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/>
  <mc:AlternateContent xmlns:mc="http://schemas.openxmlformats.org/markup-compatibility/2006">
    <mc:Choice Requires="x15">
      <x15ac:absPath xmlns:x15ac="http://schemas.microsoft.com/office/spreadsheetml/2010/11/ac" url="\\Fscenergy3\e\Projects\611079 - SDG&amp;E D-TOU PY2020\Deliverables\Table Generators\Draft\"/>
    </mc:Choice>
  </mc:AlternateContent>
  <bookViews>
    <workbookView xWindow="14100" yWindow="210" windowWidth="2100" windowHeight="9930"/>
  </bookViews>
  <sheets>
    <sheet name="Output" sheetId="3" r:id="rId1"/>
    <sheet name="Lists" sheetId="2" state="hidden" r:id="rId2"/>
    <sheet name="Enrollment Forecast" sheetId="5" state="hidden" r:id="rId3"/>
    <sheet name="Hourly Data" sheetId="1" state="hidden" r:id="rId4"/>
    <sheet name="Summary Data" sheetId="4" state="hidden" r:id="rId5"/>
    <sheet name="COVID Binary" sheetId="6" state="hidden" r:id="rId6"/>
  </sheets>
  <definedNames>
    <definedName name="_xlnm._FilterDatabase" localSheetId="3" hidden="1">'Hourly Data'!$A$1:$W$9217</definedName>
    <definedName name="_xlnm._FilterDatabase" localSheetId="4" hidden="1">'Summary Data'!$A$1:$U$1441</definedName>
    <definedName name="DATA_covid">'COVID Binary'!$A:$D</definedName>
    <definedName name="DATA_enrollments">'Enrollment Forecast'!$A:$G</definedName>
    <definedName name="DATA_load_impacts">'Hourly Data'!$A:$X</definedName>
    <definedName name="DATA_summary_table">'Summary Data'!$A:$T</definedName>
    <definedName name="daytype">Lists!$I$3:$I$4</definedName>
    <definedName name="forecast_year">Lists!$Q$3:$Q$14</definedName>
    <definedName name="HEADER_covid">'COVID Binary'!$A$1:$D$1</definedName>
    <definedName name="HEADER_enrollments">'Enrollment Forecast'!$A$1:$G$1</definedName>
    <definedName name="HEADER_load_impacts">'Hourly Data'!$A$1:$X$1</definedName>
    <definedName name="HEADER_summary_table">'Summary Data'!$A$1:$T$1</definedName>
    <definedName name="rate">Lists!$C$3:$C$4</definedName>
    <definedName name="result_type">Lists!$O$3:$O$4</definedName>
    <definedName name="segment">Lists!$E$3:$E$5</definedName>
    <definedName name="time">Lists!$G$3:$G$14</definedName>
    <definedName name="weather_data">Lists!$K$3:$K$4</definedName>
    <definedName name="weather_year">Lists!$M$3:$M$4</definedName>
  </definedNames>
  <calcPr calcId="152511"/>
</workbook>
</file>

<file path=xl/calcChain.xml><?xml version="1.0" encoding="utf-8"?>
<calcChain xmlns="http://schemas.openxmlformats.org/spreadsheetml/2006/main">
  <c r="A145" i="6" l="1"/>
  <c r="A144" i="6"/>
  <c r="A143" i="6"/>
  <c r="A142" i="6"/>
  <c r="A141" i="6"/>
  <c r="A140" i="6"/>
  <c r="A139" i="6"/>
  <c r="A138" i="6"/>
  <c r="A137" i="6"/>
  <c r="A136" i="6"/>
  <c r="A135" i="6"/>
  <c r="A134" i="6"/>
  <c r="A13" i="5"/>
  <c r="A12" i="5"/>
  <c r="A11" i="5"/>
  <c r="A10" i="5"/>
  <c r="A9" i="5"/>
  <c r="A8" i="5"/>
  <c r="A7" i="5"/>
  <c r="A6" i="5"/>
  <c r="A5" i="5"/>
  <c r="A4" i="5"/>
  <c r="A3" i="5"/>
  <c r="A2" i="5"/>
  <c r="D12" i="3" l="1"/>
  <c r="A3" i="6"/>
  <c r="A4" i="6"/>
  <c r="A5" i="6"/>
  <c r="A6" i="6"/>
  <c r="A7" i="6"/>
  <c r="A8" i="6"/>
  <c r="A9" i="6"/>
  <c r="A10" i="6"/>
  <c r="A11" i="6"/>
  <c r="A12" i="6"/>
  <c r="A13" i="6"/>
  <c r="A14" i="6"/>
  <c r="A15" i="6"/>
  <c r="A16" i="6"/>
  <c r="A17" i="6"/>
  <c r="A18" i="6"/>
  <c r="A19" i="6"/>
  <c r="A20" i="6"/>
  <c r="A21" i="6"/>
  <c r="A22" i="6"/>
  <c r="A23" i="6"/>
  <c r="A24" i="6"/>
  <c r="A25" i="6"/>
  <c r="A26" i="6"/>
  <c r="A27" i="6"/>
  <c r="A28" i="6"/>
  <c r="A29" i="6"/>
  <c r="A30" i="6"/>
  <c r="A31" i="6"/>
  <c r="A32" i="6"/>
  <c r="A33" i="6"/>
  <c r="A34" i="6"/>
  <c r="A35" i="6"/>
  <c r="A36" i="6"/>
  <c r="A37" i="6"/>
  <c r="A38" i="6"/>
  <c r="A39" i="6"/>
  <c r="A40" i="6"/>
  <c r="A41" i="6"/>
  <c r="A42" i="6"/>
  <c r="A43" i="6"/>
  <c r="A44" i="6"/>
  <c r="A45" i="6"/>
  <c r="A46" i="6"/>
  <c r="A47" i="6"/>
  <c r="A48" i="6"/>
  <c r="A49" i="6"/>
  <c r="A50" i="6"/>
  <c r="A51" i="6"/>
  <c r="A52" i="6"/>
  <c r="A53" i="6"/>
  <c r="A54" i="6"/>
  <c r="A55" i="6"/>
  <c r="A56" i="6"/>
  <c r="A57" i="6"/>
  <c r="A58" i="6"/>
  <c r="A59" i="6"/>
  <c r="A60" i="6"/>
  <c r="A61" i="6"/>
  <c r="A62" i="6"/>
  <c r="A63" i="6"/>
  <c r="A64" i="6"/>
  <c r="A65" i="6"/>
  <c r="A66" i="6"/>
  <c r="A67" i="6"/>
  <c r="A68" i="6"/>
  <c r="A69" i="6"/>
  <c r="A70" i="6"/>
  <c r="A71" i="6"/>
  <c r="A72" i="6"/>
  <c r="A73" i="6"/>
  <c r="A74" i="6"/>
  <c r="A75" i="6"/>
  <c r="A76" i="6"/>
  <c r="A77" i="6"/>
  <c r="A78" i="6"/>
  <c r="A79" i="6"/>
  <c r="A80" i="6"/>
  <c r="A81" i="6"/>
  <c r="A82" i="6"/>
  <c r="A83" i="6"/>
  <c r="A84" i="6"/>
  <c r="A85" i="6"/>
  <c r="A86" i="6"/>
  <c r="A87" i="6"/>
  <c r="A88" i="6"/>
  <c r="A89" i="6"/>
  <c r="A90" i="6"/>
  <c r="A91" i="6"/>
  <c r="A92" i="6"/>
  <c r="A93" i="6"/>
  <c r="A94" i="6"/>
  <c r="A95" i="6"/>
  <c r="A96" i="6"/>
  <c r="A97" i="6"/>
  <c r="A98" i="6"/>
  <c r="A99" i="6"/>
  <c r="A100" i="6"/>
  <c r="A101" i="6"/>
  <c r="A102" i="6"/>
  <c r="A103" i="6"/>
  <c r="A104" i="6"/>
  <c r="A105" i="6"/>
  <c r="A106" i="6"/>
  <c r="A107" i="6"/>
  <c r="A108" i="6"/>
  <c r="A109" i="6"/>
  <c r="A110" i="6"/>
  <c r="A111" i="6"/>
  <c r="A112" i="6"/>
  <c r="A113" i="6"/>
  <c r="A114" i="6"/>
  <c r="A115" i="6"/>
  <c r="A116" i="6"/>
  <c r="A117" i="6"/>
  <c r="A118" i="6"/>
  <c r="A119" i="6"/>
  <c r="A120" i="6"/>
  <c r="A121" i="6"/>
  <c r="A122" i="6"/>
  <c r="A123" i="6"/>
  <c r="A124" i="6"/>
  <c r="A125" i="6"/>
  <c r="A126" i="6"/>
  <c r="A127" i="6"/>
  <c r="A128" i="6"/>
  <c r="A129" i="6"/>
  <c r="A130" i="6"/>
  <c r="A131" i="6"/>
  <c r="A132" i="6"/>
  <c r="A133" i="6"/>
  <c r="A2" i="6"/>
  <c r="G7" i="3"/>
  <c r="T15" i="3" l="1"/>
  <c r="U15" i="3"/>
  <c r="E11" i="3" l="1"/>
  <c r="G11" i="3" l="1"/>
  <c r="G10" i="3"/>
  <c r="G8" i="3" l="1"/>
  <c r="G9" i="3"/>
  <c r="S5" i="3" l="1"/>
  <c r="R5" i="3"/>
  <c r="Q5" i="3"/>
  <c r="J5" i="3"/>
  <c r="I5" i="3"/>
  <c r="H5" i="3"/>
  <c r="P30" i="3" l="1"/>
  <c r="T30" i="3"/>
  <c r="U30" i="3"/>
  <c r="P8" i="3"/>
  <c r="T8" i="3"/>
  <c r="U8" i="3"/>
  <c r="P9" i="3"/>
  <c r="T9" i="3"/>
  <c r="U9" i="3"/>
  <c r="P10" i="3"/>
  <c r="T10" i="3"/>
  <c r="U10" i="3"/>
  <c r="P11" i="3"/>
  <c r="T11" i="3"/>
  <c r="U11" i="3"/>
  <c r="P12" i="3"/>
  <c r="T12" i="3"/>
  <c r="U12" i="3"/>
  <c r="P13" i="3"/>
  <c r="T13" i="3"/>
  <c r="U13" i="3"/>
  <c r="P14" i="3"/>
  <c r="T14" i="3"/>
  <c r="U14" i="3"/>
  <c r="P15" i="3"/>
  <c r="P16" i="3"/>
  <c r="T16" i="3"/>
  <c r="U16" i="3"/>
  <c r="P17" i="3"/>
  <c r="T17" i="3"/>
  <c r="U17" i="3"/>
  <c r="P18" i="3"/>
  <c r="T18" i="3"/>
  <c r="U18" i="3"/>
  <c r="P19" i="3"/>
  <c r="T19" i="3"/>
  <c r="U19" i="3"/>
  <c r="P20" i="3"/>
  <c r="T20" i="3"/>
  <c r="U20" i="3"/>
  <c r="P21" i="3"/>
  <c r="T21" i="3"/>
  <c r="U21" i="3"/>
  <c r="P22" i="3"/>
  <c r="T22" i="3"/>
  <c r="U22" i="3"/>
  <c r="P23" i="3"/>
  <c r="T23" i="3"/>
  <c r="U23" i="3"/>
  <c r="P24" i="3"/>
  <c r="T24" i="3"/>
  <c r="U24" i="3"/>
  <c r="P25" i="3"/>
  <c r="T25" i="3"/>
  <c r="U25" i="3"/>
  <c r="P26" i="3"/>
  <c r="T26" i="3"/>
  <c r="U26" i="3"/>
  <c r="P27" i="3"/>
  <c r="T27" i="3"/>
  <c r="U27" i="3"/>
  <c r="P28" i="3"/>
  <c r="T28" i="3"/>
  <c r="U28" i="3"/>
  <c r="P29" i="3"/>
  <c r="T29" i="3"/>
  <c r="U29" i="3"/>
  <c r="T7" i="3"/>
  <c r="U7" i="3"/>
  <c r="P7" i="3"/>
  <c r="C15" i="3" l="1"/>
  <c r="I11" i="3" l="1"/>
  <c r="J7" i="3"/>
  <c r="J10" i="3" s="1"/>
  <c r="AA30" i="3"/>
  <c r="Q30" i="3" s="1"/>
  <c r="J8" i="3"/>
  <c r="J9" i="3"/>
  <c r="J11" i="3"/>
  <c r="AA29" i="3"/>
  <c r="R29" i="3" s="1"/>
  <c r="AA14" i="3"/>
  <c r="Q14" i="3" s="1"/>
  <c r="AA22" i="3"/>
  <c r="R22" i="3" s="1"/>
  <c r="AA25" i="3"/>
  <c r="R25" i="3" s="1"/>
  <c r="N7" i="3"/>
  <c r="I7" i="3" s="1"/>
  <c r="I10" i="3" s="1"/>
  <c r="AA20" i="3"/>
  <c r="R20" i="3" s="1"/>
  <c r="AA18" i="3"/>
  <c r="R18" i="3" s="1"/>
  <c r="AA23" i="3"/>
  <c r="R23" i="3" s="1"/>
  <c r="X15" i="3"/>
  <c r="S15" i="3"/>
  <c r="AA12" i="3"/>
  <c r="R12" i="3" s="1"/>
  <c r="AA10" i="3"/>
  <c r="R10" i="3" s="1"/>
  <c r="AA15" i="3"/>
  <c r="R15" i="3" s="1"/>
  <c r="AA26" i="3"/>
  <c r="R26" i="3" s="1"/>
  <c r="N8" i="3"/>
  <c r="H8" i="3" s="1"/>
  <c r="AA17" i="3"/>
  <c r="R17" i="3" s="1"/>
  <c r="V15" i="3"/>
  <c r="Y15" i="3"/>
  <c r="AA27" i="3"/>
  <c r="R27" i="3" s="1"/>
  <c r="AA9" i="3"/>
  <c r="R9" i="3" s="1"/>
  <c r="W15" i="3"/>
  <c r="AA7" i="3"/>
  <c r="Q7" i="3" s="1"/>
  <c r="AA21" i="3"/>
  <c r="R21" i="3" s="1"/>
  <c r="AA19" i="3"/>
  <c r="R19" i="3" s="1"/>
  <c r="AA24" i="3"/>
  <c r="R24" i="3" s="1"/>
  <c r="AA13" i="3"/>
  <c r="R13" i="3" s="1"/>
  <c r="AA11" i="3"/>
  <c r="R11" i="3" s="1"/>
  <c r="AA16" i="3"/>
  <c r="R16" i="3" s="1"/>
  <c r="N9" i="3"/>
  <c r="I9" i="3" s="1"/>
  <c r="N11" i="3"/>
  <c r="H11" i="3" s="1"/>
  <c r="AA8" i="3"/>
  <c r="R8" i="3" s="1"/>
  <c r="Z15" i="3"/>
  <c r="AA28" i="3"/>
  <c r="R28" i="3" s="1"/>
  <c r="K8" i="3"/>
  <c r="L8" i="3"/>
  <c r="L9" i="3"/>
  <c r="K7" i="3"/>
  <c r="K10" i="3" s="1"/>
  <c r="L7" i="3"/>
  <c r="L10" i="3" s="1"/>
  <c r="K9" i="3"/>
  <c r="K11" i="3"/>
  <c r="L11" i="3"/>
  <c r="Z20" i="3"/>
  <c r="Z30" i="3"/>
  <c r="Z8" i="3"/>
  <c r="Y24" i="3"/>
  <c r="Y8" i="3"/>
  <c r="S9" i="3"/>
  <c r="X22" i="3"/>
  <c r="W22" i="3"/>
  <c r="S8" i="3"/>
  <c r="Z21" i="3"/>
  <c r="Y21" i="3"/>
  <c r="V25" i="3"/>
  <c r="S14" i="3"/>
  <c r="Z14" i="3"/>
  <c r="Y22" i="3"/>
  <c r="V29" i="3"/>
  <c r="X20" i="3"/>
  <c r="V28" i="3"/>
  <c r="W20" i="3"/>
  <c r="V27" i="3"/>
  <c r="Z19" i="3"/>
  <c r="V26" i="3"/>
  <c r="Y19" i="3"/>
  <c r="V17" i="3"/>
  <c r="X17" i="3"/>
  <c r="V16" i="3"/>
  <c r="W17" i="3"/>
  <c r="S23" i="3"/>
  <c r="Z26" i="3"/>
  <c r="X26" i="3"/>
  <c r="W10" i="3"/>
  <c r="Y9" i="3"/>
  <c r="W23" i="3"/>
  <c r="Z10" i="3"/>
  <c r="X8" i="3"/>
  <c r="Z23" i="3"/>
  <c r="S7" i="3"/>
  <c r="X19" i="3"/>
  <c r="Z24" i="3"/>
  <c r="V23" i="3"/>
  <c r="Z28" i="3"/>
  <c r="V30" i="3"/>
  <c r="Y20" i="3"/>
  <c r="V21" i="3"/>
  <c r="X18" i="3"/>
  <c r="V20" i="3"/>
  <c r="W18" i="3"/>
  <c r="V19" i="3"/>
  <c r="Z17" i="3"/>
  <c r="V18" i="3"/>
  <c r="Y17" i="3"/>
  <c r="S27" i="3"/>
  <c r="V9" i="3"/>
  <c r="V8" i="3"/>
  <c r="X13" i="3"/>
  <c r="W13" i="3"/>
  <c r="Y28" i="3"/>
  <c r="Z9" i="3"/>
  <c r="X23" i="3"/>
  <c r="V7" i="3"/>
  <c r="Y10" i="3"/>
  <c r="W24" i="3"/>
  <c r="Z18" i="3"/>
  <c r="Z12" i="3"/>
  <c r="V22" i="3"/>
  <c r="Y18" i="3"/>
  <c r="S29" i="3"/>
  <c r="V13" i="3"/>
  <c r="X16" i="3"/>
  <c r="V12" i="3"/>
  <c r="W16" i="3"/>
  <c r="S28" i="3"/>
  <c r="V11" i="3"/>
  <c r="V10" i="3"/>
  <c r="X29" i="3"/>
  <c r="W29" i="3"/>
  <c r="Z16" i="3"/>
  <c r="S17" i="3"/>
  <c r="W26" i="3"/>
  <c r="X7" i="3"/>
  <c r="S26" i="3"/>
  <c r="S13" i="3"/>
  <c r="S12" i="3"/>
  <c r="Y7" i="3"/>
  <c r="W21" i="3"/>
  <c r="S10" i="3"/>
  <c r="S30" i="3"/>
  <c r="V14" i="3"/>
  <c r="Y16" i="3"/>
  <c r="S25" i="3"/>
  <c r="X30" i="3"/>
  <c r="X14" i="3"/>
  <c r="W30" i="3"/>
  <c r="W14" i="3"/>
  <c r="S24" i="3"/>
  <c r="Z29" i="3"/>
  <c r="Z13" i="3"/>
  <c r="Y29" i="3"/>
  <c r="Y13" i="3"/>
  <c r="S19" i="3"/>
  <c r="X27" i="3"/>
  <c r="X11" i="3"/>
  <c r="W27" i="3"/>
  <c r="W11" i="3"/>
  <c r="W25" i="3"/>
  <c r="S22" i="3"/>
  <c r="X10" i="3"/>
  <c r="Z25" i="3"/>
  <c r="S11" i="3"/>
  <c r="Y26" i="3"/>
  <c r="Z7" i="3"/>
  <c r="X21" i="3"/>
  <c r="V24" i="3"/>
  <c r="W7" i="3"/>
  <c r="Z22" i="3"/>
  <c r="S18" i="3"/>
  <c r="Y30" i="3"/>
  <c r="Y14" i="3"/>
  <c r="S21" i="3"/>
  <c r="X28" i="3"/>
  <c r="X12" i="3"/>
  <c r="W28" i="3"/>
  <c r="W12" i="3"/>
  <c r="S20" i="3"/>
  <c r="Z27" i="3"/>
  <c r="Z11" i="3"/>
  <c r="Y27" i="3"/>
  <c r="Y11" i="3"/>
  <c r="X25" i="3"/>
  <c r="X9" i="3"/>
  <c r="W9" i="3"/>
  <c r="Y12" i="3"/>
  <c r="S16" i="3"/>
  <c r="Y25" i="3"/>
  <c r="X24" i="3"/>
  <c r="W8" i="3"/>
  <c r="Y23" i="3"/>
  <c r="W19" i="3"/>
  <c r="Q15" i="3" l="1"/>
  <c r="Q23" i="3"/>
  <c r="Q29" i="3"/>
  <c r="R14" i="3"/>
  <c r="Q22" i="3"/>
  <c r="Q25" i="3"/>
  <c r="Q26" i="3"/>
  <c r="Q21" i="3"/>
  <c r="Q28" i="3"/>
  <c r="Q18" i="3"/>
  <c r="Q17" i="3"/>
  <c r="Q24" i="3"/>
  <c r="R7" i="3"/>
  <c r="Q13" i="3"/>
  <c r="Q20" i="3"/>
  <c r="Q27" i="3"/>
  <c r="Q10" i="3"/>
  <c r="Q9" i="3"/>
  <c r="Q16" i="3"/>
  <c r="Q12" i="3"/>
  <c r="Q19" i="3"/>
  <c r="Q8" i="3"/>
  <c r="Q11" i="3"/>
  <c r="H7" i="3"/>
  <c r="H10" i="3" s="1"/>
  <c r="M10" i="3" s="1"/>
  <c r="R30" i="3"/>
  <c r="H9" i="3"/>
  <c r="M9" i="3" s="1"/>
  <c r="I8" i="3"/>
  <c r="N10" i="3"/>
  <c r="M11" i="3"/>
  <c r="M8" i="3"/>
  <c r="M7" i="3" l="1"/>
</calcChain>
</file>

<file path=xl/sharedStrings.xml><?xml version="1.0" encoding="utf-8"?>
<sst xmlns="http://schemas.openxmlformats.org/spreadsheetml/2006/main" count="85818" uniqueCount="10877">
  <si>
    <t>concat</t>
  </si>
  <si>
    <t>rate</t>
  </si>
  <si>
    <t>segment</t>
  </si>
  <si>
    <t>time</t>
  </si>
  <si>
    <t>daytype</t>
  </si>
  <si>
    <t>hour</t>
  </si>
  <si>
    <t>treat_kw</t>
  </si>
  <si>
    <t>impact</t>
  </si>
  <si>
    <t>se</t>
  </si>
  <si>
    <t>upper_90</t>
  </si>
  <si>
    <t>lower_90</t>
  </si>
  <si>
    <t>period</t>
  </si>
  <si>
    <t>Average Weekday</t>
  </si>
  <si>
    <t>Super Off-Peak</t>
  </si>
  <si>
    <t>Off-Peak</t>
  </si>
  <si>
    <t>Peak</t>
  </si>
  <si>
    <t>% Impact</t>
  </si>
  <si>
    <t>Period</t>
  </si>
  <si>
    <t>pct_impact</t>
  </si>
  <si>
    <t>90% Conf. Interval</t>
  </si>
  <si>
    <t>June</t>
  </si>
  <si>
    <t>July</t>
  </si>
  <si>
    <t>August</t>
  </si>
  <si>
    <t>September</t>
  </si>
  <si>
    <t>Monthly System Peak</t>
  </si>
  <si>
    <t>day</t>
  </si>
  <si>
    <t>significant</t>
  </si>
  <si>
    <t>error_bar</t>
  </si>
  <si>
    <t>Select Options Below</t>
  </si>
  <si>
    <t>January</t>
  </si>
  <si>
    <t>October</t>
  </si>
  <si>
    <t>November</t>
  </si>
  <si>
    <t>December</t>
  </si>
  <si>
    <t>February</t>
  </si>
  <si>
    <t>March</t>
  </si>
  <si>
    <t>April</t>
  </si>
  <si>
    <t>May</t>
  </si>
  <si>
    <t>pctile05</t>
  </si>
  <si>
    <t>pctile10</t>
  </si>
  <si>
    <t>pctile30</t>
  </si>
  <si>
    <t>pctile50</t>
  </si>
  <si>
    <t>pctile70</t>
  </si>
  <si>
    <t>pctile90</t>
  </si>
  <si>
    <t>pctile95</t>
  </si>
  <si>
    <t>10th</t>
  </si>
  <si>
    <t>30th</t>
  </si>
  <si>
    <t>50th</t>
  </si>
  <si>
    <t>70th</t>
  </si>
  <si>
    <t>90th</t>
  </si>
  <si>
    <r>
      <t>Weighted Temp. (</t>
    </r>
    <r>
      <rPr>
        <b/>
        <sz val="11"/>
        <color theme="0"/>
        <rFont val="Calibri"/>
        <family val="2"/>
      </rPr>
      <t>°F)</t>
    </r>
  </si>
  <si>
    <t>Uncertainty-adjusted Impact - Percentiles</t>
  </si>
  <si>
    <t>temp</t>
  </si>
  <si>
    <t>weather_data</t>
  </si>
  <si>
    <t>weatheryear</t>
  </si>
  <si>
    <t>ref_kw</t>
  </si>
  <si>
    <t>mean17</t>
  </si>
  <si>
    <t>CAISO</t>
  </si>
  <si>
    <t>1-in-10</t>
  </si>
  <si>
    <t>1-in-2</t>
  </si>
  <si>
    <t>weather_year</t>
  </si>
  <si>
    <t>Weather Data:</t>
  </si>
  <si>
    <t>Weather Year:</t>
  </si>
  <si>
    <t>Rate 1</t>
  </si>
  <si>
    <t>Rate 2</t>
  </si>
  <si>
    <t>Non-NEM</t>
  </si>
  <si>
    <t>NEM</t>
  </si>
  <si>
    <t>SDG&amp;E</t>
  </si>
  <si>
    <t>CAISO1-in-10Average WeekdayNon-NEMRate 1January1</t>
  </si>
  <si>
    <t>CAISO1-in-10Average WeekdayNon-NEMRate 1January2</t>
  </si>
  <si>
    <t>CAISO1-in-10Average WeekdayNon-NEMRate 1January3</t>
  </si>
  <si>
    <t>CAISO1-in-10Average WeekdayNon-NEMRate 1January4</t>
  </si>
  <si>
    <t>CAISO1-in-10Average WeekdayNon-NEMRate 1January5</t>
  </si>
  <si>
    <t>CAISO1-in-10Average WeekdayNon-NEMRate 1January6</t>
  </si>
  <si>
    <t>CAISO1-in-10Average WeekdayNon-NEMRate 1January7</t>
  </si>
  <si>
    <t>CAISO1-in-10Average WeekdayNon-NEMRate 1January8</t>
  </si>
  <si>
    <t>CAISO1-in-10Average WeekdayNon-NEMRate 1January9</t>
  </si>
  <si>
    <t>CAISO1-in-10Average WeekdayNon-NEMRate 1January10</t>
  </si>
  <si>
    <t>CAISO1-in-10Average WeekdayNon-NEMRate 1January11</t>
  </si>
  <si>
    <t>CAISO1-in-10Average WeekdayNon-NEMRate 1January12</t>
  </si>
  <si>
    <t>CAISO1-in-10Average WeekdayNon-NEMRate 1January13</t>
  </si>
  <si>
    <t>CAISO1-in-10Average WeekdayNon-NEMRate 1January14</t>
  </si>
  <si>
    <t>CAISO1-in-10Average WeekdayNon-NEMRate 1January15</t>
  </si>
  <si>
    <t>CAISO1-in-10Average WeekdayNon-NEMRate 1January16</t>
  </si>
  <si>
    <t>CAISO1-in-10Average WeekdayNon-NEMRate 1January17</t>
  </si>
  <si>
    <t>CAISO1-in-10Average WeekdayNon-NEMRate 1January18</t>
  </si>
  <si>
    <t>CAISO1-in-10Average WeekdayNon-NEMRate 1January19</t>
  </si>
  <si>
    <t>CAISO1-in-10Average WeekdayNon-NEMRate 1January20</t>
  </si>
  <si>
    <t>CAISO1-in-10Average WeekdayNon-NEMRate 1January21</t>
  </si>
  <si>
    <t>CAISO1-in-10Average WeekdayNon-NEMRate 1January22</t>
  </si>
  <si>
    <t>CAISO1-in-10Average WeekdayNon-NEMRate 1January23</t>
  </si>
  <si>
    <t>CAISO1-in-10Average WeekdayNon-NEMRate 1January24</t>
  </si>
  <si>
    <t>CAISO1-in-10Average WeekdayNEMRate 1January1</t>
  </si>
  <si>
    <t>CAISO1-in-10Average WeekdayNEMRate 1January2</t>
  </si>
  <si>
    <t>CAISO1-in-10Average WeekdayNEMRate 1January3</t>
  </si>
  <si>
    <t>CAISO1-in-10Average WeekdayNEMRate 1January4</t>
  </si>
  <si>
    <t>CAISO1-in-10Average WeekdayNEMRate 1January5</t>
  </si>
  <si>
    <t>CAISO1-in-10Average WeekdayNEMRate 1January6</t>
  </si>
  <si>
    <t>CAISO1-in-10Average WeekdayNEMRate 1January7</t>
  </si>
  <si>
    <t>CAISO1-in-10Average WeekdayNEMRate 1January8</t>
  </si>
  <si>
    <t>CAISO1-in-10Average WeekdayNEMRate 1January9</t>
  </si>
  <si>
    <t>CAISO1-in-10Average WeekdayNEMRate 1January10</t>
  </si>
  <si>
    <t>CAISO1-in-10Average WeekdayNEMRate 1January11</t>
  </si>
  <si>
    <t>CAISO1-in-10Average WeekdayNEMRate 1January12</t>
  </si>
  <si>
    <t>CAISO1-in-10Average WeekdayNEMRate 1January13</t>
  </si>
  <si>
    <t>CAISO1-in-10Average WeekdayNEMRate 1January14</t>
  </si>
  <si>
    <t>CAISO1-in-10Average WeekdayNEMRate 1January15</t>
  </si>
  <si>
    <t>CAISO1-in-10Average WeekdayNEMRate 1January16</t>
  </si>
  <si>
    <t>CAISO1-in-10Average WeekdayNEMRate 1January17</t>
  </si>
  <si>
    <t>CAISO1-in-10Average WeekdayNEMRate 1January18</t>
  </si>
  <si>
    <t>CAISO1-in-10Average WeekdayNEMRate 1January19</t>
  </si>
  <si>
    <t>CAISO1-in-10Average WeekdayNEMRate 1January20</t>
  </si>
  <si>
    <t>CAISO1-in-10Average WeekdayNEMRate 1January21</t>
  </si>
  <si>
    <t>CAISO1-in-10Average WeekdayNEMRate 1January22</t>
  </si>
  <si>
    <t>CAISO1-in-10Average WeekdayNEMRate 1January23</t>
  </si>
  <si>
    <t>CAISO1-in-10Average WeekdayNEMRate 1January24</t>
  </si>
  <si>
    <t>CAISO1-in-10Monthly System PeakNon-NEMRate 1January1</t>
  </si>
  <si>
    <t>CAISO1-in-10Monthly System PeakNon-NEMRate 1January2</t>
  </si>
  <si>
    <t>CAISO1-in-10Monthly System PeakNon-NEMRate 1January3</t>
  </si>
  <si>
    <t>CAISO1-in-10Monthly System PeakNon-NEMRate 1January4</t>
  </si>
  <si>
    <t>CAISO1-in-10Monthly System PeakNon-NEMRate 1January5</t>
  </si>
  <si>
    <t>CAISO1-in-10Monthly System PeakNon-NEMRate 1January6</t>
  </si>
  <si>
    <t>CAISO1-in-10Monthly System PeakNon-NEMRate 1January7</t>
  </si>
  <si>
    <t>CAISO1-in-10Monthly System PeakNon-NEMRate 1January8</t>
  </si>
  <si>
    <t>CAISO1-in-10Monthly System PeakNon-NEMRate 1January9</t>
  </si>
  <si>
    <t>CAISO1-in-10Monthly System PeakNon-NEMRate 1January10</t>
  </si>
  <si>
    <t>CAISO1-in-10Monthly System PeakNon-NEMRate 1January11</t>
  </si>
  <si>
    <t>CAISO1-in-10Monthly System PeakNon-NEMRate 1January12</t>
  </si>
  <si>
    <t>CAISO1-in-10Monthly System PeakNon-NEMRate 1January13</t>
  </si>
  <si>
    <t>CAISO1-in-10Monthly System PeakNon-NEMRate 1January14</t>
  </si>
  <si>
    <t>CAISO1-in-10Monthly System PeakNon-NEMRate 1January15</t>
  </si>
  <si>
    <t>CAISO1-in-10Monthly System PeakNon-NEMRate 1January16</t>
  </si>
  <si>
    <t>CAISO1-in-10Monthly System PeakNon-NEMRate 1January17</t>
  </si>
  <si>
    <t>CAISO1-in-10Monthly System PeakNon-NEMRate 1January18</t>
  </si>
  <si>
    <t>CAISO1-in-10Monthly System PeakNon-NEMRate 1January19</t>
  </si>
  <si>
    <t>CAISO1-in-10Monthly System PeakNon-NEMRate 1January20</t>
  </si>
  <si>
    <t>CAISO1-in-10Monthly System PeakNon-NEMRate 1January21</t>
  </si>
  <si>
    <t>CAISO1-in-10Monthly System PeakNon-NEMRate 1January22</t>
  </si>
  <si>
    <t>CAISO1-in-10Monthly System PeakNon-NEMRate 1January23</t>
  </si>
  <si>
    <t>CAISO1-in-10Monthly System PeakNon-NEMRate 1January24</t>
  </si>
  <si>
    <t>CAISO1-in-10Monthly System PeakNEMRate 1January1</t>
  </si>
  <si>
    <t>CAISO1-in-10Monthly System PeakNEMRate 1January2</t>
  </si>
  <si>
    <t>CAISO1-in-10Monthly System PeakNEMRate 1January3</t>
  </si>
  <si>
    <t>CAISO1-in-10Monthly System PeakNEMRate 1January4</t>
  </si>
  <si>
    <t>CAISO1-in-10Monthly System PeakNEMRate 1January5</t>
  </si>
  <si>
    <t>CAISO1-in-10Monthly System PeakNEMRate 1January6</t>
  </si>
  <si>
    <t>CAISO1-in-10Monthly System PeakNEMRate 1January7</t>
  </si>
  <si>
    <t>CAISO1-in-10Monthly System PeakNEMRate 1January8</t>
  </si>
  <si>
    <t>CAISO1-in-10Monthly System PeakNEMRate 1January9</t>
  </si>
  <si>
    <t>CAISO1-in-10Monthly System PeakNEMRate 1January10</t>
  </si>
  <si>
    <t>CAISO1-in-10Monthly System PeakNEMRate 1January11</t>
  </si>
  <si>
    <t>CAISO1-in-10Monthly System PeakNEMRate 1January12</t>
  </si>
  <si>
    <t>CAISO1-in-10Monthly System PeakNEMRate 1January13</t>
  </si>
  <si>
    <t>CAISO1-in-10Monthly System PeakNEMRate 1January14</t>
  </si>
  <si>
    <t>CAISO1-in-10Monthly System PeakNEMRate 1January15</t>
  </si>
  <si>
    <t>CAISO1-in-10Monthly System PeakNEMRate 1January16</t>
  </si>
  <si>
    <t>CAISO1-in-10Monthly System PeakNEMRate 1January17</t>
  </si>
  <si>
    <t>CAISO1-in-10Monthly System PeakNEMRate 1January18</t>
  </si>
  <si>
    <t>CAISO1-in-10Monthly System PeakNEMRate 1January19</t>
  </si>
  <si>
    <t>CAISO1-in-10Monthly System PeakNEMRate 1January20</t>
  </si>
  <si>
    <t>CAISO1-in-10Monthly System PeakNEMRate 1January21</t>
  </si>
  <si>
    <t>CAISO1-in-10Monthly System PeakNEMRate 1January22</t>
  </si>
  <si>
    <t>CAISO1-in-10Monthly System PeakNEMRate 1January23</t>
  </si>
  <si>
    <t>CAISO1-in-10Monthly System PeakNEMRate 1January24</t>
  </si>
  <si>
    <t>CAISO1-in-2Average WeekdayNon-NEMRate 1January1</t>
  </si>
  <si>
    <t>CAISO1-in-2Average WeekdayNon-NEMRate 1January2</t>
  </si>
  <si>
    <t>CAISO1-in-2Average WeekdayNon-NEMRate 1January3</t>
  </si>
  <si>
    <t>CAISO1-in-2Average WeekdayNon-NEMRate 1January4</t>
  </si>
  <si>
    <t>CAISO1-in-2Average WeekdayNon-NEMRate 1January5</t>
  </si>
  <si>
    <t>CAISO1-in-2Average WeekdayNon-NEMRate 1January6</t>
  </si>
  <si>
    <t>CAISO1-in-2Average WeekdayNon-NEMRate 1January7</t>
  </si>
  <si>
    <t>CAISO1-in-2Average WeekdayNon-NEMRate 1January8</t>
  </si>
  <si>
    <t>CAISO1-in-2Average WeekdayNon-NEMRate 1January9</t>
  </si>
  <si>
    <t>CAISO1-in-2Average WeekdayNon-NEMRate 1January10</t>
  </si>
  <si>
    <t>CAISO1-in-2Average WeekdayNon-NEMRate 1January11</t>
  </si>
  <si>
    <t>CAISO1-in-2Average WeekdayNon-NEMRate 1January12</t>
  </si>
  <si>
    <t>CAISO1-in-2Average WeekdayNon-NEMRate 1January13</t>
  </si>
  <si>
    <t>CAISO1-in-2Average WeekdayNon-NEMRate 1January14</t>
  </si>
  <si>
    <t>CAISO1-in-2Average WeekdayNon-NEMRate 1January15</t>
  </si>
  <si>
    <t>CAISO1-in-2Average WeekdayNon-NEMRate 1January16</t>
  </si>
  <si>
    <t>CAISO1-in-2Average WeekdayNon-NEMRate 1January17</t>
  </si>
  <si>
    <t>CAISO1-in-2Average WeekdayNon-NEMRate 1January18</t>
  </si>
  <si>
    <t>CAISO1-in-2Average WeekdayNon-NEMRate 1January19</t>
  </si>
  <si>
    <t>CAISO1-in-2Average WeekdayNon-NEMRate 1January20</t>
  </si>
  <si>
    <t>CAISO1-in-2Average WeekdayNon-NEMRate 1January21</t>
  </si>
  <si>
    <t>CAISO1-in-2Average WeekdayNon-NEMRate 1January22</t>
  </si>
  <si>
    <t>CAISO1-in-2Average WeekdayNon-NEMRate 1January23</t>
  </si>
  <si>
    <t>CAISO1-in-2Average WeekdayNon-NEMRate 1January24</t>
  </si>
  <si>
    <t>CAISO1-in-2Average WeekdayNEMRate 1January1</t>
  </si>
  <si>
    <t>CAISO1-in-2Average WeekdayNEMRate 1January2</t>
  </si>
  <si>
    <t>CAISO1-in-2Average WeekdayNEMRate 1January3</t>
  </si>
  <si>
    <t>CAISO1-in-2Average WeekdayNEMRate 1January4</t>
  </si>
  <si>
    <t>CAISO1-in-2Average WeekdayNEMRate 1January5</t>
  </si>
  <si>
    <t>CAISO1-in-2Average WeekdayNEMRate 1January6</t>
  </si>
  <si>
    <t>CAISO1-in-2Average WeekdayNEMRate 1January7</t>
  </si>
  <si>
    <t>CAISO1-in-2Average WeekdayNEMRate 1January8</t>
  </si>
  <si>
    <t>CAISO1-in-2Average WeekdayNEMRate 1January9</t>
  </si>
  <si>
    <t>CAISO1-in-2Average WeekdayNEMRate 1January10</t>
  </si>
  <si>
    <t>CAISO1-in-2Average WeekdayNEMRate 1January11</t>
  </si>
  <si>
    <t>CAISO1-in-2Average WeekdayNEMRate 1January12</t>
  </si>
  <si>
    <t>CAISO1-in-2Average WeekdayNEMRate 1January13</t>
  </si>
  <si>
    <t>CAISO1-in-2Average WeekdayNEMRate 1January14</t>
  </si>
  <si>
    <t>CAISO1-in-2Average WeekdayNEMRate 1January15</t>
  </si>
  <si>
    <t>CAISO1-in-2Average WeekdayNEMRate 1January16</t>
  </si>
  <si>
    <t>CAISO1-in-2Average WeekdayNEMRate 1January17</t>
  </si>
  <si>
    <t>CAISO1-in-2Average WeekdayNEMRate 1January18</t>
  </si>
  <si>
    <t>CAISO1-in-2Average WeekdayNEMRate 1January19</t>
  </si>
  <si>
    <t>CAISO1-in-2Average WeekdayNEMRate 1January20</t>
  </si>
  <si>
    <t>CAISO1-in-2Average WeekdayNEMRate 1January21</t>
  </si>
  <si>
    <t>CAISO1-in-2Average WeekdayNEMRate 1January22</t>
  </si>
  <si>
    <t>CAISO1-in-2Average WeekdayNEMRate 1January23</t>
  </si>
  <si>
    <t>CAISO1-in-2Average WeekdayNEMRate 1January24</t>
  </si>
  <si>
    <t>CAISO1-in-2Monthly System PeakNon-NEMRate 1January1</t>
  </si>
  <si>
    <t>CAISO1-in-2Monthly System PeakNon-NEMRate 1January2</t>
  </si>
  <si>
    <t>CAISO1-in-2Monthly System PeakNon-NEMRate 1January3</t>
  </si>
  <si>
    <t>CAISO1-in-2Monthly System PeakNon-NEMRate 1January4</t>
  </si>
  <si>
    <t>CAISO1-in-2Monthly System PeakNon-NEMRate 1January5</t>
  </si>
  <si>
    <t>CAISO1-in-2Monthly System PeakNon-NEMRate 1January6</t>
  </si>
  <si>
    <t>CAISO1-in-2Monthly System PeakNon-NEMRate 1January7</t>
  </si>
  <si>
    <t>CAISO1-in-2Monthly System PeakNon-NEMRate 1January8</t>
  </si>
  <si>
    <t>CAISO1-in-2Monthly System PeakNon-NEMRate 1January9</t>
  </si>
  <si>
    <t>CAISO1-in-2Monthly System PeakNon-NEMRate 1January10</t>
  </si>
  <si>
    <t>CAISO1-in-2Monthly System PeakNon-NEMRate 1January11</t>
  </si>
  <si>
    <t>CAISO1-in-2Monthly System PeakNon-NEMRate 1January12</t>
  </si>
  <si>
    <t>CAISO1-in-2Monthly System PeakNon-NEMRate 1January13</t>
  </si>
  <si>
    <t>CAISO1-in-2Monthly System PeakNon-NEMRate 1January14</t>
  </si>
  <si>
    <t>CAISO1-in-2Monthly System PeakNon-NEMRate 1January15</t>
  </si>
  <si>
    <t>CAISO1-in-2Monthly System PeakNon-NEMRate 1January16</t>
  </si>
  <si>
    <t>CAISO1-in-2Monthly System PeakNon-NEMRate 1January17</t>
  </si>
  <si>
    <t>CAISO1-in-2Monthly System PeakNon-NEMRate 1January18</t>
  </si>
  <si>
    <t>CAISO1-in-2Monthly System PeakNon-NEMRate 1January19</t>
  </si>
  <si>
    <t>CAISO1-in-2Monthly System PeakNon-NEMRate 1January20</t>
  </si>
  <si>
    <t>CAISO1-in-2Monthly System PeakNon-NEMRate 1January21</t>
  </si>
  <si>
    <t>CAISO1-in-2Monthly System PeakNon-NEMRate 1January22</t>
  </si>
  <si>
    <t>CAISO1-in-2Monthly System PeakNon-NEMRate 1January23</t>
  </si>
  <si>
    <t>CAISO1-in-2Monthly System PeakNon-NEMRate 1January24</t>
  </si>
  <si>
    <t>CAISO1-in-2Monthly System PeakNEMRate 1January1</t>
  </si>
  <si>
    <t>CAISO1-in-2Monthly System PeakNEMRate 1January2</t>
  </si>
  <si>
    <t>CAISO1-in-2Monthly System PeakNEMRate 1January3</t>
  </si>
  <si>
    <t>CAISO1-in-2Monthly System PeakNEMRate 1January4</t>
  </si>
  <si>
    <t>CAISO1-in-2Monthly System PeakNEMRate 1January5</t>
  </si>
  <si>
    <t>CAISO1-in-2Monthly System PeakNEMRate 1January6</t>
  </si>
  <si>
    <t>CAISO1-in-2Monthly System PeakNEMRate 1January7</t>
  </si>
  <si>
    <t>CAISO1-in-2Monthly System PeakNEMRate 1January8</t>
  </si>
  <si>
    <t>CAISO1-in-2Monthly System PeakNEMRate 1January9</t>
  </si>
  <si>
    <t>CAISO1-in-2Monthly System PeakNEMRate 1January10</t>
  </si>
  <si>
    <t>CAISO1-in-2Monthly System PeakNEMRate 1January11</t>
  </si>
  <si>
    <t>CAISO1-in-2Monthly System PeakNEMRate 1January12</t>
  </si>
  <si>
    <t>CAISO1-in-2Monthly System PeakNEMRate 1January13</t>
  </si>
  <si>
    <t>CAISO1-in-2Monthly System PeakNEMRate 1January14</t>
  </si>
  <si>
    <t>CAISO1-in-2Monthly System PeakNEMRate 1January15</t>
  </si>
  <si>
    <t>CAISO1-in-2Monthly System PeakNEMRate 1January16</t>
  </si>
  <si>
    <t>CAISO1-in-2Monthly System PeakNEMRate 1January17</t>
  </si>
  <si>
    <t>CAISO1-in-2Monthly System PeakNEMRate 1January18</t>
  </si>
  <si>
    <t>CAISO1-in-2Monthly System PeakNEMRate 1January19</t>
  </si>
  <si>
    <t>CAISO1-in-2Monthly System PeakNEMRate 1January20</t>
  </si>
  <si>
    <t>CAISO1-in-2Monthly System PeakNEMRate 1January21</t>
  </si>
  <si>
    <t>CAISO1-in-2Monthly System PeakNEMRate 1January22</t>
  </si>
  <si>
    <t>CAISO1-in-2Monthly System PeakNEMRate 1January23</t>
  </si>
  <si>
    <t>CAISO1-in-2Monthly System PeakNEMRate 1January24</t>
  </si>
  <si>
    <t>CAISO1-in-10Average WeekdayNon-NEMRate 1February1</t>
  </si>
  <si>
    <t>CAISO1-in-10Average WeekdayNon-NEMRate 1February2</t>
  </si>
  <si>
    <t>CAISO1-in-10Average WeekdayNon-NEMRate 1February3</t>
  </si>
  <si>
    <t>CAISO1-in-10Average WeekdayNon-NEMRate 1February4</t>
  </si>
  <si>
    <t>CAISO1-in-10Average WeekdayNon-NEMRate 1February5</t>
  </si>
  <si>
    <t>CAISO1-in-10Average WeekdayNon-NEMRate 1February6</t>
  </si>
  <si>
    <t>CAISO1-in-10Average WeekdayNon-NEMRate 1February7</t>
  </si>
  <si>
    <t>CAISO1-in-10Average WeekdayNon-NEMRate 1February8</t>
  </si>
  <si>
    <t>CAISO1-in-10Average WeekdayNon-NEMRate 1February9</t>
  </si>
  <si>
    <t>CAISO1-in-10Average WeekdayNon-NEMRate 1February10</t>
  </si>
  <si>
    <t>CAISO1-in-10Average WeekdayNon-NEMRate 1February11</t>
  </si>
  <si>
    <t>CAISO1-in-10Average WeekdayNon-NEMRate 1February12</t>
  </si>
  <si>
    <t>CAISO1-in-10Average WeekdayNon-NEMRate 1February13</t>
  </si>
  <si>
    <t>CAISO1-in-10Average WeekdayNon-NEMRate 1February14</t>
  </si>
  <si>
    <t>CAISO1-in-10Average WeekdayNon-NEMRate 1February15</t>
  </si>
  <si>
    <t>CAISO1-in-10Average WeekdayNon-NEMRate 1February16</t>
  </si>
  <si>
    <t>CAISO1-in-10Average WeekdayNon-NEMRate 1February17</t>
  </si>
  <si>
    <t>CAISO1-in-10Average WeekdayNon-NEMRate 1February18</t>
  </si>
  <si>
    <t>CAISO1-in-10Average WeekdayNon-NEMRate 1February19</t>
  </si>
  <si>
    <t>CAISO1-in-10Average WeekdayNon-NEMRate 1February20</t>
  </si>
  <si>
    <t>CAISO1-in-10Average WeekdayNon-NEMRate 1February21</t>
  </si>
  <si>
    <t>CAISO1-in-10Average WeekdayNon-NEMRate 1February22</t>
  </si>
  <si>
    <t>CAISO1-in-10Average WeekdayNon-NEMRate 1February23</t>
  </si>
  <si>
    <t>CAISO1-in-10Average WeekdayNon-NEMRate 1February24</t>
  </si>
  <si>
    <t>CAISO1-in-10Average WeekdayNEMRate 1February1</t>
  </si>
  <si>
    <t>CAISO1-in-10Average WeekdayNEMRate 1February2</t>
  </si>
  <si>
    <t>CAISO1-in-10Average WeekdayNEMRate 1February3</t>
  </si>
  <si>
    <t>CAISO1-in-10Average WeekdayNEMRate 1February4</t>
  </si>
  <si>
    <t>CAISO1-in-10Average WeekdayNEMRate 1February5</t>
  </si>
  <si>
    <t>CAISO1-in-10Average WeekdayNEMRate 1February6</t>
  </si>
  <si>
    <t>CAISO1-in-10Average WeekdayNEMRate 1February7</t>
  </si>
  <si>
    <t>CAISO1-in-10Average WeekdayNEMRate 1February8</t>
  </si>
  <si>
    <t>CAISO1-in-10Average WeekdayNEMRate 1February9</t>
  </si>
  <si>
    <t>CAISO1-in-10Average WeekdayNEMRate 1February10</t>
  </si>
  <si>
    <t>CAISO1-in-10Average WeekdayNEMRate 1February11</t>
  </si>
  <si>
    <t>CAISO1-in-10Average WeekdayNEMRate 1February12</t>
  </si>
  <si>
    <t>CAISO1-in-10Average WeekdayNEMRate 1February13</t>
  </si>
  <si>
    <t>CAISO1-in-10Average WeekdayNEMRate 1February14</t>
  </si>
  <si>
    <t>CAISO1-in-10Average WeekdayNEMRate 1February15</t>
  </si>
  <si>
    <t>CAISO1-in-10Average WeekdayNEMRate 1February16</t>
  </si>
  <si>
    <t>CAISO1-in-10Average WeekdayNEMRate 1February17</t>
  </si>
  <si>
    <t>CAISO1-in-10Average WeekdayNEMRate 1February18</t>
  </si>
  <si>
    <t>CAISO1-in-10Average WeekdayNEMRate 1February19</t>
  </si>
  <si>
    <t>CAISO1-in-10Average WeekdayNEMRate 1February20</t>
  </si>
  <si>
    <t>CAISO1-in-10Average WeekdayNEMRate 1February21</t>
  </si>
  <si>
    <t>CAISO1-in-10Average WeekdayNEMRate 1February22</t>
  </si>
  <si>
    <t>CAISO1-in-10Average WeekdayNEMRate 1February23</t>
  </si>
  <si>
    <t>CAISO1-in-10Average WeekdayNEMRate 1February24</t>
  </si>
  <si>
    <t>CAISO1-in-10Monthly System PeakNon-NEMRate 1February1</t>
  </si>
  <si>
    <t>CAISO1-in-10Monthly System PeakNon-NEMRate 1February2</t>
  </si>
  <si>
    <t>CAISO1-in-10Monthly System PeakNon-NEMRate 1February3</t>
  </si>
  <si>
    <t>CAISO1-in-10Monthly System PeakNon-NEMRate 1February4</t>
  </si>
  <si>
    <t>CAISO1-in-10Monthly System PeakNon-NEMRate 1February5</t>
  </si>
  <si>
    <t>CAISO1-in-10Monthly System PeakNon-NEMRate 1February6</t>
  </si>
  <si>
    <t>CAISO1-in-10Monthly System PeakNon-NEMRate 1February7</t>
  </si>
  <si>
    <t>CAISO1-in-10Monthly System PeakNon-NEMRate 1February8</t>
  </si>
  <si>
    <t>CAISO1-in-10Monthly System PeakNon-NEMRate 1February9</t>
  </si>
  <si>
    <t>CAISO1-in-10Monthly System PeakNon-NEMRate 1February10</t>
  </si>
  <si>
    <t>CAISO1-in-10Monthly System PeakNon-NEMRate 1February11</t>
  </si>
  <si>
    <t>CAISO1-in-10Monthly System PeakNon-NEMRate 1February12</t>
  </si>
  <si>
    <t>CAISO1-in-10Monthly System PeakNon-NEMRate 1February13</t>
  </si>
  <si>
    <t>CAISO1-in-10Monthly System PeakNon-NEMRate 1February14</t>
  </si>
  <si>
    <t>CAISO1-in-10Monthly System PeakNon-NEMRate 1February15</t>
  </si>
  <si>
    <t>CAISO1-in-10Monthly System PeakNon-NEMRate 1February16</t>
  </si>
  <si>
    <t>CAISO1-in-10Monthly System PeakNon-NEMRate 1February17</t>
  </si>
  <si>
    <t>CAISO1-in-10Monthly System PeakNon-NEMRate 1February18</t>
  </si>
  <si>
    <t>CAISO1-in-10Monthly System PeakNon-NEMRate 1February19</t>
  </si>
  <si>
    <t>CAISO1-in-10Monthly System PeakNon-NEMRate 1February20</t>
  </si>
  <si>
    <t>CAISO1-in-10Monthly System PeakNon-NEMRate 1February21</t>
  </si>
  <si>
    <t>CAISO1-in-10Monthly System PeakNon-NEMRate 1February22</t>
  </si>
  <si>
    <t>CAISO1-in-10Monthly System PeakNon-NEMRate 1February23</t>
  </si>
  <si>
    <t>CAISO1-in-10Monthly System PeakNon-NEMRate 1February24</t>
  </si>
  <si>
    <t>CAISO1-in-10Monthly System PeakNEMRate 1February1</t>
  </si>
  <si>
    <t>CAISO1-in-10Monthly System PeakNEMRate 1February2</t>
  </si>
  <si>
    <t>CAISO1-in-10Monthly System PeakNEMRate 1February3</t>
  </si>
  <si>
    <t>CAISO1-in-10Monthly System PeakNEMRate 1February4</t>
  </si>
  <si>
    <t>CAISO1-in-10Monthly System PeakNEMRate 1February5</t>
  </si>
  <si>
    <t>CAISO1-in-10Monthly System PeakNEMRate 1February6</t>
  </si>
  <si>
    <t>CAISO1-in-10Monthly System PeakNEMRate 1February7</t>
  </si>
  <si>
    <t>CAISO1-in-10Monthly System PeakNEMRate 1February8</t>
  </si>
  <si>
    <t>CAISO1-in-10Monthly System PeakNEMRate 1February9</t>
  </si>
  <si>
    <t>CAISO1-in-10Monthly System PeakNEMRate 1February10</t>
  </si>
  <si>
    <t>CAISO1-in-10Monthly System PeakNEMRate 1February11</t>
  </si>
  <si>
    <t>CAISO1-in-10Monthly System PeakNEMRate 1February12</t>
  </si>
  <si>
    <t>CAISO1-in-10Monthly System PeakNEMRate 1February13</t>
  </si>
  <si>
    <t>CAISO1-in-10Monthly System PeakNEMRate 1February14</t>
  </si>
  <si>
    <t>CAISO1-in-10Monthly System PeakNEMRate 1February15</t>
  </si>
  <si>
    <t>CAISO1-in-10Monthly System PeakNEMRate 1February16</t>
  </si>
  <si>
    <t>CAISO1-in-10Monthly System PeakNEMRate 1February17</t>
  </si>
  <si>
    <t>CAISO1-in-10Monthly System PeakNEMRate 1February18</t>
  </si>
  <si>
    <t>CAISO1-in-10Monthly System PeakNEMRate 1February19</t>
  </si>
  <si>
    <t>CAISO1-in-10Monthly System PeakNEMRate 1February20</t>
  </si>
  <si>
    <t>CAISO1-in-10Monthly System PeakNEMRate 1February21</t>
  </si>
  <si>
    <t>CAISO1-in-10Monthly System PeakNEMRate 1February22</t>
  </si>
  <si>
    <t>CAISO1-in-10Monthly System PeakNEMRate 1February23</t>
  </si>
  <si>
    <t>CAISO1-in-10Monthly System PeakNEMRate 1February24</t>
  </si>
  <si>
    <t>CAISO1-in-2Average WeekdayNon-NEMRate 1February1</t>
  </si>
  <si>
    <t>CAISO1-in-2Average WeekdayNon-NEMRate 1February2</t>
  </si>
  <si>
    <t>CAISO1-in-2Average WeekdayNon-NEMRate 1February3</t>
  </si>
  <si>
    <t>CAISO1-in-2Average WeekdayNon-NEMRate 1February4</t>
  </si>
  <si>
    <t>CAISO1-in-2Average WeekdayNon-NEMRate 1February5</t>
  </si>
  <si>
    <t>CAISO1-in-2Average WeekdayNon-NEMRate 1February6</t>
  </si>
  <si>
    <t>CAISO1-in-2Average WeekdayNon-NEMRate 1February7</t>
  </si>
  <si>
    <t>CAISO1-in-2Average WeekdayNon-NEMRate 1February8</t>
  </si>
  <si>
    <t>CAISO1-in-2Average WeekdayNon-NEMRate 1February9</t>
  </si>
  <si>
    <t>CAISO1-in-2Average WeekdayNon-NEMRate 1February10</t>
  </si>
  <si>
    <t>CAISO1-in-2Average WeekdayNon-NEMRate 1February11</t>
  </si>
  <si>
    <t>CAISO1-in-2Average WeekdayNon-NEMRate 1February12</t>
  </si>
  <si>
    <t>CAISO1-in-2Average WeekdayNon-NEMRate 1February13</t>
  </si>
  <si>
    <t>CAISO1-in-2Average WeekdayNon-NEMRate 1February14</t>
  </si>
  <si>
    <t>CAISO1-in-2Average WeekdayNon-NEMRate 1February15</t>
  </si>
  <si>
    <t>CAISO1-in-2Average WeekdayNon-NEMRate 1February16</t>
  </si>
  <si>
    <t>CAISO1-in-2Average WeekdayNon-NEMRate 1February17</t>
  </si>
  <si>
    <t>CAISO1-in-2Average WeekdayNon-NEMRate 1February18</t>
  </si>
  <si>
    <t>CAISO1-in-2Average WeekdayNon-NEMRate 1February19</t>
  </si>
  <si>
    <t>CAISO1-in-2Average WeekdayNon-NEMRate 1February20</t>
  </si>
  <si>
    <t>CAISO1-in-2Average WeekdayNon-NEMRate 1February21</t>
  </si>
  <si>
    <t>CAISO1-in-2Average WeekdayNon-NEMRate 1February22</t>
  </si>
  <si>
    <t>CAISO1-in-2Average WeekdayNon-NEMRate 1February23</t>
  </si>
  <si>
    <t>CAISO1-in-2Average WeekdayNon-NEMRate 1February24</t>
  </si>
  <si>
    <t>CAISO1-in-2Average WeekdayNEMRate 1February1</t>
  </si>
  <si>
    <t>CAISO1-in-2Average WeekdayNEMRate 1February2</t>
  </si>
  <si>
    <t>CAISO1-in-2Average WeekdayNEMRate 1February3</t>
  </si>
  <si>
    <t>CAISO1-in-2Average WeekdayNEMRate 1February4</t>
  </si>
  <si>
    <t>CAISO1-in-2Average WeekdayNEMRate 1February5</t>
  </si>
  <si>
    <t>CAISO1-in-2Average WeekdayNEMRate 1February6</t>
  </si>
  <si>
    <t>CAISO1-in-2Average WeekdayNEMRate 1February7</t>
  </si>
  <si>
    <t>CAISO1-in-2Average WeekdayNEMRate 1February8</t>
  </si>
  <si>
    <t>CAISO1-in-2Average WeekdayNEMRate 1February9</t>
  </si>
  <si>
    <t>CAISO1-in-2Average WeekdayNEMRate 1February10</t>
  </si>
  <si>
    <t>CAISO1-in-2Average WeekdayNEMRate 1February11</t>
  </si>
  <si>
    <t>CAISO1-in-2Average WeekdayNEMRate 1February12</t>
  </si>
  <si>
    <t>CAISO1-in-2Average WeekdayNEMRate 1February13</t>
  </si>
  <si>
    <t>CAISO1-in-2Average WeekdayNEMRate 1February14</t>
  </si>
  <si>
    <t>CAISO1-in-2Average WeekdayNEMRate 1February15</t>
  </si>
  <si>
    <t>CAISO1-in-2Average WeekdayNEMRate 1February16</t>
  </si>
  <si>
    <t>CAISO1-in-2Average WeekdayNEMRate 1February17</t>
  </si>
  <si>
    <t>CAISO1-in-2Average WeekdayNEMRate 1February18</t>
  </si>
  <si>
    <t>CAISO1-in-2Average WeekdayNEMRate 1February19</t>
  </si>
  <si>
    <t>CAISO1-in-2Average WeekdayNEMRate 1February20</t>
  </si>
  <si>
    <t>CAISO1-in-2Average WeekdayNEMRate 1February21</t>
  </si>
  <si>
    <t>CAISO1-in-2Average WeekdayNEMRate 1February22</t>
  </si>
  <si>
    <t>CAISO1-in-2Average WeekdayNEMRate 1February23</t>
  </si>
  <si>
    <t>CAISO1-in-2Average WeekdayNEMRate 1February24</t>
  </si>
  <si>
    <t>CAISO1-in-2Monthly System PeakNon-NEMRate 1February1</t>
  </si>
  <si>
    <t>CAISO1-in-2Monthly System PeakNon-NEMRate 1February2</t>
  </si>
  <si>
    <t>CAISO1-in-2Monthly System PeakNon-NEMRate 1February3</t>
  </si>
  <si>
    <t>CAISO1-in-2Monthly System PeakNon-NEMRate 1February4</t>
  </si>
  <si>
    <t>CAISO1-in-2Monthly System PeakNon-NEMRate 1February5</t>
  </si>
  <si>
    <t>CAISO1-in-2Monthly System PeakNon-NEMRate 1February6</t>
  </si>
  <si>
    <t>CAISO1-in-2Monthly System PeakNon-NEMRate 1February7</t>
  </si>
  <si>
    <t>CAISO1-in-2Monthly System PeakNon-NEMRate 1February8</t>
  </si>
  <si>
    <t>CAISO1-in-2Monthly System PeakNon-NEMRate 1February9</t>
  </si>
  <si>
    <t>CAISO1-in-2Monthly System PeakNon-NEMRate 1February10</t>
  </si>
  <si>
    <t>CAISO1-in-2Monthly System PeakNon-NEMRate 1February11</t>
  </si>
  <si>
    <t>CAISO1-in-2Monthly System PeakNon-NEMRate 1February12</t>
  </si>
  <si>
    <t>CAISO1-in-2Monthly System PeakNon-NEMRate 1February13</t>
  </si>
  <si>
    <t>CAISO1-in-2Monthly System PeakNon-NEMRate 1February14</t>
  </si>
  <si>
    <t>CAISO1-in-2Monthly System PeakNon-NEMRate 1February15</t>
  </si>
  <si>
    <t>CAISO1-in-2Monthly System PeakNon-NEMRate 1February16</t>
  </si>
  <si>
    <t>CAISO1-in-2Monthly System PeakNon-NEMRate 1February17</t>
  </si>
  <si>
    <t>CAISO1-in-2Monthly System PeakNon-NEMRate 1February18</t>
  </si>
  <si>
    <t>CAISO1-in-2Monthly System PeakNon-NEMRate 1February19</t>
  </si>
  <si>
    <t>CAISO1-in-2Monthly System PeakNon-NEMRate 1February20</t>
  </si>
  <si>
    <t>CAISO1-in-2Monthly System PeakNon-NEMRate 1February21</t>
  </si>
  <si>
    <t>CAISO1-in-2Monthly System PeakNon-NEMRate 1February22</t>
  </si>
  <si>
    <t>CAISO1-in-2Monthly System PeakNon-NEMRate 1February23</t>
  </si>
  <si>
    <t>CAISO1-in-2Monthly System PeakNon-NEMRate 1February24</t>
  </si>
  <si>
    <t>CAISO1-in-2Monthly System PeakNEMRate 1February1</t>
  </si>
  <si>
    <t>CAISO1-in-2Monthly System PeakNEMRate 1February2</t>
  </si>
  <si>
    <t>CAISO1-in-2Monthly System PeakNEMRate 1February3</t>
  </si>
  <si>
    <t>CAISO1-in-2Monthly System PeakNEMRate 1February4</t>
  </si>
  <si>
    <t>CAISO1-in-2Monthly System PeakNEMRate 1February5</t>
  </si>
  <si>
    <t>CAISO1-in-2Monthly System PeakNEMRate 1February6</t>
  </si>
  <si>
    <t>CAISO1-in-2Monthly System PeakNEMRate 1February7</t>
  </si>
  <si>
    <t>CAISO1-in-2Monthly System PeakNEMRate 1February8</t>
  </si>
  <si>
    <t>CAISO1-in-2Monthly System PeakNEMRate 1February9</t>
  </si>
  <si>
    <t>CAISO1-in-2Monthly System PeakNEMRate 1February10</t>
  </si>
  <si>
    <t>CAISO1-in-2Monthly System PeakNEMRate 1February11</t>
  </si>
  <si>
    <t>CAISO1-in-2Monthly System PeakNEMRate 1February12</t>
  </si>
  <si>
    <t>CAISO1-in-2Monthly System PeakNEMRate 1February13</t>
  </si>
  <si>
    <t>CAISO1-in-2Monthly System PeakNEMRate 1February14</t>
  </si>
  <si>
    <t>CAISO1-in-2Monthly System PeakNEMRate 1February15</t>
  </si>
  <si>
    <t>CAISO1-in-2Monthly System PeakNEMRate 1February16</t>
  </si>
  <si>
    <t>CAISO1-in-2Monthly System PeakNEMRate 1February17</t>
  </si>
  <si>
    <t>CAISO1-in-2Monthly System PeakNEMRate 1February18</t>
  </si>
  <si>
    <t>CAISO1-in-2Monthly System PeakNEMRate 1February19</t>
  </si>
  <si>
    <t>CAISO1-in-2Monthly System PeakNEMRate 1February20</t>
  </si>
  <si>
    <t>CAISO1-in-2Monthly System PeakNEMRate 1February21</t>
  </si>
  <si>
    <t>CAISO1-in-2Monthly System PeakNEMRate 1February22</t>
  </si>
  <si>
    <t>CAISO1-in-2Monthly System PeakNEMRate 1February23</t>
  </si>
  <si>
    <t>CAISO1-in-2Monthly System PeakNEMRate 1February24</t>
  </si>
  <si>
    <t>CAISO1-in-10Average WeekdayNon-NEMRate 1March1</t>
  </si>
  <si>
    <t>CAISO1-in-10Average WeekdayNon-NEMRate 1March2</t>
  </si>
  <si>
    <t>CAISO1-in-10Average WeekdayNon-NEMRate 1March3</t>
  </si>
  <si>
    <t>CAISO1-in-10Average WeekdayNon-NEMRate 1March4</t>
  </si>
  <si>
    <t>CAISO1-in-10Average WeekdayNon-NEMRate 1March5</t>
  </si>
  <si>
    <t>CAISO1-in-10Average WeekdayNon-NEMRate 1March6</t>
  </si>
  <si>
    <t>CAISO1-in-10Average WeekdayNon-NEMRate 1March7</t>
  </si>
  <si>
    <t>CAISO1-in-10Average WeekdayNon-NEMRate 1March8</t>
  </si>
  <si>
    <t>CAISO1-in-10Average WeekdayNon-NEMRate 1March9</t>
  </si>
  <si>
    <t>CAISO1-in-10Average WeekdayNon-NEMRate 1March10</t>
  </si>
  <si>
    <t>CAISO1-in-10Average WeekdayNon-NEMRate 1March11</t>
  </si>
  <si>
    <t>CAISO1-in-10Average WeekdayNon-NEMRate 1March12</t>
  </si>
  <si>
    <t>CAISO1-in-10Average WeekdayNon-NEMRate 1March13</t>
  </si>
  <si>
    <t>CAISO1-in-10Average WeekdayNon-NEMRate 1March14</t>
  </si>
  <si>
    <t>CAISO1-in-10Average WeekdayNon-NEMRate 1March15</t>
  </si>
  <si>
    <t>CAISO1-in-10Average WeekdayNon-NEMRate 1March16</t>
  </si>
  <si>
    <t>CAISO1-in-10Average WeekdayNon-NEMRate 1March17</t>
  </si>
  <si>
    <t>CAISO1-in-10Average WeekdayNon-NEMRate 1March18</t>
  </si>
  <si>
    <t>CAISO1-in-10Average WeekdayNon-NEMRate 1March19</t>
  </si>
  <si>
    <t>CAISO1-in-10Average WeekdayNon-NEMRate 1March20</t>
  </si>
  <si>
    <t>CAISO1-in-10Average WeekdayNon-NEMRate 1March21</t>
  </si>
  <si>
    <t>CAISO1-in-10Average WeekdayNon-NEMRate 1March22</t>
  </si>
  <si>
    <t>CAISO1-in-10Average WeekdayNon-NEMRate 1March23</t>
  </si>
  <si>
    <t>CAISO1-in-10Average WeekdayNon-NEMRate 1March24</t>
  </si>
  <si>
    <t>CAISO1-in-10Average WeekdayNEMRate 1March1</t>
  </si>
  <si>
    <t>CAISO1-in-10Average WeekdayNEMRate 1March2</t>
  </si>
  <si>
    <t>CAISO1-in-10Average WeekdayNEMRate 1March3</t>
  </si>
  <si>
    <t>CAISO1-in-10Average WeekdayNEMRate 1March4</t>
  </si>
  <si>
    <t>CAISO1-in-10Average WeekdayNEMRate 1March5</t>
  </si>
  <si>
    <t>CAISO1-in-10Average WeekdayNEMRate 1March6</t>
  </si>
  <si>
    <t>CAISO1-in-10Average WeekdayNEMRate 1March7</t>
  </si>
  <si>
    <t>CAISO1-in-10Average WeekdayNEMRate 1March8</t>
  </si>
  <si>
    <t>CAISO1-in-10Average WeekdayNEMRate 1March9</t>
  </si>
  <si>
    <t>CAISO1-in-10Average WeekdayNEMRate 1March10</t>
  </si>
  <si>
    <t>CAISO1-in-10Average WeekdayNEMRate 1March11</t>
  </si>
  <si>
    <t>CAISO1-in-10Average WeekdayNEMRate 1March12</t>
  </si>
  <si>
    <t>CAISO1-in-10Average WeekdayNEMRate 1March13</t>
  </si>
  <si>
    <t>CAISO1-in-10Average WeekdayNEMRate 1March14</t>
  </si>
  <si>
    <t>CAISO1-in-10Average WeekdayNEMRate 1March15</t>
  </si>
  <si>
    <t>CAISO1-in-10Average WeekdayNEMRate 1March16</t>
  </si>
  <si>
    <t>CAISO1-in-10Average WeekdayNEMRate 1March17</t>
  </si>
  <si>
    <t>CAISO1-in-10Average WeekdayNEMRate 1March18</t>
  </si>
  <si>
    <t>CAISO1-in-10Average WeekdayNEMRate 1March19</t>
  </si>
  <si>
    <t>CAISO1-in-10Average WeekdayNEMRate 1March20</t>
  </si>
  <si>
    <t>CAISO1-in-10Average WeekdayNEMRate 1March21</t>
  </si>
  <si>
    <t>CAISO1-in-10Average WeekdayNEMRate 1March22</t>
  </si>
  <si>
    <t>CAISO1-in-10Average WeekdayNEMRate 1March23</t>
  </si>
  <si>
    <t>CAISO1-in-10Average WeekdayNEMRate 1March24</t>
  </si>
  <si>
    <t>CAISO1-in-10Monthly System PeakNon-NEMRate 1March1</t>
  </si>
  <si>
    <t>CAISO1-in-10Monthly System PeakNon-NEMRate 1March2</t>
  </si>
  <si>
    <t>CAISO1-in-10Monthly System PeakNon-NEMRate 1March3</t>
  </si>
  <si>
    <t>CAISO1-in-10Monthly System PeakNon-NEMRate 1March4</t>
  </si>
  <si>
    <t>CAISO1-in-10Monthly System PeakNon-NEMRate 1March5</t>
  </si>
  <si>
    <t>CAISO1-in-10Monthly System PeakNon-NEMRate 1March6</t>
  </si>
  <si>
    <t>CAISO1-in-10Monthly System PeakNon-NEMRate 1March7</t>
  </si>
  <si>
    <t>CAISO1-in-10Monthly System PeakNon-NEMRate 1March8</t>
  </si>
  <si>
    <t>CAISO1-in-10Monthly System PeakNon-NEMRate 1March9</t>
  </si>
  <si>
    <t>CAISO1-in-10Monthly System PeakNon-NEMRate 1March10</t>
  </si>
  <si>
    <t>CAISO1-in-10Monthly System PeakNon-NEMRate 1March11</t>
  </si>
  <si>
    <t>CAISO1-in-10Monthly System PeakNon-NEMRate 1March12</t>
  </si>
  <si>
    <t>CAISO1-in-10Monthly System PeakNon-NEMRate 1March13</t>
  </si>
  <si>
    <t>CAISO1-in-10Monthly System PeakNon-NEMRate 1March14</t>
  </si>
  <si>
    <t>CAISO1-in-10Monthly System PeakNon-NEMRate 1March15</t>
  </si>
  <si>
    <t>CAISO1-in-10Monthly System PeakNon-NEMRate 1March16</t>
  </si>
  <si>
    <t>CAISO1-in-10Monthly System PeakNon-NEMRate 1March17</t>
  </si>
  <si>
    <t>CAISO1-in-10Monthly System PeakNon-NEMRate 1March18</t>
  </si>
  <si>
    <t>CAISO1-in-10Monthly System PeakNon-NEMRate 1March19</t>
  </si>
  <si>
    <t>CAISO1-in-10Monthly System PeakNon-NEMRate 1March20</t>
  </si>
  <si>
    <t>CAISO1-in-10Monthly System PeakNon-NEMRate 1March21</t>
  </si>
  <si>
    <t>CAISO1-in-10Monthly System PeakNon-NEMRate 1March22</t>
  </si>
  <si>
    <t>CAISO1-in-10Monthly System PeakNon-NEMRate 1March23</t>
  </si>
  <si>
    <t>CAISO1-in-10Monthly System PeakNon-NEMRate 1March24</t>
  </si>
  <si>
    <t>CAISO1-in-10Monthly System PeakNEMRate 1March1</t>
  </si>
  <si>
    <t>CAISO1-in-10Monthly System PeakNEMRate 1March2</t>
  </si>
  <si>
    <t>CAISO1-in-10Monthly System PeakNEMRate 1March3</t>
  </si>
  <si>
    <t>CAISO1-in-10Monthly System PeakNEMRate 1March4</t>
  </si>
  <si>
    <t>CAISO1-in-10Monthly System PeakNEMRate 1March5</t>
  </si>
  <si>
    <t>CAISO1-in-10Monthly System PeakNEMRate 1March6</t>
  </si>
  <si>
    <t>CAISO1-in-10Monthly System PeakNEMRate 1March7</t>
  </si>
  <si>
    <t>CAISO1-in-10Monthly System PeakNEMRate 1March8</t>
  </si>
  <si>
    <t>CAISO1-in-10Monthly System PeakNEMRate 1March9</t>
  </si>
  <si>
    <t>CAISO1-in-10Monthly System PeakNEMRate 1March10</t>
  </si>
  <si>
    <t>CAISO1-in-10Monthly System PeakNEMRate 1March11</t>
  </si>
  <si>
    <t>CAISO1-in-10Monthly System PeakNEMRate 1March12</t>
  </si>
  <si>
    <t>CAISO1-in-10Monthly System PeakNEMRate 1March13</t>
  </si>
  <si>
    <t>CAISO1-in-10Monthly System PeakNEMRate 1March14</t>
  </si>
  <si>
    <t>CAISO1-in-10Monthly System PeakNEMRate 1March15</t>
  </si>
  <si>
    <t>CAISO1-in-10Monthly System PeakNEMRate 1March16</t>
  </si>
  <si>
    <t>CAISO1-in-10Monthly System PeakNEMRate 1March17</t>
  </si>
  <si>
    <t>CAISO1-in-10Monthly System PeakNEMRate 1March18</t>
  </si>
  <si>
    <t>CAISO1-in-10Monthly System PeakNEMRate 1March19</t>
  </si>
  <si>
    <t>CAISO1-in-10Monthly System PeakNEMRate 1March20</t>
  </si>
  <si>
    <t>CAISO1-in-10Monthly System PeakNEMRate 1March21</t>
  </si>
  <si>
    <t>CAISO1-in-10Monthly System PeakNEMRate 1March22</t>
  </si>
  <si>
    <t>CAISO1-in-10Monthly System PeakNEMRate 1March23</t>
  </si>
  <si>
    <t>CAISO1-in-10Monthly System PeakNEMRate 1March24</t>
  </si>
  <si>
    <t>CAISO1-in-2Average WeekdayNon-NEMRate 1March1</t>
  </si>
  <si>
    <t>CAISO1-in-2Average WeekdayNon-NEMRate 1March2</t>
  </si>
  <si>
    <t>CAISO1-in-2Average WeekdayNon-NEMRate 1March3</t>
  </si>
  <si>
    <t>CAISO1-in-2Average WeekdayNon-NEMRate 1March4</t>
  </si>
  <si>
    <t>CAISO1-in-2Average WeekdayNon-NEMRate 1March5</t>
  </si>
  <si>
    <t>CAISO1-in-2Average WeekdayNon-NEMRate 1March6</t>
  </si>
  <si>
    <t>CAISO1-in-2Average WeekdayNon-NEMRate 1March7</t>
  </si>
  <si>
    <t>CAISO1-in-2Average WeekdayNon-NEMRate 1March8</t>
  </si>
  <si>
    <t>CAISO1-in-2Average WeekdayNon-NEMRate 1March9</t>
  </si>
  <si>
    <t>CAISO1-in-2Average WeekdayNon-NEMRate 1March10</t>
  </si>
  <si>
    <t>CAISO1-in-2Average WeekdayNon-NEMRate 1March11</t>
  </si>
  <si>
    <t>CAISO1-in-2Average WeekdayNon-NEMRate 1March12</t>
  </si>
  <si>
    <t>CAISO1-in-2Average WeekdayNon-NEMRate 1March13</t>
  </si>
  <si>
    <t>CAISO1-in-2Average WeekdayNon-NEMRate 1March14</t>
  </si>
  <si>
    <t>CAISO1-in-2Average WeekdayNon-NEMRate 1March15</t>
  </si>
  <si>
    <t>CAISO1-in-2Average WeekdayNon-NEMRate 1March16</t>
  </si>
  <si>
    <t>CAISO1-in-2Average WeekdayNon-NEMRate 1March17</t>
  </si>
  <si>
    <t>CAISO1-in-2Average WeekdayNon-NEMRate 1March18</t>
  </si>
  <si>
    <t>CAISO1-in-2Average WeekdayNon-NEMRate 1March19</t>
  </si>
  <si>
    <t>CAISO1-in-2Average WeekdayNon-NEMRate 1March20</t>
  </si>
  <si>
    <t>CAISO1-in-2Average WeekdayNon-NEMRate 1March21</t>
  </si>
  <si>
    <t>CAISO1-in-2Average WeekdayNon-NEMRate 1March22</t>
  </si>
  <si>
    <t>CAISO1-in-2Average WeekdayNon-NEMRate 1March23</t>
  </si>
  <si>
    <t>CAISO1-in-2Average WeekdayNon-NEMRate 1March24</t>
  </si>
  <si>
    <t>CAISO1-in-2Average WeekdayNEMRate 1March1</t>
  </si>
  <si>
    <t>CAISO1-in-2Average WeekdayNEMRate 1March2</t>
  </si>
  <si>
    <t>CAISO1-in-2Average WeekdayNEMRate 1March3</t>
  </si>
  <si>
    <t>CAISO1-in-2Average WeekdayNEMRate 1March4</t>
  </si>
  <si>
    <t>CAISO1-in-2Average WeekdayNEMRate 1March5</t>
  </si>
  <si>
    <t>CAISO1-in-2Average WeekdayNEMRate 1March6</t>
  </si>
  <si>
    <t>CAISO1-in-2Average WeekdayNEMRate 1March7</t>
  </si>
  <si>
    <t>CAISO1-in-2Average WeekdayNEMRate 1March8</t>
  </si>
  <si>
    <t>CAISO1-in-2Average WeekdayNEMRate 1March9</t>
  </si>
  <si>
    <t>CAISO1-in-2Average WeekdayNEMRate 1March10</t>
  </si>
  <si>
    <t>CAISO1-in-2Average WeekdayNEMRate 1March11</t>
  </si>
  <si>
    <t>CAISO1-in-2Average WeekdayNEMRate 1March12</t>
  </si>
  <si>
    <t>CAISO1-in-2Average WeekdayNEMRate 1March13</t>
  </si>
  <si>
    <t>CAISO1-in-2Average WeekdayNEMRate 1March14</t>
  </si>
  <si>
    <t>CAISO1-in-2Average WeekdayNEMRate 1March15</t>
  </si>
  <si>
    <t>CAISO1-in-2Average WeekdayNEMRate 1March16</t>
  </si>
  <si>
    <t>CAISO1-in-2Average WeekdayNEMRate 1March17</t>
  </si>
  <si>
    <t>CAISO1-in-2Average WeekdayNEMRate 1March18</t>
  </si>
  <si>
    <t>CAISO1-in-2Average WeekdayNEMRate 1March19</t>
  </si>
  <si>
    <t>CAISO1-in-2Average WeekdayNEMRate 1March20</t>
  </si>
  <si>
    <t>CAISO1-in-2Average WeekdayNEMRate 1March21</t>
  </si>
  <si>
    <t>CAISO1-in-2Average WeekdayNEMRate 1March22</t>
  </si>
  <si>
    <t>CAISO1-in-2Average WeekdayNEMRate 1March23</t>
  </si>
  <si>
    <t>CAISO1-in-2Average WeekdayNEMRate 1March24</t>
  </si>
  <si>
    <t>CAISO1-in-2Monthly System PeakNon-NEMRate 1March1</t>
  </si>
  <si>
    <t>CAISO1-in-2Monthly System PeakNon-NEMRate 1March2</t>
  </si>
  <si>
    <t>CAISO1-in-2Monthly System PeakNon-NEMRate 1March3</t>
  </si>
  <si>
    <t>CAISO1-in-2Monthly System PeakNon-NEMRate 1March4</t>
  </si>
  <si>
    <t>CAISO1-in-2Monthly System PeakNon-NEMRate 1March5</t>
  </si>
  <si>
    <t>CAISO1-in-2Monthly System PeakNon-NEMRate 1March6</t>
  </si>
  <si>
    <t>CAISO1-in-2Monthly System PeakNon-NEMRate 1March7</t>
  </si>
  <si>
    <t>CAISO1-in-2Monthly System PeakNon-NEMRate 1March8</t>
  </si>
  <si>
    <t>CAISO1-in-2Monthly System PeakNon-NEMRate 1March9</t>
  </si>
  <si>
    <t>CAISO1-in-2Monthly System PeakNon-NEMRate 1March10</t>
  </si>
  <si>
    <t>CAISO1-in-2Monthly System PeakNon-NEMRate 1March11</t>
  </si>
  <si>
    <t>CAISO1-in-2Monthly System PeakNon-NEMRate 1March12</t>
  </si>
  <si>
    <t>CAISO1-in-2Monthly System PeakNon-NEMRate 1March13</t>
  </si>
  <si>
    <t>CAISO1-in-2Monthly System PeakNon-NEMRate 1March14</t>
  </si>
  <si>
    <t>CAISO1-in-2Monthly System PeakNon-NEMRate 1March15</t>
  </si>
  <si>
    <t>CAISO1-in-2Monthly System PeakNon-NEMRate 1March16</t>
  </si>
  <si>
    <t>CAISO1-in-2Monthly System PeakNon-NEMRate 1March17</t>
  </si>
  <si>
    <t>CAISO1-in-2Monthly System PeakNon-NEMRate 1March18</t>
  </si>
  <si>
    <t>CAISO1-in-2Monthly System PeakNon-NEMRate 1March19</t>
  </si>
  <si>
    <t>CAISO1-in-2Monthly System PeakNon-NEMRate 1March20</t>
  </si>
  <si>
    <t>CAISO1-in-2Monthly System PeakNon-NEMRate 1March21</t>
  </si>
  <si>
    <t>CAISO1-in-2Monthly System PeakNon-NEMRate 1March22</t>
  </si>
  <si>
    <t>CAISO1-in-2Monthly System PeakNon-NEMRate 1March23</t>
  </si>
  <si>
    <t>CAISO1-in-2Monthly System PeakNon-NEMRate 1March24</t>
  </si>
  <si>
    <t>CAISO1-in-2Monthly System PeakNEMRate 1March1</t>
  </si>
  <si>
    <t>CAISO1-in-2Monthly System PeakNEMRate 1March2</t>
  </si>
  <si>
    <t>CAISO1-in-2Monthly System PeakNEMRate 1March3</t>
  </si>
  <si>
    <t>CAISO1-in-2Monthly System PeakNEMRate 1March4</t>
  </si>
  <si>
    <t>CAISO1-in-2Monthly System PeakNEMRate 1March5</t>
  </si>
  <si>
    <t>CAISO1-in-2Monthly System PeakNEMRate 1March6</t>
  </si>
  <si>
    <t>CAISO1-in-2Monthly System PeakNEMRate 1March7</t>
  </si>
  <si>
    <t>CAISO1-in-2Monthly System PeakNEMRate 1March8</t>
  </si>
  <si>
    <t>CAISO1-in-2Monthly System PeakNEMRate 1March9</t>
  </si>
  <si>
    <t>CAISO1-in-2Monthly System PeakNEMRate 1March10</t>
  </si>
  <si>
    <t>CAISO1-in-2Monthly System PeakNEMRate 1March11</t>
  </si>
  <si>
    <t>CAISO1-in-2Monthly System PeakNEMRate 1March12</t>
  </si>
  <si>
    <t>CAISO1-in-2Monthly System PeakNEMRate 1March13</t>
  </si>
  <si>
    <t>CAISO1-in-2Monthly System PeakNEMRate 1March14</t>
  </si>
  <si>
    <t>CAISO1-in-2Monthly System PeakNEMRate 1March15</t>
  </si>
  <si>
    <t>CAISO1-in-2Monthly System PeakNEMRate 1March16</t>
  </si>
  <si>
    <t>CAISO1-in-2Monthly System PeakNEMRate 1March17</t>
  </si>
  <si>
    <t>CAISO1-in-2Monthly System PeakNEMRate 1March18</t>
  </si>
  <si>
    <t>CAISO1-in-2Monthly System PeakNEMRate 1March19</t>
  </si>
  <si>
    <t>CAISO1-in-2Monthly System PeakNEMRate 1March20</t>
  </si>
  <si>
    <t>CAISO1-in-2Monthly System PeakNEMRate 1March21</t>
  </si>
  <si>
    <t>CAISO1-in-2Monthly System PeakNEMRate 1March22</t>
  </si>
  <si>
    <t>CAISO1-in-2Monthly System PeakNEMRate 1March23</t>
  </si>
  <si>
    <t>CAISO1-in-2Monthly System PeakNEMRate 1March24</t>
  </si>
  <si>
    <t>CAISO1-in-10Average WeekdayNon-NEMRate 1April1</t>
  </si>
  <si>
    <t>CAISO1-in-10Average WeekdayNon-NEMRate 1April2</t>
  </si>
  <si>
    <t>CAISO1-in-10Average WeekdayNon-NEMRate 1April3</t>
  </si>
  <si>
    <t>CAISO1-in-10Average WeekdayNon-NEMRate 1April4</t>
  </si>
  <si>
    <t>CAISO1-in-10Average WeekdayNon-NEMRate 1April5</t>
  </si>
  <si>
    <t>CAISO1-in-10Average WeekdayNon-NEMRate 1April6</t>
  </si>
  <si>
    <t>CAISO1-in-10Average WeekdayNon-NEMRate 1April7</t>
  </si>
  <si>
    <t>CAISO1-in-10Average WeekdayNon-NEMRate 1April8</t>
  </si>
  <si>
    <t>CAISO1-in-10Average WeekdayNon-NEMRate 1April9</t>
  </si>
  <si>
    <t>CAISO1-in-10Average WeekdayNon-NEMRate 1April10</t>
  </si>
  <si>
    <t>CAISO1-in-10Average WeekdayNon-NEMRate 1April11</t>
  </si>
  <si>
    <t>CAISO1-in-10Average WeekdayNon-NEMRate 1April12</t>
  </si>
  <si>
    <t>CAISO1-in-10Average WeekdayNon-NEMRate 1April13</t>
  </si>
  <si>
    <t>CAISO1-in-10Average WeekdayNon-NEMRate 1April14</t>
  </si>
  <si>
    <t>CAISO1-in-10Average WeekdayNon-NEMRate 1April15</t>
  </si>
  <si>
    <t>CAISO1-in-10Average WeekdayNon-NEMRate 1April16</t>
  </si>
  <si>
    <t>CAISO1-in-10Average WeekdayNon-NEMRate 1April17</t>
  </si>
  <si>
    <t>CAISO1-in-10Average WeekdayNon-NEMRate 1April18</t>
  </si>
  <si>
    <t>CAISO1-in-10Average WeekdayNon-NEMRate 1April19</t>
  </si>
  <si>
    <t>CAISO1-in-10Average WeekdayNon-NEMRate 1April20</t>
  </si>
  <si>
    <t>CAISO1-in-10Average WeekdayNon-NEMRate 1April21</t>
  </si>
  <si>
    <t>CAISO1-in-10Average WeekdayNon-NEMRate 1April22</t>
  </si>
  <si>
    <t>CAISO1-in-10Average WeekdayNon-NEMRate 1April23</t>
  </si>
  <si>
    <t>CAISO1-in-10Average WeekdayNon-NEMRate 1April24</t>
  </si>
  <si>
    <t>CAISO1-in-10Average WeekdayNEMRate 1April1</t>
  </si>
  <si>
    <t>CAISO1-in-10Average WeekdayNEMRate 1April2</t>
  </si>
  <si>
    <t>CAISO1-in-10Average WeekdayNEMRate 1April3</t>
  </si>
  <si>
    <t>CAISO1-in-10Average WeekdayNEMRate 1April4</t>
  </si>
  <si>
    <t>CAISO1-in-10Average WeekdayNEMRate 1April5</t>
  </si>
  <si>
    <t>CAISO1-in-10Average WeekdayNEMRate 1April6</t>
  </si>
  <si>
    <t>CAISO1-in-10Average WeekdayNEMRate 1April7</t>
  </si>
  <si>
    <t>CAISO1-in-10Average WeekdayNEMRate 1April8</t>
  </si>
  <si>
    <t>CAISO1-in-10Average WeekdayNEMRate 1April9</t>
  </si>
  <si>
    <t>CAISO1-in-10Average WeekdayNEMRate 1April10</t>
  </si>
  <si>
    <t>CAISO1-in-10Average WeekdayNEMRate 1April11</t>
  </si>
  <si>
    <t>CAISO1-in-10Average WeekdayNEMRate 1April12</t>
  </si>
  <si>
    <t>CAISO1-in-10Average WeekdayNEMRate 1April13</t>
  </si>
  <si>
    <t>CAISO1-in-10Average WeekdayNEMRate 1April14</t>
  </si>
  <si>
    <t>CAISO1-in-10Average WeekdayNEMRate 1April15</t>
  </si>
  <si>
    <t>CAISO1-in-10Average WeekdayNEMRate 1April16</t>
  </si>
  <si>
    <t>CAISO1-in-10Average WeekdayNEMRate 1April17</t>
  </si>
  <si>
    <t>CAISO1-in-10Average WeekdayNEMRate 1April18</t>
  </si>
  <si>
    <t>CAISO1-in-10Average WeekdayNEMRate 1April19</t>
  </si>
  <si>
    <t>CAISO1-in-10Average WeekdayNEMRate 1April20</t>
  </si>
  <si>
    <t>CAISO1-in-10Average WeekdayNEMRate 1April21</t>
  </si>
  <si>
    <t>CAISO1-in-10Average WeekdayNEMRate 1April22</t>
  </si>
  <si>
    <t>CAISO1-in-10Average WeekdayNEMRate 1April23</t>
  </si>
  <si>
    <t>CAISO1-in-10Average WeekdayNEMRate 1April24</t>
  </si>
  <si>
    <t>CAISO1-in-10Monthly System PeakNon-NEMRate 1April1</t>
  </si>
  <si>
    <t>CAISO1-in-10Monthly System PeakNon-NEMRate 1April2</t>
  </si>
  <si>
    <t>CAISO1-in-10Monthly System PeakNon-NEMRate 1April3</t>
  </si>
  <si>
    <t>CAISO1-in-10Monthly System PeakNon-NEMRate 1April4</t>
  </si>
  <si>
    <t>CAISO1-in-10Monthly System PeakNon-NEMRate 1April5</t>
  </si>
  <si>
    <t>CAISO1-in-10Monthly System PeakNon-NEMRate 1April6</t>
  </si>
  <si>
    <t>CAISO1-in-10Monthly System PeakNon-NEMRate 1April7</t>
  </si>
  <si>
    <t>CAISO1-in-10Monthly System PeakNon-NEMRate 1April8</t>
  </si>
  <si>
    <t>CAISO1-in-10Monthly System PeakNon-NEMRate 1April9</t>
  </si>
  <si>
    <t>CAISO1-in-10Monthly System PeakNon-NEMRate 1April10</t>
  </si>
  <si>
    <t>CAISO1-in-10Monthly System PeakNon-NEMRate 1April11</t>
  </si>
  <si>
    <t>CAISO1-in-10Monthly System PeakNon-NEMRate 1April12</t>
  </si>
  <si>
    <t>CAISO1-in-10Monthly System PeakNon-NEMRate 1April13</t>
  </si>
  <si>
    <t>CAISO1-in-10Monthly System PeakNon-NEMRate 1April14</t>
  </si>
  <si>
    <t>CAISO1-in-10Monthly System PeakNon-NEMRate 1April15</t>
  </si>
  <si>
    <t>CAISO1-in-10Monthly System PeakNon-NEMRate 1April16</t>
  </si>
  <si>
    <t>CAISO1-in-10Monthly System PeakNon-NEMRate 1April17</t>
  </si>
  <si>
    <t>CAISO1-in-10Monthly System PeakNon-NEMRate 1April18</t>
  </si>
  <si>
    <t>CAISO1-in-10Monthly System PeakNon-NEMRate 1April19</t>
  </si>
  <si>
    <t>CAISO1-in-10Monthly System PeakNon-NEMRate 1April20</t>
  </si>
  <si>
    <t>CAISO1-in-10Monthly System PeakNon-NEMRate 1April21</t>
  </si>
  <si>
    <t>CAISO1-in-10Monthly System PeakNon-NEMRate 1April22</t>
  </si>
  <si>
    <t>CAISO1-in-10Monthly System PeakNon-NEMRate 1April23</t>
  </si>
  <si>
    <t>CAISO1-in-10Monthly System PeakNon-NEMRate 1April24</t>
  </si>
  <si>
    <t>CAISO1-in-10Monthly System PeakNEMRate 1April1</t>
  </si>
  <si>
    <t>CAISO1-in-10Monthly System PeakNEMRate 1April2</t>
  </si>
  <si>
    <t>CAISO1-in-10Monthly System PeakNEMRate 1April3</t>
  </si>
  <si>
    <t>CAISO1-in-10Monthly System PeakNEMRate 1April4</t>
  </si>
  <si>
    <t>CAISO1-in-10Monthly System PeakNEMRate 1April5</t>
  </si>
  <si>
    <t>CAISO1-in-10Monthly System PeakNEMRate 1April6</t>
  </si>
  <si>
    <t>CAISO1-in-10Monthly System PeakNEMRate 1April7</t>
  </si>
  <si>
    <t>CAISO1-in-10Monthly System PeakNEMRate 1April8</t>
  </si>
  <si>
    <t>CAISO1-in-10Monthly System PeakNEMRate 1April9</t>
  </si>
  <si>
    <t>CAISO1-in-10Monthly System PeakNEMRate 1April10</t>
  </si>
  <si>
    <t>CAISO1-in-10Monthly System PeakNEMRate 1April11</t>
  </si>
  <si>
    <t>CAISO1-in-10Monthly System PeakNEMRate 1April12</t>
  </si>
  <si>
    <t>CAISO1-in-10Monthly System PeakNEMRate 1April13</t>
  </si>
  <si>
    <t>CAISO1-in-10Monthly System PeakNEMRate 1April14</t>
  </si>
  <si>
    <t>CAISO1-in-10Monthly System PeakNEMRate 1April15</t>
  </si>
  <si>
    <t>CAISO1-in-10Monthly System PeakNEMRate 1April16</t>
  </si>
  <si>
    <t>CAISO1-in-10Monthly System PeakNEMRate 1April17</t>
  </si>
  <si>
    <t>CAISO1-in-10Monthly System PeakNEMRate 1April18</t>
  </si>
  <si>
    <t>CAISO1-in-10Monthly System PeakNEMRate 1April19</t>
  </si>
  <si>
    <t>CAISO1-in-10Monthly System PeakNEMRate 1April20</t>
  </si>
  <si>
    <t>CAISO1-in-10Monthly System PeakNEMRate 1April21</t>
  </si>
  <si>
    <t>CAISO1-in-10Monthly System PeakNEMRate 1April22</t>
  </si>
  <si>
    <t>CAISO1-in-10Monthly System PeakNEMRate 1April23</t>
  </si>
  <si>
    <t>CAISO1-in-10Monthly System PeakNEMRate 1April24</t>
  </si>
  <si>
    <t>CAISO1-in-2Average WeekdayNon-NEMRate 1April1</t>
  </si>
  <si>
    <t>CAISO1-in-2Average WeekdayNon-NEMRate 1April2</t>
  </si>
  <si>
    <t>CAISO1-in-2Average WeekdayNon-NEMRate 1April3</t>
  </si>
  <si>
    <t>CAISO1-in-2Average WeekdayNon-NEMRate 1April4</t>
  </si>
  <si>
    <t>CAISO1-in-2Average WeekdayNon-NEMRate 1April5</t>
  </si>
  <si>
    <t>CAISO1-in-2Average WeekdayNon-NEMRate 1April6</t>
  </si>
  <si>
    <t>CAISO1-in-2Average WeekdayNon-NEMRate 1April7</t>
  </si>
  <si>
    <t>CAISO1-in-2Average WeekdayNon-NEMRate 1April8</t>
  </si>
  <si>
    <t>CAISO1-in-2Average WeekdayNon-NEMRate 1April9</t>
  </si>
  <si>
    <t>CAISO1-in-2Average WeekdayNon-NEMRate 1April10</t>
  </si>
  <si>
    <t>CAISO1-in-2Average WeekdayNon-NEMRate 1April11</t>
  </si>
  <si>
    <t>CAISO1-in-2Average WeekdayNon-NEMRate 1April12</t>
  </si>
  <si>
    <t>CAISO1-in-2Average WeekdayNon-NEMRate 1April13</t>
  </si>
  <si>
    <t>CAISO1-in-2Average WeekdayNon-NEMRate 1April14</t>
  </si>
  <si>
    <t>CAISO1-in-2Average WeekdayNon-NEMRate 1April15</t>
  </si>
  <si>
    <t>CAISO1-in-2Average WeekdayNon-NEMRate 1April16</t>
  </si>
  <si>
    <t>CAISO1-in-2Average WeekdayNon-NEMRate 1April17</t>
  </si>
  <si>
    <t>CAISO1-in-2Average WeekdayNon-NEMRate 1April18</t>
  </si>
  <si>
    <t>CAISO1-in-2Average WeekdayNon-NEMRate 1April19</t>
  </si>
  <si>
    <t>CAISO1-in-2Average WeekdayNon-NEMRate 1April20</t>
  </si>
  <si>
    <t>CAISO1-in-2Average WeekdayNon-NEMRate 1April21</t>
  </si>
  <si>
    <t>CAISO1-in-2Average WeekdayNon-NEMRate 1April22</t>
  </si>
  <si>
    <t>CAISO1-in-2Average WeekdayNon-NEMRate 1April23</t>
  </si>
  <si>
    <t>CAISO1-in-2Average WeekdayNon-NEMRate 1April24</t>
  </si>
  <si>
    <t>CAISO1-in-2Average WeekdayNEMRate 1April1</t>
  </si>
  <si>
    <t>CAISO1-in-2Average WeekdayNEMRate 1April2</t>
  </si>
  <si>
    <t>CAISO1-in-2Average WeekdayNEMRate 1April3</t>
  </si>
  <si>
    <t>CAISO1-in-2Average WeekdayNEMRate 1April4</t>
  </si>
  <si>
    <t>CAISO1-in-2Average WeekdayNEMRate 1April5</t>
  </si>
  <si>
    <t>CAISO1-in-2Average WeekdayNEMRate 1April6</t>
  </si>
  <si>
    <t>CAISO1-in-2Average WeekdayNEMRate 1April7</t>
  </si>
  <si>
    <t>CAISO1-in-2Average WeekdayNEMRate 1April8</t>
  </si>
  <si>
    <t>CAISO1-in-2Average WeekdayNEMRate 1April9</t>
  </si>
  <si>
    <t>CAISO1-in-2Average WeekdayNEMRate 1April10</t>
  </si>
  <si>
    <t>CAISO1-in-2Average WeekdayNEMRate 1April11</t>
  </si>
  <si>
    <t>CAISO1-in-2Average WeekdayNEMRate 1April12</t>
  </si>
  <si>
    <t>CAISO1-in-2Average WeekdayNEMRate 1April13</t>
  </si>
  <si>
    <t>CAISO1-in-2Average WeekdayNEMRate 1April14</t>
  </si>
  <si>
    <t>CAISO1-in-2Average WeekdayNEMRate 1April15</t>
  </si>
  <si>
    <t>CAISO1-in-2Average WeekdayNEMRate 1April16</t>
  </si>
  <si>
    <t>CAISO1-in-2Average WeekdayNEMRate 1April17</t>
  </si>
  <si>
    <t>CAISO1-in-2Average WeekdayNEMRate 1April18</t>
  </si>
  <si>
    <t>CAISO1-in-2Average WeekdayNEMRate 1April19</t>
  </si>
  <si>
    <t>CAISO1-in-2Average WeekdayNEMRate 1April20</t>
  </si>
  <si>
    <t>CAISO1-in-2Average WeekdayNEMRate 1April21</t>
  </si>
  <si>
    <t>CAISO1-in-2Average WeekdayNEMRate 1April22</t>
  </si>
  <si>
    <t>CAISO1-in-2Average WeekdayNEMRate 1April23</t>
  </si>
  <si>
    <t>CAISO1-in-2Average WeekdayNEMRate 1April24</t>
  </si>
  <si>
    <t>CAISO1-in-2Monthly System PeakNon-NEMRate 1April1</t>
  </si>
  <si>
    <t>CAISO1-in-2Monthly System PeakNon-NEMRate 1April2</t>
  </si>
  <si>
    <t>CAISO1-in-2Monthly System PeakNon-NEMRate 1April3</t>
  </si>
  <si>
    <t>CAISO1-in-2Monthly System PeakNon-NEMRate 1April4</t>
  </si>
  <si>
    <t>CAISO1-in-2Monthly System PeakNon-NEMRate 1April5</t>
  </si>
  <si>
    <t>CAISO1-in-2Monthly System PeakNon-NEMRate 1April6</t>
  </si>
  <si>
    <t>CAISO1-in-2Monthly System PeakNon-NEMRate 1April7</t>
  </si>
  <si>
    <t>CAISO1-in-2Monthly System PeakNon-NEMRate 1April8</t>
  </si>
  <si>
    <t>CAISO1-in-2Monthly System PeakNon-NEMRate 1April9</t>
  </si>
  <si>
    <t>CAISO1-in-2Monthly System PeakNon-NEMRate 1April10</t>
  </si>
  <si>
    <t>CAISO1-in-2Monthly System PeakNon-NEMRate 1April11</t>
  </si>
  <si>
    <t>CAISO1-in-2Monthly System PeakNon-NEMRate 1April12</t>
  </si>
  <si>
    <t>CAISO1-in-2Monthly System PeakNon-NEMRate 1April13</t>
  </si>
  <si>
    <t>CAISO1-in-2Monthly System PeakNon-NEMRate 1April14</t>
  </si>
  <si>
    <t>CAISO1-in-2Monthly System PeakNon-NEMRate 1April15</t>
  </si>
  <si>
    <t>CAISO1-in-2Monthly System PeakNon-NEMRate 1April16</t>
  </si>
  <si>
    <t>CAISO1-in-2Monthly System PeakNon-NEMRate 1April17</t>
  </si>
  <si>
    <t>CAISO1-in-2Monthly System PeakNon-NEMRate 1April18</t>
  </si>
  <si>
    <t>CAISO1-in-2Monthly System PeakNon-NEMRate 1April19</t>
  </si>
  <si>
    <t>CAISO1-in-2Monthly System PeakNon-NEMRate 1April20</t>
  </si>
  <si>
    <t>CAISO1-in-2Monthly System PeakNon-NEMRate 1April21</t>
  </si>
  <si>
    <t>CAISO1-in-2Monthly System PeakNon-NEMRate 1April22</t>
  </si>
  <si>
    <t>CAISO1-in-2Monthly System PeakNon-NEMRate 1April23</t>
  </si>
  <si>
    <t>CAISO1-in-2Monthly System PeakNon-NEMRate 1April24</t>
  </si>
  <si>
    <t>CAISO1-in-2Monthly System PeakNEMRate 1April1</t>
  </si>
  <si>
    <t>CAISO1-in-2Monthly System PeakNEMRate 1April2</t>
  </si>
  <si>
    <t>CAISO1-in-2Monthly System PeakNEMRate 1April3</t>
  </si>
  <si>
    <t>CAISO1-in-2Monthly System PeakNEMRate 1April4</t>
  </si>
  <si>
    <t>CAISO1-in-2Monthly System PeakNEMRate 1April5</t>
  </si>
  <si>
    <t>CAISO1-in-2Monthly System PeakNEMRate 1April6</t>
  </si>
  <si>
    <t>CAISO1-in-2Monthly System PeakNEMRate 1April7</t>
  </si>
  <si>
    <t>CAISO1-in-2Monthly System PeakNEMRate 1April8</t>
  </si>
  <si>
    <t>CAISO1-in-2Monthly System PeakNEMRate 1April9</t>
  </si>
  <si>
    <t>CAISO1-in-2Monthly System PeakNEMRate 1April10</t>
  </si>
  <si>
    <t>CAISO1-in-2Monthly System PeakNEMRate 1April11</t>
  </si>
  <si>
    <t>CAISO1-in-2Monthly System PeakNEMRate 1April12</t>
  </si>
  <si>
    <t>CAISO1-in-2Monthly System PeakNEMRate 1April13</t>
  </si>
  <si>
    <t>CAISO1-in-2Monthly System PeakNEMRate 1April14</t>
  </si>
  <si>
    <t>CAISO1-in-2Monthly System PeakNEMRate 1April15</t>
  </si>
  <si>
    <t>CAISO1-in-2Monthly System PeakNEMRate 1April16</t>
  </si>
  <si>
    <t>CAISO1-in-2Monthly System PeakNEMRate 1April17</t>
  </si>
  <si>
    <t>CAISO1-in-2Monthly System PeakNEMRate 1April18</t>
  </si>
  <si>
    <t>CAISO1-in-2Monthly System PeakNEMRate 1April19</t>
  </si>
  <si>
    <t>CAISO1-in-2Monthly System PeakNEMRate 1April20</t>
  </si>
  <si>
    <t>CAISO1-in-2Monthly System PeakNEMRate 1April21</t>
  </si>
  <si>
    <t>CAISO1-in-2Monthly System PeakNEMRate 1April22</t>
  </si>
  <si>
    <t>CAISO1-in-2Monthly System PeakNEMRate 1April23</t>
  </si>
  <si>
    <t>CAISO1-in-2Monthly System PeakNEMRate 1April24</t>
  </si>
  <si>
    <t>CAISO1-in-10Average WeekdayNon-NEMRate 1May1</t>
  </si>
  <si>
    <t>CAISO1-in-10Average WeekdayNon-NEMRate 1May2</t>
  </si>
  <si>
    <t>CAISO1-in-10Average WeekdayNon-NEMRate 1May3</t>
  </si>
  <si>
    <t>CAISO1-in-10Average WeekdayNon-NEMRate 1May4</t>
  </si>
  <si>
    <t>CAISO1-in-10Average WeekdayNon-NEMRate 1May5</t>
  </si>
  <si>
    <t>CAISO1-in-10Average WeekdayNon-NEMRate 1May6</t>
  </si>
  <si>
    <t>CAISO1-in-10Average WeekdayNon-NEMRate 1May7</t>
  </si>
  <si>
    <t>CAISO1-in-10Average WeekdayNon-NEMRate 1May8</t>
  </si>
  <si>
    <t>CAISO1-in-10Average WeekdayNon-NEMRate 1May9</t>
  </si>
  <si>
    <t>CAISO1-in-10Average WeekdayNon-NEMRate 1May10</t>
  </si>
  <si>
    <t>CAISO1-in-10Average WeekdayNon-NEMRate 1May11</t>
  </si>
  <si>
    <t>CAISO1-in-10Average WeekdayNon-NEMRate 1May12</t>
  </si>
  <si>
    <t>CAISO1-in-10Average WeekdayNon-NEMRate 1May13</t>
  </si>
  <si>
    <t>CAISO1-in-10Average WeekdayNon-NEMRate 1May14</t>
  </si>
  <si>
    <t>CAISO1-in-10Average WeekdayNon-NEMRate 1May15</t>
  </si>
  <si>
    <t>CAISO1-in-10Average WeekdayNon-NEMRate 1May16</t>
  </si>
  <si>
    <t>CAISO1-in-10Average WeekdayNon-NEMRate 1May17</t>
  </si>
  <si>
    <t>CAISO1-in-10Average WeekdayNon-NEMRate 1May18</t>
  </si>
  <si>
    <t>CAISO1-in-10Average WeekdayNon-NEMRate 1May19</t>
  </si>
  <si>
    <t>CAISO1-in-10Average WeekdayNon-NEMRate 1May20</t>
  </si>
  <si>
    <t>CAISO1-in-10Average WeekdayNon-NEMRate 1May21</t>
  </si>
  <si>
    <t>CAISO1-in-10Average WeekdayNon-NEMRate 1May22</t>
  </si>
  <si>
    <t>CAISO1-in-10Average WeekdayNon-NEMRate 1May23</t>
  </si>
  <si>
    <t>CAISO1-in-10Average WeekdayNon-NEMRate 1May24</t>
  </si>
  <si>
    <t>CAISO1-in-10Average WeekdayNEMRate 1May1</t>
  </si>
  <si>
    <t>CAISO1-in-10Average WeekdayNEMRate 1May2</t>
  </si>
  <si>
    <t>CAISO1-in-10Average WeekdayNEMRate 1May3</t>
  </si>
  <si>
    <t>CAISO1-in-10Average WeekdayNEMRate 1May4</t>
  </si>
  <si>
    <t>CAISO1-in-10Average WeekdayNEMRate 1May5</t>
  </si>
  <si>
    <t>CAISO1-in-10Average WeekdayNEMRate 1May6</t>
  </si>
  <si>
    <t>CAISO1-in-10Average WeekdayNEMRate 1May7</t>
  </si>
  <si>
    <t>CAISO1-in-10Average WeekdayNEMRate 1May8</t>
  </si>
  <si>
    <t>CAISO1-in-10Average WeekdayNEMRate 1May9</t>
  </si>
  <si>
    <t>CAISO1-in-10Average WeekdayNEMRate 1May10</t>
  </si>
  <si>
    <t>CAISO1-in-10Average WeekdayNEMRate 1May11</t>
  </si>
  <si>
    <t>CAISO1-in-10Average WeekdayNEMRate 1May12</t>
  </si>
  <si>
    <t>CAISO1-in-10Average WeekdayNEMRate 1May13</t>
  </si>
  <si>
    <t>CAISO1-in-10Average WeekdayNEMRate 1May14</t>
  </si>
  <si>
    <t>CAISO1-in-10Average WeekdayNEMRate 1May15</t>
  </si>
  <si>
    <t>CAISO1-in-10Average WeekdayNEMRate 1May16</t>
  </si>
  <si>
    <t>CAISO1-in-10Average WeekdayNEMRate 1May17</t>
  </si>
  <si>
    <t>CAISO1-in-10Average WeekdayNEMRate 1May18</t>
  </si>
  <si>
    <t>CAISO1-in-10Average WeekdayNEMRate 1May19</t>
  </si>
  <si>
    <t>CAISO1-in-10Average WeekdayNEMRate 1May20</t>
  </si>
  <si>
    <t>CAISO1-in-10Average WeekdayNEMRate 1May21</t>
  </si>
  <si>
    <t>CAISO1-in-10Average WeekdayNEMRate 1May22</t>
  </si>
  <si>
    <t>CAISO1-in-10Average WeekdayNEMRate 1May23</t>
  </si>
  <si>
    <t>CAISO1-in-10Average WeekdayNEMRate 1May24</t>
  </si>
  <si>
    <t>CAISO1-in-10Monthly System PeakNon-NEMRate 1May1</t>
  </si>
  <si>
    <t>CAISO1-in-10Monthly System PeakNon-NEMRate 1May2</t>
  </si>
  <si>
    <t>CAISO1-in-10Monthly System PeakNon-NEMRate 1May3</t>
  </si>
  <si>
    <t>CAISO1-in-10Monthly System PeakNon-NEMRate 1May4</t>
  </si>
  <si>
    <t>CAISO1-in-10Monthly System PeakNon-NEMRate 1May5</t>
  </si>
  <si>
    <t>CAISO1-in-10Monthly System PeakNon-NEMRate 1May6</t>
  </si>
  <si>
    <t>CAISO1-in-10Monthly System PeakNon-NEMRate 1May7</t>
  </si>
  <si>
    <t>CAISO1-in-10Monthly System PeakNon-NEMRate 1May8</t>
  </si>
  <si>
    <t>CAISO1-in-10Monthly System PeakNon-NEMRate 1May9</t>
  </si>
  <si>
    <t>CAISO1-in-10Monthly System PeakNon-NEMRate 1May10</t>
  </si>
  <si>
    <t>CAISO1-in-10Monthly System PeakNon-NEMRate 1May11</t>
  </si>
  <si>
    <t>CAISO1-in-10Monthly System PeakNon-NEMRate 1May12</t>
  </si>
  <si>
    <t>CAISO1-in-10Monthly System PeakNon-NEMRate 1May13</t>
  </si>
  <si>
    <t>CAISO1-in-10Monthly System PeakNon-NEMRate 1May14</t>
  </si>
  <si>
    <t>CAISO1-in-10Monthly System PeakNon-NEMRate 1May15</t>
  </si>
  <si>
    <t>CAISO1-in-10Monthly System PeakNon-NEMRate 1May16</t>
  </si>
  <si>
    <t>CAISO1-in-10Monthly System PeakNon-NEMRate 1May17</t>
  </si>
  <si>
    <t>CAISO1-in-10Monthly System PeakNon-NEMRate 1May18</t>
  </si>
  <si>
    <t>CAISO1-in-10Monthly System PeakNon-NEMRate 1May19</t>
  </si>
  <si>
    <t>CAISO1-in-10Monthly System PeakNon-NEMRate 1May20</t>
  </si>
  <si>
    <t>CAISO1-in-10Monthly System PeakNon-NEMRate 1May21</t>
  </si>
  <si>
    <t>CAISO1-in-10Monthly System PeakNon-NEMRate 1May22</t>
  </si>
  <si>
    <t>CAISO1-in-10Monthly System PeakNon-NEMRate 1May23</t>
  </si>
  <si>
    <t>CAISO1-in-10Monthly System PeakNon-NEMRate 1May24</t>
  </si>
  <si>
    <t>CAISO1-in-10Monthly System PeakNEMRate 1May1</t>
  </si>
  <si>
    <t>CAISO1-in-10Monthly System PeakNEMRate 1May2</t>
  </si>
  <si>
    <t>CAISO1-in-10Monthly System PeakNEMRate 1May3</t>
  </si>
  <si>
    <t>CAISO1-in-10Monthly System PeakNEMRate 1May4</t>
  </si>
  <si>
    <t>CAISO1-in-10Monthly System PeakNEMRate 1May5</t>
  </si>
  <si>
    <t>CAISO1-in-10Monthly System PeakNEMRate 1May6</t>
  </si>
  <si>
    <t>CAISO1-in-10Monthly System PeakNEMRate 1May7</t>
  </si>
  <si>
    <t>CAISO1-in-10Monthly System PeakNEMRate 1May8</t>
  </si>
  <si>
    <t>CAISO1-in-10Monthly System PeakNEMRate 1May9</t>
  </si>
  <si>
    <t>CAISO1-in-10Monthly System PeakNEMRate 1May10</t>
  </si>
  <si>
    <t>CAISO1-in-10Monthly System PeakNEMRate 1May11</t>
  </si>
  <si>
    <t>CAISO1-in-10Monthly System PeakNEMRate 1May12</t>
  </si>
  <si>
    <t>CAISO1-in-10Monthly System PeakNEMRate 1May13</t>
  </si>
  <si>
    <t>CAISO1-in-10Monthly System PeakNEMRate 1May14</t>
  </si>
  <si>
    <t>CAISO1-in-10Monthly System PeakNEMRate 1May15</t>
  </si>
  <si>
    <t>CAISO1-in-10Monthly System PeakNEMRate 1May16</t>
  </si>
  <si>
    <t>CAISO1-in-10Monthly System PeakNEMRate 1May17</t>
  </si>
  <si>
    <t>CAISO1-in-10Monthly System PeakNEMRate 1May18</t>
  </si>
  <si>
    <t>CAISO1-in-10Monthly System PeakNEMRate 1May19</t>
  </si>
  <si>
    <t>CAISO1-in-10Monthly System PeakNEMRate 1May20</t>
  </si>
  <si>
    <t>CAISO1-in-10Monthly System PeakNEMRate 1May21</t>
  </si>
  <si>
    <t>CAISO1-in-10Monthly System PeakNEMRate 1May22</t>
  </si>
  <si>
    <t>CAISO1-in-10Monthly System PeakNEMRate 1May23</t>
  </si>
  <si>
    <t>CAISO1-in-10Monthly System PeakNEMRate 1May24</t>
  </si>
  <si>
    <t>CAISO1-in-2Average WeekdayNon-NEMRate 1May1</t>
  </si>
  <si>
    <t>CAISO1-in-2Average WeekdayNon-NEMRate 1May2</t>
  </si>
  <si>
    <t>CAISO1-in-2Average WeekdayNon-NEMRate 1May3</t>
  </si>
  <si>
    <t>CAISO1-in-2Average WeekdayNon-NEMRate 1May4</t>
  </si>
  <si>
    <t>CAISO1-in-2Average WeekdayNon-NEMRate 1May5</t>
  </si>
  <si>
    <t>CAISO1-in-2Average WeekdayNon-NEMRate 1May6</t>
  </si>
  <si>
    <t>CAISO1-in-2Average WeekdayNon-NEMRate 1May7</t>
  </si>
  <si>
    <t>CAISO1-in-2Average WeekdayNon-NEMRate 1May8</t>
  </si>
  <si>
    <t>CAISO1-in-2Average WeekdayNon-NEMRate 1May9</t>
  </si>
  <si>
    <t>CAISO1-in-2Average WeekdayNon-NEMRate 1May10</t>
  </si>
  <si>
    <t>CAISO1-in-2Average WeekdayNon-NEMRate 1May11</t>
  </si>
  <si>
    <t>CAISO1-in-2Average WeekdayNon-NEMRate 1May12</t>
  </si>
  <si>
    <t>CAISO1-in-2Average WeekdayNon-NEMRate 1May13</t>
  </si>
  <si>
    <t>CAISO1-in-2Average WeekdayNon-NEMRate 1May14</t>
  </si>
  <si>
    <t>CAISO1-in-2Average WeekdayNon-NEMRate 1May15</t>
  </si>
  <si>
    <t>CAISO1-in-2Average WeekdayNon-NEMRate 1May16</t>
  </si>
  <si>
    <t>CAISO1-in-2Average WeekdayNon-NEMRate 1May17</t>
  </si>
  <si>
    <t>CAISO1-in-2Average WeekdayNon-NEMRate 1May18</t>
  </si>
  <si>
    <t>CAISO1-in-2Average WeekdayNon-NEMRate 1May19</t>
  </si>
  <si>
    <t>CAISO1-in-2Average WeekdayNon-NEMRate 1May20</t>
  </si>
  <si>
    <t>CAISO1-in-2Average WeekdayNon-NEMRate 1May21</t>
  </si>
  <si>
    <t>CAISO1-in-2Average WeekdayNon-NEMRate 1May22</t>
  </si>
  <si>
    <t>CAISO1-in-2Average WeekdayNon-NEMRate 1May23</t>
  </si>
  <si>
    <t>CAISO1-in-2Average WeekdayNon-NEMRate 1May24</t>
  </si>
  <si>
    <t>CAISO1-in-2Average WeekdayNEMRate 1May1</t>
  </si>
  <si>
    <t>CAISO1-in-2Average WeekdayNEMRate 1May2</t>
  </si>
  <si>
    <t>CAISO1-in-2Average WeekdayNEMRate 1May3</t>
  </si>
  <si>
    <t>CAISO1-in-2Average WeekdayNEMRate 1May4</t>
  </si>
  <si>
    <t>CAISO1-in-2Average WeekdayNEMRate 1May5</t>
  </si>
  <si>
    <t>CAISO1-in-2Average WeekdayNEMRate 1May6</t>
  </si>
  <si>
    <t>CAISO1-in-2Average WeekdayNEMRate 1May7</t>
  </si>
  <si>
    <t>CAISO1-in-2Average WeekdayNEMRate 1May8</t>
  </si>
  <si>
    <t>CAISO1-in-2Average WeekdayNEMRate 1May9</t>
  </si>
  <si>
    <t>CAISO1-in-2Average WeekdayNEMRate 1May10</t>
  </si>
  <si>
    <t>CAISO1-in-2Average WeekdayNEMRate 1May11</t>
  </si>
  <si>
    <t>CAISO1-in-2Average WeekdayNEMRate 1May12</t>
  </si>
  <si>
    <t>CAISO1-in-2Average WeekdayNEMRate 1May13</t>
  </si>
  <si>
    <t>CAISO1-in-2Average WeekdayNEMRate 1May14</t>
  </si>
  <si>
    <t>CAISO1-in-2Average WeekdayNEMRate 1May15</t>
  </si>
  <si>
    <t>CAISO1-in-2Average WeekdayNEMRate 1May16</t>
  </si>
  <si>
    <t>CAISO1-in-2Average WeekdayNEMRate 1May17</t>
  </si>
  <si>
    <t>CAISO1-in-2Average WeekdayNEMRate 1May18</t>
  </si>
  <si>
    <t>CAISO1-in-2Average WeekdayNEMRate 1May19</t>
  </si>
  <si>
    <t>CAISO1-in-2Average WeekdayNEMRate 1May20</t>
  </si>
  <si>
    <t>CAISO1-in-2Average WeekdayNEMRate 1May21</t>
  </si>
  <si>
    <t>CAISO1-in-2Average WeekdayNEMRate 1May22</t>
  </si>
  <si>
    <t>CAISO1-in-2Average WeekdayNEMRate 1May23</t>
  </si>
  <si>
    <t>CAISO1-in-2Average WeekdayNEMRate 1May24</t>
  </si>
  <si>
    <t>CAISO1-in-2Monthly System PeakNon-NEMRate 1May1</t>
  </si>
  <si>
    <t>CAISO1-in-2Monthly System PeakNon-NEMRate 1May2</t>
  </si>
  <si>
    <t>CAISO1-in-2Monthly System PeakNon-NEMRate 1May3</t>
  </si>
  <si>
    <t>CAISO1-in-2Monthly System PeakNon-NEMRate 1May4</t>
  </si>
  <si>
    <t>CAISO1-in-2Monthly System PeakNon-NEMRate 1May5</t>
  </si>
  <si>
    <t>CAISO1-in-2Monthly System PeakNon-NEMRate 1May6</t>
  </si>
  <si>
    <t>CAISO1-in-2Monthly System PeakNon-NEMRate 1May7</t>
  </si>
  <si>
    <t>CAISO1-in-2Monthly System PeakNon-NEMRate 1May8</t>
  </si>
  <si>
    <t>CAISO1-in-2Monthly System PeakNon-NEMRate 1May9</t>
  </si>
  <si>
    <t>CAISO1-in-2Monthly System PeakNon-NEMRate 1May10</t>
  </si>
  <si>
    <t>CAISO1-in-2Monthly System PeakNon-NEMRate 1May11</t>
  </si>
  <si>
    <t>CAISO1-in-2Monthly System PeakNon-NEMRate 1May12</t>
  </si>
  <si>
    <t>CAISO1-in-2Monthly System PeakNon-NEMRate 1May13</t>
  </si>
  <si>
    <t>CAISO1-in-2Monthly System PeakNon-NEMRate 1May14</t>
  </si>
  <si>
    <t>CAISO1-in-2Monthly System PeakNon-NEMRate 1May15</t>
  </si>
  <si>
    <t>CAISO1-in-2Monthly System PeakNon-NEMRate 1May16</t>
  </si>
  <si>
    <t>CAISO1-in-2Monthly System PeakNon-NEMRate 1May17</t>
  </si>
  <si>
    <t>CAISO1-in-2Monthly System PeakNon-NEMRate 1May18</t>
  </si>
  <si>
    <t>CAISO1-in-2Monthly System PeakNon-NEMRate 1May19</t>
  </si>
  <si>
    <t>CAISO1-in-2Monthly System PeakNon-NEMRate 1May20</t>
  </si>
  <si>
    <t>CAISO1-in-2Monthly System PeakNon-NEMRate 1May21</t>
  </si>
  <si>
    <t>CAISO1-in-2Monthly System PeakNon-NEMRate 1May22</t>
  </si>
  <si>
    <t>CAISO1-in-2Monthly System PeakNon-NEMRate 1May23</t>
  </si>
  <si>
    <t>CAISO1-in-2Monthly System PeakNon-NEMRate 1May24</t>
  </si>
  <si>
    <t>CAISO1-in-2Monthly System PeakNEMRate 1May1</t>
  </si>
  <si>
    <t>CAISO1-in-2Monthly System PeakNEMRate 1May2</t>
  </si>
  <si>
    <t>CAISO1-in-2Monthly System PeakNEMRate 1May3</t>
  </si>
  <si>
    <t>CAISO1-in-2Monthly System PeakNEMRate 1May4</t>
  </si>
  <si>
    <t>CAISO1-in-2Monthly System PeakNEMRate 1May5</t>
  </si>
  <si>
    <t>CAISO1-in-2Monthly System PeakNEMRate 1May6</t>
  </si>
  <si>
    <t>CAISO1-in-2Monthly System PeakNEMRate 1May7</t>
  </si>
  <si>
    <t>CAISO1-in-2Monthly System PeakNEMRate 1May8</t>
  </si>
  <si>
    <t>CAISO1-in-2Monthly System PeakNEMRate 1May9</t>
  </si>
  <si>
    <t>CAISO1-in-2Monthly System PeakNEMRate 1May10</t>
  </si>
  <si>
    <t>CAISO1-in-2Monthly System PeakNEMRate 1May11</t>
  </si>
  <si>
    <t>CAISO1-in-2Monthly System PeakNEMRate 1May12</t>
  </si>
  <si>
    <t>CAISO1-in-2Monthly System PeakNEMRate 1May13</t>
  </si>
  <si>
    <t>CAISO1-in-2Monthly System PeakNEMRate 1May14</t>
  </si>
  <si>
    <t>CAISO1-in-2Monthly System PeakNEMRate 1May15</t>
  </si>
  <si>
    <t>CAISO1-in-2Monthly System PeakNEMRate 1May16</t>
  </si>
  <si>
    <t>CAISO1-in-2Monthly System PeakNEMRate 1May17</t>
  </si>
  <si>
    <t>CAISO1-in-2Monthly System PeakNEMRate 1May18</t>
  </si>
  <si>
    <t>CAISO1-in-2Monthly System PeakNEMRate 1May19</t>
  </si>
  <si>
    <t>CAISO1-in-2Monthly System PeakNEMRate 1May20</t>
  </si>
  <si>
    <t>CAISO1-in-2Monthly System PeakNEMRate 1May21</t>
  </si>
  <si>
    <t>CAISO1-in-2Monthly System PeakNEMRate 1May22</t>
  </si>
  <si>
    <t>CAISO1-in-2Monthly System PeakNEMRate 1May23</t>
  </si>
  <si>
    <t>CAISO1-in-2Monthly System PeakNEMRate 1May24</t>
  </si>
  <si>
    <t>CAISO1-in-10Average WeekdayNon-NEMRate 1June1</t>
  </si>
  <si>
    <t>CAISO1-in-10Average WeekdayNon-NEMRate 1June2</t>
  </si>
  <si>
    <t>CAISO1-in-10Average WeekdayNon-NEMRate 1June3</t>
  </si>
  <si>
    <t>CAISO1-in-10Average WeekdayNon-NEMRate 1June4</t>
  </si>
  <si>
    <t>CAISO1-in-10Average WeekdayNon-NEMRate 1June5</t>
  </si>
  <si>
    <t>CAISO1-in-10Average WeekdayNon-NEMRate 1June6</t>
  </si>
  <si>
    <t>CAISO1-in-10Average WeekdayNon-NEMRate 1June7</t>
  </si>
  <si>
    <t>CAISO1-in-10Average WeekdayNon-NEMRate 1June8</t>
  </si>
  <si>
    <t>CAISO1-in-10Average WeekdayNon-NEMRate 1June9</t>
  </si>
  <si>
    <t>CAISO1-in-10Average WeekdayNon-NEMRate 1June10</t>
  </si>
  <si>
    <t>CAISO1-in-10Average WeekdayNon-NEMRate 1June11</t>
  </si>
  <si>
    <t>CAISO1-in-10Average WeekdayNon-NEMRate 1June12</t>
  </si>
  <si>
    <t>CAISO1-in-10Average WeekdayNon-NEMRate 1June13</t>
  </si>
  <si>
    <t>CAISO1-in-10Average WeekdayNon-NEMRate 1June14</t>
  </si>
  <si>
    <t>CAISO1-in-10Average WeekdayNon-NEMRate 1June15</t>
  </si>
  <si>
    <t>CAISO1-in-10Average WeekdayNon-NEMRate 1June16</t>
  </si>
  <si>
    <t>CAISO1-in-10Average WeekdayNon-NEMRate 1June17</t>
  </si>
  <si>
    <t>CAISO1-in-10Average WeekdayNon-NEMRate 1June18</t>
  </si>
  <si>
    <t>CAISO1-in-10Average WeekdayNon-NEMRate 1June19</t>
  </si>
  <si>
    <t>CAISO1-in-10Average WeekdayNon-NEMRate 1June20</t>
  </si>
  <si>
    <t>CAISO1-in-10Average WeekdayNon-NEMRate 1June21</t>
  </si>
  <si>
    <t>CAISO1-in-10Average WeekdayNon-NEMRate 1June22</t>
  </si>
  <si>
    <t>CAISO1-in-10Average WeekdayNon-NEMRate 1June23</t>
  </si>
  <si>
    <t>CAISO1-in-10Average WeekdayNon-NEMRate 1June24</t>
  </si>
  <si>
    <t>CAISO1-in-10Average WeekdayNEMRate 1June1</t>
  </si>
  <si>
    <t>CAISO1-in-10Average WeekdayNEMRate 1June2</t>
  </si>
  <si>
    <t>CAISO1-in-10Average WeekdayNEMRate 1June3</t>
  </si>
  <si>
    <t>CAISO1-in-10Average WeekdayNEMRate 1June4</t>
  </si>
  <si>
    <t>CAISO1-in-10Average WeekdayNEMRate 1June5</t>
  </si>
  <si>
    <t>CAISO1-in-10Average WeekdayNEMRate 1June6</t>
  </si>
  <si>
    <t>CAISO1-in-10Average WeekdayNEMRate 1June7</t>
  </si>
  <si>
    <t>CAISO1-in-10Average WeekdayNEMRate 1June8</t>
  </si>
  <si>
    <t>CAISO1-in-10Average WeekdayNEMRate 1June9</t>
  </si>
  <si>
    <t>CAISO1-in-10Average WeekdayNEMRate 1June10</t>
  </si>
  <si>
    <t>CAISO1-in-10Average WeekdayNEMRate 1June11</t>
  </si>
  <si>
    <t>CAISO1-in-10Average WeekdayNEMRate 1June12</t>
  </si>
  <si>
    <t>CAISO1-in-10Average WeekdayNEMRate 1June13</t>
  </si>
  <si>
    <t>CAISO1-in-10Average WeekdayNEMRate 1June14</t>
  </si>
  <si>
    <t>CAISO1-in-10Average WeekdayNEMRate 1June15</t>
  </si>
  <si>
    <t>CAISO1-in-10Average WeekdayNEMRate 1June16</t>
  </si>
  <si>
    <t>CAISO1-in-10Average WeekdayNEMRate 1June17</t>
  </si>
  <si>
    <t>CAISO1-in-10Average WeekdayNEMRate 1June18</t>
  </si>
  <si>
    <t>CAISO1-in-10Average WeekdayNEMRate 1June19</t>
  </si>
  <si>
    <t>CAISO1-in-10Average WeekdayNEMRate 1June20</t>
  </si>
  <si>
    <t>CAISO1-in-10Average WeekdayNEMRate 1June21</t>
  </si>
  <si>
    <t>CAISO1-in-10Average WeekdayNEMRate 1June22</t>
  </si>
  <si>
    <t>CAISO1-in-10Average WeekdayNEMRate 1June23</t>
  </si>
  <si>
    <t>CAISO1-in-10Average WeekdayNEMRate 1June24</t>
  </si>
  <si>
    <t>CAISO1-in-10Monthly System PeakNon-NEMRate 1June1</t>
  </si>
  <si>
    <t>CAISO1-in-10Monthly System PeakNon-NEMRate 1June2</t>
  </si>
  <si>
    <t>CAISO1-in-10Monthly System PeakNon-NEMRate 1June3</t>
  </si>
  <si>
    <t>CAISO1-in-10Monthly System PeakNon-NEMRate 1June4</t>
  </si>
  <si>
    <t>CAISO1-in-10Monthly System PeakNon-NEMRate 1June5</t>
  </si>
  <si>
    <t>CAISO1-in-10Monthly System PeakNon-NEMRate 1June6</t>
  </si>
  <si>
    <t>CAISO1-in-10Monthly System PeakNon-NEMRate 1June7</t>
  </si>
  <si>
    <t>CAISO1-in-10Monthly System PeakNon-NEMRate 1June8</t>
  </si>
  <si>
    <t>CAISO1-in-10Monthly System PeakNon-NEMRate 1June9</t>
  </si>
  <si>
    <t>CAISO1-in-10Monthly System PeakNon-NEMRate 1June10</t>
  </si>
  <si>
    <t>CAISO1-in-10Monthly System PeakNon-NEMRate 1June11</t>
  </si>
  <si>
    <t>CAISO1-in-10Monthly System PeakNon-NEMRate 1June12</t>
  </si>
  <si>
    <t>CAISO1-in-10Monthly System PeakNon-NEMRate 1June13</t>
  </si>
  <si>
    <t>CAISO1-in-10Monthly System PeakNon-NEMRate 1June14</t>
  </si>
  <si>
    <t>CAISO1-in-10Monthly System PeakNon-NEMRate 1June15</t>
  </si>
  <si>
    <t>CAISO1-in-10Monthly System PeakNon-NEMRate 1June16</t>
  </si>
  <si>
    <t>CAISO1-in-10Monthly System PeakNon-NEMRate 1June17</t>
  </si>
  <si>
    <t>CAISO1-in-10Monthly System PeakNon-NEMRate 1June18</t>
  </si>
  <si>
    <t>CAISO1-in-10Monthly System PeakNon-NEMRate 1June19</t>
  </si>
  <si>
    <t>CAISO1-in-10Monthly System PeakNon-NEMRate 1June20</t>
  </si>
  <si>
    <t>CAISO1-in-10Monthly System PeakNon-NEMRate 1June21</t>
  </si>
  <si>
    <t>CAISO1-in-10Monthly System PeakNon-NEMRate 1June22</t>
  </si>
  <si>
    <t>CAISO1-in-10Monthly System PeakNon-NEMRate 1June23</t>
  </si>
  <si>
    <t>CAISO1-in-10Monthly System PeakNon-NEMRate 1June24</t>
  </si>
  <si>
    <t>CAISO1-in-10Monthly System PeakNEMRate 1June1</t>
  </si>
  <si>
    <t>CAISO1-in-10Monthly System PeakNEMRate 1June2</t>
  </si>
  <si>
    <t>CAISO1-in-10Monthly System PeakNEMRate 1June3</t>
  </si>
  <si>
    <t>CAISO1-in-10Monthly System PeakNEMRate 1June4</t>
  </si>
  <si>
    <t>CAISO1-in-10Monthly System PeakNEMRate 1June5</t>
  </si>
  <si>
    <t>CAISO1-in-10Monthly System PeakNEMRate 1June6</t>
  </si>
  <si>
    <t>CAISO1-in-10Monthly System PeakNEMRate 1June7</t>
  </si>
  <si>
    <t>CAISO1-in-10Monthly System PeakNEMRate 1June8</t>
  </si>
  <si>
    <t>CAISO1-in-10Monthly System PeakNEMRate 1June9</t>
  </si>
  <si>
    <t>CAISO1-in-10Monthly System PeakNEMRate 1June10</t>
  </si>
  <si>
    <t>CAISO1-in-10Monthly System PeakNEMRate 1June11</t>
  </si>
  <si>
    <t>CAISO1-in-10Monthly System PeakNEMRate 1June12</t>
  </si>
  <si>
    <t>CAISO1-in-10Monthly System PeakNEMRate 1June13</t>
  </si>
  <si>
    <t>CAISO1-in-10Monthly System PeakNEMRate 1June14</t>
  </si>
  <si>
    <t>CAISO1-in-10Monthly System PeakNEMRate 1June15</t>
  </si>
  <si>
    <t>CAISO1-in-10Monthly System PeakNEMRate 1June16</t>
  </si>
  <si>
    <t>CAISO1-in-10Monthly System PeakNEMRate 1June17</t>
  </si>
  <si>
    <t>CAISO1-in-10Monthly System PeakNEMRate 1June18</t>
  </si>
  <si>
    <t>CAISO1-in-10Monthly System PeakNEMRate 1June19</t>
  </si>
  <si>
    <t>CAISO1-in-10Monthly System PeakNEMRate 1June20</t>
  </si>
  <si>
    <t>CAISO1-in-10Monthly System PeakNEMRate 1June21</t>
  </si>
  <si>
    <t>CAISO1-in-10Monthly System PeakNEMRate 1June22</t>
  </si>
  <si>
    <t>CAISO1-in-10Monthly System PeakNEMRate 1June23</t>
  </si>
  <si>
    <t>CAISO1-in-10Monthly System PeakNEMRate 1June24</t>
  </si>
  <si>
    <t>CAISO1-in-2Average WeekdayNon-NEMRate 1June1</t>
  </si>
  <si>
    <t>CAISO1-in-2Average WeekdayNon-NEMRate 1June2</t>
  </si>
  <si>
    <t>CAISO1-in-2Average WeekdayNon-NEMRate 1June3</t>
  </si>
  <si>
    <t>CAISO1-in-2Average WeekdayNon-NEMRate 1June4</t>
  </si>
  <si>
    <t>CAISO1-in-2Average WeekdayNon-NEMRate 1June5</t>
  </si>
  <si>
    <t>CAISO1-in-2Average WeekdayNon-NEMRate 1June6</t>
  </si>
  <si>
    <t>CAISO1-in-2Average WeekdayNon-NEMRate 1June7</t>
  </si>
  <si>
    <t>CAISO1-in-2Average WeekdayNon-NEMRate 1June8</t>
  </si>
  <si>
    <t>CAISO1-in-2Average WeekdayNon-NEMRate 1June9</t>
  </si>
  <si>
    <t>CAISO1-in-2Average WeekdayNon-NEMRate 1June10</t>
  </si>
  <si>
    <t>CAISO1-in-2Average WeekdayNon-NEMRate 1June11</t>
  </si>
  <si>
    <t>CAISO1-in-2Average WeekdayNon-NEMRate 1June12</t>
  </si>
  <si>
    <t>CAISO1-in-2Average WeekdayNon-NEMRate 1June13</t>
  </si>
  <si>
    <t>CAISO1-in-2Average WeekdayNon-NEMRate 1June14</t>
  </si>
  <si>
    <t>CAISO1-in-2Average WeekdayNon-NEMRate 1June15</t>
  </si>
  <si>
    <t>CAISO1-in-2Average WeekdayNon-NEMRate 1June16</t>
  </si>
  <si>
    <t>CAISO1-in-2Average WeekdayNon-NEMRate 1June17</t>
  </si>
  <si>
    <t>CAISO1-in-2Average WeekdayNon-NEMRate 1June18</t>
  </si>
  <si>
    <t>CAISO1-in-2Average WeekdayNon-NEMRate 1June19</t>
  </si>
  <si>
    <t>CAISO1-in-2Average WeekdayNon-NEMRate 1June20</t>
  </si>
  <si>
    <t>CAISO1-in-2Average WeekdayNon-NEMRate 1June21</t>
  </si>
  <si>
    <t>CAISO1-in-2Average WeekdayNon-NEMRate 1June22</t>
  </si>
  <si>
    <t>CAISO1-in-2Average WeekdayNon-NEMRate 1June23</t>
  </si>
  <si>
    <t>CAISO1-in-2Average WeekdayNon-NEMRate 1June24</t>
  </si>
  <si>
    <t>CAISO1-in-2Average WeekdayNEMRate 1June1</t>
  </si>
  <si>
    <t>CAISO1-in-2Average WeekdayNEMRate 1June2</t>
  </si>
  <si>
    <t>CAISO1-in-2Average WeekdayNEMRate 1June3</t>
  </si>
  <si>
    <t>CAISO1-in-2Average WeekdayNEMRate 1June4</t>
  </si>
  <si>
    <t>CAISO1-in-2Average WeekdayNEMRate 1June5</t>
  </si>
  <si>
    <t>CAISO1-in-2Average WeekdayNEMRate 1June6</t>
  </si>
  <si>
    <t>CAISO1-in-2Average WeekdayNEMRate 1June7</t>
  </si>
  <si>
    <t>CAISO1-in-2Average WeekdayNEMRate 1June8</t>
  </si>
  <si>
    <t>CAISO1-in-2Average WeekdayNEMRate 1June9</t>
  </si>
  <si>
    <t>CAISO1-in-2Average WeekdayNEMRate 1June10</t>
  </si>
  <si>
    <t>CAISO1-in-2Average WeekdayNEMRate 1June11</t>
  </si>
  <si>
    <t>CAISO1-in-2Average WeekdayNEMRate 1June12</t>
  </si>
  <si>
    <t>CAISO1-in-2Average WeekdayNEMRate 1June13</t>
  </si>
  <si>
    <t>CAISO1-in-2Average WeekdayNEMRate 1June14</t>
  </si>
  <si>
    <t>CAISO1-in-2Average WeekdayNEMRate 1June15</t>
  </si>
  <si>
    <t>CAISO1-in-2Average WeekdayNEMRate 1June16</t>
  </si>
  <si>
    <t>CAISO1-in-2Average WeekdayNEMRate 1June17</t>
  </si>
  <si>
    <t>CAISO1-in-2Average WeekdayNEMRate 1June18</t>
  </si>
  <si>
    <t>CAISO1-in-2Average WeekdayNEMRate 1June19</t>
  </si>
  <si>
    <t>CAISO1-in-2Average WeekdayNEMRate 1June20</t>
  </si>
  <si>
    <t>CAISO1-in-2Average WeekdayNEMRate 1June21</t>
  </si>
  <si>
    <t>CAISO1-in-2Average WeekdayNEMRate 1June22</t>
  </si>
  <si>
    <t>CAISO1-in-2Average WeekdayNEMRate 1June23</t>
  </si>
  <si>
    <t>CAISO1-in-2Average WeekdayNEMRate 1June24</t>
  </si>
  <si>
    <t>CAISO1-in-2Monthly System PeakNon-NEMRate 1June1</t>
  </si>
  <si>
    <t>CAISO1-in-2Monthly System PeakNon-NEMRate 1June2</t>
  </si>
  <si>
    <t>CAISO1-in-2Monthly System PeakNon-NEMRate 1June3</t>
  </si>
  <si>
    <t>CAISO1-in-2Monthly System PeakNon-NEMRate 1June4</t>
  </si>
  <si>
    <t>CAISO1-in-2Monthly System PeakNon-NEMRate 1June5</t>
  </si>
  <si>
    <t>CAISO1-in-2Monthly System PeakNon-NEMRate 1June6</t>
  </si>
  <si>
    <t>CAISO1-in-2Monthly System PeakNon-NEMRate 1June7</t>
  </si>
  <si>
    <t>CAISO1-in-2Monthly System PeakNon-NEMRate 1June8</t>
  </si>
  <si>
    <t>CAISO1-in-2Monthly System PeakNon-NEMRate 1June9</t>
  </si>
  <si>
    <t>CAISO1-in-2Monthly System PeakNon-NEMRate 1June10</t>
  </si>
  <si>
    <t>CAISO1-in-2Monthly System PeakNon-NEMRate 1June11</t>
  </si>
  <si>
    <t>CAISO1-in-2Monthly System PeakNon-NEMRate 1June12</t>
  </si>
  <si>
    <t>CAISO1-in-2Monthly System PeakNon-NEMRate 1June13</t>
  </si>
  <si>
    <t>CAISO1-in-2Monthly System PeakNon-NEMRate 1June14</t>
  </si>
  <si>
    <t>CAISO1-in-2Monthly System PeakNon-NEMRate 1June15</t>
  </si>
  <si>
    <t>CAISO1-in-2Monthly System PeakNon-NEMRate 1June16</t>
  </si>
  <si>
    <t>CAISO1-in-2Monthly System PeakNon-NEMRate 1June17</t>
  </si>
  <si>
    <t>CAISO1-in-2Monthly System PeakNon-NEMRate 1June18</t>
  </si>
  <si>
    <t>CAISO1-in-2Monthly System PeakNon-NEMRate 1June19</t>
  </si>
  <si>
    <t>CAISO1-in-2Monthly System PeakNon-NEMRate 1June20</t>
  </si>
  <si>
    <t>CAISO1-in-2Monthly System PeakNon-NEMRate 1June21</t>
  </si>
  <si>
    <t>CAISO1-in-2Monthly System PeakNon-NEMRate 1June22</t>
  </si>
  <si>
    <t>CAISO1-in-2Monthly System PeakNon-NEMRate 1June23</t>
  </si>
  <si>
    <t>CAISO1-in-2Monthly System PeakNon-NEMRate 1June24</t>
  </si>
  <si>
    <t>CAISO1-in-2Monthly System PeakNEMRate 1June1</t>
  </si>
  <si>
    <t>CAISO1-in-2Monthly System PeakNEMRate 1June2</t>
  </si>
  <si>
    <t>CAISO1-in-2Monthly System PeakNEMRate 1June3</t>
  </si>
  <si>
    <t>CAISO1-in-2Monthly System PeakNEMRate 1June4</t>
  </si>
  <si>
    <t>CAISO1-in-2Monthly System PeakNEMRate 1June5</t>
  </si>
  <si>
    <t>CAISO1-in-2Monthly System PeakNEMRate 1June6</t>
  </si>
  <si>
    <t>CAISO1-in-2Monthly System PeakNEMRate 1June7</t>
  </si>
  <si>
    <t>CAISO1-in-2Monthly System PeakNEMRate 1June8</t>
  </si>
  <si>
    <t>CAISO1-in-2Monthly System PeakNEMRate 1June9</t>
  </si>
  <si>
    <t>CAISO1-in-2Monthly System PeakNEMRate 1June10</t>
  </si>
  <si>
    <t>CAISO1-in-2Monthly System PeakNEMRate 1June11</t>
  </si>
  <si>
    <t>CAISO1-in-2Monthly System PeakNEMRate 1June12</t>
  </si>
  <si>
    <t>CAISO1-in-2Monthly System PeakNEMRate 1June13</t>
  </si>
  <si>
    <t>CAISO1-in-2Monthly System PeakNEMRate 1June14</t>
  </si>
  <si>
    <t>CAISO1-in-2Monthly System PeakNEMRate 1June15</t>
  </si>
  <si>
    <t>CAISO1-in-2Monthly System PeakNEMRate 1June16</t>
  </si>
  <si>
    <t>CAISO1-in-2Monthly System PeakNEMRate 1June17</t>
  </si>
  <si>
    <t>CAISO1-in-2Monthly System PeakNEMRate 1June18</t>
  </si>
  <si>
    <t>CAISO1-in-2Monthly System PeakNEMRate 1June19</t>
  </si>
  <si>
    <t>CAISO1-in-2Monthly System PeakNEMRate 1June20</t>
  </si>
  <si>
    <t>CAISO1-in-2Monthly System PeakNEMRate 1June21</t>
  </si>
  <si>
    <t>CAISO1-in-2Monthly System PeakNEMRate 1June22</t>
  </si>
  <si>
    <t>CAISO1-in-2Monthly System PeakNEMRate 1June23</t>
  </si>
  <si>
    <t>CAISO1-in-2Monthly System PeakNEMRate 1June24</t>
  </si>
  <si>
    <t>CAISO1-in-10Average WeekdayNon-NEMRate 1July1</t>
  </si>
  <si>
    <t>CAISO1-in-10Average WeekdayNon-NEMRate 1July2</t>
  </si>
  <si>
    <t>CAISO1-in-10Average WeekdayNon-NEMRate 1July3</t>
  </si>
  <si>
    <t>CAISO1-in-10Average WeekdayNon-NEMRate 1July4</t>
  </si>
  <si>
    <t>CAISO1-in-10Average WeekdayNon-NEMRate 1July5</t>
  </si>
  <si>
    <t>CAISO1-in-10Average WeekdayNon-NEMRate 1July6</t>
  </si>
  <si>
    <t>CAISO1-in-10Average WeekdayNon-NEMRate 1July7</t>
  </si>
  <si>
    <t>CAISO1-in-10Average WeekdayNon-NEMRate 1July8</t>
  </si>
  <si>
    <t>CAISO1-in-10Average WeekdayNon-NEMRate 1July9</t>
  </si>
  <si>
    <t>CAISO1-in-10Average WeekdayNon-NEMRate 1July10</t>
  </si>
  <si>
    <t>CAISO1-in-10Average WeekdayNon-NEMRate 1July11</t>
  </si>
  <si>
    <t>CAISO1-in-10Average WeekdayNon-NEMRate 1July12</t>
  </si>
  <si>
    <t>CAISO1-in-10Average WeekdayNon-NEMRate 1July13</t>
  </si>
  <si>
    <t>CAISO1-in-10Average WeekdayNon-NEMRate 1July14</t>
  </si>
  <si>
    <t>CAISO1-in-10Average WeekdayNon-NEMRate 1July15</t>
  </si>
  <si>
    <t>CAISO1-in-10Average WeekdayNon-NEMRate 1July16</t>
  </si>
  <si>
    <t>CAISO1-in-10Average WeekdayNon-NEMRate 1July17</t>
  </si>
  <si>
    <t>CAISO1-in-10Average WeekdayNon-NEMRate 1July18</t>
  </si>
  <si>
    <t>CAISO1-in-10Average WeekdayNon-NEMRate 1July19</t>
  </si>
  <si>
    <t>CAISO1-in-10Average WeekdayNon-NEMRate 1July20</t>
  </si>
  <si>
    <t>CAISO1-in-10Average WeekdayNon-NEMRate 1July21</t>
  </si>
  <si>
    <t>CAISO1-in-10Average WeekdayNon-NEMRate 1July22</t>
  </si>
  <si>
    <t>CAISO1-in-10Average WeekdayNon-NEMRate 1July23</t>
  </si>
  <si>
    <t>CAISO1-in-10Average WeekdayNon-NEMRate 1July24</t>
  </si>
  <si>
    <t>CAISO1-in-10Average WeekdayNEMRate 1July1</t>
  </si>
  <si>
    <t>CAISO1-in-10Average WeekdayNEMRate 1July2</t>
  </si>
  <si>
    <t>CAISO1-in-10Average WeekdayNEMRate 1July3</t>
  </si>
  <si>
    <t>CAISO1-in-10Average WeekdayNEMRate 1July4</t>
  </si>
  <si>
    <t>CAISO1-in-10Average WeekdayNEMRate 1July5</t>
  </si>
  <si>
    <t>CAISO1-in-10Average WeekdayNEMRate 1July6</t>
  </si>
  <si>
    <t>CAISO1-in-10Average WeekdayNEMRate 1July7</t>
  </si>
  <si>
    <t>CAISO1-in-10Average WeekdayNEMRate 1July8</t>
  </si>
  <si>
    <t>CAISO1-in-10Average WeekdayNEMRate 1July9</t>
  </si>
  <si>
    <t>CAISO1-in-10Average WeekdayNEMRate 1July10</t>
  </si>
  <si>
    <t>CAISO1-in-10Average WeekdayNEMRate 1July11</t>
  </si>
  <si>
    <t>CAISO1-in-10Average WeekdayNEMRate 1July12</t>
  </si>
  <si>
    <t>CAISO1-in-10Average WeekdayNEMRate 1July13</t>
  </si>
  <si>
    <t>CAISO1-in-10Average WeekdayNEMRate 1July14</t>
  </si>
  <si>
    <t>CAISO1-in-10Average WeekdayNEMRate 1July15</t>
  </si>
  <si>
    <t>CAISO1-in-10Average WeekdayNEMRate 1July16</t>
  </si>
  <si>
    <t>CAISO1-in-10Average WeekdayNEMRate 1July17</t>
  </si>
  <si>
    <t>CAISO1-in-10Average WeekdayNEMRate 1July18</t>
  </si>
  <si>
    <t>CAISO1-in-10Average WeekdayNEMRate 1July19</t>
  </si>
  <si>
    <t>CAISO1-in-10Average WeekdayNEMRate 1July20</t>
  </si>
  <si>
    <t>CAISO1-in-10Average WeekdayNEMRate 1July21</t>
  </si>
  <si>
    <t>CAISO1-in-10Average WeekdayNEMRate 1July22</t>
  </si>
  <si>
    <t>CAISO1-in-10Average WeekdayNEMRate 1July23</t>
  </si>
  <si>
    <t>CAISO1-in-10Average WeekdayNEMRate 1July24</t>
  </si>
  <si>
    <t>CAISO1-in-10Monthly System PeakNon-NEMRate 1July1</t>
  </si>
  <si>
    <t>CAISO1-in-10Monthly System PeakNon-NEMRate 1July2</t>
  </si>
  <si>
    <t>CAISO1-in-10Monthly System PeakNon-NEMRate 1July3</t>
  </si>
  <si>
    <t>CAISO1-in-10Monthly System PeakNon-NEMRate 1July4</t>
  </si>
  <si>
    <t>CAISO1-in-10Monthly System PeakNon-NEMRate 1July5</t>
  </si>
  <si>
    <t>CAISO1-in-10Monthly System PeakNon-NEMRate 1July6</t>
  </si>
  <si>
    <t>CAISO1-in-10Monthly System PeakNon-NEMRate 1July7</t>
  </si>
  <si>
    <t>CAISO1-in-10Monthly System PeakNon-NEMRate 1July8</t>
  </si>
  <si>
    <t>CAISO1-in-10Monthly System PeakNon-NEMRate 1July9</t>
  </si>
  <si>
    <t>CAISO1-in-10Monthly System PeakNon-NEMRate 1July10</t>
  </si>
  <si>
    <t>CAISO1-in-10Monthly System PeakNon-NEMRate 1July11</t>
  </si>
  <si>
    <t>CAISO1-in-10Monthly System PeakNon-NEMRate 1July12</t>
  </si>
  <si>
    <t>CAISO1-in-10Monthly System PeakNon-NEMRate 1July13</t>
  </si>
  <si>
    <t>CAISO1-in-10Monthly System PeakNon-NEMRate 1July14</t>
  </si>
  <si>
    <t>CAISO1-in-10Monthly System PeakNon-NEMRate 1July15</t>
  </si>
  <si>
    <t>CAISO1-in-10Monthly System PeakNon-NEMRate 1July16</t>
  </si>
  <si>
    <t>CAISO1-in-10Monthly System PeakNon-NEMRate 1July17</t>
  </si>
  <si>
    <t>CAISO1-in-10Monthly System PeakNon-NEMRate 1July18</t>
  </si>
  <si>
    <t>CAISO1-in-10Monthly System PeakNon-NEMRate 1July19</t>
  </si>
  <si>
    <t>CAISO1-in-10Monthly System PeakNon-NEMRate 1July20</t>
  </si>
  <si>
    <t>CAISO1-in-10Monthly System PeakNon-NEMRate 1July21</t>
  </si>
  <si>
    <t>CAISO1-in-10Monthly System PeakNon-NEMRate 1July22</t>
  </si>
  <si>
    <t>CAISO1-in-10Monthly System PeakNon-NEMRate 1July23</t>
  </si>
  <si>
    <t>CAISO1-in-10Monthly System PeakNon-NEMRate 1July24</t>
  </si>
  <si>
    <t>CAISO1-in-10Monthly System PeakNEMRate 1July1</t>
  </si>
  <si>
    <t>CAISO1-in-10Monthly System PeakNEMRate 1July2</t>
  </si>
  <si>
    <t>CAISO1-in-10Monthly System PeakNEMRate 1July3</t>
  </si>
  <si>
    <t>CAISO1-in-10Monthly System PeakNEMRate 1July4</t>
  </si>
  <si>
    <t>CAISO1-in-10Monthly System PeakNEMRate 1July5</t>
  </si>
  <si>
    <t>CAISO1-in-10Monthly System PeakNEMRate 1July6</t>
  </si>
  <si>
    <t>CAISO1-in-10Monthly System PeakNEMRate 1July7</t>
  </si>
  <si>
    <t>CAISO1-in-10Monthly System PeakNEMRate 1July8</t>
  </si>
  <si>
    <t>CAISO1-in-10Monthly System PeakNEMRate 1July9</t>
  </si>
  <si>
    <t>CAISO1-in-10Monthly System PeakNEMRate 1July10</t>
  </si>
  <si>
    <t>CAISO1-in-10Monthly System PeakNEMRate 1July11</t>
  </si>
  <si>
    <t>CAISO1-in-10Monthly System PeakNEMRate 1July12</t>
  </si>
  <si>
    <t>CAISO1-in-10Monthly System PeakNEMRate 1July13</t>
  </si>
  <si>
    <t>CAISO1-in-10Monthly System PeakNEMRate 1July14</t>
  </si>
  <si>
    <t>CAISO1-in-10Monthly System PeakNEMRate 1July15</t>
  </si>
  <si>
    <t>CAISO1-in-10Monthly System PeakNEMRate 1July16</t>
  </si>
  <si>
    <t>CAISO1-in-10Monthly System PeakNEMRate 1July17</t>
  </si>
  <si>
    <t>CAISO1-in-10Monthly System PeakNEMRate 1July18</t>
  </si>
  <si>
    <t>CAISO1-in-10Monthly System PeakNEMRate 1July19</t>
  </si>
  <si>
    <t>CAISO1-in-10Monthly System PeakNEMRate 1July20</t>
  </si>
  <si>
    <t>CAISO1-in-10Monthly System PeakNEMRate 1July21</t>
  </si>
  <si>
    <t>CAISO1-in-10Monthly System PeakNEMRate 1July22</t>
  </si>
  <si>
    <t>CAISO1-in-10Monthly System PeakNEMRate 1July23</t>
  </si>
  <si>
    <t>CAISO1-in-10Monthly System PeakNEMRate 1July24</t>
  </si>
  <si>
    <t>CAISO1-in-2Average WeekdayNon-NEMRate 1July1</t>
  </si>
  <si>
    <t>CAISO1-in-2Average WeekdayNon-NEMRate 1July2</t>
  </si>
  <si>
    <t>CAISO1-in-2Average WeekdayNon-NEMRate 1July3</t>
  </si>
  <si>
    <t>CAISO1-in-2Average WeekdayNon-NEMRate 1July4</t>
  </si>
  <si>
    <t>CAISO1-in-2Average WeekdayNon-NEMRate 1July5</t>
  </si>
  <si>
    <t>CAISO1-in-2Average WeekdayNon-NEMRate 1July6</t>
  </si>
  <si>
    <t>CAISO1-in-2Average WeekdayNon-NEMRate 1July7</t>
  </si>
  <si>
    <t>CAISO1-in-2Average WeekdayNon-NEMRate 1July8</t>
  </si>
  <si>
    <t>CAISO1-in-2Average WeekdayNon-NEMRate 1July9</t>
  </si>
  <si>
    <t>CAISO1-in-2Average WeekdayNon-NEMRate 1July10</t>
  </si>
  <si>
    <t>CAISO1-in-2Average WeekdayNon-NEMRate 1July11</t>
  </si>
  <si>
    <t>CAISO1-in-2Average WeekdayNon-NEMRate 1July12</t>
  </si>
  <si>
    <t>CAISO1-in-2Average WeekdayNon-NEMRate 1July13</t>
  </si>
  <si>
    <t>CAISO1-in-2Average WeekdayNon-NEMRate 1July14</t>
  </si>
  <si>
    <t>CAISO1-in-2Average WeekdayNon-NEMRate 1July15</t>
  </si>
  <si>
    <t>CAISO1-in-2Average WeekdayNon-NEMRate 1July16</t>
  </si>
  <si>
    <t>CAISO1-in-2Average WeekdayNon-NEMRate 1July17</t>
  </si>
  <si>
    <t>CAISO1-in-2Average WeekdayNon-NEMRate 1July18</t>
  </si>
  <si>
    <t>CAISO1-in-2Average WeekdayNon-NEMRate 1July19</t>
  </si>
  <si>
    <t>CAISO1-in-2Average WeekdayNon-NEMRate 1July20</t>
  </si>
  <si>
    <t>CAISO1-in-2Average WeekdayNon-NEMRate 1July21</t>
  </si>
  <si>
    <t>CAISO1-in-2Average WeekdayNon-NEMRate 1July22</t>
  </si>
  <si>
    <t>CAISO1-in-2Average WeekdayNon-NEMRate 1July23</t>
  </si>
  <si>
    <t>CAISO1-in-2Average WeekdayNon-NEMRate 1July24</t>
  </si>
  <si>
    <t>CAISO1-in-2Average WeekdayNEMRate 1July1</t>
  </si>
  <si>
    <t>CAISO1-in-2Average WeekdayNEMRate 1July2</t>
  </si>
  <si>
    <t>CAISO1-in-2Average WeekdayNEMRate 1July3</t>
  </si>
  <si>
    <t>CAISO1-in-2Average WeekdayNEMRate 1July4</t>
  </si>
  <si>
    <t>CAISO1-in-2Average WeekdayNEMRate 1July5</t>
  </si>
  <si>
    <t>CAISO1-in-2Average WeekdayNEMRate 1July6</t>
  </si>
  <si>
    <t>CAISO1-in-2Average WeekdayNEMRate 1July7</t>
  </si>
  <si>
    <t>CAISO1-in-2Average WeekdayNEMRate 1July8</t>
  </si>
  <si>
    <t>CAISO1-in-2Average WeekdayNEMRate 1July9</t>
  </si>
  <si>
    <t>CAISO1-in-2Average WeekdayNEMRate 1July10</t>
  </si>
  <si>
    <t>CAISO1-in-2Average WeekdayNEMRate 1July11</t>
  </si>
  <si>
    <t>CAISO1-in-2Average WeekdayNEMRate 1July12</t>
  </si>
  <si>
    <t>CAISO1-in-2Average WeekdayNEMRate 1July13</t>
  </si>
  <si>
    <t>CAISO1-in-2Average WeekdayNEMRate 1July14</t>
  </si>
  <si>
    <t>CAISO1-in-2Average WeekdayNEMRate 1July15</t>
  </si>
  <si>
    <t>CAISO1-in-2Average WeekdayNEMRate 1July16</t>
  </si>
  <si>
    <t>CAISO1-in-2Average WeekdayNEMRate 1July17</t>
  </si>
  <si>
    <t>CAISO1-in-2Average WeekdayNEMRate 1July18</t>
  </si>
  <si>
    <t>CAISO1-in-2Average WeekdayNEMRate 1July19</t>
  </si>
  <si>
    <t>CAISO1-in-2Average WeekdayNEMRate 1July20</t>
  </si>
  <si>
    <t>CAISO1-in-2Average WeekdayNEMRate 1July21</t>
  </si>
  <si>
    <t>CAISO1-in-2Average WeekdayNEMRate 1July22</t>
  </si>
  <si>
    <t>CAISO1-in-2Average WeekdayNEMRate 1July23</t>
  </si>
  <si>
    <t>CAISO1-in-2Average WeekdayNEMRate 1July24</t>
  </si>
  <si>
    <t>CAISO1-in-2Monthly System PeakNon-NEMRate 1July1</t>
  </si>
  <si>
    <t>CAISO1-in-2Monthly System PeakNon-NEMRate 1July2</t>
  </si>
  <si>
    <t>CAISO1-in-2Monthly System PeakNon-NEMRate 1July3</t>
  </si>
  <si>
    <t>CAISO1-in-2Monthly System PeakNon-NEMRate 1July4</t>
  </si>
  <si>
    <t>CAISO1-in-2Monthly System PeakNon-NEMRate 1July5</t>
  </si>
  <si>
    <t>CAISO1-in-2Monthly System PeakNon-NEMRate 1July6</t>
  </si>
  <si>
    <t>CAISO1-in-2Monthly System PeakNon-NEMRate 1July7</t>
  </si>
  <si>
    <t>CAISO1-in-2Monthly System PeakNon-NEMRate 1July8</t>
  </si>
  <si>
    <t>CAISO1-in-2Monthly System PeakNon-NEMRate 1July9</t>
  </si>
  <si>
    <t>CAISO1-in-2Monthly System PeakNon-NEMRate 1July10</t>
  </si>
  <si>
    <t>CAISO1-in-2Monthly System PeakNon-NEMRate 1July11</t>
  </si>
  <si>
    <t>CAISO1-in-2Monthly System PeakNon-NEMRate 1July12</t>
  </si>
  <si>
    <t>CAISO1-in-2Monthly System PeakNon-NEMRate 1July13</t>
  </si>
  <si>
    <t>CAISO1-in-2Monthly System PeakNon-NEMRate 1July14</t>
  </si>
  <si>
    <t>CAISO1-in-2Monthly System PeakNon-NEMRate 1July15</t>
  </si>
  <si>
    <t>CAISO1-in-2Monthly System PeakNon-NEMRate 1July16</t>
  </si>
  <si>
    <t>CAISO1-in-2Monthly System PeakNon-NEMRate 1July17</t>
  </si>
  <si>
    <t>CAISO1-in-2Monthly System PeakNon-NEMRate 1July18</t>
  </si>
  <si>
    <t>CAISO1-in-2Monthly System PeakNon-NEMRate 1July19</t>
  </si>
  <si>
    <t>CAISO1-in-2Monthly System PeakNon-NEMRate 1July20</t>
  </si>
  <si>
    <t>CAISO1-in-2Monthly System PeakNon-NEMRate 1July21</t>
  </si>
  <si>
    <t>CAISO1-in-2Monthly System PeakNon-NEMRate 1July22</t>
  </si>
  <si>
    <t>CAISO1-in-2Monthly System PeakNon-NEMRate 1July23</t>
  </si>
  <si>
    <t>CAISO1-in-2Monthly System PeakNon-NEMRate 1July24</t>
  </si>
  <si>
    <t>CAISO1-in-2Monthly System PeakNEMRate 1July1</t>
  </si>
  <si>
    <t>CAISO1-in-2Monthly System PeakNEMRate 1July2</t>
  </si>
  <si>
    <t>CAISO1-in-2Monthly System PeakNEMRate 1July3</t>
  </si>
  <si>
    <t>CAISO1-in-2Monthly System PeakNEMRate 1July4</t>
  </si>
  <si>
    <t>CAISO1-in-2Monthly System PeakNEMRate 1July5</t>
  </si>
  <si>
    <t>CAISO1-in-2Monthly System PeakNEMRate 1July6</t>
  </si>
  <si>
    <t>CAISO1-in-2Monthly System PeakNEMRate 1July7</t>
  </si>
  <si>
    <t>CAISO1-in-2Monthly System PeakNEMRate 1July8</t>
  </si>
  <si>
    <t>CAISO1-in-2Monthly System PeakNEMRate 1July9</t>
  </si>
  <si>
    <t>CAISO1-in-2Monthly System PeakNEMRate 1July10</t>
  </si>
  <si>
    <t>CAISO1-in-2Monthly System PeakNEMRate 1July11</t>
  </si>
  <si>
    <t>CAISO1-in-2Monthly System PeakNEMRate 1July12</t>
  </si>
  <si>
    <t>CAISO1-in-2Monthly System PeakNEMRate 1July13</t>
  </si>
  <si>
    <t>CAISO1-in-2Monthly System PeakNEMRate 1July14</t>
  </si>
  <si>
    <t>CAISO1-in-2Monthly System PeakNEMRate 1July15</t>
  </si>
  <si>
    <t>CAISO1-in-2Monthly System PeakNEMRate 1July16</t>
  </si>
  <si>
    <t>CAISO1-in-2Monthly System PeakNEMRate 1July17</t>
  </si>
  <si>
    <t>CAISO1-in-2Monthly System PeakNEMRate 1July18</t>
  </si>
  <si>
    <t>CAISO1-in-2Monthly System PeakNEMRate 1July19</t>
  </si>
  <si>
    <t>CAISO1-in-2Monthly System PeakNEMRate 1July20</t>
  </si>
  <si>
    <t>CAISO1-in-2Monthly System PeakNEMRate 1July21</t>
  </si>
  <si>
    <t>CAISO1-in-2Monthly System PeakNEMRate 1July22</t>
  </si>
  <si>
    <t>CAISO1-in-2Monthly System PeakNEMRate 1July23</t>
  </si>
  <si>
    <t>CAISO1-in-2Monthly System PeakNEMRate 1July24</t>
  </si>
  <si>
    <t>CAISO1-in-10Average WeekdayNon-NEMRate 1August1</t>
  </si>
  <si>
    <t>CAISO1-in-10Average WeekdayNon-NEMRate 1August2</t>
  </si>
  <si>
    <t>CAISO1-in-10Average WeekdayNon-NEMRate 1August3</t>
  </si>
  <si>
    <t>CAISO1-in-10Average WeekdayNon-NEMRate 1August4</t>
  </si>
  <si>
    <t>CAISO1-in-10Average WeekdayNon-NEMRate 1August5</t>
  </si>
  <si>
    <t>CAISO1-in-10Average WeekdayNon-NEMRate 1August6</t>
  </si>
  <si>
    <t>CAISO1-in-10Average WeekdayNon-NEMRate 1August7</t>
  </si>
  <si>
    <t>CAISO1-in-10Average WeekdayNon-NEMRate 1August8</t>
  </si>
  <si>
    <t>CAISO1-in-10Average WeekdayNon-NEMRate 1August9</t>
  </si>
  <si>
    <t>CAISO1-in-10Average WeekdayNon-NEMRate 1August10</t>
  </si>
  <si>
    <t>CAISO1-in-10Average WeekdayNon-NEMRate 1August11</t>
  </si>
  <si>
    <t>CAISO1-in-10Average WeekdayNon-NEMRate 1August12</t>
  </si>
  <si>
    <t>CAISO1-in-10Average WeekdayNon-NEMRate 1August13</t>
  </si>
  <si>
    <t>CAISO1-in-10Average WeekdayNon-NEMRate 1August14</t>
  </si>
  <si>
    <t>CAISO1-in-10Average WeekdayNon-NEMRate 1August15</t>
  </si>
  <si>
    <t>CAISO1-in-10Average WeekdayNon-NEMRate 1August16</t>
  </si>
  <si>
    <t>CAISO1-in-10Average WeekdayNon-NEMRate 1August17</t>
  </si>
  <si>
    <t>CAISO1-in-10Average WeekdayNon-NEMRate 1August18</t>
  </si>
  <si>
    <t>CAISO1-in-10Average WeekdayNon-NEMRate 1August19</t>
  </si>
  <si>
    <t>CAISO1-in-10Average WeekdayNon-NEMRate 1August20</t>
  </si>
  <si>
    <t>CAISO1-in-10Average WeekdayNon-NEMRate 1August21</t>
  </si>
  <si>
    <t>CAISO1-in-10Average WeekdayNon-NEMRate 1August22</t>
  </si>
  <si>
    <t>CAISO1-in-10Average WeekdayNon-NEMRate 1August23</t>
  </si>
  <si>
    <t>CAISO1-in-10Average WeekdayNon-NEMRate 1August24</t>
  </si>
  <si>
    <t>CAISO1-in-10Average WeekdayNEMRate 1August1</t>
  </si>
  <si>
    <t>CAISO1-in-10Average WeekdayNEMRate 1August2</t>
  </si>
  <si>
    <t>CAISO1-in-10Average WeekdayNEMRate 1August3</t>
  </si>
  <si>
    <t>CAISO1-in-10Average WeekdayNEMRate 1August4</t>
  </si>
  <si>
    <t>CAISO1-in-10Average WeekdayNEMRate 1August5</t>
  </si>
  <si>
    <t>CAISO1-in-10Average WeekdayNEMRate 1August6</t>
  </si>
  <si>
    <t>CAISO1-in-10Average WeekdayNEMRate 1August7</t>
  </si>
  <si>
    <t>CAISO1-in-10Average WeekdayNEMRate 1August8</t>
  </si>
  <si>
    <t>CAISO1-in-10Average WeekdayNEMRate 1August9</t>
  </si>
  <si>
    <t>CAISO1-in-10Average WeekdayNEMRate 1August10</t>
  </si>
  <si>
    <t>CAISO1-in-10Average WeekdayNEMRate 1August11</t>
  </si>
  <si>
    <t>CAISO1-in-10Average WeekdayNEMRate 1August12</t>
  </si>
  <si>
    <t>CAISO1-in-10Average WeekdayNEMRate 1August13</t>
  </si>
  <si>
    <t>CAISO1-in-10Average WeekdayNEMRate 1August14</t>
  </si>
  <si>
    <t>CAISO1-in-10Average WeekdayNEMRate 1August15</t>
  </si>
  <si>
    <t>CAISO1-in-10Average WeekdayNEMRate 1August16</t>
  </si>
  <si>
    <t>CAISO1-in-10Average WeekdayNEMRate 1August17</t>
  </si>
  <si>
    <t>CAISO1-in-10Average WeekdayNEMRate 1August18</t>
  </si>
  <si>
    <t>CAISO1-in-10Average WeekdayNEMRate 1August19</t>
  </si>
  <si>
    <t>CAISO1-in-10Average WeekdayNEMRate 1August20</t>
  </si>
  <si>
    <t>CAISO1-in-10Average WeekdayNEMRate 1August21</t>
  </si>
  <si>
    <t>CAISO1-in-10Average WeekdayNEMRate 1August22</t>
  </si>
  <si>
    <t>CAISO1-in-10Average WeekdayNEMRate 1August23</t>
  </si>
  <si>
    <t>CAISO1-in-10Average WeekdayNEMRate 1August24</t>
  </si>
  <si>
    <t>CAISO1-in-10Monthly System PeakNon-NEMRate 1August1</t>
  </si>
  <si>
    <t>CAISO1-in-10Monthly System PeakNon-NEMRate 1August2</t>
  </si>
  <si>
    <t>CAISO1-in-10Monthly System PeakNon-NEMRate 1August3</t>
  </si>
  <si>
    <t>CAISO1-in-10Monthly System PeakNon-NEMRate 1August4</t>
  </si>
  <si>
    <t>CAISO1-in-10Monthly System PeakNon-NEMRate 1August5</t>
  </si>
  <si>
    <t>CAISO1-in-10Monthly System PeakNon-NEMRate 1August6</t>
  </si>
  <si>
    <t>CAISO1-in-10Monthly System PeakNon-NEMRate 1August7</t>
  </si>
  <si>
    <t>CAISO1-in-10Monthly System PeakNon-NEMRate 1August8</t>
  </si>
  <si>
    <t>CAISO1-in-10Monthly System PeakNon-NEMRate 1August9</t>
  </si>
  <si>
    <t>CAISO1-in-10Monthly System PeakNon-NEMRate 1August10</t>
  </si>
  <si>
    <t>CAISO1-in-10Monthly System PeakNon-NEMRate 1August11</t>
  </si>
  <si>
    <t>CAISO1-in-10Monthly System PeakNon-NEMRate 1August12</t>
  </si>
  <si>
    <t>CAISO1-in-10Monthly System PeakNon-NEMRate 1August13</t>
  </si>
  <si>
    <t>CAISO1-in-10Monthly System PeakNon-NEMRate 1August14</t>
  </si>
  <si>
    <t>CAISO1-in-10Monthly System PeakNon-NEMRate 1August15</t>
  </si>
  <si>
    <t>CAISO1-in-10Monthly System PeakNon-NEMRate 1August16</t>
  </si>
  <si>
    <t>CAISO1-in-10Monthly System PeakNon-NEMRate 1August17</t>
  </si>
  <si>
    <t>CAISO1-in-10Monthly System PeakNon-NEMRate 1August18</t>
  </si>
  <si>
    <t>CAISO1-in-10Monthly System PeakNon-NEMRate 1August19</t>
  </si>
  <si>
    <t>CAISO1-in-10Monthly System PeakNon-NEMRate 1August20</t>
  </si>
  <si>
    <t>CAISO1-in-10Monthly System PeakNon-NEMRate 1August21</t>
  </si>
  <si>
    <t>CAISO1-in-10Monthly System PeakNon-NEMRate 1August22</t>
  </si>
  <si>
    <t>CAISO1-in-10Monthly System PeakNon-NEMRate 1August23</t>
  </si>
  <si>
    <t>CAISO1-in-10Monthly System PeakNon-NEMRate 1August24</t>
  </si>
  <si>
    <t>CAISO1-in-10Monthly System PeakNEMRate 1August1</t>
  </si>
  <si>
    <t>CAISO1-in-10Monthly System PeakNEMRate 1August2</t>
  </si>
  <si>
    <t>CAISO1-in-10Monthly System PeakNEMRate 1August3</t>
  </si>
  <si>
    <t>CAISO1-in-10Monthly System PeakNEMRate 1August4</t>
  </si>
  <si>
    <t>CAISO1-in-10Monthly System PeakNEMRate 1August5</t>
  </si>
  <si>
    <t>CAISO1-in-10Monthly System PeakNEMRate 1August6</t>
  </si>
  <si>
    <t>CAISO1-in-10Monthly System PeakNEMRate 1August7</t>
  </si>
  <si>
    <t>CAISO1-in-10Monthly System PeakNEMRate 1August8</t>
  </si>
  <si>
    <t>CAISO1-in-10Monthly System PeakNEMRate 1August9</t>
  </si>
  <si>
    <t>CAISO1-in-10Monthly System PeakNEMRate 1August10</t>
  </si>
  <si>
    <t>CAISO1-in-10Monthly System PeakNEMRate 1August11</t>
  </si>
  <si>
    <t>CAISO1-in-10Monthly System PeakNEMRate 1August12</t>
  </si>
  <si>
    <t>CAISO1-in-10Monthly System PeakNEMRate 1August13</t>
  </si>
  <si>
    <t>CAISO1-in-10Monthly System PeakNEMRate 1August14</t>
  </si>
  <si>
    <t>CAISO1-in-10Monthly System PeakNEMRate 1August15</t>
  </si>
  <si>
    <t>CAISO1-in-10Monthly System PeakNEMRate 1August16</t>
  </si>
  <si>
    <t>CAISO1-in-10Monthly System PeakNEMRate 1August17</t>
  </si>
  <si>
    <t>CAISO1-in-10Monthly System PeakNEMRate 1August18</t>
  </si>
  <si>
    <t>CAISO1-in-10Monthly System PeakNEMRate 1August19</t>
  </si>
  <si>
    <t>CAISO1-in-10Monthly System PeakNEMRate 1August20</t>
  </si>
  <si>
    <t>CAISO1-in-10Monthly System PeakNEMRate 1August21</t>
  </si>
  <si>
    <t>CAISO1-in-10Monthly System PeakNEMRate 1August22</t>
  </si>
  <si>
    <t>CAISO1-in-10Monthly System PeakNEMRate 1August23</t>
  </si>
  <si>
    <t>CAISO1-in-10Monthly System PeakNEMRate 1August24</t>
  </si>
  <si>
    <t>CAISO1-in-2Average WeekdayNon-NEMRate 1August1</t>
  </si>
  <si>
    <t>CAISO1-in-2Average WeekdayNon-NEMRate 1August2</t>
  </si>
  <si>
    <t>CAISO1-in-2Average WeekdayNon-NEMRate 1August3</t>
  </si>
  <si>
    <t>CAISO1-in-2Average WeekdayNon-NEMRate 1August4</t>
  </si>
  <si>
    <t>CAISO1-in-2Average WeekdayNon-NEMRate 1August5</t>
  </si>
  <si>
    <t>CAISO1-in-2Average WeekdayNon-NEMRate 1August6</t>
  </si>
  <si>
    <t>CAISO1-in-2Average WeekdayNon-NEMRate 1August7</t>
  </si>
  <si>
    <t>CAISO1-in-2Average WeekdayNon-NEMRate 1August8</t>
  </si>
  <si>
    <t>CAISO1-in-2Average WeekdayNon-NEMRate 1August9</t>
  </si>
  <si>
    <t>CAISO1-in-2Average WeekdayNon-NEMRate 1August10</t>
  </si>
  <si>
    <t>CAISO1-in-2Average WeekdayNon-NEMRate 1August11</t>
  </si>
  <si>
    <t>CAISO1-in-2Average WeekdayNon-NEMRate 1August12</t>
  </si>
  <si>
    <t>CAISO1-in-2Average WeekdayNon-NEMRate 1August13</t>
  </si>
  <si>
    <t>CAISO1-in-2Average WeekdayNon-NEMRate 1August14</t>
  </si>
  <si>
    <t>CAISO1-in-2Average WeekdayNon-NEMRate 1August15</t>
  </si>
  <si>
    <t>CAISO1-in-2Average WeekdayNon-NEMRate 1August16</t>
  </si>
  <si>
    <t>CAISO1-in-2Average WeekdayNon-NEMRate 1August17</t>
  </si>
  <si>
    <t>CAISO1-in-2Average WeekdayNon-NEMRate 1August18</t>
  </si>
  <si>
    <t>CAISO1-in-2Average WeekdayNon-NEMRate 1August19</t>
  </si>
  <si>
    <t>CAISO1-in-2Average WeekdayNon-NEMRate 1August20</t>
  </si>
  <si>
    <t>CAISO1-in-2Average WeekdayNon-NEMRate 1August21</t>
  </si>
  <si>
    <t>CAISO1-in-2Average WeekdayNon-NEMRate 1August22</t>
  </si>
  <si>
    <t>CAISO1-in-2Average WeekdayNon-NEMRate 1August23</t>
  </si>
  <si>
    <t>CAISO1-in-2Average WeekdayNon-NEMRate 1August24</t>
  </si>
  <si>
    <t>CAISO1-in-2Average WeekdayNEMRate 1August1</t>
  </si>
  <si>
    <t>CAISO1-in-2Average WeekdayNEMRate 1August2</t>
  </si>
  <si>
    <t>CAISO1-in-2Average WeekdayNEMRate 1August3</t>
  </si>
  <si>
    <t>CAISO1-in-2Average WeekdayNEMRate 1August4</t>
  </si>
  <si>
    <t>CAISO1-in-2Average WeekdayNEMRate 1August5</t>
  </si>
  <si>
    <t>CAISO1-in-2Average WeekdayNEMRate 1August6</t>
  </si>
  <si>
    <t>CAISO1-in-2Average WeekdayNEMRate 1August7</t>
  </si>
  <si>
    <t>CAISO1-in-2Average WeekdayNEMRate 1August8</t>
  </si>
  <si>
    <t>CAISO1-in-2Average WeekdayNEMRate 1August9</t>
  </si>
  <si>
    <t>CAISO1-in-2Average WeekdayNEMRate 1August10</t>
  </si>
  <si>
    <t>CAISO1-in-2Average WeekdayNEMRate 1August11</t>
  </si>
  <si>
    <t>CAISO1-in-2Average WeekdayNEMRate 1August12</t>
  </si>
  <si>
    <t>CAISO1-in-2Average WeekdayNEMRate 1August13</t>
  </si>
  <si>
    <t>CAISO1-in-2Average WeekdayNEMRate 1August14</t>
  </si>
  <si>
    <t>CAISO1-in-2Average WeekdayNEMRate 1August15</t>
  </si>
  <si>
    <t>CAISO1-in-2Average WeekdayNEMRate 1August16</t>
  </si>
  <si>
    <t>CAISO1-in-2Average WeekdayNEMRate 1August17</t>
  </si>
  <si>
    <t>CAISO1-in-2Average WeekdayNEMRate 1August18</t>
  </si>
  <si>
    <t>CAISO1-in-2Average WeekdayNEMRate 1August19</t>
  </si>
  <si>
    <t>CAISO1-in-2Average WeekdayNEMRate 1August20</t>
  </si>
  <si>
    <t>CAISO1-in-2Average WeekdayNEMRate 1August21</t>
  </si>
  <si>
    <t>CAISO1-in-2Average WeekdayNEMRate 1August22</t>
  </si>
  <si>
    <t>CAISO1-in-2Average WeekdayNEMRate 1August23</t>
  </si>
  <si>
    <t>CAISO1-in-2Average WeekdayNEMRate 1August24</t>
  </si>
  <si>
    <t>CAISO1-in-2Monthly System PeakNon-NEMRate 1August1</t>
  </si>
  <si>
    <t>CAISO1-in-2Monthly System PeakNon-NEMRate 1August2</t>
  </si>
  <si>
    <t>CAISO1-in-2Monthly System PeakNon-NEMRate 1August3</t>
  </si>
  <si>
    <t>CAISO1-in-2Monthly System PeakNon-NEMRate 1August4</t>
  </si>
  <si>
    <t>CAISO1-in-2Monthly System PeakNon-NEMRate 1August5</t>
  </si>
  <si>
    <t>CAISO1-in-2Monthly System PeakNon-NEMRate 1August6</t>
  </si>
  <si>
    <t>CAISO1-in-2Monthly System PeakNon-NEMRate 1August7</t>
  </si>
  <si>
    <t>CAISO1-in-2Monthly System PeakNon-NEMRate 1August8</t>
  </si>
  <si>
    <t>CAISO1-in-2Monthly System PeakNon-NEMRate 1August9</t>
  </si>
  <si>
    <t>CAISO1-in-2Monthly System PeakNon-NEMRate 1August10</t>
  </si>
  <si>
    <t>CAISO1-in-2Monthly System PeakNon-NEMRate 1August11</t>
  </si>
  <si>
    <t>CAISO1-in-2Monthly System PeakNon-NEMRate 1August12</t>
  </si>
  <si>
    <t>CAISO1-in-2Monthly System PeakNon-NEMRate 1August13</t>
  </si>
  <si>
    <t>CAISO1-in-2Monthly System PeakNon-NEMRate 1August14</t>
  </si>
  <si>
    <t>CAISO1-in-2Monthly System PeakNon-NEMRate 1August15</t>
  </si>
  <si>
    <t>CAISO1-in-2Monthly System PeakNon-NEMRate 1August16</t>
  </si>
  <si>
    <t>CAISO1-in-2Monthly System PeakNon-NEMRate 1August17</t>
  </si>
  <si>
    <t>CAISO1-in-2Monthly System PeakNon-NEMRate 1August18</t>
  </si>
  <si>
    <t>CAISO1-in-2Monthly System PeakNon-NEMRate 1August19</t>
  </si>
  <si>
    <t>CAISO1-in-2Monthly System PeakNon-NEMRate 1August20</t>
  </si>
  <si>
    <t>CAISO1-in-2Monthly System PeakNon-NEMRate 1August21</t>
  </si>
  <si>
    <t>CAISO1-in-2Monthly System PeakNon-NEMRate 1August22</t>
  </si>
  <si>
    <t>CAISO1-in-2Monthly System PeakNon-NEMRate 1August23</t>
  </si>
  <si>
    <t>CAISO1-in-2Monthly System PeakNon-NEMRate 1August24</t>
  </si>
  <si>
    <t>CAISO1-in-2Monthly System PeakNEMRate 1August1</t>
  </si>
  <si>
    <t>CAISO1-in-2Monthly System PeakNEMRate 1August2</t>
  </si>
  <si>
    <t>CAISO1-in-2Monthly System PeakNEMRate 1August3</t>
  </si>
  <si>
    <t>CAISO1-in-2Monthly System PeakNEMRate 1August4</t>
  </si>
  <si>
    <t>CAISO1-in-2Monthly System PeakNEMRate 1August5</t>
  </si>
  <si>
    <t>CAISO1-in-2Monthly System PeakNEMRate 1August6</t>
  </si>
  <si>
    <t>CAISO1-in-2Monthly System PeakNEMRate 1August7</t>
  </si>
  <si>
    <t>CAISO1-in-2Monthly System PeakNEMRate 1August8</t>
  </si>
  <si>
    <t>CAISO1-in-2Monthly System PeakNEMRate 1August9</t>
  </si>
  <si>
    <t>CAISO1-in-2Monthly System PeakNEMRate 1August10</t>
  </si>
  <si>
    <t>CAISO1-in-2Monthly System PeakNEMRate 1August11</t>
  </si>
  <si>
    <t>CAISO1-in-2Monthly System PeakNEMRate 1August12</t>
  </si>
  <si>
    <t>CAISO1-in-2Monthly System PeakNEMRate 1August13</t>
  </si>
  <si>
    <t>CAISO1-in-2Monthly System PeakNEMRate 1August14</t>
  </si>
  <si>
    <t>CAISO1-in-2Monthly System PeakNEMRate 1August15</t>
  </si>
  <si>
    <t>CAISO1-in-2Monthly System PeakNEMRate 1August16</t>
  </si>
  <si>
    <t>CAISO1-in-2Monthly System PeakNEMRate 1August17</t>
  </si>
  <si>
    <t>CAISO1-in-2Monthly System PeakNEMRate 1August18</t>
  </si>
  <si>
    <t>CAISO1-in-2Monthly System PeakNEMRate 1August19</t>
  </si>
  <si>
    <t>CAISO1-in-2Monthly System PeakNEMRate 1August20</t>
  </si>
  <si>
    <t>CAISO1-in-2Monthly System PeakNEMRate 1August21</t>
  </si>
  <si>
    <t>CAISO1-in-2Monthly System PeakNEMRate 1August22</t>
  </si>
  <si>
    <t>CAISO1-in-2Monthly System PeakNEMRate 1August23</t>
  </si>
  <si>
    <t>CAISO1-in-2Monthly System PeakNEMRate 1August24</t>
  </si>
  <si>
    <t>CAISO1-in-10Average WeekdayNon-NEMRate 1September1</t>
  </si>
  <si>
    <t>CAISO1-in-10Average WeekdayNon-NEMRate 1September2</t>
  </si>
  <si>
    <t>CAISO1-in-10Average WeekdayNon-NEMRate 1September3</t>
  </si>
  <si>
    <t>CAISO1-in-10Average WeekdayNon-NEMRate 1September4</t>
  </si>
  <si>
    <t>CAISO1-in-10Average WeekdayNon-NEMRate 1September5</t>
  </si>
  <si>
    <t>CAISO1-in-10Average WeekdayNon-NEMRate 1September6</t>
  </si>
  <si>
    <t>CAISO1-in-10Average WeekdayNon-NEMRate 1September7</t>
  </si>
  <si>
    <t>CAISO1-in-10Average WeekdayNon-NEMRate 1September8</t>
  </si>
  <si>
    <t>CAISO1-in-10Average WeekdayNon-NEMRate 1September9</t>
  </si>
  <si>
    <t>CAISO1-in-10Average WeekdayNon-NEMRate 1September10</t>
  </si>
  <si>
    <t>CAISO1-in-10Average WeekdayNon-NEMRate 1September11</t>
  </si>
  <si>
    <t>CAISO1-in-10Average WeekdayNon-NEMRate 1September12</t>
  </si>
  <si>
    <t>CAISO1-in-10Average WeekdayNon-NEMRate 1September13</t>
  </si>
  <si>
    <t>CAISO1-in-10Average WeekdayNon-NEMRate 1September14</t>
  </si>
  <si>
    <t>CAISO1-in-10Average WeekdayNon-NEMRate 1September15</t>
  </si>
  <si>
    <t>CAISO1-in-10Average WeekdayNon-NEMRate 1September16</t>
  </si>
  <si>
    <t>CAISO1-in-10Average WeekdayNon-NEMRate 1September17</t>
  </si>
  <si>
    <t>CAISO1-in-10Average WeekdayNon-NEMRate 1September18</t>
  </si>
  <si>
    <t>CAISO1-in-10Average WeekdayNon-NEMRate 1September19</t>
  </si>
  <si>
    <t>CAISO1-in-10Average WeekdayNon-NEMRate 1September20</t>
  </si>
  <si>
    <t>CAISO1-in-10Average WeekdayNon-NEMRate 1September21</t>
  </si>
  <si>
    <t>CAISO1-in-10Average WeekdayNon-NEMRate 1September22</t>
  </si>
  <si>
    <t>CAISO1-in-10Average WeekdayNon-NEMRate 1September23</t>
  </si>
  <si>
    <t>CAISO1-in-10Average WeekdayNon-NEMRate 1September24</t>
  </si>
  <si>
    <t>CAISO1-in-10Average WeekdayNEMRate 1September1</t>
  </si>
  <si>
    <t>CAISO1-in-10Average WeekdayNEMRate 1September2</t>
  </si>
  <si>
    <t>CAISO1-in-10Average WeekdayNEMRate 1September3</t>
  </si>
  <si>
    <t>CAISO1-in-10Average WeekdayNEMRate 1September4</t>
  </si>
  <si>
    <t>CAISO1-in-10Average WeekdayNEMRate 1September5</t>
  </si>
  <si>
    <t>CAISO1-in-10Average WeekdayNEMRate 1September6</t>
  </si>
  <si>
    <t>CAISO1-in-10Average WeekdayNEMRate 1September7</t>
  </si>
  <si>
    <t>CAISO1-in-10Average WeekdayNEMRate 1September8</t>
  </si>
  <si>
    <t>CAISO1-in-10Average WeekdayNEMRate 1September9</t>
  </si>
  <si>
    <t>CAISO1-in-10Average WeekdayNEMRate 1September10</t>
  </si>
  <si>
    <t>CAISO1-in-10Average WeekdayNEMRate 1September11</t>
  </si>
  <si>
    <t>CAISO1-in-10Average WeekdayNEMRate 1September12</t>
  </si>
  <si>
    <t>CAISO1-in-10Average WeekdayNEMRate 1September13</t>
  </si>
  <si>
    <t>CAISO1-in-10Average WeekdayNEMRate 1September14</t>
  </si>
  <si>
    <t>CAISO1-in-10Average WeekdayNEMRate 1September15</t>
  </si>
  <si>
    <t>CAISO1-in-10Average WeekdayNEMRate 1September16</t>
  </si>
  <si>
    <t>CAISO1-in-10Average WeekdayNEMRate 1September17</t>
  </si>
  <si>
    <t>CAISO1-in-10Average WeekdayNEMRate 1September18</t>
  </si>
  <si>
    <t>CAISO1-in-10Average WeekdayNEMRate 1September19</t>
  </si>
  <si>
    <t>CAISO1-in-10Average WeekdayNEMRate 1September20</t>
  </si>
  <si>
    <t>CAISO1-in-10Average WeekdayNEMRate 1September21</t>
  </si>
  <si>
    <t>CAISO1-in-10Average WeekdayNEMRate 1September22</t>
  </si>
  <si>
    <t>CAISO1-in-10Average WeekdayNEMRate 1September23</t>
  </si>
  <si>
    <t>CAISO1-in-10Average WeekdayNEMRate 1September24</t>
  </si>
  <si>
    <t>CAISO1-in-10Monthly System PeakNon-NEMRate 1September1</t>
  </si>
  <si>
    <t>CAISO1-in-10Monthly System PeakNon-NEMRate 1September2</t>
  </si>
  <si>
    <t>CAISO1-in-10Monthly System PeakNon-NEMRate 1September3</t>
  </si>
  <si>
    <t>CAISO1-in-10Monthly System PeakNon-NEMRate 1September4</t>
  </si>
  <si>
    <t>CAISO1-in-10Monthly System PeakNon-NEMRate 1September5</t>
  </si>
  <si>
    <t>CAISO1-in-10Monthly System PeakNon-NEMRate 1September6</t>
  </si>
  <si>
    <t>CAISO1-in-10Monthly System PeakNon-NEMRate 1September7</t>
  </si>
  <si>
    <t>CAISO1-in-10Monthly System PeakNon-NEMRate 1September8</t>
  </si>
  <si>
    <t>CAISO1-in-10Monthly System PeakNon-NEMRate 1September9</t>
  </si>
  <si>
    <t>CAISO1-in-10Monthly System PeakNon-NEMRate 1September10</t>
  </si>
  <si>
    <t>CAISO1-in-10Monthly System PeakNon-NEMRate 1September11</t>
  </si>
  <si>
    <t>CAISO1-in-10Monthly System PeakNon-NEMRate 1September12</t>
  </si>
  <si>
    <t>CAISO1-in-10Monthly System PeakNon-NEMRate 1September13</t>
  </si>
  <si>
    <t>CAISO1-in-10Monthly System PeakNon-NEMRate 1September14</t>
  </si>
  <si>
    <t>CAISO1-in-10Monthly System PeakNon-NEMRate 1September15</t>
  </si>
  <si>
    <t>CAISO1-in-10Monthly System PeakNon-NEMRate 1September16</t>
  </si>
  <si>
    <t>CAISO1-in-10Monthly System PeakNon-NEMRate 1September17</t>
  </si>
  <si>
    <t>CAISO1-in-10Monthly System PeakNon-NEMRate 1September18</t>
  </si>
  <si>
    <t>CAISO1-in-10Monthly System PeakNon-NEMRate 1September19</t>
  </si>
  <si>
    <t>CAISO1-in-10Monthly System PeakNon-NEMRate 1September20</t>
  </si>
  <si>
    <t>CAISO1-in-10Monthly System PeakNon-NEMRate 1September21</t>
  </si>
  <si>
    <t>CAISO1-in-10Monthly System PeakNon-NEMRate 1September22</t>
  </si>
  <si>
    <t>CAISO1-in-10Monthly System PeakNon-NEMRate 1September23</t>
  </si>
  <si>
    <t>CAISO1-in-10Monthly System PeakNon-NEMRate 1September24</t>
  </si>
  <si>
    <t>CAISO1-in-10Monthly System PeakNEMRate 1September1</t>
  </si>
  <si>
    <t>CAISO1-in-10Monthly System PeakNEMRate 1September2</t>
  </si>
  <si>
    <t>CAISO1-in-10Monthly System PeakNEMRate 1September3</t>
  </si>
  <si>
    <t>CAISO1-in-10Monthly System PeakNEMRate 1September4</t>
  </si>
  <si>
    <t>CAISO1-in-10Monthly System PeakNEMRate 1September5</t>
  </si>
  <si>
    <t>CAISO1-in-10Monthly System PeakNEMRate 1September6</t>
  </si>
  <si>
    <t>CAISO1-in-10Monthly System PeakNEMRate 1September7</t>
  </si>
  <si>
    <t>CAISO1-in-10Monthly System PeakNEMRate 1September8</t>
  </si>
  <si>
    <t>CAISO1-in-10Monthly System PeakNEMRate 1September9</t>
  </si>
  <si>
    <t>CAISO1-in-10Monthly System PeakNEMRate 1September10</t>
  </si>
  <si>
    <t>CAISO1-in-10Monthly System PeakNEMRate 1September11</t>
  </si>
  <si>
    <t>CAISO1-in-10Monthly System PeakNEMRate 1September12</t>
  </si>
  <si>
    <t>CAISO1-in-10Monthly System PeakNEMRate 1September13</t>
  </si>
  <si>
    <t>CAISO1-in-10Monthly System PeakNEMRate 1September14</t>
  </si>
  <si>
    <t>CAISO1-in-10Monthly System PeakNEMRate 1September15</t>
  </si>
  <si>
    <t>CAISO1-in-10Monthly System PeakNEMRate 1September16</t>
  </si>
  <si>
    <t>CAISO1-in-10Monthly System PeakNEMRate 1September17</t>
  </si>
  <si>
    <t>CAISO1-in-10Monthly System PeakNEMRate 1September18</t>
  </si>
  <si>
    <t>CAISO1-in-10Monthly System PeakNEMRate 1September19</t>
  </si>
  <si>
    <t>CAISO1-in-10Monthly System PeakNEMRate 1September20</t>
  </si>
  <si>
    <t>CAISO1-in-10Monthly System PeakNEMRate 1September21</t>
  </si>
  <si>
    <t>CAISO1-in-10Monthly System PeakNEMRate 1September22</t>
  </si>
  <si>
    <t>CAISO1-in-10Monthly System PeakNEMRate 1September23</t>
  </si>
  <si>
    <t>CAISO1-in-10Monthly System PeakNEMRate 1September24</t>
  </si>
  <si>
    <t>CAISO1-in-2Average WeekdayNon-NEMRate 1September1</t>
  </si>
  <si>
    <t>CAISO1-in-2Average WeekdayNon-NEMRate 1September2</t>
  </si>
  <si>
    <t>CAISO1-in-2Average WeekdayNon-NEMRate 1September3</t>
  </si>
  <si>
    <t>CAISO1-in-2Average WeekdayNon-NEMRate 1September4</t>
  </si>
  <si>
    <t>CAISO1-in-2Average WeekdayNon-NEMRate 1September5</t>
  </si>
  <si>
    <t>CAISO1-in-2Average WeekdayNon-NEMRate 1September6</t>
  </si>
  <si>
    <t>CAISO1-in-2Average WeekdayNon-NEMRate 1September7</t>
  </si>
  <si>
    <t>CAISO1-in-2Average WeekdayNon-NEMRate 1September8</t>
  </si>
  <si>
    <t>CAISO1-in-2Average WeekdayNon-NEMRate 1September9</t>
  </si>
  <si>
    <t>CAISO1-in-2Average WeekdayNon-NEMRate 1September10</t>
  </si>
  <si>
    <t>CAISO1-in-2Average WeekdayNon-NEMRate 1September11</t>
  </si>
  <si>
    <t>CAISO1-in-2Average WeekdayNon-NEMRate 1September12</t>
  </si>
  <si>
    <t>CAISO1-in-2Average WeekdayNon-NEMRate 1September13</t>
  </si>
  <si>
    <t>CAISO1-in-2Average WeekdayNon-NEMRate 1September14</t>
  </si>
  <si>
    <t>CAISO1-in-2Average WeekdayNon-NEMRate 1September15</t>
  </si>
  <si>
    <t>CAISO1-in-2Average WeekdayNon-NEMRate 1September16</t>
  </si>
  <si>
    <t>CAISO1-in-2Average WeekdayNon-NEMRate 1September17</t>
  </si>
  <si>
    <t>CAISO1-in-2Average WeekdayNon-NEMRate 1September18</t>
  </si>
  <si>
    <t>CAISO1-in-2Average WeekdayNon-NEMRate 1September19</t>
  </si>
  <si>
    <t>CAISO1-in-2Average WeekdayNon-NEMRate 1September20</t>
  </si>
  <si>
    <t>CAISO1-in-2Average WeekdayNon-NEMRate 1September21</t>
  </si>
  <si>
    <t>CAISO1-in-2Average WeekdayNon-NEMRate 1September22</t>
  </si>
  <si>
    <t>CAISO1-in-2Average WeekdayNon-NEMRate 1September23</t>
  </si>
  <si>
    <t>CAISO1-in-2Average WeekdayNon-NEMRate 1September24</t>
  </si>
  <si>
    <t>CAISO1-in-2Average WeekdayNEMRate 1September1</t>
  </si>
  <si>
    <t>CAISO1-in-2Average WeekdayNEMRate 1September2</t>
  </si>
  <si>
    <t>CAISO1-in-2Average WeekdayNEMRate 1September3</t>
  </si>
  <si>
    <t>CAISO1-in-2Average WeekdayNEMRate 1September4</t>
  </si>
  <si>
    <t>CAISO1-in-2Average WeekdayNEMRate 1September5</t>
  </si>
  <si>
    <t>CAISO1-in-2Average WeekdayNEMRate 1September6</t>
  </si>
  <si>
    <t>CAISO1-in-2Average WeekdayNEMRate 1September7</t>
  </si>
  <si>
    <t>CAISO1-in-2Average WeekdayNEMRate 1September8</t>
  </si>
  <si>
    <t>CAISO1-in-2Average WeekdayNEMRate 1September9</t>
  </si>
  <si>
    <t>CAISO1-in-2Average WeekdayNEMRate 1September10</t>
  </si>
  <si>
    <t>CAISO1-in-2Average WeekdayNEMRate 1September11</t>
  </si>
  <si>
    <t>CAISO1-in-2Average WeekdayNEMRate 1September12</t>
  </si>
  <si>
    <t>CAISO1-in-2Average WeekdayNEMRate 1September13</t>
  </si>
  <si>
    <t>CAISO1-in-2Average WeekdayNEMRate 1September14</t>
  </si>
  <si>
    <t>CAISO1-in-2Average WeekdayNEMRate 1September15</t>
  </si>
  <si>
    <t>CAISO1-in-2Average WeekdayNEMRate 1September16</t>
  </si>
  <si>
    <t>CAISO1-in-2Average WeekdayNEMRate 1September17</t>
  </si>
  <si>
    <t>CAISO1-in-2Average WeekdayNEMRate 1September18</t>
  </si>
  <si>
    <t>CAISO1-in-2Average WeekdayNEMRate 1September19</t>
  </si>
  <si>
    <t>CAISO1-in-2Average WeekdayNEMRate 1September20</t>
  </si>
  <si>
    <t>CAISO1-in-2Average WeekdayNEMRate 1September21</t>
  </si>
  <si>
    <t>CAISO1-in-2Average WeekdayNEMRate 1September22</t>
  </si>
  <si>
    <t>CAISO1-in-2Average WeekdayNEMRate 1September23</t>
  </si>
  <si>
    <t>CAISO1-in-2Average WeekdayNEMRate 1September24</t>
  </si>
  <si>
    <t>CAISO1-in-2Monthly System PeakNon-NEMRate 1September1</t>
  </si>
  <si>
    <t>CAISO1-in-2Monthly System PeakNon-NEMRate 1September2</t>
  </si>
  <si>
    <t>CAISO1-in-2Monthly System PeakNon-NEMRate 1September3</t>
  </si>
  <si>
    <t>CAISO1-in-2Monthly System PeakNon-NEMRate 1September4</t>
  </si>
  <si>
    <t>CAISO1-in-2Monthly System PeakNon-NEMRate 1September5</t>
  </si>
  <si>
    <t>CAISO1-in-2Monthly System PeakNon-NEMRate 1September6</t>
  </si>
  <si>
    <t>CAISO1-in-2Monthly System PeakNon-NEMRate 1September7</t>
  </si>
  <si>
    <t>CAISO1-in-2Monthly System PeakNon-NEMRate 1September8</t>
  </si>
  <si>
    <t>CAISO1-in-2Monthly System PeakNon-NEMRate 1September9</t>
  </si>
  <si>
    <t>CAISO1-in-2Monthly System PeakNon-NEMRate 1September10</t>
  </si>
  <si>
    <t>CAISO1-in-2Monthly System PeakNon-NEMRate 1September11</t>
  </si>
  <si>
    <t>CAISO1-in-2Monthly System PeakNon-NEMRate 1September12</t>
  </si>
  <si>
    <t>CAISO1-in-2Monthly System PeakNon-NEMRate 1September13</t>
  </si>
  <si>
    <t>CAISO1-in-2Monthly System PeakNon-NEMRate 1September14</t>
  </si>
  <si>
    <t>CAISO1-in-2Monthly System PeakNon-NEMRate 1September15</t>
  </si>
  <si>
    <t>CAISO1-in-2Monthly System PeakNon-NEMRate 1September16</t>
  </si>
  <si>
    <t>CAISO1-in-2Monthly System PeakNon-NEMRate 1September17</t>
  </si>
  <si>
    <t>CAISO1-in-2Monthly System PeakNon-NEMRate 1September18</t>
  </si>
  <si>
    <t>CAISO1-in-2Monthly System PeakNon-NEMRate 1September19</t>
  </si>
  <si>
    <t>CAISO1-in-2Monthly System PeakNon-NEMRate 1September20</t>
  </si>
  <si>
    <t>CAISO1-in-2Monthly System PeakNon-NEMRate 1September21</t>
  </si>
  <si>
    <t>CAISO1-in-2Monthly System PeakNon-NEMRate 1September22</t>
  </si>
  <si>
    <t>CAISO1-in-2Monthly System PeakNon-NEMRate 1September23</t>
  </si>
  <si>
    <t>CAISO1-in-2Monthly System PeakNon-NEMRate 1September24</t>
  </si>
  <si>
    <t>CAISO1-in-2Monthly System PeakNEMRate 1September1</t>
  </si>
  <si>
    <t>CAISO1-in-2Monthly System PeakNEMRate 1September2</t>
  </si>
  <si>
    <t>CAISO1-in-2Monthly System PeakNEMRate 1September3</t>
  </si>
  <si>
    <t>CAISO1-in-2Monthly System PeakNEMRate 1September4</t>
  </si>
  <si>
    <t>CAISO1-in-2Monthly System PeakNEMRate 1September5</t>
  </si>
  <si>
    <t>CAISO1-in-2Monthly System PeakNEMRate 1September6</t>
  </si>
  <si>
    <t>CAISO1-in-2Monthly System PeakNEMRate 1September7</t>
  </si>
  <si>
    <t>CAISO1-in-2Monthly System PeakNEMRate 1September8</t>
  </si>
  <si>
    <t>CAISO1-in-2Monthly System PeakNEMRate 1September9</t>
  </si>
  <si>
    <t>CAISO1-in-2Monthly System PeakNEMRate 1September10</t>
  </si>
  <si>
    <t>CAISO1-in-2Monthly System PeakNEMRate 1September11</t>
  </si>
  <si>
    <t>CAISO1-in-2Monthly System PeakNEMRate 1September12</t>
  </si>
  <si>
    <t>CAISO1-in-2Monthly System PeakNEMRate 1September13</t>
  </si>
  <si>
    <t>CAISO1-in-2Monthly System PeakNEMRate 1September14</t>
  </si>
  <si>
    <t>CAISO1-in-2Monthly System PeakNEMRate 1September15</t>
  </si>
  <si>
    <t>CAISO1-in-2Monthly System PeakNEMRate 1September16</t>
  </si>
  <si>
    <t>CAISO1-in-2Monthly System PeakNEMRate 1September17</t>
  </si>
  <si>
    <t>CAISO1-in-2Monthly System PeakNEMRate 1September18</t>
  </si>
  <si>
    <t>CAISO1-in-2Monthly System PeakNEMRate 1September19</t>
  </si>
  <si>
    <t>CAISO1-in-2Monthly System PeakNEMRate 1September20</t>
  </si>
  <si>
    <t>CAISO1-in-2Monthly System PeakNEMRate 1September21</t>
  </si>
  <si>
    <t>CAISO1-in-2Monthly System PeakNEMRate 1September22</t>
  </si>
  <si>
    <t>CAISO1-in-2Monthly System PeakNEMRate 1September23</t>
  </si>
  <si>
    <t>CAISO1-in-2Monthly System PeakNEMRate 1September24</t>
  </si>
  <si>
    <t>CAISO1-in-10Average WeekdayNon-NEMRate 1October1</t>
  </si>
  <si>
    <t>CAISO1-in-10Average WeekdayNon-NEMRate 1October2</t>
  </si>
  <si>
    <t>CAISO1-in-10Average WeekdayNon-NEMRate 1October3</t>
  </si>
  <si>
    <t>CAISO1-in-10Average WeekdayNon-NEMRate 1October4</t>
  </si>
  <si>
    <t>CAISO1-in-10Average WeekdayNon-NEMRate 1October5</t>
  </si>
  <si>
    <t>CAISO1-in-10Average WeekdayNon-NEMRate 1October6</t>
  </si>
  <si>
    <t>CAISO1-in-10Average WeekdayNon-NEMRate 1October7</t>
  </si>
  <si>
    <t>CAISO1-in-10Average WeekdayNon-NEMRate 1October8</t>
  </si>
  <si>
    <t>CAISO1-in-10Average WeekdayNon-NEMRate 1October9</t>
  </si>
  <si>
    <t>CAISO1-in-10Average WeekdayNon-NEMRate 1October10</t>
  </si>
  <si>
    <t>CAISO1-in-10Average WeekdayNon-NEMRate 1October11</t>
  </si>
  <si>
    <t>CAISO1-in-10Average WeekdayNon-NEMRate 1October12</t>
  </si>
  <si>
    <t>CAISO1-in-10Average WeekdayNon-NEMRate 1October13</t>
  </si>
  <si>
    <t>CAISO1-in-10Average WeekdayNon-NEMRate 1October14</t>
  </si>
  <si>
    <t>CAISO1-in-10Average WeekdayNon-NEMRate 1October15</t>
  </si>
  <si>
    <t>CAISO1-in-10Average WeekdayNon-NEMRate 1October16</t>
  </si>
  <si>
    <t>CAISO1-in-10Average WeekdayNon-NEMRate 1October17</t>
  </si>
  <si>
    <t>CAISO1-in-10Average WeekdayNon-NEMRate 1October18</t>
  </si>
  <si>
    <t>CAISO1-in-10Average WeekdayNon-NEMRate 1October19</t>
  </si>
  <si>
    <t>CAISO1-in-10Average WeekdayNon-NEMRate 1October20</t>
  </si>
  <si>
    <t>CAISO1-in-10Average WeekdayNon-NEMRate 1October21</t>
  </si>
  <si>
    <t>CAISO1-in-10Average WeekdayNon-NEMRate 1October22</t>
  </si>
  <si>
    <t>CAISO1-in-10Average WeekdayNon-NEMRate 1October23</t>
  </si>
  <si>
    <t>CAISO1-in-10Average WeekdayNon-NEMRate 1October24</t>
  </si>
  <si>
    <t>CAISO1-in-10Average WeekdayNEMRate 1October1</t>
  </si>
  <si>
    <t>CAISO1-in-10Average WeekdayNEMRate 1October2</t>
  </si>
  <si>
    <t>CAISO1-in-10Average WeekdayNEMRate 1October3</t>
  </si>
  <si>
    <t>CAISO1-in-10Average WeekdayNEMRate 1October4</t>
  </si>
  <si>
    <t>CAISO1-in-10Average WeekdayNEMRate 1October5</t>
  </si>
  <si>
    <t>CAISO1-in-10Average WeekdayNEMRate 1October6</t>
  </si>
  <si>
    <t>CAISO1-in-10Average WeekdayNEMRate 1October7</t>
  </si>
  <si>
    <t>CAISO1-in-10Average WeekdayNEMRate 1October8</t>
  </si>
  <si>
    <t>CAISO1-in-10Average WeekdayNEMRate 1October9</t>
  </si>
  <si>
    <t>CAISO1-in-10Average WeekdayNEMRate 1October10</t>
  </si>
  <si>
    <t>CAISO1-in-10Average WeekdayNEMRate 1October11</t>
  </si>
  <si>
    <t>CAISO1-in-10Average WeekdayNEMRate 1October12</t>
  </si>
  <si>
    <t>CAISO1-in-10Average WeekdayNEMRate 1October13</t>
  </si>
  <si>
    <t>CAISO1-in-10Average WeekdayNEMRate 1October14</t>
  </si>
  <si>
    <t>CAISO1-in-10Average WeekdayNEMRate 1October15</t>
  </si>
  <si>
    <t>CAISO1-in-10Average WeekdayNEMRate 1October16</t>
  </si>
  <si>
    <t>CAISO1-in-10Average WeekdayNEMRate 1October17</t>
  </si>
  <si>
    <t>CAISO1-in-10Average WeekdayNEMRate 1October18</t>
  </si>
  <si>
    <t>CAISO1-in-10Average WeekdayNEMRate 1October19</t>
  </si>
  <si>
    <t>CAISO1-in-10Average WeekdayNEMRate 1October20</t>
  </si>
  <si>
    <t>CAISO1-in-10Average WeekdayNEMRate 1October21</t>
  </si>
  <si>
    <t>CAISO1-in-10Average WeekdayNEMRate 1October22</t>
  </si>
  <si>
    <t>CAISO1-in-10Average WeekdayNEMRate 1October23</t>
  </si>
  <si>
    <t>CAISO1-in-10Average WeekdayNEMRate 1October24</t>
  </si>
  <si>
    <t>CAISO1-in-10Monthly System PeakNon-NEMRate 1October1</t>
  </si>
  <si>
    <t>CAISO1-in-10Monthly System PeakNon-NEMRate 1October2</t>
  </si>
  <si>
    <t>CAISO1-in-10Monthly System PeakNon-NEMRate 1October3</t>
  </si>
  <si>
    <t>CAISO1-in-10Monthly System PeakNon-NEMRate 1October4</t>
  </si>
  <si>
    <t>CAISO1-in-10Monthly System PeakNon-NEMRate 1October5</t>
  </si>
  <si>
    <t>CAISO1-in-10Monthly System PeakNon-NEMRate 1October6</t>
  </si>
  <si>
    <t>CAISO1-in-10Monthly System PeakNon-NEMRate 1October7</t>
  </si>
  <si>
    <t>CAISO1-in-10Monthly System PeakNon-NEMRate 1October8</t>
  </si>
  <si>
    <t>CAISO1-in-10Monthly System PeakNon-NEMRate 1October9</t>
  </si>
  <si>
    <t>CAISO1-in-10Monthly System PeakNon-NEMRate 1October10</t>
  </si>
  <si>
    <t>CAISO1-in-10Monthly System PeakNon-NEMRate 1October11</t>
  </si>
  <si>
    <t>CAISO1-in-10Monthly System PeakNon-NEMRate 1October12</t>
  </si>
  <si>
    <t>CAISO1-in-10Monthly System PeakNon-NEMRate 1October13</t>
  </si>
  <si>
    <t>CAISO1-in-10Monthly System PeakNon-NEMRate 1October14</t>
  </si>
  <si>
    <t>CAISO1-in-10Monthly System PeakNon-NEMRate 1October15</t>
  </si>
  <si>
    <t>CAISO1-in-10Monthly System PeakNon-NEMRate 1October16</t>
  </si>
  <si>
    <t>CAISO1-in-10Monthly System PeakNon-NEMRate 1October17</t>
  </si>
  <si>
    <t>CAISO1-in-10Monthly System PeakNon-NEMRate 1October18</t>
  </si>
  <si>
    <t>CAISO1-in-10Monthly System PeakNon-NEMRate 1October19</t>
  </si>
  <si>
    <t>CAISO1-in-10Monthly System PeakNon-NEMRate 1October20</t>
  </si>
  <si>
    <t>CAISO1-in-10Monthly System PeakNon-NEMRate 1October21</t>
  </si>
  <si>
    <t>CAISO1-in-10Monthly System PeakNon-NEMRate 1October22</t>
  </si>
  <si>
    <t>CAISO1-in-10Monthly System PeakNon-NEMRate 1October23</t>
  </si>
  <si>
    <t>CAISO1-in-10Monthly System PeakNon-NEMRate 1October24</t>
  </si>
  <si>
    <t>CAISO1-in-10Monthly System PeakNEMRate 1October1</t>
  </si>
  <si>
    <t>CAISO1-in-10Monthly System PeakNEMRate 1October2</t>
  </si>
  <si>
    <t>CAISO1-in-10Monthly System PeakNEMRate 1October3</t>
  </si>
  <si>
    <t>CAISO1-in-10Monthly System PeakNEMRate 1October4</t>
  </si>
  <si>
    <t>CAISO1-in-10Monthly System PeakNEMRate 1October5</t>
  </si>
  <si>
    <t>CAISO1-in-10Monthly System PeakNEMRate 1October6</t>
  </si>
  <si>
    <t>CAISO1-in-10Monthly System PeakNEMRate 1October7</t>
  </si>
  <si>
    <t>CAISO1-in-10Monthly System PeakNEMRate 1October8</t>
  </si>
  <si>
    <t>CAISO1-in-10Monthly System PeakNEMRate 1October9</t>
  </si>
  <si>
    <t>CAISO1-in-10Monthly System PeakNEMRate 1October10</t>
  </si>
  <si>
    <t>CAISO1-in-10Monthly System PeakNEMRate 1October11</t>
  </si>
  <si>
    <t>CAISO1-in-10Monthly System PeakNEMRate 1October12</t>
  </si>
  <si>
    <t>CAISO1-in-10Monthly System PeakNEMRate 1October13</t>
  </si>
  <si>
    <t>CAISO1-in-10Monthly System PeakNEMRate 1October14</t>
  </si>
  <si>
    <t>CAISO1-in-10Monthly System PeakNEMRate 1October15</t>
  </si>
  <si>
    <t>CAISO1-in-10Monthly System PeakNEMRate 1October16</t>
  </si>
  <si>
    <t>CAISO1-in-10Monthly System PeakNEMRate 1October17</t>
  </si>
  <si>
    <t>CAISO1-in-10Monthly System PeakNEMRate 1October18</t>
  </si>
  <si>
    <t>CAISO1-in-10Monthly System PeakNEMRate 1October19</t>
  </si>
  <si>
    <t>CAISO1-in-10Monthly System PeakNEMRate 1October20</t>
  </si>
  <si>
    <t>CAISO1-in-10Monthly System PeakNEMRate 1October21</t>
  </si>
  <si>
    <t>CAISO1-in-10Monthly System PeakNEMRate 1October22</t>
  </si>
  <si>
    <t>CAISO1-in-10Monthly System PeakNEMRate 1October23</t>
  </si>
  <si>
    <t>CAISO1-in-10Monthly System PeakNEMRate 1October24</t>
  </si>
  <si>
    <t>CAISO1-in-2Average WeekdayNon-NEMRate 1October1</t>
  </si>
  <si>
    <t>CAISO1-in-2Average WeekdayNon-NEMRate 1October2</t>
  </si>
  <si>
    <t>CAISO1-in-2Average WeekdayNon-NEMRate 1October3</t>
  </si>
  <si>
    <t>CAISO1-in-2Average WeekdayNon-NEMRate 1October4</t>
  </si>
  <si>
    <t>CAISO1-in-2Average WeekdayNon-NEMRate 1October5</t>
  </si>
  <si>
    <t>CAISO1-in-2Average WeekdayNon-NEMRate 1October6</t>
  </si>
  <si>
    <t>CAISO1-in-2Average WeekdayNon-NEMRate 1October7</t>
  </si>
  <si>
    <t>CAISO1-in-2Average WeekdayNon-NEMRate 1October8</t>
  </si>
  <si>
    <t>CAISO1-in-2Average WeekdayNon-NEMRate 1October9</t>
  </si>
  <si>
    <t>CAISO1-in-2Average WeekdayNon-NEMRate 1October10</t>
  </si>
  <si>
    <t>CAISO1-in-2Average WeekdayNon-NEMRate 1October11</t>
  </si>
  <si>
    <t>CAISO1-in-2Average WeekdayNon-NEMRate 1October12</t>
  </si>
  <si>
    <t>CAISO1-in-2Average WeekdayNon-NEMRate 1October13</t>
  </si>
  <si>
    <t>CAISO1-in-2Average WeekdayNon-NEMRate 1October14</t>
  </si>
  <si>
    <t>CAISO1-in-2Average WeekdayNon-NEMRate 1October15</t>
  </si>
  <si>
    <t>CAISO1-in-2Average WeekdayNon-NEMRate 1October16</t>
  </si>
  <si>
    <t>CAISO1-in-2Average WeekdayNon-NEMRate 1October17</t>
  </si>
  <si>
    <t>CAISO1-in-2Average WeekdayNon-NEMRate 1October18</t>
  </si>
  <si>
    <t>CAISO1-in-2Average WeekdayNon-NEMRate 1October19</t>
  </si>
  <si>
    <t>CAISO1-in-2Average WeekdayNon-NEMRate 1October20</t>
  </si>
  <si>
    <t>CAISO1-in-2Average WeekdayNon-NEMRate 1October21</t>
  </si>
  <si>
    <t>CAISO1-in-2Average WeekdayNon-NEMRate 1October22</t>
  </si>
  <si>
    <t>CAISO1-in-2Average WeekdayNon-NEMRate 1October23</t>
  </si>
  <si>
    <t>CAISO1-in-2Average WeekdayNon-NEMRate 1October24</t>
  </si>
  <si>
    <t>CAISO1-in-2Average WeekdayNEMRate 1October1</t>
  </si>
  <si>
    <t>CAISO1-in-2Average WeekdayNEMRate 1October2</t>
  </si>
  <si>
    <t>CAISO1-in-2Average WeekdayNEMRate 1October3</t>
  </si>
  <si>
    <t>CAISO1-in-2Average WeekdayNEMRate 1October4</t>
  </si>
  <si>
    <t>CAISO1-in-2Average WeekdayNEMRate 1October5</t>
  </si>
  <si>
    <t>CAISO1-in-2Average WeekdayNEMRate 1October6</t>
  </si>
  <si>
    <t>CAISO1-in-2Average WeekdayNEMRate 1October7</t>
  </si>
  <si>
    <t>CAISO1-in-2Average WeekdayNEMRate 1October8</t>
  </si>
  <si>
    <t>CAISO1-in-2Average WeekdayNEMRate 1October9</t>
  </si>
  <si>
    <t>CAISO1-in-2Average WeekdayNEMRate 1October10</t>
  </si>
  <si>
    <t>CAISO1-in-2Average WeekdayNEMRate 1October11</t>
  </si>
  <si>
    <t>CAISO1-in-2Average WeekdayNEMRate 1October12</t>
  </si>
  <si>
    <t>CAISO1-in-2Average WeekdayNEMRate 1October13</t>
  </si>
  <si>
    <t>CAISO1-in-2Average WeekdayNEMRate 1October14</t>
  </si>
  <si>
    <t>CAISO1-in-2Average WeekdayNEMRate 1October15</t>
  </si>
  <si>
    <t>CAISO1-in-2Average WeekdayNEMRate 1October16</t>
  </si>
  <si>
    <t>CAISO1-in-2Average WeekdayNEMRate 1October17</t>
  </si>
  <si>
    <t>CAISO1-in-2Average WeekdayNEMRate 1October18</t>
  </si>
  <si>
    <t>CAISO1-in-2Average WeekdayNEMRate 1October19</t>
  </si>
  <si>
    <t>CAISO1-in-2Average WeekdayNEMRate 1October20</t>
  </si>
  <si>
    <t>CAISO1-in-2Average WeekdayNEMRate 1October21</t>
  </si>
  <si>
    <t>CAISO1-in-2Average WeekdayNEMRate 1October22</t>
  </si>
  <si>
    <t>CAISO1-in-2Average WeekdayNEMRate 1October23</t>
  </si>
  <si>
    <t>CAISO1-in-2Average WeekdayNEMRate 1October24</t>
  </si>
  <si>
    <t>CAISO1-in-2Monthly System PeakNon-NEMRate 1October1</t>
  </si>
  <si>
    <t>CAISO1-in-2Monthly System PeakNon-NEMRate 1October2</t>
  </si>
  <si>
    <t>CAISO1-in-2Monthly System PeakNon-NEMRate 1October3</t>
  </si>
  <si>
    <t>CAISO1-in-2Monthly System PeakNon-NEMRate 1October4</t>
  </si>
  <si>
    <t>CAISO1-in-2Monthly System PeakNon-NEMRate 1October5</t>
  </si>
  <si>
    <t>CAISO1-in-2Monthly System PeakNon-NEMRate 1October6</t>
  </si>
  <si>
    <t>CAISO1-in-2Monthly System PeakNon-NEMRate 1October7</t>
  </si>
  <si>
    <t>CAISO1-in-2Monthly System PeakNon-NEMRate 1October8</t>
  </si>
  <si>
    <t>CAISO1-in-2Monthly System PeakNon-NEMRate 1October9</t>
  </si>
  <si>
    <t>CAISO1-in-2Monthly System PeakNon-NEMRate 1October10</t>
  </si>
  <si>
    <t>CAISO1-in-2Monthly System PeakNon-NEMRate 1October11</t>
  </si>
  <si>
    <t>CAISO1-in-2Monthly System PeakNon-NEMRate 1October12</t>
  </si>
  <si>
    <t>CAISO1-in-2Monthly System PeakNon-NEMRate 1October13</t>
  </si>
  <si>
    <t>CAISO1-in-2Monthly System PeakNon-NEMRate 1October14</t>
  </si>
  <si>
    <t>CAISO1-in-2Monthly System PeakNon-NEMRate 1October15</t>
  </si>
  <si>
    <t>CAISO1-in-2Monthly System PeakNon-NEMRate 1October16</t>
  </si>
  <si>
    <t>CAISO1-in-2Monthly System PeakNon-NEMRate 1October17</t>
  </si>
  <si>
    <t>CAISO1-in-2Monthly System PeakNon-NEMRate 1October18</t>
  </si>
  <si>
    <t>CAISO1-in-2Monthly System PeakNon-NEMRate 1October19</t>
  </si>
  <si>
    <t>CAISO1-in-2Monthly System PeakNon-NEMRate 1October20</t>
  </si>
  <si>
    <t>CAISO1-in-2Monthly System PeakNon-NEMRate 1October21</t>
  </si>
  <si>
    <t>CAISO1-in-2Monthly System PeakNon-NEMRate 1October22</t>
  </si>
  <si>
    <t>CAISO1-in-2Monthly System PeakNon-NEMRate 1October23</t>
  </si>
  <si>
    <t>CAISO1-in-2Monthly System PeakNon-NEMRate 1October24</t>
  </si>
  <si>
    <t>CAISO1-in-2Monthly System PeakNEMRate 1October1</t>
  </si>
  <si>
    <t>CAISO1-in-2Monthly System PeakNEMRate 1October2</t>
  </si>
  <si>
    <t>CAISO1-in-2Monthly System PeakNEMRate 1October3</t>
  </si>
  <si>
    <t>CAISO1-in-2Monthly System PeakNEMRate 1October4</t>
  </si>
  <si>
    <t>CAISO1-in-2Monthly System PeakNEMRate 1October5</t>
  </si>
  <si>
    <t>CAISO1-in-2Monthly System PeakNEMRate 1October6</t>
  </si>
  <si>
    <t>CAISO1-in-2Monthly System PeakNEMRate 1October7</t>
  </si>
  <si>
    <t>CAISO1-in-2Monthly System PeakNEMRate 1October8</t>
  </si>
  <si>
    <t>CAISO1-in-2Monthly System PeakNEMRate 1October9</t>
  </si>
  <si>
    <t>CAISO1-in-2Monthly System PeakNEMRate 1October10</t>
  </si>
  <si>
    <t>CAISO1-in-2Monthly System PeakNEMRate 1October11</t>
  </si>
  <si>
    <t>CAISO1-in-2Monthly System PeakNEMRate 1October12</t>
  </si>
  <si>
    <t>CAISO1-in-2Monthly System PeakNEMRate 1October13</t>
  </si>
  <si>
    <t>CAISO1-in-2Monthly System PeakNEMRate 1October14</t>
  </si>
  <si>
    <t>CAISO1-in-2Monthly System PeakNEMRate 1October15</t>
  </si>
  <si>
    <t>CAISO1-in-2Monthly System PeakNEMRate 1October16</t>
  </si>
  <si>
    <t>CAISO1-in-2Monthly System PeakNEMRate 1October17</t>
  </si>
  <si>
    <t>CAISO1-in-2Monthly System PeakNEMRate 1October18</t>
  </si>
  <si>
    <t>CAISO1-in-2Monthly System PeakNEMRate 1October19</t>
  </si>
  <si>
    <t>CAISO1-in-2Monthly System PeakNEMRate 1October20</t>
  </si>
  <si>
    <t>CAISO1-in-2Monthly System PeakNEMRate 1October21</t>
  </si>
  <si>
    <t>CAISO1-in-2Monthly System PeakNEMRate 1October22</t>
  </si>
  <si>
    <t>CAISO1-in-2Monthly System PeakNEMRate 1October23</t>
  </si>
  <si>
    <t>CAISO1-in-2Monthly System PeakNEMRate 1October24</t>
  </si>
  <si>
    <t>CAISO1-in-10Average WeekdayNon-NEMRate 1November1</t>
  </si>
  <si>
    <t>CAISO1-in-10Average WeekdayNon-NEMRate 1November2</t>
  </si>
  <si>
    <t>CAISO1-in-10Average WeekdayNon-NEMRate 1November3</t>
  </si>
  <si>
    <t>CAISO1-in-10Average WeekdayNon-NEMRate 1November4</t>
  </si>
  <si>
    <t>CAISO1-in-10Average WeekdayNon-NEMRate 1November5</t>
  </si>
  <si>
    <t>CAISO1-in-10Average WeekdayNon-NEMRate 1November6</t>
  </si>
  <si>
    <t>CAISO1-in-10Average WeekdayNon-NEMRate 1November7</t>
  </si>
  <si>
    <t>CAISO1-in-10Average WeekdayNon-NEMRate 1November8</t>
  </si>
  <si>
    <t>CAISO1-in-10Average WeekdayNon-NEMRate 1November9</t>
  </si>
  <si>
    <t>CAISO1-in-10Average WeekdayNon-NEMRate 1November10</t>
  </si>
  <si>
    <t>CAISO1-in-10Average WeekdayNon-NEMRate 1November11</t>
  </si>
  <si>
    <t>CAISO1-in-10Average WeekdayNon-NEMRate 1November12</t>
  </si>
  <si>
    <t>CAISO1-in-10Average WeekdayNon-NEMRate 1November13</t>
  </si>
  <si>
    <t>CAISO1-in-10Average WeekdayNon-NEMRate 1November14</t>
  </si>
  <si>
    <t>CAISO1-in-10Average WeekdayNon-NEMRate 1November15</t>
  </si>
  <si>
    <t>CAISO1-in-10Average WeekdayNon-NEMRate 1November16</t>
  </si>
  <si>
    <t>CAISO1-in-10Average WeekdayNon-NEMRate 1November17</t>
  </si>
  <si>
    <t>CAISO1-in-10Average WeekdayNon-NEMRate 1November18</t>
  </si>
  <si>
    <t>CAISO1-in-10Average WeekdayNon-NEMRate 1November19</t>
  </si>
  <si>
    <t>CAISO1-in-10Average WeekdayNon-NEMRate 1November20</t>
  </si>
  <si>
    <t>CAISO1-in-10Average WeekdayNon-NEMRate 1November21</t>
  </si>
  <si>
    <t>CAISO1-in-10Average WeekdayNon-NEMRate 1November22</t>
  </si>
  <si>
    <t>CAISO1-in-10Average WeekdayNon-NEMRate 1November23</t>
  </si>
  <si>
    <t>CAISO1-in-10Average WeekdayNon-NEMRate 1November24</t>
  </si>
  <si>
    <t>CAISO1-in-10Average WeekdayNEMRate 1November1</t>
  </si>
  <si>
    <t>CAISO1-in-10Average WeekdayNEMRate 1November2</t>
  </si>
  <si>
    <t>CAISO1-in-10Average WeekdayNEMRate 1November3</t>
  </si>
  <si>
    <t>CAISO1-in-10Average WeekdayNEMRate 1November4</t>
  </si>
  <si>
    <t>CAISO1-in-10Average WeekdayNEMRate 1November5</t>
  </si>
  <si>
    <t>CAISO1-in-10Average WeekdayNEMRate 1November6</t>
  </si>
  <si>
    <t>CAISO1-in-10Average WeekdayNEMRate 1November7</t>
  </si>
  <si>
    <t>CAISO1-in-10Average WeekdayNEMRate 1November8</t>
  </si>
  <si>
    <t>CAISO1-in-10Average WeekdayNEMRate 1November9</t>
  </si>
  <si>
    <t>CAISO1-in-10Average WeekdayNEMRate 1November10</t>
  </si>
  <si>
    <t>CAISO1-in-10Average WeekdayNEMRate 1November11</t>
  </si>
  <si>
    <t>CAISO1-in-10Average WeekdayNEMRate 1November12</t>
  </si>
  <si>
    <t>CAISO1-in-10Average WeekdayNEMRate 1November13</t>
  </si>
  <si>
    <t>CAISO1-in-10Average WeekdayNEMRate 1November14</t>
  </si>
  <si>
    <t>CAISO1-in-10Average WeekdayNEMRate 1November15</t>
  </si>
  <si>
    <t>CAISO1-in-10Average WeekdayNEMRate 1November16</t>
  </si>
  <si>
    <t>CAISO1-in-10Average WeekdayNEMRate 1November17</t>
  </si>
  <si>
    <t>CAISO1-in-10Average WeekdayNEMRate 1November18</t>
  </si>
  <si>
    <t>CAISO1-in-10Average WeekdayNEMRate 1November19</t>
  </si>
  <si>
    <t>CAISO1-in-10Average WeekdayNEMRate 1November20</t>
  </si>
  <si>
    <t>CAISO1-in-10Average WeekdayNEMRate 1November21</t>
  </si>
  <si>
    <t>CAISO1-in-10Average WeekdayNEMRate 1November22</t>
  </si>
  <si>
    <t>CAISO1-in-10Average WeekdayNEMRate 1November23</t>
  </si>
  <si>
    <t>CAISO1-in-10Average WeekdayNEMRate 1November24</t>
  </si>
  <si>
    <t>CAISO1-in-10Monthly System PeakNon-NEMRate 1November1</t>
  </si>
  <si>
    <t>CAISO1-in-10Monthly System PeakNon-NEMRate 1November2</t>
  </si>
  <si>
    <t>CAISO1-in-10Monthly System PeakNon-NEMRate 1November3</t>
  </si>
  <si>
    <t>CAISO1-in-10Monthly System PeakNon-NEMRate 1November4</t>
  </si>
  <si>
    <t>CAISO1-in-10Monthly System PeakNon-NEMRate 1November5</t>
  </si>
  <si>
    <t>CAISO1-in-10Monthly System PeakNon-NEMRate 1November6</t>
  </si>
  <si>
    <t>CAISO1-in-10Monthly System PeakNon-NEMRate 1November7</t>
  </si>
  <si>
    <t>CAISO1-in-10Monthly System PeakNon-NEMRate 1November8</t>
  </si>
  <si>
    <t>CAISO1-in-10Monthly System PeakNon-NEMRate 1November9</t>
  </si>
  <si>
    <t>CAISO1-in-10Monthly System PeakNon-NEMRate 1November10</t>
  </si>
  <si>
    <t>CAISO1-in-10Monthly System PeakNon-NEMRate 1November11</t>
  </si>
  <si>
    <t>CAISO1-in-10Monthly System PeakNon-NEMRate 1November12</t>
  </si>
  <si>
    <t>CAISO1-in-10Monthly System PeakNon-NEMRate 1November13</t>
  </si>
  <si>
    <t>CAISO1-in-10Monthly System PeakNon-NEMRate 1November14</t>
  </si>
  <si>
    <t>CAISO1-in-10Monthly System PeakNon-NEMRate 1November15</t>
  </si>
  <si>
    <t>CAISO1-in-10Monthly System PeakNon-NEMRate 1November16</t>
  </si>
  <si>
    <t>CAISO1-in-10Monthly System PeakNon-NEMRate 1November17</t>
  </si>
  <si>
    <t>CAISO1-in-10Monthly System PeakNon-NEMRate 1November18</t>
  </si>
  <si>
    <t>CAISO1-in-10Monthly System PeakNon-NEMRate 1November19</t>
  </si>
  <si>
    <t>CAISO1-in-10Monthly System PeakNon-NEMRate 1November20</t>
  </si>
  <si>
    <t>CAISO1-in-10Monthly System PeakNon-NEMRate 1November21</t>
  </si>
  <si>
    <t>CAISO1-in-10Monthly System PeakNon-NEMRate 1November22</t>
  </si>
  <si>
    <t>CAISO1-in-10Monthly System PeakNon-NEMRate 1November23</t>
  </si>
  <si>
    <t>CAISO1-in-10Monthly System PeakNon-NEMRate 1November24</t>
  </si>
  <si>
    <t>CAISO1-in-10Monthly System PeakNEMRate 1November1</t>
  </si>
  <si>
    <t>CAISO1-in-10Monthly System PeakNEMRate 1November2</t>
  </si>
  <si>
    <t>CAISO1-in-10Monthly System PeakNEMRate 1November3</t>
  </si>
  <si>
    <t>CAISO1-in-10Monthly System PeakNEMRate 1November4</t>
  </si>
  <si>
    <t>CAISO1-in-10Monthly System PeakNEMRate 1November5</t>
  </si>
  <si>
    <t>CAISO1-in-10Monthly System PeakNEMRate 1November6</t>
  </si>
  <si>
    <t>CAISO1-in-10Monthly System PeakNEMRate 1November7</t>
  </si>
  <si>
    <t>CAISO1-in-10Monthly System PeakNEMRate 1November8</t>
  </si>
  <si>
    <t>CAISO1-in-10Monthly System PeakNEMRate 1November9</t>
  </si>
  <si>
    <t>CAISO1-in-10Monthly System PeakNEMRate 1November10</t>
  </si>
  <si>
    <t>CAISO1-in-10Monthly System PeakNEMRate 1November11</t>
  </si>
  <si>
    <t>CAISO1-in-10Monthly System PeakNEMRate 1November12</t>
  </si>
  <si>
    <t>CAISO1-in-10Monthly System PeakNEMRate 1November13</t>
  </si>
  <si>
    <t>CAISO1-in-10Monthly System PeakNEMRate 1November14</t>
  </si>
  <si>
    <t>CAISO1-in-10Monthly System PeakNEMRate 1November15</t>
  </si>
  <si>
    <t>CAISO1-in-10Monthly System PeakNEMRate 1November16</t>
  </si>
  <si>
    <t>CAISO1-in-10Monthly System PeakNEMRate 1November17</t>
  </si>
  <si>
    <t>CAISO1-in-10Monthly System PeakNEMRate 1November18</t>
  </si>
  <si>
    <t>CAISO1-in-10Monthly System PeakNEMRate 1November19</t>
  </si>
  <si>
    <t>CAISO1-in-10Monthly System PeakNEMRate 1November20</t>
  </si>
  <si>
    <t>CAISO1-in-10Monthly System PeakNEMRate 1November21</t>
  </si>
  <si>
    <t>CAISO1-in-10Monthly System PeakNEMRate 1November22</t>
  </si>
  <si>
    <t>CAISO1-in-10Monthly System PeakNEMRate 1November23</t>
  </si>
  <si>
    <t>CAISO1-in-10Monthly System PeakNEMRate 1November24</t>
  </si>
  <si>
    <t>CAISO1-in-2Average WeekdayNon-NEMRate 1November1</t>
  </si>
  <si>
    <t>CAISO1-in-2Average WeekdayNon-NEMRate 1November2</t>
  </si>
  <si>
    <t>CAISO1-in-2Average WeekdayNon-NEMRate 1November3</t>
  </si>
  <si>
    <t>CAISO1-in-2Average WeekdayNon-NEMRate 1November4</t>
  </si>
  <si>
    <t>CAISO1-in-2Average WeekdayNon-NEMRate 1November5</t>
  </si>
  <si>
    <t>CAISO1-in-2Average WeekdayNon-NEMRate 1November6</t>
  </si>
  <si>
    <t>CAISO1-in-2Average WeekdayNon-NEMRate 1November7</t>
  </si>
  <si>
    <t>CAISO1-in-2Average WeekdayNon-NEMRate 1November8</t>
  </si>
  <si>
    <t>CAISO1-in-2Average WeekdayNon-NEMRate 1November9</t>
  </si>
  <si>
    <t>CAISO1-in-2Average WeekdayNon-NEMRate 1November10</t>
  </si>
  <si>
    <t>CAISO1-in-2Average WeekdayNon-NEMRate 1November11</t>
  </si>
  <si>
    <t>CAISO1-in-2Average WeekdayNon-NEMRate 1November12</t>
  </si>
  <si>
    <t>CAISO1-in-2Average WeekdayNon-NEMRate 1November13</t>
  </si>
  <si>
    <t>CAISO1-in-2Average WeekdayNon-NEMRate 1November14</t>
  </si>
  <si>
    <t>CAISO1-in-2Average WeekdayNon-NEMRate 1November15</t>
  </si>
  <si>
    <t>CAISO1-in-2Average WeekdayNon-NEMRate 1November16</t>
  </si>
  <si>
    <t>CAISO1-in-2Average WeekdayNon-NEMRate 1November17</t>
  </si>
  <si>
    <t>CAISO1-in-2Average WeekdayNon-NEMRate 1November18</t>
  </si>
  <si>
    <t>CAISO1-in-2Average WeekdayNon-NEMRate 1November19</t>
  </si>
  <si>
    <t>CAISO1-in-2Average WeekdayNon-NEMRate 1November20</t>
  </si>
  <si>
    <t>CAISO1-in-2Average WeekdayNon-NEMRate 1November21</t>
  </si>
  <si>
    <t>CAISO1-in-2Average WeekdayNon-NEMRate 1November22</t>
  </si>
  <si>
    <t>CAISO1-in-2Average WeekdayNon-NEMRate 1November23</t>
  </si>
  <si>
    <t>CAISO1-in-2Average WeekdayNon-NEMRate 1November24</t>
  </si>
  <si>
    <t>CAISO1-in-2Average WeekdayNEMRate 1November1</t>
  </si>
  <si>
    <t>CAISO1-in-2Average WeekdayNEMRate 1November2</t>
  </si>
  <si>
    <t>CAISO1-in-2Average WeekdayNEMRate 1November3</t>
  </si>
  <si>
    <t>CAISO1-in-2Average WeekdayNEMRate 1November4</t>
  </si>
  <si>
    <t>CAISO1-in-2Average WeekdayNEMRate 1November5</t>
  </si>
  <si>
    <t>CAISO1-in-2Average WeekdayNEMRate 1November6</t>
  </si>
  <si>
    <t>CAISO1-in-2Average WeekdayNEMRate 1November7</t>
  </si>
  <si>
    <t>CAISO1-in-2Average WeekdayNEMRate 1November8</t>
  </si>
  <si>
    <t>CAISO1-in-2Average WeekdayNEMRate 1November9</t>
  </si>
  <si>
    <t>CAISO1-in-2Average WeekdayNEMRate 1November10</t>
  </si>
  <si>
    <t>CAISO1-in-2Average WeekdayNEMRate 1November11</t>
  </si>
  <si>
    <t>CAISO1-in-2Average WeekdayNEMRate 1November12</t>
  </si>
  <si>
    <t>CAISO1-in-2Average WeekdayNEMRate 1November13</t>
  </si>
  <si>
    <t>CAISO1-in-2Average WeekdayNEMRate 1November14</t>
  </si>
  <si>
    <t>CAISO1-in-2Average WeekdayNEMRate 1November15</t>
  </si>
  <si>
    <t>CAISO1-in-2Average WeekdayNEMRate 1November16</t>
  </si>
  <si>
    <t>CAISO1-in-2Average WeekdayNEMRate 1November17</t>
  </si>
  <si>
    <t>CAISO1-in-2Average WeekdayNEMRate 1November18</t>
  </si>
  <si>
    <t>CAISO1-in-2Average WeekdayNEMRate 1November19</t>
  </si>
  <si>
    <t>CAISO1-in-2Average WeekdayNEMRate 1November20</t>
  </si>
  <si>
    <t>CAISO1-in-2Average WeekdayNEMRate 1November21</t>
  </si>
  <si>
    <t>CAISO1-in-2Average WeekdayNEMRate 1November22</t>
  </si>
  <si>
    <t>CAISO1-in-2Average WeekdayNEMRate 1November23</t>
  </si>
  <si>
    <t>CAISO1-in-2Average WeekdayNEMRate 1November24</t>
  </si>
  <si>
    <t>CAISO1-in-2Monthly System PeakNon-NEMRate 1November1</t>
  </si>
  <si>
    <t>CAISO1-in-2Monthly System PeakNon-NEMRate 1November2</t>
  </si>
  <si>
    <t>CAISO1-in-2Monthly System PeakNon-NEMRate 1November3</t>
  </si>
  <si>
    <t>CAISO1-in-2Monthly System PeakNon-NEMRate 1November4</t>
  </si>
  <si>
    <t>CAISO1-in-2Monthly System PeakNon-NEMRate 1November5</t>
  </si>
  <si>
    <t>CAISO1-in-2Monthly System PeakNon-NEMRate 1November6</t>
  </si>
  <si>
    <t>CAISO1-in-2Monthly System PeakNon-NEMRate 1November7</t>
  </si>
  <si>
    <t>CAISO1-in-2Monthly System PeakNon-NEMRate 1November8</t>
  </si>
  <si>
    <t>CAISO1-in-2Monthly System PeakNon-NEMRate 1November9</t>
  </si>
  <si>
    <t>CAISO1-in-2Monthly System PeakNon-NEMRate 1November10</t>
  </si>
  <si>
    <t>CAISO1-in-2Monthly System PeakNon-NEMRate 1November11</t>
  </si>
  <si>
    <t>CAISO1-in-2Monthly System PeakNon-NEMRate 1November12</t>
  </si>
  <si>
    <t>CAISO1-in-2Monthly System PeakNon-NEMRate 1November13</t>
  </si>
  <si>
    <t>CAISO1-in-2Monthly System PeakNon-NEMRate 1November14</t>
  </si>
  <si>
    <t>CAISO1-in-2Monthly System PeakNon-NEMRate 1November15</t>
  </si>
  <si>
    <t>CAISO1-in-2Monthly System PeakNon-NEMRate 1November16</t>
  </si>
  <si>
    <t>CAISO1-in-2Monthly System PeakNon-NEMRate 1November17</t>
  </si>
  <si>
    <t>CAISO1-in-2Monthly System PeakNon-NEMRate 1November18</t>
  </si>
  <si>
    <t>CAISO1-in-2Monthly System PeakNon-NEMRate 1November19</t>
  </si>
  <si>
    <t>CAISO1-in-2Monthly System PeakNon-NEMRate 1November20</t>
  </si>
  <si>
    <t>CAISO1-in-2Monthly System PeakNon-NEMRate 1November21</t>
  </si>
  <si>
    <t>CAISO1-in-2Monthly System PeakNon-NEMRate 1November22</t>
  </si>
  <si>
    <t>CAISO1-in-2Monthly System PeakNon-NEMRate 1November23</t>
  </si>
  <si>
    <t>CAISO1-in-2Monthly System PeakNon-NEMRate 1November24</t>
  </si>
  <si>
    <t>CAISO1-in-2Monthly System PeakNEMRate 1November1</t>
  </si>
  <si>
    <t>CAISO1-in-2Monthly System PeakNEMRate 1November2</t>
  </si>
  <si>
    <t>CAISO1-in-2Monthly System PeakNEMRate 1November3</t>
  </si>
  <si>
    <t>CAISO1-in-2Monthly System PeakNEMRate 1November4</t>
  </si>
  <si>
    <t>CAISO1-in-2Monthly System PeakNEMRate 1November5</t>
  </si>
  <si>
    <t>CAISO1-in-2Monthly System PeakNEMRate 1November6</t>
  </si>
  <si>
    <t>CAISO1-in-2Monthly System PeakNEMRate 1November7</t>
  </si>
  <si>
    <t>CAISO1-in-2Monthly System PeakNEMRate 1November8</t>
  </si>
  <si>
    <t>CAISO1-in-2Monthly System PeakNEMRate 1November9</t>
  </si>
  <si>
    <t>CAISO1-in-2Monthly System PeakNEMRate 1November10</t>
  </si>
  <si>
    <t>CAISO1-in-2Monthly System PeakNEMRate 1November11</t>
  </si>
  <si>
    <t>CAISO1-in-2Monthly System PeakNEMRate 1November12</t>
  </si>
  <si>
    <t>CAISO1-in-2Monthly System PeakNEMRate 1November13</t>
  </si>
  <si>
    <t>CAISO1-in-2Monthly System PeakNEMRate 1November14</t>
  </si>
  <si>
    <t>CAISO1-in-2Monthly System PeakNEMRate 1November15</t>
  </si>
  <si>
    <t>CAISO1-in-2Monthly System PeakNEMRate 1November16</t>
  </si>
  <si>
    <t>CAISO1-in-2Monthly System PeakNEMRate 1November17</t>
  </si>
  <si>
    <t>CAISO1-in-2Monthly System PeakNEMRate 1November18</t>
  </si>
  <si>
    <t>CAISO1-in-2Monthly System PeakNEMRate 1November19</t>
  </si>
  <si>
    <t>CAISO1-in-2Monthly System PeakNEMRate 1November20</t>
  </si>
  <si>
    <t>CAISO1-in-2Monthly System PeakNEMRate 1November21</t>
  </si>
  <si>
    <t>CAISO1-in-2Monthly System PeakNEMRate 1November22</t>
  </si>
  <si>
    <t>CAISO1-in-2Monthly System PeakNEMRate 1November23</t>
  </si>
  <si>
    <t>CAISO1-in-2Monthly System PeakNEMRate 1November24</t>
  </si>
  <si>
    <t>CAISO1-in-10Average WeekdayNon-NEMRate 1December1</t>
  </si>
  <si>
    <t>CAISO1-in-10Average WeekdayNon-NEMRate 1December2</t>
  </si>
  <si>
    <t>CAISO1-in-10Average WeekdayNon-NEMRate 1December3</t>
  </si>
  <si>
    <t>CAISO1-in-10Average WeekdayNon-NEMRate 1December4</t>
  </si>
  <si>
    <t>CAISO1-in-10Average WeekdayNon-NEMRate 1December5</t>
  </si>
  <si>
    <t>CAISO1-in-10Average WeekdayNon-NEMRate 1December6</t>
  </si>
  <si>
    <t>CAISO1-in-10Average WeekdayNon-NEMRate 1December7</t>
  </si>
  <si>
    <t>CAISO1-in-10Average WeekdayNon-NEMRate 1December8</t>
  </si>
  <si>
    <t>CAISO1-in-10Average WeekdayNon-NEMRate 1December9</t>
  </si>
  <si>
    <t>CAISO1-in-10Average WeekdayNon-NEMRate 1December10</t>
  </si>
  <si>
    <t>CAISO1-in-10Average WeekdayNon-NEMRate 1December11</t>
  </si>
  <si>
    <t>CAISO1-in-10Average WeekdayNon-NEMRate 1December12</t>
  </si>
  <si>
    <t>CAISO1-in-10Average WeekdayNon-NEMRate 1December13</t>
  </si>
  <si>
    <t>CAISO1-in-10Average WeekdayNon-NEMRate 1December14</t>
  </si>
  <si>
    <t>CAISO1-in-10Average WeekdayNon-NEMRate 1December15</t>
  </si>
  <si>
    <t>CAISO1-in-10Average WeekdayNon-NEMRate 1December16</t>
  </si>
  <si>
    <t>CAISO1-in-10Average WeekdayNon-NEMRate 1December17</t>
  </si>
  <si>
    <t>CAISO1-in-10Average WeekdayNon-NEMRate 1December18</t>
  </si>
  <si>
    <t>CAISO1-in-10Average WeekdayNon-NEMRate 1December19</t>
  </si>
  <si>
    <t>CAISO1-in-10Average WeekdayNon-NEMRate 1December20</t>
  </si>
  <si>
    <t>CAISO1-in-10Average WeekdayNon-NEMRate 1December21</t>
  </si>
  <si>
    <t>CAISO1-in-10Average WeekdayNon-NEMRate 1December22</t>
  </si>
  <si>
    <t>CAISO1-in-10Average WeekdayNon-NEMRate 1December23</t>
  </si>
  <si>
    <t>CAISO1-in-10Average WeekdayNon-NEMRate 1December24</t>
  </si>
  <si>
    <t>CAISO1-in-10Average WeekdayNEMRate 1December1</t>
  </si>
  <si>
    <t>CAISO1-in-10Average WeekdayNEMRate 1December2</t>
  </si>
  <si>
    <t>CAISO1-in-10Average WeekdayNEMRate 1December3</t>
  </si>
  <si>
    <t>CAISO1-in-10Average WeekdayNEMRate 1December4</t>
  </si>
  <si>
    <t>CAISO1-in-10Average WeekdayNEMRate 1December5</t>
  </si>
  <si>
    <t>CAISO1-in-10Average WeekdayNEMRate 1December6</t>
  </si>
  <si>
    <t>CAISO1-in-10Average WeekdayNEMRate 1December7</t>
  </si>
  <si>
    <t>CAISO1-in-10Average WeekdayNEMRate 1December8</t>
  </si>
  <si>
    <t>CAISO1-in-10Average WeekdayNEMRate 1December9</t>
  </si>
  <si>
    <t>CAISO1-in-10Average WeekdayNEMRate 1December10</t>
  </si>
  <si>
    <t>CAISO1-in-10Average WeekdayNEMRate 1December11</t>
  </si>
  <si>
    <t>CAISO1-in-10Average WeekdayNEMRate 1December12</t>
  </si>
  <si>
    <t>CAISO1-in-10Average WeekdayNEMRate 1December13</t>
  </si>
  <si>
    <t>CAISO1-in-10Average WeekdayNEMRate 1December14</t>
  </si>
  <si>
    <t>CAISO1-in-10Average WeekdayNEMRate 1December15</t>
  </si>
  <si>
    <t>CAISO1-in-10Average WeekdayNEMRate 1December16</t>
  </si>
  <si>
    <t>CAISO1-in-10Average WeekdayNEMRate 1December17</t>
  </si>
  <si>
    <t>CAISO1-in-10Average WeekdayNEMRate 1December18</t>
  </si>
  <si>
    <t>CAISO1-in-10Average WeekdayNEMRate 1December19</t>
  </si>
  <si>
    <t>CAISO1-in-10Average WeekdayNEMRate 1December20</t>
  </si>
  <si>
    <t>CAISO1-in-10Average WeekdayNEMRate 1December21</t>
  </si>
  <si>
    <t>CAISO1-in-10Average WeekdayNEMRate 1December22</t>
  </si>
  <si>
    <t>CAISO1-in-10Average WeekdayNEMRate 1December23</t>
  </si>
  <si>
    <t>CAISO1-in-10Average WeekdayNEMRate 1December24</t>
  </si>
  <si>
    <t>CAISO1-in-10Monthly System PeakNon-NEMRate 1December1</t>
  </si>
  <si>
    <t>CAISO1-in-10Monthly System PeakNon-NEMRate 1December2</t>
  </si>
  <si>
    <t>CAISO1-in-10Monthly System PeakNon-NEMRate 1December3</t>
  </si>
  <si>
    <t>CAISO1-in-10Monthly System PeakNon-NEMRate 1December4</t>
  </si>
  <si>
    <t>CAISO1-in-10Monthly System PeakNon-NEMRate 1December5</t>
  </si>
  <si>
    <t>CAISO1-in-10Monthly System PeakNon-NEMRate 1December6</t>
  </si>
  <si>
    <t>CAISO1-in-10Monthly System PeakNon-NEMRate 1December7</t>
  </si>
  <si>
    <t>CAISO1-in-10Monthly System PeakNon-NEMRate 1December8</t>
  </si>
  <si>
    <t>CAISO1-in-10Monthly System PeakNon-NEMRate 1December9</t>
  </si>
  <si>
    <t>CAISO1-in-10Monthly System PeakNon-NEMRate 1December10</t>
  </si>
  <si>
    <t>CAISO1-in-10Monthly System PeakNon-NEMRate 1December11</t>
  </si>
  <si>
    <t>CAISO1-in-10Monthly System PeakNon-NEMRate 1December12</t>
  </si>
  <si>
    <t>CAISO1-in-10Monthly System PeakNon-NEMRate 1December13</t>
  </si>
  <si>
    <t>CAISO1-in-10Monthly System PeakNon-NEMRate 1December14</t>
  </si>
  <si>
    <t>CAISO1-in-10Monthly System PeakNon-NEMRate 1December15</t>
  </si>
  <si>
    <t>CAISO1-in-10Monthly System PeakNon-NEMRate 1December16</t>
  </si>
  <si>
    <t>CAISO1-in-10Monthly System PeakNon-NEMRate 1December17</t>
  </si>
  <si>
    <t>CAISO1-in-10Monthly System PeakNon-NEMRate 1December18</t>
  </si>
  <si>
    <t>CAISO1-in-10Monthly System PeakNon-NEMRate 1December19</t>
  </si>
  <si>
    <t>CAISO1-in-10Monthly System PeakNon-NEMRate 1December20</t>
  </si>
  <si>
    <t>CAISO1-in-10Monthly System PeakNon-NEMRate 1December21</t>
  </si>
  <si>
    <t>CAISO1-in-10Monthly System PeakNon-NEMRate 1December22</t>
  </si>
  <si>
    <t>CAISO1-in-10Monthly System PeakNon-NEMRate 1December23</t>
  </si>
  <si>
    <t>CAISO1-in-10Monthly System PeakNon-NEMRate 1December24</t>
  </si>
  <si>
    <t>CAISO1-in-10Monthly System PeakNEMRate 1December1</t>
  </si>
  <si>
    <t>CAISO1-in-10Monthly System PeakNEMRate 1December2</t>
  </si>
  <si>
    <t>CAISO1-in-10Monthly System PeakNEMRate 1December3</t>
  </si>
  <si>
    <t>CAISO1-in-10Monthly System PeakNEMRate 1December4</t>
  </si>
  <si>
    <t>CAISO1-in-10Monthly System PeakNEMRate 1December5</t>
  </si>
  <si>
    <t>CAISO1-in-10Monthly System PeakNEMRate 1December6</t>
  </si>
  <si>
    <t>CAISO1-in-10Monthly System PeakNEMRate 1December7</t>
  </si>
  <si>
    <t>CAISO1-in-10Monthly System PeakNEMRate 1December8</t>
  </si>
  <si>
    <t>CAISO1-in-10Monthly System PeakNEMRate 1December9</t>
  </si>
  <si>
    <t>CAISO1-in-10Monthly System PeakNEMRate 1December10</t>
  </si>
  <si>
    <t>CAISO1-in-10Monthly System PeakNEMRate 1December11</t>
  </si>
  <si>
    <t>CAISO1-in-10Monthly System PeakNEMRate 1December12</t>
  </si>
  <si>
    <t>CAISO1-in-10Monthly System PeakNEMRate 1December13</t>
  </si>
  <si>
    <t>CAISO1-in-10Monthly System PeakNEMRate 1December14</t>
  </si>
  <si>
    <t>CAISO1-in-10Monthly System PeakNEMRate 1December15</t>
  </si>
  <si>
    <t>CAISO1-in-10Monthly System PeakNEMRate 1December16</t>
  </si>
  <si>
    <t>CAISO1-in-10Monthly System PeakNEMRate 1December17</t>
  </si>
  <si>
    <t>CAISO1-in-10Monthly System PeakNEMRate 1December18</t>
  </si>
  <si>
    <t>CAISO1-in-10Monthly System PeakNEMRate 1December19</t>
  </si>
  <si>
    <t>CAISO1-in-10Monthly System PeakNEMRate 1December20</t>
  </si>
  <si>
    <t>CAISO1-in-10Monthly System PeakNEMRate 1December21</t>
  </si>
  <si>
    <t>CAISO1-in-10Monthly System PeakNEMRate 1December22</t>
  </si>
  <si>
    <t>CAISO1-in-10Monthly System PeakNEMRate 1December23</t>
  </si>
  <si>
    <t>CAISO1-in-10Monthly System PeakNEMRate 1December24</t>
  </si>
  <si>
    <t>CAISO1-in-2Average WeekdayNon-NEMRate 1December1</t>
  </si>
  <si>
    <t>CAISO1-in-2Average WeekdayNon-NEMRate 1December2</t>
  </si>
  <si>
    <t>CAISO1-in-2Average WeekdayNon-NEMRate 1December3</t>
  </si>
  <si>
    <t>CAISO1-in-2Average WeekdayNon-NEMRate 1December4</t>
  </si>
  <si>
    <t>CAISO1-in-2Average WeekdayNon-NEMRate 1December5</t>
  </si>
  <si>
    <t>CAISO1-in-2Average WeekdayNon-NEMRate 1December6</t>
  </si>
  <si>
    <t>CAISO1-in-2Average WeekdayNon-NEMRate 1December7</t>
  </si>
  <si>
    <t>CAISO1-in-2Average WeekdayNon-NEMRate 1December8</t>
  </si>
  <si>
    <t>CAISO1-in-2Average WeekdayNon-NEMRate 1December9</t>
  </si>
  <si>
    <t>CAISO1-in-2Average WeekdayNon-NEMRate 1December10</t>
  </si>
  <si>
    <t>CAISO1-in-2Average WeekdayNon-NEMRate 1December11</t>
  </si>
  <si>
    <t>CAISO1-in-2Average WeekdayNon-NEMRate 1December12</t>
  </si>
  <si>
    <t>CAISO1-in-2Average WeekdayNon-NEMRate 1December13</t>
  </si>
  <si>
    <t>CAISO1-in-2Average WeekdayNon-NEMRate 1December14</t>
  </si>
  <si>
    <t>CAISO1-in-2Average WeekdayNon-NEMRate 1December15</t>
  </si>
  <si>
    <t>CAISO1-in-2Average WeekdayNon-NEMRate 1December16</t>
  </si>
  <si>
    <t>CAISO1-in-2Average WeekdayNon-NEMRate 1December17</t>
  </si>
  <si>
    <t>CAISO1-in-2Average WeekdayNon-NEMRate 1December18</t>
  </si>
  <si>
    <t>CAISO1-in-2Average WeekdayNon-NEMRate 1December19</t>
  </si>
  <si>
    <t>CAISO1-in-2Average WeekdayNon-NEMRate 1December20</t>
  </si>
  <si>
    <t>CAISO1-in-2Average WeekdayNon-NEMRate 1December21</t>
  </si>
  <si>
    <t>CAISO1-in-2Average WeekdayNon-NEMRate 1December22</t>
  </si>
  <si>
    <t>CAISO1-in-2Average WeekdayNon-NEMRate 1December23</t>
  </si>
  <si>
    <t>CAISO1-in-2Average WeekdayNon-NEMRate 1December24</t>
  </si>
  <si>
    <t>CAISO1-in-2Average WeekdayNEMRate 1December1</t>
  </si>
  <si>
    <t>CAISO1-in-2Average WeekdayNEMRate 1December2</t>
  </si>
  <si>
    <t>CAISO1-in-2Average WeekdayNEMRate 1December3</t>
  </si>
  <si>
    <t>CAISO1-in-2Average WeekdayNEMRate 1December4</t>
  </si>
  <si>
    <t>CAISO1-in-2Average WeekdayNEMRate 1December5</t>
  </si>
  <si>
    <t>CAISO1-in-2Average WeekdayNEMRate 1December6</t>
  </si>
  <si>
    <t>CAISO1-in-2Average WeekdayNEMRate 1December7</t>
  </si>
  <si>
    <t>CAISO1-in-2Average WeekdayNEMRate 1December8</t>
  </si>
  <si>
    <t>CAISO1-in-2Average WeekdayNEMRate 1December9</t>
  </si>
  <si>
    <t>CAISO1-in-2Average WeekdayNEMRate 1December10</t>
  </si>
  <si>
    <t>CAISO1-in-2Average WeekdayNEMRate 1December11</t>
  </si>
  <si>
    <t>CAISO1-in-2Average WeekdayNEMRate 1December12</t>
  </si>
  <si>
    <t>CAISO1-in-2Average WeekdayNEMRate 1December13</t>
  </si>
  <si>
    <t>CAISO1-in-2Average WeekdayNEMRate 1December14</t>
  </si>
  <si>
    <t>CAISO1-in-2Average WeekdayNEMRate 1December15</t>
  </si>
  <si>
    <t>CAISO1-in-2Average WeekdayNEMRate 1December16</t>
  </si>
  <si>
    <t>CAISO1-in-2Average WeekdayNEMRate 1December17</t>
  </si>
  <si>
    <t>CAISO1-in-2Average WeekdayNEMRate 1December18</t>
  </si>
  <si>
    <t>CAISO1-in-2Average WeekdayNEMRate 1December19</t>
  </si>
  <si>
    <t>CAISO1-in-2Average WeekdayNEMRate 1December20</t>
  </si>
  <si>
    <t>CAISO1-in-2Average WeekdayNEMRate 1December21</t>
  </si>
  <si>
    <t>CAISO1-in-2Average WeekdayNEMRate 1December22</t>
  </si>
  <si>
    <t>CAISO1-in-2Average WeekdayNEMRate 1December23</t>
  </si>
  <si>
    <t>CAISO1-in-2Average WeekdayNEMRate 1December24</t>
  </si>
  <si>
    <t>CAISO1-in-2Monthly System PeakNon-NEMRate 1December1</t>
  </si>
  <si>
    <t>CAISO1-in-2Monthly System PeakNon-NEMRate 1December2</t>
  </si>
  <si>
    <t>CAISO1-in-2Monthly System PeakNon-NEMRate 1December3</t>
  </si>
  <si>
    <t>CAISO1-in-2Monthly System PeakNon-NEMRate 1December4</t>
  </si>
  <si>
    <t>CAISO1-in-2Monthly System PeakNon-NEMRate 1December5</t>
  </si>
  <si>
    <t>CAISO1-in-2Monthly System PeakNon-NEMRate 1December6</t>
  </si>
  <si>
    <t>CAISO1-in-2Monthly System PeakNon-NEMRate 1December7</t>
  </si>
  <si>
    <t>CAISO1-in-2Monthly System PeakNon-NEMRate 1December8</t>
  </si>
  <si>
    <t>CAISO1-in-2Monthly System PeakNon-NEMRate 1December9</t>
  </si>
  <si>
    <t>CAISO1-in-2Monthly System PeakNon-NEMRate 1December10</t>
  </si>
  <si>
    <t>CAISO1-in-2Monthly System PeakNon-NEMRate 1December11</t>
  </si>
  <si>
    <t>CAISO1-in-2Monthly System PeakNon-NEMRate 1December12</t>
  </si>
  <si>
    <t>CAISO1-in-2Monthly System PeakNon-NEMRate 1December13</t>
  </si>
  <si>
    <t>CAISO1-in-2Monthly System PeakNon-NEMRate 1December14</t>
  </si>
  <si>
    <t>CAISO1-in-2Monthly System PeakNon-NEMRate 1December15</t>
  </si>
  <si>
    <t>CAISO1-in-2Monthly System PeakNon-NEMRate 1December16</t>
  </si>
  <si>
    <t>CAISO1-in-2Monthly System PeakNon-NEMRate 1December17</t>
  </si>
  <si>
    <t>CAISO1-in-2Monthly System PeakNon-NEMRate 1December18</t>
  </si>
  <si>
    <t>CAISO1-in-2Monthly System PeakNon-NEMRate 1December19</t>
  </si>
  <si>
    <t>CAISO1-in-2Monthly System PeakNon-NEMRate 1December20</t>
  </si>
  <si>
    <t>CAISO1-in-2Monthly System PeakNon-NEMRate 1December21</t>
  </si>
  <si>
    <t>CAISO1-in-2Monthly System PeakNon-NEMRate 1December22</t>
  </si>
  <si>
    <t>CAISO1-in-2Monthly System PeakNon-NEMRate 1December23</t>
  </si>
  <si>
    <t>CAISO1-in-2Monthly System PeakNon-NEMRate 1December24</t>
  </si>
  <si>
    <t>CAISO1-in-2Monthly System PeakNEMRate 1December1</t>
  </si>
  <si>
    <t>CAISO1-in-2Monthly System PeakNEMRate 1December2</t>
  </si>
  <si>
    <t>CAISO1-in-2Monthly System PeakNEMRate 1December3</t>
  </si>
  <si>
    <t>CAISO1-in-2Monthly System PeakNEMRate 1December4</t>
  </si>
  <si>
    <t>CAISO1-in-2Monthly System PeakNEMRate 1December5</t>
  </si>
  <si>
    <t>CAISO1-in-2Monthly System PeakNEMRate 1December6</t>
  </si>
  <si>
    <t>CAISO1-in-2Monthly System PeakNEMRate 1December7</t>
  </si>
  <si>
    <t>CAISO1-in-2Monthly System PeakNEMRate 1December8</t>
  </si>
  <si>
    <t>CAISO1-in-2Monthly System PeakNEMRate 1December9</t>
  </si>
  <si>
    <t>CAISO1-in-2Monthly System PeakNEMRate 1December10</t>
  </si>
  <si>
    <t>CAISO1-in-2Monthly System PeakNEMRate 1December11</t>
  </si>
  <si>
    <t>CAISO1-in-2Monthly System PeakNEMRate 1December12</t>
  </si>
  <si>
    <t>CAISO1-in-2Monthly System PeakNEMRate 1December13</t>
  </si>
  <si>
    <t>CAISO1-in-2Monthly System PeakNEMRate 1December14</t>
  </si>
  <si>
    <t>CAISO1-in-2Monthly System PeakNEMRate 1December15</t>
  </si>
  <si>
    <t>CAISO1-in-2Monthly System PeakNEMRate 1December16</t>
  </si>
  <si>
    <t>CAISO1-in-2Monthly System PeakNEMRate 1December17</t>
  </si>
  <si>
    <t>CAISO1-in-2Monthly System PeakNEMRate 1December18</t>
  </si>
  <si>
    <t>CAISO1-in-2Monthly System PeakNEMRate 1December19</t>
  </si>
  <si>
    <t>CAISO1-in-2Monthly System PeakNEMRate 1December20</t>
  </si>
  <si>
    <t>CAISO1-in-2Monthly System PeakNEMRate 1December21</t>
  </si>
  <si>
    <t>CAISO1-in-2Monthly System PeakNEMRate 1December22</t>
  </si>
  <si>
    <t>CAISO1-in-2Monthly System PeakNEMRate 1December23</t>
  </si>
  <si>
    <t>CAISO1-in-2Monthly System PeakNEMRate 1December24</t>
  </si>
  <si>
    <t>SDG&amp;E1-in-10Average WeekdayNon-NEMRate 1January1</t>
  </si>
  <si>
    <t>SDG&amp;E1-in-10Average WeekdayNon-NEMRate 1January2</t>
  </si>
  <si>
    <t>SDG&amp;E1-in-10Average WeekdayNon-NEMRate 1January3</t>
  </si>
  <si>
    <t>SDG&amp;E1-in-10Average WeekdayNon-NEMRate 1January4</t>
  </si>
  <si>
    <t>SDG&amp;E1-in-10Average WeekdayNon-NEMRate 1January5</t>
  </si>
  <si>
    <t>SDG&amp;E1-in-10Average WeekdayNon-NEMRate 1January6</t>
  </si>
  <si>
    <t>SDG&amp;E1-in-10Average WeekdayNon-NEMRate 1January7</t>
  </si>
  <si>
    <t>SDG&amp;E1-in-10Average WeekdayNon-NEMRate 1January8</t>
  </si>
  <si>
    <t>SDG&amp;E1-in-10Average WeekdayNon-NEMRate 1January9</t>
  </si>
  <si>
    <t>SDG&amp;E1-in-10Average WeekdayNon-NEMRate 1January10</t>
  </si>
  <si>
    <t>SDG&amp;E1-in-10Average WeekdayNon-NEMRate 1January11</t>
  </si>
  <si>
    <t>SDG&amp;E1-in-10Average WeekdayNon-NEMRate 1January12</t>
  </si>
  <si>
    <t>SDG&amp;E1-in-10Average WeekdayNon-NEMRate 1January13</t>
  </si>
  <si>
    <t>SDG&amp;E1-in-10Average WeekdayNon-NEMRate 1January14</t>
  </si>
  <si>
    <t>SDG&amp;E1-in-10Average WeekdayNon-NEMRate 1January15</t>
  </si>
  <si>
    <t>SDG&amp;E1-in-10Average WeekdayNon-NEMRate 1January16</t>
  </si>
  <si>
    <t>SDG&amp;E1-in-10Average WeekdayNon-NEMRate 1January17</t>
  </si>
  <si>
    <t>SDG&amp;E1-in-10Average WeekdayNon-NEMRate 1January18</t>
  </si>
  <si>
    <t>SDG&amp;E1-in-10Average WeekdayNon-NEMRate 1January19</t>
  </si>
  <si>
    <t>SDG&amp;E1-in-10Average WeekdayNon-NEMRate 1January20</t>
  </si>
  <si>
    <t>SDG&amp;E1-in-10Average WeekdayNon-NEMRate 1January21</t>
  </si>
  <si>
    <t>SDG&amp;E1-in-10Average WeekdayNon-NEMRate 1January22</t>
  </si>
  <si>
    <t>SDG&amp;E1-in-10Average WeekdayNon-NEMRate 1January23</t>
  </si>
  <si>
    <t>SDG&amp;E1-in-10Average WeekdayNon-NEMRate 1January24</t>
  </si>
  <si>
    <t>SDG&amp;E1-in-10Average WeekdayNEMRate 1January1</t>
  </si>
  <si>
    <t>SDG&amp;E1-in-10Average WeekdayNEMRate 1January2</t>
  </si>
  <si>
    <t>SDG&amp;E1-in-10Average WeekdayNEMRate 1January3</t>
  </si>
  <si>
    <t>SDG&amp;E1-in-10Average WeekdayNEMRate 1January4</t>
  </si>
  <si>
    <t>SDG&amp;E1-in-10Average WeekdayNEMRate 1January5</t>
  </si>
  <si>
    <t>SDG&amp;E1-in-10Average WeekdayNEMRate 1January6</t>
  </si>
  <si>
    <t>SDG&amp;E1-in-10Average WeekdayNEMRate 1January7</t>
  </si>
  <si>
    <t>SDG&amp;E1-in-10Average WeekdayNEMRate 1January8</t>
  </si>
  <si>
    <t>SDG&amp;E1-in-10Average WeekdayNEMRate 1January9</t>
  </si>
  <si>
    <t>SDG&amp;E1-in-10Average WeekdayNEMRate 1January10</t>
  </si>
  <si>
    <t>SDG&amp;E1-in-10Average WeekdayNEMRate 1January11</t>
  </si>
  <si>
    <t>SDG&amp;E1-in-10Average WeekdayNEMRate 1January12</t>
  </si>
  <si>
    <t>SDG&amp;E1-in-10Average WeekdayNEMRate 1January13</t>
  </si>
  <si>
    <t>SDG&amp;E1-in-10Average WeekdayNEMRate 1January14</t>
  </si>
  <si>
    <t>SDG&amp;E1-in-10Average WeekdayNEMRate 1January15</t>
  </si>
  <si>
    <t>SDG&amp;E1-in-10Average WeekdayNEMRate 1January16</t>
  </si>
  <si>
    <t>SDG&amp;E1-in-10Average WeekdayNEMRate 1January17</t>
  </si>
  <si>
    <t>SDG&amp;E1-in-10Average WeekdayNEMRate 1January18</t>
  </si>
  <si>
    <t>SDG&amp;E1-in-10Average WeekdayNEMRate 1January19</t>
  </si>
  <si>
    <t>SDG&amp;E1-in-10Average WeekdayNEMRate 1January20</t>
  </si>
  <si>
    <t>SDG&amp;E1-in-10Average WeekdayNEMRate 1January21</t>
  </si>
  <si>
    <t>SDG&amp;E1-in-10Average WeekdayNEMRate 1January22</t>
  </si>
  <si>
    <t>SDG&amp;E1-in-10Average WeekdayNEMRate 1January23</t>
  </si>
  <si>
    <t>SDG&amp;E1-in-10Average WeekdayNEMRate 1January24</t>
  </si>
  <si>
    <t>SDG&amp;E1-in-10Monthly System PeakNon-NEMRate 1January1</t>
  </si>
  <si>
    <t>SDG&amp;E1-in-10Monthly System PeakNon-NEMRate 1January2</t>
  </si>
  <si>
    <t>SDG&amp;E1-in-10Monthly System PeakNon-NEMRate 1January3</t>
  </si>
  <si>
    <t>SDG&amp;E1-in-10Monthly System PeakNon-NEMRate 1January4</t>
  </si>
  <si>
    <t>SDG&amp;E1-in-10Monthly System PeakNon-NEMRate 1January5</t>
  </si>
  <si>
    <t>SDG&amp;E1-in-10Monthly System PeakNon-NEMRate 1January6</t>
  </si>
  <si>
    <t>SDG&amp;E1-in-10Monthly System PeakNon-NEMRate 1January7</t>
  </si>
  <si>
    <t>SDG&amp;E1-in-10Monthly System PeakNon-NEMRate 1January8</t>
  </si>
  <si>
    <t>SDG&amp;E1-in-10Monthly System PeakNon-NEMRate 1January9</t>
  </si>
  <si>
    <t>SDG&amp;E1-in-10Monthly System PeakNon-NEMRate 1January10</t>
  </si>
  <si>
    <t>SDG&amp;E1-in-10Monthly System PeakNon-NEMRate 1January11</t>
  </si>
  <si>
    <t>SDG&amp;E1-in-10Monthly System PeakNon-NEMRate 1January12</t>
  </si>
  <si>
    <t>SDG&amp;E1-in-10Monthly System PeakNon-NEMRate 1January13</t>
  </si>
  <si>
    <t>SDG&amp;E1-in-10Monthly System PeakNon-NEMRate 1January14</t>
  </si>
  <si>
    <t>SDG&amp;E1-in-10Monthly System PeakNon-NEMRate 1January15</t>
  </si>
  <si>
    <t>SDG&amp;E1-in-10Monthly System PeakNon-NEMRate 1January16</t>
  </si>
  <si>
    <t>SDG&amp;E1-in-10Monthly System PeakNon-NEMRate 1January17</t>
  </si>
  <si>
    <t>SDG&amp;E1-in-10Monthly System PeakNon-NEMRate 1January18</t>
  </si>
  <si>
    <t>SDG&amp;E1-in-10Monthly System PeakNon-NEMRate 1January19</t>
  </si>
  <si>
    <t>SDG&amp;E1-in-10Monthly System PeakNon-NEMRate 1January20</t>
  </si>
  <si>
    <t>SDG&amp;E1-in-10Monthly System PeakNon-NEMRate 1January21</t>
  </si>
  <si>
    <t>SDG&amp;E1-in-10Monthly System PeakNon-NEMRate 1January22</t>
  </si>
  <si>
    <t>SDG&amp;E1-in-10Monthly System PeakNon-NEMRate 1January23</t>
  </si>
  <si>
    <t>SDG&amp;E1-in-10Monthly System PeakNon-NEMRate 1January24</t>
  </si>
  <si>
    <t>SDG&amp;E1-in-10Monthly System PeakNEMRate 1January1</t>
  </si>
  <si>
    <t>SDG&amp;E1-in-10Monthly System PeakNEMRate 1January2</t>
  </si>
  <si>
    <t>SDG&amp;E1-in-10Monthly System PeakNEMRate 1January3</t>
  </si>
  <si>
    <t>SDG&amp;E1-in-10Monthly System PeakNEMRate 1January4</t>
  </si>
  <si>
    <t>SDG&amp;E1-in-10Monthly System PeakNEMRate 1January5</t>
  </si>
  <si>
    <t>SDG&amp;E1-in-10Monthly System PeakNEMRate 1January6</t>
  </si>
  <si>
    <t>SDG&amp;E1-in-10Monthly System PeakNEMRate 1January7</t>
  </si>
  <si>
    <t>SDG&amp;E1-in-10Monthly System PeakNEMRate 1January8</t>
  </si>
  <si>
    <t>SDG&amp;E1-in-10Monthly System PeakNEMRate 1January9</t>
  </si>
  <si>
    <t>SDG&amp;E1-in-10Monthly System PeakNEMRate 1January10</t>
  </si>
  <si>
    <t>SDG&amp;E1-in-10Monthly System PeakNEMRate 1January11</t>
  </si>
  <si>
    <t>SDG&amp;E1-in-10Monthly System PeakNEMRate 1January12</t>
  </si>
  <si>
    <t>SDG&amp;E1-in-10Monthly System PeakNEMRate 1January13</t>
  </si>
  <si>
    <t>SDG&amp;E1-in-10Monthly System PeakNEMRate 1January14</t>
  </si>
  <si>
    <t>SDG&amp;E1-in-10Monthly System PeakNEMRate 1January15</t>
  </si>
  <si>
    <t>SDG&amp;E1-in-10Monthly System PeakNEMRate 1January16</t>
  </si>
  <si>
    <t>SDG&amp;E1-in-10Monthly System PeakNEMRate 1January17</t>
  </si>
  <si>
    <t>SDG&amp;E1-in-10Monthly System PeakNEMRate 1January18</t>
  </si>
  <si>
    <t>SDG&amp;E1-in-10Monthly System PeakNEMRate 1January19</t>
  </si>
  <si>
    <t>SDG&amp;E1-in-10Monthly System PeakNEMRate 1January20</t>
  </si>
  <si>
    <t>SDG&amp;E1-in-10Monthly System PeakNEMRate 1January21</t>
  </si>
  <si>
    <t>SDG&amp;E1-in-10Monthly System PeakNEMRate 1January22</t>
  </si>
  <si>
    <t>SDG&amp;E1-in-10Monthly System PeakNEMRate 1January23</t>
  </si>
  <si>
    <t>SDG&amp;E1-in-10Monthly System PeakNEMRate 1January24</t>
  </si>
  <si>
    <t>SDG&amp;E1-in-2Average WeekdayNon-NEMRate 1January1</t>
  </si>
  <si>
    <t>SDG&amp;E1-in-2Average WeekdayNon-NEMRate 1January2</t>
  </si>
  <si>
    <t>SDG&amp;E1-in-2Average WeekdayNon-NEMRate 1January3</t>
  </si>
  <si>
    <t>SDG&amp;E1-in-2Average WeekdayNon-NEMRate 1January4</t>
  </si>
  <si>
    <t>SDG&amp;E1-in-2Average WeekdayNon-NEMRate 1January5</t>
  </si>
  <si>
    <t>SDG&amp;E1-in-2Average WeekdayNon-NEMRate 1January6</t>
  </si>
  <si>
    <t>SDG&amp;E1-in-2Average WeekdayNon-NEMRate 1January7</t>
  </si>
  <si>
    <t>SDG&amp;E1-in-2Average WeekdayNon-NEMRate 1January8</t>
  </si>
  <si>
    <t>SDG&amp;E1-in-2Average WeekdayNon-NEMRate 1January9</t>
  </si>
  <si>
    <t>SDG&amp;E1-in-2Average WeekdayNon-NEMRate 1January10</t>
  </si>
  <si>
    <t>SDG&amp;E1-in-2Average WeekdayNon-NEMRate 1January11</t>
  </si>
  <si>
    <t>SDG&amp;E1-in-2Average WeekdayNon-NEMRate 1January12</t>
  </si>
  <si>
    <t>SDG&amp;E1-in-2Average WeekdayNon-NEMRate 1January13</t>
  </si>
  <si>
    <t>SDG&amp;E1-in-2Average WeekdayNon-NEMRate 1January14</t>
  </si>
  <si>
    <t>SDG&amp;E1-in-2Average WeekdayNon-NEMRate 1January15</t>
  </si>
  <si>
    <t>SDG&amp;E1-in-2Average WeekdayNon-NEMRate 1January16</t>
  </si>
  <si>
    <t>SDG&amp;E1-in-2Average WeekdayNon-NEMRate 1January17</t>
  </si>
  <si>
    <t>SDG&amp;E1-in-2Average WeekdayNon-NEMRate 1January18</t>
  </si>
  <si>
    <t>SDG&amp;E1-in-2Average WeekdayNon-NEMRate 1January19</t>
  </si>
  <si>
    <t>SDG&amp;E1-in-2Average WeekdayNon-NEMRate 1January20</t>
  </si>
  <si>
    <t>SDG&amp;E1-in-2Average WeekdayNon-NEMRate 1January21</t>
  </si>
  <si>
    <t>SDG&amp;E1-in-2Average WeekdayNon-NEMRate 1January22</t>
  </si>
  <si>
    <t>SDG&amp;E1-in-2Average WeekdayNon-NEMRate 1January23</t>
  </si>
  <si>
    <t>SDG&amp;E1-in-2Average WeekdayNon-NEMRate 1January24</t>
  </si>
  <si>
    <t>SDG&amp;E1-in-2Average WeekdayNEMRate 1January1</t>
  </si>
  <si>
    <t>SDG&amp;E1-in-2Average WeekdayNEMRate 1January2</t>
  </si>
  <si>
    <t>SDG&amp;E1-in-2Average WeekdayNEMRate 1January3</t>
  </si>
  <si>
    <t>SDG&amp;E1-in-2Average WeekdayNEMRate 1January4</t>
  </si>
  <si>
    <t>SDG&amp;E1-in-2Average WeekdayNEMRate 1January5</t>
  </si>
  <si>
    <t>SDG&amp;E1-in-2Average WeekdayNEMRate 1January6</t>
  </si>
  <si>
    <t>SDG&amp;E1-in-2Average WeekdayNEMRate 1January7</t>
  </si>
  <si>
    <t>SDG&amp;E1-in-2Average WeekdayNEMRate 1January8</t>
  </si>
  <si>
    <t>SDG&amp;E1-in-2Average WeekdayNEMRate 1January9</t>
  </si>
  <si>
    <t>SDG&amp;E1-in-2Average WeekdayNEMRate 1January10</t>
  </si>
  <si>
    <t>SDG&amp;E1-in-2Average WeekdayNEMRate 1January11</t>
  </si>
  <si>
    <t>SDG&amp;E1-in-2Average WeekdayNEMRate 1January12</t>
  </si>
  <si>
    <t>SDG&amp;E1-in-2Average WeekdayNEMRate 1January13</t>
  </si>
  <si>
    <t>SDG&amp;E1-in-2Average WeekdayNEMRate 1January14</t>
  </si>
  <si>
    <t>SDG&amp;E1-in-2Average WeekdayNEMRate 1January15</t>
  </si>
  <si>
    <t>SDG&amp;E1-in-2Average WeekdayNEMRate 1January16</t>
  </si>
  <si>
    <t>SDG&amp;E1-in-2Average WeekdayNEMRate 1January17</t>
  </si>
  <si>
    <t>SDG&amp;E1-in-2Average WeekdayNEMRate 1January18</t>
  </si>
  <si>
    <t>SDG&amp;E1-in-2Average WeekdayNEMRate 1January19</t>
  </si>
  <si>
    <t>SDG&amp;E1-in-2Average WeekdayNEMRate 1January20</t>
  </si>
  <si>
    <t>SDG&amp;E1-in-2Average WeekdayNEMRate 1January21</t>
  </si>
  <si>
    <t>SDG&amp;E1-in-2Average WeekdayNEMRate 1January22</t>
  </si>
  <si>
    <t>SDG&amp;E1-in-2Average WeekdayNEMRate 1January23</t>
  </si>
  <si>
    <t>SDG&amp;E1-in-2Average WeekdayNEMRate 1January24</t>
  </si>
  <si>
    <t>SDG&amp;E1-in-2Monthly System PeakNon-NEMRate 1January1</t>
  </si>
  <si>
    <t>SDG&amp;E1-in-2Monthly System PeakNon-NEMRate 1January2</t>
  </si>
  <si>
    <t>SDG&amp;E1-in-2Monthly System PeakNon-NEMRate 1January3</t>
  </si>
  <si>
    <t>SDG&amp;E1-in-2Monthly System PeakNon-NEMRate 1January4</t>
  </si>
  <si>
    <t>SDG&amp;E1-in-2Monthly System PeakNon-NEMRate 1January5</t>
  </si>
  <si>
    <t>SDG&amp;E1-in-2Monthly System PeakNon-NEMRate 1January6</t>
  </si>
  <si>
    <t>SDG&amp;E1-in-2Monthly System PeakNon-NEMRate 1January7</t>
  </si>
  <si>
    <t>SDG&amp;E1-in-2Monthly System PeakNon-NEMRate 1January8</t>
  </si>
  <si>
    <t>SDG&amp;E1-in-2Monthly System PeakNon-NEMRate 1January9</t>
  </si>
  <si>
    <t>SDG&amp;E1-in-2Monthly System PeakNon-NEMRate 1January10</t>
  </si>
  <si>
    <t>SDG&amp;E1-in-2Monthly System PeakNon-NEMRate 1January11</t>
  </si>
  <si>
    <t>SDG&amp;E1-in-2Monthly System PeakNon-NEMRate 1January12</t>
  </si>
  <si>
    <t>SDG&amp;E1-in-2Monthly System PeakNon-NEMRate 1January13</t>
  </si>
  <si>
    <t>SDG&amp;E1-in-2Monthly System PeakNon-NEMRate 1January14</t>
  </si>
  <si>
    <t>SDG&amp;E1-in-2Monthly System PeakNon-NEMRate 1January15</t>
  </si>
  <si>
    <t>SDG&amp;E1-in-2Monthly System PeakNon-NEMRate 1January16</t>
  </si>
  <si>
    <t>SDG&amp;E1-in-2Monthly System PeakNon-NEMRate 1January17</t>
  </si>
  <si>
    <t>SDG&amp;E1-in-2Monthly System PeakNon-NEMRate 1January18</t>
  </si>
  <si>
    <t>SDG&amp;E1-in-2Monthly System PeakNon-NEMRate 1January19</t>
  </si>
  <si>
    <t>SDG&amp;E1-in-2Monthly System PeakNon-NEMRate 1January20</t>
  </si>
  <si>
    <t>SDG&amp;E1-in-2Monthly System PeakNon-NEMRate 1January21</t>
  </si>
  <si>
    <t>SDG&amp;E1-in-2Monthly System PeakNon-NEMRate 1January22</t>
  </si>
  <si>
    <t>SDG&amp;E1-in-2Monthly System PeakNon-NEMRate 1January23</t>
  </si>
  <si>
    <t>SDG&amp;E1-in-2Monthly System PeakNon-NEMRate 1January24</t>
  </si>
  <si>
    <t>SDG&amp;E1-in-2Monthly System PeakNEMRate 1January1</t>
  </si>
  <si>
    <t>SDG&amp;E1-in-2Monthly System PeakNEMRate 1January2</t>
  </si>
  <si>
    <t>SDG&amp;E1-in-2Monthly System PeakNEMRate 1January3</t>
  </si>
  <si>
    <t>SDG&amp;E1-in-2Monthly System PeakNEMRate 1January4</t>
  </si>
  <si>
    <t>SDG&amp;E1-in-2Monthly System PeakNEMRate 1January5</t>
  </si>
  <si>
    <t>SDG&amp;E1-in-2Monthly System PeakNEMRate 1January6</t>
  </si>
  <si>
    <t>SDG&amp;E1-in-2Monthly System PeakNEMRate 1January7</t>
  </si>
  <si>
    <t>SDG&amp;E1-in-2Monthly System PeakNEMRate 1January8</t>
  </si>
  <si>
    <t>SDG&amp;E1-in-2Monthly System PeakNEMRate 1January9</t>
  </si>
  <si>
    <t>SDG&amp;E1-in-2Monthly System PeakNEMRate 1January10</t>
  </si>
  <si>
    <t>SDG&amp;E1-in-2Monthly System PeakNEMRate 1January11</t>
  </si>
  <si>
    <t>SDG&amp;E1-in-2Monthly System PeakNEMRate 1January12</t>
  </si>
  <si>
    <t>SDG&amp;E1-in-2Monthly System PeakNEMRate 1January13</t>
  </si>
  <si>
    <t>SDG&amp;E1-in-2Monthly System PeakNEMRate 1January14</t>
  </si>
  <si>
    <t>SDG&amp;E1-in-2Monthly System PeakNEMRate 1January15</t>
  </si>
  <si>
    <t>SDG&amp;E1-in-2Monthly System PeakNEMRate 1January16</t>
  </si>
  <si>
    <t>SDG&amp;E1-in-2Monthly System PeakNEMRate 1January17</t>
  </si>
  <si>
    <t>SDG&amp;E1-in-2Monthly System PeakNEMRate 1January18</t>
  </si>
  <si>
    <t>SDG&amp;E1-in-2Monthly System PeakNEMRate 1January19</t>
  </si>
  <si>
    <t>SDG&amp;E1-in-2Monthly System PeakNEMRate 1January20</t>
  </si>
  <si>
    <t>SDG&amp;E1-in-2Monthly System PeakNEMRate 1January21</t>
  </si>
  <si>
    <t>SDG&amp;E1-in-2Monthly System PeakNEMRate 1January22</t>
  </si>
  <si>
    <t>SDG&amp;E1-in-2Monthly System PeakNEMRate 1January23</t>
  </si>
  <si>
    <t>SDG&amp;E1-in-2Monthly System PeakNEMRate 1January24</t>
  </si>
  <si>
    <t>SDG&amp;E1-in-10Average WeekdayNon-NEMRate 1February1</t>
  </si>
  <si>
    <t>SDG&amp;E1-in-10Average WeekdayNon-NEMRate 1February2</t>
  </si>
  <si>
    <t>SDG&amp;E1-in-10Average WeekdayNon-NEMRate 1February3</t>
  </si>
  <si>
    <t>SDG&amp;E1-in-10Average WeekdayNon-NEMRate 1February4</t>
  </si>
  <si>
    <t>SDG&amp;E1-in-10Average WeekdayNon-NEMRate 1February5</t>
  </si>
  <si>
    <t>SDG&amp;E1-in-10Average WeekdayNon-NEMRate 1February6</t>
  </si>
  <si>
    <t>SDG&amp;E1-in-10Average WeekdayNon-NEMRate 1February7</t>
  </si>
  <si>
    <t>SDG&amp;E1-in-10Average WeekdayNon-NEMRate 1February8</t>
  </si>
  <si>
    <t>SDG&amp;E1-in-10Average WeekdayNon-NEMRate 1February9</t>
  </si>
  <si>
    <t>SDG&amp;E1-in-10Average WeekdayNon-NEMRate 1February10</t>
  </si>
  <si>
    <t>SDG&amp;E1-in-10Average WeekdayNon-NEMRate 1February11</t>
  </si>
  <si>
    <t>SDG&amp;E1-in-10Average WeekdayNon-NEMRate 1February12</t>
  </si>
  <si>
    <t>SDG&amp;E1-in-10Average WeekdayNon-NEMRate 1February13</t>
  </si>
  <si>
    <t>SDG&amp;E1-in-10Average WeekdayNon-NEMRate 1February14</t>
  </si>
  <si>
    <t>SDG&amp;E1-in-10Average WeekdayNon-NEMRate 1February15</t>
  </si>
  <si>
    <t>SDG&amp;E1-in-10Average WeekdayNon-NEMRate 1February16</t>
  </si>
  <si>
    <t>SDG&amp;E1-in-10Average WeekdayNon-NEMRate 1February17</t>
  </si>
  <si>
    <t>SDG&amp;E1-in-10Average WeekdayNon-NEMRate 1February18</t>
  </si>
  <si>
    <t>SDG&amp;E1-in-10Average WeekdayNon-NEMRate 1February19</t>
  </si>
  <si>
    <t>SDG&amp;E1-in-10Average WeekdayNon-NEMRate 1February20</t>
  </si>
  <si>
    <t>SDG&amp;E1-in-10Average WeekdayNon-NEMRate 1February21</t>
  </si>
  <si>
    <t>SDG&amp;E1-in-10Average WeekdayNon-NEMRate 1February22</t>
  </si>
  <si>
    <t>SDG&amp;E1-in-10Average WeekdayNon-NEMRate 1February23</t>
  </si>
  <si>
    <t>SDG&amp;E1-in-10Average WeekdayNon-NEMRate 1February24</t>
  </si>
  <si>
    <t>SDG&amp;E1-in-10Average WeekdayNEMRate 1February1</t>
  </si>
  <si>
    <t>SDG&amp;E1-in-10Average WeekdayNEMRate 1February2</t>
  </si>
  <si>
    <t>SDG&amp;E1-in-10Average WeekdayNEMRate 1February3</t>
  </si>
  <si>
    <t>SDG&amp;E1-in-10Average WeekdayNEMRate 1February4</t>
  </si>
  <si>
    <t>SDG&amp;E1-in-10Average WeekdayNEMRate 1February5</t>
  </si>
  <si>
    <t>SDG&amp;E1-in-10Average WeekdayNEMRate 1February6</t>
  </si>
  <si>
    <t>SDG&amp;E1-in-10Average WeekdayNEMRate 1February7</t>
  </si>
  <si>
    <t>SDG&amp;E1-in-10Average WeekdayNEMRate 1February8</t>
  </si>
  <si>
    <t>SDG&amp;E1-in-10Average WeekdayNEMRate 1February9</t>
  </si>
  <si>
    <t>SDG&amp;E1-in-10Average WeekdayNEMRate 1February10</t>
  </si>
  <si>
    <t>SDG&amp;E1-in-10Average WeekdayNEMRate 1February11</t>
  </si>
  <si>
    <t>SDG&amp;E1-in-10Average WeekdayNEMRate 1February12</t>
  </si>
  <si>
    <t>SDG&amp;E1-in-10Average WeekdayNEMRate 1February13</t>
  </si>
  <si>
    <t>SDG&amp;E1-in-10Average WeekdayNEMRate 1February14</t>
  </si>
  <si>
    <t>SDG&amp;E1-in-10Average WeekdayNEMRate 1February15</t>
  </si>
  <si>
    <t>SDG&amp;E1-in-10Average WeekdayNEMRate 1February16</t>
  </si>
  <si>
    <t>SDG&amp;E1-in-10Average WeekdayNEMRate 1February17</t>
  </si>
  <si>
    <t>SDG&amp;E1-in-10Average WeekdayNEMRate 1February18</t>
  </si>
  <si>
    <t>SDG&amp;E1-in-10Average WeekdayNEMRate 1February19</t>
  </si>
  <si>
    <t>SDG&amp;E1-in-10Average WeekdayNEMRate 1February20</t>
  </si>
  <si>
    <t>SDG&amp;E1-in-10Average WeekdayNEMRate 1February21</t>
  </si>
  <si>
    <t>SDG&amp;E1-in-10Average WeekdayNEMRate 1February22</t>
  </si>
  <si>
    <t>SDG&amp;E1-in-10Average WeekdayNEMRate 1February23</t>
  </si>
  <si>
    <t>SDG&amp;E1-in-10Average WeekdayNEMRate 1February24</t>
  </si>
  <si>
    <t>SDG&amp;E1-in-10Monthly System PeakNon-NEMRate 1February1</t>
  </si>
  <si>
    <t>SDG&amp;E1-in-10Monthly System PeakNon-NEMRate 1February2</t>
  </si>
  <si>
    <t>SDG&amp;E1-in-10Monthly System PeakNon-NEMRate 1February3</t>
  </si>
  <si>
    <t>SDG&amp;E1-in-10Monthly System PeakNon-NEMRate 1February4</t>
  </si>
  <si>
    <t>SDG&amp;E1-in-10Monthly System PeakNon-NEMRate 1February5</t>
  </si>
  <si>
    <t>SDG&amp;E1-in-10Monthly System PeakNon-NEMRate 1February6</t>
  </si>
  <si>
    <t>SDG&amp;E1-in-10Monthly System PeakNon-NEMRate 1February7</t>
  </si>
  <si>
    <t>SDG&amp;E1-in-10Monthly System PeakNon-NEMRate 1February8</t>
  </si>
  <si>
    <t>SDG&amp;E1-in-10Monthly System PeakNon-NEMRate 1February9</t>
  </si>
  <si>
    <t>SDG&amp;E1-in-10Monthly System PeakNon-NEMRate 1February10</t>
  </si>
  <si>
    <t>SDG&amp;E1-in-10Monthly System PeakNon-NEMRate 1February11</t>
  </si>
  <si>
    <t>SDG&amp;E1-in-10Monthly System PeakNon-NEMRate 1February12</t>
  </si>
  <si>
    <t>SDG&amp;E1-in-10Monthly System PeakNon-NEMRate 1February13</t>
  </si>
  <si>
    <t>SDG&amp;E1-in-10Monthly System PeakNon-NEMRate 1February14</t>
  </si>
  <si>
    <t>SDG&amp;E1-in-10Monthly System PeakNon-NEMRate 1February15</t>
  </si>
  <si>
    <t>SDG&amp;E1-in-10Monthly System PeakNon-NEMRate 1February16</t>
  </si>
  <si>
    <t>SDG&amp;E1-in-10Monthly System PeakNon-NEMRate 1February17</t>
  </si>
  <si>
    <t>SDG&amp;E1-in-10Monthly System PeakNon-NEMRate 1February18</t>
  </si>
  <si>
    <t>SDG&amp;E1-in-10Monthly System PeakNon-NEMRate 1February19</t>
  </si>
  <si>
    <t>SDG&amp;E1-in-10Monthly System PeakNon-NEMRate 1February20</t>
  </si>
  <si>
    <t>SDG&amp;E1-in-10Monthly System PeakNon-NEMRate 1February21</t>
  </si>
  <si>
    <t>SDG&amp;E1-in-10Monthly System PeakNon-NEMRate 1February22</t>
  </si>
  <si>
    <t>SDG&amp;E1-in-10Monthly System PeakNon-NEMRate 1February23</t>
  </si>
  <si>
    <t>SDG&amp;E1-in-10Monthly System PeakNon-NEMRate 1February24</t>
  </si>
  <si>
    <t>SDG&amp;E1-in-10Monthly System PeakNEMRate 1February1</t>
  </si>
  <si>
    <t>SDG&amp;E1-in-10Monthly System PeakNEMRate 1February2</t>
  </si>
  <si>
    <t>SDG&amp;E1-in-10Monthly System PeakNEMRate 1February3</t>
  </si>
  <si>
    <t>SDG&amp;E1-in-10Monthly System PeakNEMRate 1February4</t>
  </si>
  <si>
    <t>SDG&amp;E1-in-10Monthly System PeakNEMRate 1February5</t>
  </si>
  <si>
    <t>SDG&amp;E1-in-10Monthly System PeakNEMRate 1February6</t>
  </si>
  <si>
    <t>SDG&amp;E1-in-10Monthly System PeakNEMRate 1February7</t>
  </si>
  <si>
    <t>SDG&amp;E1-in-10Monthly System PeakNEMRate 1February8</t>
  </si>
  <si>
    <t>SDG&amp;E1-in-10Monthly System PeakNEMRate 1February9</t>
  </si>
  <si>
    <t>SDG&amp;E1-in-10Monthly System PeakNEMRate 1February10</t>
  </si>
  <si>
    <t>SDG&amp;E1-in-10Monthly System PeakNEMRate 1February11</t>
  </si>
  <si>
    <t>SDG&amp;E1-in-10Monthly System PeakNEMRate 1February12</t>
  </si>
  <si>
    <t>SDG&amp;E1-in-10Monthly System PeakNEMRate 1February13</t>
  </si>
  <si>
    <t>SDG&amp;E1-in-10Monthly System PeakNEMRate 1February14</t>
  </si>
  <si>
    <t>SDG&amp;E1-in-10Monthly System PeakNEMRate 1February15</t>
  </si>
  <si>
    <t>SDG&amp;E1-in-10Monthly System PeakNEMRate 1February16</t>
  </si>
  <si>
    <t>SDG&amp;E1-in-10Monthly System PeakNEMRate 1February17</t>
  </si>
  <si>
    <t>SDG&amp;E1-in-10Monthly System PeakNEMRate 1February18</t>
  </si>
  <si>
    <t>SDG&amp;E1-in-10Monthly System PeakNEMRate 1February19</t>
  </si>
  <si>
    <t>SDG&amp;E1-in-10Monthly System PeakNEMRate 1February20</t>
  </si>
  <si>
    <t>SDG&amp;E1-in-10Monthly System PeakNEMRate 1February21</t>
  </si>
  <si>
    <t>SDG&amp;E1-in-10Monthly System PeakNEMRate 1February22</t>
  </si>
  <si>
    <t>SDG&amp;E1-in-10Monthly System PeakNEMRate 1February23</t>
  </si>
  <si>
    <t>SDG&amp;E1-in-10Monthly System PeakNEMRate 1February24</t>
  </si>
  <si>
    <t>SDG&amp;E1-in-2Average WeekdayNon-NEMRate 1February1</t>
  </si>
  <si>
    <t>SDG&amp;E1-in-2Average WeekdayNon-NEMRate 1February2</t>
  </si>
  <si>
    <t>SDG&amp;E1-in-2Average WeekdayNon-NEMRate 1February3</t>
  </si>
  <si>
    <t>SDG&amp;E1-in-2Average WeekdayNon-NEMRate 1February4</t>
  </si>
  <si>
    <t>SDG&amp;E1-in-2Average WeekdayNon-NEMRate 1February5</t>
  </si>
  <si>
    <t>SDG&amp;E1-in-2Average WeekdayNon-NEMRate 1February6</t>
  </si>
  <si>
    <t>SDG&amp;E1-in-2Average WeekdayNon-NEMRate 1February7</t>
  </si>
  <si>
    <t>SDG&amp;E1-in-2Average WeekdayNon-NEMRate 1February8</t>
  </si>
  <si>
    <t>SDG&amp;E1-in-2Average WeekdayNon-NEMRate 1February9</t>
  </si>
  <si>
    <t>SDG&amp;E1-in-2Average WeekdayNon-NEMRate 1February10</t>
  </si>
  <si>
    <t>SDG&amp;E1-in-2Average WeekdayNon-NEMRate 1February11</t>
  </si>
  <si>
    <t>SDG&amp;E1-in-2Average WeekdayNon-NEMRate 1February12</t>
  </si>
  <si>
    <t>SDG&amp;E1-in-2Average WeekdayNon-NEMRate 1February13</t>
  </si>
  <si>
    <t>SDG&amp;E1-in-2Average WeekdayNon-NEMRate 1February14</t>
  </si>
  <si>
    <t>SDG&amp;E1-in-2Average WeekdayNon-NEMRate 1February15</t>
  </si>
  <si>
    <t>SDG&amp;E1-in-2Average WeekdayNon-NEMRate 1February16</t>
  </si>
  <si>
    <t>SDG&amp;E1-in-2Average WeekdayNon-NEMRate 1February17</t>
  </si>
  <si>
    <t>SDG&amp;E1-in-2Average WeekdayNon-NEMRate 1February18</t>
  </si>
  <si>
    <t>SDG&amp;E1-in-2Average WeekdayNon-NEMRate 1February19</t>
  </si>
  <si>
    <t>SDG&amp;E1-in-2Average WeekdayNon-NEMRate 1February20</t>
  </si>
  <si>
    <t>SDG&amp;E1-in-2Average WeekdayNon-NEMRate 1February21</t>
  </si>
  <si>
    <t>SDG&amp;E1-in-2Average WeekdayNon-NEMRate 1February22</t>
  </si>
  <si>
    <t>SDG&amp;E1-in-2Average WeekdayNon-NEMRate 1February23</t>
  </si>
  <si>
    <t>SDG&amp;E1-in-2Average WeekdayNon-NEMRate 1February24</t>
  </si>
  <si>
    <t>SDG&amp;E1-in-2Average WeekdayNEMRate 1February1</t>
  </si>
  <si>
    <t>SDG&amp;E1-in-2Average WeekdayNEMRate 1February2</t>
  </si>
  <si>
    <t>SDG&amp;E1-in-2Average WeekdayNEMRate 1February3</t>
  </si>
  <si>
    <t>SDG&amp;E1-in-2Average WeekdayNEMRate 1February4</t>
  </si>
  <si>
    <t>SDG&amp;E1-in-2Average WeekdayNEMRate 1February5</t>
  </si>
  <si>
    <t>SDG&amp;E1-in-2Average WeekdayNEMRate 1February6</t>
  </si>
  <si>
    <t>SDG&amp;E1-in-2Average WeekdayNEMRate 1February7</t>
  </si>
  <si>
    <t>SDG&amp;E1-in-2Average WeekdayNEMRate 1February8</t>
  </si>
  <si>
    <t>SDG&amp;E1-in-2Average WeekdayNEMRate 1February9</t>
  </si>
  <si>
    <t>SDG&amp;E1-in-2Average WeekdayNEMRate 1February10</t>
  </si>
  <si>
    <t>SDG&amp;E1-in-2Average WeekdayNEMRate 1February11</t>
  </si>
  <si>
    <t>SDG&amp;E1-in-2Average WeekdayNEMRate 1February12</t>
  </si>
  <si>
    <t>SDG&amp;E1-in-2Average WeekdayNEMRate 1February13</t>
  </si>
  <si>
    <t>SDG&amp;E1-in-2Average WeekdayNEMRate 1February14</t>
  </si>
  <si>
    <t>SDG&amp;E1-in-2Average WeekdayNEMRate 1February15</t>
  </si>
  <si>
    <t>SDG&amp;E1-in-2Average WeekdayNEMRate 1February16</t>
  </si>
  <si>
    <t>SDG&amp;E1-in-2Average WeekdayNEMRate 1February17</t>
  </si>
  <si>
    <t>SDG&amp;E1-in-2Average WeekdayNEMRate 1February18</t>
  </si>
  <si>
    <t>SDG&amp;E1-in-2Average WeekdayNEMRate 1February19</t>
  </si>
  <si>
    <t>SDG&amp;E1-in-2Average WeekdayNEMRate 1February20</t>
  </si>
  <si>
    <t>SDG&amp;E1-in-2Average WeekdayNEMRate 1February21</t>
  </si>
  <si>
    <t>SDG&amp;E1-in-2Average WeekdayNEMRate 1February22</t>
  </si>
  <si>
    <t>SDG&amp;E1-in-2Average WeekdayNEMRate 1February23</t>
  </si>
  <si>
    <t>SDG&amp;E1-in-2Average WeekdayNEMRate 1February24</t>
  </si>
  <si>
    <t>SDG&amp;E1-in-2Monthly System PeakNon-NEMRate 1February1</t>
  </si>
  <si>
    <t>SDG&amp;E1-in-2Monthly System PeakNon-NEMRate 1February2</t>
  </si>
  <si>
    <t>SDG&amp;E1-in-2Monthly System PeakNon-NEMRate 1February3</t>
  </si>
  <si>
    <t>SDG&amp;E1-in-2Monthly System PeakNon-NEMRate 1February4</t>
  </si>
  <si>
    <t>SDG&amp;E1-in-2Monthly System PeakNon-NEMRate 1February5</t>
  </si>
  <si>
    <t>SDG&amp;E1-in-2Monthly System PeakNon-NEMRate 1February6</t>
  </si>
  <si>
    <t>SDG&amp;E1-in-2Monthly System PeakNon-NEMRate 1February7</t>
  </si>
  <si>
    <t>SDG&amp;E1-in-2Monthly System PeakNon-NEMRate 1February8</t>
  </si>
  <si>
    <t>SDG&amp;E1-in-2Monthly System PeakNon-NEMRate 1February9</t>
  </si>
  <si>
    <t>SDG&amp;E1-in-2Monthly System PeakNon-NEMRate 1February10</t>
  </si>
  <si>
    <t>SDG&amp;E1-in-2Monthly System PeakNon-NEMRate 1February11</t>
  </si>
  <si>
    <t>SDG&amp;E1-in-2Monthly System PeakNon-NEMRate 1February12</t>
  </si>
  <si>
    <t>SDG&amp;E1-in-2Monthly System PeakNon-NEMRate 1February13</t>
  </si>
  <si>
    <t>SDG&amp;E1-in-2Monthly System PeakNon-NEMRate 1February14</t>
  </si>
  <si>
    <t>SDG&amp;E1-in-2Monthly System PeakNon-NEMRate 1February15</t>
  </si>
  <si>
    <t>SDG&amp;E1-in-2Monthly System PeakNon-NEMRate 1February16</t>
  </si>
  <si>
    <t>SDG&amp;E1-in-2Monthly System PeakNon-NEMRate 1February17</t>
  </si>
  <si>
    <t>SDG&amp;E1-in-2Monthly System PeakNon-NEMRate 1February18</t>
  </si>
  <si>
    <t>SDG&amp;E1-in-2Monthly System PeakNon-NEMRate 1February19</t>
  </si>
  <si>
    <t>SDG&amp;E1-in-2Monthly System PeakNon-NEMRate 1February20</t>
  </si>
  <si>
    <t>SDG&amp;E1-in-2Monthly System PeakNon-NEMRate 1February21</t>
  </si>
  <si>
    <t>SDG&amp;E1-in-2Monthly System PeakNon-NEMRate 1February22</t>
  </si>
  <si>
    <t>SDG&amp;E1-in-2Monthly System PeakNon-NEMRate 1February23</t>
  </si>
  <si>
    <t>SDG&amp;E1-in-2Monthly System PeakNon-NEMRate 1February24</t>
  </si>
  <si>
    <t>SDG&amp;E1-in-2Monthly System PeakNEMRate 1February1</t>
  </si>
  <si>
    <t>SDG&amp;E1-in-2Monthly System PeakNEMRate 1February2</t>
  </si>
  <si>
    <t>SDG&amp;E1-in-2Monthly System PeakNEMRate 1February3</t>
  </si>
  <si>
    <t>SDG&amp;E1-in-2Monthly System PeakNEMRate 1February4</t>
  </si>
  <si>
    <t>SDG&amp;E1-in-2Monthly System PeakNEMRate 1February5</t>
  </si>
  <si>
    <t>SDG&amp;E1-in-2Monthly System PeakNEMRate 1February6</t>
  </si>
  <si>
    <t>SDG&amp;E1-in-2Monthly System PeakNEMRate 1February7</t>
  </si>
  <si>
    <t>SDG&amp;E1-in-2Monthly System PeakNEMRate 1February8</t>
  </si>
  <si>
    <t>SDG&amp;E1-in-2Monthly System PeakNEMRate 1February9</t>
  </si>
  <si>
    <t>SDG&amp;E1-in-2Monthly System PeakNEMRate 1February10</t>
  </si>
  <si>
    <t>SDG&amp;E1-in-2Monthly System PeakNEMRate 1February11</t>
  </si>
  <si>
    <t>SDG&amp;E1-in-2Monthly System PeakNEMRate 1February12</t>
  </si>
  <si>
    <t>SDG&amp;E1-in-2Monthly System PeakNEMRate 1February13</t>
  </si>
  <si>
    <t>SDG&amp;E1-in-2Monthly System PeakNEMRate 1February14</t>
  </si>
  <si>
    <t>SDG&amp;E1-in-2Monthly System PeakNEMRate 1February15</t>
  </si>
  <si>
    <t>SDG&amp;E1-in-2Monthly System PeakNEMRate 1February16</t>
  </si>
  <si>
    <t>SDG&amp;E1-in-2Monthly System PeakNEMRate 1February17</t>
  </si>
  <si>
    <t>SDG&amp;E1-in-2Monthly System PeakNEMRate 1February18</t>
  </si>
  <si>
    <t>SDG&amp;E1-in-2Monthly System PeakNEMRate 1February19</t>
  </si>
  <si>
    <t>SDG&amp;E1-in-2Monthly System PeakNEMRate 1February20</t>
  </si>
  <si>
    <t>SDG&amp;E1-in-2Monthly System PeakNEMRate 1February21</t>
  </si>
  <si>
    <t>SDG&amp;E1-in-2Monthly System PeakNEMRate 1February22</t>
  </si>
  <si>
    <t>SDG&amp;E1-in-2Monthly System PeakNEMRate 1February23</t>
  </si>
  <si>
    <t>SDG&amp;E1-in-2Monthly System PeakNEMRate 1February24</t>
  </si>
  <si>
    <t>SDG&amp;E1-in-10Average WeekdayNon-NEMRate 1March1</t>
  </si>
  <si>
    <t>SDG&amp;E1-in-10Average WeekdayNon-NEMRate 1March2</t>
  </si>
  <si>
    <t>SDG&amp;E1-in-10Average WeekdayNon-NEMRate 1March3</t>
  </si>
  <si>
    <t>SDG&amp;E1-in-10Average WeekdayNon-NEMRate 1March4</t>
  </si>
  <si>
    <t>SDG&amp;E1-in-10Average WeekdayNon-NEMRate 1March5</t>
  </si>
  <si>
    <t>SDG&amp;E1-in-10Average WeekdayNon-NEMRate 1March6</t>
  </si>
  <si>
    <t>SDG&amp;E1-in-10Average WeekdayNon-NEMRate 1March7</t>
  </si>
  <si>
    <t>SDG&amp;E1-in-10Average WeekdayNon-NEMRate 1March8</t>
  </si>
  <si>
    <t>SDG&amp;E1-in-10Average WeekdayNon-NEMRate 1March9</t>
  </si>
  <si>
    <t>SDG&amp;E1-in-10Average WeekdayNon-NEMRate 1March10</t>
  </si>
  <si>
    <t>SDG&amp;E1-in-10Average WeekdayNon-NEMRate 1March11</t>
  </si>
  <si>
    <t>SDG&amp;E1-in-10Average WeekdayNon-NEMRate 1March12</t>
  </si>
  <si>
    <t>SDG&amp;E1-in-10Average WeekdayNon-NEMRate 1March13</t>
  </si>
  <si>
    <t>SDG&amp;E1-in-10Average WeekdayNon-NEMRate 1March14</t>
  </si>
  <si>
    <t>SDG&amp;E1-in-10Average WeekdayNon-NEMRate 1March15</t>
  </si>
  <si>
    <t>SDG&amp;E1-in-10Average WeekdayNon-NEMRate 1March16</t>
  </si>
  <si>
    <t>SDG&amp;E1-in-10Average WeekdayNon-NEMRate 1March17</t>
  </si>
  <si>
    <t>SDG&amp;E1-in-10Average WeekdayNon-NEMRate 1March18</t>
  </si>
  <si>
    <t>SDG&amp;E1-in-10Average WeekdayNon-NEMRate 1March19</t>
  </si>
  <si>
    <t>SDG&amp;E1-in-10Average WeekdayNon-NEMRate 1March20</t>
  </si>
  <si>
    <t>SDG&amp;E1-in-10Average WeekdayNon-NEMRate 1March21</t>
  </si>
  <si>
    <t>SDG&amp;E1-in-10Average WeekdayNon-NEMRate 1March22</t>
  </si>
  <si>
    <t>SDG&amp;E1-in-10Average WeekdayNon-NEMRate 1March23</t>
  </si>
  <si>
    <t>SDG&amp;E1-in-10Average WeekdayNon-NEMRate 1March24</t>
  </si>
  <si>
    <t>SDG&amp;E1-in-10Average WeekdayNEMRate 1March1</t>
  </si>
  <si>
    <t>SDG&amp;E1-in-10Average WeekdayNEMRate 1March2</t>
  </si>
  <si>
    <t>SDG&amp;E1-in-10Average WeekdayNEMRate 1March3</t>
  </si>
  <si>
    <t>SDG&amp;E1-in-10Average WeekdayNEMRate 1March4</t>
  </si>
  <si>
    <t>SDG&amp;E1-in-10Average WeekdayNEMRate 1March5</t>
  </si>
  <si>
    <t>SDG&amp;E1-in-10Average WeekdayNEMRate 1March6</t>
  </si>
  <si>
    <t>SDG&amp;E1-in-10Average WeekdayNEMRate 1March7</t>
  </si>
  <si>
    <t>SDG&amp;E1-in-10Average WeekdayNEMRate 1March8</t>
  </si>
  <si>
    <t>SDG&amp;E1-in-10Average WeekdayNEMRate 1March9</t>
  </si>
  <si>
    <t>SDG&amp;E1-in-10Average WeekdayNEMRate 1March10</t>
  </si>
  <si>
    <t>SDG&amp;E1-in-10Average WeekdayNEMRate 1March11</t>
  </si>
  <si>
    <t>SDG&amp;E1-in-10Average WeekdayNEMRate 1March12</t>
  </si>
  <si>
    <t>SDG&amp;E1-in-10Average WeekdayNEMRate 1March13</t>
  </si>
  <si>
    <t>SDG&amp;E1-in-10Average WeekdayNEMRate 1March14</t>
  </si>
  <si>
    <t>SDG&amp;E1-in-10Average WeekdayNEMRate 1March15</t>
  </si>
  <si>
    <t>SDG&amp;E1-in-10Average WeekdayNEMRate 1March16</t>
  </si>
  <si>
    <t>SDG&amp;E1-in-10Average WeekdayNEMRate 1March17</t>
  </si>
  <si>
    <t>SDG&amp;E1-in-10Average WeekdayNEMRate 1March18</t>
  </si>
  <si>
    <t>SDG&amp;E1-in-10Average WeekdayNEMRate 1March19</t>
  </si>
  <si>
    <t>SDG&amp;E1-in-10Average WeekdayNEMRate 1March20</t>
  </si>
  <si>
    <t>SDG&amp;E1-in-10Average WeekdayNEMRate 1March21</t>
  </si>
  <si>
    <t>SDG&amp;E1-in-10Average WeekdayNEMRate 1March22</t>
  </si>
  <si>
    <t>SDG&amp;E1-in-10Average WeekdayNEMRate 1March23</t>
  </si>
  <si>
    <t>SDG&amp;E1-in-10Average WeekdayNEMRate 1March24</t>
  </si>
  <si>
    <t>SDG&amp;E1-in-10Monthly System PeakNon-NEMRate 1March1</t>
  </si>
  <si>
    <t>SDG&amp;E1-in-10Monthly System PeakNon-NEMRate 1March2</t>
  </si>
  <si>
    <t>SDG&amp;E1-in-10Monthly System PeakNon-NEMRate 1March3</t>
  </si>
  <si>
    <t>SDG&amp;E1-in-10Monthly System PeakNon-NEMRate 1March4</t>
  </si>
  <si>
    <t>SDG&amp;E1-in-10Monthly System PeakNon-NEMRate 1March5</t>
  </si>
  <si>
    <t>SDG&amp;E1-in-10Monthly System PeakNon-NEMRate 1March6</t>
  </si>
  <si>
    <t>SDG&amp;E1-in-10Monthly System PeakNon-NEMRate 1March7</t>
  </si>
  <si>
    <t>SDG&amp;E1-in-10Monthly System PeakNon-NEMRate 1March8</t>
  </si>
  <si>
    <t>SDG&amp;E1-in-10Monthly System PeakNon-NEMRate 1March9</t>
  </si>
  <si>
    <t>SDG&amp;E1-in-10Monthly System PeakNon-NEMRate 1March10</t>
  </si>
  <si>
    <t>SDG&amp;E1-in-10Monthly System PeakNon-NEMRate 1March11</t>
  </si>
  <si>
    <t>SDG&amp;E1-in-10Monthly System PeakNon-NEMRate 1March12</t>
  </si>
  <si>
    <t>SDG&amp;E1-in-10Monthly System PeakNon-NEMRate 1March13</t>
  </si>
  <si>
    <t>SDG&amp;E1-in-10Monthly System PeakNon-NEMRate 1March14</t>
  </si>
  <si>
    <t>SDG&amp;E1-in-10Monthly System PeakNon-NEMRate 1March15</t>
  </si>
  <si>
    <t>SDG&amp;E1-in-10Monthly System PeakNon-NEMRate 1March16</t>
  </si>
  <si>
    <t>SDG&amp;E1-in-10Monthly System PeakNon-NEMRate 1March17</t>
  </si>
  <si>
    <t>SDG&amp;E1-in-10Monthly System PeakNon-NEMRate 1March18</t>
  </si>
  <si>
    <t>SDG&amp;E1-in-10Monthly System PeakNon-NEMRate 1March19</t>
  </si>
  <si>
    <t>SDG&amp;E1-in-10Monthly System PeakNon-NEMRate 1March20</t>
  </si>
  <si>
    <t>SDG&amp;E1-in-10Monthly System PeakNon-NEMRate 1March21</t>
  </si>
  <si>
    <t>SDG&amp;E1-in-10Monthly System PeakNon-NEMRate 1March22</t>
  </si>
  <si>
    <t>SDG&amp;E1-in-10Monthly System PeakNon-NEMRate 1March23</t>
  </si>
  <si>
    <t>SDG&amp;E1-in-10Monthly System PeakNon-NEMRate 1March24</t>
  </si>
  <si>
    <t>SDG&amp;E1-in-10Monthly System PeakNEMRate 1March1</t>
  </si>
  <si>
    <t>SDG&amp;E1-in-10Monthly System PeakNEMRate 1March2</t>
  </si>
  <si>
    <t>SDG&amp;E1-in-10Monthly System PeakNEMRate 1March3</t>
  </si>
  <si>
    <t>SDG&amp;E1-in-10Monthly System PeakNEMRate 1March4</t>
  </si>
  <si>
    <t>SDG&amp;E1-in-10Monthly System PeakNEMRate 1March5</t>
  </si>
  <si>
    <t>SDG&amp;E1-in-10Monthly System PeakNEMRate 1March6</t>
  </si>
  <si>
    <t>SDG&amp;E1-in-10Monthly System PeakNEMRate 1March7</t>
  </si>
  <si>
    <t>SDG&amp;E1-in-10Monthly System PeakNEMRate 1March8</t>
  </si>
  <si>
    <t>SDG&amp;E1-in-10Monthly System PeakNEMRate 1March9</t>
  </si>
  <si>
    <t>SDG&amp;E1-in-10Monthly System PeakNEMRate 1March10</t>
  </si>
  <si>
    <t>SDG&amp;E1-in-10Monthly System PeakNEMRate 1March11</t>
  </si>
  <si>
    <t>SDG&amp;E1-in-10Monthly System PeakNEMRate 1March12</t>
  </si>
  <si>
    <t>SDG&amp;E1-in-10Monthly System PeakNEMRate 1March13</t>
  </si>
  <si>
    <t>SDG&amp;E1-in-10Monthly System PeakNEMRate 1March14</t>
  </si>
  <si>
    <t>SDG&amp;E1-in-10Monthly System PeakNEMRate 1March15</t>
  </si>
  <si>
    <t>SDG&amp;E1-in-10Monthly System PeakNEMRate 1March16</t>
  </si>
  <si>
    <t>SDG&amp;E1-in-10Monthly System PeakNEMRate 1March17</t>
  </si>
  <si>
    <t>SDG&amp;E1-in-10Monthly System PeakNEMRate 1March18</t>
  </si>
  <si>
    <t>SDG&amp;E1-in-10Monthly System PeakNEMRate 1March19</t>
  </si>
  <si>
    <t>SDG&amp;E1-in-10Monthly System PeakNEMRate 1March20</t>
  </si>
  <si>
    <t>SDG&amp;E1-in-10Monthly System PeakNEMRate 1March21</t>
  </si>
  <si>
    <t>SDG&amp;E1-in-10Monthly System PeakNEMRate 1March22</t>
  </si>
  <si>
    <t>SDG&amp;E1-in-10Monthly System PeakNEMRate 1March23</t>
  </si>
  <si>
    <t>SDG&amp;E1-in-10Monthly System PeakNEMRate 1March24</t>
  </si>
  <si>
    <t>SDG&amp;E1-in-2Average WeekdayNon-NEMRate 1March1</t>
  </si>
  <si>
    <t>SDG&amp;E1-in-2Average WeekdayNon-NEMRate 1March2</t>
  </si>
  <si>
    <t>SDG&amp;E1-in-2Average WeekdayNon-NEMRate 1March3</t>
  </si>
  <si>
    <t>SDG&amp;E1-in-2Average WeekdayNon-NEMRate 1March4</t>
  </si>
  <si>
    <t>SDG&amp;E1-in-2Average WeekdayNon-NEMRate 1March5</t>
  </si>
  <si>
    <t>SDG&amp;E1-in-2Average WeekdayNon-NEMRate 1March6</t>
  </si>
  <si>
    <t>SDG&amp;E1-in-2Average WeekdayNon-NEMRate 1March7</t>
  </si>
  <si>
    <t>SDG&amp;E1-in-2Average WeekdayNon-NEMRate 1March8</t>
  </si>
  <si>
    <t>SDG&amp;E1-in-2Average WeekdayNon-NEMRate 1March9</t>
  </si>
  <si>
    <t>SDG&amp;E1-in-2Average WeekdayNon-NEMRate 1March10</t>
  </si>
  <si>
    <t>SDG&amp;E1-in-2Average WeekdayNon-NEMRate 1March11</t>
  </si>
  <si>
    <t>SDG&amp;E1-in-2Average WeekdayNon-NEMRate 1March12</t>
  </si>
  <si>
    <t>SDG&amp;E1-in-2Average WeekdayNon-NEMRate 1March13</t>
  </si>
  <si>
    <t>SDG&amp;E1-in-2Average WeekdayNon-NEMRate 1March14</t>
  </si>
  <si>
    <t>SDG&amp;E1-in-2Average WeekdayNon-NEMRate 1March15</t>
  </si>
  <si>
    <t>SDG&amp;E1-in-2Average WeekdayNon-NEMRate 1March16</t>
  </si>
  <si>
    <t>SDG&amp;E1-in-2Average WeekdayNon-NEMRate 1March17</t>
  </si>
  <si>
    <t>SDG&amp;E1-in-2Average WeekdayNon-NEMRate 1March18</t>
  </si>
  <si>
    <t>SDG&amp;E1-in-2Average WeekdayNon-NEMRate 1March19</t>
  </si>
  <si>
    <t>SDG&amp;E1-in-2Average WeekdayNon-NEMRate 1March20</t>
  </si>
  <si>
    <t>SDG&amp;E1-in-2Average WeekdayNon-NEMRate 1March21</t>
  </si>
  <si>
    <t>SDG&amp;E1-in-2Average WeekdayNon-NEMRate 1March22</t>
  </si>
  <si>
    <t>SDG&amp;E1-in-2Average WeekdayNon-NEMRate 1March23</t>
  </si>
  <si>
    <t>SDG&amp;E1-in-2Average WeekdayNon-NEMRate 1March24</t>
  </si>
  <si>
    <t>SDG&amp;E1-in-2Average WeekdayNEMRate 1March1</t>
  </si>
  <si>
    <t>SDG&amp;E1-in-2Average WeekdayNEMRate 1March2</t>
  </si>
  <si>
    <t>SDG&amp;E1-in-2Average WeekdayNEMRate 1March3</t>
  </si>
  <si>
    <t>SDG&amp;E1-in-2Average WeekdayNEMRate 1March4</t>
  </si>
  <si>
    <t>SDG&amp;E1-in-2Average WeekdayNEMRate 1March5</t>
  </si>
  <si>
    <t>SDG&amp;E1-in-2Average WeekdayNEMRate 1March6</t>
  </si>
  <si>
    <t>SDG&amp;E1-in-2Average WeekdayNEMRate 1March7</t>
  </si>
  <si>
    <t>SDG&amp;E1-in-2Average WeekdayNEMRate 1March8</t>
  </si>
  <si>
    <t>SDG&amp;E1-in-2Average WeekdayNEMRate 1March9</t>
  </si>
  <si>
    <t>SDG&amp;E1-in-2Average WeekdayNEMRate 1March10</t>
  </si>
  <si>
    <t>SDG&amp;E1-in-2Average WeekdayNEMRate 1March11</t>
  </si>
  <si>
    <t>SDG&amp;E1-in-2Average WeekdayNEMRate 1March12</t>
  </si>
  <si>
    <t>SDG&amp;E1-in-2Average WeekdayNEMRate 1March13</t>
  </si>
  <si>
    <t>SDG&amp;E1-in-2Average WeekdayNEMRate 1March14</t>
  </si>
  <si>
    <t>SDG&amp;E1-in-2Average WeekdayNEMRate 1March15</t>
  </si>
  <si>
    <t>SDG&amp;E1-in-2Average WeekdayNEMRate 1March16</t>
  </si>
  <si>
    <t>SDG&amp;E1-in-2Average WeekdayNEMRate 1March17</t>
  </si>
  <si>
    <t>SDG&amp;E1-in-2Average WeekdayNEMRate 1March18</t>
  </si>
  <si>
    <t>SDG&amp;E1-in-2Average WeekdayNEMRate 1March19</t>
  </si>
  <si>
    <t>SDG&amp;E1-in-2Average WeekdayNEMRate 1March20</t>
  </si>
  <si>
    <t>SDG&amp;E1-in-2Average WeekdayNEMRate 1March21</t>
  </si>
  <si>
    <t>SDG&amp;E1-in-2Average WeekdayNEMRate 1March22</t>
  </si>
  <si>
    <t>SDG&amp;E1-in-2Average WeekdayNEMRate 1March23</t>
  </si>
  <si>
    <t>SDG&amp;E1-in-2Average WeekdayNEMRate 1March24</t>
  </si>
  <si>
    <t>SDG&amp;E1-in-2Monthly System PeakNon-NEMRate 1March1</t>
  </si>
  <si>
    <t>SDG&amp;E1-in-2Monthly System PeakNon-NEMRate 1March2</t>
  </si>
  <si>
    <t>SDG&amp;E1-in-2Monthly System PeakNon-NEMRate 1March3</t>
  </si>
  <si>
    <t>SDG&amp;E1-in-2Monthly System PeakNon-NEMRate 1March4</t>
  </si>
  <si>
    <t>SDG&amp;E1-in-2Monthly System PeakNon-NEMRate 1March5</t>
  </si>
  <si>
    <t>SDG&amp;E1-in-2Monthly System PeakNon-NEMRate 1March6</t>
  </si>
  <si>
    <t>SDG&amp;E1-in-2Monthly System PeakNon-NEMRate 1March7</t>
  </si>
  <si>
    <t>SDG&amp;E1-in-2Monthly System PeakNon-NEMRate 1March8</t>
  </si>
  <si>
    <t>SDG&amp;E1-in-2Monthly System PeakNon-NEMRate 1March9</t>
  </si>
  <si>
    <t>SDG&amp;E1-in-2Monthly System PeakNon-NEMRate 1March10</t>
  </si>
  <si>
    <t>SDG&amp;E1-in-2Monthly System PeakNon-NEMRate 1March11</t>
  </si>
  <si>
    <t>SDG&amp;E1-in-2Monthly System PeakNon-NEMRate 1March12</t>
  </si>
  <si>
    <t>SDG&amp;E1-in-2Monthly System PeakNon-NEMRate 1March13</t>
  </si>
  <si>
    <t>SDG&amp;E1-in-2Monthly System PeakNon-NEMRate 1March14</t>
  </si>
  <si>
    <t>SDG&amp;E1-in-2Monthly System PeakNon-NEMRate 1March15</t>
  </si>
  <si>
    <t>SDG&amp;E1-in-2Monthly System PeakNon-NEMRate 1March16</t>
  </si>
  <si>
    <t>SDG&amp;E1-in-2Monthly System PeakNon-NEMRate 1March17</t>
  </si>
  <si>
    <t>SDG&amp;E1-in-2Monthly System PeakNon-NEMRate 1March18</t>
  </si>
  <si>
    <t>SDG&amp;E1-in-2Monthly System PeakNon-NEMRate 1March19</t>
  </si>
  <si>
    <t>SDG&amp;E1-in-2Monthly System PeakNon-NEMRate 1March20</t>
  </si>
  <si>
    <t>SDG&amp;E1-in-2Monthly System PeakNon-NEMRate 1March21</t>
  </si>
  <si>
    <t>SDG&amp;E1-in-2Monthly System PeakNon-NEMRate 1March22</t>
  </si>
  <si>
    <t>SDG&amp;E1-in-2Monthly System PeakNon-NEMRate 1March23</t>
  </si>
  <si>
    <t>SDG&amp;E1-in-2Monthly System PeakNon-NEMRate 1March24</t>
  </si>
  <si>
    <t>SDG&amp;E1-in-2Monthly System PeakNEMRate 1March1</t>
  </si>
  <si>
    <t>SDG&amp;E1-in-2Monthly System PeakNEMRate 1March2</t>
  </si>
  <si>
    <t>SDG&amp;E1-in-2Monthly System PeakNEMRate 1March3</t>
  </si>
  <si>
    <t>SDG&amp;E1-in-2Monthly System PeakNEMRate 1March4</t>
  </si>
  <si>
    <t>SDG&amp;E1-in-2Monthly System PeakNEMRate 1March5</t>
  </si>
  <si>
    <t>SDG&amp;E1-in-2Monthly System PeakNEMRate 1March6</t>
  </si>
  <si>
    <t>SDG&amp;E1-in-2Monthly System PeakNEMRate 1March7</t>
  </si>
  <si>
    <t>SDG&amp;E1-in-2Monthly System PeakNEMRate 1March8</t>
  </si>
  <si>
    <t>SDG&amp;E1-in-2Monthly System PeakNEMRate 1March9</t>
  </si>
  <si>
    <t>SDG&amp;E1-in-2Monthly System PeakNEMRate 1March10</t>
  </si>
  <si>
    <t>SDG&amp;E1-in-2Monthly System PeakNEMRate 1March11</t>
  </si>
  <si>
    <t>SDG&amp;E1-in-2Monthly System PeakNEMRate 1March12</t>
  </si>
  <si>
    <t>SDG&amp;E1-in-2Monthly System PeakNEMRate 1March13</t>
  </si>
  <si>
    <t>SDG&amp;E1-in-2Monthly System PeakNEMRate 1March14</t>
  </si>
  <si>
    <t>SDG&amp;E1-in-2Monthly System PeakNEMRate 1March15</t>
  </si>
  <si>
    <t>SDG&amp;E1-in-2Monthly System PeakNEMRate 1March16</t>
  </si>
  <si>
    <t>SDG&amp;E1-in-2Monthly System PeakNEMRate 1March17</t>
  </si>
  <si>
    <t>SDG&amp;E1-in-2Monthly System PeakNEMRate 1March18</t>
  </si>
  <si>
    <t>SDG&amp;E1-in-2Monthly System PeakNEMRate 1March19</t>
  </si>
  <si>
    <t>SDG&amp;E1-in-2Monthly System PeakNEMRate 1March20</t>
  </si>
  <si>
    <t>SDG&amp;E1-in-2Monthly System PeakNEMRate 1March21</t>
  </si>
  <si>
    <t>SDG&amp;E1-in-2Monthly System PeakNEMRate 1March22</t>
  </si>
  <si>
    <t>SDG&amp;E1-in-2Monthly System PeakNEMRate 1March23</t>
  </si>
  <si>
    <t>SDG&amp;E1-in-2Monthly System PeakNEMRate 1March24</t>
  </si>
  <si>
    <t>SDG&amp;E1-in-10Average WeekdayNon-NEMRate 1April1</t>
  </si>
  <si>
    <t>SDG&amp;E1-in-10Average WeekdayNon-NEMRate 1April2</t>
  </si>
  <si>
    <t>SDG&amp;E1-in-10Average WeekdayNon-NEMRate 1April3</t>
  </si>
  <si>
    <t>SDG&amp;E1-in-10Average WeekdayNon-NEMRate 1April4</t>
  </si>
  <si>
    <t>SDG&amp;E1-in-10Average WeekdayNon-NEMRate 1April5</t>
  </si>
  <si>
    <t>SDG&amp;E1-in-10Average WeekdayNon-NEMRate 1April6</t>
  </si>
  <si>
    <t>SDG&amp;E1-in-10Average WeekdayNon-NEMRate 1April7</t>
  </si>
  <si>
    <t>SDG&amp;E1-in-10Average WeekdayNon-NEMRate 1April8</t>
  </si>
  <si>
    <t>SDG&amp;E1-in-10Average WeekdayNon-NEMRate 1April9</t>
  </si>
  <si>
    <t>SDG&amp;E1-in-10Average WeekdayNon-NEMRate 1April10</t>
  </si>
  <si>
    <t>SDG&amp;E1-in-10Average WeekdayNon-NEMRate 1April11</t>
  </si>
  <si>
    <t>SDG&amp;E1-in-10Average WeekdayNon-NEMRate 1April12</t>
  </si>
  <si>
    <t>SDG&amp;E1-in-10Average WeekdayNon-NEMRate 1April13</t>
  </si>
  <si>
    <t>SDG&amp;E1-in-10Average WeekdayNon-NEMRate 1April14</t>
  </si>
  <si>
    <t>SDG&amp;E1-in-10Average WeekdayNon-NEMRate 1April15</t>
  </si>
  <si>
    <t>SDG&amp;E1-in-10Average WeekdayNon-NEMRate 1April16</t>
  </si>
  <si>
    <t>SDG&amp;E1-in-10Average WeekdayNon-NEMRate 1April17</t>
  </si>
  <si>
    <t>SDG&amp;E1-in-10Average WeekdayNon-NEMRate 1April18</t>
  </si>
  <si>
    <t>SDG&amp;E1-in-10Average WeekdayNon-NEMRate 1April19</t>
  </si>
  <si>
    <t>SDG&amp;E1-in-10Average WeekdayNon-NEMRate 1April20</t>
  </si>
  <si>
    <t>SDG&amp;E1-in-10Average WeekdayNon-NEMRate 1April21</t>
  </si>
  <si>
    <t>SDG&amp;E1-in-10Average WeekdayNon-NEMRate 1April22</t>
  </si>
  <si>
    <t>SDG&amp;E1-in-10Average WeekdayNon-NEMRate 1April23</t>
  </si>
  <si>
    <t>SDG&amp;E1-in-10Average WeekdayNon-NEMRate 1April24</t>
  </si>
  <si>
    <t>SDG&amp;E1-in-10Average WeekdayNEMRate 1April1</t>
  </si>
  <si>
    <t>SDG&amp;E1-in-10Average WeekdayNEMRate 1April2</t>
  </si>
  <si>
    <t>SDG&amp;E1-in-10Average WeekdayNEMRate 1April3</t>
  </si>
  <si>
    <t>SDG&amp;E1-in-10Average WeekdayNEMRate 1April4</t>
  </si>
  <si>
    <t>SDG&amp;E1-in-10Average WeekdayNEMRate 1April5</t>
  </si>
  <si>
    <t>SDG&amp;E1-in-10Average WeekdayNEMRate 1April6</t>
  </si>
  <si>
    <t>SDG&amp;E1-in-10Average WeekdayNEMRate 1April7</t>
  </si>
  <si>
    <t>SDG&amp;E1-in-10Average WeekdayNEMRate 1April8</t>
  </si>
  <si>
    <t>SDG&amp;E1-in-10Average WeekdayNEMRate 1April9</t>
  </si>
  <si>
    <t>SDG&amp;E1-in-10Average WeekdayNEMRate 1April10</t>
  </si>
  <si>
    <t>SDG&amp;E1-in-10Average WeekdayNEMRate 1April11</t>
  </si>
  <si>
    <t>SDG&amp;E1-in-10Average WeekdayNEMRate 1April12</t>
  </si>
  <si>
    <t>SDG&amp;E1-in-10Average WeekdayNEMRate 1April13</t>
  </si>
  <si>
    <t>SDG&amp;E1-in-10Average WeekdayNEMRate 1April14</t>
  </si>
  <si>
    <t>SDG&amp;E1-in-10Average WeekdayNEMRate 1April15</t>
  </si>
  <si>
    <t>SDG&amp;E1-in-10Average WeekdayNEMRate 1April16</t>
  </si>
  <si>
    <t>SDG&amp;E1-in-10Average WeekdayNEMRate 1April17</t>
  </si>
  <si>
    <t>SDG&amp;E1-in-10Average WeekdayNEMRate 1April18</t>
  </si>
  <si>
    <t>SDG&amp;E1-in-10Average WeekdayNEMRate 1April19</t>
  </si>
  <si>
    <t>SDG&amp;E1-in-10Average WeekdayNEMRate 1April20</t>
  </si>
  <si>
    <t>SDG&amp;E1-in-10Average WeekdayNEMRate 1April21</t>
  </si>
  <si>
    <t>SDG&amp;E1-in-10Average WeekdayNEMRate 1April22</t>
  </si>
  <si>
    <t>SDG&amp;E1-in-10Average WeekdayNEMRate 1April23</t>
  </si>
  <si>
    <t>SDG&amp;E1-in-10Average WeekdayNEMRate 1April24</t>
  </si>
  <si>
    <t>SDG&amp;E1-in-10Monthly System PeakNon-NEMRate 1April1</t>
  </si>
  <si>
    <t>SDG&amp;E1-in-10Monthly System PeakNon-NEMRate 1April2</t>
  </si>
  <si>
    <t>SDG&amp;E1-in-10Monthly System PeakNon-NEMRate 1April3</t>
  </si>
  <si>
    <t>SDG&amp;E1-in-10Monthly System PeakNon-NEMRate 1April4</t>
  </si>
  <si>
    <t>SDG&amp;E1-in-10Monthly System PeakNon-NEMRate 1April5</t>
  </si>
  <si>
    <t>SDG&amp;E1-in-10Monthly System PeakNon-NEMRate 1April6</t>
  </si>
  <si>
    <t>SDG&amp;E1-in-10Monthly System PeakNon-NEMRate 1April7</t>
  </si>
  <si>
    <t>SDG&amp;E1-in-10Monthly System PeakNon-NEMRate 1April8</t>
  </si>
  <si>
    <t>SDG&amp;E1-in-10Monthly System PeakNon-NEMRate 1April9</t>
  </si>
  <si>
    <t>SDG&amp;E1-in-10Monthly System PeakNon-NEMRate 1April10</t>
  </si>
  <si>
    <t>SDG&amp;E1-in-10Monthly System PeakNon-NEMRate 1April11</t>
  </si>
  <si>
    <t>SDG&amp;E1-in-10Monthly System PeakNon-NEMRate 1April12</t>
  </si>
  <si>
    <t>SDG&amp;E1-in-10Monthly System PeakNon-NEMRate 1April13</t>
  </si>
  <si>
    <t>SDG&amp;E1-in-10Monthly System PeakNon-NEMRate 1April14</t>
  </si>
  <si>
    <t>SDG&amp;E1-in-10Monthly System PeakNon-NEMRate 1April15</t>
  </si>
  <si>
    <t>SDG&amp;E1-in-10Monthly System PeakNon-NEMRate 1April16</t>
  </si>
  <si>
    <t>SDG&amp;E1-in-10Monthly System PeakNon-NEMRate 1April17</t>
  </si>
  <si>
    <t>SDG&amp;E1-in-10Monthly System PeakNon-NEMRate 1April18</t>
  </si>
  <si>
    <t>SDG&amp;E1-in-10Monthly System PeakNon-NEMRate 1April19</t>
  </si>
  <si>
    <t>SDG&amp;E1-in-10Monthly System PeakNon-NEMRate 1April20</t>
  </si>
  <si>
    <t>SDG&amp;E1-in-10Monthly System PeakNon-NEMRate 1April21</t>
  </si>
  <si>
    <t>SDG&amp;E1-in-10Monthly System PeakNon-NEMRate 1April22</t>
  </si>
  <si>
    <t>SDG&amp;E1-in-10Monthly System PeakNon-NEMRate 1April23</t>
  </si>
  <si>
    <t>SDG&amp;E1-in-10Monthly System PeakNon-NEMRate 1April24</t>
  </si>
  <si>
    <t>SDG&amp;E1-in-10Monthly System PeakNEMRate 1April1</t>
  </si>
  <si>
    <t>SDG&amp;E1-in-10Monthly System PeakNEMRate 1April2</t>
  </si>
  <si>
    <t>SDG&amp;E1-in-10Monthly System PeakNEMRate 1April3</t>
  </si>
  <si>
    <t>SDG&amp;E1-in-10Monthly System PeakNEMRate 1April4</t>
  </si>
  <si>
    <t>SDG&amp;E1-in-10Monthly System PeakNEMRate 1April5</t>
  </si>
  <si>
    <t>SDG&amp;E1-in-10Monthly System PeakNEMRate 1April6</t>
  </si>
  <si>
    <t>SDG&amp;E1-in-10Monthly System PeakNEMRate 1April7</t>
  </si>
  <si>
    <t>SDG&amp;E1-in-10Monthly System PeakNEMRate 1April8</t>
  </si>
  <si>
    <t>SDG&amp;E1-in-10Monthly System PeakNEMRate 1April9</t>
  </si>
  <si>
    <t>SDG&amp;E1-in-10Monthly System PeakNEMRate 1April10</t>
  </si>
  <si>
    <t>SDG&amp;E1-in-10Monthly System PeakNEMRate 1April11</t>
  </si>
  <si>
    <t>SDG&amp;E1-in-10Monthly System PeakNEMRate 1April12</t>
  </si>
  <si>
    <t>SDG&amp;E1-in-10Monthly System PeakNEMRate 1April13</t>
  </si>
  <si>
    <t>SDG&amp;E1-in-10Monthly System PeakNEMRate 1April14</t>
  </si>
  <si>
    <t>SDG&amp;E1-in-10Monthly System PeakNEMRate 1April15</t>
  </si>
  <si>
    <t>SDG&amp;E1-in-10Monthly System PeakNEMRate 1April16</t>
  </si>
  <si>
    <t>SDG&amp;E1-in-10Monthly System PeakNEMRate 1April17</t>
  </si>
  <si>
    <t>SDG&amp;E1-in-10Monthly System PeakNEMRate 1April18</t>
  </si>
  <si>
    <t>SDG&amp;E1-in-10Monthly System PeakNEMRate 1April19</t>
  </si>
  <si>
    <t>SDG&amp;E1-in-10Monthly System PeakNEMRate 1April20</t>
  </si>
  <si>
    <t>SDG&amp;E1-in-10Monthly System PeakNEMRate 1April21</t>
  </si>
  <si>
    <t>SDG&amp;E1-in-10Monthly System PeakNEMRate 1April22</t>
  </si>
  <si>
    <t>SDG&amp;E1-in-10Monthly System PeakNEMRate 1April23</t>
  </si>
  <si>
    <t>SDG&amp;E1-in-10Monthly System PeakNEMRate 1April24</t>
  </si>
  <si>
    <t>SDG&amp;E1-in-2Average WeekdayNon-NEMRate 1April1</t>
  </si>
  <si>
    <t>SDG&amp;E1-in-2Average WeekdayNon-NEMRate 1April2</t>
  </si>
  <si>
    <t>SDG&amp;E1-in-2Average WeekdayNon-NEMRate 1April3</t>
  </si>
  <si>
    <t>SDG&amp;E1-in-2Average WeekdayNon-NEMRate 1April4</t>
  </si>
  <si>
    <t>SDG&amp;E1-in-2Average WeekdayNon-NEMRate 1April5</t>
  </si>
  <si>
    <t>SDG&amp;E1-in-2Average WeekdayNon-NEMRate 1April6</t>
  </si>
  <si>
    <t>SDG&amp;E1-in-2Average WeekdayNon-NEMRate 1April7</t>
  </si>
  <si>
    <t>SDG&amp;E1-in-2Average WeekdayNon-NEMRate 1April8</t>
  </si>
  <si>
    <t>SDG&amp;E1-in-2Average WeekdayNon-NEMRate 1April9</t>
  </si>
  <si>
    <t>SDG&amp;E1-in-2Average WeekdayNon-NEMRate 1April10</t>
  </si>
  <si>
    <t>SDG&amp;E1-in-2Average WeekdayNon-NEMRate 1April11</t>
  </si>
  <si>
    <t>SDG&amp;E1-in-2Average WeekdayNon-NEMRate 1April12</t>
  </si>
  <si>
    <t>SDG&amp;E1-in-2Average WeekdayNon-NEMRate 1April13</t>
  </si>
  <si>
    <t>SDG&amp;E1-in-2Average WeekdayNon-NEMRate 1April14</t>
  </si>
  <si>
    <t>SDG&amp;E1-in-2Average WeekdayNon-NEMRate 1April15</t>
  </si>
  <si>
    <t>SDG&amp;E1-in-2Average WeekdayNon-NEMRate 1April16</t>
  </si>
  <si>
    <t>SDG&amp;E1-in-2Average WeekdayNon-NEMRate 1April17</t>
  </si>
  <si>
    <t>SDG&amp;E1-in-2Average WeekdayNon-NEMRate 1April18</t>
  </si>
  <si>
    <t>SDG&amp;E1-in-2Average WeekdayNon-NEMRate 1April19</t>
  </si>
  <si>
    <t>SDG&amp;E1-in-2Average WeekdayNon-NEMRate 1April20</t>
  </si>
  <si>
    <t>SDG&amp;E1-in-2Average WeekdayNon-NEMRate 1April21</t>
  </si>
  <si>
    <t>SDG&amp;E1-in-2Average WeekdayNon-NEMRate 1April22</t>
  </si>
  <si>
    <t>SDG&amp;E1-in-2Average WeekdayNon-NEMRate 1April23</t>
  </si>
  <si>
    <t>SDG&amp;E1-in-2Average WeekdayNon-NEMRate 1April24</t>
  </si>
  <si>
    <t>SDG&amp;E1-in-2Average WeekdayNEMRate 1April1</t>
  </si>
  <si>
    <t>SDG&amp;E1-in-2Average WeekdayNEMRate 1April2</t>
  </si>
  <si>
    <t>SDG&amp;E1-in-2Average WeekdayNEMRate 1April3</t>
  </si>
  <si>
    <t>SDG&amp;E1-in-2Average WeekdayNEMRate 1April4</t>
  </si>
  <si>
    <t>SDG&amp;E1-in-2Average WeekdayNEMRate 1April5</t>
  </si>
  <si>
    <t>SDG&amp;E1-in-2Average WeekdayNEMRate 1April6</t>
  </si>
  <si>
    <t>SDG&amp;E1-in-2Average WeekdayNEMRate 1April7</t>
  </si>
  <si>
    <t>SDG&amp;E1-in-2Average WeekdayNEMRate 1April8</t>
  </si>
  <si>
    <t>SDG&amp;E1-in-2Average WeekdayNEMRate 1April9</t>
  </si>
  <si>
    <t>SDG&amp;E1-in-2Average WeekdayNEMRate 1April10</t>
  </si>
  <si>
    <t>SDG&amp;E1-in-2Average WeekdayNEMRate 1April11</t>
  </si>
  <si>
    <t>SDG&amp;E1-in-2Average WeekdayNEMRate 1April12</t>
  </si>
  <si>
    <t>SDG&amp;E1-in-2Average WeekdayNEMRate 1April13</t>
  </si>
  <si>
    <t>SDG&amp;E1-in-2Average WeekdayNEMRate 1April14</t>
  </si>
  <si>
    <t>SDG&amp;E1-in-2Average WeekdayNEMRate 1April15</t>
  </si>
  <si>
    <t>SDG&amp;E1-in-2Average WeekdayNEMRate 1April16</t>
  </si>
  <si>
    <t>SDG&amp;E1-in-2Average WeekdayNEMRate 1April17</t>
  </si>
  <si>
    <t>SDG&amp;E1-in-2Average WeekdayNEMRate 1April18</t>
  </si>
  <si>
    <t>SDG&amp;E1-in-2Average WeekdayNEMRate 1April19</t>
  </si>
  <si>
    <t>SDG&amp;E1-in-2Average WeekdayNEMRate 1April20</t>
  </si>
  <si>
    <t>SDG&amp;E1-in-2Average WeekdayNEMRate 1April21</t>
  </si>
  <si>
    <t>SDG&amp;E1-in-2Average WeekdayNEMRate 1April22</t>
  </si>
  <si>
    <t>SDG&amp;E1-in-2Average WeekdayNEMRate 1April23</t>
  </si>
  <si>
    <t>SDG&amp;E1-in-2Average WeekdayNEMRate 1April24</t>
  </si>
  <si>
    <t>SDG&amp;E1-in-2Monthly System PeakNon-NEMRate 1April1</t>
  </si>
  <si>
    <t>SDG&amp;E1-in-2Monthly System PeakNon-NEMRate 1April2</t>
  </si>
  <si>
    <t>SDG&amp;E1-in-2Monthly System PeakNon-NEMRate 1April3</t>
  </si>
  <si>
    <t>SDG&amp;E1-in-2Monthly System PeakNon-NEMRate 1April4</t>
  </si>
  <si>
    <t>SDG&amp;E1-in-2Monthly System PeakNon-NEMRate 1April5</t>
  </si>
  <si>
    <t>SDG&amp;E1-in-2Monthly System PeakNon-NEMRate 1April6</t>
  </si>
  <si>
    <t>SDG&amp;E1-in-2Monthly System PeakNon-NEMRate 1April7</t>
  </si>
  <si>
    <t>SDG&amp;E1-in-2Monthly System PeakNon-NEMRate 1April8</t>
  </si>
  <si>
    <t>SDG&amp;E1-in-2Monthly System PeakNon-NEMRate 1April9</t>
  </si>
  <si>
    <t>SDG&amp;E1-in-2Monthly System PeakNon-NEMRate 1April10</t>
  </si>
  <si>
    <t>SDG&amp;E1-in-2Monthly System PeakNon-NEMRate 1April11</t>
  </si>
  <si>
    <t>SDG&amp;E1-in-2Monthly System PeakNon-NEMRate 1April12</t>
  </si>
  <si>
    <t>SDG&amp;E1-in-2Monthly System PeakNon-NEMRate 1April13</t>
  </si>
  <si>
    <t>SDG&amp;E1-in-2Monthly System PeakNon-NEMRate 1April14</t>
  </si>
  <si>
    <t>SDG&amp;E1-in-2Monthly System PeakNon-NEMRate 1April15</t>
  </si>
  <si>
    <t>SDG&amp;E1-in-2Monthly System PeakNon-NEMRate 1April16</t>
  </si>
  <si>
    <t>SDG&amp;E1-in-2Monthly System PeakNon-NEMRate 1April17</t>
  </si>
  <si>
    <t>SDG&amp;E1-in-2Monthly System PeakNon-NEMRate 1April18</t>
  </si>
  <si>
    <t>SDG&amp;E1-in-2Monthly System PeakNon-NEMRate 1April19</t>
  </si>
  <si>
    <t>SDG&amp;E1-in-2Monthly System PeakNon-NEMRate 1April20</t>
  </si>
  <si>
    <t>SDG&amp;E1-in-2Monthly System PeakNon-NEMRate 1April21</t>
  </si>
  <si>
    <t>SDG&amp;E1-in-2Monthly System PeakNon-NEMRate 1April22</t>
  </si>
  <si>
    <t>SDG&amp;E1-in-2Monthly System PeakNon-NEMRate 1April23</t>
  </si>
  <si>
    <t>SDG&amp;E1-in-2Monthly System PeakNon-NEMRate 1April24</t>
  </si>
  <si>
    <t>SDG&amp;E1-in-2Monthly System PeakNEMRate 1April1</t>
  </si>
  <si>
    <t>SDG&amp;E1-in-2Monthly System PeakNEMRate 1April2</t>
  </si>
  <si>
    <t>SDG&amp;E1-in-2Monthly System PeakNEMRate 1April3</t>
  </si>
  <si>
    <t>SDG&amp;E1-in-2Monthly System PeakNEMRate 1April4</t>
  </si>
  <si>
    <t>SDG&amp;E1-in-2Monthly System PeakNEMRate 1April5</t>
  </si>
  <si>
    <t>SDG&amp;E1-in-2Monthly System PeakNEMRate 1April6</t>
  </si>
  <si>
    <t>SDG&amp;E1-in-2Monthly System PeakNEMRate 1April7</t>
  </si>
  <si>
    <t>SDG&amp;E1-in-2Monthly System PeakNEMRate 1April8</t>
  </si>
  <si>
    <t>SDG&amp;E1-in-2Monthly System PeakNEMRate 1April9</t>
  </si>
  <si>
    <t>SDG&amp;E1-in-2Monthly System PeakNEMRate 1April10</t>
  </si>
  <si>
    <t>SDG&amp;E1-in-2Monthly System PeakNEMRate 1April11</t>
  </si>
  <si>
    <t>SDG&amp;E1-in-2Monthly System PeakNEMRate 1April12</t>
  </si>
  <si>
    <t>SDG&amp;E1-in-2Monthly System PeakNEMRate 1April13</t>
  </si>
  <si>
    <t>SDG&amp;E1-in-2Monthly System PeakNEMRate 1April14</t>
  </si>
  <si>
    <t>SDG&amp;E1-in-2Monthly System PeakNEMRate 1April15</t>
  </si>
  <si>
    <t>SDG&amp;E1-in-2Monthly System PeakNEMRate 1April16</t>
  </si>
  <si>
    <t>SDG&amp;E1-in-2Monthly System PeakNEMRate 1April17</t>
  </si>
  <si>
    <t>SDG&amp;E1-in-2Monthly System PeakNEMRate 1April18</t>
  </si>
  <si>
    <t>SDG&amp;E1-in-2Monthly System PeakNEMRate 1April19</t>
  </si>
  <si>
    <t>SDG&amp;E1-in-2Monthly System PeakNEMRate 1April20</t>
  </si>
  <si>
    <t>SDG&amp;E1-in-2Monthly System PeakNEMRate 1April21</t>
  </si>
  <si>
    <t>SDG&amp;E1-in-2Monthly System PeakNEMRate 1April22</t>
  </si>
  <si>
    <t>SDG&amp;E1-in-2Monthly System PeakNEMRate 1April23</t>
  </si>
  <si>
    <t>SDG&amp;E1-in-2Monthly System PeakNEMRate 1April24</t>
  </si>
  <si>
    <t>SDG&amp;E1-in-10Average WeekdayNon-NEMRate 1May1</t>
  </si>
  <si>
    <t>SDG&amp;E1-in-10Average WeekdayNon-NEMRate 1May2</t>
  </si>
  <si>
    <t>SDG&amp;E1-in-10Average WeekdayNon-NEMRate 1May3</t>
  </si>
  <si>
    <t>SDG&amp;E1-in-10Average WeekdayNon-NEMRate 1May4</t>
  </si>
  <si>
    <t>SDG&amp;E1-in-10Average WeekdayNon-NEMRate 1May5</t>
  </si>
  <si>
    <t>SDG&amp;E1-in-10Average WeekdayNon-NEMRate 1May6</t>
  </si>
  <si>
    <t>SDG&amp;E1-in-10Average WeekdayNon-NEMRate 1May7</t>
  </si>
  <si>
    <t>SDG&amp;E1-in-10Average WeekdayNon-NEMRate 1May8</t>
  </si>
  <si>
    <t>SDG&amp;E1-in-10Average WeekdayNon-NEMRate 1May9</t>
  </si>
  <si>
    <t>SDG&amp;E1-in-10Average WeekdayNon-NEMRate 1May10</t>
  </si>
  <si>
    <t>SDG&amp;E1-in-10Average WeekdayNon-NEMRate 1May11</t>
  </si>
  <si>
    <t>SDG&amp;E1-in-10Average WeekdayNon-NEMRate 1May12</t>
  </si>
  <si>
    <t>SDG&amp;E1-in-10Average WeekdayNon-NEMRate 1May13</t>
  </si>
  <si>
    <t>SDG&amp;E1-in-10Average WeekdayNon-NEMRate 1May14</t>
  </si>
  <si>
    <t>SDG&amp;E1-in-10Average WeekdayNon-NEMRate 1May15</t>
  </si>
  <si>
    <t>SDG&amp;E1-in-10Average WeekdayNon-NEMRate 1May16</t>
  </si>
  <si>
    <t>SDG&amp;E1-in-10Average WeekdayNon-NEMRate 1May17</t>
  </si>
  <si>
    <t>SDG&amp;E1-in-10Average WeekdayNon-NEMRate 1May18</t>
  </si>
  <si>
    <t>SDG&amp;E1-in-10Average WeekdayNon-NEMRate 1May19</t>
  </si>
  <si>
    <t>SDG&amp;E1-in-10Average WeekdayNon-NEMRate 1May20</t>
  </si>
  <si>
    <t>SDG&amp;E1-in-10Average WeekdayNon-NEMRate 1May21</t>
  </si>
  <si>
    <t>SDG&amp;E1-in-10Average WeekdayNon-NEMRate 1May22</t>
  </si>
  <si>
    <t>SDG&amp;E1-in-10Average WeekdayNon-NEMRate 1May23</t>
  </si>
  <si>
    <t>SDG&amp;E1-in-10Average WeekdayNon-NEMRate 1May24</t>
  </si>
  <si>
    <t>SDG&amp;E1-in-10Average WeekdayNEMRate 1May1</t>
  </si>
  <si>
    <t>SDG&amp;E1-in-10Average WeekdayNEMRate 1May2</t>
  </si>
  <si>
    <t>SDG&amp;E1-in-10Average WeekdayNEMRate 1May3</t>
  </si>
  <si>
    <t>SDG&amp;E1-in-10Average WeekdayNEMRate 1May4</t>
  </si>
  <si>
    <t>SDG&amp;E1-in-10Average WeekdayNEMRate 1May5</t>
  </si>
  <si>
    <t>SDG&amp;E1-in-10Average WeekdayNEMRate 1May6</t>
  </si>
  <si>
    <t>SDG&amp;E1-in-10Average WeekdayNEMRate 1May7</t>
  </si>
  <si>
    <t>SDG&amp;E1-in-10Average WeekdayNEMRate 1May8</t>
  </si>
  <si>
    <t>SDG&amp;E1-in-10Average WeekdayNEMRate 1May9</t>
  </si>
  <si>
    <t>SDG&amp;E1-in-10Average WeekdayNEMRate 1May10</t>
  </si>
  <si>
    <t>SDG&amp;E1-in-10Average WeekdayNEMRate 1May11</t>
  </si>
  <si>
    <t>SDG&amp;E1-in-10Average WeekdayNEMRate 1May12</t>
  </si>
  <si>
    <t>SDG&amp;E1-in-10Average WeekdayNEMRate 1May13</t>
  </si>
  <si>
    <t>SDG&amp;E1-in-10Average WeekdayNEMRate 1May14</t>
  </si>
  <si>
    <t>SDG&amp;E1-in-10Average WeekdayNEMRate 1May15</t>
  </si>
  <si>
    <t>SDG&amp;E1-in-10Average WeekdayNEMRate 1May16</t>
  </si>
  <si>
    <t>SDG&amp;E1-in-10Average WeekdayNEMRate 1May17</t>
  </si>
  <si>
    <t>SDG&amp;E1-in-10Average WeekdayNEMRate 1May18</t>
  </si>
  <si>
    <t>SDG&amp;E1-in-10Average WeekdayNEMRate 1May19</t>
  </si>
  <si>
    <t>SDG&amp;E1-in-10Average WeekdayNEMRate 1May20</t>
  </si>
  <si>
    <t>SDG&amp;E1-in-10Average WeekdayNEMRate 1May21</t>
  </si>
  <si>
    <t>SDG&amp;E1-in-10Average WeekdayNEMRate 1May22</t>
  </si>
  <si>
    <t>SDG&amp;E1-in-10Average WeekdayNEMRate 1May23</t>
  </si>
  <si>
    <t>SDG&amp;E1-in-10Average WeekdayNEMRate 1May24</t>
  </si>
  <si>
    <t>SDG&amp;E1-in-10Monthly System PeakNon-NEMRate 1May1</t>
  </si>
  <si>
    <t>SDG&amp;E1-in-10Monthly System PeakNon-NEMRate 1May2</t>
  </si>
  <si>
    <t>SDG&amp;E1-in-10Monthly System PeakNon-NEMRate 1May3</t>
  </si>
  <si>
    <t>SDG&amp;E1-in-10Monthly System PeakNon-NEMRate 1May4</t>
  </si>
  <si>
    <t>SDG&amp;E1-in-10Monthly System PeakNon-NEMRate 1May5</t>
  </si>
  <si>
    <t>SDG&amp;E1-in-10Monthly System PeakNon-NEMRate 1May6</t>
  </si>
  <si>
    <t>SDG&amp;E1-in-10Monthly System PeakNon-NEMRate 1May7</t>
  </si>
  <si>
    <t>SDG&amp;E1-in-10Monthly System PeakNon-NEMRate 1May8</t>
  </si>
  <si>
    <t>SDG&amp;E1-in-10Monthly System PeakNon-NEMRate 1May9</t>
  </si>
  <si>
    <t>SDG&amp;E1-in-10Monthly System PeakNon-NEMRate 1May10</t>
  </si>
  <si>
    <t>SDG&amp;E1-in-10Monthly System PeakNon-NEMRate 1May11</t>
  </si>
  <si>
    <t>SDG&amp;E1-in-10Monthly System PeakNon-NEMRate 1May12</t>
  </si>
  <si>
    <t>SDG&amp;E1-in-10Monthly System PeakNon-NEMRate 1May13</t>
  </si>
  <si>
    <t>SDG&amp;E1-in-10Monthly System PeakNon-NEMRate 1May14</t>
  </si>
  <si>
    <t>SDG&amp;E1-in-10Monthly System PeakNon-NEMRate 1May15</t>
  </si>
  <si>
    <t>SDG&amp;E1-in-10Monthly System PeakNon-NEMRate 1May16</t>
  </si>
  <si>
    <t>SDG&amp;E1-in-10Monthly System PeakNon-NEMRate 1May17</t>
  </si>
  <si>
    <t>SDG&amp;E1-in-10Monthly System PeakNon-NEMRate 1May18</t>
  </si>
  <si>
    <t>SDG&amp;E1-in-10Monthly System PeakNon-NEMRate 1May19</t>
  </si>
  <si>
    <t>SDG&amp;E1-in-10Monthly System PeakNon-NEMRate 1May20</t>
  </si>
  <si>
    <t>SDG&amp;E1-in-10Monthly System PeakNon-NEMRate 1May21</t>
  </si>
  <si>
    <t>SDG&amp;E1-in-10Monthly System PeakNon-NEMRate 1May22</t>
  </si>
  <si>
    <t>SDG&amp;E1-in-10Monthly System PeakNon-NEMRate 1May23</t>
  </si>
  <si>
    <t>SDG&amp;E1-in-10Monthly System PeakNon-NEMRate 1May24</t>
  </si>
  <si>
    <t>SDG&amp;E1-in-10Monthly System PeakNEMRate 1May1</t>
  </si>
  <si>
    <t>SDG&amp;E1-in-10Monthly System PeakNEMRate 1May2</t>
  </si>
  <si>
    <t>SDG&amp;E1-in-10Monthly System PeakNEMRate 1May3</t>
  </si>
  <si>
    <t>SDG&amp;E1-in-10Monthly System PeakNEMRate 1May4</t>
  </si>
  <si>
    <t>SDG&amp;E1-in-10Monthly System PeakNEMRate 1May5</t>
  </si>
  <si>
    <t>SDG&amp;E1-in-10Monthly System PeakNEMRate 1May6</t>
  </si>
  <si>
    <t>SDG&amp;E1-in-10Monthly System PeakNEMRate 1May7</t>
  </si>
  <si>
    <t>SDG&amp;E1-in-10Monthly System PeakNEMRate 1May8</t>
  </si>
  <si>
    <t>SDG&amp;E1-in-10Monthly System PeakNEMRate 1May9</t>
  </si>
  <si>
    <t>SDG&amp;E1-in-10Monthly System PeakNEMRate 1May10</t>
  </si>
  <si>
    <t>SDG&amp;E1-in-10Monthly System PeakNEMRate 1May11</t>
  </si>
  <si>
    <t>SDG&amp;E1-in-10Monthly System PeakNEMRate 1May12</t>
  </si>
  <si>
    <t>SDG&amp;E1-in-10Monthly System PeakNEMRate 1May13</t>
  </si>
  <si>
    <t>SDG&amp;E1-in-10Monthly System PeakNEMRate 1May14</t>
  </si>
  <si>
    <t>SDG&amp;E1-in-10Monthly System PeakNEMRate 1May15</t>
  </si>
  <si>
    <t>SDG&amp;E1-in-10Monthly System PeakNEMRate 1May16</t>
  </si>
  <si>
    <t>SDG&amp;E1-in-10Monthly System PeakNEMRate 1May17</t>
  </si>
  <si>
    <t>SDG&amp;E1-in-10Monthly System PeakNEMRate 1May18</t>
  </si>
  <si>
    <t>SDG&amp;E1-in-10Monthly System PeakNEMRate 1May19</t>
  </si>
  <si>
    <t>SDG&amp;E1-in-10Monthly System PeakNEMRate 1May20</t>
  </si>
  <si>
    <t>SDG&amp;E1-in-10Monthly System PeakNEMRate 1May21</t>
  </si>
  <si>
    <t>SDG&amp;E1-in-10Monthly System PeakNEMRate 1May22</t>
  </si>
  <si>
    <t>SDG&amp;E1-in-10Monthly System PeakNEMRate 1May23</t>
  </si>
  <si>
    <t>SDG&amp;E1-in-10Monthly System PeakNEMRate 1May24</t>
  </si>
  <si>
    <t>SDG&amp;E1-in-2Average WeekdayNon-NEMRate 1May1</t>
  </si>
  <si>
    <t>SDG&amp;E1-in-2Average WeekdayNon-NEMRate 1May2</t>
  </si>
  <si>
    <t>SDG&amp;E1-in-2Average WeekdayNon-NEMRate 1May3</t>
  </si>
  <si>
    <t>SDG&amp;E1-in-2Average WeekdayNon-NEMRate 1May4</t>
  </si>
  <si>
    <t>SDG&amp;E1-in-2Average WeekdayNon-NEMRate 1May5</t>
  </si>
  <si>
    <t>SDG&amp;E1-in-2Average WeekdayNon-NEMRate 1May6</t>
  </si>
  <si>
    <t>SDG&amp;E1-in-2Average WeekdayNon-NEMRate 1May7</t>
  </si>
  <si>
    <t>SDG&amp;E1-in-2Average WeekdayNon-NEMRate 1May8</t>
  </si>
  <si>
    <t>SDG&amp;E1-in-2Average WeekdayNon-NEMRate 1May9</t>
  </si>
  <si>
    <t>SDG&amp;E1-in-2Average WeekdayNon-NEMRate 1May10</t>
  </si>
  <si>
    <t>SDG&amp;E1-in-2Average WeekdayNon-NEMRate 1May11</t>
  </si>
  <si>
    <t>SDG&amp;E1-in-2Average WeekdayNon-NEMRate 1May12</t>
  </si>
  <si>
    <t>SDG&amp;E1-in-2Average WeekdayNon-NEMRate 1May13</t>
  </si>
  <si>
    <t>SDG&amp;E1-in-2Average WeekdayNon-NEMRate 1May14</t>
  </si>
  <si>
    <t>SDG&amp;E1-in-2Average WeekdayNon-NEMRate 1May15</t>
  </si>
  <si>
    <t>SDG&amp;E1-in-2Average WeekdayNon-NEMRate 1May16</t>
  </si>
  <si>
    <t>SDG&amp;E1-in-2Average WeekdayNon-NEMRate 1May17</t>
  </si>
  <si>
    <t>SDG&amp;E1-in-2Average WeekdayNon-NEMRate 1May18</t>
  </si>
  <si>
    <t>SDG&amp;E1-in-2Average WeekdayNon-NEMRate 1May19</t>
  </si>
  <si>
    <t>SDG&amp;E1-in-2Average WeekdayNon-NEMRate 1May20</t>
  </si>
  <si>
    <t>SDG&amp;E1-in-2Average WeekdayNon-NEMRate 1May21</t>
  </si>
  <si>
    <t>SDG&amp;E1-in-2Average WeekdayNon-NEMRate 1May22</t>
  </si>
  <si>
    <t>SDG&amp;E1-in-2Average WeekdayNon-NEMRate 1May23</t>
  </si>
  <si>
    <t>SDG&amp;E1-in-2Average WeekdayNon-NEMRate 1May24</t>
  </si>
  <si>
    <t>SDG&amp;E1-in-2Average WeekdayNEMRate 1May1</t>
  </si>
  <si>
    <t>SDG&amp;E1-in-2Average WeekdayNEMRate 1May2</t>
  </si>
  <si>
    <t>SDG&amp;E1-in-2Average WeekdayNEMRate 1May3</t>
  </si>
  <si>
    <t>SDG&amp;E1-in-2Average WeekdayNEMRate 1May4</t>
  </si>
  <si>
    <t>SDG&amp;E1-in-2Average WeekdayNEMRate 1May5</t>
  </si>
  <si>
    <t>SDG&amp;E1-in-2Average WeekdayNEMRate 1May6</t>
  </si>
  <si>
    <t>SDG&amp;E1-in-2Average WeekdayNEMRate 1May7</t>
  </si>
  <si>
    <t>SDG&amp;E1-in-2Average WeekdayNEMRate 1May8</t>
  </si>
  <si>
    <t>SDG&amp;E1-in-2Average WeekdayNEMRate 1May9</t>
  </si>
  <si>
    <t>SDG&amp;E1-in-2Average WeekdayNEMRate 1May10</t>
  </si>
  <si>
    <t>SDG&amp;E1-in-2Average WeekdayNEMRate 1May11</t>
  </si>
  <si>
    <t>SDG&amp;E1-in-2Average WeekdayNEMRate 1May12</t>
  </si>
  <si>
    <t>SDG&amp;E1-in-2Average WeekdayNEMRate 1May13</t>
  </si>
  <si>
    <t>SDG&amp;E1-in-2Average WeekdayNEMRate 1May14</t>
  </si>
  <si>
    <t>SDG&amp;E1-in-2Average WeekdayNEMRate 1May15</t>
  </si>
  <si>
    <t>SDG&amp;E1-in-2Average WeekdayNEMRate 1May16</t>
  </si>
  <si>
    <t>SDG&amp;E1-in-2Average WeekdayNEMRate 1May17</t>
  </si>
  <si>
    <t>SDG&amp;E1-in-2Average WeekdayNEMRate 1May18</t>
  </si>
  <si>
    <t>SDG&amp;E1-in-2Average WeekdayNEMRate 1May19</t>
  </si>
  <si>
    <t>SDG&amp;E1-in-2Average WeekdayNEMRate 1May20</t>
  </si>
  <si>
    <t>SDG&amp;E1-in-2Average WeekdayNEMRate 1May21</t>
  </si>
  <si>
    <t>SDG&amp;E1-in-2Average WeekdayNEMRate 1May22</t>
  </si>
  <si>
    <t>SDG&amp;E1-in-2Average WeekdayNEMRate 1May23</t>
  </si>
  <si>
    <t>SDG&amp;E1-in-2Average WeekdayNEMRate 1May24</t>
  </si>
  <si>
    <t>SDG&amp;E1-in-2Monthly System PeakNon-NEMRate 1May1</t>
  </si>
  <si>
    <t>SDG&amp;E1-in-2Monthly System PeakNon-NEMRate 1May2</t>
  </si>
  <si>
    <t>SDG&amp;E1-in-2Monthly System PeakNon-NEMRate 1May3</t>
  </si>
  <si>
    <t>SDG&amp;E1-in-2Monthly System PeakNon-NEMRate 1May4</t>
  </si>
  <si>
    <t>SDG&amp;E1-in-2Monthly System PeakNon-NEMRate 1May5</t>
  </si>
  <si>
    <t>SDG&amp;E1-in-2Monthly System PeakNon-NEMRate 1May6</t>
  </si>
  <si>
    <t>SDG&amp;E1-in-2Monthly System PeakNon-NEMRate 1May7</t>
  </si>
  <si>
    <t>SDG&amp;E1-in-2Monthly System PeakNon-NEMRate 1May8</t>
  </si>
  <si>
    <t>SDG&amp;E1-in-2Monthly System PeakNon-NEMRate 1May9</t>
  </si>
  <si>
    <t>SDG&amp;E1-in-2Monthly System PeakNon-NEMRate 1May10</t>
  </si>
  <si>
    <t>SDG&amp;E1-in-2Monthly System PeakNon-NEMRate 1May11</t>
  </si>
  <si>
    <t>SDG&amp;E1-in-2Monthly System PeakNon-NEMRate 1May12</t>
  </si>
  <si>
    <t>SDG&amp;E1-in-2Monthly System PeakNon-NEMRate 1May13</t>
  </si>
  <si>
    <t>SDG&amp;E1-in-2Monthly System PeakNon-NEMRate 1May14</t>
  </si>
  <si>
    <t>SDG&amp;E1-in-2Monthly System PeakNon-NEMRate 1May15</t>
  </si>
  <si>
    <t>SDG&amp;E1-in-2Monthly System PeakNon-NEMRate 1May16</t>
  </si>
  <si>
    <t>SDG&amp;E1-in-2Monthly System PeakNon-NEMRate 1May17</t>
  </si>
  <si>
    <t>SDG&amp;E1-in-2Monthly System PeakNon-NEMRate 1May18</t>
  </si>
  <si>
    <t>SDG&amp;E1-in-2Monthly System PeakNon-NEMRate 1May19</t>
  </si>
  <si>
    <t>SDG&amp;E1-in-2Monthly System PeakNon-NEMRate 1May20</t>
  </si>
  <si>
    <t>SDG&amp;E1-in-2Monthly System PeakNon-NEMRate 1May21</t>
  </si>
  <si>
    <t>SDG&amp;E1-in-2Monthly System PeakNon-NEMRate 1May22</t>
  </si>
  <si>
    <t>SDG&amp;E1-in-2Monthly System PeakNon-NEMRate 1May23</t>
  </si>
  <si>
    <t>SDG&amp;E1-in-2Monthly System PeakNon-NEMRate 1May24</t>
  </si>
  <si>
    <t>SDG&amp;E1-in-2Monthly System PeakNEMRate 1May1</t>
  </si>
  <si>
    <t>SDG&amp;E1-in-2Monthly System PeakNEMRate 1May2</t>
  </si>
  <si>
    <t>SDG&amp;E1-in-2Monthly System PeakNEMRate 1May3</t>
  </si>
  <si>
    <t>SDG&amp;E1-in-2Monthly System PeakNEMRate 1May4</t>
  </si>
  <si>
    <t>SDG&amp;E1-in-2Monthly System PeakNEMRate 1May5</t>
  </si>
  <si>
    <t>SDG&amp;E1-in-2Monthly System PeakNEMRate 1May6</t>
  </si>
  <si>
    <t>SDG&amp;E1-in-2Monthly System PeakNEMRate 1May7</t>
  </si>
  <si>
    <t>SDG&amp;E1-in-2Monthly System PeakNEMRate 1May8</t>
  </si>
  <si>
    <t>SDG&amp;E1-in-2Monthly System PeakNEMRate 1May9</t>
  </si>
  <si>
    <t>SDG&amp;E1-in-2Monthly System PeakNEMRate 1May10</t>
  </si>
  <si>
    <t>SDG&amp;E1-in-2Monthly System PeakNEMRate 1May11</t>
  </si>
  <si>
    <t>SDG&amp;E1-in-2Monthly System PeakNEMRate 1May12</t>
  </si>
  <si>
    <t>SDG&amp;E1-in-2Monthly System PeakNEMRate 1May13</t>
  </si>
  <si>
    <t>SDG&amp;E1-in-2Monthly System PeakNEMRate 1May14</t>
  </si>
  <si>
    <t>SDG&amp;E1-in-2Monthly System PeakNEMRate 1May15</t>
  </si>
  <si>
    <t>SDG&amp;E1-in-2Monthly System PeakNEMRate 1May16</t>
  </si>
  <si>
    <t>SDG&amp;E1-in-2Monthly System PeakNEMRate 1May17</t>
  </si>
  <si>
    <t>SDG&amp;E1-in-2Monthly System PeakNEMRate 1May18</t>
  </si>
  <si>
    <t>SDG&amp;E1-in-2Monthly System PeakNEMRate 1May19</t>
  </si>
  <si>
    <t>SDG&amp;E1-in-2Monthly System PeakNEMRate 1May20</t>
  </si>
  <si>
    <t>SDG&amp;E1-in-2Monthly System PeakNEMRate 1May21</t>
  </si>
  <si>
    <t>SDG&amp;E1-in-2Monthly System PeakNEMRate 1May22</t>
  </si>
  <si>
    <t>SDG&amp;E1-in-2Monthly System PeakNEMRate 1May23</t>
  </si>
  <si>
    <t>SDG&amp;E1-in-2Monthly System PeakNEMRate 1May24</t>
  </si>
  <si>
    <t>SDG&amp;E1-in-10Average WeekdayNon-NEMRate 1June1</t>
  </si>
  <si>
    <t>SDG&amp;E1-in-10Average WeekdayNon-NEMRate 1June2</t>
  </si>
  <si>
    <t>SDG&amp;E1-in-10Average WeekdayNon-NEMRate 1June3</t>
  </si>
  <si>
    <t>SDG&amp;E1-in-10Average WeekdayNon-NEMRate 1June4</t>
  </si>
  <si>
    <t>SDG&amp;E1-in-10Average WeekdayNon-NEMRate 1June5</t>
  </si>
  <si>
    <t>SDG&amp;E1-in-10Average WeekdayNon-NEMRate 1June6</t>
  </si>
  <si>
    <t>SDG&amp;E1-in-10Average WeekdayNon-NEMRate 1June7</t>
  </si>
  <si>
    <t>SDG&amp;E1-in-10Average WeekdayNon-NEMRate 1June8</t>
  </si>
  <si>
    <t>SDG&amp;E1-in-10Average WeekdayNon-NEMRate 1June9</t>
  </si>
  <si>
    <t>SDG&amp;E1-in-10Average WeekdayNon-NEMRate 1June10</t>
  </si>
  <si>
    <t>SDG&amp;E1-in-10Average WeekdayNon-NEMRate 1June11</t>
  </si>
  <si>
    <t>SDG&amp;E1-in-10Average WeekdayNon-NEMRate 1June12</t>
  </si>
  <si>
    <t>SDG&amp;E1-in-10Average WeekdayNon-NEMRate 1June13</t>
  </si>
  <si>
    <t>SDG&amp;E1-in-10Average WeekdayNon-NEMRate 1June14</t>
  </si>
  <si>
    <t>SDG&amp;E1-in-10Average WeekdayNon-NEMRate 1June15</t>
  </si>
  <si>
    <t>SDG&amp;E1-in-10Average WeekdayNon-NEMRate 1June16</t>
  </si>
  <si>
    <t>SDG&amp;E1-in-10Average WeekdayNon-NEMRate 1June17</t>
  </si>
  <si>
    <t>SDG&amp;E1-in-10Average WeekdayNon-NEMRate 1June18</t>
  </si>
  <si>
    <t>SDG&amp;E1-in-10Average WeekdayNon-NEMRate 1June19</t>
  </si>
  <si>
    <t>SDG&amp;E1-in-10Average WeekdayNon-NEMRate 1June20</t>
  </si>
  <si>
    <t>SDG&amp;E1-in-10Average WeekdayNon-NEMRate 1June21</t>
  </si>
  <si>
    <t>SDG&amp;E1-in-10Average WeekdayNon-NEMRate 1June22</t>
  </si>
  <si>
    <t>SDG&amp;E1-in-10Average WeekdayNon-NEMRate 1June23</t>
  </si>
  <si>
    <t>SDG&amp;E1-in-10Average WeekdayNon-NEMRate 1June24</t>
  </si>
  <si>
    <t>SDG&amp;E1-in-10Average WeekdayNEMRate 1June1</t>
  </si>
  <si>
    <t>SDG&amp;E1-in-10Average WeekdayNEMRate 1June2</t>
  </si>
  <si>
    <t>SDG&amp;E1-in-10Average WeekdayNEMRate 1June3</t>
  </si>
  <si>
    <t>SDG&amp;E1-in-10Average WeekdayNEMRate 1June4</t>
  </si>
  <si>
    <t>SDG&amp;E1-in-10Average WeekdayNEMRate 1June5</t>
  </si>
  <si>
    <t>SDG&amp;E1-in-10Average WeekdayNEMRate 1June6</t>
  </si>
  <si>
    <t>SDG&amp;E1-in-10Average WeekdayNEMRate 1June7</t>
  </si>
  <si>
    <t>SDG&amp;E1-in-10Average WeekdayNEMRate 1June8</t>
  </si>
  <si>
    <t>SDG&amp;E1-in-10Average WeekdayNEMRate 1June9</t>
  </si>
  <si>
    <t>SDG&amp;E1-in-10Average WeekdayNEMRate 1June10</t>
  </si>
  <si>
    <t>SDG&amp;E1-in-10Average WeekdayNEMRate 1June11</t>
  </si>
  <si>
    <t>SDG&amp;E1-in-10Average WeekdayNEMRate 1June12</t>
  </si>
  <si>
    <t>SDG&amp;E1-in-10Average WeekdayNEMRate 1June13</t>
  </si>
  <si>
    <t>SDG&amp;E1-in-10Average WeekdayNEMRate 1June14</t>
  </si>
  <si>
    <t>SDG&amp;E1-in-10Average WeekdayNEMRate 1June15</t>
  </si>
  <si>
    <t>SDG&amp;E1-in-10Average WeekdayNEMRate 1June16</t>
  </si>
  <si>
    <t>SDG&amp;E1-in-10Average WeekdayNEMRate 1June17</t>
  </si>
  <si>
    <t>SDG&amp;E1-in-10Average WeekdayNEMRate 1June18</t>
  </si>
  <si>
    <t>SDG&amp;E1-in-10Average WeekdayNEMRate 1June19</t>
  </si>
  <si>
    <t>SDG&amp;E1-in-10Average WeekdayNEMRate 1June20</t>
  </si>
  <si>
    <t>SDG&amp;E1-in-10Average WeekdayNEMRate 1June21</t>
  </si>
  <si>
    <t>SDG&amp;E1-in-10Average WeekdayNEMRate 1June22</t>
  </si>
  <si>
    <t>SDG&amp;E1-in-10Average WeekdayNEMRate 1June23</t>
  </si>
  <si>
    <t>SDG&amp;E1-in-10Average WeekdayNEMRate 1June24</t>
  </si>
  <si>
    <t>SDG&amp;E1-in-10Monthly System PeakNon-NEMRate 1June1</t>
  </si>
  <si>
    <t>SDG&amp;E1-in-10Monthly System PeakNon-NEMRate 1June2</t>
  </si>
  <si>
    <t>SDG&amp;E1-in-10Monthly System PeakNon-NEMRate 1June3</t>
  </si>
  <si>
    <t>SDG&amp;E1-in-10Monthly System PeakNon-NEMRate 1June4</t>
  </si>
  <si>
    <t>SDG&amp;E1-in-10Monthly System PeakNon-NEMRate 1June5</t>
  </si>
  <si>
    <t>SDG&amp;E1-in-10Monthly System PeakNon-NEMRate 1June6</t>
  </si>
  <si>
    <t>SDG&amp;E1-in-10Monthly System PeakNon-NEMRate 1June7</t>
  </si>
  <si>
    <t>SDG&amp;E1-in-10Monthly System PeakNon-NEMRate 1June8</t>
  </si>
  <si>
    <t>SDG&amp;E1-in-10Monthly System PeakNon-NEMRate 1June9</t>
  </si>
  <si>
    <t>SDG&amp;E1-in-10Monthly System PeakNon-NEMRate 1June10</t>
  </si>
  <si>
    <t>SDG&amp;E1-in-10Monthly System PeakNon-NEMRate 1June11</t>
  </si>
  <si>
    <t>SDG&amp;E1-in-10Monthly System PeakNon-NEMRate 1June12</t>
  </si>
  <si>
    <t>SDG&amp;E1-in-10Monthly System PeakNon-NEMRate 1June13</t>
  </si>
  <si>
    <t>SDG&amp;E1-in-10Monthly System PeakNon-NEMRate 1June14</t>
  </si>
  <si>
    <t>SDG&amp;E1-in-10Monthly System PeakNon-NEMRate 1June15</t>
  </si>
  <si>
    <t>SDG&amp;E1-in-10Monthly System PeakNon-NEMRate 1June16</t>
  </si>
  <si>
    <t>SDG&amp;E1-in-10Monthly System PeakNon-NEMRate 1June17</t>
  </si>
  <si>
    <t>SDG&amp;E1-in-10Monthly System PeakNon-NEMRate 1June18</t>
  </si>
  <si>
    <t>SDG&amp;E1-in-10Monthly System PeakNon-NEMRate 1June19</t>
  </si>
  <si>
    <t>SDG&amp;E1-in-10Monthly System PeakNon-NEMRate 1June20</t>
  </si>
  <si>
    <t>SDG&amp;E1-in-10Monthly System PeakNon-NEMRate 1June21</t>
  </si>
  <si>
    <t>SDG&amp;E1-in-10Monthly System PeakNon-NEMRate 1June22</t>
  </si>
  <si>
    <t>SDG&amp;E1-in-10Monthly System PeakNon-NEMRate 1June23</t>
  </si>
  <si>
    <t>SDG&amp;E1-in-10Monthly System PeakNon-NEMRate 1June24</t>
  </si>
  <si>
    <t>SDG&amp;E1-in-10Monthly System PeakNEMRate 1June1</t>
  </si>
  <si>
    <t>SDG&amp;E1-in-10Monthly System PeakNEMRate 1June2</t>
  </si>
  <si>
    <t>SDG&amp;E1-in-10Monthly System PeakNEMRate 1June3</t>
  </si>
  <si>
    <t>SDG&amp;E1-in-10Monthly System PeakNEMRate 1June4</t>
  </si>
  <si>
    <t>SDG&amp;E1-in-10Monthly System PeakNEMRate 1June5</t>
  </si>
  <si>
    <t>SDG&amp;E1-in-10Monthly System PeakNEMRate 1June6</t>
  </si>
  <si>
    <t>SDG&amp;E1-in-10Monthly System PeakNEMRate 1June7</t>
  </si>
  <si>
    <t>SDG&amp;E1-in-10Monthly System PeakNEMRate 1June8</t>
  </si>
  <si>
    <t>SDG&amp;E1-in-10Monthly System PeakNEMRate 1June9</t>
  </si>
  <si>
    <t>SDG&amp;E1-in-10Monthly System PeakNEMRate 1June10</t>
  </si>
  <si>
    <t>SDG&amp;E1-in-10Monthly System PeakNEMRate 1June11</t>
  </si>
  <si>
    <t>SDG&amp;E1-in-10Monthly System PeakNEMRate 1June12</t>
  </si>
  <si>
    <t>SDG&amp;E1-in-10Monthly System PeakNEMRate 1June13</t>
  </si>
  <si>
    <t>SDG&amp;E1-in-10Monthly System PeakNEMRate 1June14</t>
  </si>
  <si>
    <t>SDG&amp;E1-in-10Monthly System PeakNEMRate 1June15</t>
  </si>
  <si>
    <t>SDG&amp;E1-in-10Monthly System PeakNEMRate 1June16</t>
  </si>
  <si>
    <t>SDG&amp;E1-in-10Monthly System PeakNEMRate 1June17</t>
  </si>
  <si>
    <t>SDG&amp;E1-in-10Monthly System PeakNEMRate 1June18</t>
  </si>
  <si>
    <t>SDG&amp;E1-in-10Monthly System PeakNEMRate 1June19</t>
  </si>
  <si>
    <t>SDG&amp;E1-in-10Monthly System PeakNEMRate 1June20</t>
  </si>
  <si>
    <t>SDG&amp;E1-in-10Monthly System PeakNEMRate 1June21</t>
  </si>
  <si>
    <t>SDG&amp;E1-in-10Monthly System PeakNEMRate 1June22</t>
  </si>
  <si>
    <t>SDG&amp;E1-in-10Monthly System PeakNEMRate 1June23</t>
  </si>
  <si>
    <t>SDG&amp;E1-in-10Monthly System PeakNEMRate 1June24</t>
  </si>
  <si>
    <t>SDG&amp;E1-in-2Average WeekdayNon-NEMRate 1June1</t>
  </si>
  <si>
    <t>SDG&amp;E1-in-2Average WeekdayNon-NEMRate 1June2</t>
  </si>
  <si>
    <t>SDG&amp;E1-in-2Average WeekdayNon-NEMRate 1June3</t>
  </si>
  <si>
    <t>SDG&amp;E1-in-2Average WeekdayNon-NEMRate 1June4</t>
  </si>
  <si>
    <t>SDG&amp;E1-in-2Average WeekdayNon-NEMRate 1June5</t>
  </si>
  <si>
    <t>SDG&amp;E1-in-2Average WeekdayNon-NEMRate 1June6</t>
  </si>
  <si>
    <t>SDG&amp;E1-in-2Average WeekdayNon-NEMRate 1June7</t>
  </si>
  <si>
    <t>SDG&amp;E1-in-2Average WeekdayNon-NEMRate 1June8</t>
  </si>
  <si>
    <t>SDG&amp;E1-in-2Average WeekdayNon-NEMRate 1June9</t>
  </si>
  <si>
    <t>SDG&amp;E1-in-2Average WeekdayNon-NEMRate 1June10</t>
  </si>
  <si>
    <t>SDG&amp;E1-in-2Average WeekdayNon-NEMRate 1June11</t>
  </si>
  <si>
    <t>SDG&amp;E1-in-2Average WeekdayNon-NEMRate 1June12</t>
  </si>
  <si>
    <t>SDG&amp;E1-in-2Average WeekdayNon-NEMRate 1June13</t>
  </si>
  <si>
    <t>SDG&amp;E1-in-2Average WeekdayNon-NEMRate 1June14</t>
  </si>
  <si>
    <t>SDG&amp;E1-in-2Average WeekdayNon-NEMRate 1June15</t>
  </si>
  <si>
    <t>SDG&amp;E1-in-2Average WeekdayNon-NEMRate 1June16</t>
  </si>
  <si>
    <t>SDG&amp;E1-in-2Average WeekdayNon-NEMRate 1June17</t>
  </si>
  <si>
    <t>SDG&amp;E1-in-2Average WeekdayNon-NEMRate 1June18</t>
  </si>
  <si>
    <t>SDG&amp;E1-in-2Average WeekdayNon-NEMRate 1June19</t>
  </si>
  <si>
    <t>SDG&amp;E1-in-2Average WeekdayNon-NEMRate 1June20</t>
  </si>
  <si>
    <t>SDG&amp;E1-in-2Average WeekdayNon-NEMRate 1June21</t>
  </si>
  <si>
    <t>SDG&amp;E1-in-2Average WeekdayNon-NEMRate 1June22</t>
  </si>
  <si>
    <t>SDG&amp;E1-in-2Average WeekdayNon-NEMRate 1June23</t>
  </si>
  <si>
    <t>SDG&amp;E1-in-2Average WeekdayNon-NEMRate 1June24</t>
  </si>
  <si>
    <t>SDG&amp;E1-in-2Average WeekdayNEMRate 1June1</t>
  </si>
  <si>
    <t>SDG&amp;E1-in-2Average WeekdayNEMRate 1June2</t>
  </si>
  <si>
    <t>SDG&amp;E1-in-2Average WeekdayNEMRate 1June3</t>
  </si>
  <si>
    <t>SDG&amp;E1-in-2Average WeekdayNEMRate 1June4</t>
  </si>
  <si>
    <t>SDG&amp;E1-in-2Average WeekdayNEMRate 1June5</t>
  </si>
  <si>
    <t>SDG&amp;E1-in-2Average WeekdayNEMRate 1June6</t>
  </si>
  <si>
    <t>SDG&amp;E1-in-2Average WeekdayNEMRate 1June7</t>
  </si>
  <si>
    <t>SDG&amp;E1-in-2Average WeekdayNEMRate 1June8</t>
  </si>
  <si>
    <t>SDG&amp;E1-in-2Average WeekdayNEMRate 1June9</t>
  </si>
  <si>
    <t>SDG&amp;E1-in-2Average WeekdayNEMRate 1June10</t>
  </si>
  <si>
    <t>SDG&amp;E1-in-2Average WeekdayNEMRate 1June11</t>
  </si>
  <si>
    <t>SDG&amp;E1-in-2Average WeekdayNEMRate 1June12</t>
  </si>
  <si>
    <t>SDG&amp;E1-in-2Average WeekdayNEMRate 1June13</t>
  </si>
  <si>
    <t>SDG&amp;E1-in-2Average WeekdayNEMRate 1June14</t>
  </si>
  <si>
    <t>SDG&amp;E1-in-2Average WeekdayNEMRate 1June15</t>
  </si>
  <si>
    <t>SDG&amp;E1-in-2Average WeekdayNEMRate 1June16</t>
  </si>
  <si>
    <t>SDG&amp;E1-in-2Average WeekdayNEMRate 1June17</t>
  </si>
  <si>
    <t>SDG&amp;E1-in-2Average WeekdayNEMRate 1June18</t>
  </si>
  <si>
    <t>SDG&amp;E1-in-2Average WeekdayNEMRate 1June19</t>
  </si>
  <si>
    <t>SDG&amp;E1-in-2Average WeekdayNEMRate 1June20</t>
  </si>
  <si>
    <t>SDG&amp;E1-in-2Average WeekdayNEMRate 1June21</t>
  </si>
  <si>
    <t>SDG&amp;E1-in-2Average WeekdayNEMRate 1June22</t>
  </si>
  <si>
    <t>SDG&amp;E1-in-2Average WeekdayNEMRate 1June23</t>
  </si>
  <si>
    <t>SDG&amp;E1-in-2Average WeekdayNEMRate 1June24</t>
  </si>
  <si>
    <t>SDG&amp;E1-in-2Monthly System PeakNon-NEMRate 1June1</t>
  </si>
  <si>
    <t>SDG&amp;E1-in-2Monthly System PeakNon-NEMRate 1June2</t>
  </si>
  <si>
    <t>SDG&amp;E1-in-2Monthly System PeakNon-NEMRate 1June3</t>
  </si>
  <si>
    <t>SDG&amp;E1-in-2Monthly System PeakNon-NEMRate 1June4</t>
  </si>
  <si>
    <t>SDG&amp;E1-in-2Monthly System PeakNon-NEMRate 1June5</t>
  </si>
  <si>
    <t>SDG&amp;E1-in-2Monthly System PeakNon-NEMRate 1June6</t>
  </si>
  <si>
    <t>SDG&amp;E1-in-2Monthly System PeakNon-NEMRate 1June7</t>
  </si>
  <si>
    <t>SDG&amp;E1-in-2Monthly System PeakNon-NEMRate 1June8</t>
  </si>
  <si>
    <t>SDG&amp;E1-in-2Monthly System PeakNon-NEMRate 1June9</t>
  </si>
  <si>
    <t>SDG&amp;E1-in-2Monthly System PeakNon-NEMRate 1June10</t>
  </si>
  <si>
    <t>SDG&amp;E1-in-2Monthly System PeakNon-NEMRate 1June11</t>
  </si>
  <si>
    <t>SDG&amp;E1-in-2Monthly System PeakNon-NEMRate 1June12</t>
  </si>
  <si>
    <t>SDG&amp;E1-in-2Monthly System PeakNon-NEMRate 1June13</t>
  </si>
  <si>
    <t>SDG&amp;E1-in-2Monthly System PeakNon-NEMRate 1June14</t>
  </si>
  <si>
    <t>SDG&amp;E1-in-2Monthly System PeakNon-NEMRate 1June15</t>
  </si>
  <si>
    <t>SDG&amp;E1-in-2Monthly System PeakNon-NEMRate 1June16</t>
  </si>
  <si>
    <t>SDG&amp;E1-in-2Monthly System PeakNon-NEMRate 1June17</t>
  </si>
  <si>
    <t>SDG&amp;E1-in-2Monthly System PeakNon-NEMRate 1June18</t>
  </si>
  <si>
    <t>SDG&amp;E1-in-2Monthly System PeakNon-NEMRate 1June19</t>
  </si>
  <si>
    <t>SDG&amp;E1-in-2Monthly System PeakNon-NEMRate 1June20</t>
  </si>
  <si>
    <t>SDG&amp;E1-in-2Monthly System PeakNon-NEMRate 1June21</t>
  </si>
  <si>
    <t>SDG&amp;E1-in-2Monthly System PeakNon-NEMRate 1June22</t>
  </si>
  <si>
    <t>SDG&amp;E1-in-2Monthly System PeakNon-NEMRate 1June23</t>
  </si>
  <si>
    <t>SDG&amp;E1-in-2Monthly System PeakNon-NEMRate 1June24</t>
  </si>
  <si>
    <t>SDG&amp;E1-in-2Monthly System PeakNEMRate 1June1</t>
  </si>
  <si>
    <t>SDG&amp;E1-in-2Monthly System PeakNEMRate 1June2</t>
  </si>
  <si>
    <t>SDG&amp;E1-in-2Monthly System PeakNEMRate 1June3</t>
  </si>
  <si>
    <t>SDG&amp;E1-in-2Monthly System PeakNEMRate 1June4</t>
  </si>
  <si>
    <t>SDG&amp;E1-in-2Monthly System PeakNEMRate 1June5</t>
  </si>
  <si>
    <t>SDG&amp;E1-in-2Monthly System PeakNEMRate 1June6</t>
  </si>
  <si>
    <t>SDG&amp;E1-in-2Monthly System PeakNEMRate 1June7</t>
  </si>
  <si>
    <t>SDG&amp;E1-in-2Monthly System PeakNEMRate 1June8</t>
  </si>
  <si>
    <t>SDG&amp;E1-in-2Monthly System PeakNEMRate 1June9</t>
  </si>
  <si>
    <t>SDG&amp;E1-in-2Monthly System PeakNEMRate 1June10</t>
  </si>
  <si>
    <t>SDG&amp;E1-in-2Monthly System PeakNEMRate 1June11</t>
  </si>
  <si>
    <t>SDG&amp;E1-in-2Monthly System PeakNEMRate 1June12</t>
  </si>
  <si>
    <t>SDG&amp;E1-in-2Monthly System PeakNEMRate 1June13</t>
  </si>
  <si>
    <t>SDG&amp;E1-in-2Monthly System PeakNEMRate 1June14</t>
  </si>
  <si>
    <t>SDG&amp;E1-in-2Monthly System PeakNEMRate 1June15</t>
  </si>
  <si>
    <t>SDG&amp;E1-in-2Monthly System PeakNEMRate 1June16</t>
  </si>
  <si>
    <t>SDG&amp;E1-in-2Monthly System PeakNEMRate 1June17</t>
  </si>
  <si>
    <t>SDG&amp;E1-in-2Monthly System PeakNEMRate 1June18</t>
  </si>
  <si>
    <t>SDG&amp;E1-in-2Monthly System PeakNEMRate 1June19</t>
  </si>
  <si>
    <t>SDG&amp;E1-in-2Monthly System PeakNEMRate 1June20</t>
  </si>
  <si>
    <t>SDG&amp;E1-in-2Monthly System PeakNEMRate 1June21</t>
  </si>
  <si>
    <t>SDG&amp;E1-in-2Monthly System PeakNEMRate 1June22</t>
  </si>
  <si>
    <t>SDG&amp;E1-in-2Monthly System PeakNEMRate 1June23</t>
  </si>
  <si>
    <t>SDG&amp;E1-in-2Monthly System PeakNEMRate 1June24</t>
  </si>
  <si>
    <t>SDG&amp;E1-in-10Average WeekdayNon-NEMRate 1July1</t>
  </si>
  <si>
    <t>SDG&amp;E1-in-10Average WeekdayNon-NEMRate 1July2</t>
  </si>
  <si>
    <t>SDG&amp;E1-in-10Average WeekdayNon-NEMRate 1July3</t>
  </si>
  <si>
    <t>SDG&amp;E1-in-10Average WeekdayNon-NEMRate 1July4</t>
  </si>
  <si>
    <t>SDG&amp;E1-in-10Average WeekdayNon-NEMRate 1July5</t>
  </si>
  <si>
    <t>SDG&amp;E1-in-10Average WeekdayNon-NEMRate 1July6</t>
  </si>
  <si>
    <t>SDG&amp;E1-in-10Average WeekdayNon-NEMRate 1July7</t>
  </si>
  <si>
    <t>SDG&amp;E1-in-10Average WeekdayNon-NEMRate 1July8</t>
  </si>
  <si>
    <t>SDG&amp;E1-in-10Average WeekdayNon-NEMRate 1July9</t>
  </si>
  <si>
    <t>SDG&amp;E1-in-10Average WeekdayNon-NEMRate 1July10</t>
  </si>
  <si>
    <t>SDG&amp;E1-in-10Average WeekdayNon-NEMRate 1July11</t>
  </si>
  <si>
    <t>SDG&amp;E1-in-10Average WeekdayNon-NEMRate 1July12</t>
  </si>
  <si>
    <t>SDG&amp;E1-in-10Average WeekdayNon-NEMRate 1July13</t>
  </si>
  <si>
    <t>SDG&amp;E1-in-10Average WeekdayNon-NEMRate 1July14</t>
  </si>
  <si>
    <t>SDG&amp;E1-in-10Average WeekdayNon-NEMRate 1July15</t>
  </si>
  <si>
    <t>SDG&amp;E1-in-10Average WeekdayNon-NEMRate 1July16</t>
  </si>
  <si>
    <t>SDG&amp;E1-in-10Average WeekdayNon-NEMRate 1July17</t>
  </si>
  <si>
    <t>SDG&amp;E1-in-10Average WeekdayNon-NEMRate 1July18</t>
  </si>
  <si>
    <t>SDG&amp;E1-in-10Average WeekdayNon-NEMRate 1July19</t>
  </si>
  <si>
    <t>SDG&amp;E1-in-10Average WeekdayNon-NEMRate 1July20</t>
  </si>
  <si>
    <t>SDG&amp;E1-in-10Average WeekdayNon-NEMRate 1July21</t>
  </si>
  <si>
    <t>SDG&amp;E1-in-10Average WeekdayNon-NEMRate 1July22</t>
  </si>
  <si>
    <t>SDG&amp;E1-in-10Average WeekdayNon-NEMRate 1July23</t>
  </si>
  <si>
    <t>SDG&amp;E1-in-10Average WeekdayNon-NEMRate 1July24</t>
  </si>
  <si>
    <t>SDG&amp;E1-in-10Average WeekdayNEMRate 1July1</t>
  </si>
  <si>
    <t>SDG&amp;E1-in-10Average WeekdayNEMRate 1July2</t>
  </si>
  <si>
    <t>SDG&amp;E1-in-10Average WeekdayNEMRate 1July3</t>
  </si>
  <si>
    <t>SDG&amp;E1-in-10Average WeekdayNEMRate 1July4</t>
  </si>
  <si>
    <t>SDG&amp;E1-in-10Average WeekdayNEMRate 1July5</t>
  </si>
  <si>
    <t>SDG&amp;E1-in-10Average WeekdayNEMRate 1July6</t>
  </si>
  <si>
    <t>SDG&amp;E1-in-10Average WeekdayNEMRate 1July7</t>
  </si>
  <si>
    <t>SDG&amp;E1-in-10Average WeekdayNEMRate 1July8</t>
  </si>
  <si>
    <t>SDG&amp;E1-in-10Average WeekdayNEMRate 1July9</t>
  </si>
  <si>
    <t>SDG&amp;E1-in-10Average WeekdayNEMRate 1July10</t>
  </si>
  <si>
    <t>SDG&amp;E1-in-10Average WeekdayNEMRate 1July11</t>
  </si>
  <si>
    <t>SDG&amp;E1-in-10Average WeekdayNEMRate 1July12</t>
  </si>
  <si>
    <t>SDG&amp;E1-in-10Average WeekdayNEMRate 1July13</t>
  </si>
  <si>
    <t>SDG&amp;E1-in-10Average WeekdayNEMRate 1July14</t>
  </si>
  <si>
    <t>SDG&amp;E1-in-10Average WeekdayNEMRate 1July15</t>
  </si>
  <si>
    <t>SDG&amp;E1-in-10Average WeekdayNEMRate 1July16</t>
  </si>
  <si>
    <t>SDG&amp;E1-in-10Average WeekdayNEMRate 1July17</t>
  </si>
  <si>
    <t>SDG&amp;E1-in-10Average WeekdayNEMRate 1July18</t>
  </si>
  <si>
    <t>SDG&amp;E1-in-10Average WeekdayNEMRate 1July19</t>
  </si>
  <si>
    <t>SDG&amp;E1-in-10Average WeekdayNEMRate 1July20</t>
  </si>
  <si>
    <t>SDG&amp;E1-in-10Average WeekdayNEMRate 1July21</t>
  </si>
  <si>
    <t>SDG&amp;E1-in-10Average WeekdayNEMRate 1July22</t>
  </si>
  <si>
    <t>SDG&amp;E1-in-10Average WeekdayNEMRate 1July23</t>
  </si>
  <si>
    <t>SDG&amp;E1-in-10Average WeekdayNEMRate 1July24</t>
  </si>
  <si>
    <t>SDG&amp;E1-in-10Monthly System PeakNon-NEMRate 1July1</t>
  </si>
  <si>
    <t>SDG&amp;E1-in-10Monthly System PeakNon-NEMRate 1July2</t>
  </si>
  <si>
    <t>SDG&amp;E1-in-10Monthly System PeakNon-NEMRate 1July3</t>
  </si>
  <si>
    <t>SDG&amp;E1-in-10Monthly System PeakNon-NEMRate 1July4</t>
  </si>
  <si>
    <t>SDG&amp;E1-in-10Monthly System PeakNon-NEMRate 1July5</t>
  </si>
  <si>
    <t>SDG&amp;E1-in-10Monthly System PeakNon-NEMRate 1July6</t>
  </si>
  <si>
    <t>SDG&amp;E1-in-10Monthly System PeakNon-NEMRate 1July7</t>
  </si>
  <si>
    <t>SDG&amp;E1-in-10Monthly System PeakNon-NEMRate 1July8</t>
  </si>
  <si>
    <t>SDG&amp;E1-in-10Monthly System PeakNon-NEMRate 1July9</t>
  </si>
  <si>
    <t>SDG&amp;E1-in-10Monthly System PeakNon-NEMRate 1July10</t>
  </si>
  <si>
    <t>SDG&amp;E1-in-10Monthly System PeakNon-NEMRate 1July11</t>
  </si>
  <si>
    <t>SDG&amp;E1-in-10Monthly System PeakNon-NEMRate 1July12</t>
  </si>
  <si>
    <t>SDG&amp;E1-in-10Monthly System PeakNon-NEMRate 1July13</t>
  </si>
  <si>
    <t>SDG&amp;E1-in-10Monthly System PeakNon-NEMRate 1July14</t>
  </si>
  <si>
    <t>SDG&amp;E1-in-10Monthly System PeakNon-NEMRate 1July15</t>
  </si>
  <si>
    <t>SDG&amp;E1-in-10Monthly System PeakNon-NEMRate 1July16</t>
  </si>
  <si>
    <t>SDG&amp;E1-in-10Monthly System PeakNon-NEMRate 1July17</t>
  </si>
  <si>
    <t>SDG&amp;E1-in-10Monthly System PeakNon-NEMRate 1July18</t>
  </si>
  <si>
    <t>SDG&amp;E1-in-10Monthly System PeakNon-NEMRate 1July19</t>
  </si>
  <si>
    <t>SDG&amp;E1-in-10Monthly System PeakNon-NEMRate 1July20</t>
  </si>
  <si>
    <t>SDG&amp;E1-in-10Monthly System PeakNon-NEMRate 1July21</t>
  </si>
  <si>
    <t>SDG&amp;E1-in-10Monthly System PeakNon-NEMRate 1July22</t>
  </si>
  <si>
    <t>SDG&amp;E1-in-10Monthly System PeakNon-NEMRate 1July23</t>
  </si>
  <si>
    <t>SDG&amp;E1-in-10Monthly System PeakNon-NEMRate 1July24</t>
  </si>
  <si>
    <t>SDG&amp;E1-in-10Monthly System PeakNEMRate 1July1</t>
  </si>
  <si>
    <t>SDG&amp;E1-in-10Monthly System PeakNEMRate 1July2</t>
  </si>
  <si>
    <t>SDG&amp;E1-in-10Monthly System PeakNEMRate 1July3</t>
  </si>
  <si>
    <t>SDG&amp;E1-in-10Monthly System PeakNEMRate 1July4</t>
  </si>
  <si>
    <t>SDG&amp;E1-in-10Monthly System PeakNEMRate 1July5</t>
  </si>
  <si>
    <t>SDG&amp;E1-in-10Monthly System PeakNEMRate 1July6</t>
  </si>
  <si>
    <t>SDG&amp;E1-in-10Monthly System PeakNEMRate 1July7</t>
  </si>
  <si>
    <t>SDG&amp;E1-in-10Monthly System PeakNEMRate 1July8</t>
  </si>
  <si>
    <t>SDG&amp;E1-in-10Monthly System PeakNEMRate 1July9</t>
  </si>
  <si>
    <t>SDG&amp;E1-in-10Monthly System PeakNEMRate 1July10</t>
  </si>
  <si>
    <t>SDG&amp;E1-in-10Monthly System PeakNEMRate 1July11</t>
  </si>
  <si>
    <t>SDG&amp;E1-in-10Monthly System PeakNEMRate 1July12</t>
  </si>
  <si>
    <t>SDG&amp;E1-in-10Monthly System PeakNEMRate 1July13</t>
  </si>
  <si>
    <t>SDG&amp;E1-in-10Monthly System PeakNEMRate 1July14</t>
  </si>
  <si>
    <t>SDG&amp;E1-in-10Monthly System PeakNEMRate 1July15</t>
  </si>
  <si>
    <t>SDG&amp;E1-in-10Monthly System PeakNEMRate 1July16</t>
  </si>
  <si>
    <t>SDG&amp;E1-in-10Monthly System PeakNEMRate 1July17</t>
  </si>
  <si>
    <t>SDG&amp;E1-in-10Monthly System PeakNEMRate 1July18</t>
  </si>
  <si>
    <t>SDG&amp;E1-in-10Monthly System PeakNEMRate 1July19</t>
  </si>
  <si>
    <t>SDG&amp;E1-in-10Monthly System PeakNEMRate 1July20</t>
  </si>
  <si>
    <t>SDG&amp;E1-in-10Monthly System PeakNEMRate 1July21</t>
  </si>
  <si>
    <t>SDG&amp;E1-in-10Monthly System PeakNEMRate 1July22</t>
  </si>
  <si>
    <t>SDG&amp;E1-in-10Monthly System PeakNEMRate 1July23</t>
  </si>
  <si>
    <t>SDG&amp;E1-in-10Monthly System PeakNEMRate 1July24</t>
  </si>
  <si>
    <t>SDG&amp;E1-in-2Average WeekdayNon-NEMRate 1July1</t>
  </si>
  <si>
    <t>SDG&amp;E1-in-2Average WeekdayNon-NEMRate 1July2</t>
  </si>
  <si>
    <t>SDG&amp;E1-in-2Average WeekdayNon-NEMRate 1July3</t>
  </si>
  <si>
    <t>SDG&amp;E1-in-2Average WeekdayNon-NEMRate 1July4</t>
  </si>
  <si>
    <t>SDG&amp;E1-in-2Average WeekdayNon-NEMRate 1July5</t>
  </si>
  <si>
    <t>SDG&amp;E1-in-2Average WeekdayNon-NEMRate 1July6</t>
  </si>
  <si>
    <t>SDG&amp;E1-in-2Average WeekdayNon-NEMRate 1July7</t>
  </si>
  <si>
    <t>SDG&amp;E1-in-2Average WeekdayNon-NEMRate 1July8</t>
  </si>
  <si>
    <t>SDG&amp;E1-in-2Average WeekdayNon-NEMRate 1July9</t>
  </si>
  <si>
    <t>SDG&amp;E1-in-2Average WeekdayNon-NEMRate 1July10</t>
  </si>
  <si>
    <t>SDG&amp;E1-in-2Average WeekdayNon-NEMRate 1July11</t>
  </si>
  <si>
    <t>SDG&amp;E1-in-2Average WeekdayNon-NEMRate 1July12</t>
  </si>
  <si>
    <t>SDG&amp;E1-in-2Average WeekdayNon-NEMRate 1July13</t>
  </si>
  <si>
    <t>SDG&amp;E1-in-2Average WeekdayNon-NEMRate 1July14</t>
  </si>
  <si>
    <t>SDG&amp;E1-in-2Average WeekdayNon-NEMRate 1July15</t>
  </si>
  <si>
    <t>SDG&amp;E1-in-2Average WeekdayNon-NEMRate 1July16</t>
  </si>
  <si>
    <t>SDG&amp;E1-in-2Average WeekdayNon-NEMRate 1July17</t>
  </si>
  <si>
    <t>SDG&amp;E1-in-2Average WeekdayNon-NEMRate 1July18</t>
  </si>
  <si>
    <t>SDG&amp;E1-in-2Average WeekdayNon-NEMRate 1July19</t>
  </si>
  <si>
    <t>SDG&amp;E1-in-2Average WeekdayNon-NEMRate 1July20</t>
  </si>
  <si>
    <t>SDG&amp;E1-in-2Average WeekdayNon-NEMRate 1July21</t>
  </si>
  <si>
    <t>SDG&amp;E1-in-2Average WeekdayNon-NEMRate 1July22</t>
  </si>
  <si>
    <t>SDG&amp;E1-in-2Average WeekdayNon-NEMRate 1July23</t>
  </si>
  <si>
    <t>SDG&amp;E1-in-2Average WeekdayNon-NEMRate 1July24</t>
  </si>
  <si>
    <t>SDG&amp;E1-in-2Average WeekdayNEMRate 1July1</t>
  </si>
  <si>
    <t>SDG&amp;E1-in-2Average WeekdayNEMRate 1July2</t>
  </si>
  <si>
    <t>SDG&amp;E1-in-2Average WeekdayNEMRate 1July3</t>
  </si>
  <si>
    <t>SDG&amp;E1-in-2Average WeekdayNEMRate 1July4</t>
  </si>
  <si>
    <t>SDG&amp;E1-in-2Average WeekdayNEMRate 1July5</t>
  </si>
  <si>
    <t>SDG&amp;E1-in-2Average WeekdayNEMRate 1July6</t>
  </si>
  <si>
    <t>SDG&amp;E1-in-2Average WeekdayNEMRate 1July7</t>
  </si>
  <si>
    <t>SDG&amp;E1-in-2Average WeekdayNEMRate 1July8</t>
  </si>
  <si>
    <t>SDG&amp;E1-in-2Average WeekdayNEMRate 1July9</t>
  </si>
  <si>
    <t>SDG&amp;E1-in-2Average WeekdayNEMRate 1July10</t>
  </si>
  <si>
    <t>SDG&amp;E1-in-2Average WeekdayNEMRate 1July11</t>
  </si>
  <si>
    <t>SDG&amp;E1-in-2Average WeekdayNEMRate 1July12</t>
  </si>
  <si>
    <t>SDG&amp;E1-in-2Average WeekdayNEMRate 1July13</t>
  </si>
  <si>
    <t>SDG&amp;E1-in-2Average WeekdayNEMRate 1July14</t>
  </si>
  <si>
    <t>SDG&amp;E1-in-2Average WeekdayNEMRate 1July15</t>
  </si>
  <si>
    <t>SDG&amp;E1-in-2Average WeekdayNEMRate 1July16</t>
  </si>
  <si>
    <t>SDG&amp;E1-in-2Average WeekdayNEMRate 1July17</t>
  </si>
  <si>
    <t>SDG&amp;E1-in-2Average WeekdayNEMRate 1July18</t>
  </si>
  <si>
    <t>SDG&amp;E1-in-2Average WeekdayNEMRate 1July19</t>
  </si>
  <si>
    <t>SDG&amp;E1-in-2Average WeekdayNEMRate 1July20</t>
  </si>
  <si>
    <t>SDG&amp;E1-in-2Average WeekdayNEMRate 1July21</t>
  </si>
  <si>
    <t>SDG&amp;E1-in-2Average WeekdayNEMRate 1July22</t>
  </si>
  <si>
    <t>SDG&amp;E1-in-2Average WeekdayNEMRate 1July23</t>
  </si>
  <si>
    <t>SDG&amp;E1-in-2Average WeekdayNEMRate 1July24</t>
  </si>
  <si>
    <t>SDG&amp;E1-in-2Monthly System PeakNon-NEMRate 1July1</t>
  </si>
  <si>
    <t>SDG&amp;E1-in-2Monthly System PeakNon-NEMRate 1July2</t>
  </si>
  <si>
    <t>SDG&amp;E1-in-2Monthly System PeakNon-NEMRate 1July3</t>
  </si>
  <si>
    <t>SDG&amp;E1-in-2Monthly System PeakNon-NEMRate 1July4</t>
  </si>
  <si>
    <t>SDG&amp;E1-in-2Monthly System PeakNon-NEMRate 1July5</t>
  </si>
  <si>
    <t>SDG&amp;E1-in-2Monthly System PeakNon-NEMRate 1July6</t>
  </si>
  <si>
    <t>SDG&amp;E1-in-2Monthly System PeakNon-NEMRate 1July7</t>
  </si>
  <si>
    <t>SDG&amp;E1-in-2Monthly System PeakNon-NEMRate 1July8</t>
  </si>
  <si>
    <t>SDG&amp;E1-in-2Monthly System PeakNon-NEMRate 1July9</t>
  </si>
  <si>
    <t>SDG&amp;E1-in-2Monthly System PeakNon-NEMRate 1July10</t>
  </si>
  <si>
    <t>SDG&amp;E1-in-2Monthly System PeakNon-NEMRate 1July11</t>
  </si>
  <si>
    <t>SDG&amp;E1-in-2Monthly System PeakNon-NEMRate 1July12</t>
  </si>
  <si>
    <t>SDG&amp;E1-in-2Monthly System PeakNon-NEMRate 1July13</t>
  </si>
  <si>
    <t>SDG&amp;E1-in-2Monthly System PeakNon-NEMRate 1July14</t>
  </si>
  <si>
    <t>SDG&amp;E1-in-2Monthly System PeakNon-NEMRate 1July15</t>
  </si>
  <si>
    <t>SDG&amp;E1-in-2Monthly System PeakNon-NEMRate 1July16</t>
  </si>
  <si>
    <t>SDG&amp;E1-in-2Monthly System PeakNon-NEMRate 1July17</t>
  </si>
  <si>
    <t>SDG&amp;E1-in-2Monthly System PeakNon-NEMRate 1July18</t>
  </si>
  <si>
    <t>SDG&amp;E1-in-2Monthly System PeakNon-NEMRate 1July19</t>
  </si>
  <si>
    <t>SDG&amp;E1-in-2Monthly System PeakNon-NEMRate 1July20</t>
  </si>
  <si>
    <t>SDG&amp;E1-in-2Monthly System PeakNon-NEMRate 1July21</t>
  </si>
  <si>
    <t>SDG&amp;E1-in-2Monthly System PeakNon-NEMRate 1July22</t>
  </si>
  <si>
    <t>SDG&amp;E1-in-2Monthly System PeakNon-NEMRate 1July23</t>
  </si>
  <si>
    <t>SDG&amp;E1-in-2Monthly System PeakNon-NEMRate 1July24</t>
  </si>
  <si>
    <t>SDG&amp;E1-in-2Monthly System PeakNEMRate 1July1</t>
  </si>
  <si>
    <t>SDG&amp;E1-in-2Monthly System PeakNEMRate 1July2</t>
  </si>
  <si>
    <t>SDG&amp;E1-in-2Monthly System PeakNEMRate 1July3</t>
  </si>
  <si>
    <t>SDG&amp;E1-in-2Monthly System PeakNEMRate 1July4</t>
  </si>
  <si>
    <t>SDG&amp;E1-in-2Monthly System PeakNEMRate 1July5</t>
  </si>
  <si>
    <t>SDG&amp;E1-in-2Monthly System PeakNEMRate 1July6</t>
  </si>
  <si>
    <t>SDG&amp;E1-in-2Monthly System PeakNEMRate 1July7</t>
  </si>
  <si>
    <t>SDG&amp;E1-in-2Monthly System PeakNEMRate 1July8</t>
  </si>
  <si>
    <t>SDG&amp;E1-in-2Monthly System PeakNEMRate 1July9</t>
  </si>
  <si>
    <t>SDG&amp;E1-in-2Monthly System PeakNEMRate 1July10</t>
  </si>
  <si>
    <t>SDG&amp;E1-in-2Monthly System PeakNEMRate 1July11</t>
  </si>
  <si>
    <t>SDG&amp;E1-in-2Monthly System PeakNEMRate 1July12</t>
  </si>
  <si>
    <t>SDG&amp;E1-in-2Monthly System PeakNEMRate 1July13</t>
  </si>
  <si>
    <t>SDG&amp;E1-in-2Monthly System PeakNEMRate 1July14</t>
  </si>
  <si>
    <t>SDG&amp;E1-in-2Monthly System PeakNEMRate 1July15</t>
  </si>
  <si>
    <t>SDG&amp;E1-in-2Monthly System PeakNEMRate 1July16</t>
  </si>
  <si>
    <t>SDG&amp;E1-in-2Monthly System PeakNEMRate 1July17</t>
  </si>
  <si>
    <t>SDG&amp;E1-in-2Monthly System PeakNEMRate 1July18</t>
  </si>
  <si>
    <t>SDG&amp;E1-in-2Monthly System PeakNEMRate 1July19</t>
  </si>
  <si>
    <t>SDG&amp;E1-in-2Monthly System PeakNEMRate 1July20</t>
  </si>
  <si>
    <t>SDG&amp;E1-in-2Monthly System PeakNEMRate 1July21</t>
  </si>
  <si>
    <t>SDG&amp;E1-in-2Monthly System PeakNEMRate 1July22</t>
  </si>
  <si>
    <t>SDG&amp;E1-in-2Monthly System PeakNEMRate 1July23</t>
  </si>
  <si>
    <t>SDG&amp;E1-in-2Monthly System PeakNEMRate 1July24</t>
  </si>
  <si>
    <t>SDG&amp;E1-in-10Average WeekdayNon-NEMRate 1August1</t>
  </si>
  <si>
    <t>SDG&amp;E1-in-10Average WeekdayNon-NEMRate 1August2</t>
  </si>
  <si>
    <t>SDG&amp;E1-in-10Average WeekdayNon-NEMRate 1August3</t>
  </si>
  <si>
    <t>SDG&amp;E1-in-10Average WeekdayNon-NEMRate 1August4</t>
  </si>
  <si>
    <t>SDG&amp;E1-in-10Average WeekdayNon-NEMRate 1August5</t>
  </si>
  <si>
    <t>SDG&amp;E1-in-10Average WeekdayNon-NEMRate 1August6</t>
  </si>
  <si>
    <t>SDG&amp;E1-in-10Average WeekdayNon-NEMRate 1August7</t>
  </si>
  <si>
    <t>SDG&amp;E1-in-10Average WeekdayNon-NEMRate 1August8</t>
  </si>
  <si>
    <t>SDG&amp;E1-in-10Average WeekdayNon-NEMRate 1August9</t>
  </si>
  <si>
    <t>SDG&amp;E1-in-10Average WeekdayNon-NEMRate 1August10</t>
  </si>
  <si>
    <t>SDG&amp;E1-in-10Average WeekdayNon-NEMRate 1August11</t>
  </si>
  <si>
    <t>SDG&amp;E1-in-10Average WeekdayNon-NEMRate 1August12</t>
  </si>
  <si>
    <t>SDG&amp;E1-in-10Average WeekdayNon-NEMRate 1August13</t>
  </si>
  <si>
    <t>SDG&amp;E1-in-10Average WeekdayNon-NEMRate 1August14</t>
  </si>
  <si>
    <t>SDG&amp;E1-in-10Average WeekdayNon-NEMRate 1August15</t>
  </si>
  <si>
    <t>SDG&amp;E1-in-10Average WeekdayNon-NEMRate 1August16</t>
  </si>
  <si>
    <t>SDG&amp;E1-in-10Average WeekdayNon-NEMRate 1August17</t>
  </si>
  <si>
    <t>SDG&amp;E1-in-10Average WeekdayNon-NEMRate 1August18</t>
  </si>
  <si>
    <t>SDG&amp;E1-in-10Average WeekdayNon-NEMRate 1August19</t>
  </si>
  <si>
    <t>SDG&amp;E1-in-10Average WeekdayNon-NEMRate 1August20</t>
  </si>
  <si>
    <t>SDG&amp;E1-in-10Average WeekdayNon-NEMRate 1August21</t>
  </si>
  <si>
    <t>SDG&amp;E1-in-10Average WeekdayNon-NEMRate 1August22</t>
  </si>
  <si>
    <t>SDG&amp;E1-in-10Average WeekdayNon-NEMRate 1August23</t>
  </si>
  <si>
    <t>SDG&amp;E1-in-10Average WeekdayNon-NEMRate 1August24</t>
  </si>
  <si>
    <t>SDG&amp;E1-in-10Average WeekdayNEMRate 1August1</t>
  </si>
  <si>
    <t>SDG&amp;E1-in-10Average WeekdayNEMRate 1August2</t>
  </si>
  <si>
    <t>SDG&amp;E1-in-10Average WeekdayNEMRate 1August3</t>
  </si>
  <si>
    <t>SDG&amp;E1-in-10Average WeekdayNEMRate 1August4</t>
  </si>
  <si>
    <t>SDG&amp;E1-in-10Average WeekdayNEMRate 1August5</t>
  </si>
  <si>
    <t>SDG&amp;E1-in-10Average WeekdayNEMRate 1August6</t>
  </si>
  <si>
    <t>SDG&amp;E1-in-10Average WeekdayNEMRate 1August7</t>
  </si>
  <si>
    <t>SDG&amp;E1-in-10Average WeekdayNEMRate 1August8</t>
  </si>
  <si>
    <t>SDG&amp;E1-in-10Average WeekdayNEMRate 1August9</t>
  </si>
  <si>
    <t>SDG&amp;E1-in-10Average WeekdayNEMRate 1August10</t>
  </si>
  <si>
    <t>SDG&amp;E1-in-10Average WeekdayNEMRate 1August11</t>
  </si>
  <si>
    <t>SDG&amp;E1-in-10Average WeekdayNEMRate 1August12</t>
  </si>
  <si>
    <t>SDG&amp;E1-in-10Average WeekdayNEMRate 1August13</t>
  </si>
  <si>
    <t>SDG&amp;E1-in-10Average WeekdayNEMRate 1August14</t>
  </si>
  <si>
    <t>SDG&amp;E1-in-10Average WeekdayNEMRate 1August15</t>
  </si>
  <si>
    <t>SDG&amp;E1-in-10Average WeekdayNEMRate 1August16</t>
  </si>
  <si>
    <t>SDG&amp;E1-in-10Average WeekdayNEMRate 1August17</t>
  </si>
  <si>
    <t>SDG&amp;E1-in-10Average WeekdayNEMRate 1August18</t>
  </si>
  <si>
    <t>SDG&amp;E1-in-10Average WeekdayNEMRate 1August19</t>
  </si>
  <si>
    <t>SDG&amp;E1-in-10Average WeekdayNEMRate 1August20</t>
  </si>
  <si>
    <t>SDG&amp;E1-in-10Average WeekdayNEMRate 1August21</t>
  </si>
  <si>
    <t>SDG&amp;E1-in-10Average WeekdayNEMRate 1August22</t>
  </si>
  <si>
    <t>SDG&amp;E1-in-10Average WeekdayNEMRate 1August23</t>
  </si>
  <si>
    <t>SDG&amp;E1-in-10Average WeekdayNEMRate 1August24</t>
  </si>
  <si>
    <t>SDG&amp;E1-in-10Monthly System PeakNon-NEMRate 1August1</t>
  </si>
  <si>
    <t>SDG&amp;E1-in-10Monthly System PeakNon-NEMRate 1August2</t>
  </si>
  <si>
    <t>SDG&amp;E1-in-10Monthly System PeakNon-NEMRate 1August3</t>
  </si>
  <si>
    <t>SDG&amp;E1-in-10Monthly System PeakNon-NEMRate 1August4</t>
  </si>
  <si>
    <t>SDG&amp;E1-in-10Monthly System PeakNon-NEMRate 1August5</t>
  </si>
  <si>
    <t>SDG&amp;E1-in-10Monthly System PeakNon-NEMRate 1August6</t>
  </si>
  <si>
    <t>SDG&amp;E1-in-10Monthly System PeakNon-NEMRate 1August7</t>
  </si>
  <si>
    <t>SDG&amp;E1-in-10Monthly System PeakNon-NEMRate 1August8</t>
  </si>
  <si>
    <t>SDG&amp;E1-in-10Monthly System PeakNon-NEMRate 1August9</t>
  </si>
  <si>
    <t>SDG&amp;E1-in-10Monthly System PeakNon-NEMRate 1August10</t>
  </si>
  <si>
    <t>SDG&amp;E1-in-10Monthly System PeakNon-NEMRate 1August11</t>
  </si>
  <si>
    <t>SDG&amp;E1-in-10Monthly System PeakNon-NEMRate 1August12</t>
  </si>
  <si>
    <t>SDG&amp;E1-in-10Monthly System PeakNon-NEMRate 1August13</t>
  </si>
  <si>
    <t>SDG&amp;E1-in-10Monthly System PeakNon-NEMRate 1August14</t>
  </si>
  <si>
    <t>SDG&amp;E1-in-10Monthly System PeakNon-NEMRate 1August15</t>
  </si>
  <si>
    <t>SDG&amp;E1-in-10Monthly System PeakNon-NEMRate 1August16</t>
  </si>
  <si>
    <t>SDG&amp;E1-in-10Monthly System PeakNon-NEMRate 1August17</t>
  </si>
  <si>
    <t>SDG&amp;E1-in-10Monthly System PeakNon-NEMRate 1August18</t>
  </si>
  <si>
    <t>SDG&amp;E1-in-10Monthly System PeakNon-NEMRate 1August19</t>
  </si>
  <si>
    <t>SDG&amp;E1-in-10Monthly System PeakNon-NEMRate 1August20</t>
  </si>
  <si>
    <t>SDG&amp;E1-in-10Monthly System PeakNon-NEMRate 1August21</t>
  </si>
  <si>
    <t>SDG&amp;E1-in-10Monthly System PeakNon-NEMRate 1August22</t>
  </si>
  <si>
    <t>SDG&amp;E1-in-10Monthly System PeakNon-NEMRate 1August23</t>
  </si>
  <si>
    <t>SDG&amp;E1-in-10Monthly System PeakNon-NEMRate 1August24</t>
  </si>
  <si>
    <t>SDG&amp;E1-in-10Monthly System PeakNEMRate 1August1</t>
  </si>
  <si>
    <t>SDG&amp;E1-in-10Monthly System PeakNEMRate 1August2</t>
  </si>
  <si>
    <t>SDG&amp;E1-in-10Monthly System PeakNEMRate 1August3</t>
  </si>
  <si>
    <t>SDG&amp;E1-in-10Monthly System PeakNEMRate 1August4</t>
  </si>
  <si>
    <t>SDG&amp;E1-in-10Monthly System PeakNEMRate 1August5</t>
  </si>
  <si>
    <t>SDG&amp;E1-in-10Monthly System PeakNEMRate 1August6</t>
  </si>
  <si>
    <t>SDG&amp;E1-in-10Monthly System PeakNEMRate 1August7</t>
  </si>
  <si>
    <t>SDG&amp;E1-in-10Monthly System PeakNEMRate 1August8</t>
  </si>
  <si>
    <t>SDG&amp;E1-in-10Monthly System PeakNEMRate 1August9</t>
  </si>
  <si>
    <t>SDG&amp;E1-in-10Monthly System PeakNEMRate 1August10</t>
  </si>
  <si>
    <t>SDG&amp;E1-in-10Monthly System PeakNEMRate 1August11</t>
  </si>
  <si>
    <t>SDG&amp;E1-in-10Monthly System PeakNEMRate 1August12</t>
  </si>
  <si>
    <t>SDG&amp;E1-in-10Monthly System PeakNEMRate 1August13</t>
  </si>
  <si>
    <t>SDG&amp;E1-in-10Monthly System PeakNEMRate 1August14</t>
  </si>
  <si>
    <t>SDG&amp;E1-in-10Monthly System PeakNEMRate 1August15</t>
  </si>
  <si>
    <t>SDG&amp;E1-in-10Monthly System PeakNEMRate 1August16</t>
  </si>
  <si>
    <t>SDG&amp;E1-in-10Monthly System PeakNEMRate 1August17</t>
  </si>
  <si>
    <t>SDG&amp;E1-in-10Monthly System PeakNEMRate 1August18</t>
  </si>
  <si>
    <t>SDG&amp;E1-in-10Monthly System PeakNEMRate 1August19</t>
  </si>
  <si>
    <t>SDG&amp;E1-in-10Monthly System PeakNEMRate 1August20</t>
  </si>
  <si>
    <t>SDG&amp;E1-in-10Monthly System PeakNEMRate 1August21</t>
  </si>
  <si>
    <t>SDG&amp;E1-in-10Monthly System PeakNEMRate 1August22</t>
  </si>
  <si>
    <t>SDG&amp;E1-in-10Monthly System PeakNEMRate 1August23</t>
  </si>
  <si>
    <t>SDG&amp;E1-in-10Monthly System PeakNEMRate 1August24</t>
  </si>
  <si>
    <t>SDG&amp;E1-in-2Average WeekdayNon-NEMRate 1August1</t>
  </si>
  <si>
    <t>SDG&amp;E1-in-2Average WeekdayNon-NEMRate 1August2</t>
  </si>
  <si>
    <t>SDG&amp;E1-in-2Average WeekdayNon-NEMRate 1August3</t>
  </si>
  <si>
    <t>SDG&amp;E1-in-2Average WeekdayNon-NEMRate 1August4</t>
  </si>
  <si>
    <t>SDG&amp;E1-in-2Average WeekdayNon-NEMRate 1August5</t>
  </si>
  <si>
    <t>SDG&amp;E1-in-2Average WeekdayNon-NEMRate 1August6</t>
  </si>
  <si>
    <t>SDG&amp;E1-in-2Average WeekdayNon-NEMRate 1August7</t>
  </si>
  <si>
    <t>SDG&amp;E1-in-2Average WeekdayNon-NEMRate 1August8</t>
  </si>
  <si>
    <t>SDG&amp;E1-in-2Average WeekdayNon-NEMRate 1August9</t>
  </si>
  <si>
    <t>SDG&amp;E1-in-2Average WeekdayNon-NEMRate 1August10</t>
  </si>
  <si>
    <t>SDG&amp;E1-in-2Average WeekdayNon-NEMRate 1August11</t>
  </si>
  <si>
    <t>SDG&amp;E1-in-2Average WeekdayNon-NEMRate 1August12</t>
  </si>
  <si>
    <t>SDG&amp;E1-in-2Average WeekdayNon-NEMRate 1August13</t>
  </si>
  <si>
    <t>SDG&amp;E1-in-2Average WeekdayNon-NEMRate 1August14</t>
  </si>
  <si>
    <t>SDG&amp;E1-in-2Average WeekdayNon-NEMRate 1August15</t>
  </si>
  <si>
    <t>SDG&amp;E1-in-2Average WeekdayNon-NEMRate 1August16</t>
  </si>
  <si>
    <t>SDG&amp;E1-in-2Average WeekdayNon-NEMRate 1August17</t>
  </si>
  <si>
    <t>SDG&amp;E1-in-2Average WeekdayNon-NEMRate 1August18</t>
  </si>
  <si>
    <t>SDG&amp;E1-in-2Average WeekdayNon-NEMRate 1August19</t>
  </si>
  <si>
    <t>SDG&amp;E1-in-2Average WeekdayNon-NEMRate 1August20</t>
  </si>
  <si>
    <t>SDG&amp;E1-in-2Average WeekdayNon-NEMRate 1August21</t>
  </si>
  <si>
    <t>SDG&amp;E1-in-2Average WeekdayNon-NEMRate 1August22</t>
  </si>
  <si>
    <t>SDG&amp;E1-in-2Average WeekdayNon-NEMRate 1August23</t>
  </si>
  <si>
    <t>SDG&amp;E1-in-2Average WeekdayNon-NEMRate 1August24</t>
  </si>
  <si>
    <t>SDG&amp;E1-in-2Average WeekdayNEMRate 1August1</t>
  </si>
  <si>
    <t>SDG&amp;E1-in-2Average WeekdayNEMRate 1August2</t>
  </si>
  <si>
    <t>SDG&amp;E1-in-2Average WeekdayNEMRate 1August3</t>
  </si>
  <si>
    <t>SDG&amp;E1-in-2Average WeekdayNEMRate 1August4</t>
  </si>
  <si>
    <t>SDG&amp;E1-in-2Average WeekdayNEMRate 1August5</t>
  </si>
  <si>
    <t>SDG&amp;E1-in-2Average WeekdayNEMRate 1August6</t>
  </si>
  <si>
    <t>SDG&amp;E1-in-2Average WeekdayNEMRate 1August7</t>
  </si>
  <si>
    <t>SDG&amp;E1-in-2Average WeekdayNEMRate 1August8</t>
  </si>
  <si>
    <t>SDG&amp;E1-in-2Average WeekdayNEMRate 1August9</t>
  </si>
  <si>
    <t>SDG&amp;E1-in-2Average WeekdayNEMRate 1August10</t>
  </si>
  <si>
    <t>SDG&amp;E1-in-2Average WeekdayNEMRate 1August11</t>
  </si>
  <si>
    <t>SDG&amp;E1-in-2Average WeekdayNEMRate 1August12</t>
  </si>
  <si>
    <t>SDG&amp;E1-in-2Average WeekdayNEMRate 1August13</t>
  </si>
  <si>
    <t>SDG&amp;E1-in-2Average WeekdayNEMRate 1August14</t>
  </si>
  <si>
    <t>SDG&amp;E1-in-2Average WeekdayNEMRate 1August15</t>
  </si>
  <si>
    <t>SDG&amp;E1-in-2Average WeekdayNEMRate 1August16</t>
  </si>
  <si>
    <t>SDG&amp;E1-in-2Average WeekdayNEMRate 1August17</t>
  </si>
  <si>
    <t>SDG&amp;E1-in-2Average WeekdayNEMRate 1August18</t>
  </si>
  <si>
    <t>SDG&amp;E1-in-2Average WeekdayNEMRate 1August19</t>
  </si>
  <si>
    <t>SDG&amp;E1-in-2Average WeekdayNEMRate 1August20</t>
  </si>
  <si>
    <t>SDG&amp;E1-in-2Average WeekdayNEMRate 1August21</t>
  </si>
  <si>
    <t>SDG&amp;E1-in-2Average WeekdayNEMRate 1August22</t>
  </si>
  <si>
    <t>SDG&amp;E1-in-2Average WeekdayNEMRate 1August23</t>
  </si>
  <si>
    <t>SDG&amp;E1-in-2Average WeekdayNEMRate 1August24</t>
  </si>
  <si>
    <t>SDG&amp;E1-in-2Monthly System PeakNon-NEMRate 1August1</t>
  </si>
  <si>
    <t>SDG&amp;E1-in-2Monthly System PeakNon-NEMRate 1August2</t>
  </si>
  <si>
    <t>SDG&amp;E1-in-2Monthly System PeakNon-NEMRate 1August3</t>
  </si>
  <si>
    <t>SDG&amp;E1-in-2Monthly System PeakNon-NEMRate 1August4</t>
  </si>
  <si>
    <t>SDG&amp;E1-in-2Monthly System PeakNon-NEMRate 1August5</t>
  </si>
  <si>
    <t>SDG&amp;E1-in-2Monthly System PeakNon-NEMRate 1August6</t>
  </si>
  <si>
    <t>SDG&amp;E1-in-2Monthly System PeakNon-NEMRate 1August7</t>
  </si>
  <si>
    <t>SDG&amp;E1-in-2Monthly System PeakNon-NEMRate 1August8</t>
  </si>
  <si>
    <t>SDG&amp;E1-in-2Monthly System PeakNon-NEMRate 1August9</t>
  </si>
  <si>
    <t>SDG&amp;E1-in-2Monthly System PeakNon-NEMRate 1August10</t>
  </si>
  <si>
    <t>SDG&amp;E1-in-2Monthly System PeakNon-NEMRate 1August11</t>
  </si>
  <si>
    <t>SDG&amp;E1-in-2Monthly System PeakNon-NEMRate 1August12</t>
  </si>
  <si>
    <t>SDG&amp;E1-in-2Monthly System PeakNon-NEMRate 1August13</t>
  </si>
  <si>
    <t>SDG&amp;E1-in-2Monthly System PeakNon-NEMRate 1August14</t>
  </si>
  <si>
    <t>SDG&amp;E1-in-2Monthly System PeakNon-NEMRate 1August15</t>
  </si>
  <si>
    <t>SDG&amp;E1-in-2Monthly System PeakNon-NEMRate 1August16</t>
  </si>
  <si>
    <t>SDG&amp;E1-in-2Monthly System PeakNon-NEMRate 1August17</t>
  </si>
  <si>
    <t>SDG&amp;E1-in-2Monthly System PeakNon-NEMRate 1August18</t>
  </si>
  <si>
    <t>SDG&amp;E1-in-2Monthly System PeakNon-NEMRate 1August19</t>
  </si>
  <si>
    <t>SDG&amp;E1-in-2Monthly System PeakNon-NEMRate 1August20</t>
  </si>
  <si>
    <t>SDG&amp;E1-in-2Monthly System PeakNon-NEMRate 1August21</t>
  </si>
  <si>
    <t>SDG&amp;E1-in-2Monthly System PeakNon-NEMRate 1August22</t>
  </si>
  <si>
    <t>SDG&amp;E1-in-2Monthly System PeakNon-NEMRate 1August23</t>
  </si>
  <si>
    <t>SDG&amp;E1-in-2Monthly System PeakNon-NEMRate 1August24</t>
  </si>
  <si>
    <t>SDG&amp;E1-in-2Monthly System PeakNEMRate 1August1</t>
  </si>
  <si>
    <t>SDG&amp;E1-in-2Monthly System PeakNEMRate 1August2</t>
  </si>
  <si>
    <t>SDG&amp;E1-in-2Monthly System PeakNEMRate 1August3</t>
  </si>
  <si>
    <t>SDG&amp;E1-in-2Monthly System PeakNEMRate 1August4</t>
  </si>
  <si>
    <t>SDG&amp;E1-in-2Monthly System PeakNEMRate 1August5</t>
  </si>
  <si>
    <t>SDG&amp;E1-in-2Monthly System PeakNEMRate 1August6</t>
  </si>
  <si>
    <t>SDG&amp;E1-in-2Monthly System PeakNEMRate 1August7</t>
  </si>
  <si>
    <t>SDG&amp;E1-in-2Monthly System PeakNEMRate 1August8</t>
  </si>
  <si>
    <t>SDG&amp;E1-in-2Monthly System PeakNEMRate 1August9</t>
  </si>
  <si>
    <t>SDG&amp;E1-in-2Monthly System PeakNEMRate 1August10</t>
  </si>
  <si>
    <t>SDG&amp;E1-in-2Monthly System PeakNEMRate 1August11</t>
  </si>
  <si>
    <t>SDG&amp;E1-in-2Monthly System PeakNEMRate 1August12</t>
  </si>
  <si>
    <t>SDG&amp;E1-in-2Monthly System PeakNEMRate 1August13</t>
  </si>
  <si>
    <t>SDG&amp;E1-in-2Monthly System PeakNEMRate 1August14</t>
  </si>
  <si>
    <t>SDG&amp;E1-in-2Monthly System PeakNEMRate 1August15</t>
  </si>
  <si>
    <t>SDG&amp;E1-in-2Monthly System PeakNEMRate 1August16</t>
  </si>
  <si>
    <t>SDG&amp;E1-in-2Monthly System PeakNEMRate 1August17</t>
  </si>
  <si>
    <t>SDG&amp;E1-in-2Monthly System PeakNEMRate 1August18</t>
  </si>
  <si>
    <t>SDG&amp;E1-in-2Monthly System PeakNEMRate 1August19</t>
  </si>
  <si>
    <t>SDG&amp;E1-in-2Monthly System PeakNEMRate 1August20</t>
  </si>
  <si>
    <t>SDG&amp;E1-in-2Monthly System PeakNEMRate 1August21</t>
  </si>
  <si>
    <t>SDG&amp;E1-in-2Monthly System PeakNEMRate 1August22</t>
  </si>
  <si>
    <t>SDG&amp;E1-in-2Monthly System PeakNEMRate 1August23</t>
  </si>
  <si>
    <t>SDG&amp;E1-in-2Monthly System PeakNEMRate 1August24</t>
  </si>
  <si>
    <t>SDG&amp;E1-in-10Average WeekdayNon-NEMRate 1September1</t>
  </si>
  <si>
    <t>SDG&amp;E1-in-10Average WeekdayNon-NEMRate 1September2</t>
  </si>
  <si>
    <t>SDG&amp;E1-in-10Average WeekdayNon-NEMRate 1September3</t>
  </si>
  <si>
    <t>SDG&amp;E1-in-10Average WeekdayNon-NEMRate 1September4</t>
  </si>
  <si>
    <t>SDG&amp;E1-in-10Average WeekdayNon-NEMRate 1September5</t>
  </si>
  <si>
    <t>SDG&amp;E1-in-10Average WeekdayNon-NEMRate 1September6</t>
  </si>
  <si>
    <t>SDG&amp;E1-in-10Average WeekdayNon-NEMRate 1September7</t>
  </si>
  <si>
    <t>SDG&amp;E1-in-10Average WeekdayNon-NEMRate 1September8</t>
  </si>
  <si>
    <t>SDG&amp;E1-in-10Average WeekdayNon-NEMRate 1September9</t>
  </si>
  <si>
    <t>SDG&amp;E1-in-10Average WeekdayNon-NEMRate 1September10</t>
  </si>
  <si>
    <t>SDG&amp;E1-in-10Average WeekdayNon-NEMRate 1September11</t>
  </si>
  <si>
    <t>SDG&amp;E1-in-10Average WeekdayNon-NEMRate 1September12</t>
  </si>
  <si>
    <t>SDG&amp;E1-in-10Average WeekdayNon-NEMRate 1September13</t>
  </si>
  <si>
    <t>SDG&amp;E1-in-10Average WeekdayNon-NEMRate 1September14</t>
  </si>
  <si>
    <t>SDG&amp;E1-in-10Average WeekdayNon-NEMRate 1September15</t>
  </si>
  <si>
    <t>SDG&amp;E1-in-10Average WeekdayNon-NEMRate 1September16</t>
  </si>
  <si>
    <t>SDG&amp;E1-in-10Average WeekdayNon-NEMRate 1September17</t>
  </si>
  <si>
    <t>SDG&amp;E1-in-10Average WeekdayNon-NEMRate 1September18</t>
  </si>
  <si>
    <t>SDG&amp;E1-in-10Average WeekdayNon-NEMRate 1September19</t>
  </si>
  <si>
    <t>SDG&amp;E1-in-10Average WeekdayNon-NEMRate 1September20</t>
  </si>
  <si>
    <t>SDG&amp;E1-in-10Average WeekdayNon-NEMRate 1September21</t>
  </si>
  <si>
    <t>SDG&amp;E1-in-10Average WeekdayNon-NEMRate 1September22</t>
  </si>
  <si>
    <t>SDG&amp;E1-in-10Average WeekdayNon-NEMRate 1September23</t>
  </si>
  <si>
    <t>SDG&amp;E1-in-10Average WeekdayNon-NEMRate 1September24</t>
  </si>
  <si>
    <t>SDG&amp;E1-in-10Average WeekdayNEMRate 1September1</t>
  </si>
  <si>
    <t>SDG&amp;E1-in-10Average WeekdayNEMRate 1September2</t>
  </si>
  <si>
    <t>SDG&amp;E1-in-10Average WeekdayNEMRate 1September3</t>
  </si>
  <si>
    <t>SDG&amp;E1-in-10Average WeekdayNEMRate 1September4</t>
  </si>
  <si>
    <t>SDG&amp;E1-in-10Average WeekdayNEMRate 1September5</t>
  </si>
  <si>
    <t>SDG&amp;E1-in-10Average WeekdayNEMRate 1September6</t>
  </si>
  <si>
    <t>SDG&amp;E1-in-10Average WeekdayNEMRate 1September7</t>
  </si>
  <si>
    <t>SDG&amp;E1-in-10Average WeekdayNEMRate 1September8</t>
  </si>
  <si>
    <t>SDG&amp;E1-in-10Average WeekdayNEMRate 1September9</t>
  </si>
  <si>
    <t>SDG&amp;E1-in-10Average WeekdayNEMRate 1September10</t>
  </si>
  <si>
    <t>SDG&amp;E1-in-10Average WeekdayNEMRate 1September11</t>
  </si>
  <si>
    <t>SDG&amp;E1-in-10Average WeekdayNEMRate 1September12</t>
  </si>
  <si>
    <t>SDG&amp;E1-in-10Average WeekdayNEMRate 1September13</t>
  </si>
  <si>
    <t>SDG&amp;E1-in-10Average WeekdayNEMRate 1September14</t>
  </si>
  <si>
    <t>SDG&amp;E1-in-10Average WeekdayNEMRate 1September15</t>
  </si>
  <si>
    <t>SDG&amp;E1-in-10Average WeekdayNEMRate 1September16</t>
  </si>
  <si>
    <t>SDG&amp;E1-in-10Average WeekdayNEMRate 1September17</t>
  </si>
  <si>
    <t>SDG&amp;E1-in-10Average WeekdayNEMRate 1September18</t>
  </si>
  <si>
    <t>SDG&amp;E1-in-10Average WeekdayNEMRate 1September19</t>
  </si>
  <si>
    <t>SDG&amp;E1-in-10Average WeekdayNEMRate 1September20</t>
  </si>
  <si>
    <t>SDG&amp;E1-in-10Average WeekdayNEMRate 1September21</t>
  </si>
  <si>
    <t>SDG&amp;E1-in-10Average WeekdayNEMRate 1September22</t>
  </si>
  <si>
    <t>SDG&amp;E1-in-10Average WeekdayNEMRate 1September23</t>
  </si>
  <si>
    <t>SDG&amp;E1-in-10Average WeekdayNEMRate 1September24</t>
  </si>
  <si>
    <t>SDG&amp;E1-in-10Monthly System PeakNon-NEMRate 1September1</t>
  </si>
  <si>
    <t>SDG&amp;E1-in-10Monthly System PeakNon-NEMRate 1September2</t>
  </si>
  <si>
    <t>SDG&amp;E1-in-10Monthly System PeakNon-NEMRate 1September3</t>
  </si>
  <si>
    <t>SDG&amp;E1-in-10Monthly System PeakNon-NEMRate 1September4</t>
  </si>
  <si>
    <t>SDG&amp;E1-in-10Monthly System PeakNon-NEMRate 1September5</t>
  </si>
  <si>
    <t>SDG&amp;E1-in-10Monthly System PeakNon-NEMRate 1September6</t>
  </si>
  <si>
    <t>SDG&amp;E1-in-10Monthly System PeakNon-NEMRate 1September7</t>
  </si>
  <si>
    <t>SDG&amp;E1-in-10Monthly System PeakNon-NEMRate 1September8</t>
  </si>
  <si>
    <t>SDG&amp;E1-in-10Monthly System PeakNon-NEMRate 1September9</t>
  </si>
  <si>
    <t>SDG&amp;E1-in-10Monthly System PeakNon-NEMRate 1September10</t>
  </si>
  <si>
    <t>SDG&amp;E1-in-10Monthly System PeakNon-NEMRate 1September11</t>
  </si>
  <si>
    <t>SDG&amp;E1-in-10Monthly System PeakNon-NEMRate 1September12</t>
  </si>
  <si>
    <t>SDG&amp;E1-in-10Monthly System PeakNon-NEMRate 1September13</t>
  </si>
  <si>
    <t>SDG&amp;E1-in-10Monthly System PeakNon-NEMRate 1September14</t>
  </si>
  <si>
    <t>SDG&amp;E1-in-10Monthly System PeakNon-NEMRate 1September15</t>
  </si>
  <si>
    <t>SDG&amp;E1-in-10Monthly System PeakNon-NEMRate 1September16</t>
  </si>
  <si>
    <t>SDG&amp;E1-in-10Monthly System PeakNon-NEMRate 1September17</t>
  </si>
  <si>
    <t>SDG&amp;E1-in-10Monthly System PeakNon-NEMRate 1September18</t>
  </si>
  <si>
    <t>SDG&amp;E1-in-10Monthly System PeakNon-NEMRate 1September19</t>
  </si>
  <si>
    <t>SDG&amp;E1-in-10Monthly System PeakNon-NEMRate 1September20</t>
  </si>
  <si>
    <t>SDG&amp;E1-in-10Monthly System PeakNon-NEMRate 1September21</t>
  </si>
  <si>
    <t>SDG&amp;E1-in-10Monthly System PeakNon-NEMRate 1September22</t>
  </si>
  <si>
    <t>SDG&amp;E1-in-10Monthly System PeakNon-NEMRate 1September23</t>
  </si>
  <si>
    <t>SDG&amp;E1-in-10Monthly System PeakNon-NEMRate 1September24</t>
  </si>
  <si>
    <t>SDG&amp;E1-in-10Monthly System PeakNEMRate 1September1</t>
  </si>
  <si>
    <t>SDG&amp;E1-in-10Monthly System PeakNEMRate 1September2</t>
  </si>
  <si>
    <t>SDG&amp;E1-in-10Monthly System PeakNEMRate 1September3</t>
  </si>
  <si>
    <t>SDG&amp;E1-in-10Monthly System PeakNEMRate 1September4</t>
  </si>
  <si>
    <t>SDG&amp;E1-in-10Monthly System PeakNEMRate 1September5</t>
  </si>
  <si>
    <t>SDG&amp;E1-in-10Monthly System PeakNEMRate 1September6</t>
  </si>
  <si>
    <t>SDG&amp;E1-in-10Monthly System PeakNEMRate 1September7</t>
  </si>
  <si>
    <t>SDG&amp;E1-in-10Monthly System PeakNEMRate 1September8</t>
  </si>
  <si>
    <t>SDG&amp;E1-in-10Monthly System PeakNEMRate 1September9</t>
  </si>
  <si>
    <t>SDG&amp;E1-in-10Monthly System PeakNEMRate 1September10</t>
  </si>
  <si>
    <t>SDG&amp;E1-in-10Monthly System PeakNEMRate 1September11</t>
  </si>
  <si>
    <t>SDG&amp;E1-in-10Monthly System PeakNEMRate 1September12</t>
  </si>
  <si>
    <t>SDG&amp;E1-in-10Monthly System PeakNEMRate 1September13</t>
  </si>
  <si>
    <t>SDG&amp;E1-in-10Monthly System PeakNEMRate 1September14</t>
  </si>
  <si>
    <t>SDG&amp;E1-in-10Monthly System PeakNEMRate 1September15</t>
  </si>
  <si>
    <t>SDG&amp;E1-in-10Monthly System PeakNEMRate 1September16</t>
  </si>
  <si>
    <t>SDG&amp;E1-in-10Monthly System PeakNEMRate 1September17</t>
  </si>
  <si>
    <t>SDG&amp;E1-in-10Monthly System PeakNEMRate 1September18</t>
  </si>
  <si>
    <t>SDG&amp;E1-in-10Monthly System PeakNEMRate 1September19</t>
  </si>
  <si>
    <t>SDG&amp;E1-in-10Monthly System PeakNEMRate 1September20</t>
  </si>
  <si>
    <t>SDG&amp;E1-in-10Monthly System PeakNEMRate 1September21</t>
  </si>
  <si>
    <t>SDG&amp;E1-in-10Monthly System PeakNEMRate 1September22</t>
  </si>
  <si>
    <t>SDG&amp;E1-in-10Monthly System PeakNEMRate 1September23</t>
  </si>
  <si>
    <t>SDG&amp;E1-in-10Monthly System PeakNEMRate 1September24</t>
  </si>
  <si>
    <t>SDG&amp;E1-in-2Average WeekdayNon-NEMRate 1September1</t>
  </si>
  <si>
    <t>SDG&amp;E1-in-2Average WeekdayNon-NEMRate 1September2</t>
  </si>
  <si>
    <t>SDG&amp;E1-in-2Average WeekdayNon-NEMRate 1September3</t>
  </si>
  <si>
    <t>SDG&amp;E1-in-2Average WeekdayNon-NEMRate 1September4</t>
  </si>
  <si>
    <t>SDG&amp;E1-in-2Average WeekdayNon-NEMRate 1September5</t>
  </si>
  <si>
    <t>SDG&amp;E1-in-2Average WeekdayNon-NEMRate 1September6</t>
  </si>
  <si>
    <t>SDG&amp;E1-in-2Average WeekdayNon-NEMRate 1September7</t>
  </si>
  <si>
    <t>SDG&amp;E1-in-2Average WeekdayNon-NEMRate 1September8</t>
  </si>
  <si>
    <t>SDG&amp;E1-in-2Average WeekdayNon-NEMRate 1September9</t>
  </si>
  <si>
    <t>SDG&amp;E1-in-2Average WeekdayNon-NEMRate 1September10</t>
  </si>
  <si>
    <t>SDG&amp;E1-in-2Average WeekdayNon-NEMRate 1September11</t>
  </si>
  <si>
    <t>SDG&amp;E1-in-2Average WeekdayNon-NEMRate 1September12</t>
  </si>
  <si>
    <t>SDG&amp;E1-in-2Average WeekdayNon-NEMRate 1September13</t>
  </si>
  <si>
    <t>SDG&amp;E1-in-2Average WeekdayNon-NEMRate 1September14</t>
  </si>
  <si>
    <t>SDG&amp;E1-in-2Average WeekdayNon-NEMRate 1September15</t>
  </si>
  <si>
    <t>SDG&amp;E1-in-2Average WeekdayNon-NEMRate 1September16</t>
  </si>
  <si>
    <t>SDG&amp;E1-in-2Average WeekdayNon-NEMRate 1September17</t>
  </si>
  <si>
    <t>SDG&amp;E1-in-2Average WeekdayNon-NEMRate 1September18</t>
  </si>
  <si>
    <t>SDG&amp;E1-in-2Average WeekdayNon-NEMRate 1September19</t>
  </si>
  <si>
    <t>SDG&amp;E1-in-2Average WeekdayNon-NEMRate 1September20</t>
  </si>
  <si>
    <t>SDG&amp;E1-in-2Average WeekdayNon-NEMRate 1September21</t>
  </si>
  <si>
    <t>SDG&amp;E1-in-2Average WeekdayNon-NEMRate 1September22</t>
  </si>
  <si>
    <t>SDG&amp;E1-in-2Average WeekdayNon-NEMRate 1September23</t>
  </si>
  <si>
    <t>SDG&amp;E1-in-2Average WeekdayNon-NEMRate 1September24</t>
  </si>
  <si>
    <t>SDG&amp;E1-in-2Average WeekdayNEMRate 1September1</t>
  </si>
  <si>
    <t>SDG&amp;E1-in-2Average WeekdayNEMRate 1September2</t>
  </si>
  <si>
    <t>SDG&amp;E1-in-2Average WeekdayNEMRate 1September3</t>
  </si>
  <si>
    <t>SDG&amp;E1-in-2Average WeekdayNEMRate 1September4</t>
  </si>
  <si>
    <t>SDG&amp;E1-in-2Average WeekdayNEMRate 1September5</t>
  </si>
  <si>
    <t>SDG&amp;E1-in-2Average WeekdayNEMRate 1September6</t>
  </si>
  <si>
    <t>SDG&amp;E1-in-2Average WeekdayNEMRate 1September7</t>
  </si>
  <si>
    <t>SDG&amp;E1-in-2Average WeekdayNEMRate 1September8</t>
  </si>
  <si>
    <t>SDG&amp;E1-in-2Average WeekdayNEMRate 1September9</t>
  </si>
  <si>
    <t>SDG&amp;E1-in-2Average WeekdayNEMRate 1September10</t>
  </si>
  <si>
    <t>SDG&amp;E1-in-2Average WeekdayNEMRate 1September11</t>
  </si>
  <si>
    <t>SDG&amp;E1-in-2Average WeekdayNEMRate 1September12</t>
  </si>
  <si>
    <t>SDG&amp;E1-in-2Average WeekdayNEMRate 1September13</t>
  </si>
  <si>
    <t>SDG&amp;E1-in-2Average WeekdayNEMRate 1September14</t>
  </si>
  <si>
    <t>SDG&amp;E1-in-2Average WeekdayNEMRate 1September15</t>
  </si>
  <si>
    <t>SDG&amp;E1-in-2Average WeekdayNEMRate 1September16</t>
  </si>
  <si>
    <t>SDG&amp;E1-in-2Average WeekdayNEMRate 1September17</t>
  </si>
  <si>
    <t>SDG&amp;E1-in-2Average WeekdayNEMRate 1September18</t>
  </si>
  <si>
    <t>SDG&amp;E1-in-2Average WeekdayNEMRate 1September19</t>
  </si>
  <si>
    <t>SDG&amp;E1-in-2Average WeekdayNEMRate 1September20</t>
  </si>
  <si>
    <t>SDG&amp;E1-in-2Average WeekdayNEMRate 1September21</t>
  </si>
  <si>
    <t>SDG&amp;E1-in-2Average WeekdayNEMRate 1September22</t>
  </si>
  <si>
    <t>SDG&amp;E1-in-2Average WeekdayNEMRate 1September23</t>
  </si>
  <si>
    <t>SDG&amp;E1-in-2Average WeekdayNEMRate 1September24</t>
  </si>
  <si>
    <t>SDG&amp;E1-in-2Monthly System PeakNon-NEMRate 1September1</t>
  </si>
  <si>
    <t>SDG&amp;E1-in-2Monthly System PeakNon-NEMRate 1September2</t>
  </si>
  <si>
    <t>SDG&amp;E1-in-2Monthly System PeakNon-NEMRate 1September3</t>
  </si>
  <si>
    <t>SDG&amp;E1-in-2Monthly System PeakNon-NEMRate 1September4</t>
  </si>
  <si>
    <t>SDG&amp;E1-in-2Monthly System PeakNon-NEMRate 1September5</t>
  </si>
  <si>
    <t>SDG&amp;E1-in-2Monthly System PeakNon-NEMRate 1September6</t>
  </si>
  <si>
    <t>SDG&amp;E1-in-2Monthly System PeakNon-NEMRate 1September7</t>
  </si>
  <si>
    <t>SDG&amp;E1-in-2Monthly System PeakNon-NEMRate 1September8</t>
  </si>
  <si>
    <t>SDG&amp;E1-in-2Monthly System PeakNon-NEMRate 1September9</t>
  </si>
  <si>
    <t>SDG&amp;E1-in-2Monthly System PeakNon-NEMRate 1September10</t>
  </si>
  <si>
    <t>SDG&amp;E1-in-2Monthly System PeakNon-NEMRate 1September11</t>
  </si>
  <si>
    <t>SDG&amp;E1-in-2Monthly System PeakNon-NEMRate 1September12</t>
  </si>
  <si>
    <t>SDG&amp;E1-in-2Monthly System PeakNon-NEMRate 1September13</t>
  </si>
  <si>
    <t>SDG&amp;E1-in-2Monthly System PeakNon-NEMRate 1September14</t>
  </si>
  <si>
    <t>SDG&amp;E1-in-2Monthly System PeakNon-NEMRate 1September15</t>
  </si>
  <si>
    <t>SDG&amp;E1-in-2Monthly System PeakNon-NEMRate 1September16</t>
  </si>
  <si>
    <t>SDG&amp;E1-in-2Monthly System PeakNon-NEMRate 1September17</t>
  </si>
  <si>
    <t>SDG&amp;E1-in-2Monthly System PeakNon-NEMRate 1September18</t>
  </si>
  <si>
    <t>SDG&amp;E1-in-2Monthly System PeakNon-NEMRate 1September19</t>
  </si>
  <si>
    <t>SDG&amp;E1-in-2Monthly System PeakNon-NEMRate 1September20</t>
  </si>
  <si>
    <t>SDG&amp;E1-in-2Monthly System PeakNon-NEMRate 1September21</t>
  </si>
  <si>
    <t>SDG&amp;E1-in-2Monthly System PeakNon-NEMRate 1September22</t>
  </si>
  <si>
    <t>SDG&amp;E1-in-2Monthly System PeakNon-NEMRate 1September23</t>
  </si>
  <si>
    <t>SDG&amp;E1-in-2Monthly System PeakNon-NEMRate 1September24</t>
  </si>
  <si>
    <t>SDG&amp;E1-in-2Monthly System PeakNEMRate 1September1</t>
  </si>
  <si>
    <t>SDG&amp;E1-in-2Monthly System PeakNEMRate 1September2</t>
  </si>
  <si>
    <t>SDG&amp;E1-in-2Monthly System PeakNEMRate 1September3</t>
  </si>
  <si>
    <t>SDG&amp;E1-in-2Monthly System PeakNEMRate 1September4</t>
  </si>
  <si>
    <t>SDG&amp;E1-in-2Monthly System PeakNEMRate 1September5</t>
  </si>
  <si>
    <t>SDG&amp;E1-in-2Monthly System PeakNEMRate 1September6</t>
  </si>
  <si>
    <t>SDG&amp;E1-in-2Monthly System PeakNEMRate 1September7</t>
  </si>
  <si>
    <t>SDG&amp;E1-in-2Monthly System PeakNEMRate 1September8</t>
  </si>
  <si>
    <t>SDG&amp;E1-in-2Monthly System PeakNEMRate 1September9</t>
  </si>
  <si>
    <t>SDG&amp;E1-in-2Monthly System PeakNEMRate 1September10</t>
  </si>
  <si>
    <t>SDG&amp;E1-in-2Monthly System PeakNEMRate 1September11</t>
  </si>
  <si>
    <t>SDG&amp;E1-in-2Monthly System PeakNEMRate 1September12</t>
  </si>
  <si>
    <t>SDG&amp;E1-in-2Monthly System PeakNEMRate 1September13</t>
  </si>
  <si>
    <t>SDG&amp;E1-in-2Monthly System PeakNEMRate 1September14</t>
  </si>
  <si>
    <t>SDG&amp;E1-in-2Monthly System PeakNEMRate 1September15</t>
  </si>
  <si>
    <t>SDG&amp;E1-in-2Monthly System PeakNEMRate 1September16</t>
  </si>
  <si>
    <t>SDG&amp;E1-in-2Monthly System PeakNEMRate 1September17</t>
  </si>
  <si>
    <t>SDG&amp;E1-in-2Monthly System PeakNEMRate 1September18</t>
  </si>
  <si>
    <t>SDG&amp;E1-in-2Monthly System PeakNEMRate 1September19</t>
  </si>
  <si>
    <t>SDG&amp;E1-in-2Monthly System PeakNEMRate 1September20</t>
  </si>
  <si>
    <t>SDG&amp;E1-in-2Monthly System PeakNEMRate 1September21</t>
  </si>
  <si>
    <t>SDG&amp;E1-in-2Monthly System PeakNEMRate 1September22</t>
  </si>
  <si>
    <t>SDG&amp;E1-in-2Monthly System PeakNEMRate 1September23</t>
  </si>
  <si>
    <t>SDG&amp;E1-in-2Monthly System PeakNEMRate 1September24</t>
  </si>
  <si>
    <t>SDG&amp;E1-in-10Average WeekdayNon-NEMRate 1October1</t>
  </si>
  <si>
    <t>SDG&amp;E1-in-10Average WeekdayNon-NEMRate 1October2</t>
  </si>
  <si>
    <t>SDG&amp;E1-in-10Average WeekdayNon-NEMRate 1October3</t>
  </si>
  <si>
    <t>SDG&amp;E1-in-10Average WeekdayNon-NEMRate 1October4</t>
  </si>
  <si>
    <t>SDG&amp;E1-in-10Average WeekdayNon-NEMRate 1October5</t>
  </si>
  <si>
    <t>SDG&amp;E1-in-10Average WeekdayNon-NEMRate 1October6</t>
  </si>
  <si>
    <t>SDG&amp;E1-in-10Average WeekdayNon-NEMRate 1October7</t>
  </si>
  <si>
    <t>SDG&amp;E1-in-10Average WeekdayNon-NEMRate 1October8</t>
  </si>
  <si>
    <t>SDG&amp;E1-in-10Average WeekdayNon-NEMRate 1October9</t>
  </si>
  <si>
    <t>SDG&amp;E1-in-10Average WeekdayNon-NEMRate 1October10</t>
  </si>
  <si>
    <t>SDG&amp;E1-in-10Average WeekdayNon-NEMRate 1October11</t>
  </si>
  <si>
    <t>SDG&amp;E1-in-10Average WeekdayNon-NEMRate 1October12</t>
  </si>
  <si>
    <t>SDG&amp;E1-in-10Average WeekdayNon-NEMRate 1October13</t>
  </si>
  <si>
    <t>SDG&amp;E1-in-10Average WeekdayNon-NEMRate 1October14</t>
  </si>
  <si>
    <t>SDG&amp;E1-in-10Average WeekdayNon-NEMRate 1October15</t>
  </si>
  <si>
    <t>SDG&amp;E1-in-10Average WeekdayNon-NEMRate 1October16</t>
  </si>
  <si>
    <t>SDG&amp;E1-in-10Average WeekdayNon-NEMRate 1October17</t>
  </si>
  <si>
    <t>SDG&amp;E1-in-10Average WeekdayNon-NEMRate 1October18</t>
  </si>
  <si>
    <t>SDG&amp;E1-in-10Average WeekdayNon-NEMRate 1October19</t>
  </si>
  <si>
    <t>SDG&amp;E1-in-10Average WeekdayNon-NEMRate 1October20</t>
  </si>
  <si>
    <t>SDG&amp;E1-in-10Average WeekdayNon-NEMRate 1October21</t>
  </si>
  <si>
    <t>SDG&amp;E1-in-10Average WeekdayNon-NEMRate 1October22</t>
  </si>
  <si>
    <t>SDG&amp;E1-in-10Average WeekdayNon-NEMRate 1October23</t>
  </si>
  <si>
    <t>SDG&amp;E1-in-10Average WeekdayNon-NEMRate 1October24</t>
  </si>
  <si>
    <t>SDG&amp;E1-in-10Average WeekdayNEMRate 1October1</t>
  </si>
  <si>
    <t>SDG&amp;E1-in-10Average WeekdayNEMRate 1October2</t>
  </si>
  <si>
    <t>SDG&amp;E1-in-10Average WeekdayNEMRate 1October3</t>
  </si>
  <si>
    <t>SDG&amp;E1-in-10Average WeekdayNEMRate 1October4</t>
  </si>
  <si>
    <t>SDG&amp;E1-in-10Average WeekdayNEMRate 1October5</t>
  </si>
  <si>
    <t>SDG&amp;E1-in-10Average WeekdayNEMRate 1October6</t>
  </si>
  <si>
    <t>SDG&amp;E1-in-10Average WeekdayNEMRate 1October7</t>
  </si>
  <si>
    <t>SDG&amp;E1-in-10Average WeekdayNEMRate 1October8</t>
  </si>
  <si>
    <t>SDG&amp;E1-in-10Average WeekdayNEMRate 1October9</t>
  </si>
  <si>
    <t>SDG&amp;E1-in-10Average WeekdayNEMRate 1October10</t>
  </si>
  <si>
    <t>SDG&amp;E1-in-10Average WeekdayNEMRate 1October11</t>
  </si>
  <si>
    <t>SDG&amp;E1-in-10Average WeekdayNEMRate 1October12</t>
  </si>
  <si>
    <t>SDG&amp;E1-in-10Average WeekdayNEMRate 1October13</t>
  </si>
  <si>
    <t>SDG&amp;E1-in-10Average WeekdayNEMRate 1October14</t>
  </si>
  <si>
    <t>SDG&amp;E1-in-10Average WeekdayNEMRate 1October15</t>
  </si>
  <si>
    <t>SDG&amp;E1-in-10Average WeekdayNEMRate 1October16</t>
  </si>
  <si>
    <t>SDG&amp;E1-in-10Average WeekdayNEMRate 1October17</t>
  </si>
  <si>
    <t>SDG&amp;E1-in-10Average WeekdayNEMRate 1October18</t>
  </si>
  <si>
    <t>SDG&amp;E1-in-10Average WeekdayNEMRate 1October19</t>
  </si>
  <si>
    <t>SDG&amp;E1-in-10Average WeekdayNEMRate 1October20</t>
  </si>
  <si>
    <t>SDG&amp;E1-in-10Average WeekdayNEMRate 1October21</t>
  </si>
  <si>
    <t>SDG&amp;E1-in-10Average WeekdayNEMRate 1October22</t>
  </si>
  <si>
    <t>SDG&amp;E1-in-10Average WeekdayNEMRate 1October23</t>
  </si>
  <si>
    <t>SDG&amp;E1-in-10Average WeekdayNEMRate 1October24</t>
  </si>
  <si>
    <t>SDG&amp;E1-in-10Monthly System PeakNon-NEMRate 1October1</t>
  </si>
  <si>
    <t>SDG&amp;E1-in-10Monthly System PeakNon-NEMRate 1October2</t>
  </si>
  <si>
    <t>SDG&amp;E1-in-10Monthly System PeakNon-NEMRate 1October3</t>
  </si>
  <si>
    <t>SDG&amp;E1-in-10Monthly System PeakNon-NEMRate 1October4</t>
  </si>
  <si>
    <t>SDG&amp;E1-in-10Monthly System PeakNon-NEMRate 1October5</t>
  </si>
  <si>
    <t>SDG&amp;E1-in-10Monthly System PeakNon-NEMRate 1October6</t>
  </si>
  <si>
    <t>SDG&amp;E1-in-10Monthly System PeakNon-NEMRate 1October7</t>
  </si>
  <si>
    <t>SDG&amp;E1-in-10Monthly System PeakNon-NEMRate 1October8</t>
  </si>
  <si>
    <t>SDG&amp;E1-in-10Monthly System PeakNon-NEMRate 1October9</t>
  </si>
  <si>
    <t>SDG&amp;E1-in-10Monthly System PeakNon-NEMRate 1October10</t>
  </si>
  <si>
    <t>SDG&amp;E1-in-10Monthly System PeakNon-NEMRate 1October11</t>
  </si>
  <si>
    <t>SDG&amp;E1-in-10Monthly System PeakNon-NEMRate 1October12</t>
  </si>
  <si>
    <t>SDG&amp;E1-in-10Monthly System PeakNon-NEMRate 1October13</t>
  </si>
  <si>
    <t>SDG&amp;E1-in-10Monthly System PeakNon-NEMRate 1October14</t>
  </si>
  <si>
    <t>SDG&amp;E1-in-10Monthly System PeakNon-NEMRate 1October15</t>
  </si>
  <si>
    <t>SDG&amp;E1-in-10Monthly System PeakNon-NEMRate 1October16</t>
  </si>
  <si>
    <t>SDG&amp;E1-in-10Monthly System PeakNon-NEMRate 1October17</t>
  </si>
  <si>
    <t>SDG&amp;E1-in-10Monthly System PeakNon-NEMRate 1October18</t>
  </si>
  <si>
    <t>SDG&amp;E1-in-10Monthly System PeakNon-NEMRate 1October19</t>
  </si>
  <si>
    <t>SDG&amp;E1-in-10Monthly System PeakNon-NEMRate 1October20</t>
  </si>
  <si>
    <t>SDG&amp;E1-in-10Monthly System PeakNon-NEMRate 1October21</t>
  </si>
  <si>
    <t>SDG&amp;E1-in-10Monthly System PeakNon-NEMRate 1October22</t>
  </si>
  <si>
    <t>SDG&amp;E1-in-10Monthly System PeakNon-NEMRate 1October23</t>
  </si>
  <si>
    <t>SDG&amp;E1-in-10Monthly System PeakNon-NEMRate 1October24</t>
  </si>
  <si>
    <t>SDG&amp;E1-in-10Monthly System PeakNEMRate 1October1</t>
  </si>
  <si>
    <t>SDG&amp;E1-in-10Monthly System PeakNEMRate 1October2</t>
  </si>
  <si>
    <t>SDG&amp;E1-in-10Monthly System PeakNEMRate 1October3</t>
  </si>
  <si>
    <t>SDG&amp;E1-in-10Monthly System PeakNEMRate 1October4</t>
  </si>
  <si>
    <t>SDG&amp;E1-in-10Monthly System PeakNEMRate 1October5</t>
  </si>
  <si>
    <t>SDG&amp;E1-in-10Monthly System PeakNEMRate 1October6</t>
  </si>
  <si>
    <t>SDG&amp;E1-in-10Monthly System PeakNEMRate 1October7</t>
  </si>
  <si>
    <t>SDG&amp;E1-in-10Monthly System PeakNEMRate 1October8</t>
  </si>
  <si>
    <t>SDG&amp;E1-in-10Monthly System PeakNEMRate 1October9</t>
  </si>
  <si>
    <t>SDG&amp;E1-in-10Monthly System PeakNEMRate 1October10</t>
  </si>
  <si>
    <t>SDG&amp;E1-in-10Monthly System PeakNEMRate 1October11</t>
  </si>
  <si>
    <t>SDG&amp;E1-in-10Monthly System PeakNEMRate 1October12</t>
  </si>
  <si>
    <t>SDG&amp;E1-in-10Monthly System PeakNEMRate 1October13</t>
  </si>
  <si>
    <t>SDG&amp;E1-in-10Monthly System PeakNEMRate 1October14</t>
  </si>
  <si>
    <t>SDG&amp;E1-in-10Monthly System PeakNEMRate 1October15</t>
  </si>
  <si>
    <t>SDG&amp;E1-in-10Monthly System PeakNEMRate 1October16</t>
  </si>
  <si>
    <t>SDG&amp;E1-in-10Monthly System PeakNEMRate 1October17</t>
  </si>
  <si>
    <t>SDG&amp;E1-in-10Monthly System PeakNEMRate 1October18</t>
  </si>
  <si>
    <t>SDG&amp;E1-in-10Monthly System PeakNEMRate 1October19</t>
  </si>
  <si>
    <t>SDG&amp;E1-in-10Monthly System PeakNEMRate 1October20</t>
  </si>
  <si>
    <t>SDG&amp;E1-in-10Monthly System PeakNEMRate 1October21</t>
  </si>
  <si>
    <t>SDG&amp;E1-in-10Monthly System PeakNEMRate 1October22</t>
  </si>
  <si>
    <t>SDG&amp;E1-in-10Monthly System PeakNEMRate 1October23</t>
  </si>
  <si>
    <t>SDG&amp;E1-in-10Monthly System PeakNEMRate 1October24</t>
  </si>
  <si>
    <t>SDG&amp;E1-in-2Average WeekdayNon-NEMRate 1October1</t>
  </si>
  <si>
    <t>SDG&amp;E1-in-2Average WeekdayNon-NEMRate 1October2</t>
  </si>
  <si>
    <t>SDG&amp;E1-in-2Average WeekdayNon-NEMRate 1October3</t>
  </si>
  <si>
    <t>SDG&amp;E1-in-2Average WeekdayNon-NEMRate 1October4</t>
  </si>
  <si>
    <t>SDG&amp;E1-in-2Average WeekdayNon-NEMRate 1October5</t>
  </si>
  <si>
    <t>SDG&amp;E1-in-2Average WeekdayNon-NEMRate 1October6</t>
  </si>
  <si>
    <t>SDG&amp;E1-in-2Average WeekdayNon-NEMRate 1October7</t>
  </si>
  <si>
    <t>SDG&amp;E1-in-2Average WeekdayNon-NEMRate 1October8</t>
  </si>
  <si>
    <t>SDG&amp;E1-in-2Average WeekdayNon-NEMRate 1October9</t>
  </si>
  <si>
    <t>SDG&amp;E1-in-2Average WeekdayNon-NEMRate 1October10</t>
  </si>
  <si>
    <t>SDG&amp;E1-in-2Average WeekdayNon-NEMRate 1October11</t>
  </si>
  <si>
    <t>SDG&amp;E1-in-2Average WeekdayNon-NEMRate 1October12</t>
  </si>
  <si>
    <t>SDG&amp;E1-in-2Average WeekdayNon-NEMRate 1October13</t>
  </si>
  <si>
    <t>SDG&amp;E1-in-2Average WeekdayNon-NEMRate 1October14</t>
  </si>
  <si>
    <t>SDG&amp;E1-in-2Average WeekdayNon-NEMRate 1October15</t>
  </si>
  <si>
    <t>SDG&amp;E1-in-2Average WeekdayNon-NEMRate 1October16</t>
  </si>
  <si>
    <t>SDG&amp;E1-in-2Average WeekdayNon-NEMRate 1October17</t>
  </si>
  <si>
    <t>SDG&amp;E1-in-2Average WeekdayNon-NEMRate 1October18</t>
  </si>
  <si>
    <t>SDG&amp;E1-in-2Average WeekdayNon-NEMRate 1October19</t>
  </si>
  <si>
    <t>SDG&amp;E1-in-2Average WeekdayNon-NEMRate 1October20</t>
  </si>
  <si>
    <t>SDG&amp;E1-in-2Average WeekdayNon-NEMRate 1October21</t>
  </si>
  <si>
    <t>SDG&amp;E1-in-2Average WeekdayNon-NEMRate 1October22</t>
  </si>
  <si>
    <t>SDG&amp;E1-in-2Average WeekdayNon-NEMRate 1October23</t>
  </si>
  <si>
    <t>SDG&amp;E1-in-2Average WeekdayNon-NEMRate 1October24</t>
  </si>
  <si>
    <t>SDG&amp;E1-in-2Average WeekdayNEMRate 1October1</t>
  </si>
  <si>
    <t>SDG&amp;E1-in-2Average WeekdayNEMRate 1October2</t>
  </si>
  <si>
    <t>SDG&amp;E1-in-2Average WeekdayNEMRate 1October3</t>
  </si>
  <si>
    <t>SDG&amp;E1-in-2Average WeekdayNEMRate 1October4</t>
  </si>
  <si>
    <t>SDG&amp;E1-in-2Average WeekdayNEMRate 1October5</t>
  </si>
  <si>
    <t>SDG&amp;E1-in-2Average WeekdayNEMRate 1October6</t>
  </si>
  <si>
    <t>SDG&amp;E1-in-2Average WeekdayNEMRate 1October7</t>
  </si>
  <si>
    <t>SDG&amp;E1-in-2Average WeekdayNEMRate 1October8</t>
  </si>
  <si>
    <t>SDG&amp;E1-in-2Average WeekdayNEMRate 1October9</t>
  </si>
  <si>
    <t>SDG&amp;E1-in-2Average WeekdayNEMRate 1October10</t>
  </si>
  <si>
    <t>SDG&amp;E1-in-2Average WeekdayNEMRate 1October11</t>
  </si>
  <si>
    <t>SDG&amp;E1-in-2Average WeekdayNEMRate 1October12</t>
  </si>
  <si>
    <t>SDG&amp;E1-in-2Average WeekdayNEMRate 1October13</t>
  </si>
  <si>
    <t>SDG&amp;E1-in-2Average WeekdayNEMRate 1October14</t>
  </si>
  <si>
    <t>SDG&amp;E1-in-2Average WeekdayNEMRate 1October15</t>
  </si>
  <si>
    <t>SDG&amp;E1-in-2Average WeekdayNEMRate 1October16</t>
  </si>
  <si>
    <t>SDG&amp;E1-in-2Average WeekdayNEMRate 1October17</t>
  </si>
  <si>
    <t>SDG&amp;E1-in-2Average WeekdayNEMRate 1October18</t>
  </si>
  <si>
    <t>SDG&amp;E1-in-2Average WeekdayNEMRate 1October19</t>
  </si>
  <si>
    <t>SDG&amp;E1-in-2Average WeekdayNEMRate 1October20</t>
  </si>
  <si>
    <t>SDG&amp;E1-in-2Average WeekdayNEMRate 1October21</t>
  </si>
  <si>
    <t>SDG&amp;E1-in-2Average WeekdayNEMRate 1October22</t>
  </si>
  <si>
    <t>SDG&amp;E1-in-2Average WeekdayNEMRate 1October23</t>
  </si>
  <si>
    <t>SDG&amp;E1-in-2Average WeekdayNEMRate 1October24</t>
  </si>
  <si>
    <t>SDG&amp;E1-in-2Monthly System PeakNon-NEMRate 1October1</t>
  </si>
  <si>
    <t>SDG&amp;E1-in-2Monthly System PeakNon-NEMRate 1October2</t>
  </si>
  <si>
    <t>SDG&amp;E1-in-2Monthly System PeakNon-NEMRate 1October3</t>
  </si>
  <si>
    <t>SDG&amp;E1-in-2Monthly System PeakNon-NEMRate 1October4</t>
  </si>
  <si>
    <t>SDG&amp;E1-in-2Monthly System PeakNon-NEMRate 1October5</t>
  </si>
  <si>
    <t>SDG&amp;E1-in-2Monthly System PeakNon-NEMRate 1October6</t>
  </si>
  <si>
    <t>SDG&amp;E1-in-2Monthly System PeakNon-NEMRate 1October7</t>
  </si>
  <si>
    <t>SDG&amp;E1-in-2Monthly System PeakNon-NEMRate 1October8</t>
  </si>
  <si>
    <t>SDG&amp;E1-in-2Monthly System PeakNon-NEMRate 1October9</t>
  </si>
  <si>
    <t>SDG&amp;E1-in-2Monthly System PeakNon-NEMRate 1October10</t>
  </si>
  <si>
    <t>SDG&amp;E1-in-2Monthly System PeakNon-NEMRate 1October11</t>
  </si>
  <si>
    <t>SDG&amp;E1-in-2Monthly System PeakNon-NEMRate 1October12</t>
  </si>
  <si>
    <t>SDG&amp;E1-in-2Monthly System PeakNon-NEMRate 1October13</t>
  </si>
  <si>
    <t>SDG&amp;E1-in-2Monthly System PeakNon-NEMRate 1October14</t>
  </si>
  <si>
    <t>SDG&amp;E1-in-2Monthly System PeakNon-NEMRate 1October15</t>
  </si>
  <si>
    <t>SDG&amp;E1-in-2Monthly System PeakNon-NEMRate 1October16</t>
  </si>
  <si>
    <t>SDG&amp;E1-in-2Monthly System PeakNon-NEMRate 1October17</t>
  </si>
  <si>
    <t>SDG&amp;E1-in-2Monthly System PeakNon-NEMRate 1October18</t>
  </si>
  <si>
    <t>SDG&amp;E1-in-2Monthly System PeakNon-NEMRate 1October19</t>
  </si>
  <si>
    <t>SDG&amp;E1-in-2Monthly System PeakNon-NEMRate 1October20</t>
  </si>
  <si>
    <t>SDG&amp;E1-in-2Monthly System PeakNon-NEMRate 1October21</t>
  </si>
  <si>
    <t>SDG&amp;E1-in-2Monthly System PeakNon-NEMRate 1October22</t>
  </si>
  <si>
    <t>SDG&amp;E1-in-2Monthly System PeakNon-NEMRate 1October23</t>
  </si>
  <si>
    <t>SDG&amp;E1-in-2Monthly System PeakNon-NEMRate 1October24</t>
  </si>
  <si>
    <t>SDG&amp;E1-in-2Monthly System PeakNEMRate 1October1</t>
  </si>
  <si>
    <t>SDG&amp;E1-in-2Monthly System PeakNEMRate 1October2</t>
  </si>
  <si>
    <t>SDG&amp;E1-in-2Monthly System PeakNEMRate 1October3</t>
  </si>
  <si>
    <t>SDG&amp;E1-in-2Monthly System PeakNEMRate 1October4</t>
  </si>
  <si>
    <t>SDG&amp;E1-in-2Monthly System PeakNEMRate 1October5</t>
  </si>
  <si>
    <t>SDG&amp;E1-in-2Monthly System PeakNEMRate 1October6</t>
  </si>
  <si>
    <t>SDG&amp;E1-in-2Monthly System PeakNEMRate 1October7</t>
  </si>
  <si>
    <t>SDG&amp;E1-in-2Monthly System PeakNEMRate 1October8</t>
  </si>
  <si>
    <t>SDG&amp;E1-in-2Monthly System PeakNEMRate 1October9</t>
  </si>
  <si>
    <t>SDG&amp;E1-in-2Monthly System PeakNEMRate 1October10</t>
  </si>
  <si>
    <t>SDG&amp;E1-in-2Monthly System PeakNEMRate 1October11</t>
  </si>
  <si>
    <t>SDG&amp;E1-in-2Monthly System PeakNEMRate 1October12</t>
  </si>
  <si>
    <t>SDG&amp;E1-in-2Monthly System PeakNEMRate 1October13</t>
  </si>
  <si>
    <t>SDG&amp;E1-in-2Monthly System PeakNEMRate 1October14</t>
  </si>
  <si>
    <t>SDG&amp;E1-in-2Monthly System PeakNEMRate 1October15</t>
  </si>
  <si>
    <t>SDG&amp;E1-in-2Monthly System PeakNEMRate 1October16</t>
  </si>
  <si>
    <t>SDG&amp;E1-in-2Monthly System PeakNEMRate 1October17</t>
  </si>
  <si>
    <t>SDG&amp;E1-in-2Monthly System PeakNEMRate 1October18</t>
  </si>
  <si>
    <t>SDG&amp;E1-in-2Monthly System PeakNEMRate 1October19</t>
  </si>
  <si>
    <t>SDG&amp;E1-in-2Monthly System PeakNEMRate 1October20</t>
  </si>
  <si>
    <t>SDG&amp;E1-in-2Monthly System PeakNEMRate 1October21</t>
  </si>
  <si>
    <t>SDG&amp;E1-in-2Monthly System PeakNEMRate 1October22</t>
  </si>
  <si>
    <t>SDG&amp;E1-in-2Monthly System PeakNEMRate 1October23</t>
  </si>
  <si>
    <t>SDG&amp;E1-in-2Monthly System PeakNEMRate 1October24</t>
  </si>
  <si>
    <t>SDG&amp;E1-in-10Average WeekdayNon-NEMRate 1November1</t>
  </si>
  <si>
    <t>SDG&amp;E1-in-10Average WeekdayNon-NEMRate 1November2</t>
  </si>
  <si>
    <t>SDG&amp;E1-in-10Average WeekdayNon-NEMRate 1November3</t>
  </si>
  <si>
    <t>SDG&amp;E1-in-10Average WeekdayNon-NEMRate 1November4</t>
  </si>
  <si>
    <t>SDG&amp;E1-in-10Average WeekdayNon-NEMRate 1November5</t>
  </si>
  <si>
    <t>SDG&amp;E1-in-10Average WeekdayNon-NEMRate 1November6</t>
  </si>
  <si>
    <t>SDG&amp;E1-in-10Average WeekdayNon-NEMRate 1November7</t>
  </si>
  <si>
    <t>SDG&amp;E1-in-10Average WeekdayNon-NEMRate 1November8</t>
  </si>
  <si>
    <t>SDG&amp;E1-in-10Average WeekdayNon-NEMRate 1November9</t>
  </si>
  <si>
    <t>SDG&amp;E1-in-10Average WeekdayNon-NEMRate 1November10</t>
  </si>
  <si>
    <t>SDG&amp;E1-in-10Average WeekdayNon-NEMRate 1November11</t>
  </si>
  <si>
    <t>SDG&amp;E1-in-10Average WeekdayNon-NEMRate 1November12</t>
  </si>
  <si>
    <t>SDG&amp;E1-in-10Average WeekdayNon-NEMRate 1November13</t>
  </si>
  <si>
    <t>SDG&amp;E1-in-10Average WeekdayNon-NEMRate 1November14</t>
  </si>
  <si>
    <t>SDG&amp;E1-in-10Average WeekdayNon-NEMRate 1November15</t>
  </si>
  <si>
    <t>SDG&amp;E1-in-10Average WeekdayNon-NEMRate 1November16</t>
  </si>
  <si>
    <t>SDG&amp;E1-in-10Average WeekdayNon-NEMRate 1November17</t>
  </si>
  <si>
    <t>SDG&amp;E1-in-10Average WeekdayNon-NEMRate 1November18</t>
  </si>
  <si>
    <t>SDG&amp;E1-in-10Average WeekdayNon-NEMRate 1November19</t>
  </si>
  <si>
    <t>SDG&amp;E1-in-10Average WeekdayNon-NEMRate 1November20</t>
  </si>
  <si>
    <t>SDG&amp;E1-in-10Average WeekdayNon-NEMRate 1November21</t>
  </si>
  <si>
    <t>SDG&amp;E1-in-10Average WeekdayNon-NEMRate 1November22</t>
  </si>
  <si>
    <t>SDG&amp;E1-in-10Average WeekdayNon-NEMRate 1November23</t>
  </si>
  <si>
    <t>SDG&amp;E1-in-10Average WeekdayNon-NEMRate 1November24</t>
  </si>
  <si>
    <t>SDG&amp;E1-in-10Average WeekdayNEMRate 1November1</t>
  </si>
  <si>
    <t>SDG&amp;E1-in-10Average WeekdayNEMRate 1November2</t>
  </si>
  <si>
    <t>SDG&amp;E1-in-10Average WeekdayNEMRate 1November3</t>
  </si>
  <si>
    <t>SDG&amp;E1-in-10Average WeekdayNEMRate 1November4</t>
  </si>
  <si>
    <t>SDG&amp;E1-in-10Average WeekdayNEMRate 1November5</t>
  </si>
  <si>
    <t>SDG&amp;E1-in-10Average WeekdayNEMRate 1November6</t>
  </si>
  <si>
    <t>SDG&amp;E1-in-10Average WeekdayNEMRate 1November7</t>
  </si>
  <si>
    <t>SDG&amp;E1-in-10Average WeekdayNEMRate 1November8</t>
  </si>
  <si>
    <t>SDG&amp;E1-in-10Average WeekdayNEMRate 1November9</t>
  </si>
  <si>
    <t>SDG&amp;E1-in-10Average WeekdayNEMRate 1November10</t>
  </si>
  <si>
    <t>SDG&amp;E1-in-10Average WeekdayNEMRate 1November11</t>
  </si>
  <si>
    <t>SDG&amp;E1-in-10Average WeekdayNEMRate 1November12</t>
  </si>
  <si>
    <t>SDG&amp;E1-in-10Average WeekdayNEMRate 1November13</t>
  </si>
  <si>
    <t>SDG&amp;E1-in-10Average WeekdayNEMRate 1November14</t>
  </si>
  <si>
    <t>SDG&amp;E1-in-10Average WeekdayNEMRate 1November15</t>
  </si>
  <si>
    <t>SDG&amp;E1-in-10Average WeekdayNEMRate 1November16</t>
  </si>
  <si>
    <t>SDG&amp;E1-in-10Average WeekdayNEMRate 1November17</t>
  </si>
  <si>
    <t>SDG&amp;E1-in-10Average WeekdayNEMRate 1November18</t>
  </si>
  <si>
    <t>SDG&amp;E1-in-10Average WeekdayNEMRate 1November19</t>
  </si>
  <si>
    <t>SDG&amp;E1-in-10Average WeekdayNEMRate 1November20</t>
  </si>
  <si>
    <t>SDG&amp;E1-in-10Average WeekdayNEMRate 1November21</t>
  </si>
  <si>
    <t>SDG&amp;E1-in-10Average WeekdayNEMRate 1November22</t>
  </si>
  <si>
    <t>SDG&amp;E1-in-10Average WeekdayNEMRate 1November23</t>
  </si>
  <si>
    <t>SDG&amp;E1-in-10Average WeekdayNEMRate 1November24</t>
  </si>
  <si>
    <t>SDG&amp;E1-in-10Monthly System PeakNon-NEMRate 1November1</t>
  </si>
  <si>
    <t>SDG&amp;E1-in-10Monthly System PeakNon-NEMRate 1November2</t>
  </si>
  <si>
    <t>SDG&amp;E1-in-10Monthly System PeakNon-NEMRate 1November3</t>
  </si>
  <si>
    <t>SDG&amp;E1-in-10Monthly System PeakNon-NEMRate 1November4</t>
  </si>
  <si>
    <t>SDG&amp;E1-in-10Monthly System PeakNon-NEMRate 1November5</t>
  </si>
  <si>
    <t>SDG&amp;E1-in-10Monthly System PeakNon-NEMRate 1November6</t>
  </si>
  <si>
    <t>SDG&amp;E1-in-10Monthly System PeakNon-NEMRate 1November7</t>
  </si>
  <si>
    <t>SDG&amp;E1-in-10Monthly System PeakNon-NEMRate 1November8</t>
  </si>
  <si>
    <t>SDG&amp;E1-in-10Monthly System PeakNon-NEMRate 1November9</t>
  </si>
  <si>
    <t>SDG&amp;E1-in-10Monthly System PeakNon-NEMRate 1November10</t>
  </si>
  <si>
    <t>SDG&amp;E1-in-10Monthly System PeakNon-NEMRate 1November11</t>
  </si>
  <si>
    <t>SDG&amp;E1-in-10Monthly System PeakNon-NEMRate 1November12</t>
  </si>
  <si>
    <t>SDG&amp;E1-in-10Monthly System PeakNon-NEMRate 1November13</t>
  </si>
  <si>
    <t>SDG&amp;E1-in-10Monthly System PeakNon-NEMRate 1November14</t>
  </si>
  <si>
    <t>SDG&amp;E1-in-10Monthly System PeakNon-NEMRate 1November15</t>
  </si>
  <si>
    <t>SDG&amp;E1-in-10Monthly System PeakNon-NEMRate 1November16</t>
  </si>
  <si>
    <t>SDG&amp;E1-in-10Monthly System PeakNon-NEMRate 1November17</t>
  </si>
  <si>
    <t>SDG&amp;E1-in-10Monthly System PeakNon-NEMRate 1November18</t>
  </si>
  <si>
    <t>SDG&amp;E1-in-10Monthly System PeakNon-NEMRate 1November19</t>
  </si>
  <si>
    <t>SDG&amp;E1-in-10Monthly System PeakNon-NEMRate 1November20</t>
  </si>
  <si>
    <t>SDG&amp;E1-in-10Monthly System PeakNon-NEMRate 1November21</t>
  </si>
  <si>
    <t>SDG&amp;E1-in-10Monthly System PeakNon-NEMRate 1November22</t>
  </si>
  <si>
    <t>SDG&amp;E1-in-10Monthly System PeakNon-NEMRate 1November23</t>
  </si>
  <si>
    <t>SDG&amp;E1-in-10Monthly System PeakNon-NEMRate 1November24</t>
  </si>
  <si>
    <t>SDG&amp;E1-in-10Monthly System PeakNEMRate 1November1</t>
  </si>
  <si>
    <t>SDG&amp;E1-in-10Monthly System PeakNEMRate 1November2</t>
  </si>
  <si>
    <t>SDG&amp;E1-in-10Monthly System PeakNEMRate 1November3</t>
  </si>
  <si>
    <t>SDG&amp;E1-in-10Monthly System PeakNEMRate 1November4</t>
  </si>
  <si>
    <t>SDG&amp;E1-in-10Monthly System PeakNEMRate 1November5</t>
  </si>
  <si>
    <t>SDG&amp;E1-in-10Monthly System PeakNEMRate 1November6</t>
  </si>
  <si>
    <t>SDG&amp;E1-in-10Monthly System PeakNEMRate 1November7</t>
  </si>
  <si>
    <t>SDG&amp;E1-in-10Monthly System PeakNEMRate 1November8</t>
  </si>
  <si>
    <t>SDG&amp;E1-in-10Monthly System PeakNEMRate 1November9</t>
  </si>
  <si>
    <t>SDG&amp;E1-in-10Monthly System PeakNEMRate 1November10</t>
  </si>
  <si>
    <t>SDG&amp;E1-in-10Monthly System PeakNEMRate 1November11</t>
  </si>
  <si>
    <t>SDG&amp;E1-in-10Monthly System PeakNEMRate 1November12</t>
  </si>
  <si>
    <t>SDG&amp;E1-in-10Monthly System PeakNEMRate 1November13</t>
  </si>
  <si>
    <t>SDG&amp;E1-in-10Monthly System PeakNEMRate 1November14</t>
  </si>
  <si>
    <t>SDG&amp;E1-in-10Monthly System PeakNEMRate 1November15</t>
  </si>
  <si>
    <t>SDG&amp;E1-in-10Monthly System PeakNEMRate 1November16</t>
  </si>
  <si>
    <t>SDG&amp;E1-in-10Monthly System PeakNEMRate 1November17</t>
  </si>
  <si>
    <t>SDG&amp;E1-in-10Monthly System PeakNEMRate 1November18</t>
  </si>
  <si>
    <t>SDG&amp;E1-in-10Monthly System PeakNEMRate 1November19</t>
  </si>
  <si>
    <t>SDG&amp;E1-in-10Monthly System PeakNEMRate 1November20</t>
  </si>
  <si>
    <t>SDG&amp;E1-in-10Monthly System PeakNEMRate 1November21</t>
  </si>
  <si>
    <t>SDG&amp;E1-in-10Monthly System PeakNEMRate 1November22</t>
  </si>
  <si>
    <t>SDG&amp;E1-in-10Monthly System PeakNEMRate 1November23</t>
  </si>
  <si>
    <t>SDG&amp;E1-in-10Monthly System PeakNEMRate 1November24</t>
  </si>
  <si>
    <t>SDG&amp;E1-in-2Average WeekdayNon-NEMRate 1November1</t>
  </si>
  <si>
    <t>SDG&amp;E1-in-2Average WeekdayNon-NEMRate 1November2</t>
  </si>
  <si>
    <t>SDG&amp;E1-in-2Average WeekdayNon-NEMRate 1November3</t>
  </si>
  <si>
    <t>SDG&amp;E1-in-2Average WeekdayNon-NEMRate 1November4</t>
  </si>
  <si>
    <t>SDG&amp;E1-in-2Average WeekdayNon-NEMRate 1November5</t>
  </si>
  <si>
    <t>SDG&amp;E1-in-2Average WeekdayNon-NEMRate 1November6</t>
  </si>
  <si>
    <t>SDG&amp;E1-in-2Average WeekdayNon-NEMRate 1November7</t>
  </si>
  <si>
    <t>SDG&amp;E1-in-2Average WeekdayNon-NEMRate 1November8</t>
  </si>
  <si>
    <t>SDG&amp;E1-in-2Average WeekdayNon-NEMRate 1November9</t>
  </si>
  <si>
    <t>SDG&amp;E1-in-2Average WeekdayNon-NEMRate 1November10</t>
  </si>
  <si>
    <t>SDG&amp;E1-in-2Average WeekdayNon-NEMRate 1November11</t>
  </si>
  <si>
    <t>SDG&amp;E1-in-2Average WeekdayNon-NEMRate 1November12</t>
  </si>
  <si>
    <t>SDG&amp;E1-in-2Average WeekdayNon-NEMRate 1November13</t>
  </si>
  <si>
    <t>SDG&amp;E1-in-2Average WeekdayNon-NEMRate 1November14</t>
  </si>
  <si>
    <t>SDG&amp;E1-in-2Average WeekdayNon-NEMRate 1November15</t>
  </si>
  <si>
    <t>SDG&amp;E1-in-2Average WeekdayNon-NEMRate 1November16</t>
  </si>
  <si>
    <t>SDG&amp;E1-in-2Average WeekdayNon-NEMRate 1November17</t>
  </si>
  <si>
    <t>SDG&amp;E1-in-2Average WeekdayNon-NEMRate 1November18</t>
  </si>
  <si>
    <t>SDG&amp;E1-in-2Average WeekdayNon-NEMRate 1November19</t>
  </si>
  <si>
    <t>SDG&amp;E1-in-2Average WeekdayNon-NEMRate 1November20</t>
  </si>
  <si>
    <t>SDG&amp;E1-in-2Average WeekdayNon-NEMRate 1November21</t>
  </si>
  <si>
    <t>SDG&amp;E1-in-2Average WeekdayNon-NEMRate 1November22</t>
  </si>
  <si>
    <t>SDG&amp;E1-in-2Average WeekdayNon-NEMRate 1November23</t>
  </si>
  <si>
    <t>SDG&amp;E1-in-2Average WeekdayNon-NEMRate 1November24</t>
  </si>
  <si>
    <t>SDG&amp;E1-in-2Average WeekdayNEMRate 1November1</t>
  </si>
  <si>
    <t>SDG&amp;E1-in-2Average WeekdayNEMRate 1November2</t>
  </si>
  <si>
    <t>SDG&amp;E1-in-2Average WeekdayNEMRate 1November3</t>
  </si>
  <si>
    <t>SDG&amp;E1-in-2Average WeekdayNEMRate 1November4</t>
  </si>
  <si>
    <t>SDG&amp;E1-in-2Average WeekdayNEMRate 1November5</t>
  </si>
  <si>
    <t>SDG&amp;E1-in-2Average WeekdayNEMRate 1November6</t>
  </si>
  <si>
    <t>SDG&amp;E1-in-2Average WeekdayNEMRate 1November7</t>
  </si>
  <si>
    <t>SDG&amp;E1-in-2Average WeekdayNEMRate 1November8</t>
  </si>
  <si>
    <t>SDG&amp;E1-in-2Average WeekdayNEMRate 1November9</t>
  </si>
  <si>
    <t>SDG&amp;E1-in-2Average WeekdayNEMRate 1November10</t>
  </si>
  <si>
    <t>SDG&amp;E1-in-2Average WeekdayNEMRate 1November11</t>
  </si>
  <si>
    <t>SDG&amp;E1-in-2Average WeekdayNEMRate 1November12</t>
  </si>
  <si>
    <t>SDG&amp;E1-in-2Average WeekdayNEMRate 1November13</t>
  </si>
  <si>
    <t>SDG&amp;E1-in-2Average WeekdayNEMRate 1November14</t>
  </si>
  <si>
    <t>SDG&amp;E1-in-2Average WeekdayNEMRate 1November15</t>
  </si>
  <si>
    <t>SDG&amp;E1-in-2Average WeekdayNEMRate 1November16</t>
  </si>
  <si>
    <t>SDG&amp;E1-in-2Average WeekdayNEMRate 1November17</t>
  </si>
  <si>
    <t>SDG&amp;E1-in-2Average WeekdayNEMRate 1November18</t>
  </si>
  <si>
    <t>SDG&amp;E1-in-2Average WeekdayNEMRate 1November19</t>
  </si>
  <si>
    <t>SDG&amp;E1-in-2Average WeekdayNEMRate 1November20</t>
  </si>
  <si>
    <t>SDG&amp;E1-in-2Average WeekdayNEMRate 1November21</t>
  </si>
  <si>
    <t>SDG&amp;E1-in-2Average WeekdayNEMRate 1November22</t>
  </si>
  <si>
    <t>SDG&amp;E1-in-2Average WeekdayNEMRate 1November23</t>
  </si>
  <si>
    <t>SDG&amp;E1-in-2Average WeekdayNEMRate 1November24</t>
  </si>
  <si>
    <t>SDG&amp;E1-in-2Monthly System PeakNon-NEMRate 1November1</t>
  </si>
  <si>
    <t>SDG&amp;E1-in-2Monthly System PeakNon-NEMRate 1November2</t>
  </si>
  <si>
    <t>SDG&amp;E1-in-2Monthly System PeakNon-NEMRate 1November3</t>
  </si>
  <si>
    <t>SDG&amp;E1-in-2Monthly System PeakNon-NEMRate 1November4</t>
  </si>
  <si>
    <t>SDG&amp;E1-in-2Monthly System PeakNon-NEMRate 1November5</t>
  </si>
  <si>
    <t>SDG&amp;E1-in-2Monthly System PeakNon-NEMRate 1November6</t>
  </si>
  <si>
    <t>SDG&amp;E1-in-2Monthly System PeakNon-NEMRate 1November7</t>
  </si>
  <si>
    <t>SDG&amp;E1-in-2Monthly System PeakNon-NEMRate 1November8</t>
  </si>
  <si>
    <t>SDG&amp;E1-in-2Monthly System PeakNon-NEMRate 1November9</t>
  </si>
  <si>
    <t>SDG&amp;E1-in-2Monthly System PeakNon-NEMRate 1November10</t>
  </si>
  <si>
    <t>SDG&amp;E1-in-2Monthly System PeakNon-NEMRate 1November11</t>
  </si>
  <si>
    <t>SDG&amp;E1-in-2Monthly System PeakNon-NEMRate 1November12</t>
  </si>
  <si>
    <t>SDG&amp;E1-in-2Monthly System PeakNon-NEMRate 1November13</t>
  </si>
  <si>
    <t>SDG&amp;E1-in-2Monthly System PeakNon-NEMRate 1November14</t>
  </si>
  <si>
    <t>SDG&amp;E1-in-2Monthly System PeakNon-NEMRate 1November15</t>
  </si>
  <si>
    <t>SDG&amp;E1-in-2Monthly System PeakNon-NEMRate 1November16</t>
  </si>
  <si>
    <t>SDG&amp;E1-in-2Monthly System PeakNon-NEMRate 1November17</t>
  </si>
  <si>
    <t>SDG&amp;E1-in-2Monthly System PeakNon-NEMRate 1November18</t>
  </si>
  <si>
    <t>SDG&amp;E1-in-2Monthly System PeakNon-NEMRate 1November19</t>
  </si>
  <si>
    <t>SDG&amp;E1-in-2Monthly System PeakNon-NEMRate 1November20</t>
  </si>
  <si>
    <t>SDG&amp;E1-in-2Monthly System PeakNon-NEMRate 1November21</t>
  </si>
  <si>
    <t>SDG&amp;E1-in-2Monthly System PeakNon-NEMRate 1November22</t>
  </si>
  <si>
    <t>SDG&amp;E1-in-2Monthly System PeakNon-NEMRate 1November23</t>
  </si>
  <si>
    <t>SDG&amp;E1-in-2Monthly System PeakNon-NEMRate 1November24</t>
  </si>
  <si>
    <t>SDG&amp;E1-in-2Monthly System PeakNEMRate 1November1</t>
  </si>
  <si>
    <t>SDG&amp;E1-in-2Monthly System PeakNEMRate 1November2</t>
  </si>
  <si>
    <t>SDG&amp;E1-in-2Monthly System PeakNEMRate 1November3</t>
  </si>
  <si>
    <t>SDG&amp;E1-in-2Monthly System PeakNEMRate 1November4</t>
  </si>
  <si>
    <t>SDG&amp;E1-in-2Monthly System PeakNEMRate 1November5</t>
  </si>
  <si>
    <t>SDG&amp;E1-in-2Monthly System PeakNEMRate 1November6</t>
  </si>
  <si>
    <t>SDG&amp;E1-in-2Monthly System PeakNEMRate 1November7</t>
  </si>
  <si>
    <t>SDG&amp;E1-in-2Monthly System PeakNEMRate 1November8</t>
  </si>
  <si>
    <t>SDG&amp;E1-in-2Monthly System PeakNEMRate 1November9</t>
  </si>
  <si>
    <t>SDG&amp;E1-in-2Monthly System PeakNEMRate 1November10</t>
  </si>
  <si>
    <t>SDG&amp;E1-in-2Monthly System PeakNEMRate 1November11</t>
  </si>
  <si>
    <t>SDG&amp;E1-in-2Monthly System PeakNEMRate 1November12</t>
  </si>
  <si>
    <t>SDG&amp;E1-in-2Monthly System PeakNEMRate 1November13</t>
  </si>
  <si>
    <t>SDG&amp;E1-in-2Monthly System PeakNEMRate 1November14</t>
  </si>
  <si>
    <t>SDG&amp;E1-in-2Monthly System PeakNEMRate 1November15</t>
  </si>
  <si>
    <t>SDG&amp;E1-in-2Monthly System PeakNEMRate 1November16</t>
  </si>
  <si>
    <t>SDG&amp;E1-in-2Monthly System PeakNEMRate 1November17</t>
  </si>
  <si>
    <t>SDG&amp;E1-in-2Monthly System PeakNEMRate 1November18</t>
  </si>
  <si>
    <t>SDG&amp;E1-in-2Monthly System PeakNEMRate 1November19</t>
  </si>
  <si>
    <t>SDG&amp;E1-in-2Monthly System PeakNEMRate 1November20</t>
  </si>
  <si>
    <t>SDG&amp;E1-in-2Monthly System PeakNEMRate 1November21</t>
  </si>
  <si>
    <t>SDG&amp;E1-in-2Monthly System PeakNEMRate 1November22</t>
  </si>
  <si>
    <t>SDG&amp;E1-in-2Monthly System PeakNEMRate 1November23</t>
  </si>
  <si>
    <t>SDG&amp;E1-in-2Monthly System PeakNEMRate 1November24</t>
  </si>
  <si>
    <t>SDG&amp;E1-in-10Average WeekdayNon-NEMRate 1December1</t>
  </si>
  <si>
    <t>SDG&amp;E1-in-10Average WeekdayNon-NEMRate 1December2</t>
  </si>
  <si>
    <t>SDG&amp;E1-in-10Average WeekdayNon-NEMRate 1December3</t>
  </si>
  <si>
    <t>SDG&amp;E1-in-10Average WeekdayNon-NEMRate 1December4</t>
  </si>
  <si>
    <t>SDG&amp;E1-in-10Average WeekdayNon-NEMRate 1December5</t>
  </si>
  <si>
    <t>SDG&amp;E1-in-10Average WeekdayNon-NEMRate 1December6</t>
  </si>
  <si>
    <t>SDG&amp;E1-in-10Average WeekdayNon-NEMRate 1December7</t>
  </si>
  <si>
    <t>SDG&amp;E1-in-10Average WeekdayNon-NEMRate 1December8</t>
  </si>
  <si>
    <t>SDG&amp;E1-in-10Average WeekdayNon-NEMRate 1December9</t>
  </si>
  <si>
    <t>SDG&amp;E1-in-10Average WeekdayNon-NEMRate 1December10</t>
  </si>
  <si>
    <t>SDG&amp;E1-in-10Average WeekdayNon-NEMRate 1December11</t>
  </si>
  <si>
    <t>SDG&amp;E1-in-10Average WeekdayNon-NEMRate 1December12</t>
  </si>
  <si>
    <t>SDG&amp;E1-in-10Average WeekdayNon-NEMRate 1December13</t>
  </si>
  <si>
    <t>SDG&amp;E1-in-10Average WeekdayNon-NEMRate 1December14</t>
  </si>
  <si>
    <t>SDG&amp;E1-in-10Average WeekdayNon-NEMRate 1December15</t>
  </si>
  <si>
    <t>SDG&amp;E1-in-10Average WeekdayNon-NEMRate 1December16</t>
  </si>
  <si>
    <t>SDG&amp;E1-in-10Average WeekdayNon-NEMRate 1December17</t>
  </si>
  <si>
    <t>SDG&amp;E1-in-10Average WeekdayNon-NEMRate 1December18</t>
  </si>
  <si>
    <t>SDG&amp;E1-in-10Average WeekdayNon-NEMRate 1December19</t>
  </si>
  <si>
    <t>SDG&amp;E1-in-10Average WeekdayNon-NEMRate 1December20</t>
  </si>
  <si>
    <t>SDG&amp;E1-in-10Average WeekdayNon-NEMRate 1December21</t>
  </si>
  <si>
    <t>SDG&amp;E1-in-10Average WeekdayNon-NEMRate 1December22</t>
  </si>
  <si>
    <t>SDG&amp;E1-in-10Average WeekdayNon-NEMRate 1December23</t>
  </si>
  <si>
    <t>SDG&amp;E1-in-10Average WeekdayNon-NEMRate 1December24</t>
  </si>
  <si>
    <t>SDG&amp;E1-in-10Average WeekdayNEMRate 1December1</t>
  </si>
  <si>
    <t>SDG&amp;E1-in-10Average WeekdayNEMRate 1December2</t>
  </si>
  <si>
    <t>SDG&amp;E1-in-10Average WeekdayNEMRate 1December3</t>
  </si>
  <si>
    <t>SDG&amp;E1-in-10Average WeekdayNEMRate 1December4</t>
  </si>
  <si>
    <t>SDG&amp;E1-in-10Average WeekdayNEMRate 1December5</t>
  </si>
  <si>
    <t>SDG&amp;E1-in-10Average WeekdayNEMRate 1December6</t>
  </si>
  <si>
    <t>SDG&amp;E1-in-10Average WeekdayNEMRate 1December7</t>
  </si>
  <si>
    <t>SDG&amp;E1-in-10Average WeekdayNEMRate 1December8</t>
  </si>
  <si>
    <t>SDG&amp;E1-in-10Average WeekdayNEMRate 1December9</t>
  </si>
  <si>
    <t>SDG&amp;E1-in-10Average WeekdayNEMRate 1December10</t>
  </si>
  <si>
    <t>SDG&amp;E1-in-10Average WeekdayNEMRate 1December11</t>
  </si>
  <si>
    <t>SDG&amp;E1-in-10Average WeekdayNEMRate 1December12</t>
  </si>
  <si>
    <t>SDG&amp;E1-in-10Average WeekdayNEMRate 1December13</t>
  </si>
  <si>
    <t>SDG&amp;E1-in-10Average WeekdayNEMRate 1December14</t>
  </si>
  <si>
    <t>SDG&amp;E1-in-10Average WeekdayNEMRate 1December15</t>
  </si>
  <si>
    <t>SDG&amp;E1-in-10Average WeekdayNEMRate 1December16</t>
  </si>
  <si>
    <t>SDG&amp;E1-in-10Average WeekdayNEMRate 1December17</t>
  </si>
  <si>
    <t>SDG&amp;E1-in-10Average WeekdayNEMRate 1December18</t>
  </si>
  <si>
    <t>SDG&amp;E1-in-10Average WeekdayNEMRate 1December19</t>
  </si>
  <si>
    <t>SDG&amp;E1-in-10Average WeekdayNEMRate 1December20</t>
  </si>
  <si>
    <t>SDG&amp;E1-in-10Average WeekdayNEMRate 1December21</t>
  </si>
  <si>
    <t>SDG&amp;E1-in-10Average WeekdayNEMRate 1December22</t>
  </si>
  <si>
    <t>SDG&amp;E1-in-10Average WeekdayNEMRate 1December23</t>
  </si>
  <si>
    <t>SDG&amp;E1-in-10Average WeekdayNEMRate 1December24</t>
  </si>
  <si>
    <t>SDG&amp;E1-in-10Monthly System PeakNon-NEMRate 1December1</t>
  </si>
  <si>
    <t>SDG&amp;E1-in-10Monthly System PeakNon-NEMRate 1December2</t>
  </si>
  <si>
    <t>SDG&amp;E1-in-10Monthly System PeakNon-NEMRate 1December3</t>
  </si>
  <si>
    <t>SDG&amp;E1-in-10Monthly System PeakNon-NEMRate 1December4</t>
  </si>
  <si>
    <t>SDG&amp;E1-in-10Monthly System PeakNon-NEMRate 1December5</t>
  </si>
  <si>
    <t>SDG&amp;E1-in-10Monthly System PeakNon-NEMRate 1December6</t>
  </si>
  <si>
    <t>SDG&amp;E1-in-10Monthly System PeakNon-NEMRate 1December7</t>
  </si>
  <si>
    <t>SDG&amp;E1-in-10Monthly System PeakNon-NEMRate 1December8</t>
  </si>
  <si>
    <t>SDG&amp;E1-in-10Monthly System PeakNon-NEMRate 1December9</t>
  </si>
  <si>
    <t>SDG&amp;E1-in-10Monthly System PeakNon-NEMRate 1December10</t>
  </si>
  <si>
    <t>SDG&amp;E1-in-10Monthly System PeakNon-NEMRate 1December11</t>
  </si>
  <si>
    <t>SDG&amp;E1-in-10Monthly System PeakNon-NEMRate 1December12</t>
  </si>
  <si>
    <t>SDG&amp;E1-in-10Monthly System PeakNon-NEMRate 1December13</t>
  </si>
  <si>
    <t>SDG&amp;E1-in-10Monthly System PeakNon-NEMRate 1December14</t>
  </si>
  <si>
    <t>SDG&amp;E1-in-10Monthly System PeakNon-NEMRate 1December15</t>
  </si>
  <si>
    <t>SDG&amp;E1-in-10Monthly System PeakNon-NEMRate 1December16</t>
  </si>
  <si>
    <t>SDG&amp;E1-in-10Monthly System PeakNon-NEMRate 1December17</t>
  </si>
  <si>
    <t>SDG&amp;E1-in-10Monthly System PeakNon-NEMRate 1December18</t>
  </si>
  <si>
    <t>SDG&amp;E1-in-10Monthly System PeakNon-NEMRate 1December19</t>
  </si>
  <si>
    <t>SDG&amp;E1-in-10Monthly System PeakNon-NEMRate 1December20</t>
  </si>
  <si>
    <t>SDG&amp;E1-in-10Monthly System PeakNon-NEMRate 1December21</t>
  </si>
  <si>
    <t>SDG&amp;E1-in-10Monthly System PeakNon-NEMRate 1December22</t>
  </si>
  <si>
    <t>SDG&amp;E1-in-10Monthly System PeakNon-NEMRate 1December23</t>
  </si>
  <si>
    <t>SDG&amp;E1-in-10Monthly System PeakNon-NEMRate 1December24</t>
  </si>
  <si>
    <t>SDG&amp;E1-in-10Monthly System PeakNEMRate 1December1</t>
  </si>
  <si>
    <t>SDG&amp;E1-in-10Monthly System PeakNEMRate 1December2</t>
  </si>
  <si>
    <t>SDG&amp;E1-in-10Monthly System PeakNEMRate 1December3</t>
  </si>
  <si>
    <t>SDG&amp;E1-in-10Monthly System PeakNEMRate 1December4</t>
  </si>
  <si>
    <t>SDG&amp;E1-in-10Monthly System PeakNEMRate 1December5</t>
  </si>
  <si>
    <t>SDG&amp;E1-in-10Monthly System PeakNEMRate 1December6</t>
  </si>
  <si>
    <t>SDG&amp;E1-in-10Monthly System PeakNEMRate 1December7</t>
  </si>
  <si>
    <t>SDG&amp;E1-in-10Monthly System PeakNEMRate 1December8</t>
  </si>
  <si>
    <t>SDG&amp;E1-in-10Monthly System PeakNEMRate 1December9</t>
  </si>
  <si>
    <t>SDG&amp;E1-in-10Monthly System PeakNEMRate 1December10</t>
  </si>
  <si>
    <t>SDG&amp;E1-in-10Monthly System PeakNEMRate 1December11</t>
  </si>
  <si>
    <t>SDG&amp;E1-in-10Monthly System PeakNEMRate 1December12</t>
  </si>
  <si>
    <t>SDG&amp;E1-in-10Monthly System PeakNEMRate 1December13</t>
  </si>
  <si>
    <t>SDG&amp;E1-in-10Monthly System PeakNEMRate 1December14</t>
  </si>
  <si>
    <t>SDG&amp;E1-in-10Monthly System PeakNEMRate 1December15</t>
  </si>
  <si>
    <t>SDG&amp;E1-in-10Monthly System PeakNEMRate 1December16</t>
  </si>
  <si>
    <t>SDG&amp;E1-in-10Monthly System PeakNEMRate 1December17</t>
  </si>
  <si>
    <t>SDG&amp;E1-in-10Monthly System PeakNEMRate 1December18</t>
  </si>
  <si>
    <t>SDG&amp;E1-in-10Monthly System PeakNEMRate 1December19</t>
  </si>
  <si>
    <t>SDG&amp;E1-in-10Monthly System PeakNEMRate 1December20</t>
  </si>
  <si>
    <t>SDG&amp;E1-in-10Monthly System PeakNEMRate 1December21</t>
  </si>
  <si>
    <t>SDG&amp;E1-in-10Monthly System PeakNEMRate 1December22</t>
  </si>
  <si>
    <t>SDG&amp;E1-in-10Monthly System PeakNEMRate 1December23</t>
  </si>
  <si>
    <t>SDG&amp;E1-in-10Monthly System PeakNEMRate 1December24</t>
  </si>
  <si>
    <t>SDG&amp;E1-in-2Average WeekdayNon-NEMRate 1December1</t>
  </si>
  <si>
    <t>SDG&amp;E1-in-2Average WeekdayNon-NEMRate 1December2</t>
  </si>
  <si>
    <t>SDG&amp;E1-in-2Average WeekdayNon-NEMRate 1December3</t>
  </si>
  <si>
    <t>SDG&amp;E1-in-2Average WeekdayNon-NEMRate 1December4</t>
  </si>
  <si>
    <t>SDG&amp;E1-in-2Average WeekdayNon-NEMRate 1December5</t>
  </si>
  <si>
    <t>SDG&amp;E1-in-2Average WeekdayNon-NEMRate 1December6</t>
  </si>
  <si>
    <t>SDG&amp;E1-in-2Average WeekdayNon-NEMRate 1December7</t>
  </si>
  <si>
    <t>SDG&amp;E1-in-2Average WeekdayNon-NEMRate 1December8</t>
  </si>
  <si>
    <t>SDG&amp;E1-in-2Average WeekdayNon-NEMRate 1December9</t>
  </si>
  <si>
    <t>SDG&amp;E1-in-2Average WeekdayNon-NEMRate 1December10</t>
  </si>
  <si>
    <t>SDG&amp;E1-in-2Average WeekdayNon-NEMRate 1December11</t>
  </si>
  <si>
    <t>SDG&amp;E1-in-2Average WeekdayNon-NEMRate 1December12</t>
  </si>
  <si>
    <t>SDG&amp;E1-in-2Average WeekdayNon-NEMRate 1December13</t>
  </si>
  <si>
    <t>SDG&amp;E1-in-2Average WeekdayNon-NEMRate 1December14</t>
  </si>
  <si>
    <t>SDG&amp;E1-in-2Average WeekdayNon-NEMRate 1December15</t>
  </si>
  <si>
    <t>SDG&amp;E1-in-2Average WeekdayNon-NEMRate 1December16</t>
  </si>
  <si>
    <t>SDG&amp;E1-in-2Average WeekdayNon-NEMRate 1December17</t>
  </si>
  <si>
    <t>SDG&amp;E1-in-2Average WeekdayNon-NEMRate 1December18</t>
  </si>
  <si>
    <t>SDG&amp;E1-in-2Average WeekdayNon-NEMRate 1December19</t>
  </si>
  <si>
    <t>SDG&amp;E1-in-2Average WeekdayNon-NEMRate 1December20</t>
  </si>
  <si>
    <t>SDG&amp;E1-in-2Average WeekdayNon-NEMRate 1December21</t>
  </si>
  <si>
    <t>SDG&amp;E1-in-2Average WeekdayNon-NEMRate 1December22</t>
  </si>
  <si>
    <t>SDG&amp;E1-in-2Average WeekdayNon-NEMRate 1December23</t>
  </si>
  <si>
    <t>SDG&amp;E1-in-2Average WeekdayNon-NEMRate 1December24</t>
  </si>
  <si>
    <t>SDG&amp;E1-in-2Average WeekdayNEMRate 1December1</t>
  </si>
  <si>
    <t>SDG&amp;E1-in-2Average WeekdayNEMRate 1December2</t>
  </si>
  <si>
    <t>SDG&amp;E1-in-2Average WeekdayNEMRate 1December3</t>
  </si>
  <si>
    <t>SDG&amp;E1-in-2Average WeekdayNEMRate 1December4</t>
  </si>
  <si>
    <t>SDG&amp;E1-in-2Average WeekdayNEMRate 1December5</t>
  </si>
  <si>
    <t>SDG&amp;E1-in-2Average WeekdayNEMRate 1December6</t>
  </si>
  <si>
    <t>SDG&amp;E1-in-2Average WeekdayNEMRate 1December7</t>
  </si>
  <si>
    <t>SDG&amp;E1-in-2Average WeekdayNEMRate 1December8</t>
  </si>
  <si>
    <t>SDG&amp;E1-in-2Average WeekdayNEMRate 1December9</t>
  </si>
  <si>
    <t>SDG&amp;E1-in-2Average WeekdayNEMRate 1December10</t>
  </si>
  <si>
    <t>SDG&amp;E1-in-2Average WeekdayNEMRate 1December11</t>
  </si>
  <si>
    <t>SDG&amp;E1-in-2Average WeekdayNEMRate 1December12</t>
  </si>
  <si>
    <t>SDG&amp;E1-in-2Average WeekdayNEMRate 1December13</t>
  </si>
  <si>
    <t>SDG&amp;E1-in-2Average WeekdayNEMRate 1December14</t>
  </si>
  <si>
    <t>SDG&amp;E1-in-2Average WeekdayNEMRate 1December15</t>
  </si>
  <si>
    <t>SDG&amp;E1-in-2Average WeekdayNEMRate 1December16</t>
  </si>
  <si>
    <t>SDG&amp;E1-in-2Average WeekdayNEMRate 1December17</t>
  </si>
  <si>
    <t>SDG&amp;E1-in-2Average WeekdayNEMRate 1December18</t>
  </si>
  <si>
    <t>SDG&amp;E1-in-2Average WeekdayNEMRate 1December19</t>
  </si>
  <si>
    <t>SDG&amp;E1-in-2Average WeekdayNEMRate 1December20</t>
  </si>
  <si>
    <t>SDG&amp;E1-in-2Average WeekdayNEMRate 1December21</t>
  </si>
  <si>
    <t>SDG&amp;E1-in-2Average WeekdayNEMRate 1December22</t>
  </si>
  <si>
    <t>SDG&amp;E1-in-2Average WeekdayNEMRate 1December23</t>
  </si>
  <si>
    <t>SDG&amp;E1-in-2Average WeekdayNEMRate 1December24</t>
  </si>
  <si>
    <t>SDG&amp;E1-in-2Monthly System PeakNon-NEMRate 1December1</t>
  </si>
  <si>
    <t>SDG&amp;E1-in-2Monthly System PeakNon-NEMRate 1December2</t>
  </si>
  <si>
    <t>SDG&amp;E1-in-2Monthly System PeakNon-NEMRate 1December3</t>
  </si>
  <si>
    <t>SDG&amp;E1-in-2Monthly System PeakNon-NEMRate 1December4</t>
  </si>
  <si>
    <t>SDG&amp;E1-in-2Monthly System PeakNon-NEMRate 1December5</t>
  </si>
  <si>
    <t>SDG&amp;E1-in-2Monthly System PeakNon-NEMRate 1December6</t>
  </si>
  <si>
    <t>SDG&amp;E1-in-2Monthly System PeakNon-NEMRate 1December7</t>
  </si>
  <si>
    <t>SDG&amp;E1-in-2Monthly System PeakNon-NEMRate 1December8</t>
  </si>
  <si>
    <t>SDG&amp;E1-in-2Monthly System PeakNon-NEMRate 1December9</t>
  </si>
  <si>
    <t>SDG&amp;E1-in-2Monthly System PeakNon-NEMRate 1December10</t>
  </si>
  <si>
    <t>SDG&amp;E1-in-2Monthly System PeakNon-NEMRate 1December11</t>
  </si>
  <si>
    <t>SDG&amp;E1-in-2Monthly System PeakNon-NEMRate 1December12</t>
  </si>
  <si>
    <t>SDG&amp;E1-in-2Monthly System PeakNon-NEMRate 1December13</t>
  </si>
  <si>
    <t>SDG&amp;E1-in-2Monthly System PeakNon-NEMRate 1December14</t>
  </si>
  <si>
    <t>SDG&amp;E1-in-2Monthly System PeakNon-NEMRate 1December15</t>
  </si>
  <si>
    <t>SDG&amp;E1-in-2Monthly System PeakNon-NEMRate 1December16</t>
  </si>
  <si>
    <t>SDG&amp;E1-in-2Monthly System PeakNon-NEMRate 1December17</t>
  </si>
  <si>
    <t>SDG&amp;E1-in-2Monthly System PeakNon-NEMRate 1December18</t>
  </si>
  <si>
    <t>SDG&amp;E1-in-2Monthly System PeakNon-NEMRate 1December19</t>
  </si>
  <si>
    <t>SDG&amp;E1-in-2Monthly System PeakNon-NEMRate 1December20</t>
  </si>
  <si>
    <t>SDG&amp;E1-in-2Monthly System PeakNon-NEMRate 1December21</t>
  </si>
  <si>
    <t>SDG&amp;E1-in-2Monthly System PeakNon-NEMRate 1December22</t>
  </si>
  <si>
    <t>SDG&amp;E1-in-2Monthly System PeakNon-NEMRate 1December23</t>
  </si>
  <si>
    <t>SDG&amp;E1-in-2Monthly System PeakNon-NEMRate 1December24</t>
  </si>
  <si>
    <t>SDG&amp;E1-in-2Monthly System PeakNEMRate 1December1</t>
  </si>
  <si>
    <t>SDG&amp;E1-in-2Monthly System PeakNEMRate 1December2</t>
  </si>
  <si>
    <t>SDG&amp;E1-in-2Monthly System PeakNEMRate 1December3</t>
  </si>
  <si>
    <t>SDG&amp;E1-in-2Monthly System PeakNEMRate 1December4</t>
  </si>
  <si>
    <t>SDG&amp;E1-in-2Monthly System PeakNEMRate 1December5</t>
  </si>
  <si>
    <t>SDG&amp;E1-in-2Monthly System PeakNEMRate 1December6</t>
  </si>
  <si>
    <t>SDG&amp;E1-in-2Monthly System PeakNEMRate 1December7</t>
  </si>
  <si>
    <t>SDG&amp;E1-in-2Monthly System PeakNEMRate 1December8</t>
  </si>
  <si>
    <t>SDG&amp;E1-in-2Monthly System PeakNEMRate 1December9</t>
  </si>
  <si>
    <t>SDG&amp;E1-in-2Monthly System PeakNEMRate 1December10</t>
  </si>
  <si>
    <t>SDG&amp;E1-in-2Monthly System PeakNEMRate 1December11</t>
  </si>
  <si>
    <t>SDG&amp;E1-in-2Monthly System PeakNEMRate 1December12</t>
  </si>
  <si>
    <t>SDG&amp;E1-in-2Monthly System PeakNEMRate 1December13</t>
  </si>
  <si>
    <t>SDG&amp;E1-in-2Monthly System PeakNEMRate 1December14</t>
  </si>
  <si>
    <t>SDG&amp;E1-in-2Monthly System PeakNEMRate 1December15</t>
  </si>
  <si>
    <t>SDG&amp;E1-in-2Monthly System PeakNEMRate 1December16</t>
  </si>
  <si>
    <t>SDG&amp;E1-in-2Monthly System PeakNEMRate 1December17</t>
  </si>
  <si>
    <t>SDG&amp;E1-in-2Monthly System PeakNEMRate 1December18</t>
  </si>
  <si>
    <t>SDG&amp;E1-in-2Monthly System PeakNEMRate 1December19</t>
  </si>
  <si>
    <t>SDG&amp;E1-in-2Monthly System PeakNEMRate 1December20</t>
  </si>
  <si>
    <t>SDG&amp;E1-in-2Monthly System PeakNEMRate 1December21</t>
  </si>
  <si>
    <t>SDG&amp;E1-in-2Monthly System PeakNEMRate 1December22</t>
  </si>
  <si>
    <t>SDG&amp;E1-in-2Monthly System PeakNEMRate 1December23</t>
  </si>
  <si>
    <t>SDG&amp;E1-in-2Monthly System PeakNEMRate 1December24</t>
  </si>
  <si>
    <t>CAISO1-in-10Average WeekdayNEMRate 1Aprilday</t>
  </si>
  <si>
    <t>CAISO1-in-10Average WeekdayNEMRate 1Augustday</t>
  </si>
  <si>
    <t>CAISO1-in-10Average WeekdayNEMRate 1Decemberday</t>
  </si>
  <si>
    <t>CAISO1-in-10Average WeekdayNEMRate 1Februaryday</t>
  </si>
  <si>
    <t>CAISO1-in-10Average WeekdayNEMRate 1Januaryday</t>
  </si>
  <si>
    <t>CAISO1-in-10Average WeekdayNEMRate 1Julyday</t>
  </si>
  <si>
    <t>CAISO1-in-10Average WeekdayNEMRate 1Juneday</t>
  </si>
  <si>
    <t>CAISO1-in-10Average WeekdayNEMRate 1Marchday</t>
  </si>
  <si>
    <t>CAISO1-in-10Average WeekdayNEMRate 1Mayday</t>
  </si>
  <si>
    <t>CAISO1-in-10Average WeekdayNEMRate 1Novemberday</t>
  </si>
  <si>
    <t>CAISO1-in-10Average WeekdayNEMRate 1Octoberday</t>
  </si>
  <si>
    <t>CAISO1-in-10Average WeekdayNEMRate 1Septemberday</t>
  </si>
  <si>
    <t>CAISO1-in-10Average WeekdayNon-NEMRate 1Aprilday</t>
  </si>
  <si>
    <t>CAISO1-in-10Average WeekdayNon-NEMRate 1Augustday</t>
  </si>
  <si>
    <t>CAISO1-in-10Average WeekdayNon-NEMRate 1Decemberday</t>
  </si>
  <si>
    <t>CAISO1-in-10Average WeekdayNon-NEMRate 1Februaryday</t>
  </si>
  <si>
    <t>CAISO1-in-10Average WeekdayNon-NEMRate 1Januaryday</t>
  </si>
  <si>
    <t>CAISO1-in-10Average WeekdayNon-NEMRate 1Julyday</t>
  </si>
  <si>
    <t>CAISO1-in-10Average WeekdayNon-NEMRate 1Juneday</t>
  </si>
  <si>
    <t>CAISO1-in-10Average WeekdayNon-NEMRate 1Marchday</t>
  </si>
  <si>
    <t>CAISO1-in-10Average WeekdayNon-NEMRate 1Mayday</t>
  </si>
  <si>
    <t>CAISO1-in-10Average WeekdayNon-NEMRate 1Novemberday</t>
  </si>
  <si>
    <t>CAISO1-in-10Average WeekdayNon-NEMRate 1Octoberday</t>
  </si>
  <si>
    <t>CAISO1-in-10Average WeekdayNon-NEMRate 1Septemberday</t>
  </si>
  <si>
    <t>CAISO1-in-10Monthly System PeakNEMRate 1Aprilday</t>
  </si>
  <si>
    <t>CAISO1-in-10Monthly System PeakNEMRate 1Augustday</t>
  </si>
  <si>
    <t>CAISO1-in-10Monthly System PeakNEMRate 1Decemberday</t>
  </si>
  <si>
    <t>CAISO1-in-10Monthly System PeakNEMRate 1Februaryday</t>
  </si>
  <si>
    <t>CAISO1-in-10Monthly System PeakNEMRate 1Januaryday</t>
  </si>
  <si>
    <t>CAISO1-in-10Monthly System PeakNEMRate 1Julyday</t>
  </si>
  <si>
    <t>CAISO1-in-10Monthly System PeakNEMRate 1Juneday</t>
  </si>
  <si>
    <t>CAISO1-in-10Monthly System PeakNEMRate 1Marchday</t>
  </si>
  <si>
    <t>CAISO1-in-10Monthly System PeakNEMRate 1Mayday</t>
  </si>
  <si>
    <t>CAISO1-in-10Monthly System PeakNEMRate 1Novemberday</t>
  </si>
  <si>
    <t>CAISO1-in-10Monthly System PeakNEMRate 1Octoberday</t>
  </si>
  <si>
    <t>CAISO1-in-10Monthly System PeakNEMRate 1Septemberday</t>
  </si>
  <si>
    <t>CAISO1-in-10Monthly System PeakNon-NEMRate 1Aprilday</t>
  </si>
  <si>
    <t>CAISO1-in-10Monthly System PeakNon-NEMRate 1Augustday</t>
  </si>
  <si>
    <t>CAISO1-in-10Monthly System PeakNon-NEMRate 1Decemberday</t>
  </si>
  <si>
    <t>CAISO1-in-10Monthly System PeakNon-NEMRate 1Februaryday</t>
  </si>
  <si>
    <t>CAISO1-in-10Monthly System PeakNon-NEMRate 1Januaryday</t>
  </si>
  <si>
    <t>CAISO1-in-10Monthly System PeakNon-NEMRate 1Julyday</t>
  </si>
  <si>
    <t>CAISO1-in-10Monthly System PeakNon-NEMRate 1Juneday</t>
  </si>
  <si>
    <t>CAISO1-in-10Monthly System PeakNon-NEMRate 1Marchday</t>
  </si>
  <si>
    <t>CAISO1-in-10Monthly System PeakNon-NEMRate 1Mayday</t>
  </si>
  <si>
    <t>CAISO1-in-10Monthly System PeakNon-NEMRate 1Novemberday</t>
  </si>
  <si>
    <t>CAISO1-in-10Monthly System PeakNon-NEMRate 1Octoberday</t>
  </si>
  <si>
    <t>CAISO1-in-10Monthly System PeakNon-NEMRate 1Septemberday</t>
  </si>
  <si>
    <t>CAISO1-in-2Average WeekdayNEMRate 1Aprilday</t>
  </si>
  <si>
    <t>CAISO1-in-2Average WeekdayNEMRate 1Augustday</t>
  </si>
  <si>
    <t>CAISO1-in-2Average WeekdayNEMRate 1Decemberday</t>
  </si>
  <si>
    <t>CAISO1-in-2Average WeekdayNEMRate 1Februaryday</t>
  </si>
  <si>
    <t>CAISO1-in-2Average WeekdayNEMRate 1Januaryday</t>
  </si>
  <si>
    <t>CAISO1-in-2Average WeekdayNEMRate 1Julyday</t>
  </si>
  <si>
    <t>CAISO1-in-2Average WeekdayNEMRate 1Juneday</t>
  </si>
  <si>
    <t>CAISO1-in-2Average WeekdayNEMRate 1Marchday</t>
  </si>
  <si>
    <t>CAISO1-in-2Average WeekdayNEMRate 1Mayday</t>
  </si>
  <si>
    <t>CAISO1-in-2Average WeekdayNEMRate 1Novemberday</t>
  </si>
  <si>
    <t>CAISO1-in-2Average WeekdayNEMRate 1Octoberday</t>
  </si>
  <si>
    <t>CAISO1-in-2Average WeekdayNEMRate 1Septemberday</t>
  </si>
  <si>
    <t>CAISO1-in-2Average WeekdayNon-NEMRate 1Aprilday</t>
  </si>
  <si>
    <t>CAISO1-in-2Average WeekdayNon-NEMRate 1Augustday</t>
  </si>
  <si>
    <t>CAISO1-in-2Average WeekdayNon-NEMRate 1Decemberday</t>
  </si>
  <si>
    <t>CAISO1-in-2Average WeekdayNon-NEMRate 1Februaryday</t>
  </si>
  <si>
    <t>CAISO1-in-2Average WeekdayNon-NEMRate 1Januaryday</t>
  </si>
  <si>
    <t>CAISO1-in-2Average WeekdayNon-NEMRate 1Julyday</t>
  </si>
  <si>
    <t>CAISO1-in-2Average WeekdayNon-NEMRate 1Juneday</t>
  </si>
  <si>
    <t>CAISO1-in-2Average WeekdayNon-NEMRate 1Marchday</t>
  </si>
  <si>
    <t>CAISO1-in-2Average WeekdayNon-NEMRate 1Mayday</t>
  </si>
  <si>
    <t>CAISO1-in-2Average WeekdayNon-NEMRate 1Novemberday</t>
  </si>
  <si>
    <t>CAISO1-in-2Average WeekdayNon-NEMRate 1Octoberday</t>
  </si>
  <si>
    <t>CAISO1-in-2Average WeekdayNon-NEMRate 1Septemberday</t>
  </si>
  <si>
    <t>CAISO1-in-2Monthly System PeakNEMRate 1Aprilday</t>
  </si>
  <si>
    <t>CAISO1-in-2Monthly System PeakNEMRate 1Augustday</t>
  </si>
  <si>
    <t>CAISO1-in-2Monthly System PeakNEMRate 1Decemberday</t>
  </si>
  <si>
    <t>CAISO1-in-2Monthly System PeakNEMRate 1Februaryday</t>
  </si>
  <si>
    <t>CAISO1-in-2Monthly System PeakNEMRate 1Januaryday</t>
  </si>
  <si>
    <t>CAISO1-in-2Monthly System PeakNEMRate 1Julyday</t>
  </si>
  <si>
    <t>CAISO1-in-2Monthly System PeakNEMRate 1Juneday</t>
  </si>
  <si>
    <t>CAISO1-in-2Monthly System PeakNEMRate 1Marchday</t>
  </si>
  <si>
    <t>CAISO1-in-2Monthly System PeakNEMRate 1Mayday</t>
  </si>
  <si>
    <t>CAISO1-in-2Monthly System PeakNEMRate 1Novemberday</t>
  </si>
  <si>
    <t>CAISO1-in-2Monthly System PeakNEMRate 1Octoberday</t>
  </si>
  <si>
    <t>CAISO1-in-2Monthly System PeakNEMRate 1Septemberday</t>
  </si>
  <si>
    <t>CAISO1-in-2Monthly System PeakNon-NEMRate 1Aprilday</t>
  </si>
  <si>
    <t>CAISO1-in-2Monthly System PeakNon-NEMRate 1Augustday</t>
  </si>
  <si>
    <t>CAISO1-in-2Monthly System PeakNon-NEMRate 1Decemberday</t>
  </si>
  <si>
    <t>CAISO1-in-2Monthly System PeakNon-NEMRate 1Februaryday</t>
  </si>
  <si>
    <t>CAISO1-in-2Monthly System PeakNon-NEMRate 1Januaryday</t>
  </si>
  <si>
    <t>CAISO1-in-2Monthly System PeakNon-NEMRate 1Julyday</t>
  </si>
  <si>
    <t>CAISO1-in-2Monthly System PeakNon-NEMRate 1Juneday</t>
  </si>
  <si>
    <t>CAISO1-in-2Monthly System PeakNon-NEMRate 1Marchday</t>
  </si>
  <si>
    <t>CAISO1-in-2Monthly System PeakNon-NEMRate 1Mayday</t>
  </si>
  <si>
    <t>CAISO1-in-2Monthly System PeakNon-NEMRate 1Novemberday</t>
  </si>
  <si>
    <t>CAISO1-in-2Monthly System PeakNon-NEMRate 1Octoberday</t>
  </si>
  <si>
    <t>CAISO1-in-2Monthly System PeakNon-NEMRate 1Septemberday</t>
  </si>
  <si>
    <t>SDG&amp;E1-in-10Average WeekdayNEMRate 1Aprilday</t>
  </si>
  <si>
    <t>SDG&amp;E1-in-10Average WeekdayNEMRate 1Augustday</t>
  </si>
  <si>
    <t>SDG&amp;E1-in-10Average WeekdayNEMRate 1Decemberday</t>
  </si>
  <si>
    <t>SDG&amp;E1-in-10Average WeekdayNEMRate 1Februaryday</t>
  </si>
  <si>
    <t>SDG&amp;E1-in-10Average WeekdayNEMRate 1Januaryday</t>
  </si>
  <si>
    <t>SDG&amp;E1-in-10Average WeekdayNEMRate 1Julyday</t>
  </si>
  <si>
    <t>SDG&amp;E1-in-10Average WeekdayNEMRate 1Juneday</t>
  </si>
  <si>
    <t>SDG&amp;E1-in-10Average WeekdayNEMRate 1Marchday</t>
  </si>
  <si>
    <t>SDG&amp;E1-in-10Average WeekdayNEMRate 1Mayday</t>
  </si>
  <si>
    <t>SDG&amp;E1-in-10Average WeekdayNEMRate 1Novemberday</t>
  </si>
  <si>
    <t>SDG&amp;E1-in-10Average WeekdayNEMRate 1Octoberday</t>
  </si>
  <si>
    <t>SDG&amp;E1-in-10Average WeekdayNEMRate 1Septemberday</t>
  </si>
  <si>
    <t>SDG&amp;E1-in-10Average WeekdayNon-NEMRate 1Aprilday</t>
  </si>
  <si>
    <t>SDG&amp;E1-in-10Average WeekdayNon-NEMRate 1Augustday</t>
  </si>
  <si>
    <t>SDG&amp;E1-in-10Average WeekdayNon-NEMRate 1Decemberday</t>
  </si>
  <si>
    <t>SDG&amp;E1-in-10Average WeekdayNon-NEMRate 1Februaryday</t>
  </si>
  <si>
    <t>SDG&amp;E1-in-10Average WeekdayNon-NEMRate 1Januaryday</t>
  </si>
  <si>
    <t>SDG&amp;E1-in-10Average WeekdayNon-NEMRate 1Julyday</t>
  </si>
  <si>
    <t>SDG&amp;E1-in-10Average WeekdayNon-NEMRate 1Juneday</t>
  </si>
  <si>
    <t>SDG&amp;E1-in-10Average WeekdayNon-NEMRate 1Marchday</t>
  </si>
  <si>
    <t>SDG&amp;E1-in-10Average WeekdayNon-NEMRate 1Mayday</t>
  </si>
  <si>
    <t>SDG&amp;E1-in-10Average WeekdayNon-NEMRate 1Novemberday</t>
  </si>
  <si>
    <t>SDG&amp;E1-in-10Average WeekdayNon-NEMRate 1Octoberday</t>
  </si>
  <si>
    <t>SDG&amp;E1-in-10Average WeekdayNon-NEMRate 1Septemberday</t>
  </si>
  <si>
    <t>SDG&amp;E1-in-10Monthly System PeakNEMRate 1Aprilday</t>
  </si>
  <si>
    <t>SDG&amp;E1-in-10Monthly System PeakNEMRate 1Augustday</t>
  </si>
  <si>
    <t>SDG&amp;E1-in-10Monthly System PeakNEMRate 1Decemberday</t>
  </si>
  <si>
    <t>SDG&amp;E1-in-10Monthly System PeakNEMRate 1Februaryday</t>
  </si>
  <si>
    <t>SDG&amp;E1-in-10Monthly System PeakNEMRate 1Januaryday</t>
  </si>
  <si>
    <t>SDG&amp;E1-in-10Monthly System PeakNEMRate 1Julyday</t>
  </si>
  <si>
    <t>SDG&amp;E1-in-10Monthly System PeakNEMRate 1Juneday</t>
  </si>
  <si>
    <t>SDG&amp;E1-in-10Monthly System PeakNEMRate 1Marchday</t>
  </si>
  <si>
    <t>SDG&amp;E1-in-10Monthly System PeakNEMRate 1Mayday</t>
  </si>
  <si>
    <t>SDG&amp;E1-in-10Monthly System PeakNEMRate 1Novemberday</t>
  </si>
  <si>
    <t>SDG&amp;E1-in-10Monthly System PeakNEMRate 1Octoberday</t>
  </si>
  <si>
    <t>SDG&amp;E1-in-10Monthly System PeakNEMRate 1Septemberday</t>
  </si>
  <si>
    <t>SDG&amp;E1-in-10Monthly System PeakNon-NEMRate 1Aprilday</t>
  </si>
  <si>
    <t>SDG&amp;E1-in-10Monthly System PeakNon-NEMRate 1Augustday</t>
  </si>
  <si>
    <t>SDG&amp;E1-in-10Monthly System PeakNon-NEMRate 1Decemberday</t>
  </si>
  <si>
    <t>SDG&amp;E1-in-10Monthly System PeakNon-NEMRate 1Februaryday</t>
  </si>
  <si>
    <t>SDG&amp;E1-in-10Monthly System PeakNon-NEMRate 1Januaryday</t>
  </si>
  <si>
    <t>SDG&amp;E1-in-10Monthly System PeakNon-NEMRate 1Julyday</t>
  </si>
  <si>
    <t>SDG&amp;E1-in-10Monthly System PeakNon-NEMRate 1Juneday</t>
  </si>
  <si>
    <t>SDG&amp;E1-in-10Monthly System PeakNon-NEMRate 1Marchday</t>
  </si>
  <si>
    <t>SDG&amp;E1-in-10Monthly System PeakNon-NEMRate 1Mayday</t>
  </si>
  <si>
    <t>SDG&amp;E1-in-10Monthly System PeakNon-NEMRate 1Novemberday</t>
  </si>
  <si>
    <t>SDG&amp;E1-in-10Monthly System PeakNon-NEMRate 1Octoberday</t>
  </si>
  <si>
    <t>SDG&amp;E1-in-10Monthly System PeakNon-NEMRate 1Septemberday</t>
  </si>
  <si>
    <t>SDG&amp;E1-in-2Average WeekdayNEMRate 1Aprilday</t>
  </si>
  <si>
    <t>SDG&amp;E1-in-2Average WeekdayNEMRate 1Augustday</t>
  </si>
  <si>
    <t>SDG&amp;E1-in-2Average WeekdayNEMRate 1Decemberday</t>
  </si>
  <si>
    <t>SDG&amp;E1-in-2Average WeekdayNEMRate 1Februaryday</t>
  </si>
  <si>
    <t>SDG&amp;E1-in-2Average WeekdayNEMRate 1Januaryday</t>
  </si>
  <si>
    <t>SDG&amp;E1-in-2Average WeekdayNEMRate 1Julyday</t>
  </si>
  <si>
    <t>SDG&amp;E1-in-2Average WeekdayNEMRate 1Juneday</t>
  </si>
  <si>
    <t>SDG&amp;E1-in-2Average WeekdayNEMRate 1Marchday</t>
  </si>
  <si>
    <t>SDG&amp;E1-in-2Average WeekdayNEMRate 1Mayday</t>
  </si>
  <si>
    <t>SDG&amp;E1-in-2Average WeekdayNEMRate 1Novemberday</t>
  </si>
  <si>
    <t>SDG&amp;E1-in-2Average WeekdayNEMRate 1Octoberday</t>
  </si>
  <si>
    <t>SDG&amp;E1-in-2Average WeekdayNEMRate 1Septemberday</t>
  </si>
  <si>
    <t>SDG&amp;E1-in-2Average WeekdayNon-NEMRate 1Aprilday</t>
  </si>
  <si>
    <t>SDG&amp;E1-in-2Average WeekdayNon-NEMRate 1Augustday</t>
  </si>
  <si>
    <t>SDG&amp;E1-in-2Average WeekdayNon-NEMRate 1Decemberday</t>
  </si>
  <si>
    <t>SDG&amp;E1-in-2Average WeekdayNon-NEMRate 1Februaryday</t>
  </si>
  <si>
    <t>SDG&amp;E1-in-2Average WeekdayNon-NEMRate 1Januaryday</t>
  </si>
  <si>
    <t>SDG&amp;E1-in-2Average WeekdayNon-NEMRate 1Julyday</t>
  </si>
  <si>
    <t>SDG&amp;E1-in-2Average WeekdayNon-NEMRate 1Juneday</t>
  </si>
  <si>
    <t>SDG&amp;E1-in-2Average WeekdayNon-NEMRate 1Marchday</t>
  </si>
  <si>
    <t>SDG&amp;E1-in-2Average WeekdayNon-NEMRate 1Mayday</t>
  </si>
  <si>
    <t>SDG&amp;E1-in-2Average WeekdayNon-NEMRate 1Novemberday</t>
  </si>
  <si>
    <t>SDG&amp;E1-in-2Average WeekdayNon-NEMRate 1Octoberday</t>
  </si>
  <si>
    <t>SDG&amp;E1-in-2Average WeekdayNon-NEMRate 1Septemberday</t>
  </si>
  <si>
    <t>SDG&amp;E1-in-2Monthly System PeakNEMRate 1Aprilday</t>
  </si>
  <si>
    <t>SDG&amp;E1-in-2Monthly System PeakNEMRate 1Augustday</t>
  </si>
  <si>
    <t>SDG&amp;E1-in-2Monthly System PeakNEMRate 1Decemberday</t>
  </si>
  <si>
    <t>SDG&amp;E1-in-2Monthly System PeakNEMRate 1Februaryday</t>
  </si>
  <si>
    <t>SDG&amp;E1-in-2Monthly System PeakNEMRate 1Januaryday</t>
  </si>
  <si>
    <t>SDG&amp;E1-in-2Monthly System PeakNEMRate 1Julyday</t>
  </si>
  <si>
    <t>SDG&amp;E1-in-2Monthly System PeakNEMRate 1Juneday</t>
  </si>
  <si>
    <t>SDG&amp;E1-in-2Monthly System PeakNEMRate 1Marchday</t>
  </si>
  <si>
    <t>SDG&amp;E1-in-2Monthly System PeakNEMRate 1Mayday</t>
  </si>
  <si>
    <t>SDG&amp;E1-in-2Monthly System PeakNEMRate 1Novemberday</t>
  </si>
  <si>
    <t>SDG&amp;E1-in-2Monthly System PeakNEMRate 1Octoberday</t>
  </si>
  <si>
    <t>SDG&amp;E1-in-2Monthly System PeakNEMRate 1Septemberday</t>
  </si>
  <si>
    <t>SDG&amp;E1-in-2Monthly System PeakNon-NEMRate 1Aprilday</t>
  </si>
  <si>
    <t>SDG&amp;E1-in-2Monthly System PeakNon-NEMRate 1Augustday</t>
  </si>
  <si>
    <t>SDG&amp;E1-in-2Monthly System PeakNon-NEMRate 1Decemberday</t>
  </si>
  <si>
    <t>SDG&amp;E1-in-2Monthly System PeakNon-NEMRate 1Februaryday</t>
  </si>
  <si>
    <t>SDG&amp;E1-in-2Monthly System PeakNon-NEMRate 1Januaryday</t>
  </si>
  <si>
    <t>SDG&amp;E1-in-2Monthly System PeakNon-NEMRate 1Julyday</t>
  </si>
  <si>
    <t>SDG&amp;E1-in-2Monthly System PeakNon-NEMRate 1Juneday</t>
  </si>
  <si>
    <t>SDG&amp;E1-in-2Monthly System PeakNon-NEMRate 1Marchday</t>
  </si>
  <si>
    <t>SDG&amp;E1-in-2Monthly System PeakNon-NEMRate 1Mayday</t>
  </si>
  <si>
    <t>SDG&amp;E1-in-2Monthly System PeakNon-NEMRate 1Novemberday</t>
  </si>
  <si>
    <t>SDG&amp;E1-in-2Monthly System PeakNon-NEMRate 1Octoberday</t>
  </si>
  <si>
    <t>SDG&amp;E1-in-2Monthly System PeakNon-NEMRate 1Septemberday</t>
  </si>
  <si>
    <t>CAISO1-in-10Average WeekdayNEMRate 1AprilOff-Peak</t>
  </si>
  <si>
    <t>CAISO1-in-10Average WeekdayNEMRate 1AprilPeak</t>
  </si>
  <si>
    <t>CAISO1-in-10Average WeekdayNEMRate 1AprilSuper Off-Peak</t>
  </si>
  <si>
    <t>CAISO1-in-10Average WeekdayNEMRate 1AugustOff-Peak</t>
  </si>
  <si>
    <t>CAISO1-in-10Average WeekdayNEMRate 1AugustPeak</t>
  </si>
  <si>
    <t>CAISO1-in-10Average WeekdayNEMRate 1AugustSuper Off-Peak</t>
  </si>
  <si>
    <t>CAISO1-in-10Average WeekdayNEMRate 1DecemberOff-Peak</t>
  </si>
  <si>
    <t>CAISO1-in-10Average WeekdayNEMRate 1DecemberPeak</t>
  </si>
  <si>
    <t>CAISO1-in-10Average WeekdayNEMRate 1DecemberSuper Off-Peak</t>
  </si>
  <si>
    <t>CAISO1-in-10Average WeekdayNEMRate 1FebruaryOff-Peak</t>
  </si>
  <si>
    <t>CAISO1-in-10Average WeekdayNEMRate 1FebruaryPeak</t>
  </si>
  <si>
    <t>CAISO1-in-10Average WeekdayNEMRate 1FebruarySuper Off-Peak</t>
  </si>
  <si>
    <t>CAISO1-in-10Average WeekdayNEMRate 1JanuaryOff-Peak</t>
  </si>
  <si>
    <t>CAISO1-in-10Average WeekdayNEMRate 1JanuaryPeak</t>
  </si>
  <si>
    <t>CAISO1-in-10Average WeekdayNEMRate 1JanuarySuper Off-Peak</t>
  </si>
  <si>
    <t>CAISO1-in-10Average WeekdayNEMRate 1JulyOff-Peak</t>
  </si>
  <si>
    <t>CAISO1-in-10Average WeekdayNEMRate 1JulyPeak</t>
  </si>
  <si>
    <t>CAISO1-in-10Average WeekdayNEMRate 1JulySuper Off-Peak</t>
  </si>
  <si>
    <t>CAISO1-in-10Average WeekdayNEMRate 1JuneOff-Peak</t>
  </si>
  <si>
    <t>CAISO1-in-10Average WeekdayNEMRate 1JunePeak</t>
  </si>
  <si>
    <t>CAISO1-in-10Average WeekdayNEMRate 1JuneSuper Off-Peak</t>
  </si>
  <si>
    <t>CAISO1-in-10Average WeekdayNEMRate 1MarchOff-Peak</t>
  </si>
  <si>
    <t>CAISO1-in-10Average WeekdayNEMRate 1MarchPeak</t>
  </si>
  <si>
    <t>CAISO1-in-10Average WeekdayNEMRate 1MarchSuper Off-Peak</t>
  </si>
  <si>
    <t>CAISO1-in-10Average WeekdayNEMRate 1MayOff-Peak</t>
  </si>
  <si>
    <t>CAISO1-in-10Average WeekdayNEMRate 1MayPeak</t>
  </si>
  <si>
    <t>CAISO1-in-10Average WeekdayNEMRate 1MaySuper Off-Peak</t>
  </si>
  <si>
    <t>CAISO1-in-10Average WeekdayNEMRate 1NovemberOff-Peak</t>
  </si>
  <si>
    <t>CAISO1-in-10Average WeekdayNEMRate 1NovemberPeak</t>
  </si>
  <si>
    <t>CAISO1-in-10Average WeekdayNEMRate 1NovemberSuper Off-Peak</t>
  </si>
  <si>
    <t>CAISO1-in-10Average WeekdayNEMRate 1OctoberOff-Peak</t>
  </si>
  <si>
    <t>CAISO1-in-10Average WeekdayNEMRate 1OctoberPeak</t>
  </si>
  <si>
    <t>CAISO1-in-10Average WeekdayNEMRate 1OctoberSuper Off-Peak</t>
  </si>
  <si>
    <t>CAISO1-in-10Average WeekdayNEMRate 1SeptemberOff-Peak</t>
  </si>
  <si>
    <t>CAISO1-in-10Average WeekdayNEMRate 1SeptemberPeak</t>
  </si>
  <si>
    <t>CAISO1-in-10Average WeekdayNEMRate 1SeptemberSuper Off-Peak</t>
  </si>
  <si>
    <t>CAISO1-in-10Average WeekdayNon-NEMRate 1AprilOff-Peak</t>
  </si>
  <si>
    <t>CAISO1-in-10Average WeekdayNon-NEMRate 1AprilPeak</t>
  </si>
  <si>
    <t>CAISO1-in-10Average WeekdayNon-NEMRate 1AprilSuper Off-Peak</t>
  </si>
  <si>
    <t>CAISO1-in-10Average WeekdayNon-NEMRate 1AugustOff-Peak</t>
  </si>
  <si>
    <t>CAISO1-in-10Average WeekdayNon-NEMRate 1AugustPeak</t>
  </si>
  <si>
    <t>CAISO1-in-10Average WeekdayNon-NEMRate 1AugustSuper Off-Peak</t>
  </si>
  <si>
    <t>CAISO1-in-10Average WeekdayNon-NEMRate 1DecemberOff-Peak</t>
  </si>
  <si>
    <t>CAISO1-in-10Average WeekdayNon-NEMRate 1DecemberPeak</t>
  </si>
  <si>
    <t>CAISO1-in-10Average WeekdayNon-NEMRate 1DecemberSuper Off-Peak</t>
  </si>
  <si>
    <t>CAISO1-in-10Average WeekdayNon-NEMRate 1FebruaryOff-Peak</t>
  </si>
  <si>
    <t>CAISO1-in-10Average WeekdayNon-NEMRate 1FebruaryPeak</t>
  </si>
  <si>
    <t>CAISO1-in-10Average WeekdayNon-NEMRate 1FebruarySuper Off-Peak</t>
  </si>
  <si>
    <t>CAISO1-in-10Average WeekdayNon-NEMRate 1JanuaryOff-Peak</t>
  </si>
  <si>
    <t>CAISO1-in-10Average WeekdayNon-NEMRate 1JanuaryPeak</t>
  </si>
  <si>
    <t>CAISO1-in-10Average WeekdayNon-NEMRate 1JanuarySuper Off-Peak</t>
  </si>
  <si>
    <t>CAISO1-in-10Average WeekdayNon-NEMRate 1JulyOff-Peak</t>
  </si>
  <si>
    <t>CAISO1-in-10Average WeekdayNon-NEMRate 1JulyPeak</t>
  </si>
  <si>
    <t>CAISO1-in-10Average WeekdayNon-NEMRate 1JulySuper Off-Peak</t>
  </si>
  <si>
    <t>CAISO1-in-10Average WeekdayNon-NEMRate 1JuneOff-Peak</t>
  </si>
  <si>
    <t>CAISO1-in-10Average WeekdayNon-NEMRate 1JunePeak</t>
  </si>
  <si>
    <t>CAISO1-in-10Average WeekdayNon-NEMRate 1JuneSuper Off-Peak</t>
  </si>
  <si>
    <t>CAISO1-in-10Average WeekdayNon-NEMRate 1MarchOff-Peak</t>
  </si>
  <si>
    <t>CAISO1-in-10Average WeekdayNon-NEMRate 1MarchPeak</t>
  </si>
  <si>
    <t>CAISO1-in-10Average WeekdayNon-NEMRate 1MarchSuper Off-Peak</t>
  </si>
  <si>
    <t>CAISO1-in-10Average WeekdayNon-NEMRate 1MayOff-Peak</t>
  </si>
  <si>
    <t>CAISO1-in-10Average WeekdayNon-NEMRate 1MayPeak</t>
  </si>
  <si>
    <t>CAISO1-in-10Average WeekdayNon-NEMRate 1MaySuper Off-Peak</t>
  </si>
  <si>
    <t>CAISO1-in-10Average WeekdayNon-NEMRate 1NovemberOff-Peak</t>
  </si>
  <si>
    <t>CAISO1-in-10Average WeekdayNon-NEMRate 1NovemberPeak</t>
  </si>
  <si>
    <t>CAISO1-in-10Average WeekdayNon-NEMRate 1NovemberSuper Off-Peak</t>
  </si>
  <si>
    <t>CAISO1-in-10Average WeekdayNon-NEMRate 1OctoberOff-Peak</t>
  </si>
  <si>
    <t>CAISO1-in-10Average WeekdayNon-NEMRate 1OctoberPeak</t>
  </si>
  <si>
    <t>CAISO1-in-10Average WeekdayNon-NEMRate 1OctoberSuper Off-Peak</t>
  </si>
  <si>
    <t>CAISO1-in-10Average WeekdayNon-NEMRate 1SeptemberOff-Peak</t>
  </si>
  <si>
    <t>CAISO1-in-10Average WeekdayNon-NEMRate 1SeptemberPeak</t>
  </si>
  <si>
    <t>CAISO1-in-10Average WeekdayNon-NEMRate 1SeptemberSuper Off-Peak</t>
  </si>
  <si>
    <t>CAISO1-in-10Monthly System PeakNEMRate 1AprilOff-Peak</t>
  </si>
  <si>
    <t>CAISO1-in-10Monthly System PeakNEMRate 1AprilPeak</t>
  </si>
  <si>
    <t>CAISO1-in-10Monthly System PeakNEMRate 1AprilSuper Off-Peak</t>
  </si>
  <si>
    <t>CAISO1-in-10Monthly System PeakNEMRate 1AugustOff-Peak</t>
  </si>
  <si>
    <t>CAISO1-in-10Monthly System PeakNEMRate 1AugustPeak</t>
  </si>
  <si>
    <t>CAISO1-in-10Monthly System PeakNEMRate 1AugustSuper Off-Peak</t>
  </si>
  <si>
    <t>CAISO1-in-10Monthly System PeakNEMRate 1DecemberOff-Peak</t>
  </si>
  <si>
    <t>CAISO1-in-10Monthly System PeakNEMRate 1DecemberPeak</t>
  </si>
  <si>
    <t>CAISO1-in-10Monthly System PeakNEMRate 1DecemberSuper Off-Peak</t>
  </si>
  <si>
    <t>CAISO1-in-10Monthly System PeakNEMRate 1FebruaryOff-Peak</t>
  </si>
  <si>
    <t>CAISO1-in-10Monthly System PeakNEMRate 1FebruaryPeak</t>
  </si>
  <si>
    <t>CAISO1-in-10Monthly System PeakNEMRate 1FebruarySuper Off-Peak</t>
  </si>
  <si>
    <t>CAISO1-in-10Monthly System PeakNEMRate 1JanuaryOff-Peak</t>
  </si>
  <si>
    <t>CAISO1-in-10Monthly System PeakNEMRate 1JanuaryPeak</t>
  </si>
  <si>
    <t>CAISO1-in-10Monthly System PeakNEMRate 1JanuarySuper Off-Peak</t>
  </si>
  <si>
    <t>CAISO1-in-10Monthly System PeakNEMRate 1JulyOff-Peak</t>
  </si>
  <si>
    <t>CAISO1-in-10Monthly System PeakNEMRate 1JulyPeak</t>
  </si>
  <si>
    <t>CAISO1-in-10Monthly System PeakNEMRate 1JulySuper Off-Peak</t>
  </si>
  <si>
    <t>CAISO1-in-10Monthly System PeakNEMRate 1JuneOff-Peak</t>
  </si>
  <si>
    <t>CAISO1-in-10Monthly System PeakNEMRate 1JunePeak</t>
  </si>
  <si>
    <t>CAISO1-in-10Monthly System PeakNEMRate 1JuneSuper Off-Peak</t>
  </si>
  <si>
    <t>CAISO1-in-10Monthly System PeakNEMRate 1MarchOff-Peak</t>
  </si>
  <si>
    <t>CAISO1-in-10Monthly System PeakNEMRate 1MarchPeak</t>
  </si>
  <si>
    <t>CAISO1-in-10Monthly System PeakNEMRate 1MarchSuper Off-Peak</t>
  </si>
  <si>
    <t>CAISO1-in-10Monthly System PeakNEMRate 1MayOff-Peak</t>
  </si>
  <si>
    <t>CAISO1-in-10Monthly System PeakNEMRate 1MayPeak</t>
  </si>
  <si>
    <t>CAISO1-in-10Monthly System PeakNEMRate 1MaySuper Off-Peak</t>
  </si>
  <si>
    <t>CAISO1-in-10Monthly System PeakNEMRate 1NovemberOff-Peak</t>
  </si>
  <si>
    <t>CAISO1-in-10Monthly System PeakNEMRate 1NovemberPeak</t>
  </si>
  <si>
    <t>CAISO1-in-10Monthly System PeakNEMRate 1NovemberSuper Off-Peak</t>
  </si>
  <si>
    <t>CAISO1-in-10Monthly System PeakNEMRate 1OctoberOff-Peak</t>
  </si>
  <si>
    <t>CAISO1-in-10Monthly System PeakNEMRate 1OctoberPeak</t>
  </si>
  <si>
    <t>CAISO1-in-10Monthly System PeakNEMRate 1OctoberSuper Off-Peak</t>
  </si>
  <si>
    <t>CAISO1-in-10Monthly System PeakNEMRate 1SeptemberOff-Peak</t>
  </si>
  <si>
    <t>CAISO1-in-10Monthly System PeakNEMRate 1SeptemberPeak</t>
  </si>
  <si>
    <t>CAISO1-in-10Monthly System PeakNEMRate 1SeptemberSuper Off-Peak</t>
  </si>
  <si>
    <t>CAISO1-in-10Monthly System PeakNon-NEMRate 1AprilOff-Peak</t>
  </si>
  <si>
    <t>CAISO1-in-10Monthly System PeakNon-NEMRate 1AprilPeak</t>
  </si>
  <si>
    <t>CAISO1-in-10Monthly System PeakNon-NEMRate 1AprilSuper Off-Peak</t>
  </si>
  <si>
    <t>CAISO1-in-10Monthly System PeakNon-NEMRate 1AugustOff-Peak</t>
  </si>
  <si>
    <t>CAISO1-in-10Monthly System PeakNon-NEMRate 1AugustPeak</t>
  </si>
  <si>
    <t>CAISO1-in-10Monthly System PeakNon-NEMRate 1AugustSuper Off-Peak</t>
  </si>
  <si>
    <t>CAISO1-in-10Monthly System PeakNon-NEMRate 1DecemberOff-Peak</t>
  </si>
  <si>
    <t>CAISO1-in-10Monthly System PeakNon-NEMRate 1DecemberPeak</t>
  </si>
  <si>
    <t>CAISO1-in-10Monthly System PeakNon-NEMRate 1DecemberSuper Off-Peak</t>
  </si>
  <si>
    <t>CAISO1-in-10Monthly System PeakNon-NEMRate 1FebruaryOff-Peak</t>
  </si>
  <si>
    <t>CAISO1-in-10Monthly System PeakNon-NEMRate 1FebruaryPeak</t>
  </si>
  <si>
    <t>CAISO1-in-10Monthly System PeakNon-NEMRate 1FebruarySuper Off-Peak</t>
  </si>
  <si>
    <t>CAISO1-in-10Monthly System PeakNon-NEMRate 1JanuaryOff-Peak</t>
  </si>
  <si>
    <t>CAISO1-in-10Monthly System PeakNon-NEMRate 1JanuaryPeak</t>
  </si>
  <si>
    <t>CAISO1-in-10Monthly System PeakNon-NEMRate 1JanuarySuper Off-Peak</t>
  </si>
  <si>
    <t>CAISO1-in-10Monthly System PeakNon-NEMRate 1JulyOff-Peak</t>
  </si>
  <si>
    <t>CAISO1-in-10Monthly System PeakNon-NEMRate 1JulyPeak</t>
  </si>
  <si>
    <t>CAISO1-in-10Monthly System PeakNon-NEMRate 1JulySuper Off-Peak</t>
  </si>
  <si>
    <t>CAISO1-in-10Monthly System PeakNon-NEMRate 1JuneOff-Peak</t>
  </si>
  <si>
    <t>CAISO1-in-10Monthly System PeakNon-NEMRate 1JunePeak</t>
  </si>
  <si>
    <t>CAISO1-in-10Monthly System PeakNon-NEMRate 1JuneSuper Off-Peak</t>
  </si>
  <si>
    <t>CAISO1-in-10Monthly System PeakNon-NEMRate 1MarchOff-Peak</t>
  </si>
  <si>
    <t>CAISO1-in-10Monthly System PeakNon-NEMRate 1MarchPeak</t>
  </si>
  <si>
    <t>CAISO1-in-10Monthly System PeakNon-NEMRate 1MarchSuper Off-Peak</t>
  </si>
  <si>
    <t>CAISO1-in-10Monthly System PeakNon-NEMRate 1MayOff-Peak</t>
  </si>
  <si>
    <t>CAISO1-in-10Monthly System PeakNon-NEMRate 1MayPeak</t>
  </si>
  <si>
    <t>CAISO1-in-10Monthly System PeakNon-NEMRate 1MaySuper Off-Peak</t>
  </si>
  <si>
    <t>CAISO1-in-10Monthly System PeakNon-NEMRate 1NovemberOff-Peak</t>
  </si>
  <si>
    <t>CAISO1-in-10Monthly System PeakNon-NEMRate 1NovemberPeak</t>
  </si>
  <si>
    <t>CAISO1-in-10Monthly System PeakNon-NEMRate 1NovemberSuper Off-Peak</t>
  </si>
  <si>
    <t>CAISO1-in-10Monthly System PeakNon-NEMRate 1OctoberOff-Peak</t>
  </si>
  <si>
    <t>CAISO1-in-10Monthly System PeakNon-NEMRate 1OctoberPeak</t>
  </si>
  <si>
    <t>CAISO1-in-10Monthly System PeakNon-NEMRate 1OctoberSuper Off-Peak</t>
  </si>
  <si>
    <t>CAISO1-in-10Monthly System PeakNon-NEMRate 1SeptemberOff-Peak</t>
  </si>
  <si>
    <t>CAISO1-in-10Monthly System PeakNon-NEMRate 1SeptemberPeak</t>
  </si>
  <si>
    <t>CAISO1-in-10Monthly System PeakNon-NEMRate 1SeptemberSuper Off-Peak</t>
  </si>
  <si>
    <t>CAISO1-in-2Average WeekdayNEMRate 1AprilOff-Peak</t>
  </si>
  <si>
    <t>CAISO1-in-2Average WeekdayNEMRate 1AprilPeak</t>
  </si>
  <si>
    <t>CAISO1-in-2Average WeekdayNEMRate 1AprilSuper Off-Peak</t>
  </si>
  <si>
    <t>CAISO1-in-2Average WeekdayNEMRate 1AugustOff-Peak</t>
  </si>
  <si>
    <t>CAISO1-in-2Average WeekdayNEMRate 1AugustPeak</t>
  </si>
  <si>
    <t>CAISO1-in-2Average WeekdayNEMRate 1AugustSuper Off-Peak</t>
  </si>
  <si>
    <t>CAISO1-in-2Average WeekdayNEMRate 1DecemberOff-Peak</t>
  </si>
  <si>
    <t>CAISO1-in-2Average WeekdayNEMRate 1DecemberPeak</t>
  </si>
  <si>
    <t>CAISO1-in-2Average WeekdayNEMRate 1DecemberSuper Off-Peak</t>
  </si>
  <si>
    <t>CAISO1-in-2Average WeekdayNEMRate 1FebruaryOff-Peak</t>
  </si>
  <si>
    <t>CAISO1-in-2Average WeekdayNEMRate 1FebruaryPeak</t>
  </si>
  <si>
    <t>CAISO1-in-2Average WeekdayNEMRate 1FebruarySuper Off-Peak</t>
  </si>
  <si>
    <t>CAISO1-in-2Average WeekdayNEMRate 1JanuaryOff-Peak</t>
  </si>
  <si>
    <t>CAISO1-in-2Average WeekdayNEMRate 1JanuaryPeak</t>
  </si>
  <si>
    <t>CAISO1-in-2Average WeekdayNEMRate 1JanuarySuper Off-Peak</t>
  </si>
  <si>
    <t>CAISO1-in-2Average WeekdayNEMRate 1JulyOff-Peak</t>
  </si>
  <si>
    <t>CAISO1-in-2Average WeekdayNEMRate 1JulyPeak</t>
  </si>
  <si>
    <t>CAISO1-in-2Average WeekdayNEMRate 1JulySuper Off-Peak</t>
  </si>
  <si>
    <t>CAISO1-in-2Average WeekdayNEMRate 1JuneOff-Peak</t>
  </si>
  <si>
    <t>CAISO1-in-2Average WeekdayNEMRate 1JunePeak</t>
  </si>
  <si>
    <t>CAISO1-in-2Average WeekdayNEMRate 1JuneSuper Off-Peak</t>
  </si>
  <si>
    <t>CAISO1-in-2Average WeekdayNEMRate 1MarchOff-Peak</t>
  </si>
  <si>
    <t>CAISO1-in-2Average WeekdayNEMRate 1MarchPeak</t>
  </si>
  <si>
    <t>CAISO1-in-2Average WeekdayNEMRate 1MarchSuper Off-Peak</t>
  </si>
  <si>
    <t>CAISO1-in-2Average WeekdayNEMRate 1MayOff-Peak</t>
  </si>
  <si>
    <t>CAISO1-in-2Average WeekdayNEMRate 1MayPeak</t>
  </si>
  <si>
    <t>CAISO1-in-2Average WeekdayNEMRate 1MaySuper Off-Peak</t>
  </si>
  <si>
    <t>CAISO1-in-2Average WeekdayNEMRate 1NovemberOff-Peak</t>
  </si>
  <si>
    <t>CAISO1-in-2Average WeekdayNEMRate 1NovemberPeak</t>
  </si>
  <si>
    <t>CAISO1-in-2Average WeekdayNEMRate 1NovemberSuper Off-Peak</t>
  </si>
  <si>
    <t>CAISO1-in-2Average WeekdayNEMRate 1OctoberOff-Peak</t>
  </si>
  <si>
    <t>CAISO1-in-2Average WeekdayNEMRate 1OctoberPeak</t>
  </si>
  <si>
    <t>CAISO1-in-2Average WeekdayNEMRate 1OctoberSuper Off-Peak</t>
  </si>
  <si>
    <t>CAISO1-in-2Average WeekdayNEMRate 1SeptemberOff-Peak</t>
  </si>
  <si>
    <t>CAISO1-in-2Average WeekdayNEMRate 1SeptemberPeak</t>
  </si>
  <si>
    <t>CAISO1-in-2Average WeekdayNEMRate 1SeptemberSuper Off-Peak</t>
  </si>
  <si>
    <t>CAISO1-in-2Average WeekdayNon-NEMRate 1AprilOff-Peak</t>
  </si>
  <si>
    <t>CAISO1-in-2Average WeekdayNon-NEMRate 1AprilPeak</t>
  </si>
  <si>
    <t>CAISO1-in-2Average WeekdayNon-NEMRate 1AprilSuper Off-Peak</t>
  </si>
  <si>
    <t>CAISO1-in-2Average WeekdayNon-NEMRate 1AugustOff-Peak</t>
  </si>
  <si>
    <t>CAISO1-in-2Average WeekdayNon-NEMRate 1AugustPeak</t>
  </si>
  <si>
    <t>CAISO1-in-2Average WeekdayNon-NEMRate 1AugustSuper Off-Peak</t>
  </si>
  <si>
    <t>CAISO1-in-2Average WeekdayNon-NEMRate 1DecemberOff-Peak</t>
  </si>
  <si>
    <t>CAISO1-in-2Average WeekdayNon-NEMRate 1DecemberPeak</t>
  </si>
  <si>
    <t>CAISO1-in-2Average WeekdayNon-NEMRate 1DecemberSuper Off-Peak</t>
  </si>
  <si>
    <t>CAISO1-in-2Average WeekdayNon-NEMRate 1FebruaryOff-Peak</t>
  </si>
  <si>
    <t>CAISO1-in-2Average WeekdayNon-NEMRate 1FebruaryPeak</t>
  </si>
  <si>
    <t>CAISO1-in-2Average WeekdayNon-NEMRate 1FebruarySuper Off-Peak</t>
  </si>
  <si>
    <t>CAISO1-in-2Average WeekdayNon-NEMRate 1JanuaryOff-Peak</t>
  </si>
  <si>
    <t>CAISO1-in-2Average WeekdayNon-NEMRate 1JanuaryPeak</t>
  </si>
  <si>
    <t>CAISO1-in-2Average WeekdayNon-NEMRate 1JanuarySuper Off-Peak</t>
  </si>
  <si>
    <t>CAISO1-in-2Average WeekdayNon-NEMRate 1JulyOff-Peak</t>
  </si>
  <si>
    <t>CAISO1-in-2Average WeekdayNon-NEMRate 1JulyPeak</t>
  </si>
  <si>
    <t>CAISO1-in-2Average WeekdayNon-NEMRate 1JulySuper Off-Peak</t>
  </si>
  <si>
    <t>CAISO1-in-2Average WeekdayNon-NEMRate 1JuneOff-Peak</t>
  </si>
  <si>
    <t>CAISO1-in-2Average WeekdayNon-NEMRate 1JunePeak</t>
  </si>
  <si>
    <t>CAISO1-in-2Average WeekdayNon-NEMRate 1JuneSuper Off-Peak</t>
  </si>
  <si>
    <t>CAISO1-in-2Average WeekdayNon-NEMRate 1MarchOff-Peak</t>
  </si>
  <si>
    <t>CAISO1-in-2Average WeekdayNon-NEMRate 1MarchPeak</t>
  </si>
  <si>
    <t>CAISO1-in-2Average WeekdayNon-NEMRate 1MarchSuper Off-Peak</t>
  </si>
  <si>
    <t>CAISO1-in-2Average WeekdayNon-NEMRate 1MayOff-Peak</t>
  </si>
  <si>
    <t>CAISO1-in-2Average WeekdayNon-NEMRate 1MayPeak</t>
  </si>
  <si>
    <t>CAISO1-in-2Average WeekdayNon-NEMRate 1MaySuper Off-Peak</t>
  </si>
  <si>
    <t>CAISO1-in-2Average WeekdayNon-NEMRate 1NovemberOff-Peak</t>
  </si>
  <si>
    <t>CAISO1-in-2Average WeekdayNon-NEMRate 1NovemberPeak</t>
  </si>
  <si>
    <t>CAISO1-in-2Average WeekdayNon-NEMRate 1NovemberSuper Off-Peak</t>
  </si>
  <si>
    <t>CAISO1-in-2Average WeekdayNon-NEMRate 1OctoberOff-Peak</t>
  </si>
  <si>
    <t>CAISO1-in-2Average WeekdayNon-NEMRate 1OctoberPeak</t>
  </si>
  <si>
    <t>CAISO1-in-2Average WeekdayNon-NEMRate 1OctoberSuper Off-Peak</t>
  </si>
  <si>
    <t>CAISO1-in-2Average WeekdayNon-NEMRate 1SeptemberOff-Peak</t>
  </si>
  <si>
    <t>CAISO1-in-2Average WeekdayNon-NEMRate 1SeptemberPeak</t>
  </si>
  <si>
    <t>CAISO1-in-2Average WeekdayNon-NEMRate 1SeptemberSuper Off-Peak</t>
  </si>
  <si>
    <t>CAISO1-in-2Monthly System PeakNEMRate 1AprilOff-Peak</t>
  </si>
  <si>
    <t>CAISO1-in-2Monthly System PeakNEMRate 1AprilPeak</t>
  </si>
  <si>
    <t>CAISO1-in-2Monthly System PeakNEMRate 1AprilSuper Off-Peak</t>
  </si>
  <si>
    <t>CAISO1-in-2Monthly System PeakNEMRate 1AugustOff-Peak</t>
  </si>
  <si>
    <t>CAISO1-in-2Monthly System PeakNEMRate 1AugustPeak</t>
  </si>
  <si>
    <t>CAISO1-in-2Monthly System PeakNEMRate 1AugustSuper Off-Peak</t>
  </si>
  <si>
    <t>CAISO1-in-2Monthly System PeakNEMRate 1DecemberOff-Peak</t>
  </si>
  <si>
    <t>CAISO1-in-2Monthly System PeakNEMRate 1DecemberPeak</t>
  </si>
  <si>
    <t>CAISO1-in-2Monthly System PeakNEMRate 1DecemberSuper Off-Peak</t>
  </si>
  <si>
    <t>CAISO1-in-2Monthly System PeakNEMRate 1FebruaryOff-Peak</t>
  </si>
  <si>
    <t>CAISO1-in-2Monthly System PeakNEMRate 1FebruaryPeak</t>
  </si>
  <si>
    <t>CAISO1-in-2Monthly System PeakNEMRate 1FebruarySuper Off-Peak</t>
  </si>
  <si>
    <t>CAISO1-in-2Monthly System PeakNEMRate 1JanuaryOff-Peak</t>
  </si>
  <si>
    <t>CAISO1-in-2Monthly System PeakNEMRate 1JanuaryPeak</t>
  </si>
  <si>
    <t>CAISO1-in-2Monthly System PeakNEMRate 1JanuarySuper Off-Peak</t>
  </si>
  <si>
    <t>CAISO1-in-2Monthly System PeakNEMRate 1JulyOff-Peak</t>
  </si>
  <si>
    <t>CAISO1-in-2Monthly System PeakNEMRate 1JulyPeak</t>
  </si>
  <si>
    <t>CAISO1-in-2Monthly System PeakNEMRate 1JulySuper Off-Peak</t>
  </si>
  <si>
    <t>CAISO1-in-2Monthly System PeakNEMRate 1JuneOff-Peak</t>
  </si>
  <si>
    <t>CAISO1-in-2Monthly System PeakNEMRate 1JunePeak</t>
  </si>
  <si>
    <t>CAISO1-in-2Monthly System PeakNEMRate 1JuneSuper Off-Peak</t>
  </si>
  <si>
    <t>CAISO1-in-2Monthly System PeakNEMRate 1MarchOff-Peak</t>
  </si>
  <si>
    <t>CAISO1-in-2Monthly System PeakNEMRate 1MarchPeak</t>
  </si>
  <si>
    <t>CAISO1-in-2Monthly System PeakNEMRate 1MarchSuper Off-Peak</t>
  </si>
  <si>
    <t>CAISO1-in-2Monthly System PeakNEMRate 1MayOff-Peak</t>
  </si>
  <si>
    <t>CAISO1-in-2Monthly System PeakNEMRate 1MayPeak</t>
  </si>
  <si>
    <t>CAISO1-in-2Monthly System PeakNEMRate 1MaySuper Off-Peak</t>
  </si>
  <si>
    <t>CAISO1-in-2Monthly System PeakNEMRate 1NovemberOff-Peak</t>
  </si>
  <si>
    <t>CAISO1-in-2Monthly System PeakNEMRate 1NovemberPeak</t>
  </si>
  <si>
    <t>CAISO1-in-2Monthly System PeakNEMRate 1NovemberSuper Off-Peak</t>
  </si>
  <si>
    <t>CAISO1-in-2Monthly System PeakNEMRate 1OctoberOff-Peak</t>
  </si>
  <si>
    <t>CAISO1-in-2Monthly System PeakNEMRate 1OctoberPeak</t>
  </si>
  <si>
    <t>CAISO1-in-2Monthly System PeakNEMRate 1OctoberSuper Off-Peak</t>
  </si>
  <si>
    <t>CAISO1-in-2Monthly System PeakNEMRate 1SeptemberOff-Peak</t>
  </si>
  <si>
    <t>CAISO1-in-2Monthly System PeakNEMRate 1SeptemberPeak</t>
  </si>
  <si>
    <t>CAISO1-in-2Monthly System PeakNEMRate 1SeptemberSuper Off-Peak</t>
  </si>
  <si>
    <t>CAISO1-in-2Monthly System PeakNon-NEMRate 1AprilOff-Peak</t>
  </si>
  <si>
    <t>CAISO1-in-2Monthly System PeakNon-NEMRate 1AprilPeak</t>
  </si>
  <si>
    <t>CAISO1-in-2Monthly System PeakNon-NEMRate 1AprilSuper Off-Peak</t>
  </si>
  <si>
    <t>CAISO1-in-2Monthly System PeakNon-NEMRate 1AugustOff-Peak</t>
  </si>
  <si>
    <t>CAISO1-in-2Monthly System PeakNon-NEMRate 1AugustPeak</t>
  </si>
  <si>
    <t>CAISO1-in-2Monthly System PeakNon-NEMRate 1AugustSuper Off-Peak</t>
  </si>
  <si>
    <t>CAISO1-in-2Monthly System PeakNon-NEMRate 1DecemberOff-Peak</t>
  </si>
  <si>
    <t>CAISO1-in-2Monthly System PeakNon-NEMRate 1DecemberPeak</t>
  </si>
  <si>
    <t>CAISO1-in-2Monthly System PeakNon-NEMRate 1DecemberSuper Off-Peak</t>
  </si>
  <si>
    <t>CAISO1-in-2Monthly System PeakNon-NEMRate 1FebruaryOff-Peak</t>
  </si>
  <si>
    <t>CAISO1-in-2Monthly System PeakNon-NEMRate 1FebruaryPeak</t>
  </si>
  <si>
    <t>CAISO1-in-2Monthly System PeakNon-NEMRate 1FebruarySuper Off-Peak</t>
  </si>
  <si>
    <t>CAISO1-in-2Monthly System PeakNon-NEMRate 1JanuaryOff-Peak</t>
  </si>
  <si>
    <t>CAISO1-in-2Monthly System PeakNon-NEMRate 1JanuaryPeak</t>
  </si>
  <si>
    <t>CAISO1-in-2Monthly System PeakNon-NEMRate 1JanuarySuper Off-Peak</t>
  </si>
  <si>
    <t>CAISO1-in-2Monthly System PeakNon-NEMRate 1JulyOff-Peak</t>
  </si>
  <si>
    <t>CAISO1-in-2Monthly System PeakNon-NEMRate 1JulyPeak</t>
  </si>
  <si>
    <t>CAISO1-in-2Monthly System PeakNon-NEMRate 1JulySuper Off-Peak</t>
  </si>
  <si>
    <t>CAISO1-in-2Monthly System PeakNon-NEMRate 1JuneOff-Peak</t>
  </si>
  <si>
    <t>CAISO1-in-2Monthly System PeakNon-NEMRate 1JunePeak</t>
  </si>
  <si>
    <t>CAISO1-in-2Monthly System PeakNon-NEMRate 1JuneSuper Off-Peak</t>
  </si>
  <si>
    <t>CAISO1-in-2Monthly System PeakNon-NEMRate 1MarchOff-Peak</t>
  </si>
  <si>
    <t>CAISO1-in-2Monthly System PeakNon-NEMRate 1MarchPeak</t>
  </si>
  <si>
    <t>CAISO1-in-2Monthly System PeakNon-NEMRate 1MarchSuper Off-Peak</t>
  </si>
  <si>
    <t>CAISO1-in-2Monthly System PeakNon-NEMRate 1MayOff-Peak</t>
  </si>
  <si>
    <t>CAISO1-in-2Monthly System PeakNon-NEMRate 1MayPeak</t>
  </si>
  <si>
    <t>CAISO1-in-2Monthly System PeakNon-NEMRate 1MaySuper Off-Peak</t>
  </si>
  <si>
    <t>CAISO1-in-2Monthly System PeakNon-NEMRate 1NovemberOff-Peak</t>
  </si>
  <si>
    <t>CAISO1-in-2Monthly System PeakNon-NEMRate 1NovemberPeak</t>
  </si>
  <si>
    <t>CAISO1-in-2Monthly System PeakNon-NEMRate 1NovemberSuper Off-Peak</t>
  </si>
  <si>
    <t>CAISO1-in-2Monthly System PeakNon-NEMRate 1OctoberOff-Peak</t>
  </si>
  <si>
    <t>CAISO1-in-2Monthly System PeakNon-NEMRate 1OctoberPeak</t>
  </si>
  <si>
    <t>CAISO1-in-2Monthly System PeakNon-NEMRate 1OctoberSuper Off-Peak</t>
  </si>
  <si>
    <t>CAISO1-in-2Monthly System PeakNon-NEMRate 1SeptemberOff-Peak</t>
  </si>
  <si>
    <t>CAISO1-in-2Monthly System PeakNon-NEMRate 1SeptemberPeak</t>
  </si>
  <si>
    <t>CAISO1-in-2Monthly System PeakNon-NEMRate 1SeptemberSuper Off-Peak</t>
  </si>
  <si>
    <t>SDG&amp;E1-in-10Average WeekdayNEMRate 1AprilOff-Peak</t>
  </si>
  <si>
    <t>SDG&amp;E1-in-10Average WeekdayNEMRate 1AprilPeak</t>
  </si>
  <si>
    <t>SDG&amp;E1-in-10Average WeekdayNEMRate 1AprilSuper Off-Peak</t>
  </si>
  <si>
    <t>SDG&amp;E1-in-10Average WeekdayNEMRate 1AugustOff-Peak</t>
  </si>
  <si>
    <t>SDG&amp;E1-in-10Average WeekdayNEMRate 1AugustPeak</t>
  </si>
  <si>
    <t>SDG&amp;E1-in-10Average WeekdayNEMRate 1AugustSuper Off-Peak</t>
  </si>
  <si>
    <t>SDG&amp;E1-in-10Average WeekdayNEMRate 1DecemberOff-Peak</t>
  </si>
  <si>
    <t>SDG&amp;E1-in-10Average WeekdayNEMRate 1DecemberPeak</t>
  </si>
  <si>
    <t>SDG&amp;E1-in-10Average WeekdayNEMRate 1DecemberSuper Off-Peak</t>
  </si>
  <si>
    <t>SDG&amp;E1-in-10Average WeekdayNEMRate 1FebruaryOff-Peak</t>
  </si>
  <si>
    <t>SDG&amp;E1-in-10Average WeekdayNEMRate 1FebruaryPeak</t>
  </si>
  <si>
    <t>SDG&amp;E1-in-10Average WeekdayNEMRate 1FebruarySuper Off-Peak</t>
  </si>
  <si>
    <t>SDG&amp;E1-in-10Average WeekdayNEMRate 1JanuaryOff-Peak</t>
  </si>
  <si>
    <t>SDG&amp;E1-in-10Average WeekdayNEMRate 1JanuaryPeak</t>
  </si>
  <si>
    <t>SDG&amp;E1-in-10Average WeekdayNEMRate 1JanuarySuper Off-Peak</t>
  </si>
  <si>
    <t>SDG&amp;E1-in-10Average WeekdayNEMRate 1JulyOff-Peak</t>
  </si>
  <si>
    <t>SDG&amp;E1-in-10Average WeekdayNEMRate 1JulyPeak</t>
  </si>
  <si>
    <t>SDG&amp;E1-in-10Average WeekdayNEMRate 1JulySuper Off-Peak</t>
  </si>
  <si>
    <t>SDG&amp;E1-in-10Average WeekdayNEMRate 1JuneOff-Peak</t>
  </si>
  <si>
    <t>SDG&amp;E1-in-10Average WeekdayNEMRate 1JunePeak</t>
  </si>
  <si>
    <t>SDG&amp;E1-in-10Average WeekdayNEMRate 1JuneSuper Off-Peak</t>
  </si>
  <si>
    <t>SDG&amp;E1-in-10Average WeekdayNEMRate 1MarchOff-Peak</t>
  </si>
  <si>
    <t>SDG&amp;E1-in-10Average WeekdayNEMRate 1MarchPeak</t>
  </si>
  <si>
    <t>SDG&amp;E1-in-10Average WeekdayNEMRate 1MarchSuper Off-Peak</t>
  </si>
  <si>
    <t>SDG&amp;E1-in-10Average WeekdayNEMRate 1MayOff-Peak</t>
  </si>
  <si>
    <t>SDG&amp;E1-in-10Average WeekdayNEMRate 1MayPeak</t>
  </si>
  <si>
    <t>SDG&amp;E1-in-10Average WeekdayNEMRate 1MaySuper Off-Peak</t>
  </si>
  <si>
    <t>SDG&amp;E1-in-10Average WeekdayNEMRate 1NovemberOff-Peak</t>
  </si>
  <si>
    <t>SDG&amp;E1-in-10Average WeekdayNEMRate 1NovemberPeak</t>
  </si>
  <si>
    <t>SDG&amp;E1-in-10Average WeekdayNEMRate 1NovemberSuper Off-Peak</t>
  </si>
  <si>
    <t>SDG&amp;E1-in-10Average WeekdayNEMRate 1OctoberOff-Peak</t>
  </si>
  <si>
    <t>SDG&amp;E1-in-10Average WeekdayNEMRate 1OctoberPeak</t>
  </si>
  <si>
    <t>SDG&amp;E1-in-10Average WeekdayNEMRate 1OctoberSuper Off-Peak</t>
  </si>
  <si>
    <t>SDG&amp;E1-in-10Average WeekdayNEMRate 1SeptemberOff-Peak</t>
  </si>
  <si>
    <t>SDG&amp;E1-in-10Average WeekdayNEMRate 1SeptemberPeak</t>
  </si>
  <si>
    <t>SDG&amp;E1-in-10Average WeekdayNEMRate 1SeptemberSuper Off-Peak</t>
  </si>
  <si>
    <t>SDG&amp;E1-in-10Average WeekdayNon-NEMRate 1AprilOff-Peak</t>
  </si>
  <si>
    <t>SDG&amp;E1-in-10Average WeekdayNon-NEMRate 1AprilPeak</t>
  </si>
  <si>
    <t>SDG&amp;E1-in-10Average WeekdayNon-NEMRate 1AprilSuper Off-Peak</t>
  </si>
  <si>
    <t>SDG&amp;E1-in-10Average WeekdayNon-NEMRate 1AugustOff-Peak</t>
  </si>
  <si>
    <t>SDG&amp;E1-in-10Average WeekdayNon-NEMRate 1AugustPeak</t>
  </si>
  <si>
    <t>SDG&amp;E1-in-10Average WeekdayNon-NEMRate 1AugustSuper Off-Peak</t>
  </si>
  <si>
    <t>SDG&amp;E1-in-10Average WeekdayNon-NEMRate 1DecemberOff-Peak</t>
  </si>
  <si>
    <t>SDG&amp;E1-in-10Average WeekdayNon-NEMRate 1DecemberPeak</t>
  </si>
  <si>
    <t>SDG&amp;E1-in-10Average WeekdayNon-NEMRate 1DecemberSuper Off-Peak</t>
  </si>
  <si>
    <t>SDG&amp;E1-in-10Average WeekdayNon-NEMRate 1FebruaryOff-Peak</t>
  </si>
  <si>
    <t>SDG&amp;E1-in-10Average WeekdayNon-NEMRate 1FebruaryPeak</t>
  </si>
  <si>
    <t>SDG&amp;E1-in-10Average WeekdayNon-NEMRate 1FebruarySuper Off-Peak</t>
  </si>
  <si>
    <t>SDG&amp;E1-in-10Average WeekdayNon-NEMRate 1JanuaryOff-Peak</t>
  </si>
  <si>
    <t>SDG&amp;E1-in-10Average WeekdayNon-NEMRate 1JanuaryPeak</t>
  </si>
  <si>
    <t>SDG&amp;E1-in-10Average WeekdayNon-NEMRate 1JanuarySuper Off-Peak</t>
  </si>
  <si>
    <t>SDG&amp;E1-in-10Average WeekdayNon-NEMRate 1JulyOff-Peak</t>
  </si>
  <si>
    <t>SDG&amp;E1-in-10Average WeekdayNon-NEMRate 1JulyPeak</t>
  </si>
  <si>
    <t>SDG&amp;E1-in-10Average WeekdayNon-NEMRate 1JulySuper Off-Peak</t>
  </si>
  <si>
    <t>SDG&amp;E1-in-10Average WeekdayNon-NEMRate 1JuneOff-Peak</t>
  </si>
  <si>
    <t>SDG&amp;E1-in-10Average WeekdayNon-NEMRate 1JunePeak</t>
  </si>
  <si>
    <t>SDG&amp;E1-in-10Average WeekdayNon-NEMRate 1JuneSuper Off-Peak</t>
  </si>
  <si>
    <t>SDG&amp;E1-in-10Average WeekdayNon-NEMRate 1MarchOff-Peak</t>
  </si>
  <si>
    <t>SDG&amp;E1-in-10Average WeekdayNon-NEMRate 1MarchPeak</t>
  </si>
  <si>
    <t>SDG&amp;E1-in-10Average WeekdayNon-NEMRate 1MarchSuper Off-Peak</t>
  </si>
  <si>
    <t>SDG&amp;E1-in-10Average WeekdayNon-NEMRate 1MayOff-Peak</t>
  </si>
  <si>
    <t>SDG&amp;E1-in-10Average WeekdayNon-NEMRate 1MayPeak</t>
  </si>
  <si>
    <t>SDG&amp;E1-in-10Average WeekdayNon-NEMRate 1MaySuper Off-Peak</t>
  </si>
  <si>
    <t>SDG&amp;E1-in-10Average WeekdayNon-NEMRate 1NovemberOff-Peak</t>
  </si>
  <si>
    <t>SDG&amp;E1-in-10Average WeekdayNon-NEMRate 1NovemberPeak</t>
  </si>
  <si>
    <t>SDG&amp;E1-in-10Average WeekdayNon-NEMRate 1NovemberSuper Off-Peak</t>
  </si>
  <si>
    <t>SDG&amp;E1-in-10Average WeekdayNon-NEMRate 1OctoberOff-Peak</t>
  </si>
  <si>
    <t>SDG&amp;E1-in-10Average WeekdayNon-NEMRate 1OctoberPeak</t>
  </si>
  <si>
    <t>SDG&amp;E1-in-10Average WeekdayNon-NEMRate 1OctoberSuper Off-Peak</t>
  </si>
  <si>
    <t>SDG&amp;E1-in-10Average WeekdayNon-NEMRate 1SeptemberOff-Peak</t>
  </si>
  <si>
    <t>SDG&amp;E1-in-10Average WeekdayNon-NEMRate 1SeptemberPeak</t>
  </si>
  <si>
    <t>SDG&amp;E1-in-10Average WeekdayNon-NEMRate 1SeptemberSuper Off-Peak</t>
  </si>
  <si>
    <t>SDG&amp;E1-in-10Monthly System PeakNEMRate 1AprilOff-Peak</t>
  </si>
  <si>
    <t>SDG&amp;E1-in-10Monthly System PeakNEMRate 1AprilPeak</t>
  </si>
  <si>
    <t>SDG&amp;E1-in-10Monthly System PeakNEMRate 1AprilSuper Off-Peak</t>
  </si>
  <si>
    <t>SDG&amp;E1-in-10Monthly System PeakNEMRate 1AugustOff-Peak</t>
  </si>
  <si>
    <t>SDG&amp;E1-in-10Monthly System PeakNEMRate 1AugustPeak</t>
  </si>
  <si>
    <t>SDG&amp;E1-in-10Monthly System PeakNEMRate 1AugustSuper Off-Peak</t>
  </si>
  <si>
    <t>SDG&amp;E1-in-10Monthly System PeakNEMRate 1DecemberOff-Peak</t>
  </si>
  <si>
    <t>SDG&amp;E1-in-10Monthly System PeakNEMRate 1DecemberPeak</t>
  </si>
  <si>
    <t>SDG&amp;E1-in-10Monthly System PeakNEMRate 1DecemberSuper Off-Peak</t>
  </si>
  <si>
    <t>SDG&amp;E1-in-10Monthly System PeakNEMRate 1FebruaryOff-Peak</t>
  </si>
  <si>
    <t>SDG&amp;E1-in-10Monthly System PeakNEMRate 1FebruaryPeak</t>
  </si>
  <si>
    <t>SDG&amp;E1-in-10Monthly System PeakNEMRate 1FebruarySuper Off-Peak</t>
  </si>
  <si>
    <t>SDG&amp;E1-in-10Monthly System PeakNEMRate 1JanuaryOff-Peak</t>
  </si>
  <si>
    <t>SDG&amp;E1-in-10Monthly System PeakNEMRate 1JanuaryPeak</t>
  </si>
  <si>
    <t>SDG&amp;E1-in-10Monthly System PeakNEMRate 1JanuarySuper Off-Peak</t>
  </si>
  <si>
    <t>SDG&amp;E1-in-10Monthly System PeakNEMRate 1JulyOff-Peak</t>
  </si>
  <si>
    <t>SDG&amp;E1-in-10Monthly System PeakNEMRate 1JulyPeak</t>
  </si>
  <si>
    <t>SDG&amp;E1-in-10Monthly System PeakNEMRate 1JulySuper Off-Peak</t>
  </si>
  <si>
    <t>SDG&amp;E1-in-10Monthly System PeakNEMRate 1JuneOff-Peak</t>
  </si>
  <si>
    <t>SDG&amp;E1-in-10Monthly System PeakNEMRate 1JunePeak</t>
  </si>
  <si>
    <t>SDG&amp;E1-in-10Monthly System PeakNEMRate 1JuneSuper Off-Peak</t>
  </si>
  <si>
    <t>SDG&amp;E1-in-10Monthly System PeakNEMRate 1MarchOff-Peak</t>
  </si>
  <si>
    <t>SDG&amp;E1-in-10Monthly System PeakNEMRate 1MarchPeak</t>
  </si>
  <si>
    <t>SDG&amp;E1-in-10Monthly System PeakNEMRate 1MarchSuper Off-Peak</t>
  </si>
  <si>
    <t>SDG&amp;E1-in-10Monthly System PeakNEMRate 1MayOff-Peak</t>
  </si>
  <si>
    <t>SDG&amp;E1-in-10Monthly System PeakNEMRate 1MayPeak</t>
  </si>
  <si>
    <t>SDG&amp;E1-in-10Monthly System PeakNEMRate 1MaySuper Off-Peak</t>
  </si>
  <si>
    <t>SDG&amp;E1-in-10Monthly System PeakNEMRate 1NovemberOff-Peak</t>
  </si>
  <si>
    <t>SDG&amp;E1-in-10Monthly System PeakNEMRate 1NovemberPeak</t>
  </si>
  <si>
    <t>SDG&amp;E1-in-10Monthly System PeakNEMRate 1NovemberSuper Off-Peak</t>
  </si>
  <si>
    <t>SDG&amp;E1-in-10Monthly System PeakNEMRate 1OctoberOff-Peak</t>
  </si>
  <si>
    <t>SDG&amp;E1-in-10Monthly System PeakNEMRate 1OctoberPeak</t>
  </si>
  <si>
    <t>SDG&amp;E1-in-10Monthly System PeakNEMRate 1OctoberSuper Off-Peak</t>
  </si>
  <si>
    <t>SDG&amp;E1-in-10Monthly System PeakNEMRate 1SeptemberOff-Peak</t>
  </si>
  <si>
    <t>SDG&amp;E1-in-10Monthly System PeakNEMRate 1SeptemberPeak</t>
  </si>
  <si>
    <t>SDG&amp;E1-in-10Monthly System PeakNEMRate 1SeptemberSuper Off-Peak</t>
  </si>
  <si>
    <t>SDG&amp;E1-in-10Monthly System PeakNon-NEMRate 1AprilOff-Peak</t>
  </si>
  <si>
    <t>SDG&amp;E1-in-10Monthly System PeakNon-NEMRate 1AprilPeak</t>
  </si>
  <si>
    <t>SDG&amp;E1-in-10Monthly System PeakNon-NEMRate 1AprilSuper Off-Peak</t>
  </si>
  <si>
    <t>SDG&amp;E1-in-10Monthly System PeakNon-NEMRate 1AugustOff-Peak</t>
  </si>
  <si>
    <t>SDG&amp;E1-in-10Monthly System PeakNon-NEMRate 1AugustPeak</t>
  </si>
  <si>
    <t>SDG&amp;E1-in-10Monthly System PeakNon-NEMRate 1AugustSuper Off-Peak</t>
  </si>
  <si>
    <t>SDG&amp;E1-in-10Monthly System PeakNon-NEMRate 1DecemberOff-Peak</t>
  </si>
  <si>
    <t>SDG&amp;E1-in-10Monthly System PeakNon-NEMRate 1DecemberPeak</t>
  </si>
  <si>
    <t>SDG&amp;E1-in-10Monthly System PeakNon-NEMRate 1DecemberSuper Off-Peak</t>
  </si>
  <si>
    <t>SDG&amp;E1-in-10Monthly System PeakNon-NEMRate 1FebruaryOff-Peak</t>
  </si>
  <si>
    <t>SDG&amp;E1-in-10Monthly System PeakNon-NEMRate 1FebruaryPeak</t>
  </si>
  <si>
    <t>SDG&amp;E1-in-10Monthly System PeakNon-NEMRate 1FebruarySuper Off-Peak</t>
  </si>
  <si>
    <t>SDG&amp;E1-in-10Monthly System PeakNon-NEMRate 1JanuaryOff-Peak</t>
  </si>
  <si>
    <t>SDG&amp;E1-in-10Monthly System PeakNon-NEMRate 1JanuaryPeak</t>
  </si>
  <si>
    <t>SDG&amp;E1-in-10Monthly System PeakNon-NEMRate 1JanuarySuper Off-Peak</t>
  </si>
  <si>
    <t>SDG&amp;E1-in-10Monthly System PeakNon-NEMRate 1JulyOff-Peak</t>
  </si>
  <si>
    <t>SDG&amp;E1-in-10Monthly System PeakNon-NEMRate 1JulyPeak</t>
  </si>
  <si>
    <t>SDG&amp;E1-in-10Monthly System PeakNon-NEMRate 1JulySuper Off-Peak</t>
  </si>
  <si>
    <t>SDG&amp;E1-in-10Monthly System PeakNon-NEMRate 1JuneOff-Peak</t>
  </si>
  <si>
    <t>SDG&amp;E1-in-10Monthly System PeakNon-NEMRate 1JunePeak</t>
  </si>
  <si>
    <t>SDG&amp;E1-in-10Monthly System PeakNon-NEMRate 1JuneSuper Off-Peak</t>
  </si>
  <si>
    <t>SDG&amp;E1-in-10Monthly System PeakNon-NEMRate 1MarchOff-Peak</t>
  </si>
  <si>
    <t>SDG&amp;E1-in-10Monthly System PeakNon-NEMRate 1MarchPeak</t>
  </si>
  <si>
    <t>SDG&amp;E1-in-10Monthly System PeakNon-NEMRate 1MarchSuper Off-Peak</t>
  </si>
  <si>
    <t>SDG&amp;E1-in-10Monthly System PeakNon-NEMRate 1MayOff-Peak</t>
  </si>
  <si>
    <t>SDG&amp;E1-in-10Monthly System PeakNon-NEMRate 1MayPeak</t>
  </si>
  <si>
    <t>SDG&amp;E1-in-10Monthly System PeakNon-NEMRate 1MaySuper Off-Peak</t>
  </si>
  <si>
    <t>SDG&amp;E1-in-10Monthly System PeakNon-NEMRate 1NovemberOff-Peak</t>
  </si>
  <si>
    <t>SDG&amp;E1-in-10Monthly System PeakNon-NEMRate 1NovemberPeak</t>
  </si>
  <si>
    <t>SDG&amp;E1-in-10Monthly System PeakNon-NEMRate 1NovemberSuper Off-Peak</t>
  </si>
  <si>
    <t>SDG&amp;E1-in-10Monthly System PeakNon-NEMRate 1OctoberOff-Peak</t>
  </si>
  <si>
    <t>SDG&amp;E1-in-10Monthly System PeakNon-NEMRate 1OctoberPeak</t>
  </si>
  <si>
    <t>SDG&amp;E1-in-10Monthly System PeakNon-NEMRate 1OctoberSuper Off-Peak</t>
  </si>
  <si>
    <t>SDG&amp;E1-in-10Monthly System PeakNon-NEMRate 1SeptemberOff-Peak</t>
  </si>
  <si>
    <t>SDG&amp;E1-in-10Monthly System PeakNon-NEMRate 1SeptemberPeak</t>
  </si>
  <si>
    <t>SDG&amp;E1-in-10Monthly System PeakNon-NEMRate 1SeptemberSuper Off-Peak</t>
  </si>
  <si>
    <t>SDG&amp;E1-in-2Average WeekdayNEMRate 1AprilOff-Peak</t>
  </si>
  <si>
    <t>SDG&amp;E1-in-2Average WeekdayNEMRate 1AprilPeak</t>
  </si>
  <si>
    <t>SDG&amp;E1-in-2Average WeekdayNEMRate 1AprilSuper Off-Peak</t>
  </si>
  <si>
    <t>SDG&amp;E1-in-2Average WeekdayNEMRate 1AugustOff-Peak</t>
  </si>
  <si>
    <t>SDG&amp;E1-in-2Average WeekdayNEMRate 1AugustPeak</t>
  </si>
  <si>
    <t>SDG&amp;E1-in-2Average WeekdayNEMRate 1AugustSuper Off-Peak</t>
  </si>
  <si>
    <t>SDG&amp;E1-in-2Average WeekdayNEMRate 1DecemberOff-Peak</t>
  </si>
  <si>
    <t>SDG&amp;E1-in-2Average WeekdayNEMRate 1DecemberPeak</t>
  </si>
  <si>
    <t>SDG&amp;E1-in-2Average WeekdayNEMRate 1DecemberSuper Off-Peak</t>
  </si>
  <si>
    <t>SDG&amp;E1-in-2Average WeekdayNEMRate 1FebruaryOff-Peak</t>
  </si>
  <si>
    <t>SDG&amp;E1-in-2Average WeekdayNEMRate 1FebruaryPeak</t>
  </si>
  <si>
    <t>SDG&amp;E1-in-2Average WeekdayNEMRate 1FebruarySuper Off-Peak</t>
  </si>
  <si>
    <t>SDG&amp;E1-in-2Average WeekdayNEMRate 1JanuaryOff-Peak</t>
  </si>
  <si>
    <t>SDG&amp;E1-in-2Average WeekdayNEMRate 1JanuaryPeak</t>
  </si>
  <si>
    <t>SDG&amp;E1-in-2Average WeekdayNEMRate 1JanuarySuper Off-Peak</t>
  </si>
  <si>
    <t>SDG&amp;E1-in-2Average WeekdayNEMRate 1JulyOff-Peak</t>
  </si>
  <si>
    <t>SDG&amp;E1-in-2Average WeekdayNEMRate 1JulyPeak</t>
  </si>
  <si>
    <t>SDG&amp;E1-in-2Average WeekdayNEMRate 1JulySuper Off-Peak</t>
  </si>
  <si>
    <t>SDG&amp;E1-in-2Average WeekdayNEMRate 1JuneOff-Peak</t>
  </si>
  <si>
    <t>SDG&amp;E1-in-2Average WeekdayNEMRate 1JunePeak</t>
  </si>
  <si>
    <t>SDG&amp;E1-in-2Average WeekdayNEMRate 1JuneSuper Off-Peak</t>
  </si>
  <si>
    <t>SDG&amp;E1-in-2Average WeekdayNEMRate 1MarchOff-Peak</t>
  </si>
  <si>
    <t>SDG&amp;E1-in-2Average WeekdayNEMRate 1MarchPeak</t>
  </si>
  <si>
    <t>SDG&amp;E1-in-2Average WeekdayNEMRate 1MarchSuper Off-Peak</t>
  </si>
  <si>
    <t>SDG&amp;E1-in-2Average WeekdayNEMRate 1MayOff-Peak</t>
  </si>
  <si>
    <t>SDG&amp;E1-in-2Average WeekdayNEMRate 1MayPeak</t>
  </si>
  <si>
    <t>SDG&amp;E1-in-2Average WeekdayNEMRate 1MaySuper Off-Peak</t>
  </si>
  <si>
    <t>SDG&amp;E1-in-2Average WeekdayNEMRate 1NovemberOff-Peak</t>
  </si>
  <si>
    <t>SDG&amp;E1-in-2Average WeekdayNEMRate 1NovemberPeak</t>
  </si>
  <si>
    <t>SDG&amp;E1-in-2Average WeekdayNEMRate 1NovemberSuper Off-Peak</t>
  </si>
  <si>
    <t>SDG&amp;E1-in-2Average WeekdayNEMRate 1OctoberOff-Peak</t>
  </si>
  <si>
    <t>SDG&amp;E1-in-2Average WeekdayNEMRate 1OctoberPeak</t>
  </si>
  <si>
    <t>SDG&amp;E1-in-2Average WeekdayNEMRate 1OctoberSuper Off-Peak</t>
  </si>
  <si>
    <t>SDG&amp;E1-in-2Average WeekdayNEMRate 1SeptemberOff-Peak</t>
  </si>
  <si>
    <t>SDG&amp;E1-in-2Average WeekdayNEMRate 1SeptemberPeak</t>
  </si>
  <si>
    <t>SDG&amp;E1-in-2Average WeekdayNEMRate 1SeptemberSuper Off-Peak</t>
  </si>
  <si>
    <t>SDG&amp;E1-in-2Average WeekdayNon-NEMRate 1AprilOff-Peak</t>
  </si>
  <si>
    <t>SDG&amp;E1-in-2Average WeekdayNon-NEMRate 1AprilPeak</t>
  </si>
  <si>
    <t>SDG&amp;E1-in-2Average WeekdayNon-NEMRate 1AprilSuper Off-Peak</t>
  </si>
  <si>
    <t>SDG&amp;E1-in-2Average WeekdayNon-NEMRate 1AugustOff-Peak</t>
  </si>
  <si>
    <t>SDG&amp;E1-in-2Average WeekdayNon-NEMRate 1AugustPeak</t>
  </si>
  <si>
    <t>SDG&amp;E1-in-2Average WeekdayNon-NEMRate 1AugustSuper Off-Peak</t>
  </si>
  <si>
    <t>SDG&amp;E1-in-2Average WeekdayNon-NEMRate 1DecemberOff-Peak</t>
  </si>
  <si>
    <t>SDG&amp;E1-in-2Average WeekdayNon-NEMRate 1DecemberPeak</t>
  </si>
  <si>
    <t>SDG&amp;E1-in-2Average WeekdayNon-NEMRate 1DecemberSuper Off-Peak</t>
  </si>
  <si>
    <t>SDG&amp;E1-in-2Average WeekdayNon-NEMRate 1FebruaryOff-Peak</t>
  </si>
  <si>
    <t>SDG&amp;E1-in-2Average WeekdayNon-NEMRate 1FebruaryPeak</t>
  </si>
  <si>
    <t>SDG&amp;E1-in-2Average WeekdayNon-NEMRate 1FebruarySuper Off-Peak</t>
  </si>
  <si>
    <t>SDG&amp;E1-in-2Average WeekdayNon-NEMRate 1JanuaryOff-Peak</t>
  </si>
  <si>
    <t>SDG&amp;E1-in-2Average WeekdayNon-NEMRate 1JanuaryPeak</t>
  </si>
  <si>
    <t>SDG&amp;E1-in-2Average WeekdayNon-NEMRate 1JanuarySuper Off-Peak</t>
  </si>
  <si>
    <t>SDG&amp;E1-in-2Average WeekdayNon-NEMRate 1JulyOff-Peak</t>
  </si>
  <si>
    <t>SDG&amp;E1-in-2Average WeekdayNon-NEMRate 1JulyPeak</t>
  </si>
  <si>
    <t>SDG&amp;E1-in-2Average WeekdayNon-NEMRate 1JulySuper Off-Peak</t>
  </si>
  <si>
    <t>SDG&amp;E1-in-2Average WeekdayNon-NEMRate 1JuneOff-Peak</t>
  </si>
  <si>
    <t>SDG&amp;E1-in-2Average WeekdayNon-NEMRate 1JunePeak</t>
  </si>
  <si>
    <t>SDG&amp;E1-in-2Average WeekdayNon-NEMRate 1JuneSuper Off-Peak</t>
  </si>
  <si>
    <t>SDG&amp;E1-in-2Average WeekdayNon-NEMRate 1MarchOff-Peak</t>
  </si>
  <si>
    <t>SDG&amp;E1-in-2Average WeekdayNon-NEMRate 1MarchPeak</t>
  </si>
  <si>
    <t>SDG&amp;E1-in-2Average WeekdayNon-NEMRate 1MarchSuper Off-Peak</t>
  </si>
  <si>
    <t>SDG&amp;E1-in-2Average WeekdayNon-NEMRate 1MayOff-Peak</t>
  </si>
  <si>
    <t>SDG&amp;E1-in-2Average WeekdayNon-NEMRate 1MayPeak</t>
  </si>
  <si>
    <t>SDG&amp;E1-in-2Average WeekdayNon-NEMRate 1MaySuper Off-Peak</t>
  </si>
  <si>
    <t>SDG&amp;E1-in-2Average WeekdayNon-NEMRate 1NovemberOff-Peak</t>
  </si>
  <si>
    <t>SDG&amp;E1-in-2Average WeekdayNon-NEMRate 1NovemberPeak</t>
  </si>
  <si>
    <t>SDG&amp;E1-in-2Average WeekdayNon-NEMRate 1NovemberSuper Off-Peak</t>
  </si>
  <si>
    <t>SDG&amp;E1-in-2Average WeekdayNon-NEMRate 1OctoberOff-Peak</t>
  </si>
  <si>
    <t>SDG&amp;E1-in-2Average WeekdayNon-NEMRate 1OctoberPeak</t>
  </si>
  <si>
    <t>SDG&amp;E1-in-2Average WeekdayNon-NEMRate 1OctoberSuper Off-Peak</t>
  </si>
  <si>
    <t>SDG&amp;E1-in-2Average WeekdayNon-NEMRate 1SeptemberOff-Peak</t>
  </si>
  <si>
    <t>SDG&amp;E1-in-2Average WeekdayNon-NEMRate 1SeptemberPeak</t>
  </si>
  <si>
    <t>SDG&amp;E1-in-2Average WeekdayNon-NEMRate 1SeptemberSuper Off-Peak</t>
  </si>
  <si>
    <t>SDG&amp;E1-in-2Monthly System PeakNEMRate 1AprilOff-Peak</t>
  </si>
  <si>
    <t>SDG&amp;E1-in-2Monthly System PeakNEMRate 1AprilPeak</t>
  </si>
  <si>
    <t>SDG&amp;E1-in-2Monthly System PeakNEMRate 1AprilSuper Off-Peak</t>
  </si>
  <si>
    <t>SDG&amp;E1-in-2Monthly System PeakNEMRate 1AugustOff-Peak</t>
  </si>
  <si>
    <t>SDG&amp;E1-in-2Monthly System PeakNEMRate 1AugustPeak</t>
  </si>
  <si>
    <t>SDG&amp;E1-in-2Monthly System PeakNEMRate 1AugustSuper Off-Peak</t>
  </si>
  <si>
    <t>SDG&amp;E1-in-2Monthly System PeakNEMRate 1DecemberOff-Peak</t>
  </si>
  <si>
    <t>SDG&amp;E1-in-2Monthly System PeakNEMRate 1DecemberPeak</t>
  </si>
  <si>
    <t>SDG&amp;E1-in-2Monthly System PeakNEMRate 1DecemberSuper Off-Peak</t>
  </si>
  <si>
    <t>SDG&amp;E1-in-2Monthly System PeakNEMRate 1FebruaryOff-Peak</t>
  </si>
  <si>
    <t>SDG&amp;E1-in-2Monthly System PeakNEMRate 1FebruaryPeak</t>
  </si>
  <si>
    <t>SDG&amp;E1-in-2Monthly System PeakNEMRate 1FebruarySuper Off-Peak</t>
  </si>
  <si>
    <t>SDG&amp;E1-in-2Monthly System PeakNEMRate 1JanuaryOff-Peak</t>
  </si>
  <si>
    <t>SDG&amp;E1-in-2Monthly System PeakNEMRate 1JanuaryPeak</t>
  </si>
  <si>
    <t>SDG&amp;E1-in-2Monthly System PeakNEMRate 1JanuarySuper Off-Peak</t>
  </si>
  <si>
    <t>SDG&amp;E1-in-2Monthly System PeakNEMRate 1JulyOff-Peak</t>
  </si>
  <si>
    <t>SDG&amp;E1-in-2Monthly System PeakNEMRate 1JulyPeak</t>
  </si>
  <si>
    <t>SDG&amp;E1-in-2Monthly System PeakNEMRate 1JulySuper Off-Peak</t>
  </si>
  <si>
    <t>SDG&amp;E1-in-2Monthly System PeakNEMRate 1JuneOff-Peak</t>
  </si>
  <si>
    <t>SDG&amp;E1-in-2Monthly System PeakNEMRate 1JunePeak</t>
  </si>
  <si>
    <t>SDG&amp;E1-in-2Monthly System PeakNEMRate 1JuneSuper Off-Peak</t>
  </si>
  <si>
    <t>SDG&amp;E1-in-2Monthly System PeakNEMRate 1MarchOff-Peak</t>
  </si>
  <si>
    <t>SDG&amp;E1-in-2Monthly System PeakNEMRate 1MarchPeak</t>
  </si>
  <si>
    <t>SDG&amp;E1-in-2Monthly System PeakNEMRate 1MarchSuper Off-Peak</t>
  </si>
  <si>
    <t>SDG&amp;E1-in-2Monthly System PeakNEMRate 1MayOff-Peak</t>
  </si>
  <si>
    <t>SDG&amp;E1-in-2Monthly System PeakNEMRate 1MayPeak</t>
  </si>
  <si>
    <t>SDG&amp;E1-in-2Monthly System PeakNEMRate 1MaySuper Off-Peak</t>
  </si>
  <si>
    <t>SDG&amp;E1-in-2Monthly System PeakNEMRate 1NovemberOff-Peak</t>
  </si>
  <si>
    <t>SDG&amp;E1-in-2Monthly System PeakNEMRate 1NovemberPeak</t>
  </si>
  <si>
    <t>SDG&amp;E1-in-2Monthly System PeakNEMRate 1NovemberSuper Off-Peak</t>
  </si>
  <si>
    <t>SDG&amp;E1-in-2Monthly System PeakNEMRate 1OctoberOff-Peak</t>
  </si>
  <si>
    <t>SDG&amp;E1-in-2Monthly System PeakNEMRate 1OctoberPeak</t>
  </si>
  <si>
    <t>SDG&amp;E1-in-2Monthly System PeakNEMRate 1OctoberSuper Off-Peak</t>
  </si>
  <si>
    <t>SDG&amp;E1-in-2Monthly System PeakNEMRate 1SeptemberOff-Peak</t>
  </si>
  <si>
    <t>SDG&amp;E1-in-2Monthly System PeakNEMRate 1SeptemberPeak</t>
  </si>
  <si>
    <t>SDG&amp;E1-in-2Monthly System PeakNEMRate 1SeptemberSuper Off-Peak</t>
  </si>
  <si>
    <t>SDG&amp;E1-in-2Monthly System PeakNon-NEMRate 1AprilOff-Peak</t>
  </si>
  <si>
    <t>SDG&amp;E1-in-2Monthly System PeakNon-NEMRate 1AprilPeak</t>
  </si>
  <si>
    <t>SDG&amp;E1-in-2Monthly System PeakNon-NEMRate 1AprilSuper Off-Peak</t>
  </si>
  <si>
    <t>SDG&amp;E1-in-2Monthly System PeakNon-NEMRate 1AugustOff-Peak</t>
  </si>
  <si>
    <t>SDG&amp;E1-in-2Monthly System PeakNon-NEMRate 1AugustPeak</t>
  </si>
  <si>
    <t>SDG&amp;E1-in-2Monthly System PeakNon-NEMRate 1AugustSuper Off-Peak</t>
  </si>
  <si>
    <t>SDG&amp;E1-in-2Monthly System PeakNon-NEMRate 1DecemberOff-Peak</t>
  </si>
  <si>
    <t>SDG&amp;E1-in-2Monthly System PeakNon-NEMRate 1DecemberPeak</t>
  </si>
  <si>
    <t>SDG&amp;E1-in-2Monthly System PeakNon-NEMRate 1DecemberSuper Off-Peak</t>
  </si>
  <si>
    <t>SDG&amp;E1-in-2Monthly System PeakNon-NEMRate 1FebruaryOff-Peak</t>
  </si>
  <si>
    <t>SDG&amp;E1-in-2Monthly System PeakNon-NEMRate 1FebruaryPeak</t>
  </si>
  <si>
    <t>SDG&amp;E1-in-2Monthly System PeakNon-NEMRate 1FebruarySuper Off-Peak</t>
  </si>
  <si>
    <t>SDG&amp;E1-in-2Monthly System PeakNon-NEMRate 1JanuaryOff-Peak</t>
  </si>
  <si>
    <t>SDG&amp;E1-in-2Monthly System PeakNon-NEMRate 1JanuaryPeak</t>
  </si>
  <si>
    <t>SDG&amp;E1-in-2Monthly System PeakNon-NEMRate 1JanuarySuper Off-Peak</t>
  </si>
  <si>
    <t>SDG&amp;E1-in-2Monthly System PeakNon-NEMRate 1JulyOff-Peak</t>
  </si>
  <si>
    <t>SDG&amp;E1-in-2Monthly System PeakNon-NEMRate 1JulyPeak</t>
  </si>
  <si>
    <t>SDG&amp;E1-in-2Monthly System PeakNon-NEMRate 1JulySuper Off-Peak</t>
  </si>
  <si>
    <t>SDG&amp;E1-in-2Monthly System PeakNon-NEMRate 1JuneOff-Peak</t>
  </si>
  <si>
    <t>SDG&amp;E1-in-2Monthly System PeakNon-NEMRate 1JunePeak</t>
  </si>
  <si>
    <t>SDG&amp;E1-in-2Monthly System PeakNon-NEMRate 1JuneSuper Off-Peak</t>
  </si>
  <si>
    <t>SDG&amp;E1-in-2Monthly System PeakNon-NEMRate 1MarchOff-Peak</t>
  </si>
  <si>
    <t>SDG&amp;E1-in-2Monthly System PeakNon-NEMRate 1MarchPeak</t>
  </si>
  <si>
    <t>SDG&amp;E1-in-2Monthly System PeakNon-NEMRate 1MarchSuper Off-Peak</t>
  </si>
  <si>
    <t>SDG&amp;E1-in-2Monthly System PeakNon-NEMRate 1MayOff-Peak</t>
  </si>
  <si>
    <t>SDG&amp;E1-in-2Monthly System PeakNon-NEMRate 1MayPeak</t>
  </si>
  <si>
    <t>SDG&amp;E1-in-2Monthly System PeakNon-NEMRate 1MaySuper Off-Peak</t>
  </si>
  <si>
    <t>SDG&amp;E1-in-2Monthly System PeakNon-NEMRate 1NovemberOff-Peak</t>
  </si>
  <si>
    <t>SDG&amp;E1-in-2Monthly System PeakNon-NEMRate 1NovemberPeak</t>
  </si>
  <si>
    <t>SDG&amp;E1-in-2Monthly System PeakNon-NEMRate 1NovemberSuper Off-Peak</t>
  </si>
  <si>
    <t>SDG&amp;E1-in-2Monthly System PeakNon-NEMRate 1OctoberOff-Peak</t>
  </si>
  <si>
    <t>SDG&amp;E1-in-2Monthly System PeakNon-NEMRate 1OctoberPeak</t>
  </si>
  <si>
    <t>SDG&amp;E1-in-2Monthly System PeakNon-NEMRate 1OctoberSuper Off-Peak</t>
  </si>
  <si>
    <t>SDG&amp;E1-in-2Monthly System PeakNon-NEMRate 1SeptemberOff-Peak</t>
  </si>
  <si>
    <t>SDG&amp;E1-in-2Monthly System PeakNon-NEMRate 1SeptemberPeak</t>
  </si>
  <si>
    <t>SDG&amp;E1-in-2Monthly System PeakNon-NEMRate 1SeptemberSuper Off-Peak</t>
  </si>
  <si>
    <t>result_type</t>
  </si>
  <si>
    <t>Average per Customer</t>
  </si>
  <si>
    <t>Aggregate</t>
  </si>
  <si>
    <t>forecast_year</t>
  </si>
  <si>
    <t>RA Window (4 to 9 PM)</t>
  </si>
  <si>
    <t>Segment:</t>
  </si>
  <si>
    <t>Rate:</t>
  </si>
  <si>
    <t>Month:</t>
  </si>
  <si>
    <t>Day Type:</t>
  </si>
  <si>
    <t>Result Type:</t>
  </si>
  <si>
    <t>Forecast Year:</t>
  </si>
  <si>
    <t>Enrollment:</t>
  </si>
  <si>
    <t>Hour Ending</t>
  </si>
  <si>
    <t>year</t>
  </si>
  <si>
    <t>month</t>
  </si>
  <si>
    <t>All Customers</t>
  </si>
  <si>
    <t>Rate 1All Customers</t>
  </si>
  <si>
    <t>Rate 1NEM</t>
  </si>
  <si>
    <t>Rate 1Non-NEM</t>
  </si>
  <si>
    <t>Rate 2All Customers</t>
  </si>
  <si>
    <t>CAISO1-in-10Average WeekdayAll CustomersRate 1April10</t>
  </si>
  <si>
    <t>CAISO1-in-10Average WeekdayAll CustomersRate 1April15</t>
  </si>
  <si>
    <t>CAISO1-in-10Average WeekdayAll CustomersRate 1April16</t>
  </si>
  <si>
    <t>CAISO1-in-10Average WeekdayAll CustomersRate 1April22</t>
  </si>
  <si>
    <t>CAISO1-in-10Average WeekdayAll CustomersRate 1April23</t>
  </si>
  <si>
    <t>CAISO1-in-10Average WeekdayAll CustomersRate 1April24</t>
  </si>
  <si>
    <t>CAISO1-in-10Average WeekdayAll CustomersRate 1April7</t>
  </si>
  <si>
    <t>CAISO1-in-10Average WeekdayAll CustomersRate 1April8</t>
  </si>
  <si>
    <t>CAISO1-in-10Average WeekdayAll CustomersRate 1April9</t>
  </si>
  <si>
    <t>CAISO1-in-10Average WeekdayAll CustomersRate 1April17</t>
  </si>
  <si>
    <t>CAISO1-in-10Average WeekdayAll CustomersRate 1April18</t>
  </si>
  <si>
    <t>CAISO1-in-10Average WeekdayAll CustomersRate 1April19</t>
  </si>
  <si>
    <t>CAISO1-in-10Average WeekdayAll CustomersRate 1April20</t>
  </si>
  <si>
    <t>CAISO1-in-10Average WeekdayAll CustomersRate 1April21</t>
  </si>
  <si>
    <t>CAISO1-in-10Average WeekdayAll CustomersRate 1April1</t>
  </si>
  <si>
    <t>CAISO1-in-10Average WeekdayAll CustomersRate 1April11</t>
  </si>
  <si>
    <t>CAISO1-in-10Average WeekdayAll CustomersRate 1April12</t>
  </si>
  <si>
    <t>CAISO1-in-10Average WeekdayAll CustomersRate 1April13</t>
  </si>
  <si>
    <t>CAISO1-in-10Average WeekdayAll CustomersRate 1April14</t>
  </si>
  <si>
    <t>CAISO1-in-10Average WeekdayAll CustomersRate 1April2</t>
  </si>
  <si>
    <t>CAISO1-in-10Average WeekdayAll CustomersRate 1April3</t>
  </si>
  <si>
    <t>CAISO1-in-10Average WeekdayAll CustomersRate 1April4</t>
  </si>
  <si>
    <t>CAISO1-in-10Average WeekdayAll CustomersRate 1April5</t>
  </si>
  <si>
    <t>CAISO1-in-10Average WeekdayAll CustomersRate 1April6</t>
  </si>
  <si>
    <t>CAISO1-in-10Average WeekdayAll CustomersRate 1August10</t>
  </si>
  <si>
    <t>CAISO1-in-10Average WeekdayAll CustomersRate 1August11</t>
  </si>
  <si>
    <t>CAISO1-in-10Average WeekdayAll CustomersRate 1August12</t>
  </si>
  <si>
    <t>CAISO1-in-10Average WeekdayAll CustomersRate 1August13</t>
  </si>
  <si>
    <t>CAISO1-in-10Average WeekdayAll CustomersRate 1August14</t>
  </si>
  <si>
    <t>CAISO1-in-10Average WeekdayAll CustomersRate 1August15</t>
  </si>
  <si>
    <t>CAISO1-in-10Average WeekdayAll CustomersRate 1August16</t>
  </si>
  <si>
    <t>CAISO1-in-10Average WeekdayAll CustomersRate 1August22</t>
  </si>
  <si>
    <t>CAISO1-in-10Average WeekdayAll CustomersRate 1August23</t>
  </si>
  <si>
    <t>CAISO1-in-10Average WeekdayAll CustomersRate 1August24</t>
  </si>
  <si>
    <t>CAISO1-in-10Average WeekdayAll CustomersRate 1August7</t>
  </si>
  <si>
    <t>CAISO1-in-10Average WeekdayAll CustomersRate 1August8</t>
  </si>
  <si>
    <t>CAISO1-in-10Average WeekdayAll CustomersRate 1August9</t>
  </si>
  <si>
    <t>CAISO1-in-10Average WeekdayAll CustomersRate 1August17</t>
  </si>
  <si>
    <t>CAISO1-in-10Average WeekdayAll CustomersRate 1August18</t>
  </si>
  <si>
    <t>CAISO1-in-10Average WeekdayAll CustomersRate 1August19</t>
  </si>
  <si>
    <t>CAISO1-in-10Average WeekdayAll CustomersRate 1August20</t>
  </si>
  <si>
    <t>CAISO1-in-10Average WeekdayAll CustomersRate 1August21</t>
  </si>
  <si>
    <t>CAISO1-in-10Average WeekdayAll CustomersRate 1August1</t>
  </si>
  <si>
    <t>CAISO1-in-10Average WeekdayAll CustomersRate 1August2</t>
  </si>
  <si>
    <t>CAISO1-in-10Average WeekdayAll CustomersRate 1August3</t>
  </si>
  <si>
    <t>CAISO1-in-10Average WeekdayAll CustomersRate 1August4</t>
  </si>
  <si>
    <t>CAISO1-in-10Average WeekdayAll CustomersRate 1August5</t>
  </si>
  <si>
    <t>CAISO1-in-10Average WeekdayAll CustomersRate 1August6</t>
  </si>
  <si>
    <t>CAISO1-in-10Average WeekdayAll CustomersRate 1December10</t>
  </si>
  <si>
    <t>CAISO1-in-10Average WeekdayAll CustomersRate 1December11</t>
  </si>
  <si>
    <t>CAISO1-in-10Average WeekdayAll CustomersRate 1December12</t>
  </si>
  <si>
    <t>CAISO1-in-10Average WeekdayAll CustomersRate 1December13</t>
  </si>
  <si>
    <t>CAISO1-in-10Average WeekdayAll CustomersRate 1December14</t>
  </si>
  <si>
    <t>CAISO1-in-10Average WeekdayAll CustomersRate 1December15</t>
  </si>
  <si>
    <t>CAISO1-in-10Average WeekdayAll CustomersRate 1December16</t>
  </si>
  <si>
    <t>CAISO1-in-10Average WeekdayAll CustomersRate 1December22</t>
  </si>
  <si>
    <t>CAISO1-in-10Average WeekdayAll CustomersRate 1December23</t>
  </si>
  <si>
    <t>CAISO1-in-10Average WeekdayAll CustomersRate 1December24</t>
  </si>
  <si>
    <t>CAISO1-in-10Average WeekdayAll CustomersRate 1December7</t>
  </si>
  <si>
    <t>CAISO1-in-10Average WeekdayAll CustomersRate 1December8</t>
  </si>
  <si>
    <t>CAISO1-in-10Average WeekdayAll CustomersRate 1December9</t>
  </si>
  <si>
    <t>CAISO1-in-10Average WeekdayAll CustomersRate 1December17</t>
  </si>
  <si>
    <t>CAISO1-in-10Average WeekdayAll CustomersRate 1December18</t>
  </si>
  <si>
    <t>CAISO1-in-10Average WeekdayAll CustomersRate 1December19</t>
  </si>
  <si>
    <t>CAISO1-in-10Average WeekdayAll CustomersRate 1December20</t>
  </si>
  <si>
    <t>CAISO1-in-10Average WeekdayAll CustomersRate 1December21</t>
  </si>
  <si>
    <t>CAISO1-in-10Average WeekdayAll CustomersRate 1December1</t>
  </si>
  <si>
    <t>CAISO1-in-10Average WeekdayAll CustomersRate 1December2</t>
  </si>
  <si>
    <t>CAISO1-in-10Average WeekdayAll CustomersRate 1December3</t>
  </si>
  <si>
    <t>CAISO1-in-10Average WeekdayAll CustomersRate 1December4</t>
  </si>
  <si>
    <t>CAISO1-in-10Average WeekdayAll CustomersRate 1December5</t>
  </si>
  <si>
    <t>CAISO1-in-10Average WeekdayAll CustomersRate 1December6</t>
  </si>
  <si>
    <t>CAISO1-in-10Average WeekdayAll CustomersRate 1February10</t>
  </si>
  <si>
    <t>CAISO1-in-10Average WeekdayAll CustomersRate 1February11</t>
  </si>
  <si>
    <t>CAISO1-in-10Average WeekdayAll CustomersRate 1February12</t>
  </si>
  <si>
    <t>CAISO1-in-10Average WeekdayAll CustomersRate 1February13</t>
  </si>
  <si>
    <t>CAISO1-in-10Average WeekdayAll CustomersRate 1February14</t>
  </si>
  <si>
    <t>CAISO1-in-10Average WeekdayAll CustomersRate 1February15</t>
  </si>
  <si>
    <t>CAISO1-in-10Average WeekdayAll CustomersRate 1February16</t>
  </si>
  <si>
    <t>CAISO1-in-10Average WeekdayAll CustomersRate 1February22</t>
  </si>
  <si>
    <t>CAISO1-in-10Average WeekdayAll CustomersRate 1February23</t>
  </si>
  <si>
    <t>CAISO1-in-10Average WeekdayAll CustomersRate 1February24</t>
  </si>
  <si>
    <t>CAISO1-in-10Average WeekdayAll CustomersRate 1February7</t>
  </si>
  <si>
    <t>CAISO1-in-10Average WeekdayAll CustomersRate 1February8</t>
  </si>
  <si>
    <t>CAISO1-in-10Average WeekdayAll CustomersRate 1February9</t>
  </si>
  <si>
    <t>CAISO1-in-10Average WeekdayAll CustomersRate 1February17</t>
  </si>
  <si>
    <t>CAISO1-in-10Average WeekdayAll CustomersRate 1February18</t>
  </si>
  <si>
    <t>CAISO1-in-10Average WeekdayAll CustomersRate 1February19</t>
  </si>
  <si>
    <t>CAISO1-in-10Average WeekdayAll CustomersRate 1February20</t>
  </si>
  <si>
    <t>CAISO1-in-10Average WeekdayAll CustomersRate 1February21</t>
  </si>
  <si>
    <t>CAISO1-in-10Average WeekdayAll CustomersRate 1February1</t>
  </si>
  <si>
    <t>CAISO1-in-10Average WeekdayAll CustomersRate 1February2</t>
  </si>
  <si>
    <t>CAISO1-in-10Average WeekdayAll CustomersRate 1February3</t>
  </si>
  <si>
    <t>CAISO1-in-10Average WeekdayAll CustomersRate 1February4</t>
  </si>
  <si>
    <t>CAISO1-in-10Average WeekdayAll CustomersRate 1February5</t>
  </si>
  <si>
    <t>CAISO1-in-10Average WeekdayAll CustomersRate 1February6</t>
  </si>
  <si>
    <t>CAISO1-in-10Average WeekdayAll CustomersRate 1January10</t>
  </si>
  <si>
    <t>CAISO1-in-10Average WeekdayAll CustomersRate 1January11</t>
  </si>
  <si>
    <t>CAISO1-in-10Average WeekdayAll CustomersRate 1January12</t>
  </si>
  <si>
    <t>CAISO1-in-10Average WeekdayAll CustomersRate 1January13</t>
  </si>
  <si>
    <t>CAISO1-in-10Average WeekdayAll CustomersRate 1January14</t>
  </si>
  <si>
    <t>CAISO1-in-10Average WeekdayAll CustomersRate 1January15</t>
  </si>
  <si>
    <t>CAISO1-in-10Average WeekdayAll CustomersRate 1January16</t>
  </si>
  <si>
    <t>CAISO1-in-10Average WeekdayAll CustomersRate 1January22</t>
  </si>
  <si>
    <t>CAISO1-in-10Average WeekdayAll CustomersRate 1January23</t>
  </si>
  <si>
    <t>CAISO1-in-10Average WeekdayAll CustomersRate 1January24</t>
  </si>
  <si>
    <t>CAISO1-in-10Average WeekdayAll CustomersRate 1January7</t>
  </si>
  <si>
    <t>CAISO1-in-10Average WeekdayAll CustomersRate 1January8</t>
  </si>
  <si>
    <t>CAISO1-in-10Average WeekdayAll CustomersRate 1January9</t>
  </si>
  <si>
    <t>CAISO1-in-10Average WeekdayAll CustomersRate 1January17</t>
  </si>
  <si>
    <t>CAISO1-in-10Average WeekdayAll CustomersRate 1January18</t>
  </si>
  <si>
    <t>CAISO1-in-10Average WeekdayAll CustomersRate 1January19</t>
  </si>
  <si>
    <t>CAISO1-in-10Average WeekdayAll CustomersRate 1January20</t>
  </si>
  <si>
    <t>CAISO1-in-10Average WeekdayAll CustomersRate 1January21</t>
  </si>
  <si>
    <t>CAISO1-in-10Average WeekdayAll CustomersRate 1January1</t>
  </si>
  <si>
    <t>CAISO1-in-10Average WeekdayAll CustomersRate 1January2</t>
  </si>
  <si>
    <t>CAISO1-in-10Average WeekdayAll CustomersRate 1January3</t>
  </si>
  <si>
    <t>CAISO1-in-10Average WeekdayAll CustomersRate 1January4</t>
  </si>
  <si>
    <t>CAISO1-in-10Average WeekdayAll CustomersRate 1January5</t>
  </si>
  <si>
    <t>CAISO1-in-10Average WeekdayAll CustomersRate 1January6</t>
  </si>
  <si>
    <t>CAISO1-in-10Average WeekdayAll CustomersRate 1July10</t>
  </si>
  <si>
    <t>CAISO1-in-10Average WeekdayAll CustomersRate 1July11</t>
  </si>
  <si>
    <t>CAISO1-in-10Average WeekdayAll CustomersRate 1July12</t>
  </si>
  <si>
    <t>CAISO1-in-10Average WeekdayAll CustomersRate 1July13</t>
  </si>
  <si>
    <t>CAISO1-in-10Average WeekdayAll CustomersRate 1July14</t>
  </si>
  <si>
    <t>CAISO1-in-10Average WeekdayAll CustomersRate 1July15</t>
  </si>
  <si>
    <t>CAISO1-in-10Average WeekdayAll CustomersRate 1July16</t>
  </si>
  <si>
    <t>CAISO1-in-10Average WeekdayAll CustomersRate 1July22</t>
  </si>
  <si>
    <t>CAISO1-in-10Average WeekdayAll CustomersRate 1July23</t>
  </si>
  <si>
    <t>CAISO1-in-10Average WeekdayAll CustomersRate 1July24</t>
  </si>
  <si>
    <t>CAISO1-in-10Average WeekdayAll CustomersRate 1July7</t>
  </si>
  <si>
    <t>CAISO1-in-10Average WeekdayAll CustomersRate 1July8</t>
  </si>
  <si>
    <t>CAISO1-in-10Average WeekdayAll CustomersRate 1July9</t>
  </si>
  <si>
    <t>CAISO1-in-10Average WeekdayAll CustomersRate 1July17</t>
  </si>
  <si>
    <t>CAISO1-in-10Average WeekdayAll CustomersRate 1July18</t>
  </si>
  <si>
    <t>CAISO1-in-10Average WeekdayAll CustomersRate 1July19</t>
  </si>
  <si>
    <t>CAISO1-in-10Average WeekdayAll CustomersRate 1July20</t>
  </si>
  <si>
    <t>CAISO1-in-10Average WeekdayAll CustomersRate 1July21</t>
  </si>
  <si>
    <t>CAISO1-in-10Average WeekdayAll CustomersRate 1July1</t>
  </si>
  <si>
    <t>CAISO1-in-10Average WeekdayAll CustomersRate 1July2</t>
  </si>
  <si>
    <t>CAISO1-in-10Average WeekdayAll CustomersRate 1July3</t>
  </si>
  <si>
    <t>CAISO1-in-10Average WeekdayAll CustomersRate 1July4</t>
  </si>
  <si>
    <t>CAISO1-in-10Average WeekdayAll CustomersRate 1July5</t>
  </si>
  <si>
    <t>CAISO1-in-10Average WeekdayAll CustomersRate 1July6</t>
  </si>
  <si>
    <t>CAISO1-in-10Average WeekdayAll CustomersRate 1June10</t>
  </si>
  <si>
    <t>CAISO1-in-10Average WeekdayAll CustomersRate 1June11</t>
  </si>
  <si>
    <t>CAISO1-in-10Average WeekdayAll CustomersRate 1June12</t>
  </si>
  <si>
    <t>CAISO1-in-10Average WeekdayAll CustomersRate 1June13</t>
  </si>
  <si>
    <t>CAISO1-in-10Average WeekdayAll CustomersRate 1June14</t>
  </si>
  <si>
    <t>CAISO1-in-10Average WeekdayAll CustomersRate 1June15</t>
  </si>
  <si>
    <t>CAISO1-in-10Average WeekdayAll CustomersRate 1June16</t>
  </si>
  <si>
    <t>CAISO1-in-10Average WeekdayAll CustomersRate 1June22</t>
  </si>
  <si>
    <t>CAISO1-in-10Average WeekdayAll CustomersRate 1June23</t>
  </si>
  <si>
    <t>CAISO1-in-10Average WeekdayAll CustomersRate 1June24</t>
  </si>
  <si>
    <t>CAISO1-in-10Average WeekdayAll CustomersRate 1June7</t>
  </si>
  <si>
    <t>CAISO1-in-10Average WeekdayAll CustomersRate 1June8</t>
  </si>
  <si>
    <t>CAISO1-in-10Average WeekdayAll CustomersRate 1June9</t>
  </si>
  <si>
    <t>CAISO1-in-10Average WeekdayAll CustomersRate 1June17</t>
  </si>
  <si>
    <t>CAISO1-in-10Average WeekdayAll CustomersRate 1June18</t>
  </si>
  <si>
    <t>CAISO1-in-10Average WeekdayAll CustomersRate 1June19</t>
  </si>
  <si>
    <t>CAISO1-in-10Average WeekdayAll CustomersRate 1June20</t>
  </si>
  <si>
    <t>CAISO1-in-10Average WeekdayAll CustomersRate 1June21</t>
  </si>
  <si>
    <t>CAISO1-in-10Average WeekdayAll CustomersRate 1June1</t>
  </si>
  <si>
    <t>CAISO1-in-10Average WeekdayAll CustomersRate 1June2</t>
  </si>
  <si>
    <t>CAISO1-in-10Average WeekdayAll CustomersRate 1June3</t>
  </si>
  <si>
    <t>CAISO1-in-10Average WeekdayAll CustomersRate 1June4</t>
  </si>
  <si>
    <t>CAISO1-in-10Average WeekdayAll CustomersRate 1June5</t>
  </si>
  <si>
    <t>CAISO1-in-10Average WeekdayAll CustomersRate 1June6</t>
  </si>
  <si>
    <t>CAISO1-in-10Average WeekdayAll CustomersRate 1March10</t>
  </si>
  <si>
    <t>CAISO1-in-10Average WeekdayAll CustomersRate 1March15</t>
  </si>
  <si>
    <t>CAISO1-in-10Average WeekdayAll CustomersRate 1March16</t>
  </si>
  <si>
    <t>CAISO1-in-10Average WeekdayAll CustomersRate 1March22</t>
  </si>
  <si>
    <t>CAISO1-in-10Average WeekdayAll CustomersRate 1March23</t>
  </si>
  <si>
    <t>CAISO1-in-10Average WeekdayAll CustomersRate 1March24</t>
  </si>
  <si>
    <t>CAISO1-in-10Average WeekdayAll CustomersRate 1March7</t>
  </si>
  <si>
    <t>CAISO1-in-10Average WeekdayAll CustomersRate 1March8</t>
  </si>
  <si>
    <t>CAISO1-in-10Average WeekdayAll CustomersRate 1March9</t>
  </si>
  <si>
    <t>CAISO1-in-10Average WeekdayAll CustomersRate 1March17</t>
  </si>
  <si>
    <t>CAISO1-in-10Average WeekdayAll CustomersRate 1March18</t>
  </si>
  <si>
    <t>CAISO1-in-10Average WeekdayAll CustomersRate 1March19</t>
  </si>
  <si>
    <t>CAISO1-in-10Average WeekdayAll CustomersRate 1March20</t>
  </si>
  <si>
    <t>CAISO1-in-10Average WeekdayAll CustomersRate 1March21</t>
  </si>
  <si>
    <t>CAISO1-in-10Average WeekdayAll CustomersRate 1March1</t>
  </si>
  <si>
    <t>CAISO1-in-10Average WeekdayAll CustomersRate 1March11</t>
  </si>
  <si>
    <t>CAISO1-in-10Average WeekdayAll CustomersRate 1March12</t>
  </si>
  <si>
    <t>CAISO1-in-10Average WeekdayAll CustomersRate 1March13</t>
  </si>
  <si>
    <t>CAISO1-in-10Average WeekdayAll CustomersRate 1March14</t>
  </si>
  <si>
    <t>CAISO1-in-10Average WeekdayAll CustomersRate 1March2</t>
  </si>
  <si>
    <t>CAISO1-in-10Average WeekdayAll CustomersRate 1March3</t>
  </si>
  <si>
    <t>CAISO1-in-10Average WeekdayAll CustomersRate 1March4</t>
  </si>
  <si>
    <t>CAISO1-in-10Average WeekdayAll CustomersRate 1March5</t>
  </si>
  <si>
    <t>CAISO1-in-10Average WeekdayAll CustomersRate 1March6</t>
  </si>
  <si>
    <t>CAISO1-in-10Average WeekdayAll CustomersRate 1May10</t>
  </si>
  <si>
    <t>CAISO1-in-10Average WeekdayAll CustomersRate 1May11</t>
  </si>
  <si>
    <t>CAISO1-in-10Average WeekdayAll CustomersRate 1May12</t>
  </si>
  <si>
    <t>CAISO1-in-10Average WeekdayAll CustomersRate 1May13</t>
  </si>
  <si>
    <t>CAISO1-in-10Average WeekdayAll CustomersRate 1May14</t>
  </si>
  <si>
    <t>CAISO1-in-10Average WeekdayAll CustomersRate 1May15</t>
  </si>
  <si>
    <t>CAISO1-in-10Average WeekdayAll CustomersRate 1May16</t>
  </si>
  <si>
    <t>CAISO1-in-10Average WeekdayAll CustomersRate 1May22</t>
  </si>
  <si>
    <t>CAISO1-in-10Average WeekdayAll CustomersRate 1May23</t>
  </si>
  <si>
    <t>CAISO1-in-10Average WeekdayAll CustomersRate 1May24</t>
  </si>
  <si>
    <t>CAISO1-in-10Average WeekdayAll CustomersRate 1May7</t>
  </si>
  <si>
    <t>CAISO1-in-10Average WeekdayAll CustomersRate 1May8</t>
  </si>
  <si>
    <t>CAISO1-in-10Average WeekdayAll CustomersRate 1May9</t>
  </si>
  <si>
    <t>CAISO1-in-10Average WeekdayAll CustomersRate 1May17</t>
  </si>
  <si>
    <t>CAISO1-in-10Average WeekdayAll CustomersRate 1May18</t>
  </si>
  <si>
    <t>CAISO1-in-10Average WeekdayAll CustomersRate 1May19</t>
  </si>
  <si>
    <t>CAISO1-in-10Average WeekdayAll CustomersRate 1May20</t>
  </si>
  <si>
    <t>CAISO1-in-10Average WeekdayAll CustomersRate 1May21</t>
  </si>
  <si>
    <t>CAISO1-in-10Average WeekdayAll CustomersRate 1May1</t>
  </si>
  <si>
    <t>CAISO1-in-10Average WeekdayAll CustomersRate 1May2</t>
  </si>
  <si>
    <t>CAISO1-in-10Average WeekdayAll CustomersRate 1May3</t>
  </si>
  <si>
    <t>CAISO1-in-10Average WeekdayAll CustomersRate 1May4</t>
  </si>
  <si>
    <t>CAISO1-in-10Average WeekdayAll CustomersRate 1May5</t>
  </si>
  <si>
    <t>CAISO1-in-10Average WeekdayAll CustomersRate 1May6</t>
  </si>
  <si>
    <t>CAISO1-in-10Average WeekdayAll CustomersRate 1November10</t>
  </si>
  <si>
    <t>CAISO1-in-10Average WeekdayAll CustomersRate 1November11</t>
  </si>
  <si>
    <t>CAISO1-in-10Average WeekdayAll CustomersRate 1November12</t>
  </si>
  <si>
    <t>CAISO1-in-10Average WeekdayAll CustomersRate 1November13</t>
  </si>
  <si>
    <t>CAISO1-in-10Average WeekdayAll CustomersRate 1November14</t>
  </si>
  <si>
    <t>CAISO1-in-10Average WeekdayAll CustomersRate 1November15</t>
  </si>
  <si>
    <t>CAISO1-in-10Average WeekdayAll CustomersRate 1November16</t>
  </si>
  <si>
    <t>CAISO1-in-10Average WeekdayAll CustomersRate 1November22</t>
  </si>
  <si>
    <t>CAISO1-in-10Average WeekdayAll CustomersRate 1November23</t>
  </si>
  <si>
    <t>CAISO1-in-10Average WeekdayAll CustomersRate 1November24</t>
  </si>
  <si>
    <t>CAISO1-in-10Average WeekdayAll CustomersRate 1November7</t>
  </si>
  <si>
    <t>CAISO1-in-10Average WeekdayAll CustomersRate 1November8</t>
  </si>
  <si>
    <t>CAISO1-in-10Average WeekdayAll CustomersRate 1November9</t>
  </si>
  <si>
    <t>CAISO1-in-10Average WeekdayAll CustomersRate 1November17</t>
  </si>
  <si>
    <t>CAISO1-in-10Average WeekdayAll CustomersRate 1November18</t>
  </si>
  <si>
    <t>CAISO1-in-10Average WeekdayAll CustomersRate 1November19</t>
  </si>
  <si>
    <t>CAISO1-in-10Average WeekdayAll CustomersRate 1November20</t>
  </si>
  <si>
    <t>CAISO1-in-10Average WeekdayAll CustomersRate 1November21</t>
  </si>
  <si>
    <t>CAISO1-in-10Average WeekdayAll CustomersRate 1November1</t>
  </si>
  <si>
    <t>CAISO1-in-10Average WeekdayAll CustomersRate 1November2</t>
  </si>
  <si>
    <t>CAISO1-in-10Average WeekdayAll CustomersRate 1November3</t>
  </si>
  <si>
    <t>CAISO1-in-10Average WeekdayAll CustomersRate 1November4</t>
  </si>
  <si>
    <t>CAISO1-in-10Average WeekdayAll CustomersRate 1November5</t>
  </si>
  <si>
    <t>CAISO1-in-10Average WeekdayAll CustomersRate 1November6</t>
  </si>
  <si>
    <t>CAISO1-in-10Average WeekdayAll CustomersRate 1October10</t>
  </si>
  <si>
    <t>CAISO1-in-10Average WeekdayAll CustomersRate 1October11</t>
  </si>
  <si>
    <t>CAISO1-in-10Average WeekdayAll CustomersRate 1October12</t>
  </si>
  <si>
    <t>CAISO1-in-10Average WeekdayAll CustomersRate 1October13</t>
  </si>
  <si>
    <t>CAISO1-in-10Average WeekdayAll CustomersRate 1October14</t>
  </si>
  <si>
    <t>CAISO1-in-10Average WeekdayAll CustomersRate 1October15</t>
  </si>
  <si>
    <t>CAISO1-in-10Average WeekdayAll CustomersRate 1October16</t>
  </si>
  <si>
    <t>CAISO1-in-10Average WeekdayAll CustomersRate 1October22</t>
  </si>
  <si>
    <t>CAISO1-in-10Average WeekdayAll CustomersRate 1October23</t>
  </si>
  <si>
    <t>CAISO1-in-10Average WeekdayAll CustomersRate 1October24</t>
  </si>
  <si>
    <t>CAISO1-in-10Average WeekdayAll CustomersRate 1October7</t>
  </si>
  <si>
    <t>CAISO1-in-10Average WeekdayAll CustomersRate 1October8</t>
  </si>
  <si>
    <t>CAISO1-in-10Average WeekdayAll CustomersRate 1October9</t>
  </si>
  <si>
    <t>CAISO1-in-10Average WeekdayAll CustomersRate 1October17</t>
  </si>
  <si>
    <t>CAISO1-in-10Average WeekdayAll CustomersRate 1October18</t>
  </si>
  <si>
    <t>CAISO1-in-10Average WeekdayAll CustomersRate 1October19</t>
  </si>
  <si>
    <t>CAISO1-in-10Average WeekdayAll CustomersRate 1October20</t>
  </si>
  <si>
    <t>CAISO1-in-10Average WeekdayAll CustomersRate 1October21</t>
  </si>
  <si>
    <t>CAISO1-in-10Average WeekdayAll CustomersRate 1October1</t>
  </si>
  <si>
    <t>CAISO1-in-10Average WeekdayAll CustomersRate 1October2</t>
  </si>
  <si>
    <t>CAISO1-in-10Average WeekdayAll CustomersRate 1October3</t>
  </si>
  <si>
    <t>CAISO1-in-10Average WeekdayAll CustomersRate 1October4</t>
  </si>
  <si>
    <t>CAISO1-in-10Average WeekdayAll CustomersRate 1October5</t>
  </si>
  <si>
    <t>CAISO1-in-10Average WeekdayAll CustomersRate 1October6</t>
  </si>
  <si>
    <t>CAISO1-in-10Average WeekdayAll CustomersRate 1September10</t>
  </si>
  <si>
    <t>CAISO1-in-10Average WeekdayAll CustomersRate 1September11</t>
  </si>
  <si>
    <t>CAISO1-in-10Average WeekdayAll CustomersRate 1September12</t>
  </si>
  <si>
    <t>CAISO1-in-10Average WeekdayAll CustomersRate 1September13</t>
  </si>
  <si>
    <t>CAISO1-in-10Average WeekdayAll CustomersRate 1September14</t>
  </si>
  <si>
    <t>CAISO1-in-10Average WeekdayAll CustomersRate 1September15</t>
  </si>
  <si>
    <t>CAISO1-in-10Average WeekdayAll CustomersRate 1September16</t>
  </si>
  <si>
    <t>CAISO1-in-10Average WeekdayAll CustomersRate 1September22</t>
  </si>
  <si>
    <t>CAISO1-in-10Average WeekdayAll CustomersRate 1September23</t>
  </si>
  <si>
    <t>CAISO1-in-10Average WeekdayAll CustomersRate 1September24</t>
  </si>
  <si>
    <t>CAISO1-in-10Average WeekdayAll CustomersRate 1September7</t>
  </si>
  <si>
    <t>CAISO1-in-10Average WeekdayAll CustomersRate 1September8</t>
  </si>
  <si>
    <t>CAISO1-in-10Average WeekdayAll CustomersRate 1September9</t>
  </si>
  <si>
    <t>CAISO1-in-10Average WeekdayAll CustomersRate 1September17</t>
  </si>
  <si>
    <t>CAISO1-in-10Average WeekdayAll CustomersRate 1September18</t>
  </si>
  <si>
    <t>CAISO1-in-10Average WeekdayAll CustomersRate 1September19</t>
  </si>
  <si>
    <t>CAISO1-in-10Average WeekdayAll CustomersRate 1September20</t>
  </si>
  <si>
    <t>CAISO1-in-10Average WeekdayAll CustomersRate 1September21</t>
  </si>
  <si>
    <t>CAISO1-in-10Average WeekdayAll CustomersRate 1September1</t>
  </si>
  <si>
    <t>CAISO1-in-10Average WeekdayAll CustomersRate 1September2</t>
  </si>
  <si>
    <t>CAISO1-in-10Average WeekdayAll CustomersRate 1September3</t>
  </si>
  <si>
    <t>CAISO1-in-10Average WeekdayAll CustomersRate 1September4</t>
  </si>
  <si>
    <t>CAISO1-in-10Average WeekdayAll CustomersRate 1September5</t>
  </si>
  <si>
    <t>CAISO1-in-10Average WeekdayAll CustomersRate 1September6</t>
  </si>
  <si>
    <t>CAISO1-in-10Monthly System PeakAll CustomersRate 1April10</t>
  </si>
  <si>
    <t>CAISO1-in-10Monthly System PeakAll CustomersRate 1April15</t>
  </si>
  <si>
    <t>CAISO1-in-10Monthly System PeakAll CustomersRate 1April16</t>
  </si>
  <si>
    <t>CAISO1-in-10Monthly System PeakAll CustomersRate 1April22</t>
  </si>
  <si>
    <t>CAISO1-in-10Monthly System PeakAll CustomersRate 1April23</t>
  </si>
  <si>
    <t>CAISO1-in-10Monthly System PeakAll CustomersRate 1April24</t>
  </si>
  <si>
    <t>CAISO1-in-10Monthly System PeakAll CustomersRate 1April7</t>
  </si>
  <si>
    <t>CAISO1-in-10Monthly System PeakAll CustomersRate 1April8</t>
  </si>
  <si>
    <t>CAISO1-in-10Monthly System PeakAll CustomersRate 1April9</t>
  </si>
  <si>
    <t>CAISO1-in-10Monthly System PeakAll CustomersRate 1April17</t>
  </si>
  <si>
    <t>CAISO1-in-10Monthly System PeakAll CustomersRate 1April18</t>
  </si>
  <si>
    <t>CAISO1-in-10Monthly System PeakAll CustomersRate 1April19</t>
  </si>
  <si>
    <t>CAISO1-in-10Monthly System PeakAll CustomersRate 1April20</t>
  </si>
  <si>
    <t>CAISO1-in-10Monthly System PeakAll CustomersRate 1April21</t>
  </si>
  <si>
    <t>CAISO1-in-10Monthly System PeakAll CustomersRate 1April1</t>
  </si>
  <si>
    <t>CAISO1-in-10Monthly System PeakAll CustomersRate 1April11</t>
  </si>
  <si>
    <t>CAISO1-in-10Monthly System PeakAll CustomersRate 1April12</t>
  </si>
  <si>
    <t>CAISO1-in-10Monthly System PeakAll CustomersRate 1April13</t>
  </si>
  <si>
    <t>CAISO1-in-10Monthly System PeakAll CustomersRate 1April14</t>
  </si>
  <si>
    <t>CAISO1-in-10Monthly System PeakAll CustomersRate 1April2</t>
  </si>
  <si>
    <t>CAISO1-in-10Monthly System PeakAll CustomersRate 1April3</t>
  </si>
  <si>
    <t>CAISO1-in-10Monthly System PeakAll CustomersRate 1April4</t>
  </si>
  <si>
    <t>CAISO1-in-10Monthly System PeakAll CustomersRate 1April5</t>
  </si>
  <si>
    <t>CAISO1-in-10Monthly System PeakAll CustomersRate 1April6</t>
  </si>
  <si>
    <t>CAISO1-in-10Monthly System PeakAll CustomersRate 1August10</t>
  </si>
  <si>
    <t>CAISO1-in-10Monthly System PeakAll CustomersRate 1August11</t>
  </si>
  <si>
    <t>CAISO1-in-10Monthly System PeakAll CustomersRate 1August12</t>
  </si>
  <si>
    <t>CAISO1-in-10Monthly System PeakAll CustomersRate 1August13</t>
  </si>
  <si>
    <t>CAISO1-in-10Monthly System PeakAll CustomersRate 1August14</t>
  </si>
  <si>
    <t>CAISO1-in-10Monthly System PeakAll CustomersRate 1August15</t>
  </si>
  <si>
    <t>CAISO1-in-10Monthly System PeakAll CustomersRate 1August16</t>
  </si>
  <si>
    <t>CAISO1-in-10Monthly System PeakAll CustomersRate 1August22</t>
  </si>
  <si>
    <t>CAISO1-in-10Monthly System PeakAll CustomersRate 1August23</t>
  </si>
  <si>
    <t>CAISO1-in-10Monthly System PeakAll CustomersRate 1August24</t>
  </si>
  <si>
    <t>CAISO1-in-10Monthly System PeakAll CustomersRate 1August7</t>
  </si>
  <si>
    <t>CAISO1-in-10Monthly System PeakAll CustomersRate 1August8</t>
  </si>
  <si>
    <t>CAISO1-in-10Monthly System PeakAll CustomersRate 1August9</t>
  </si>
  <si>
    <t>CAISO1-in-10Monthly System PeakAll CustomersRate 1August17</t>
  </si>
  <si>
    <t>CAISO1-in-10Monthly System PeakAll CustomersRate 1August18</t>
  </si>
  <si>
    <t>CAISO1-in-10Monthly System PeakAll CustomersRate 1August19</t>
  </si>
  <si>
    <t>CAISO1-in-10Monthly System PeakAll CustomersRate 1August20</t>
  </si>
  <si>
    <t>CAISO1-in-10Monthly System PeakAll CustomersRate 1August21</t>
  </si>
  <si>
    <t>CAISO1-in-10Monthly System PeakAll CustomersRate 1August1</t>
  </si>
  <si>
    <t>CAISO1-in-10Monthly System PeakAll CustomersRate 1August2</t>
  </si>
  <si>
    <t>CAISO1-in-10Monthly System PeakAll CustomersRate 1August3</t>
  </si>
  <si>
    <t>CAISO1-in-10Monthly System PeakAll CustomersRate 1August4</t>
  </si>
  <si>
    <t>CAISO1-in-10Monthly System PeakAll CustomersRate 1August5</t>
  </si>
  <si>
    <t>CAISO1-in-10Monthly System PeakAll CustomersRate 1August6</t>
  </si>
  <si>
    <t>CAISO1-in-10Monthly System PeakAll CustomersRate 1December10</t>
  </si>
  <si>
    <t>CAISO1-in-10Monthly System PeakAll CustomersRate 1December11</t>
  </si>
  <si>
    <t>CAISO1-in-10Monthly System PeakAll CustomersRate 1December12</t>
  </si>
  <si>
    <t>CAISO1-in-10Monthly System PeakAll CustomersRate 1December13</t>
  </si>
  <si>
    <t>CAISO1-in-10Monthly System PeakAll CustomersRate 1December14</t>
  </si>
  <si>
    <t>CAISO1-in-10Monthly System PeakAll CustomersRate 1December15</t>
  </si>
  <si>
    <t>CAISO1-in-10Monthly System PeakAll CustomersRate 1December16</t>
  </si>
  <si>
    <t>CAISO1-in-10Monthly System PeakAll CustomersRate 1December22</t>
  </si>
  <si>
    <t>CAISO1-in-10Monthly System PeakAll CustomersRate 1December23</t>
  </si>
  <si>
    <t>CAISO1-in-10Monthly System PeakAll CustomersRate 1December24</t>
  </si>
  <si>
    <t>CAISO1-in-10Monthly System PeakAll CustomersRate 1December7</t>
  </si>
  <si>
    <t>CAISO1-in-10Monthly System PeakAll CustomersRate 1December8</t>
  </si>
  <si>
    <t>CAISO1-in-10Monthly System PeakAll CustomersRate 1December9</t>
  </si>
  <si>
    <t>CAISO1-in-10Monthly System PeakAll CustomersRate 1December17</t>
  </si>
  <si>
    <t>CAISO1-in-10Monthly System PeakAll CustomersRate 1December18</t>
  </si>
  <si>
    <t>CAISO1-in-10Monthly System PeakAll CustomersRate 1December19</t>
  </si>
  <si>
    <t>CAISO1-in-10Monthly System PeakAll CustomersRate 1December20</t>
  </si>
  <si>
    <t>CAISO1-in-10Monthly System PeakAll CustomersRate 1December21</t>
  </si>
  <si>
    <t>CAISO1-in-10Monthly System PeakAll CustomersRate 1December1</t>
  </si>
  <si>
    <t>CAISO1-in-10Monthly System PeakAll CustomersRate 1December2</t>
  </si>
  <si>
    <t>CAISO1-in-10Monthly System PeakAll CustomersRate 1December3</t>
  </si>
  <si>
    <t>CAISO1-in-10Monthly System PeakAll CustomersRate 1December4</t>
  </si>
  <si>
    <t>CAISO1-in-10Monthly System PeakAll CustomersRate 1December5</t>
  </si>
  <si>
    <t>CAISO1-in-10Monthly System PeakAll CustomersRate 1December6</t>
  </si>
  <si>
    <t>CAISO1-in-10Monthly System PeakAll CustomersRate 1February10</t>
  </si>
  <si>
    <t>CAISO1-in-10Monthly System PeakAll CustomersRate 1February11</t>
  </si>
  <si>
    <t>CAISO1-in-10Monthly System PeakAll CustomersRate 1February12</t>
  </si>
  <si>
    <t>CAISO1-in-10Monthly System PeakAll CustomersRate 1February13</t>
  </si>
  <si>
    <t>CAISO1-in-10Monthly System PeakAll CustomersRate 1February14</t>
  </si>
  <si>
    <t>CAISO1-in-10Monthly System PeakAll CustomersRate 1February15</t>
  </si>
  <si>
    <t>CAISO1-in-10Monthly System PeakAll CustomersRate 1February16</t>
  </si>
  <si>
    <t>CAISO1-in-10Monthly System PeakAll CustomersRate 1February22</t>
  </si>
  <si>
    <t>CAISO1-in-10Monthly System PeakAll CustomersRate 1February23</t>
  </si>
  <si>
    <t>CAISO1-in-10Monthly System PeakAll CustomersRate 1February24</t>
  </si>
  <si>
    <t>CAISO1-in-10Monthly System PeakAll CustomersRate 1February7</t>
  </si>
  <si>
    <t>CAISO1-in-10Monthly System PeakAll CustomersRate 1February8</t>
  </si>
  <si>
    <t>CAISO1-in-10Monthly System PeakAll CustomersRate 1February9</t>
  </si>
  <si>
    <t>CAISO1-in-10Monthly System PeakAll CustomersRate 1February17</t>
  </si>
  <si>
    <t>CAISO1-in-10Monthly System PeakAll CustomersRate 1February18</t>
  </si>
  <si>
    <t>CAISO1-in-10Monthly System PeakAll CustomersRate 1February19</t>
  </si>
  <si>
    <t>CAISO1-in-10Monthly System PeakAll CustomersRate 1February20</t>
  </si>
  <si>
    <t>CAISO1-in-10Monthly System PeakAll CustomersRate 1February21</t>
  </si>
  <si>
    <t>CAISO1-in-10Monthly System PeakAll CustomersRate 1February1</t>
  </si>
  <si>
    <t>CAISO1-in-10Monthly System PeakAll CustomersRate 1February2</t>
  </si>
  <si>
    <t>CAISO1-in-10Monthly System PeakAll CustomersRate 1February3</t>
  </si>
  <si>
    <t>CAISO1-in-10Monthly System PeakAll CustomersRate 1February4</t>
  </si>
  <si>
    <t>CAISO1-in-10Monthly System PeakAll CustomersRate 1February5</t>
  </si>
  <si>
    <t>CAISO1-in-10Monthly System PeakAll CustomersRate 1February6</t>
  </si>
  <si>
    <t>CAISO1-in-10Monthly System PeakAll CustomersRate 1January10</t>
  </si>
  <si>
    <t>CAISO1-in-10Monthly System PeakAll CustomersRate 1January11</t>
  </si>
  <si>
    <t>CAISO1-in-10Monthly System PeakAll CustomersRate 1January12</t>
  </si>
  <si>
    <t>CAISO1-in-10Monthly System PeakAll CustomersRate 1January13</t>
  </si>
  <si>
    <t>CAISO1-in-10Monthly System PeakAll CustomersRate 1January14</t>
  </si>
  <si>
    <t>CAISO1-in-10Monthly System PeakAll CustomersRate 1January15</t>
  </si>
  <si>
    <t>CAISO1-in-10Monthly System PeakAll CustomersRate 1January16</t>
  </si>
  <si>
    <t>CAISO1-in-10Monthly System PeakAll CustomersRate 1January22</t>
  </si>
  <si>
    <t>CAISO1-in-10Monthly System PeakAll CustomersRate 1January23</t>
  </si>
  <si>
    <t>CAISO1-in-10Monthly System PeakAll CustomersRate 1January24</t>
  </si>
  <si>
    <t>CAISO1-in-10Monthly System PeakAll CustomersRate 1January7</t>
  </si>
  <si>
    <t>CAISO1-in-10Monthly System PeakAll CustomersRate 1January8</t>
  </si>
  <si>
    <t>CAISO1-in-10Monthly System PeakAll CustomersRate 1January9</t>
  </si>
  <si>
    <t>CAISO1-in-10Monthly System PeakAll CustomersRate 1January17</t>
  </si>
  <si>
    <t>CAISO1-in-10Monthly System PeakAll CustomersRate 1January18</t>
  </si>
  <si>
    <t>CAISO1-in-10Monthly System PeakAll CustomersRate 1January19</t>
  </si>
  <si>
    <t>CAISO1-in-10Monthly System PeakAll CustomersRate 1January20</t>
  </si>
  <si>
    <t>CAISO1-in-10Monthly System PeakAll CustomersRate 1January21</t>
  </si>
  <si>
    <t>CAISO1-in-10Monthly System PeakAll CustomersRate 1January1</t>
  </si>
  <si>
    <t>CAISO1-in-10Monthly System PeakAll CustomersRate 1January2</t>
  </si>
  <si>
    <t>CAISO1-in-10Monthly System PeakAll CustomersRate 1January3</t>
  </si>
  <si>
    <t>CAISO1-in-10Monthly System PeakAll CustomersRate 1January4</t>
  </si>
  <si>
    <t>CAISO1-in-10Monthly System PeakAll CustomersRate 1January5</t>
  </si>
  <si>
    <t>CAISO1-in-10Monthly System PeakAll CustomersRate 1January6</t>
  </si>
  <si>
    <t>CAISO1-in-10Monthly System PeakAll CustomersRate 1July10</t>
  </si>
  <si>
    <t>CAISO1-in-10Monthly System PeakAll CustomersRate 1July11</t>
  </si>
  <si>
    <t>CAISO1-in-10Monthly System PeakAll CustomersRate 1July12</t>
  </si>
  <si>
    <t>CAISO1-in-10Monthly System PeakAll CustomersRate 1July13</t>
  </si>
  <si>
    <t>CAISO1-in-10Monthly System PeakAll CustomersRate 1July14</t>
  </si>
  <si>
    <t>CAISO1-in-10Monthly System PeakAll CustomersRate 1July15</t>
  </si>
  <si>
    <t>CAISO1-in-10Monthly System PeakAll CustomersRate 1July16</t>
  </si>
  <si>
    <t>CAISO1-in-10Monthly System PeakAll CustomersRate 1July22</t>
  </si>
  <si>
    <t>CAISO1-in-10Monthly System PeakAll CustomersRate 1July23</t>
  </si>
  <si>
    <t>CAISO1-in-10Monthly System PeakAll CustomersRate 1July24</t>
  </si>
  <si>
    <t>CAISO1-in-10Monthly System PeakAll CustomersRate 1July7</t>
  </si>
  <si>
    <t>CAISO1-in-10Monthly System PeakAll CustomersRate 1July8</t>
  </si>
  <si>
    <t>CAISO1-in-10Monthly System PeakAll CustomersRate 1July9</t>
  </si>
  <si>
    <t>CAISO1-in-10Monthly System PeakAll CustomersRate 1July17</t>
  </si>
  <si>
    <t>CAISO1-in-10Monthly System PeakAll CustomersRate 1July18</t>
  </si>
  <si>
    <t>CAISO1-in-10Monthly System PeakAll CustomersRate 1July19</t>
  </si>
  <si>
    <t>CAISO1-in-10Monthly System PeakAll CustomersRate 1July20</t>
  </si>
  <si>
    <t>CAISO1-in-10Monthly System PeakAll CustomersRate 1July21</t>
  </si>
  <si>
    <t>CAISO1-in-10Monthly System PeakAll CustomersRate 1July1</t>
  </si>
  <si>
    <t>CAISO1-in-10Monthly System PeakAll CustomersRate 1July2</t>
  </si>
  <si>
    <t>CAISO1-in-10Monthly System PeakAll CustomersRate 1July3</t>
  </si>
  <si>
    <t>CAISO1-in-10Monthly System PeakAll CustomersRate 1July4</t>
  </si>
  <si>
    <t>CAISO1-in-10Monthly System PeakAll CustomersRate 1July5</t>
  </si>
  <si>
    <t>CAISO1-in-10Monthly System PeakAll CustomersRate 1July6</t>
  </si>
  <si>
    <t>CAISO1-in-10Monthly System PeakAll CustomersRate 1June10</t>
  </si>
  <si>
    <t>CAISO1-in-10Monthly System PeakAll CustomersRate 1June11</t>
  </si>
  <si>
    <t>CAISO1-in-10Monthly System PeakAll CustomersRate 1June12</t>
  </si>
  <si>
    <t>CAISO1-in-10Monthly System PeakAll CustomersRate 1June13</t>
  </si>
  <si>
    <t>CAISO1-in-10Monthly System PeakAll CustomersRate 1June14</t>
  </si>
  <si>
    <t>CAISO1-in-10Monthly System PeakAll CustomersRate 1June15</t>
  </si>
  <si>
    <t>CAISO1-in-10Monthly System PeakAll CustomersRate 1June16</t>
  </si>
  <si>
    <t>CAISO1-in-10Monthly System PeakAll CustomersRate 1June22</t>
  </si>
  <si>
    <t>CAISO1-in-10Monthly System PeakAll CustomersRate 1June23</t>
  </si>
  <si>
    <t>CAISO1-in-10Monthly System PeakAll CustomersRate 1June24</t>
  </si>
  <si>
    <t>CAISO1-in-10Monthly System PeakAll CustomersRate 1June7</t>
  </si>
  <si>
    <t>CAISO1-in-10Monthly System PeakAll CustomersRate 1June8</t>
  </si>
  <si>
    <t>CAISO1-in-10Monthly System PeakAll CustomersRate 1June9</t>
  </si>
  <si>
    <t>CAISO1-in-10Monthly System PeakAll CustomersRate 1June17</t>
  </si>
  <si>
    <t>CAISO1-in-10Monthly System PeakAll CustomersRate 1June18</t>
  </si>
  <si>
    <t>CAISO1-in-10Monthly System PeakAll CustomersRate 1June19</t>
  </si>
  <si>
    <t>CAISO1-in-10Monthly System PeakAll CustomersRate 1June20</t>
  </si>
  <si>
    <t>CAISO1-in-10Monthly System PeakAll CustomersRate 1June21</t>
  </si>
  <si>
    <t>CAISO1-in-10Monthly System PeakAll CustomersRate 1June1</t>
  </si>
  <si>
    <t>CAISO1-in-10Monthly System PeakAll CustomersRate 1June2</t>
  </si>
  <si>
    <t>CAISO1-in-10Monthly System PeakAll CustomersRate 1June3</t>
  </si>
  <si>
    <t>CAISO1-in-10Monthly System PeakAll CustomersRate 1June4</t>
  </si>
  <si>
    <t>CAISO1-in-10Monthly System PeakAll CustomersRate 1June5</t>
  </si>
  <si>
    <t>CAISO1-in-10Monthly System PeakAll CustomersRate 1June6</t>
  </si>
  <si>
    <t>CAISO1-in-10Monthly System PeakAll CustomersRate 1March10</t>
  </si>
  <si>
    <t>CAISO1-in-10Monthly System PeakAll CustomersRate 1March15</t>
  </si>
  <si>
    <t>CAISO1-in-10Monthly System PeakAll CustomersRate 1March16</t>
  </si>
  <si>
    <t>CAISO1-in-10Monthly System PeakAll CustomersRate 1March22</t>
  </si>
  <si>
    <t>CAISO1-in-10Monthly System PeakAll CustomersRate 1March23</t>
  </si>
  <si>
    <t>CAISO1-in-10Monthly System PeakAll CustomersRate 1March24</t>
  </si>
  <si>
    <t>CAISO1-in-10Monthly System PeakAll CustomersRate 1March7</t>
  </si>
  <si>
    <t>CAISO1-in-10Monthly System PeakAll CustomersRate 1March8</t>
  </si>
  <si>
    <t>CAISO1-in-10Monthly System PeakAll CustomersRate 1March9</t>
  </si>
  <si>
    <t>CAISO1-in-10Monthly System PeakAll CustomersRate 1March17</t>
  </si>
  <si>
    <t>CAISO1-in-10Monthly System PeakAll CustomersRate 1March18</t>
  </si>
  <si>
    <t>CAISO1-in-10Monthly System PeakAll CustomersRate 1March19</t>
  </si>
  <si>
    <t>CAISO1-in-10Monthly System PeakAll CustomersRate 1March20</t>
  </si>
  <si>
    <t>CAISO1-in-10Monthly System PeakAll CustomersRate 1March21</t>
  </si>
  <si>
    <t>CAISO1-in-10Monthly System PeakAll CustomersRate 1March1</t>
  </si>
  <si>
    <t>CAISO1-in-10Monthly System PeakAll CustomersRate 1March11</t>
  </si>
  <si>
    <t>CAISO1-in-10Monthly System PeakAll CustomersRate 1March12</t>
  </si>
  <si>
    <t>CAISO1-in-10Monthly System PeakAll CustomersRate 1March13</t>
  </si>
  <si>
    <t>CAISO1-in-10Monthly System PeakAll CustomersRate 1March14</t>
  </si>
  <si>
    <t>CAISO1-in-10Monthly System PeakAll CustomersRate 1March2</t>
  </si>
  <si>
    <t>CAISO1-in-10Monthly System PeakAll CustomersRate 1March3</t>
  </si>
  <si>
    <t>CAISO1-in-10Monthly System PeakAll CustomersRate 1March4</t>
  </si>
  <si>
    <t>CAISO1-in-10Monthly System PeakAll CustomersRate 1March5</t>
  </si>
  <si>
    <t>CAISO1-in-10Monthly System PeakAll CustomersRate 1March6</t>
  </si>
  <si>
    <t>CAISO1-in-10Monthly System PeakAll CustomersRate 1May10</t>
  </si>
  <si>
    <t>CAISO1-in-10Monthly System PeakAll CustomersRate 1May11</t>
  </si>
  <si>
    <t>CAISO1-in-10Monthly System PeakAll CustomersRate 1May12</t>
  </si>
  <si>
    <t>CAISO1-in-10Monthly System PeakAll CustomersRate 1May13</t>
  </si>
  <si>
    <t>CAISO1-in-10Monthly System PeakAll CustomersRate 1May14</t>
  </si>
  <si>
    <t>CAISO1-in-10Monthly System PeakAll CustomersRate 1May15</t>
  </si>
  <si>
    <t>CAISO1-in-10Monthly System PeakAll CustomersRate 1May16</t>
  </si>
  <si>
    <t>CAISO1-in-10Monthly System PeakAll CustomersRate 1May22</t>
  </si>
  <si>
    <t>CAISO1-in-10Monthly System PeakAll CustomersRate 1May23</t>
  </si>
  <si>
    <t>CAISO1-in-10Monthly System PeakAll CustomersRate 1May24</t>
  </si>
  <si>
    <t>CAISO1-in-10Monthly System PeakAll CustomersRate 1May7</t>
  </si>
  <si>
    <t>CAISO1-in-10Monthly System PeakAll CustomersRate 1May8</t>
  </si>
  <si>
    <t>CAISO1-in-10Monthly System PeakAll CustomersRate 1May9</t>
  </si>
  <si>
    <t>CAISO1-in-10Monthly System PeakAll CustomersRate 1May17</t>
  </si>
  <si>
    <t>CAISO1-in-10Monthly System PeakAll CustomersRate 1May18</t>
  </si>
  <si>
    <t>CAISO1-in-10Monthly System PeakAll CustomersRate 1May19</t>
  </si>
  <si>
    <t>CAISO1-in-10Monthly System PeakAll CustomersRate 1May20</t>
  </si>
  <si>
    <t>CAISO1-in-10Monthly System PeakAll CustomersRate 1May21</t>
  </si>
  <si>
    <t>CAISO1-in-10Monthly System PeakAll CustomersRate 1May1</t>
  </si>
  <si>
    <t>CAISO1-in-10Monthly System PeakAll CustomersRate 1May2</t>
  </si>
  <si>
    <t>CAISO1-in-10Monthly System PeakAll CustomersRate 1May3</t>
  </si>
  <si>
    <t>CAISO1-in-10Monthly System PeakAll CustomersRate 1May4</t>
  </si>
  <si>
    <t>CAISO1-in-10Monthly System PeakAll CustomersRate 1May5</t>
  </si>
  <si>
    <t>CAISO1-in-10Monthly System PeakAll CustomersRate 1May6</t>
  </si>
  <si>
    <t>CAISO1-in-10Monthly System PeakAll CustomersRate 1November10</t>
  </si>
  <si>
    <t>CAISO1-in-10Monthly System PeakAll CustomersRate 1November11</t>
  </si>
  <si>
    <t>CAISO1-in-10Monthly System PeakAll CustomersRate 1November12</t>
  </si>
  <si>
    <t>CAISO1-in-10Monthly System PeakAll CustomersRate 1November13</t>
  </si>
  <si>
    <t>CAISO1-in-10Monthly System PeakAll CustomersRate 1November14</t>
  </si>
  <si>
    <t>CAISO1-in-10Monthly System PeakAll CustomersRate 1November15</t>
  </si>
  <si>
    <t>CAISO1-in-10Monthly System PeakAll CustomersRate 1November16</t>
  </si>
  <si>
    <t>CAISO1-in-10Monthly System PeakAll CustomersRate 1November22</t>
  </si>
  <si>
    <t>CAISO1-in-10Monthly System PeakAll CustomersRate 1November23</t>
  </si>
  <si>
    <t>CAISO1-in-10Monthly System PeakAll CustomersRate 1November24</t>
  </si>
  <si>
    <t>CAISO1-in-10Monthly System PeakAll CustomersRate 1November7</t>
  </si>
  <si>
    <t>CAISO1-in-10Monthly System PeakAll CustomersRate 1November8</t>
  </si>
  <si>
    <t>CAISO1-in-10Monthly System PeakAll CustomersRate 1November9</t>
  </si>
  <si>
    <t>CAISO1-in-10Monthly System PeakAll CustomersRate 1November17</t>
  </si>
  <si>
    <t>CAISO1-in-10Monthly System PeakAll CustomersRate 1November18</t>
  </si>
  <si>
    <t>CAISO1-in-10Monthly System PeakAll CustomersRate 1November19</t>
  </si>
  <si>
    <t>CAISO1-in-10Monthly System PeakAll CustomersRate 1November20</t>
  </si>
  <si>
    <t>CAISO1-in-10Monthly System PeakAll CustomersRate 1November21</t>
  </si>
  <si>
    <t>CAISO1-in-10Monthly System PeakAll CustomersRate 1November1</t>
  </si>
  <si>
    <t>CAISO1-in-10Monthly System PeakAll CustomersRate 1November2</t>
  </si>
  <si>
    <t>CAISO1-in-10Monthly System PeakAll CustomersRate 1November3</t>
  </si>
  <si>
    <t>CAISO1-in-10Monthly System PeakAll CustomersRate 1November4</t>
  </si>
  <si>
    <t>CAISO1-in-10Monthly System PeakAll CustomersRate 1November5</t>
  </si>
  <si>
    <t>CAISO1-in-10Monthly System PeakAll CustomersRate 1November6</t>
  </si>
  <si>
    <t>CAISO1-in-10Monthly System PeakAll CustomersRate 1October10</t>
  </si>
  <si>
    <t>CAISO1-in-10Monthly System PeakAll CustomersRate 1October11</t>
  </si>
  <si>
    <t>CAISO1-in-10Monthly System PeakAll CustomersRate 1October12</t>
  </si>
  <si>
    <t>CAISO1-in-10Monthly System PeakAll CustomersRate 1October13</t>
  </si>
  <si>
    <t>CAISO1-in-10Monthly System PeakAll CustomersRate 1October14</t>
  </si>
  <si>
    <t>CAISO1-in-10Monthly System PeakAll CustomersRate 1October15</t>
  </si>
  <si>
    <t>CAISO1-in-10Monthly System PeakAll CustomersRate 1October16</t>
  </si>
  <si>
    <t>CAISO1-in-10Monthly System PeakAll CustomersRate 1October22</t>
  </si>
  <si>
    <t>CAISO1-in-10Monthly System PeakAll CustomersRate 1October23</t>
  </si>
  <si>
    <t>CAISO1-in-10Monthly System PeakAll CustomersRate 1October24</t>
  </si>
  <si>
    <t>CAISO1-in-10Monthly System PeakAll CustomersRate 1October7</t>
  </si>
  <si>
    <t>CAISO1-in-10Monthly System PeakAll CustomersRate 1October8</t>
  </si>
  <si>
    <t>CAISO1-in-10Monthly System PeakAll CustomersRate 1October9</t>
  </si>
  <si>
    <t>CAISO1-in-10Monthly System PeakAll CustomersRate 1October17</t>
  </si>
  <si>
    <t>CAISO1-in-10Monthly System PeakAll CustomersRate 1October18</t>
  </si>
  <si>
    <t>CAISO1-in-10Monthly System PeakAll CustomersRate 1October19</t>
  </si>
  <si>
    <t>CAISO1-in-10Monthly System PeakAll CustomersRate 1October20</t>
  </si>
  <si>
    <t>CAISO1-in-10Monthly System PeakAll CustomersRate 1October21</t>
  </si>
  <si>
    <t>CAISO1-in-10Monthly System PeakAll CustomersRate 1October1</t>
  </si>
  <si>
    <t>CAISO1-in-10Monthly System PeakAll CustomersRate 1October2</t>
  </si>
  <si>
    <t>CAISO1-in-10Monthly System PeakAll CustomersRate 1October3</t>
  </si>
  <si>
    <t>CAISO1-in-10Monthly System PeakAll CustomersRate 1October4</t>
  </si>
  <si>
    <t>CAISO1-in-10Monthly System PeakAll CustomersRate 1October5</t>
  </si>
  <si>
    <t>CAISO1-in-10Monthly System PeakAll CustomersRate 1October6</t>
  </si>
  <si>
    <t>CAISO1-in-10Monthly System PeakAll CustomersRate 1September10</t>
  </si>
  <si>
    <t>CAISO1-in-10Monthly System PeakAll CustomersRate 1September11</t>
  </si>
  <si>
    <t>CAISO1-in-10Monthly System PeakAll CustomersRate 1September12</t>
  </si>
  <si>
    <t>CAISO1-in-10Monthly System PeakAll CustomersRate 1September13</t>
  </si>
  <si>
    <t>CAISO1-in-10Monthly System PeakAll CustomersRate 1September14</t>
  </si>
  <si>
    <t>CAISO1-in-10Monthly System PeakAll CustomersRate 1September15</t>
  </si>
  <si>
    <t>CAISO1-in-10Monthly System PeakAll CustomersRate 1September16</t>
  </si>
  <si>
    <t>CAISO1-in-10Monthly System PeakAll CustomersRate 1September22</t>
  </si>
  <si>
    <t>CAISO1-in-10Monthly System PeakAll CustomersRate 1September23</t>
  </si>
  <si>
    <t>CAISO1-in-10Monthly System PeakAll CustomersRate 1September24</t>
  </si>
  <si>
    <t>CAISO1-in-10Monthly System PeakAll CustomersRate 1September7</t>
  </si>
  <si>
    <t>CAISO1-in-10Monthly System PeakAll CustomersRate 1September8</t>
  </si>
  <si>
    <t>CAISO1-in-10Monthly System PeakAll CustomersRate 1September9</t>
  </si>
  <si>
    <t>CAISO1-in-10Monthly System PeakAll CustomersRate 1September17</t>
  </si>
  <si>
    <t>CAISO1-in-10Monthly System PeakAll CustomersRate 1September18</t>
  </si>
  <si>
    <t>CAISO1-in-10Monthly System PeakAll CustomersRate 1September19</t>
  </si>
  <si>
    <t>CAISO1-in-10Monthly System PeakAll CustomersRate 1September20</t>
  </si>
  <si>
    <t>CAISO1-in-10Monthly System PeakAll CustomersRate 1September21</t>
  </si>
  <si>
    <t>CAISO1-in-10Monthly System PeakAll CustomersRate 1September1</t>
  </si>
  <si>
    <t>CAISO1-in-10Monthly System PeakAll CustomersRate 1September2</t>
  </si>
  <si>
    <t>CAISO1-in-10Monthly System PeakAll CustomersRate 1September3</t>
  </si>
  <si>
    <t>CAISO1-in-10Monthly System PeakAll CustomersRate 1September4</t>
  </si>
  <si>
    <t>CAISO1-in-10Monthly System PeakAll CustomersRate 1September5</t>
  </si>
  <si>
    <t>CAISO1-in-10Monthly System PeakAll CustomersRate 1September6</t>
  </si>
  <si>
    <t>CAISO1-in-2Average WeekdayAll CustomersRate 1April10</t>
  </si>
  <si>
    <t>CAISO1-in-2Average WeekdayAll CustomersRate 1April15</t>
  </si>
  <si>
    <t>CAISO1-in-2Average WeekdayAll CustomersRate 1April16</t>
  </si>
  <si>
    <t>CAISO1-in-2Average WeekdayAll CustomersRate 1April22</t>
  </si>
  <si>
    <t>CAISO1-in-2Average WeekdayAll CustomersRate 1April23</t>
  </si>
  <si>
    <t>CAISO1-in-2Average WeekdayAll CustomersRate 1April24</t>
  </si>
  <si>
    <t>CAISO1-in-2Average WeekdayAll CustomersRate 1April7</t>
  </si>
  <si>
    <t>CAISO1-in-2Average WeekdayAll CustomersRate 1April8</t>
  </si>
  <si>
    <t>CAISO1-in-2Average WeekdayAll CustomersRate 1April9</t>
  </si>
  <si>
    <t>CAISO1-in-2Average WeekdayAll CustomersRate 1April17</t>
  </si>
  <si>
    <t>CAISO1-in-2Average WeekdayAll CustomersRate 1April18</t>
  </si>
  <si>
    <t>CAISO1-in-2Average WeekdayAll CustomersRate 1April19</t>
  </si>
  <si>
    <t>CAISO1-in-2Average WeekdayAll CustomersRate 1April20</t>
  </si>
  <si>
    <t>CAISO1-in-2Average WeekdayAll CustomersRate 1April21</t>
  </si>
  <si>
    <t>CAISO1-in-2Average WeekdayAll CustomersRate 1April1</t>
  </si>
  <si>
    <t>CAISO1-in-2Average WeekdayAll CustomersRate 1April11</t>
  </si>
  <si>
    <t>CAISO1-in-2Average WeekdayAll CustomersRate 1April12</t>
  </si>
  <si>
    <t>CAISO1-in-2Average WeekdayAll CustomersRate 1April13</t>
  </si>
  <si>
    <t>CAISO1-in-2Average WeekdayAll CustomersRate 1April14</t>
  </si>
  <si>
    <t>CAISO1-in-2Average WeekdayAll CustomersRate 1April2</t>
  </si>
  <si>
    <t>CAISO1-in-2Average WeekdayAll CustomersRate 1April3</t>
  </si>
  <si>
    <t>CAISO1-in-2Average WeekdayAll CustomersRate 1April4</t>
  </si>
  <si>
    <t>CAISO1-in-2Average WeekdayAll CustomersRate 1April5</t>
  </si>
  <si>
    <t>CAISO1-in-2Average WeekdayAll CustomersRate 1April6</t>
  </si>
  <si>
    <t>CAISO1-in-2Average WeekdayAll CustomersRate 1August10</t>
  </si>
  <si>
    <t>CAISO1-in-2Average WeekdayAll CustomersRate 1August11</t>
  </si>
  <si>
    <t>CAISO1-in-2Average WeekdayAll CustomersRate 1August12</t>
  </si>
  <si>
    <t>CAISO1-in-2Average WeekdayAll CustomersRate 1August13</t>
  </si>
  <si>
    <t>CAISO1-in-2Average WeekdayAll CustomersRate 1August14</t>
  </si>
  <si>
    <t>CAISO1-in-2Average WeekdayAll CustomersRate 1August15</t>
  </si>
  <si>
    <t>CAISO1-in-2Average WeekdayAll CustomersRate 1August16</t>
  </si>
  <si>
    <t>CAISO1-in-2Average WeekdayAll CustomersRate 1August22</t>
  </si>
  <si>
    <t>CAISO1-in-2Average WeekdayAll CustomersRate 1August23</t>
  </si>
  <si>
    <t>CAISO1-in-2Average WeekdayAll CustomersRate 1August24</t>
  </si>
  <si>
    <t>CAISO1-in-2Average WeekdayAll CustomersRate 1August7</t>
  </si>
  <si>
    <t>CAISO1-in-2Average WeekdayAll CustomersRate 1August8</t>
  </si>
  <si>
    <t>CAISO1-in-2Average WeekdayAll CustomersRate 1August9</t>
  </si>
  <si>
    <t>CAISO1-in-2Average WeekdayAll CustomersRate 1August17</t>
  </si>
  <si>
    <t>CAISO1-in-2Average WeekdayAll CustomersRate 1August18</t>
  </si>
  <si>
    <t>CAISO1-in-2Average WeekdayAll CustomersRate 1August19</t>
  </si>
  <si>
    <t>CAISO1-in-2Average WeekdayAll CustomersRate 1August20</t>
  </si>
  <si>
    <t>CAISO1-in-2Average WeekdayAll CustomersRate 1August21</t>
  </si>
  <si>
    <t>CAISO1-in-2Average WeekdayAll CustomersRate 1August1</t>
  </si>
  <si>
    <t>CAISO1-in-2Average WeekdayAll CustomersRate 1August2</t>
  </si>
  <si>
    <t>CAISO1-in-2Average WeekdayAll CustomersRate 1August3</t>
  </si>
  <si>
    <t>CAISO1-in-2Average WeekdayAll CustomersRate 1August4</t>
  </si>
  <si>
    <t>CAISO1-in-2Average WeekdayAll CustomersRate 1August5</t>
  </si>
  <si>
    <t>CAISO1-in-2Average WeekdayAll CustomersRate 1August6</t>
  </si>
  <si>
    <t>CAISO1-in-2Average WeekdayAll CustomersRate 1December10</t>
  </si>
  <si>
    <t>CAISO1-in-2Average WeekdayAll CustomersRate 1December11</t>
  </si>
  <si>
    <t>CAISO1-in-2Average WeekdayAll CustomersRate 1December12</t>
  </si>
  <si>
    <t>CAISO1-in-2Average WeekdayAll CustomersRate 1December13</t>
  </si>
  <si>
    <t>CAISO1-in-2Average WeekdayAll CustomersRate 1December14</t>
  </si>
  <si>
    <t>CAISO1-in-2Average WeekdayAll CustomersRate 1December15</t>
  </si>
  <si>
    <t>CAISO1-in-2Average WeekdayAll CustomersRate 1December16</t>
  </si>
  <si>
    <t>CAISO1-in-2Average WeekdayAll CustomersRate 1December22</t>
  </si>
  <si>
    <t>CAISO1-in-2Average WeekdayAll CustomersRate 1December23</t>
  </si>
  <si>
    <t>CAISO1-in-2Average WeekdayAll CustomersRate 1December24</t>
  </si>
  <si>
    <t>CAISO1-in-2Average WeekdayAll CustomersRate 1December7</t>
  </si>
  <si>
    <t>CAISO1-in-2Average WeekdayAll CustomersRate 1December8</t>
  </si>
  <si>
    <t>CAISO1-in-2Average WeekdayAll CustomersRate 1December9</t>
  </si>
  <si>
    <t>CAISO1-in-2Average WeekdayAll CustomersRate 1December17</t>
  </si>
  <si>
    <t>CAISO1-in-2Average WeekdayAll CustomersRate 1December18</t>
  </si>
  <si>
    <t>CAISO1-in-2Average WeekdayAll CustomersRate 1December19</t>
  </si>
  <si>
    <t>CAISO1-in-2Average WeekdayAll CustomersRate 1December20</t>
  </si>
  <si>
    <t>CAISO1-in-2Average WeekdayAll CustomersRate 1December21</t>
  </si>
  <si>
    <t>CAISO1-in-2Average WeekdayAll CustomersRate 1December1</t>
  </si>
  <si>
    <t>CAISO1-in-2Average WeekdayAll CustomersRate 1December2</t>
  </si>
  <si>
    <t>CAISO1-in-2Average WeekdayAll CustomersRate 1December3</t>
  </si>
  <si>
    <t>CAISO1-in-2Average WeekdayAll CustomersRate 1December4</t>
  </si>
  <si>
    <t>CAISO1-in-2Average WeekdayAll CustomersRate 1December5</t>
  </si>
  <si>
    <t>CAISO1-in-2Average WeekdayAll CustomersRate 1December6</t>
  </si>
  <si>
    <t>CAISO1-in-2Average WeekdayAll CustomersRate 1February10</t>
  </si>
  <si>
    <t>CAISO1-in-2Average WeekdayAll CustomersRate 1February11</t>
  </si>
  <si>
    <t>CAISO1-in-2Average WeekdayAll CustomersRate 1February12</t>
  </si>
  <si>
    <t>CAISO1-in-2Average WeekdayAll CustomersRate 1February13</t>
  </si>
  <si>
    <t>CAISO1-in-2Average WeekdayAll CustomersRate 1February14</t>
  </si>
  <si>
    <t>CAISO1-in-2Average WeekdayAll CustomersRate 1February15</t>
  </si>
  <si>
    <t>CAISO1-in-2Average WeekdayAll CustomersRate 1February16</t>
  </si>
  <si>
    <t>CAISO1-in-2Average WeekdayAll CustomersRate 1February22</t>
  </si>
  <si>
    <t>CAISO1-in-2Average WeekdayAll CustomersRate 1February23</t>
  </si>
  <si>
    <t>CAISO1-in-2Average WeekdayAll CustomersRate 1February24</t>
  </si>
  <si>
    <t>CAISO1-in-2Average WeekdayAll CustomersRate 1February7</t>
  </si>
  <si>
    <t>CAISO1-in-2Average WeekdayAll CustomersRate 1February8</t>
  </si>
  <si>
    <t>CAISO1-in-2Average WeekdayAll CustomersRate 1February9</t>
  </si>
  <si>
    <t>CAISO1-in-2Average WeekdayAll CustomersRate 1February17</t>
  </si>
  <si>
    <t>CAISO1-in-2Average WeekdayAll CustomersRate 1February18</t>
  </si>
  <si>
    <t>CAISO1-in-2Average WeekdayAll CustomersRate 1February19</t>
  </si>
  <si>
    <t>CAISO1-in-2Average WeekdayAll CustomersRate 1February20</t>
  </si>
  <si>
    <t>CAISO1-in-2Average WeekdayAll CustomersRate 1February21</t>
  </si>
  <si>
    <t>CAISO1-in-2Average WeekdayAll CustomersRate 1February1</t>
  </si>
  <si>
    <t>CAISO1-in-2Average WeekdayAll CustomersRate 1February2</t>
  </si>
  <si>
    <t>CAISO1-in-2Average WeekdayAll CustomersRate 1February3</t>
  </si>
  <si>
    <t>CAISO1-in-2Average WeekdayAll CustomersRate 1February4</t>
  </si>
  <si>
    <t>CAISO1-in-2Average WeekdayAll CustomersRate 1February5</t>
  </si>
  <si>
    <t>CAISO1-in-2Average WeekdayAll CustomersRate 1February6</t>
  </si>
  <si>
    <t>CAISO1-in-2Average WeekdayAll CustomersRate 1January10</t>
  </si>
  <si>
    <t>CAISO1-in-2Average WeekdayAll CustomersRate 1January11</t>
  </si>
  <si>
    <t>CAISO1-in-2Average WeekdayAll CustomersRate 1January12</t>
  </si>
  <si>
    <t>CAISO1-in-2Average WeekdayAll CustomersRate 1January13</t>
  </si>
  <si>
    <t>CAISO1-in-2Average WeekdayAll CustomersRate 1January14</t>
  </si>
  <si>
    <t>CAISO1-in-2Average WeekdayAll CustomersRate 1January15</t>
  </si>
  <si>
    <t>CAISO1-in-2Average WeekdayAll CustomersRate 1January16</t>
  </si>
  <si>
    <t>CAISO1-in-2Average WeekdayAll CustomersRate 1January22</t>
  </si>
  <si>
    <t>CAISO1-in-2Average WeekdayAll CustomersRate 1January23</t>
  </si>
  <si>
    <t>CAISO1-in-2Average WeekdayAll CustomersRate 1January24</t>
  </si>
  <si>
    <t>CAISO1-in-2Average WeekdayAll CustomersRate 1January7</t>
  </si>
  <si>
    <t>CAISO1-in-2Average WeekdayAll CustomersRate 1January8</t>
  </si>
  <si>
    <t>CAISO1-in-2Average WeekdayAll CustomersRate 1January9</t>
  </si>
  <si>
    <t>CAISO1-in-2Average WeekdayAll CustomersRate 1January17</t>
  </si>
  <si>
    <t>CAISO1-in-2Average WeekdayAll CustomersRate 1January18</t>
  </si>
  <si>
    <t>CAISO1-in-2Average WeekdayAll CustomersRate 1January19</t>
  </si>
  <si>
    <t>CAISO1-in-2Average WeekdayAll CustomersRate 1January20</t>
  </si>
  <si>
    <t>CAISO1-in-2Average WeekdayAll CustomersRate 1January21</t>
  </si>
  <si>
    <t>CAISO1-in-2Average WeekdayAll CustomersRate 1January1</t>
  </si>
  <si>
    <t>CAISO1-in-2Average WeekdayAll CustomersRate 1January2</t>
  </si>
  <si>
    <t>CAISO1-in-2Average WeekdayAll CustomersRate 1January3</t>
  </si>
  <si>
    <t>CAISO1-in-2Average WeekdayAll CustomersRate 1January4</t>
  </si>
  <si>
    <t>CAISO1-in-2Average WeekdayAll CustomersRate 1January5</t>
  </si>
  <si>
    <t>CAISO1-in-2Average WeekdayAll CustomersRate 1January6</t>
  </si>
  <si>
    <t>CAISO1-in-2Average WeekdayAll CustomersRate 1July10</t>
  </si>
  <si>
    <t>CAISO1-in-2Average WeekdayAll CustomersRate 1July11</t>
  </si>
  <si>
    <t>CAISO1-in-2Average WeekdayAll CustomersRate 1July12</t>
  </si>
  <si>
    <t>CAISO1-in-2Average WeekdayAll CustomersRate 1July13</t>
  </si>
  <si>
    <t>CAISO1-in-2Average WeekdayAll CustomersRate 1July14</t>
  </si>
  <si>
    <t>CAISO1-in-2Average WeekdayAll CustomersRate 1July15</t>
  </si>
  <si>
    <t>CAISO1-in-2Average WeekdayAll CustomersRate 1July16</t>
  </si>
  <si>
    <t>CAISO1-in-2Average WeekdayAll CustomersRate 1July22</t>
  </si>
  <si>
    <t>CAISO1-in-2Average WeekdayAll CustomersRate 1July23</t>
  </si>
  <si>
    <t>CAISO1-in-2Average WeekdayAll CustomersRate 1July24</t>
  </si>
  <si>
    <t>CAISO1-in-2Average WeekdayAll CustomersRate 1July7</t>
  </si>
  <si>
    <t>CAISO1-in-2Average WeekdayAll CustomersRate 1July8</t>
  </si>
  <si>
    <t>CAISO1-in-2Average WeekdayAll CustomersRate 1July9</t>
  </si>
  <si>
    <t>CAISO1-in-2Average WeekdayAll CustomersRate 1July17</t>
  </si>
  <si>
    <t>CAISO1-in-2Average WeekdayAll CustomersRate 1July18</t>
  </si>
  <si>
    <t>CAISO1-in-2Average WeekdayAll CustomersRate 1July19</t>
  </si>
  <si>
    <t>CAISO1-in-2Average WeekdayAll CustomersRate 1July20</t>
  </si>
  <si>
    <t>CAISO1-in-2Average WeekdayAll CustomersRate 1July21</t>
  </si>
  <si>
    <t>CAISO1-in-2Average WeekdayAll CustomersRate 1July1</t>
  </si>
  <si>
    <t>CAISO1-in-2Average WeekdayAll CustomersRate 1July2</t>
  </si>
  <si>
    <t>CAISO1-in-2Average WeekdayAll CustomersRate 1July3</t>
  </si>
  <si>
    <t>CAISO1-in-2Average WeekdayAll CustomersRate 1July4</t>
  </si>
  <si>
    <t>CAISO1-in-2Average WeekdayAll CustomersRate 1July5</t>
  </si>
  <si>
    <t>CAISO1-in-2Average WeekdayAll CustomersRate 1July6</t>
  </si>
  <si>
    <t>CAISO1-in-2Average WeekdayAll CustomersRate 1June10</t>
  </si>
  <si>
    <t>CAISO1-in-2Average WeekdayAll CustomersRate 1June11</t>
  </si>
  <si>
    <t>CAISO1-in-2Average WeekdayAll CustomersRate 1June12</t>
  </si>
  <si>
    <t>CAISO1-in-2Average WeekdayAll CustomersRate 1June13</t>
  </si>
  <si>
    <t>CAISO1-in-2Average WeekdayAll CustomersRate 1June14</t>
  </si>
  <si>
    <t>CAISO1-in-2Average WeekdayAll CustomersRate 1June15</t>
  </si>
  <si>
    <t>CAISO1-in-2Average WeekdayAll CustomersRate 1June16</t>
  </si>
  <si>
    <t>CAISO1-in-2Average WeekdayAll CustomersRate 1June22</t>
  </si>
  <si>
    <t>CAISO1-in-2Average WeekdayAll CustomersRate 1June23</t>
  </si>
  <si>
    <t>CAISO1-in-2Average WeekdayAll CustomersRate 1June24</t>
  </si>
  <si>
    <t>CAISO1-in-2Average WeekdayAll CustomersRate 1June7</t>
  </si>
  <si>
    <t>CAISO1-in-2Average WeekdayAll CustomersRate 1June8</t>
  </si>
  <si>
    <t>CAISO1-in-2Average WeekdayAll CustomersRate 1June9</t>
  </si>
  <si>
    <t>CAISO1-in-2Average WeekdayAll CustomersRate 1June17</t>
  </si>
  <si>
    <t>CAISO1-in-2Average WeekdayAll CustomersRate 1June18</t>
  </si>
  <si>
    <t>CAISO1-in-2Average WeekdayAll CustomersRate 1June19</t>
  </si>
  <si>
    <t>CAISO1-in-2Average WeekdayAll CustomersRate 1June20</t>
  </si>
  <si>
    <t>CAISO1-in-2Average WeekdayAll CustomersRate 1June21</t>
  </si>
  <si>
    <t>CAISO1-in-2Average WeekdayAll CustomersRate 1June1</t>
  </si>
  <si>
    <t>CAISO1-in-2Average WeekdayAll CustomersRate 1June2</t>
  </si>
  <si>
    <t>CAISO1-in-2Average WeekdayAll CustomersRate 1June3</t>
  </si>
  <si>
    <t>CAISO1-in-2Average WeekdayAll CustomersRate 1June4</t>
  </si>
  <si>
    <t>CAISO1-in-2Average WeekdayAll CustomersRate 1June5</t>
  </si>
  <si>
    <t>CAISO1-in-2Average WeekdayAll CustomersRate 1June6</t>
  </si>
  <si>
    <t>CAISO1-in-2Average WeekdayAll CustomersRate 1March10</t>
  </si>
  <si>
    <t>CAISO1-in-2Average WeekdayAll CustomersRate 1March15</t>
  </si>
  <si>
    <t>CAISO1-in-2Average WeekdayAll CustomersRate 1March16</t>
  </si>
  <si>
    <t>CAISO1-in-2Average WeekdayAll CustomersRate 1March22</t>
  </si>
  <si>
    <t>CAISO1-in-2Average WeekdayAll CustomersRate 1March23</t>
  </si>
  <si>
    <t>CAISO1-in-2Average WeekdayAll CustomersRate 1March24</t>
  </si>
  <si>
    <t>CAISO1-in-2Average WeekdayAll CustomersRate 1March7</t>
  </si>
  <si>
    <t>CAISO1-in-2Average WeekdayAll CustomersRate 1March8</t>
  </si>
  <si>
    <t>CAISO1-in-2Average WeekdayAll CustomersRate 1March9</t>
  </si>
  <si>
    <t>CAISO1-in-2Average WeekdayAll CustomersRate 1March17</t>
  </si>
  <si>
    <t>CAISO1-in-2Average WeekdayAll CustomersRate 1March18</t>
  </si>
  <si>
    <t>CAISO1-in-2Average WeekdayAll CustomersRate 1March19</t>
  </si>
  <si>
    <t>CAISO1-in-2Average WeekdayAll CustomersRate 1March20</t>
  </si>
  <si>
    <t>CAISO1-in-2Average WeekdayAll CustomersRate 1March21</t>
  </si>
  <si>
    <t>CAISO1-in-2Average WeekdayAll CustomersRate 1March1</t>
  </si>
  <si>
    <t>CAISO1-in-2Average WeekdayAll CustomersRate 1March11</t>
  </si>
  <si>
    <t>CAISO1-in-2Average WeekdayAll CustomersRate 1March12</t>
  </si>
  <si>
    <t>CAISO1-in-2Average WeekdayAll CustomersRate 1March13</t>
  </si>
  <si>
    <t>CAISO1-in-2Average WeekdayAll CustomersRate 1March14</t>
  </si>
  <si>
    <t>CAISO1-in-2Average WeekdayAll CustomersRate 1March2</t>
  </si>
  <si>
    <t>CAISO1-in-2Average WeekdayAll CustomersRate 1March3</t>
  </si>
  <si>
    <t>CAISO1-in-2Average WeekdayAll CustomersRate 1March4</t>
  </si>
  <si>
    <t>CAISO1-in-2Average WeekdayAll CustomersRate 1March5</t>
  </si>
  <si>
    <t>CAISO1-in-2Average WeekdayAll CustomersRate 1March6</t>
  </si>
  <si>
    <t>CAISO1-in-2Average WeekdayAll CustomersRate 1May10</t>
  </si>
  <si>
    <t>CAISO1-in-2Average WeekdayAll CustomersRate 1May11</t>
  </si>
  <si>
    <t>CAISO1-in-2Average WeekdayAll CustomersRate 1May12</t>
  </si>
  <si>
    <t>CAISO1-in-2Average WeekdayAll CustomersRate 1May13</t>
  </si>
  <si>
    <t>CAISO1-in-2Average WeekdayAll CustomersRate 1May14</t>
  </si>
  <si>
    <t>CAISO1-in-2Average WeekdayAll CustomersRate 1May15</t>
  </si>
  <si>
    <t>CAISO1-in-2Average WeekdayAll CustomersRate 1May16</t>
  </si>
  <si>
    <t>CAISO1-in-2Average WeekdayAll CustomersRate 1May22</t>
  </si>
  <si>
    <t>CAISO1-in-2Average WeekdayAll CustomersRate 1May23</t>
  </si>
  <si>
    <t>CAISO1-in-2Average WeekdayAll CustomersRate 1May24</t>
  </si>
  <si>
    <t>CAISO1-in-2Average WeekdayAll CustomersRate 1May7</t>
  </si>
  <si>
    <t>CAISO1-in-2Average WeekdayAll CustomersRate 1May8</t>
  </si>
  <si>
    <t>CAISO1-in-2Average WeekdayAll CustomersRate 1May9</t>
  </si>
  <si>
    <t>CAISO1-in-2Average WeekdayAll CustomersRate 1May17</t>
  </si>
  <si>
    <t>CAISO1-in-2Average WeekdayAll CustomersRate 1May18</t>
  </si>
  <si>
    <t>CAISO1-in-2Average WeekdayAll CustomersRate 1May19</t>
  </si>
  <si>
    <t>CAISO1-in-2Average WeekdayAll CustomersRate 1May20</t>
  </si>
  <si>
    <t>CAISO1-in-2Average WeekdayAll CustomersRate 1May21</t>
  </si>
  <si>
    <t>CAISO1-in-2Average WeekdayAll CustomersRate 1May1</t>
  </si>
  <si>
    <t>CAISO1-in-2Average WeekdayAll CustomersRate 1May2</t>
  </si>
  <si>
    <t>CAISO1-in-2Average WeekdayAll CustomersRate 1May3</t>
  </si>
  <si>
    <t>CAISO1-in-2Average WeekdayAll CustomersRate 1May4</t>
  </si>
  <si>
    <t>CAISO1-in-2Average WeekdayAll CustomersRate 1May5</t>
  </si>
  <si>
    <t>CAISO1-in-2Average WeekdayAll CustomersRate 1May6</t>
  </si>
  <si>
    <t>CAISO1-in-2Average WeekdayAll CustomersRate 1November10</t>
  </si>
  <si>
    <t>CAISO1-in-2Average WeekdayAll CustomersRate 1November11</t>
  </si>
  <si>
    <t>CAISO1-in-2Average WeekdayAll CustomersRate 1November12</t>
  </si>
  <si>
    <t>CAISO1-in-2Average WeekdayAll CustomersRate 1November13</t>
  </si>
  <si>
    <t>CAISO1-in-2Average WeekdayAll CustomersRate 1November14</t>
  </si>
  <si>
    <t>CAISO1-in-2Average WeekdayAll CustomersRate 1November15</t>
  </si>
  <si>
    <t>CAISO1-in-2Average WeekdayAll CustomersRate 1November16</t>
  </si>
  <si>
    <t>CAISO1-in-2Average WeekdayAll CustomersRate 1November22</t>
  </si>
  <si>
    <t>CAISO1-in-2Average WeekdayAll CustomersRate 1November23</t>
  </si>
  <si>
    <t>CAISO1-in-2Average WeekdayAll CustomersRate 1November24</t>
  </si>
  <si>
    <t>CAISO1-in-2Average WeekdayAll CustomersRate 1November7</t>
  </si>
  <si>
    <t>CAISO1-in-2Average WeekdayAll CustomersRate 1November8</t>
  </si>
  <si>
    <t>CAISO1-in-2Average WeekdayAll CustomersRate 1November9</t>
  </si>
  <si>
    <t>CAISO1-in-2Average WeekdayAll CustomersRate 1November17</t>
  </si>
  <si>
    <t>CAISO1-in-2Average WeekdayAll CustomersRate 1November18</t>
  </si>
  <si>
    <t>CAISO1-in-2Average WeekdayAll CustomersRate 1November19</t>
  </si>
  <si>
    <t>CAISO1-in-2Average WeekdayAll CustomersRate 1November20</t>
  </si>
  <si>
    <t>CAISO1-in-2Average WeekdayAll CustomersRate 1November21</t>
  </si>
  <si>
    <t>CAISO1-in-2Average WeekdayAll CustomersRate 1November1</t>
  </si>
  <si>
    <t>CAISO1-in-2Average WeekdayAll CustomersRate 1November2</t>
  </si>
  <si>
    <t>CAISO1-in-2Average WeekdayAll CustomersRate 1November3</t>
  </si>
  <si>
    <t>CAISO1-in-2Average WeekdayAll CustomersRate 1November4</t>
  </si>
  <si>
    <t>CAISO1-in-2Average WeekdayAll CustomersRate 1November5</t>
  </si>
  <si>
    <t>CAISO1-in-2Average WeekdayAll CustomersRate 1November6</t>
  </si>
  <si>
    <t>CAISO1-in-2Average WeekdayAll CustomersRate 1October10</t>
  </si>
  <si>
    <t>CAISO1-in-2Average WeekdayAll CustomersRate 1October11</t>
  </si>
  <si>
    <t>CAISO1-in-2Average WeekdayAll CustomersRate 1October12</t>
  </si>
  <si>
    <t>CAISO1-in-2Average WeekdayAll CustomersRate 1October13</t>
  </si>
  <si>
    <t>CAISO1-in-2Average WeekdayAll CustomersRate 1October14</t>
  </si>
  <si>
    <t>CAISO1-in-2Average WeekdayAll CustomersRate 1October15</t>
  </si>
  <si>
    <t>CAISO1-in-2Average WeekdayAll CustomersRate 1October16</t>
  </si>
  <si>
    <t>CAISO1-in-2Average WeekdayAll CustomersRate 1October22</t>
  </si>
  <si>
    <t>CAISO1-in-2Average WeekdayAll CustomersRate 1October23</t>
  </si>
  <si>
    <t>CAISO1-in-2Average WeekdayAll CustomersRate 1October24</t>
  </si>
  <si>
    <t>CAISO1-in-2Average WeekdayAll CustomersRate 1October7</t>
  </si>
  <si>
    <t>CAISO1-in-2Average WeekdayAll CustomersRate 1October8</t>
  </si>
  <si>
    <t>CAISO1-in-2Average WeekdayAll CustomersRate 1October9</t>
  </si>
  <si>
    <t>CAISO1-in-2Average WeekdayAll CustomersRate 1October17</t>
  </si>
  <si>
    <t>CAISO1-in-2Average WeekdayAll CustomersRate 1October18</t>
  </si>
  <si>
    <t>CAISO1-in-2Average WeekdayAll CustomersRate 1October19</t>
  </si>
  <si>
    <t>CAISO1-in-2Average WeekdayAll CustomersRate 1October20</t>
  </si>
  <si>
    <t>CAISO1-in-2Average WeekdayAll CustomersRate 1October21</t>
  </si>
  <si>
    <t>CAISO1-in-2Average WeekdayAll CustomersRate 1October1</t>
  </si>
  <si>
    <t>CAISO1-in-2Average WeekdayAll CustomersRate 1October2</t>
  </si>
  <si>
    <t>CAISO1-in-2Average WeekdayAll CustomersRate 1October3</t>
  </si>
  <si>
    <t>CAISO1-in-2Average WeekdayAll CustomersRate 1October4</t>
  </si>
  <si>
    <t>CAISO1-in-2Average WeekdayAll CustomersRate 1October5</t>
  </si>
  <si>
    <t>CAISO1-in-2Average WeekdayAll CustomersRate 1October6</t>
  </si>
  <si>
    <t>CAISO1-in-2Average WeekdayAll CustomersRate 1September10</t>
  </si>
  <si>
    <t>CAISO1-in-2Average WeekdayAll CustomersRate 1September11</t>
  </si>
  <si>
    <t>CAISO1-in-2Average WeekdayAll CustomersRate 1September12</t>
  </si>
  <si>
    <t>CAISO1-in-2Average WeekdayAll CustomersRate 1September13</t>
  </si>
  <si>
    <t>CAISO1-in-2Average WeekdayAll CustomersRate 1September14</t>
  </si>
  <si>
    <t>CAISO1-in-2Average WeekdayAll CustomersRate 1September15</t>
  </si>
  <si>
    <t>CAISO1-in-2Average WeekdayAll CustomersRate 1September16</t>
  </si>
  <si>
    <t>CAISO1-in-2Average WeekdayAll CustomersRate 1September22</t>
  </si>
  <si>
    <t>CAISO1-in-2Average WeekdayAll CustomersRate 1September23</t>
  </si>
  <si>
    <t>CAISO1-in-2Average WeekdayAll CustomersRate 1September24</t>
  </si>
  <si>
    <t>CAISO1-in-2Average WeekdayAll CustomersRate 1September7</t>
  </si>
  <si>
    <t>CAISO1-in-2Average WeekdayAll CustomersRate 1September8</t>
  </si>
  <si>
    <t>CAISO1-in-2Average WeekdayAll CustomersRate 1September9</t>
  </si>
  <si>
    <t>CAISO1-in-2Average WeekdayAll CustomersRate 1September17</t>
  </si>
  <si>
    <t>CAISO1-in-2Average WeekdayAll CustomersRate 1September18</t>
  </si>
  <si>
    <t>CAISO1-in-2Average WeekdayAll CustomersRate 1September19</t>
  </si>
  <si>
    <t>CAISO1-in-2Average WeekdayAll CustomersRate 1September20</t>
  </si>
  <si>
    <t>CAISO1-in-2Average WeekdayAll CustomersRate 1September21</t>
  </si>
  <si>
    <t>CAISO1-in-2Average WeekdayAll CustomersRate 1September1</t>
  </si>
  <si>
    <t>CAISO1-in-2Average WeekdayAll CustomersRate 1September2</t>
  </si>
  <si>
    <t>CAISO1-in-2Average WeekdayAll CustomersRate 1September3</t>
  </si>
  <si>
    <t>CAISO1-in-2Average WeekdayAll CustomersRate 1September4</t>
  </si>
  <si>
    <t>CAISO1-in-2Average WeekdayAll CustomersRate 1September5</t>
  </si>
  <si>
    <t>CAISO1-in-2Average WeekdayAll CustomersRate 1September6</t>
  </si>
  <si>
    <t>CAISO1-in-2Monthly System PeakAll CustomersRate 1April10</t>
  </si>
  <si>
    <t>CAISO1-in-2Monthly System PeakAll CustomersRate 1April15</t>
  </si>
  <si>
    <t>CAISO1-in-2Monthly System PeakAll CustomersRate 1April16</t>
  </si>
  <si>
    <t>CAISO1-in-2Monthly System PeakAll CustomersRate 1April22</t>
  </si>
  <si>
    <t>CAISO1-in-2Monthly System PeakAll CustomersRate 1April23</t>
  </si>
  <si>
    <t>CAISO1-in-2Monthly System PeakAll CustomersRate 1April24</t>
  </si>
  <si>
    <t>CAISO1-in-2Monthly System PeakAll CustomersRate 1April7</t>
  </si>
  <si>
    <t>CAISO1-in-2Monthly System PeakAll CustomersRate 1April8</t>
  </si>
  <si>
    <t>CAISO1-in-2Monthly System PeakAll CustomersRate 1April9</t>
  </si>
  <si>
    <t>CAISO1-in-2Monthly System PeakAll CustomersRate 1April17</t>
  </si>
  <si>
    <t>CAISO1-in-2Monthly System PeakAll CustomersRate 1April18</t>
  </si>
  <si>
    <t>CAISO1-in-2Monthly System PeakAll CustomersRate 1April19</t>
  </si>
  <si>
    <t>CAISO1-in-2Monthly System PeakAll CustomersRate 1April20</t>
  </si>
  <si>
    <t>CAISO1-in-2Monthly System PeakAll CustomersRate 1April21</t>
  </si>
  <si>
    <t>CAISO1-in-2Monthly System PeakAll CustomersRate 1April1</t>
  </si>
  <si>
    <t>CAISO1-in-2Monthly System PeakAll CustomersRate 1April11</t>
  </si>
  <si>
    <t>CAISO1-in-2Monthly System PeakAll CustomersRate 1April12</t>
  </si>
  <si>
    <t>CAISO1-in-2Monthly System PeakAll CustomersRate 1April13</t>
  </si>
  <si>
    <t>CAISO1-in-2Monthly System PeakAll CustomersRate 1April14</t>
  </si>
  <si>
    <t>CAISO1-in-2Monthly System PeakAll CustomersRate 1April2</t>
  </si>
  <si>
    <t>CAISO1-in-2Monthly System PeakAll CustomersRate 1April3</t>
  </si>
  <si>
    <t>CAISO1-in-2Monthly System PeakAll CustomersRate 1April4</t>
  </si>
  <si>
    <t>CAISO1-in-2Monthly System PeakAll CustomersRate 1April5</t>
  </si>
  <si>
    <t>CAISO1-in-2Monthly System PeakAll CustomersRate 1April6</t>
  </si>
  <si>
    <t>CAISO1-in-2Monthly System PeakAll CustomersRate 1August10</t>
  </si>
  <si>
    <t>CAISO1-in-2Monthly System PeakAll CustomersRate 1August11</t>
  </si>
  <si>
    <t>CAISO1-in-2Monthly System PeakAll CustomersRate 1August12</t>
  </si>
  <si>
    <t>CAISO1-in-2Monthly System PeakAll CustomersRate 1August13</t>
  </si>
  <si>
    <t>CAISO1-in-2Monthly System PeakAll CustomersRate 1August14</t>
  </si>
  <si>
    <t>CAISO1-in-2Monthly System PeakAll CustomersRate 1August15</t>
  </si>
  <si>
    <t>CAISO1-in-2Monthly System PeakAll CustomersRate 1August16</t>
  </si>
  <si>
    <t>CAISO1-in-2Monthly System PeakAll CustomersRate 1August22</t>
  </si>
  <si>
    <t>CAISO1-in-2Monthly System PeakAll CustomersRate 1August23</t>
  </si>
  <si>
    <t>CAISO1-in-2Monthly System PeakAll CustomersRate 1August24</t>
  </si>
  <si>
    <t>CAISO1-in-2Monthly System PeakAll CustomersRate 1August7</t>
  </si>
  <si>
    <t>CAISO1-in-2Monthly System PeakAll CustomersRate 1August8</t>
  </si>
  <si>
    <t>CAISO1-in-2Monthly System PeakAll CustomersRate 1August9</t>
  </si>
  <si>
    <t>CAISO1-in-2Monthly System PeakAll CustomersRate 1August17</t>
  </si>
  <si>
    <t>CAISO1-in-2Monthly System PeakAll CustomersRate 1August18</t>
  </si>
  <si>
    <t>CAISO1-in-2Monthly System PeakAll CustomersRate 1August19</t>
  </si>
  <si>
    <t>CAISO1-in-2Monthly System PeakAll CustomersRate 1August20</t>
  </si>
  <si>
    <t>CAISO1-in-2Monthly System PeakAll CustomersRate 1August21</t>
  </si>
  <si>
    <t>CAISO1-in-2Monthly System PeakAll CustomersRate 1August1</t>
  </si>
  <si>
    <t>CAISO1-in-2Monthly System PeakAll CustomersRate 1August2</t>
  </si>
  <si>
    <t>CAISO1-in-2Monthly System PeakAll CustomersRate 1August3</t>
  </si>
  <si>
    <t>CAISO1-in-2Monthly System PeakAll CustomersRate 1August4</t>
  </si>
  <si>
    <t>CAISO1-in-2Monthly System PeakAll CustomersRate 1August5</t>
  </si>
  <si>
    <t>CAISO1-in-2Monthly System PeakAll CustomersRate 1August6</t>
  </si>
  <si>
    <t>CAISO1-in-2Monthly System PeakAll CustomersRate 1December10</t>
  </si>
  <si>
    <t>CAISO1-in-2Monthly System PeakAll CustomersRate 1December11</t>
  </si>
  <si>
    <t>CAISO1-in-2Monthly System PeakAll CustomersRate 1December12</t>
  </si>
  <si>
    <t>CAISO1-in-2Monthly System PeakAll CustomersRate 1December13</t>
  </si>
  <si>
    <t>CAISO1-in-2Monthly System PeakAll CustomersRate 1December14</t>
  </si>
  <si>
    <t>CAISO1-in-2Monthly System PeakAll CustomersRate 1December15</t>
  </si>
  <si>
    <t>CAISO1-in-2Monthly System PeakAll CustomersRate 1December16</t>
  </si>
  <si>
    <t>CAISO1-in-2Monthly System PeakAll CustomersRate 1December22</t>
  </si>
  <si>
    <t>CAISO1-in-2Monthly System PeakAll CustomersRate 1December23</t>
  </si>
  <si>
    <t>CAISO1-in-2Monthly System PeakAll CustomersRate 1December24</t>
  </si>
  <si>
    <t>CAISO1-in-2Monthly System PeakAll CustomersRate 1December7</t>
  </si>
  <si>
    <t>CAISO1-in-2Monthly System PeakAll CustomersRate 1December8</t>
  </si>
  <si>
    <t>CAISO1-in-2Monthly System PeakAll CustomersRate 1December9</t>
  </si>
  <si>
    <t>CAISO1-in-2Monthly System PeakAll CustomersRate 1December17</t>
  </si>
  <si>
    <t>CAISO1-in-2Monthly System PeakAll CustomersRate 1December18</t>
  </si>
  <si>
    <t>CAISO1-in-2Monthly System PeakAll CustomersRate 1December19</t>
  </si>
  <si>
    <t>CAISO1-in-2Monthly System PeakAll CustomersRate 1December20</t>
  </si>
  <si>
    <t>CAISO1-in-2Monthly System PeakAll CustomersRate 1December21</t>
  </si>
  <si>
    <t>CAISO1-in-2Monthly System PeakAll CustomersRate 1December1</t>
  </si>
  <si>
    <t>CAISO1-in-2Monthly System PeakAll CustomersRate 1December2</t>
  </si>
  <si>
    <t>CAISO1-in-2Monthly System PeakAll CustomersRate 1December3</t>
  </si>
  <si>
    <t>CAISO1-in-2Monthly System PeakAll CustomersRate 1December4</t>
  </si>
  <si>
    <t>CAISO1-in-2Monthly System PeakAll CustomersRate 1December5</t>
  </si>
  <si>
    <t>CAISO1-in-2Monthly System PeakAll CustomersRate 1December6</t>
  </si>
  <si>
    <t>CAISO1-in-2Monthly System PeakAll CustomersRate 1February10</t>
  </si>
  <si>
    <t>CAISO1-in-2Monthly System PeakAll CustomersRate 1February11</t>
  </si>
  <si>
    <t>CAISO1-in-2Monthly System PeakAll CustomersRate 1February12</t>
  </si>
  <si>
    <t>CAISO1-in-2Monthly System PeakAll CustomersRate 1February13</t>
  </si>
  <si>
    <t>CAISO1-in-2Monthly System PeakAll CustomersRate 1February14</t>
  </si>
  <si>
    <t>CAISO1-in-2Monthly System PeakAll CustomersRate 1February15</t>
  </si>
  <si>
    <t>CAISO1-in-2Monthly System PeakAll CustomersRate 1February16</t>
  </si>
  <si>
    <t>CAISO1-in-2Monthly System PeakAll CustomersRate 1February22</t>
  </si>
  <si>
    <t>CAISO1-in-2Monthly System PeakAll CustomersRate 1February23</t>
  </si>
  <si>
    <t>CAISO1-in-2Monthly System PeakAll CustomersRate 1February24</t>
  </si>
  <si>
    <t>CAISO1-in-2Monthly System PeakAll CustomersRate 1February7</t>
  </si>
  <si>
    <t>CAISO1-in-2Monthly System PeakAll CustomersRate 1February8</t>
  </si>
  <si>
    <t>CAISO1-in-2Monthly System PeakAll CustomersRate 1February9</t>
  </si>
  <si>
    <t>CAISO1-in-2Monthly System PeakAll CustomersRate 1February17</t>
  </si>
  <si>
    <t>CAISO1-in-2Monthly System PeakAll CustomersRate 1February18</t>
  </si>
  <si>
    <t>CAISO1-in-2Monthly System PeakAll CustomersRate 1February19</t>
  </si>
  <si>
    <t>CAISO1-in-2Monthly System PeakAll CustomersRate 1February20</t>
  </si>
  <si>
    <t>CAISO1-in-2Monthly System PeakAll CustomersRate 1February21</t>
  </si>
  <si>
    <t>CAISO1-in-2Monthly System PeakAll CustomersRate 1February1</t>
  </si>
  <si>
    <t>CAISO1-in-2Monthly System PeakAll CustomersRate 1February2</t>
  </si>
  <si>
    <t>CAISO1-in-2Monthly System PeakAll CustomersRate 1February3</t>
  </si>
  <si>
    <t>CAISO1-in-2Monthly System PeakAll CustomersRate 1February4</t>
  </si>
  <si>
    <t>CAISO1-in-2Monthly System PeakAll CustomersRate 1February5</t>
  </si>
  <si>
    <t>CAISO1-in-2Monthly System PeakAll CustomersRate 1February6</t>
  </si>
  <si>
    <t>CAISO1-in-2Monthly System PeakAll CustomersRate 1January10</t>
  </si>
  <si>
    <t>CAISO1-in-2Monthly System PeakAll CustomersRate 1January11</t>
  </si>
  <si>
    <t>CAISO1-in-2Monthly System PeakAll CustomersRate 1January12</t>
  </si>
  <si>
    <t>CAISO1-in-2Monthly System PeakAll CustomersRate 1January13</t>
  </si>
  <si>
    <t>CAISO1-in-2Monthly System PeakAll CustomersRate 1January14</t>
  </si>
  <si>
    <t>CAISO1-in-2Monthly System PeakAll CustomersRate 1January15</t>
  </si>
  <si>
    <t>CAISO1-in-2Monthly System PeakAll CustomersRate 1January16</t>
  </si>
  <si>
    <t>CAISO1-in-2Monthly System PeakAll CustomersRate 1January22</t>
  </si>
  <si>
    <t>CAISO1-in-2Monthly System PeakAll CustomersRate 1January23</t>
  </si>
  <si>
    <t>CAISO1-in-2Monthly System PeakAll CustomersRate 1January24</t>
  </si>
  <si>
    <t>CAISO1-in-2Monthly System PeakAll CustomersRate 1January7</t>
  </si>
  <si>
    <t>CAISO1-in-2Monthly System PeakAll CustomersRate 1January8</t>
  </si>
  <si>
    <t>CAISO1-in-2Monthly System PeakAll CustomersRate 1January9</t>
  </si>
  <si>
    <t>CAISO1-in-2Monthly System PeakAll CustomersRate 1January17</t>
  </si>
  <si>
    <t>CAISO1-in-2Monthly System PeakAll CustomersRate 1January18</t>
  </si>
  <si>
    <t>CAISO1-in-2Monthly System PeakAll CustomersRate 1January19</t>
  </si>
  <si>
    <t>CAISO1-in-2Monthly System PeakAll CustomersRate 1January20</t>
  </si>
  <si>
    <t>CAISO1-in-2Monthly System PeakAll CustomersRate 1January21</t>
  </si>
  <si>
    <t>CAISO1-in-2Monthly System PeakAll CustomersRate 1January1</t>
  </si>
  <si>
    <t>CAISO1-in-2Monthly System PeakAll CustomersRate 1January2</t>
  </si>
  <si>
    <t>CAISO1-in-2Monthly System PeakAll CustomersRate 1January3</t>
  </si>
  <si>
    <t>CAISO1-in-2Monthly System PeakAll CustomersRate 1January4</t>
  </si>
  <si>
    <t>CAISO1-in-2Monthly System PeakAll CustomersRate 1January5</t>
  </si>
  <si>
    <t>CAISO1-in-2Monthly System PeakAll CustomersRate 1January6</t>
  </si>
  <si>
    <t>CAISO1-in-2Monthly System PeakAll CustomersRate 1July10</t>
  </si>
  <si>
    <t>CAISO1-in-2Monthly System PeakAll CustomersRate 1July11</t>
  </si>
  <si>
    <t>CAISO1-in-2Monthly System PeakAll CustomersRate 1July12</t>
  </si>
  <si>
    <t>CAISO1-in-2Monthly System PeakAll CustomersRate 1July13</t>
  </si>
  <si>
    <t>CAISO1-in-2Monthly System PeakAll CustomersRate 1July14</t>
  </si>
  <si>
    <t>CAISO1-in-2Monthly System PeakAll CustomersRate 1July15</t>
  </si>
  <si>
    <t>CAISO1-in-2Monthly System PeakAll CustomersRate 1July16</t>
  </si>
  <si>
    <t>CAISO1-in-2Monthly System PeakAll CustomersRate 1July22</t>
  </si>
  <si>
    <t>CAISO1-in-2Monthly System PeakAll CustomersRate 1July23</t>
  </si>
  <si>
    <t>CAISO1-in-2Monthly System PeakAll CustomersRate 1July24</t>
  </si>
  <si>
    <t>CAISO1-in-2Monthly System PeakAll CustomersRate 1July7</t>
  </si>
  <si>
    <t>CAISO1-in-2Monthly System PeakAll CustomersRate 1July8</t>
  </si>
  <si>
    <t>CAISO1-in-2Monthly System PeakAll CustomersRate 1July9</t>
  </si>
  <si>
    <t>CAISO1-in-2Monthly System PeakAll CustomersRate 1July17</t>
  </si>
  <si>
    <t>CAISO1-in-2Monthly System PeakAll CustomersRate 1July18</t>
  </si>
  <si>
    <t>CAISO1-in-2Monthly System PeakAll CustomersRate 1July19</t>
  </si>
  <si>
    <t>CAISO1-in-2Monthly System PeakAll CustomersRate 1July20</t>
  </si>
  <si>
    <t>CAISO1-in-2Monthly System PeakAll CustomersRate 1July21</t>
  </si>
  <si>
    <t>CAISO1-in-2Monthly System PeakAll CustomersRate 1July1</t>
  </si>
  <si>
    <t>CAISO1-in-2Monthly System PeakAll CustomersRate 1July2</t>
  </si>
  <si>
    <t>CAISO1-in-2Monthly System PeakAll CustomersRate 1July3</t>
  </si>
  <si>
    <t>CAISO1-in-2Monthly System PeakAll CustomersRate 1July4</t>
  </si>
  <si>
    <t>CAISO1-in-2Monthly System PeakAll CustomersRate 1July5</t>
  </si>
  <si>
    <t>CAISO1-in-2Monthly System PeakAll CustomersRate 1July6</t>
  </si>
  <si>
    <t>CAISO1-in-2Monthly System PeakAll CustomersRate 1June10</t>
  </si>
  <si>
    <t>CAISO1-in-2Monthly System PeakAll CustomersRate 1June11</t>
  </si>
  <si>
    <t>CAISO1-in-2Monthly System PeakAll CustomersRate 1June12</t>
  </si>
  <si>
    <t>CAISO1-in-2Monthly System PeakAll CustomersRate 1June13</t>
  </si>
  <si>
    <t>CAISO1-in-2Monthly System PeakAll CustomersRate 1June14</t>
  </si>
  <si>
    <t>CAISO1-in-2Monthly System PeakAll CustomersRate 1June15</t>
  </si>
  <si>
    <t>CAISO1-in-2Monthly System PeakAll CustomersRate 1June16</t>
  </si>
  <si>
    <t>CAISO1-in-2Monthly System PeakAll CustomersRate 1June22</t>
  </si>
  <si>
    <t>CAISO1-in-2Monthly System PeakAll CustomersRate 1June23</t>
  </si>
  <si>
    <t>CAISO1-in-2Monthly System PeakAll CustomersRate 1June24</t>
  </si>
  <si>
    <t>CAISO1-in-2Monthly System PeakAll CustomersRate 1June7</t>
  </si>
  <si>
    <t>CAISO1-in-2Monthly System PeakAll CustomersRate 1June8</t>
  </si>
  <si>
    <t>CAISO1-in-2Monthly System PeakAll CustomersRate 1June9</t>
  </si>
  <si>
    <t>CAISO1-in-2Monthly System PeakAll CustomersRate 1June17</t>
  </si>
  <si>
    <t>CAISO1-in-2Monthly System PeakAll CustomersRate 1June18</t>
  </si>
  <si>
    <t>CAISO1-in-2Monthly System PeakAll CustomersRate 1June19</t>
  </si>
  <si>
    <t>CAISO1-in-2Monthly System PeakAll CustomersRate 1June20</t>
  </si>
  <si>
    <t>CAISO1-in-2Monthly System PeakAll CustomersRate 1June21</t>
  </si>
  <si>
    <t>CAISO1-in-2Monthly System PeakAll CustomersRate 1June1</t>
  </si>
  <si>
    <t>CAISO1-in-2Monthly System PeakAll CustomersRate 1June2</t>
  </si>
  <si>
    <t>CAISO1-in-2Monthly System PeakAll CustomersRate 1June3</t>
  </si>
  <si>
    <t>CAISO1-in-2Monthly System PeakAll CustomersRate 1June4</t>
  </si>
  <si>
    <t>CAISO1-in-2Monthly System PeakAll CustomersRate 1June5</t>
  </si>
  <si>
    <t>CAISO1-in-2Monthly System PeakAll CustomersRate 1June6</t>
  </si>
  <si>
    <t>CAISO1-in-2Monthly System PeakAll CustomersRate 1March10</t>
  </si>
  <si>
    <t>CAISO1-in-2Monthly System PeakAll CustomersRate 1March15</t>
  </si>
  <si>
    <t>CAISO1-in-2Monthly System PeakAll CustomersRate 1March16</t>
  </si>
  <si>
    <t>CAISO1-in-2Monthly System PeakAll CustomersRate 1March22</t>
  </si>
  <si>
    <t>CAISO1-in-2Monthly System PeakAll CustomersRate 1March23</t>
  </si>
  <si>
    <t>CAISO1-in-2Monthly System PeakAll CustomersRate 1March24</t>
  </si>
  <si>
    <t>CAISO1-in-2Monthly System PeakAll CustomersRate 1March7</t>
  </si>
  <si>
    <t>CAISO1-in-2Monthly System PeakAll CustomersRate 1March8</t>
  </si>
  <si>
    <t>CAISO1-in-2Monthly System PeakAll CustomersRate 1March9</t>
  </si>
  <si>
    <t>CAISO1-in-2Monthly System PeakAll CustomersRate 1March17</t>
  </si>
  <si>
    <t>CAISO1-in-2Monthly System PeakAll CustomersRate 1March18</t>
  </si>
  <si>
    <t>CAISO1-in-2Monthly System PeakAll CustomersRate 1March19</t>
  </si>
  <si>
    <t>CAISO1-in-2Monthly System PeakAll CustomersRate 1March20</t>
  </si>
  <si>
    <t>CAISO1-in-2Monthly System PeakAll CustomersRate 1March21</t>
  </si>
  <si>
    <t>CAISO1-in-2Monthly System PeakAll CustomersRate 1March1</t>
  </si>
  <si>
    <t>CAISO1-in-2Monthly System PeakAll CustomersRate 1March11</t>
  </si>
  <si>
    <t>CAISO1-in-2Monthly System PeakAll CustomersRate 1March12</t>
  </si>
  <si>
    <t>CAISO1-in-2Monthly System PeakAll CustomersRate 1March13</t>
  </si>
  <si>
    <t>CAISO1-in-2Monthly System PeakAll CustomersRate 1March14</t>
  </si>
  <si>
    <t>CAISO1-in-2Monthly System PeakAll CustomersRate 1March2</t>
  </si>
  <si>
    <t>CAISO1-in-2Monthly System PeakAll CustomersRate 1March3</t>
  </si>
  <si>
    <t>CAISO1-in-2Monthly System PeakAll CustomersRate 1March4</t>
  </si>
  <si>
    <t>CAISO1-in-2Monthly System PeakAll CustomersRate 1March5</t>
  </si>
  <si>
    <t>CAISO1-in-2Monthly System PeakAll CustomersRate 1March6</t>
  </si>
  <si>
    <t>CAISO1-in-2Monthly System PeakAll CustomersRate 1May10</t>
  </si>
  <si>
    <t>CAISO1-in-2Monthly System PeakAll CustomersRate 1May11</t>
  </si>
  <si>
    <t>CAISO1-in-2Monthly System PeakAll CustomersRate 1May12</t>
  </si>
  <si>
    <t>CAISO1-in-2Monthly System PeakAll CustomersRate 1May13</t>
  </si>
  <si>
    <t>CAISO1-in-2Monthly System PeakAll CustomersRate 1May14</t>
  </si>
  <si>
    <t>CAISO1-in-2Monthly System PeakAll CustomersRate 1May15</t>
  </si>
  <si>
    <t>CAISO1-in-2Monthly System PeakAll CustomersRate 1May16</t>
  </si>
  <si>
    <t>CAISO1-in-2Monthly System PeakAll CustomersRate 1May22</t>
  </si>
  <si>
    <t>CAISO1-in-2Monthly System PeakAll CustomersRate 1May23</t>
  </si>
  <si>
    <t>CAISO1-in-2Monthly System PeakAll CustomersRate 1May24</t>
  </si>
  <si>
    <t>CAISO1-in-2Monthly System PeakAll CustomersRate 1May7</t>
  </si>
  <si>
    <t>CAISO1-in-2Monthly System PeakAll CustomersRate 1May8</t>
  </si>
  <si>
    <t>CAISO1-in-2Monthly System PeakAll CustomersRate 1May9</t>
  </si>
  <si>
    <t>CAISO1-in-2Monthly System PeakAll CustomersRate 1May17</t>
  </si>
  <si>
    <t>CAISO1-in-2Monthly System PeakAll CustomersRate 1May18</t>
  </si>
  <si>
    <t>CAISO1-in-2Monthly System PeakAll CustomersRate 1May19</t>
  </si>
  <si>
    <t>CAISO1-in-2Monthly System PeakAll CustomersRate 1May20</t>
  </si>
  <si>
    <t>CAISO1-in-2Monthly System PeakAll CustomersRate 1May21</t>
  </si>
  <si>
    <t>CAISO1-in-2Monthly System PeakAll CustomersRate 1May1</t>
  </si>
  <si>
    <t>CAISO1-in-2Monthly System PeakAll CustomersRate 1May2</t>
  </si>
  <si>
    <t>CAISO1-in-2Monthly System PeakAll CustomersRate 1May3</t>
  </si>
  <si>
    <t>CAISO1-in-2Monthly System PeakAll CustomersRate 1May4</t>
  </si>
  <si>
    <t>CAISO1-in-2Monthly System PeakAll CustomersRate 1May5</t>
  </si>
  <si>
    <t>CAISO1-in-2Monthly System PeakAll CustomersRate 1May6</t>
  </si>
  <si>
    <t>CAISO1-in-2Monthly System PeakAll CustomersRate 1November10</t>
  </si>
  <si>
    <t>CAISO1-in-2Monthly System PeakAll CustomersRate 1November11</t>
  </si>
  <si>
    <t>CAISO1-in-2Monthly System PeakAll CustomersRate 1November12</t>
  </si>
  <si>
    <t>CAISO1-in-2Monthly System PeakAll CustomersRate 1November13</t>
  </si>
  <si>
    <t>CAISO1-in-2Monthly System PeakAll CustomersRate 1November14</t>
  </si>
  <si>
    <t>CAISO1-in-2Monthly System PeakAll CustomersRate 1November15</t>
  </si>
  <si>
    <t>CAISO1-in-2Monthly System PeakAll CustomersRate 1November16</t>
  </si>
  <si>
    <t>CAISO1-in-2Monthly System PeakAll CustomersRate 1November22</t>
  </si>
  <si>
    <t>CAISO1-in-2Monthly System PeakAll CustomersRate 1November23</t>
  </si>
  <si>
    <t>CAISO1-in-2Monthly System PeakAll CustomersRate 1November24</t>
  </si>
  <si>
    <t>CAISO1-in-2Monthly System PeakAll CustomersRate 1November7</t>
  </si>
  <si>
    <t>CAISO1-in-2Monthly System PeakAll CustomersRate 1November8</t>
  </si>
  <si>
    <t>CAISO1-in-2Monthly System PeakAll CustomersRate 1November9</t>
  </si>
  <si>
    <t>CAISO1-in-2Monthly System PeakAll CustomersRate 1November17</t>
  </si>
  <si>
    <t>CAISO1-in-2Monthly System PeakAll CustomersRate 1November18</t>
  </si>
  <si>
    <t>CAISO1-in-2Monthly System PeakAll CustomersRate 1November19</t>
  </si>
  <si>
    <t>CAISO1-in-2Monthly System PeakAll CustomersRate 1November20</t>
  </si>
  <si>
    <t>CAISO1-in-2Monthly System PeakAll CustomersRate 1November21</t>
  </si>
  <si>
    <t>CAISO1-in-2Monthly System PeakAll CustomersRate 1November1</t>
  </si>
  <si>
    <t>CAISO1-in-2Monthly System PeakAll CustomersRate 1November2</t>
  </si>
  <si>
    <t>CAISO1-in-2Monthly System PeakAll CustomersRate 1November3</t>
  </si>
  <si>
    <t>CAISO1-in-2Monthly System PeakAll CustomersRate 1November4</t>
  </si>
  <si>
    <t>CAISO1-in-2Monthly System PeakAll CustomersRate 1November5</t>
  </si>
  <si>
    <t>CAISO1-in-2Monthly System PeakAll CustomersRate 1November6</t>
  </si>
  <si>
    <t>CAISO1-in-2Monthly System PeakAll CustomersRate 1October10</t>
  </si>
  <si>
    <t>CAISO1-in-2Monthly System PeakAll CustomersRate 1October11</t>
  </si>
  <si>
    <t>CAISO1-in-2Monthly System PeakAll CustomersRate 1October12</t>
  </si>
  <si>
    <t>CAISO1-in-2Monthly System PeakAll CustomersRate 1October13</t>
  </si>
  <si>
    <t>CAISO1-in-2Monthly System PeakAll CustomersRate 1October14</t>
  </si>
  <si>
    <t>CAISO1-in-2Monthly System PeakAll CustomersRate 1October15</t>
  </si>
  <si>
    <t>CAISO1-in-2Monthly System PeakAll CustomersRate 1October16</t>
  </si>
  <si>
    <t>CAISO1-in-2Monthly System PeakAll CustomersRate 1October22</t>
  </si>
  <si>
    <t>CAISO1-in-2Monthly System PeakAll CustomersRate 1October23</t>
  </si>
  <si>
    <t>CAISO1-in-2Monthly System PeakAll CustomersRate 1October24</t>
  </si>
  <si>
    <t>CAISO1-in-2Monthly System PeakAll CustomersRate 1October7</t>
  </si>
  <si>
    <t>CAISO1-in-2Monthly System PeakAll CustomersRate 1October8</t>
  </si>
  <si>
    <t>CAISO1-in-2Monthly System PeakAll CustomersRate 1October9</t>
  </si>
  <si>
    <t>CAISO1-in-2Monthly System PeakAll CustomersRate 1October17</t>
  </si>
  <si>
    <t>CAISO1-in-2Monthly System PeakAll CustomersRate 1October18</t>
  </si>
  <si>
    <t>CAISO1-in-2Monthly System PeakAll CustomersRate 1October19</t>
  </si>
  <si>
    <t>CAISO1-in-2Monthly System PeakAll CustomersRate 1October20</t>
  </si>
  <si>
    <t>CAISO1-in-2Monthly System PeakAll CustomersRate 1October21</t>
  </si>
  <si>
    <t>CAISO1-in-2Monthly System PeakAll CustomersRate 1October1</t>
  </si>
  <si>
    <t>CAISO1-in-2Monthly System PeakAll CustomersRate 1October2</t>
  </si>
  <si>
    <t>CAISO1-in-2Monthly System PeakAll CustomersRate 1October3</t>
  </si>
  <si>
    <t>CAISO1-in-2Monthly System PeakAll CustomersRate 1October4</t>
  </si>
  <si>
    <t>CAISO1-in-2Monthly System PeakAll CustomersRate 1October5</t>
  </si>
  <si>
    <t>CAISO1-in-2Monthly System PeakAll CustomersRate 1October6</t>
  </si>
  <si>
    <t>CAISO1-in-2Monthly System PeakAll CustomersRate 1September10</t>
  </si>
  <si>
    <t>CAISO1-in-2Monthly System PeakAll CustomersRate 1September11</t>
  </si>
  <si>
    <t>CAISO1-in-2Monthly System PeakAll CustomersRate 1September12</t>
  </si>
  <si>
    <t>CAISO1-in-2Monthly System PeakAll CustomersRate 1September13</t>
  </si>
  <si>
    <t>CAISO1-in-2Monthly System PeakAll CustomersRate 1September14</t>
  </si>
  <si>
    <t>CAISO1-in-2Monthly System PeakAll CustomersRate 1September15</t>
  </si>
  <si>
    <t>CAISO1-in-2Monthly System PeakAll CustomersRate 1September16</t>
  </si>
  <si>
    <t>CAISO1-in-2Monthly System PeakAll CustomersRate 1September22</t>
  </si>
  <si>
    <t>CAISO1-in-2Monthly System PeakAll CustomersRate 1September23</t>
  </si>
  <si>
    <t>CAISO1-in-2Monthly System PeakAll CustomersRate 1September24</t>
  </si>
  <si>
    <t>CAISO1-in-2Monthly System PeakAll CustomersRate 1September7</t>
  </si>
  <si>
    <t>CAISO1-in-2Monthly System PeakAll CustomersRate 1September8</t>
  </si>
  <si>
    <t>CAISO1-in-2Monthly System PeakAll CustomersRate 1September9</t>
  </si>
  <si>
    <t>CAISO1-in-2Monthly System PeakAll CustomersRate 1September17</t>
  </si>
  <si>
    <t>CAISO1-in-2Monthly System PeakAll CustomersRate 1September18</t>
  </si>
  <si>
    <t>CAISO1-in-2Monthly System PeakAll CustomersRate 1September19</t>
  </si>
  <si>
    <t>CAISO1-in-2Monthly System PeakAll CustomersRate 1September20</t>
  </si>
  <si>
    <t>CAISO1-in-2Monthly System PeakAll CustomersRate 1September21</t>
  </si>
  <si>
    <t>CAISO1-in-2Monthly System PeakAll CustomersRate 1September1</t>
  </si>
  <si>
    <t>CAISO1-in-2Monthly System PeakAll CustomersRate 1September2</t>
  </si>
  <si>
    <t>CAISO1-in-2Monthly System PeakAll CustomersRate 1September3</t>
  </si>
  <si>
    <t>CAISO1-in-2Monthly System PeakAll CustomersRate 1September4</t>
  </si>
  <si>
    <t>CAISO1-in-2Monthly System PeakAll CustomersRate 1September5</t>
  </si>
  <si>
    <t>CAISO1-in-2Monthly System PeakAll CustomersRate 1September6</t>
  </si>
  <si>
    <t>SDG&amp;E1-in-10Average WeekdayAll CustomersRate 1April10</t>
  </si>
  <si>
    <t>SDG&amp;E1-in-10Average WeekdayAll CustomersRate 1April15</t>
  </si>
  <si>
    <t>SDG&amp;E1-in-10Average WeekdayAll CustomersRate 1April16</t>
  </si>
  <si>
    <t>SDG&amp;E1-in-10Average WeekdayAll CustomersRate 1April22</t>
  </si>
  <si>
    <t>SDG&amp;E1-in-10Average WeekdayAll CustomersRate 1April23</t>
  </si>
  <si>
    <t>SDG&amp;E1-in-10Average WeekdayAll CustomersRate 1April24</t>
  </si>
  <si>
    <t>SDG&amp;E1-in-10Average WeekdayAll CustomersRate 1April7</t>
  </si>
  <si>
    <t>SDG&amp;E1-in-10Average WeekdayAll CustomersRate 1April8</t>
  </si>
  <si>
    <t>SDG&amp;E1-in-10Average WeekdayAll CustomersRate 1April9</t>
  </si>
  <si>
    <t>SDG&amp;E1-in-10Average WeekdayAll CustomersRate 1April17</t>
  </si>
  <si>
    <t>SDG&amp;E1-in-10Average WeekdayAll CustomersRate 1April18</t>
  </si>
  <si>
    <t>SDG&amp;E1-in-10Average WeekdayAll CustomersRate 1April19</t>
  </si>
  <si>
    <t>SDG&amp;E1-in-10Average WeekdayAll CustomersRate 1April20</t>
  </si>
  <si>
    <t>SDG&amp;E1-in-10Average WeekdayAll CustomersRate 1April21</t>
  </si>
  <si>
    <t>SDG&amp;E1-in-10Average WeekdayAll CustomersRate 1April1</t>
  </si>
  <si>
    <t>SDG&amp;E1-in-10Average WeekdayAll CustomersRate 1April11</t>
  </si>
  <si>
    <t>SDG&amp;E1-in-10Average WeekdayAll CustomersRate 1April12</t>
  </si>
  <si>
    <t>SDG&amp;E1-in-10Average WeekdayAll CustomersRate 1April13</t>
  </si>
  <si>
    <t>SDG&amp;E1-in-10Average WeekdayAll CustomersRate 1April14</t>
  </si>
  <si>
    <t>SDG&amp;E1-in-10Average WeekdayAll CustomersRate 1April2</t>
  </si>
  <si>
    <t>SDG&amp;E1-in-10Average WeekdayAll CustomersRate 1April3</t>
  </si>
  <si>
    <t>SDG&amp;E1-in-10Average WeekdayAll CustomersRate 1April4</t>
  </si>
  <si>
    <t>SDG&amp;E1-in-10Average WeekdayAll CustomersRate 1April5</t>
  </si>
  <si>
    <t>SDG&amp;E1-in-10Average WeekdayAll CustomersRate 1April6</t>
  </si>
  <si>
    <t>SDG&amp;E1-in-10Average WeekdayAll CustomersRate 1August10</t>
  </si>
  <si>
    <t>SDG&amp;E1-in-10Average WeekdayAll CustomersRate 1August11</t>
  </si>
  <si>
    <t>SDG&amp;E1-in-10Average WeekdayAll CustomersRate 1August12</t>
  </si>
  <si>
    <t>SDG&amp;E1-in-10Average WeekdayAll CustomersRate 1August13</t>
  </si>
  <si>
    <t>SDG&amp;E1-in-10Average WeekdayAll CustomersRate 1August14</t>
  </si>
  <si>
    <t>SDG&amp;E1-in-10Average WeekdayAll CustomersRate 1August15</t>
  </si>
  <si>
    <t>SDG&amp;E1-in-10Average WeekdayAll CustomersRate 1August16</t>
  </si>
  <si>
    <t>SDG&amp;E1-in-10Average WeekdayAll CustomersRate 1August22</t>
  </si>
  <si>
    <t>SDG&amp;E1-in-10Average WeekdayAll CustomersRate 1August23</t>
  </si>
  <si>
    <t>SDG&amp;E1-in-10Average WeekdayAll CustomersRate 1August24</t>
  </si>
  <si>
    <t>SDG&amp;E1-in-10Average WeekdayAll CustomersRate 1August7</t>
  </si>
  <si>
    <t>SDG&amp;E1-in-10Average WeekdayAll CustomersRate 1August8</t>
  </si>
  <si>
    <t>SDG&amp;E1-in-10Average WeekdayAll CustomersRate 1August9</t>
  </si>
  <si>
    <t>SDG&amp;E1-in-10Average WeekdayAll CustomersRate 1August17</t>
  </si>
  <si>
    <t>SDG&amp;E1-in-10Average WeekdayAll CustomersRate 1August18</t>
  </si>
  <si>
    <t>SDG&amp;E1-in-10Average WeekdayAll CustomersRate 1August19</t>
  </si>
  <si>
    <t>SDG&amp;E1-in-10Average WeekdayAll CustomersRate 1August20</t>
  </si>
  <si>
    <t>SDG&amp;E1-in-10Average WeekdayAll CustomersRate 1August21</t>
  </si>
  <si>
    <t>SDG&amp;E1-in-10Average WeekdayAll CustomersRate 1August1</t>
  </si>
  <si>
    <t>SDG&amp;E1-in-10Average WeekdayAll CustomersRate 1August2</t>
  </si>
  <si>
    <t>SDG&amp;E1-in-10Average WeekdayAll CustomersRate 1August3</t>
  </si>
  <si>
    <t>SDG&amp;E1-in-10Average WeekdayAll CustomersRate 1August4</t>
  </si>
  <si>
    <t>SDG&amp;E1-in-10Average WeekdayAll CustomersRate 1August5</t>
  </si>
  <si>
    <t>SDG&amp;E1-in-10Average WeekdayAll CustomersRate 1August6</t>
  </si>
  <si>
    <t>SDG&amp;E1-in-10Average WeekdayAll CustomersRate 1December10</t>
  </si>
  <si>
    <t>SDG&amp;E1-in-10Average WeekdayAll CustomersRate 1December11</t>
  </si>
  <si>
    <t>SDG&amp;E1-in-10Average WeekdayAll CustomersRate 1December12</t>
  </si>
  <si>
    <t>SDG&amp;E1-in-10Average WeekdayAll CustomersRate 1December13</t>
  </si>
  <si>
    <t>SDG&amp;E1-in-10Average WeekdayAll CustomersRate 1December14</t>
  </si>
  <si>
    <t>SDG&amp;E1-in-10Average WeekdayAll CustomersRate 1December15</t>
  </si>
  <si>
    <t>SDG&amp;E1-in-10Average WeekdayAll CustomersRate 1December16</t>
  </si>
  <si>
    <t>SDG&amp;E1-in-10Average WeekdayAll CustomersRate 1December22</t>
  </si>
  <si>
    <t>SDG&amp;E1-in-10Average WeekdayAll CustomersRate 1December23</t>
  </si>
  <si>
    <t>SDG&amp;E1-in-10Average WeekdayAll CustomersRate 1December24</t>
  </si>
  <si>
    <t>SDG&amp;E1-in-10Average WeekdayAll CustomersRate 1December7</t>
  </si>
  <si>
    <t>SDG&amp;E1-in-10Average WeekdayAll CustomersRate 1December8</t>
  </si>
  <si>
    <t>SDG&amp;E1-in-10Average WeekdayAll CustomersRate 1December9</t>
  </si>
  <si>
    <t>SDG&amp;E1-in-10Average WeekdayAll CustomersRate 1December17</t>
  </si>
  <si>
    <t>SDG&amp;E1-in-10Average WeekdayAll CustomersRate 1December18</t>
  </si>
  <si>
    <t>SDG&amp;E1-in-10Average WeekdayAll CustomersRate 1December19</t>
  </si>
  <si>
    <t>SDG&amp;E1-in-10Average WeekdayAll CustomersRate 1December20</t>
  </si>
  <si>
    <t>SDG&amp;E1-in-10Average WeekdayAll CustomersRate 1December21</t>
  </si>
  <si>
    <t>SDG&amp;E1-in-10Average WeekdayAll CustomersRate 1December1</t>
  </si>
  <si>
    <t>SDG&amp;E1-in-10Average WeekdayAll CustomersRate 1December2</t>
  </si>
  <si>
    <t>SDG&amp;E1-in-10Average WeekdayAll CustomersRate 1December3</t>
  </si>
  <si>
    <t>SDG&amp;E1-in-10Average WeekdayAll CustomersRate 1December4</t>
  </si>
  <si>
    <t>SDG&amp;E1-in-10Average WeekdayAll CustomersRate 1December5</t>
  </si>
  <si>
    <t>SDG&amp;E1-in-10Average WeekdayAll CustomersRate 1December6</t>
  </si>
  <si>
    <t>SDG&amp;E1-in-10Average WeekdayAll CustomersRate 1February10</t>
  </si>
  <si>
    <t>SDG&amp;E1-in-10Average WeekdayAll CustomersRate 1February11</t>
  </si>
  <si>
    <t>SDG&amp;E1-in-10Average WeekdayAll CustomersRate 1February12</t>
  </si>
  <si>
    <t>SDG&amp;E1-in-10Average WeekdayAll CustomersRate 1February13</t>
  </si>
  <si>
    <t>SDG&amp;E1-in-10Average WeekdayAll CustomersRate 1February14</t>
  </si>
  <si>
    <t>SDG&amp;E1-in-10Average WeekdayAll CustomersRate 1February15</t>
  </si>
  <si>
    <t>SDG&amp;E1-in-10Average WeekdayAll CustomersRate 1February16</t>
  </si>
  <si>
    <t>SDG&amp;E1-in-10Average WeekdayAll CustomersRate 1February22</t>
  </si>
  <si>
    <t>SDG&amp;E1-in-10Average WeekdayAll CustomersRate 1February23</t>
  </si>
  <si>
    <t>SDG&amp;E1-in-10Average WeekdayAll CustomersRate 1February24</t>
  </si>
  <si>
    <t>SDG&amp;E1-in-10Average WeekdayAll CustomersRate 1February7</t>
  </si>
  <si>
    <t>SDG&amp;E1-in-10Average WeekdayAll CustomersRate 1February8</t>
  </si>
  <si>
    <t>SDG&amp;E1-in-10Average WeekdayAll CustomersRate 1February9</t>
  </si>
  <si>
    <t>SDG&amp;E1-in-10Average WeekdayAll CustomersRate 1February17</t>
  </si>
  <si>
    <t>SDG&amp;E1-in-10Average WeekdayAll CustomersRate 1February18</t>
  </si>
  <si>
    <t>SDG&amp;E1-in-10Average WeekdayAll CustomersRate 1February19</t>
  </si>
  <si>
    <t>SDG&amp;E1-in-10Average WeekdayAll CustomersRate 1February20</t>
  </si>
  <si>
    <t>SDG&amp;E1-in-10Average WeekdayAll CustomersRate 1February21</t>
  </si>
  <si>
    <t>SDG&amp;E1-in-10Average WeekdayAll CustomersRate 1February1</t>
  </si>
  <si>
    <t>SDG&amp;E1-in-10Average WeekdayAll CustomersRate 1February2</t>
  </si>
  <si>
    <t>SDG&amp;E1-in-10Average WeekdayAll CustomersRate 1February3</t>
  </si>
  <si>
    <t>SDG&amp;E1-in-10Average WeekdayAll CustomersRate 1February4</t>
  </si>
  <si>
    <t>SDG&amp;E1-in-10Average WeekdayAll CustomersRate 1February5</t>
  </si>
  <si>
    <t>SDG&amp;E1-in-10Average WeekdayAll CustomersRate 1February6</t>
  </si>
  <si>
    <t>SDG&amp;E1-in-10Average WeekdayAll CustomersRate 1January10</t>
  </si>
  <si>
    <t>SDG&amp;E1-in-10Average WeekdayAll CustomersRate 1January11</t>
  </si>
  <si>
    <t>SDG&amp;E1-in-10Average WeekdayAll CustomersRate 1January12</t>
  </si>
  <si>
    <t>SDG&amp;E1-in-10Average WeekdayAll CustomersRate 1January13</t>
  </si>
  <si>
    <t>SDG&amp;E1-in-10Average WeekdayAll CustomersRate 1January14</t>
  </si>
  <si>
    <t>SDG&amp;E1-in-10Average WeekdayAll CustomersRate 1January15</t>
  </si>
  <si>
    <t>SDG&amp;E1-in-10Average WeekdayAll CustomersRate 1January16</t>
  </si>
  <si>
    <t>SDG&amp;E1-in-10Average WeekdayAll CustomersRate 1January22</t>
  </si>
  <si>
    <t>SDG&amp;E1-in-10Average WeekdayAll CustomersRate 1January23</t>
  </si>
  <si>
    <t>SDG&amp;E1-in-10Average WeekdayAll CustomersRate 1January24</t>
  </si>
  <si>
    <t>SDG&amp;E1-in-10Average WeekdayAll CustomersRate 1January7</t>
  </si>
  <si>
    <t>SDG&amp;E1-in-10Average WeekdayAll CustomersRate 1January8</t>
  </si>
  <si>
    <t>SDG&amp;E1-in-10Average WeekdayAll CustomersRate 1January9</t>
  </si>
  <si>
    <t>SDG&amp;E1-in-10Average WeekdayAll CustomersRate 1January17</t>
  </si>
  <si>
    <t>SDG&amp;E1-in-10Average WeekdayAll CustomersRate 1January18</t>
  </si>
  <si>
    <t>SDG&amp;E1-in-10Average WeekdayAll CustomersRate 1January19</t>
  </si>
  <si>
    <t>SDG&amp;E1-in-10Average WeekdayAll CustomersRate 1January20</t>
  </si>
  <si>
    <t>SDG&amp;E1-in-10Average WeekdayAll CustomersRate 1January21</t>
  </si>
  <si>
    <t>SDG&amp;E1-in-10Average WeekdayAll CustomersRate 1January1</t>
  </si>
  <si>
    <t>SDG&amp;E1-in-10Average WeekdayAll CustomersRate 1January2</t>
  </si>
  <si>
    <t>SDG&amp;E1-in-10Average WeekdayAll CustomersRate 1January3</t>
  </si>
  <si>
    <t>SDG&amp;E1-in-10Average WeekdayAll CustomersRate 1January4</t>
  </si>
  <si>
    <t>SDG&amp;E1-in-10Average WeekdayAll CustomersRate 1January5</t>
  </si>
  <si>
    <t>SDG&amp;E1-in-10Average WeekdayAll CustomersRate 1January6</t>
  </si>
  <si>
    <t>SDG&amp;E1-in-10Average WeekdayAll CustomersRate 1July10</t>
  </si>
  <si>
    <t>SDG&amp;E1-in-10Average WeekdayAll CustomersRate 1July11</t>
  </si>
  <si>
    <t>SDG&amp;E1-in-10Average WeekdayAll CustomersRate 1July12</t>
  </si>
  <si>
    <t>SDG&amp;E1-in-10Average WeekdayAll CustomersRate 1July13</t>
  </si>
  <si>
    <t>SDG&amp;E1-in-10Average WeekdayAll CustomersRate 1July14</t>
  </si>
  <si>
    <t>SDG&amp;E1-in-10Average WeekdayAll CustomersRate 1July15</t>
  </si>
  <si>
    <t>SDG&amp;E1-in-10Average WeekdayAll CustomersRate 1July16</t>
  </si>
  <si>
    <t>SDG&amp;E1-in-10Average WeekdayAll CustomersRate 1July22</t>
  </si>
  <si>
    <t>SDG&amp;E1-in-10Average WeekdayAll CustomersRate 1July23</t>
  </si>
  <si>
    <t>SDG&amp;E1-in-10Average WeekdayAll CustomersRate 1July24</t>
  </si>
  <si>
    <t>SDG&amp;E1-in-10Average WeekdayAll CustomersRate 1July7</t>
  </si>
  <si>
    <t>SDG&amp;E1-in-10Average WeekdayAll CustomersRate 1July8</t>
  </si>
  <si>
    <t>SDG&amp;E1-in-10Average WeekdayAll CustomersRate 1July9</t>
  </si>
  <si>
    <t>SDG&amp;E1-in-10Average WeekdayAll CustomersRate 1July17</t>
  </si>
  <si>
    <t>SDG&amp;E1-in-10Average WeekdayAll CustomersRate 1July18</t>
  </si>
  <si>
    <t>SDG&amp;E1-in-10Average WeekdayAll CustomersRate 1July19</t>
  </si>
  <si>
    <t>SDG&amp;E1-in-10Average WeekdayAll CustomersRate 1July20</t>
  </si>
  <si>
    <t>SDG&amp;E1-in-10Average WeekdayAll CustomersRate 1July21</t>
  </si>
  <si>
    <t>SDG&amp;E1-in-10Average WeekdayAll CustomersRate 1July1</t>
  </si>
  <si>
    <t>SDG&amp;E1-in-10Average WeekdayAll CustomersRate 1July2</t>
  </si>
  <si>
    <t>SDG&amp;E1-in-10Average WeekdayAll CustomersRate 1July3</t>
  </si>
  <si>
    <t>SDG&amp;E1-in-10Average WeekdayAll CustomersRate 1July4</t>
  </si>
  <si>
    <t>SDG&amp;E1-in-10Average WeekdayAll CustomersRate 1July5</t>
  </si>
  <si>
    <t>SDG&amp;E1-in-10Average WeekdayAll CustomersRate 1July6</t>
  </si>
  <si>
    <t>SDG&amp;E1-in-10Average WeekdayAll CustomersRate 1June10</t>
  </si>
  <si>
    <t>SDG&amp;E1-in-10Average WeekdayAll CustomersRate 1June11</t>
  </si>
  <si>
    <t>SDG&amp;E1-in-10Average WeekdayAll CustomersRate 1June12</t>
  </si>
  <si>
    <t>SDG&amp;E1-in-10Average WeekdayAll CustomersRate 1June13</t>
  </si>
  <si>
    <t>SDG&amp;E1-in-10Average WeekdayAll CustomersRate 1June14</t>
  </si>
  <si>
    <t>SDG&amp;E1-in-10Average WeekdayAll CustomersRate 1June15</t>
  </si>
  <si>
    <t>SDG&amp;E1-in-10Average WeekdayAll CustomersRate 1June16</t>
  </si>
  <si>
    <t>SDG&amp;E1-in-10Average WeekdayAll CustomersRate 1June22</t>
  </si>
  <si>
    <t>SDG&amp;E1-in-10Average WeekdayAll CustomersRate 1June23</t>
  </si>
  <si>
    <t>SDG&amp;E1-in-10Average WeekdayAll CustomersRate 1June24</t>
  </si>
  <si>
    <t>SDG&amp;E1-in-10Average WeekdayAll CustomersRate 1June7</t>
  </si>
  <si>
    <t>SDG&amp;E1-in-10Average WeekdayAll CustomersRate 1June8</t>
  </si>
  <si>
    <t>SDG&amp;E1-in-10Average WeekdayAll CustomersRate 1June9</t>
  </si>
  <si>
    <t>SDG&amp;E1-in-10Average WeekdayAll CustomersRate 1June17</t>
  </si>
  <si>
    <t>SDG&amp;E1-in-10Average WeekdayAll CustomersRate 1June18</t>
  </si>
  <si>
    <t>SDG&amp;E1-in-10Average WeekdayAll CustomersRate 1June19</t>
  </si>
  <si>
    <t>SDG&amp;E1-in-10Average WeekdayAll CustomersRate 1June20</t>
  </si>
  <si>
    <t>SDG&amp;E1-in-10Average WeekdayAll CustomersRate 1June21</t>
  </si>
  <si>
    <t>SDG&amp;E1-in-10Average WeekdayAll CustomersRate 1June1</t>
  </si>
  <si>
    <t>SDG&amp;E1-in-10Average WeekdayAll CustomersRate 1June2</t>
  </si>
  <si>
    <t>SDG&amp;E1-in-10Average WeekdayAll CustomersRate 1June3</t>
  </si>
  <si>
    <t>SDG&amp;E1-in-10Average WeekdayAll CustomersRate 1June4</t>
  </si>
  <si>
    <t>SDG&amp;E1-in-10Average WeekdayAll CustomersRate 1June5</t>
  </si>
  <si>
    <t>SDG&amp;E1-in-10Average WeekdayAll CustomersRate 1June6</t>
  </si>
  <si>
    <t>SDG&amp;E1-in-10Average WeekdayAll CustomersRate 1March10</t>
  </si>
  <si>
    <t>SDG&amp;E1-in-10Average WeekdayAll CustomersRate 1March15</t>
  </si>
  <si>
    <t>SDG&amp;E1-in-10Average WeekdayAll CustomersRate 1March16</t>
  </si>
  <si>
    <t>SDG&amp;E1-in-10Average WeekdayAll CustomersRate 1March22</t>
  </si>
  <si>
    <t>SDG&amp;E1-in-10Average WeekdayAll CustomersRate 1March23</t>
  </si>
  <si>
    <t>SDG&amp;E1-in-10Average WeekdayAll CustomersRate 1March24</t>
  </si>
  <si>
    <t>SDG&amp;E1-in-10Average WeekdayAll CustomersRate 1March7</t>
  </si>
  <si>
    <t>SDG&amp;E1-in-10Average WeekdayAll CustomersRate 1March8</t>
  </si>
  <si>
    <t>SDG&amp;E1-in-10Average WeekdayAll CustomersRate 1March9</t>
  </si>
  <si>
    <t>SDG&amp;E1-in-10Average WeekdayAll CustomersRate 1March17</t>
  </si>
  <si>
    <t>SDG&amp;E1-in-10Average WeekdayAll CustomersRate 1March18</t>
  </si>
  <si>
    <t>SDG&amp;E1-in-10Average WeekdayAll CustomersRate 1March19</t>
  </si>
  <si>
    <t>SDG&amp;E1-in-10Average WeekdayAll CustomersRate 1March20</t>
  </si>
  <si>
    <t>SDG&amp;E1-in-10Average WeekdayAll CustomersRate 1March21</t>
  </si>
  <si>
    <t>SDG&amp;E1-in-10Average WeekdayAll CustomersRate 1March1</t>
  </si>
  <si>
    <t>SDG&amp;E1-in-10Average WeekdayAll CustomersRate 1March11</t>
  </si>
  <si>
    <t>SDG&amp;E1-in-10Average WeekdayAll CustomersRate 1March12</t>
  </si>
  <si>
    <t>SDG&amp;E1-in-10Average WeekdayAll CustomersRate 1March13</t>
  </si>
  <si>
    <t>SDG&amp;E1-in-10Average WeekdayAll CustomersRate 1March14</t>
  </si>
  <si>
    <t>SDG&amp;E1-in-10Average WeekdayAll CustomersRate 1March2</t>
  </si>
  <si>
    <t>SDG&amp;E1-in-10Average WeekdayAll CustomersRate 1March3</t>
  </si>
  <si>
    <t>SDG&amp;E1-in-10Average WeekdayAll CustomersRate 1March4</t>
  </si>
  <si>
    <t>SDG&amp;E1-in-10Average WeekdayAll CustomersRate 1March5</t>
  </si>
  <si>
    <t>SDG&amp;E1-in-10Average WeekdayAll CustomersRate 1March6</t>
  </si>
  <si>
    <t>SDG&amp;E1-in-10Average WeekdayAll CustomersRate 1May10</t>
  </si>
  <si>
    <t>SDG&amp;E1-in-10Average WeekdayAll CustomersRate 1May11</t>
  </si>
  <si>
    <t>SDG&amp;E1-in-10Average WeekdayAll CustomersRate 1May12</t>
  </si>
  <si>
    <t>SDG&amp;E1-in-10Average WeekdayAll CustomersRate 1May13</t>
  </si>
  <si>
    <t>SDG&amp;E1-in-10Average WeekdayAll CustomersRate 1May14</t>
  </si>
  <si>
    <t>SDG&amp;E1-in-10Average WeekdayAll CustomersRate 1May15</t>
  </si>
  <si>
    <t>SDG&amp;E1-in-10Average WeekdayAll CustomersRate 1May16</t>
  </si>
  <si>
    <t>SDG&amp;E1-in-10Average WeekdayAll CustomersRate 1May22</t>
  </si>
  <si>
    <t>SDG&amp;E1-in-10Average WeekdayAll CustomersRate 1May23</t>
  </si>
  <si>
    <t>SDG&amp;E1-in-10Average WeekdayAll CustomersRate 1May24</t>
  </si>
  <si>
    <t>SDG&amp;E1-in-10Average WeekdayAll CustomersRate 1May7</t>
  </si>
  <si>
    <t>SDG&amp;E1-in-10Average WeekdayAll CustomersRate 1May8</t>
  </si>
  <si>
    <t>SDG&amp;E1-in-10Average WeekdayAll CustomersRate 1May9</t>
  </si>
  <si>
    <t>SDG&amp;E1-in-10Average WeekdayAll CustomersRate 1May17</t>
  </si>
  <si>
    <t>SDG&amp;E1-in-10Average WeekdayAll CustomersRate 1May18</t>
  </si>
  <si>
    <t>SDG&amp;E1-in-10Average WeekdayAll CustomersRate 1May19</t>
  </si>
  <si>
    <t>SDG&amp;E1-in-10Average WeekdayAll CustomersRate 1May20</t>
  </si>
  <si>
    <t>SDG&amp;E1-in-10Average WeekdayAll CustomersRate 1May21</t>
  </si>
  <si>
    <t>SDG&amp;E1-in-10Average WeekdayAll CustomersRate 1May1</t>
  </si>
  <si>
    <t>SDG&amp;E1-in-10Average WeekdayAll CustomersRate 1May2</t>
  </si>
  <si>
    <t>SDG&amp;E1-in-10Average WeekdayAll CustomersRate 1May3</t>
  </si>
  <si>
    <t>SDG&amp;E1-in-10Average WeekdayAll CustomersRate 1May4</t>
  </si>
  <si>
    <t>SDG&amp;E1-in-10Average WeekdayAll CustomersRate 1May5</t>
  </si>
  <si>
    <t>SDG&amp;E1-in-10Average WeekdayAll CustomersRate 1May6</t>
  </si>
  <si>
    <t>SDG&amp;E1-in-10Average WeekdayAll CustomersRate 1November10</t>
  </si>
  <si>
    <t>SDG&amp;E1-in-10Average WeekdayAll CustomersRate 1November11</t>
  </si>
  <si>
    <t>SDG&amp;E1-in-10Average WeekdayAll CustomersRate 1November12</t>
  </si>
  <si>
    <t>SDG&amp;E1-in-10Average WeekdayAll CustomersRate 1November13</t>
  </si>
  <si>
    <t>SDG&amp;E1-in-10Average WeekdayAll CustomersRate 1November14</t>
  </si>
  <si>
    <t>SDG&amp;E1-in-10Average WeekdayAll CustomersRate 1November15</t>
  </si>
  <si>
    <t>SDG&amp;E1-in-10Average WeekdayAll CustomersRate 1November16</t>
  </si>
  <si>
    <t>SDG&amp;E1-in-10Average WeekdayAll CustomersRate 1November22</t>
  </si>
  <si>
    <t>SDG&amp;E1-in-10Average WeekdayAll CustomersRate 1November23</t>
  </si>
  <si>
    <t>SDG&amp;E1-in-10Average WeekdayAll CustomersRate 1November24</t>
  </si>
  <si>
    <t>SDG&amp;E1-in-10Average WeekdayAll CustomersRate 1November7</t>
  </si>
  <si>
    <t>SDG&amp;E1-in-10Average WeekdayAll CustomersRate 1November8</t>
  </si>
  <si>
    <t>SDG&amp;E1-in-10Average WeekdayAll CustomersRate 1November9</t>
  </si>
  <si>
    <t>SDG&amp;E1-in-10Average WeekdayAll CustomersRate 1November17</t>
  </si>
  <si>
    <t>SDG&amp;E1-in-10Average WeekdayAll CustomersRate 1November18</t>
  </si>
  <si>
    <t>SDG&amp;E1-in-10Average WeekdayAll CustomersRate 1November19</t>
  </si>
  <si>
    <t>SDG&amp;E1-in-10Average WeekdayAll CustomersRate 1November20</t>
  </si>
  <si>
    <t>SDG&amp;E1-in-10Average WeekdayAll CustomersRate 1November21</t>
  </si>
  <si>
    <t>SDG&amp;E1-in-10Average WeekdayAll CustomersRate 1November1</t>
  </si>
  <si>
    <t>SDG&amp;E1-in-10Average WeekdayAll CustomersRate 1November2</t>
  </si>
  <si>
    <t>SDG&amp;E1-in-10Average WeekdayAll CustomersRate 1November3</t>
  </si>
  <si>
    <t>SDG&amp;E1-in-10Average WeekdayAll CustomersRate 1November4</t>
  </si>
  <si>
    <t>SDG&amp;E1-in-10Average WeekdayAll CustomersRate 1November5</t>
  </si>
  <si>
    <t>SDG&amp;E1-in-10Average WeekdayAll CustomersRate 1November6</t>
  </si>
  <si>
    <t>SDG&amp;E1-in-10Average WeekdayAll CustomersRate 1October10</t>
  </si>
  <si>
    <t>SDG&amp;E1-in-10Average WeekdayAll CustomersRate 1October11</t>
  </si>
  <si>
    <t>SDG&amp;E1-in-10Average WeekdayAll CustomersRate 1October12</t>
  </si>
  <si>
    <t>SDG&amp;E1-in-10Average WeekdayAll CustomersRate 1October13</t>
  </si>
  <si>
    <t>SDG&amp;E1-in-10Average WeekdayAll CustomersRate 1October14</t>
  </si>
  <si>
    <t>SDG&amp;E1-in-10Average WeekdayAll CustomersRate 1October15</t>
  </si>
  <si>
    <t>SDG&amp;E1-in-10Average WeekdayAll CustomersRate 1October16</t>
  </si>
  <si>
    <t>SDG&amp;E1-in-10Average WeekdayAll CustomersRate 1October22</t>
  </si>
  <si>
    <t>SDG&amp;E1-in-10Average WeekdayAll CustomersRate 1October23</t>
  </si>
  <si>
    <t>SDG&amp;E1-in-10Average WeekdayAll CustomersRate 1October24</t>
  </si>
  <si>
    <t>SDG&amp;E1-in-10Average WeekdayAll CustomersRate 1October7</t>
  </si>
  <si>
    <t>SDG&amp;E1-in-10Average WeekdayAll CustomersRate 1October8</t>
  </si>
  <si>
    <t>SDG&amp;E1-in-10Average WeekdayAll CustomersRate 1October9</t>
  </si>
  <si>
    <t>SDG&amp;E1-in-10Average WeekdayAll CustomersRate 1October17</t>
  </si>
  <si>
    <t>SDG&amp;E1-in-10Average WeekdayAll CustomersRate 1October18</t>
  </si>
  <si>
    <t>SDG&amp;E1-in-10Average WeekdayAll CustomersRate 1October19</t>
  </si>
  <si>
    <t>SDG&amp;E1-in-10Average WeekdayAll CustomersRate 1October20</t>
  </si>
  <si>
    <t>SDG&amp;E1-in-10Average WeekdayAll CustomersRate 1October21</t>
  </si>
  <si>
    <t>SDG&amp;E1-in-10Average WeekdayAll CustomersRate 1October1</t>
  </si>
  <si>
    <t>SDG&amp;E1-in-10Average WeekdayAll CustomersRate 1October2</t>
  </si>
  <si>
    <t>SDG&amp;E1-in-10Average WeekdayAll CustomersRate 1October3</t>
  </si>
  <si>
    <t>SDG&amp;E1-in-10Average WeekdayAll CustomersRate 1October4</t>
  </si>
  <si>
    <t>SDG&amp;E1-in-10Average WeekdayAll CustomersRate 1October5</t>
  </si>
  <si>
    <t>SDG&amp;E1-in-10Average WeekdayAll CustomersRate 1October6</t>
  </si>
  <si>
    <t>SDG&amp;E1-in-10Average WeekdayAll CustomersRate 1September10</t>
  </si>
  <si>
    <t>SDG&amp;E1-in-10Average WeekdayAll CustomersRate 1September11</t>
  </si>
  <si>
    <t>SDG&amp;E1-in-10Average WeekdayAll CustomersRate 1September12</t>
  </si>
  <si>
    <t>SDG&amp;E1-in-10Average WeekdayAll CustomersRate 1September13</t>
  </si>
  <si>
    <t>SDG&amp;E1-in-10Average WeekdayAll CustomersRate 1September14</t>
  </si>
  <si>
    <t>SDG&amp;E1-in-10Average WeekdayAll CustomersRate 1September15</t>
  </si>
  <si>
    <t>SDG&amp;E1-in-10Average WeekdayAll CustomersRate 1September16</t>
  </si>
  <si>
    <t>SDG&amp;E1-in-10Average WeekdayAll CustomersRate 1September22</t>
  </si>
  <si>
    <t>SDG&amp;E1-in-10Average WeekdayAll CustomersRate 1September23</t>
  </si>
  <si>
    <t>SDG&amp;E1-in-10Average WeekdayAll CustomersRate 1September24</t>
  </si>
  <si>
    <t>SDG&amp;E1-in-10Average WeekdayAll CustomersRate 1September7</t>
  </si>
  <si>
    <t>SDG&amp;E1-in-10Average WeekdayAll CustomersRate 1September8</t>
  </si>
  <si>
    <t>SDG&amp;E1-in-10Average WeekdayAll CustomersRate 1September9</t>
  </si>
  <si>
    <t>SDG&amp;E1-in-10Average WeekdayAll CustomersRate 1September17</t>
  </si>
  <si>
    <t>SDG&amp;E1-in-10Average WeekdayAll CustomersRate 1September18</t>
  </si>
  <si>
    <t>SDG&amp;E1-in-10Average WeekdayAll CustomersRate 1September19</t>
  </si>
  <si>
    <t>SDG&amp;E1-in-10Average WeekdayAll CustomersRate 1September20</t>
  </si>
  <si>
    <t>SDG&amp;E1-in-10Average WeekdayAll CustomersRate 1September21</t>
  </si>
  <si>
    <t>SDG&amp;E1-in-10Average WeekdayAll CustomersRate 1September1</t>
  </si>
  <si>
    <t>SDG&amp;E1-in-10Average WeekdayAll CustomersRate 1September2</t>
  </si>
  <si>
    <t>SDG&amp;E1-in-10Average WeekdayAll CustomersRate 1September3</t>
  </si>
  <si>
    <t>SDG&amp;E1-in-10Average WeekdayAll CustomersRate 1September4</t>
  </si>
  <si>
    <t>SDG&amp;E1-in-10Average WeekdayAll CustomersRate 1September5</t>
  </si>
  <si>
    <t>SDG&amp;E1-in-10Average WeekdayAll CustomersRate 1September6</t>
  </si>
  <si>
    <t>SDG&amp;E1-in-10Monthly System PeakAll CustomersRate 1April10</t>
  </si>
  <si>
    <t>SDG&amp;E1-in-10Monthly System PeakAll CustomersRate 1April15</t>
  </si>
  <si>
    <t>SDG&amp;E1-in-10Monthly System PeakAll CustomersRate 1April16</t>
  </si>
  <si>
    <t>SDG&amp;E1-in-10Monthly System PeakAll CustomersRate 1April22</t>
  </si>
  <si>
    <t>SDG&amp;E1-in-10Monthly System PeakAll CustomersRate 1April23</t>
  </si>
  <si>
    <t>SDG&amp;E1-in-10Monthly System PeakAll CustomersRate 1April24</t>
  </si>
  <si>
    <t>SDG&amp;E1-in-10Monthly System PeakAll CustomersRate 1April7</t>
  </si>
  <si>
    <t>SDG&amp;E1-in-10Monthly System PeakAll CustomersRate 1April8</t>
  </si>
  <si>
    <t>SDG&amp;E1-in-10Monthly System PeakAll CustomersRate 1April9</t>
  </si>
  <si>
    <t>SDG&amp;E1-in-10Monthly System PeakAll CustomersRate 1April17</t>
  </si>
  <si>
    <t>SDG&amp;E1-in-10Monthly System PeakAll CustomersRate 1April18</t>
  </si>
  <si>
    <t>SDG&amp;E1-in-10Monthly System PeakAll CustomersRate 1April19</t>
  </si>
  <si>
    <t>SDG&amp;E1-in-10Monthly System PeakAll CustomersRate 1April20</t>
  </si>
  <si>
    <t>SDG&amp;E1-in-10Monthly System PeakAll CustomersRate 1April21</t>
  </si>
  <si>
    <t>SDG&amp;E1-in-10Monthly System PeakAll CustomersRate 1April1</t>
  </si>
  <si>
    <t>SDG&amp;E1-in-10Monthly System PeakAll CustomersRate 1April11</t>
  </si>
  <si>
    <t>SDG&amp;E1-in-10Monthly System PeakAll CustomersRate 1April12</t>
  </si>
  <si>
    <t>SDG&amp;E1-in-10Monthly System PeakAll CustomersRate 1April13</t>
  </si>
  <si>
    <t>SDG&amp;E1-in-10Monthly System PeakAll CustomersRate 1April14</t>
  </si>
  <si>
    <t>SDG&amp;E1-in-10Monthly System PeakAll CustomersRate 1April2</t>
  </si>
  <si>
    <t>SDG&amp;E1-in-10Monthly System PeakAll CustomersRate 1April3</t>
  </si>
  <si>
    <t>SDG&amp;E1-in-10Monthly System PeakAll CustomersRate 1April4</t>
  </si>
  <si>
    <t>SDG&amp;E1-in-10Monthly System PeakAll CustomersRate 1April5</t>
  </si>
  <si>
    <t>SDG&amp;E1-in-10Monthly System PeakAll CustomersRate 1April6</t>
  </si>
  <si>
    <t>SDG&amp;E1-in-10Monthly System PeakAll CustomersRate 1August10</t>
  </si>
  <si>
    <t>SDG&amp;E1-in-10Monthly System PeakAll CustomersRate 1August11</t>
  </si>
  <si>
    <t>SDG&amp;E1-in-10Monthly System PeakAll CustomersRate 1August12</t>
  </si>
  <si>
    <t>SDG&amp;E1-in-10Monthly System PeakAll CustomersRate 1August13</t>
  </si>
  <si>
    <t>SDG&amp;E1-in-10Monthly System PeakAll CustomersRate 1August14</t>
  </si>
  <si>
    <t>SDG&amp;E1-in-10Monthly System PeakAll CustomersRate 1August15</t>
  </si>
  <si>
    <t>SDG&amp;E1-in-10Monthly System PeakAll CustomersRate 1August16</t>
  </si>
  <si>
    <t>SDG&amp;E1-in-10Monthly System PeakAll CustomersRate 1August22</t>
  </si>
  <si>
    <t>SDG&amp;E1-in-10Monthly System PeakAll CustomersRate 1August23</t>
  </si>
  <si>
    <t>SDG&amp;E1-in-10Monthly System PeakAll CustomersRate 1August24</t>
  </si>
  <si>
    <t>SDG&amp;E1-in-10Monthly System PeakAll CustomersRate 1August7</t>
  </si>
  <si>
    <t>SDG&amp;E1-in-10Monthly System PeakAll CustomersRate 1August8</t>
  </si>
  <si>
    <t>SDG&amp;E1-in-10Monthly System PeakAll CustomersRate 1August9</t>
  </si>
  <si>
    <t>SDG&amp;E1-in-10Monthly System PeakAll CustomersRate 1August17</t>
  </si>
  <si>
    <t>SDG&amp;E1-in-10Monthly System PeakAll CustomersRate 1August18</t>
  </si>
  <si>
    <t>SDG&amp;E1-in-10Monthly System PeakAll CustomersRate 1August19</t>
  </si>
  <si>
    <t>SDG&amp;E1-in-10Monthly System PeakAll CustomersRate 1August20</t>
  </si>
  <si>
    <t>SDG&amp;E1-in-10Monthly System PeakAll CustomersRate 1August21</t>
  </si>
  <si>
    <t>SDG&amp;E1-in-10Monthly System PeakAll CustomersRate 1August1</t>
  </si>
  <si>
    <t>SDG&amp;E1-in-10Monthly System PeakAll CustomersRate 1August2</t>
  </si>
  <si>
    <t>SDG&amp;E1-in-10Monthly System PeakAll CustomersRate 1August3</t>
  </si>
  <si>
    <t>SDG&amp;E1-in-10Monthly System PeakAll CustomersRate 1August4</t>
  </si>
  <si>
    <t>SDG&amp;E1-in-10Monthly System PeakAll CustomersRate 1August5</t>
  </si>
  <si>
    <t>SDG&amp;E1-in-10Monthly System PeakAll CustomersRate 1August6</t>
  </si>
  <si>
    <t>SDG&amp;E1-in-10Monthly System PeakAll CustomersRate 1December10</t>
  </si>
  <si>
    <t>SDG&amp;E1-in-10Monthly System PeakAll CustomersRate 1December11</t>
  </si>
  <si>
    <t>SDG&amp;E1-in-10Monthly System PeakAll CustomersRate 1December12</t>
  </si>
  <si>
    <t>SDG&amp;E1-in-10Monthly System PeakAll CustomersRate 1December13</t>
  </si>
  <si>
    <t>SDG&amp;E1-in-10Monthly System PeakAll CustomersRate 1December14</t>
  </si>
  <si>
    <t>SDG&amp;E1-in-10Monthly System PeakAll CustomersRate 1December15</t>
  </si>
  <si>
    <t>SDG&amp;E1-in-10Monthly System PeakAll CustomersRate 1December16</t>
  </si>
  <si>
    <t>SDG&amp;E1-in-10Monthly System PeakAll CustomersRate 1December22</t>
  </si>
  <si>
    <t>SDG&amp;E1-in-10Monthly System PeakAll CustomersRate 1December23</t>
  </si>
  <si>
    <t>SDG&amp;E1-in-10Monthly System PeakAll CustomersRate 1December24</t>
  </si>
  <si>
    <t>SDG&amp;E1-in-10Monthly System PeakAll CustomersRate 1December7</t>
  </si>
  <si>
    <t>SDG&amp;E1-in-10Monthly System PeakAll CustomersRate 1December8</t>
  </si>
  <si>
    <t>SDG&amp;E1-in-10Monthly System PeakAll CustomersRate 1December9</t>
  </si>
  <si>
    <t>SDG&amp;E1-in-10Monthly System PeakAll CustomersRate 1December17</t>
  </si>
  <si>
    <t>SDG&amp;E1-in-10Monthly System PeakAll CustomersRate 1December18</t>
  </si>
  <si>
    <t>SDG&amp;E1-in-10Monthly System PeakAll CustomersRate 1December19</t>
  </si>
  <si>
    <t>SDG&amp;E1-in-10Monthly System PeakAll CustomersRate 1December20</t>
  </si>
  <si>
    <t>SDG&amp;E1-in-10Monthly System PeakAll CustomersRate 1December21</t>
  </si>
  <si>
    <t>SDG&amp;E1-in-10Monthly System PeakAll CustomersRate 1December1</t>
  </si>
  <si>
    <t>SDG&amp;E1-in-10Monthly System PeakAll CustomersRate 1December2</t>
  </si>
  <si>
    <t>SDG&amp;E1-in-10Monthly System PeakAll CustomersRate 1December3</t>
  </si>
  <si>
    <t>SDG&amp;E1-in-10Monthly System PeakAll CustomersRate 1December4</t>
  </si>
  <si>
    <t>SDG&amp;E1-in-10Monthly System PeakAll CustomersRate 1December5</t>
  </si>
  <si>
    <t>SDG&amp;E1-in-10Monthly System PeakAll CustomersRate 1December6</t>
  </si>
  <si>
    <t>SDG&amp;E1-in-10Monthly System PeakAll CustomersRate 1February10</t>
  </si>
  <si>
    <t>SDG&amp;E1-in-10Monthly System PeakAll CustomersRate 1February11</t>
  </si>
  <si>
    <t>SDG&amp;E1-in-10Monthly System PeakAll CustomersRate 1February12</t>
  </si>
  <si>
    <t>SDG&amp;E1-in-10Monthly System PeakAll CustomersRate 1February13</t>
  </si>
  <si>
    <t>SDG&amp;E1-in-10Monthly System PeakAll CustomersRate 1February14</t>
  </si>
  <si>
    <t>SDG&amp;E1-in-10Monthly System PeakAll CustomersRate 1February15</t>
  </si>
  <si>
    <t>SDG&amp;E1-in-10Monthly System PeakAll CustomersRate 1February16</t>
  </si>
  <si>
    <t>SDG&amp;E1-in-10Monthly System PeakAll CustomersRate 1February22</t>
  </si>
  <si>
    <t>SDG&amp;E1-in-10Monthly System PeakAll CustomersRate 1February23</t>
  </si>
  <si>
    <t>SDG&amp;E1-in-10Monthly System PeakAll CustomersRate 1February24</t>
  </si>
  <si>
    <t>SDG&amp;E1-in-10Monthly System PeakAll CustomersRate 1February7</t>
  </si>
  <si>
    <t>SDG&amp;E1-in-10Monthly System PeakAll CustomersRate 1February8</t>
  </si>
  <si>
    <t>SDG&amp;E1-in-10Monthly System PeakAll CustomersRate 1February9</t>
  </si>
  <si>
    <t>SDG&amp;E1-in-10Monthly System PeakAll CustomersRate 1February17</t>
  </si>
  <si>
    <t>SDG&amp;E1-in-10Monthly System PeakAll CustomersRate 1February18</t>
  </si>
  <si>
    <t>SDG&amp;E1-in-10Monthly System PeakAll CustomersRate 1February19</t>
  </si>
  <si>
    <t>SDG&amp;E1-in-10Monthly System PeakAll CustomersRate 1February20</t>
  </si>
  <si>
    <t>SDG&amp;E1-in-10Monthly System PeakAll CustomersRate 1February21</t>
  </si>
  <si>
    <t>SDG&amp;E1-in-10Monthly System PeakAll CustomersRate 1February1</t>
  </si>
  <si>
    <t>SDG&amp;E1-in-10Monthly System PeakAll CustomersRate 1February2</t>
  </si>
  <si>
    <t>SDG&amp;E1-in-10Monthly System PeakAll CustomersRate 1February3</t>
  </si>
  <si>
    <t>SDG&amp;E1-in-10Monthly System PeakAll CustomersRate 1February4</t>
  </si>
  <si>
    <t>SDG&amp;E1-in-10Monthly System PeakAll CustomersRate 1February5</t>
  </si>
  <si>
    <t>SDG&amp;E1-in-10Monthly System PeakAll CustomersRate 1February6</t>
  </si>
  <si>
    <t>SDG&amp;E1-in-10Monthly System PeakAll CustomersRate 1January10</t>
  </si>
  <si>
    <t>SDG&amp;E1-in-10Monthly System PeakAll CustomersRate 1January11</t>
  </si>
  <si>
    <t>SDG&amp;E1-in-10Monthly System PeakAll CustomersRate 1January12</t>
  </si>
  <si>
    <t>SDG&amp;E1-in-10Monthly System PeakAll CustomersRate 1January13</t>
  </si>
  <si>
    <t>SDG&amp;E1-in-10Monthly System PeakAll CustomersRate 1January14</t>
  </si>
  <si>
    <t>SDG&amp;E1-in-10Monthly System PeakAll CustomersRate 1January15</t>
  </si>
  <si>
    <t>SDG&amp;E1-in-10Monthly System PeakAll CustomersRate 1January16</t>
  </si>
  <si>
    <t>SDG&amp;E1-in-10Monthly System PeakAll CustomersRate 1January22</t>
  </si>
  <si>
    <t>SDG&amp;E1-in-10Monthly System PeakAll CustomersRate 1January23</t>
  </si>
  <si>
    <t>SDG&amp;E1-in-10Monthly System PeakAll CustomersRate 1January24</t>
  </si>
  <si>
    <t>SDG&amp;E1-in-10Monthly System PeakAll CustomersRate 1January7</t>
  </si>
  <si>
    <t>SDG&amp;E1-in-10Monthly System PeakAll CustomersRate 1January8</t>
  </si>
  <si>
    <t>SDG&amp;E1-in-10Monthly System PeakAll CustomersRate 1January9</t>
  </si>
  <si>
    <t>SDG&amp;E1-in-10Monthly System PeakAll CustomersRate 1January17</t>
  </si>
  <si>
    <t>SDG&amp;E1-in-10Monthly System PeakAll CustomersRate 1January18</t>
  </si>
  <si>
    <t>SDG&amp;E1-in-10Monthly System PeakAll CustomersRate 1January19</t>
  </si>
  <si>
    <t>SDG&amp;E1-in-10Monthly System PeakAll CustomersRate 1January20</t>
  </si>
  <si>
    <t>SDG&amp;E1-in-10Monthly System PeakAll CustomersRate 1January21</t>
  </si>
  <si>
    <t>SDG&amp;E1-in-10Monthly System PeakAll CustomersRate 1January1</t>
  </si>
  <si>
    <t>SDG&amp;E1-in-10Monthly System PeakAll CustomersRate 1January2</t>
  </si>
  <si>
    <t>SDG&amp;E1-in-10Monthly System PeakAll CustomersRate 1January3</t>
  </si>
  <si>
    <t>SDG&amp;E1-in-10Monthly System PeakAll CustomersRate 1January4</t>
  </si>
  <si>
    <t>SDG&amp;E1-in-10Monthly System PeakAll CustomersRate 1January5</t>
  </si>
  <si>
    <t>SDG&amp;E1-in-10Monthly System PeakAll CustomersRate 1January6</t>
  </si>
  <si>
    <t>SDG&amp;E1-in-10Monthly System PeakAll CustomersRate 1July10</t>
  </si>
  <si>
    <t>SDG&amp;E1-in-10Monthly System PeakAll CustomersRate 1July11</t>
  </si>
  <si>
    <t>SDG&amp;E1-in-10Monthly System PeakAll CustomersRate 1July12</t>
  </si>
  <si>
    <t>SDG&amp;E1-in-10Monthly System PeakAll CustomersRate 1July13</t>
  </si>
  <si>
    <t>SDG&amp;E1-in-10Monthly System PeakAll CustomersRate 1July14</t>
  </si>
  <si>
    <t>SDG&amp;E1-in-10Monthly System PeakAll CustomersRate 1July15</t>
  </si>
  <si>
    <t>SDG&amp;E1-in-10Monthly System PeakAll CustomersRate 1July16</t>
  </si>
  <si>
    <t>SDG&amp;E1-in-10Monthly System PeakAll CustomersRate 1July22</t>
  </si>
  <si>
    <t>SDG&amp;E1-in-10Monthly System PeakAll CustomersRate 1July23</t>
  </si>
  <si>
    <t>SDG&amp;E1-in-10Monthly System PeakAll CustomersRate 1July24</t>
  </si>
  <si>
    <t>SDG&amp;E1-in-10Monthly System PeakAll CustomersRate 1July7</t>
  </si>
  <si>
    <t>SDG&amp;E1-in-10Monthly System PeakAll CustomersRate 1July8</t>
  </si>
  <si>
    <t>SDG&amp;E1-in-10Monthly System PeakAll CustomersRate 1July9</t>
  </si>
  <si>
    <t>SDG&amp;E1-in-10Monthly System PeakAll CustomersRate 1July17</t>
  </si>
  <si>
    <t>SDG&amp;E1-in-10Monthly System PeakAll CustomersRate 1July18</t>
  </si>
  <si>
    <t>SDG&amp;E1-in-10Monthly System PeakAll CustomersRate 1July19</t>
  </si>
  <si>
    <t>SDG&amp;E1-in-10Monthly System PeakAll CustomersRate 1July20</t>
  </si>
  <si>
    <t>SDG&amp;E1-in-10Monthly System PeakAll CustomersRate 1July21</t>
  </si>
  <si>
    <t>SDG&amp;E1-in-10Monthly System PeakAll CustomersRate 1July1</t>
  </si>
  <si>
    <t>SDG&amp;E1-in-10Monthly System PeakAll CustomersRate 1July2</t>
  </si>
  <si>
    <t>SDG&amp;E1-in-10Monthly System PeakAll CustomersRate 1July3</t>
  </si>
  <si>
    <t>SDG&amp;E1-in-10Monthly System PeakAll CustomersRate 1July4</t>
  </si>
  <si>
    <t>SDG&amp;E1-in-10Monthly System PeakAll CustomersRate 1July5</t>
  </si>
  <si>
    <t>SDG&amp;E1-in-10Monthly System PeakAll CustomersRate 1July6</t>
  </si>
  <si>
    <t>SDG&amp;E1-in-10Monthly System PeakAll CustomersRate 1June10</t>
  </si>
  <si>
    <t>SDG&amp;E1-in-10Monthly System PeakAll CustomersRate 1June11</t>
  </si>
  <si>
    <t>SDG&amp;E1-in-10Monthly System PeakAll CustomersRate 1June12</t>
  </si>
  <si>
    <t>SDG&amp;E1-in-10Monthly System PeakAll CustomersRate 1June13</t>
  </si>
  <si>
    <t>SDG&amp;E1-in-10Monthly System PeakAll CustomersRate 1June14</t>
  </si>
  <si>
    <t>SDG&amp;E1-in-10Monthly System PeakAll CustomersRate 1June15</t>
  </si>
  <si>
    <t>SDG&amp;E1-in-10Monthly System PeakAll CustomersRate 1June16</t>
  </si>
  <si>
    <t>SDG&amp;E1-in-10Monthly System PeakAll CustomersRate 1June22</t>
  </si>
  <si>
    <t>SDG&amp;E1-in-10Monthly System PeakAll CustomersRate 1June23</t>
  </si>
  <si>
    <t>SDG&amp;E1-in-10Monthly System PeakAll CustomersRate 1June24</t>
  </si>
  <si>
    <t>SDG&amp;E1-in-10Monthly System PeakAll CustomersRate 1June7</t>
  </si>
  <si>
    <t>SDG&amp;E1-in-10Monthly System PeakAll CustomersRate 1June8</t>
  </si>
  <si>
    <t>SDG&amp;E1-in-10Monthly System PeakAll CustomersRate 1June9</t>
  </si>
  <si>
    <t>SDG&amp;E1-in-10Monthly System PeakAll CustomersRate 1June17</t>
  </si>
  <si>
    <t>SDG&amp;E1-in-10Monthly System PeakAll CustomersRate 1June18</t>
  </si>
  <si>
    <t>SDG&amp;E1-in-10Monthly System PeakAll CustomersRate 1June19</t>
  </si>
  <si>
    <t>SDG&amp;E1-in-10Monthly System PeakAll CustomersRate 1June20</t>
  </si>
  <si>
    <t>SDG&amp;E1-in-10Monthly System PeakAll CustomersRate 1June21</t>
  </si>
  <si>
    <t>SDG&amp;E1-in-10Monthly System PeakAll CustomersRate 1June1</t>
  </si>
  <si>
    <t>SDG&amp;E1-in-10Monthly System PeakAll CustomersRate 1June2</t>
  </si>
  <si>
    <t>SDG&amp;E1-in-10Monthly System PeakAll CustomersRate 1June3</t>
  </si>
  <si>
    <t>SDG&amp;E1-in-10Monthly System PeakAll CustomersRate 1June4</t>
  </si>
  <si>
    <t>SDG&amp;E1-in-10Monthly System PeakAll CustomersRate 1June5</t>
  </si>
  <si>
    <t>SDG&amp;E1-in-10Monthly System PeakAll CustomersRate 1June6</t>
  </si>
  <si>
    <t>SDG&amp;E1-in-10Monthly System PeakAll CustomersRate 1March10</t>
  </si>
  <si>
    <t>SDG&amp;E1-in-10Monthly System PeakAll CustomersRate 1March15</t>
  </si>
  <si>
    <t>SDG&amp;E1-in-10Monthly System PeakAll CustomersRate 1March16</t>
  </si>
  <si>
    <t>SDG&amp;E1-in-10Monthly System PeakAll CustomersRate 1March22</t>
  </si>
  <si>
    <t>SDG&amp;E1-in-10Monthly System PeakAll CustomersRate 1March23</t>
  </si>
  <si>
    <t>SDG&amp;E1-in-10Monthly System PeakAll CustomersRate 1March24</t>
  </si>
  <si>
    <t>SDG&amp;E1-in-10Monthly System PeakAll CustomersRate 1March7</t>
  </si>
  <si>
    <t>SDG&amp;E1-in-10Monthly System PeakAll CustomersRate 1March8</t>
  </si>
  <si>
    <t>SDG&amp;E1-in-10Monthly System PeakAll CustomersRate 1March9</t>
  </si>
  <si>
    <t>SDG&amp;E1-in-10Monthly System PeakAll CustomersRate 1March17</t>
  </si>
  <si>
    <t>SDG&amp;E1-in-10Monthly System PeakAll CustomersRate 1March18</t>
  </si>
  <si>
    <t>SDG&amp;E1-in-10Monthly System PeakAll CustomersRate 1March19</t>
  </si>
  <si>
    <t>SDG&amp;E1-in-10Monthly System PeakAll CustomersRate 1March20</t>
  </si>
  <si>
    <t>SDG&amp;E1-in-10Monthly System PeakAll CustomersRate 1March21</t>
  </si>
  <si>
    <t>SDG&amp;E1-in-10Monthly System PeakAll CustomersRate 1March1</t>
  </si>
  <si>
    <t>SDG&amp;E1-in-10Monthly System PeakAll CustomersRate 1March11</t>
  </si>
  <si>
    <t>SDG&amp;E1-in-10Monthly System PeakAll CustomersRate 1March12</t>
  </si>
  <si>
    <t>SDG&amp;E1-in-10Monthly System PeakAll CustomersRate 1March13</t>
  </si>
  <si>
    <t>SDG&amp;E1-in-10Monthly System PeakAll CustomersRate 1March14</t>
  </si>
  <si>
    <t>SDG&amp;E1-in-10Monthly System PeakAll CustomersRate 1March2</t>
  </si>
  <si>
    <t>SDG&amp;E1-in-10Monthly System PeakAll CustomersRate 1March3</t>
  </si>
  <si>
    <t>SDG&amp;E1-in-10Monthly System PeakAll CustomersRate 1March4</t>
  </si>
  <si>
    <t>SDG&amp;E1-in-10Monthly System PeakAll CustomersRate 1March5</t>
  </si>
  <si>
    <t>SDG&amp;E1-in-10Monthly System PeakAll CustomersRate 1March6</t>
  </si>
  <si>
    <t>SDG&amp;E1-in-10Monthly System PeakAll CustomersRate 1May10</t>
  </si>
  <si>
    <t>SDG&amp;E1-in-10Monthly System PeakAll CustomersRate 1May11</t>
  </si>
  <si>
    <t>SDG&amp;E1-in-10Monthly System PeakAll CustomersRate 1May12</t>
  </si>
  <si>
    <t>SDG&amp;E1-in-10Monthly System PeakAll CustomersRate 1May13</t>
  </si>
  <si>
    <t>SDG&amp;E1-in-10Monthly System PeakAll CustomersRate 1May14</t>
  </si>
  <si>
    <t>SDG&amp;E1-in-10Monthly System PeakAll CustomersRate 1May15</t>
  </si>
  <si>
    <t>SDG&amp;E1-in-10Monthly System PeakAll CustomersRate 1May16</t>
  </si>
  <si>
    <t>SDG&amp;E1-in-10Monthly System PeakAll CustomersRate 1May22</t>
  </si>
  <si>
    <t>SDG&amp;E1-in-10Monthly System PeakAll CustomersRate 1May23</t>
  </si>
  <si>
    <t>SDG&amp;E1-in-10Monthly System PeakAll CustomersRate 1May24</t>
  </si>
  <si>
    <t>SDG&amp;E1-in-10Monthly System PeakAll CustomersRate 1May7</t>
  </si>
  <si>
    <t>SDG&amp;E1-in-10Monthly System PeakAll CustomersRate 1May8</t>
  </si>
  <si>
    <t>SDG&amp;E1-in-10Monthly System PeakAll CustomersRate 1May9</t>
  </si>
  <si>
    <t>SDG&amp;E1-in-10Monthly System PeakAll CustomersRate 1May17</t>
  </si>
  <si>
    <t>SDG&amp;E1-in-10Monthly System PeakAll CustomersRate 1May18</t>
  </si>
  <si>
    <t>SDG&amp;E1-in-10Monthly System PeakAll CustomersRate 1May19</t>
  </si>
  <si>
    <t>SDG&amp;E1-in-10Monthly System PeakAll CustomersRate 1May20</t>
  </si>
  <si>
    <t>SDG&amp;E1-in-10Monthly System PeakAll CustomersRate 1May21</t>
  </si>
  <si>
    <t>SDG&amp;E1-in-10Monthly System PeakAll CustomersRate 1May1</t>
  </si>
  <si>
    <t>SDG&amp;E1-in-10Monthly System PeakAll CustomersRate 1May2</t>
  </si>
  <si>
    <t>SDG&amp;E1-in-10Monthly System PeakAll CustomersRate 1May3</t>
  </si>
  <si>
    <t>SDG&amp;E1-in-10Monthly System PeakAll CustomersRate 1May4</t>
  </si>
  <si>
    <t>SDG&amp;E1-in-10Monthly System PeakAll CustomersRate 1May5</t>
  </si>
  <si>
    <t>SDG&amp;E1-in-10Monthly System PeakAll CustomersRate 1May6</t>
  </si>
  <si>
    <t>SDG&amp;E1-in-10Monthly System PeakAll CustomersRate 1November10</t>
  </si>
  <si>
    <t>SDG&amp;E1-in-10Monthly System PeakAll CustomersRate 1November11</t>
  </si>
  <si>
    <t>SDG&amp;E1-in-10Monthly System PeakAll CustomersRate 1November12</t>
  </si>
  <si>
    <t>SDG&amp;E1-in-10Monthly System PeakAll CustomersRate 1November13</t>
  </si>
  <si>
    <t>SDG&amp;E1-in-10Monthly System PeakAll CustomersRate 1November14</t>
  </si>
  <si>
    <t>SDG&amp;E1-in-10Monthly System PeakAll CustomersRate 1November15</t>
  </si>
  <si>
    <t>SDG&amp;E1-in-10Monthly System PeakAll CustomersRate 1November16</t>
  </si>
  <si>
    <t>SDG&amp;E1-in-10Monthly System PeakAll CustomersRate 1November22</t>
  </si>
  <si>
    <t>SDG&amp;E1-in-10Monthly System PeakAll CustomersRate 1November23</t>
  </si>
  <si>
    <t>SDG&amp;E1-in-10Monthly System PeakAll CustomersRate 1November24</t>
  </si>
  <si>
    <t>SDG&amp;E1-in-10Monthly System PeakAll CustomersRate 1November7</t>
  </si>
  <si>
    <t>SDG&amp;E1-in-10Monthly System PeakAll CustomersRate 1November8</t>
  </si>
  <si>
    <t>SDG&amp;E1-in-10Monthly System PeakAll CustomersRate 1November9</t>
  </si>
  <si>
    <t>SDG&amp;E1-in-10Monthly System PeakAll CustomersRate 1November17</t>
  </si>
  <si>
    <t>SDG&amp;E1-in-10Monthly System PeakAll CustomersRate 1November18</t>
  </si>
  <si>
    <t>SDG&amp;E1-in-10Monthly System PeakAll CustomersRate 1November19</t>
  </si>
  <si>
    <t>SDG&amp;E1-in-10Monthly System PeakAll CustomersRate 1November20</t>
  </si>
  <si>
    <t>SDG&amp;E1-in-10Monthly System PeakAll CustomersRate 1November21</t>
  </si>
  <si>
    <t>SDG&amp;E1-in-10Monthly System PeakAll CustomersRate 1November1</t>
  </si>
  <si>
    <t>SDG&amp;E1-in-10Monthly System PeakAll CustomersRate 1November2</t>
  </si>
  <si>
    <t>SDG&amp;E1-in-10Monthly System PeakAll CustomersRate 1November3</t>
  </si>
  <si>
    <t>SDG&amp;E1-in-10Monthly System PeakAll CustomersRate 1November4</t>
  </si>
  <si>
    <t>SDG&amp;E1-in-10Monthly System PeakAll CustomersRate 1November5</t>
  </si>
  <si>
    <t>SDG&amp;E1-in-10Monthly System PeakAll CustomersRate 1November6</t>
  </si>
  <si>
    <t>SDG&amp;E1-in-10Monthly System PeakAll CustomersRate 1October10</t>
  </si>
  <si>
    <t>SDG&amp;E1-in-10Monthly System PeakAll CustomersRate 1October11</t>
  </si>
  <si>
    <t>SDG&amp;E1-in-10Monthly System PeakAll CustomersRate 1October12</t>
  </si>
  <si>
    <t>SDG&amp;E1-in-10Monthly System PeakAll CustomersRate 1October13</t>
  </si>
  <si>
    <t>SDG&amp;E1-in-10Monthly System PeakAll CustomersRate 1October14</t>
  </si>
  <si>
    <t>SDG&amp;E1-in-10Monthly System PeakAll CustomersRate 1October15</t>
  </si>
  <si>
    <t>SDG&amp;E1-in-10Monthly System PeakAll CustomersRate 1October16</t>
  </si>
  <si>
    <t>SDG&amp;E1-in-10Monthly System PeakAll CustomersRate 1October22</t>
  </si>
  <si>
    <t>SDG&amp;E1-in-10Monthly System PeakAll CustomersRate 1October23</t>
  </si>
  <si>
    <t>SDG&amp;E1-in-10Monthly System PeakAll CustomersRate 1October24</t>
  </si>
  <si>
    <t>SDG&amp;E1-in-10Monthly System PeakAll CustomersRate 1October7</t>
  </si>
  <si>
    <t>SDG&amp;E1-in-10Monthly System PeakAll CustomersRate 1October8</t>
  </si>
  <si>
    <t>SDG&amp;E1-in-10Monthly System PeakAll CustomersRate 1October9</t>
  </si>
  <si>
    <t>SDG&amp;E1-in-10Monthly System PeakAll CustomersRate 1October17</t>
  </si>
  <si>
    <t>SDG&amp;E1-in-10Monthly System PeakAll CustomersRate 1October18</t>
  </si>
  <si>
    <t>SDG&amp;E1-in-10Monthly System PeakAll CustomersRate 1October19</t>
  </si>
  <si>
    <t>SDG&amp;E1-in-10Monthly System PeakAll CustomersRate 1October20</t>
  </si>
  <si>
    <t>SDG&amp;E1-in-10Monthly System PeakAll CustomersRate 1October21</t>
  </si>
  <si>
    <t>SDG&amp;E1-in-10Monthly System PeakAll CustomersRate 1October1</t>
  </si>
  <si>
    <t>SDG&amp;E1-in-10Monthly System PeakAll CustomersRate 1October2</t>
  </si>
  <si>
    <t>SDG&amp;E1-in-10Monthly System PeakAll CustomersRate 1October3</t>
  </si>
  <si>
    <t>SDG&amp;E1-in-10Monthly System PeakAll CustomersRate 1October4</t>
  </si>
  <si>
    <t>SDG&amp;E1-in-10Monthly System PeakAll CustomersRate 1October5</t>
  </si>
  <si>
    <t>SDG&amp;E1-in-10Monthly System PeakAll CustomersRate 1October6</t>
  </si>
  <si>
    <t>SDG&amp;E1-in-10Monthly System PeakAll CustomersRate 1September10</t>
  </si>
  <si>
    <t>SDG&amp;E1-in-10Monthly System PeakAll CustomersRate 1September11</t>
  </si>
  <si>
    <t>SDG&amp;E1-in-10Monthly System PeakAll CustomersRate 1September12</t>
  </si>
  <si>
    <t>SDG&amp;E1-in-10Monthly System PeakAll CustomersRate 1September13</t>
  </si>
  <si>
    <t>SDG&amp;E1-in-10Monthly System PeakAll CustomersRate 1September14</t>
  </si>
  <si>
    <t>SDG&amp;E1-in-10Monthly System PeakAll CustomersRate 1September15</t>
  </si>
  <si>
    <t>SDG&amp;E1-in-10Monthly System PeakAll CustomersRate 1September16</t>
  </si>
  <si>
    <t>SDG&amp;E1-in-10Monthly System PeakAll CustomersRate 1September22</t>
  </si>
  <si>
    <t>SDG&amp;E1-in-10Monthly System PeakAll CustomersRate 1September23</t>
  </si>
  <si>
    <t>SDG&amp;E1-in-10Monthly System PeakAll CustomersRate 1September24</t>
  </si>
  <si>
    <t>SDG&amp;E1-in-10Monthly System PeakAll CustomersRate 1September7</t>
  </si>
  <si>
    <t>SDG&amp;E1-in-10Monthly System PeakAll CustomersRate 1September8</t>
  </si>
  <si>
    <t>SDG&amp;E1-in-10Monthly System PeakAll CustomersRate 1September9</t>
  </si>
  <si>
    <t>SDG&amp;E1-in-10Monthly System PeakAll CustomersRate 1September17</t>
  </si>
  <si>
    <t>SDG&amp;E1-in-10Monthly System PeakAll CustomersRate 1September18</t>
  </si>
  <si>
    <t>SDG&amp;E1-in-10Monthly System PeakAll CustomersRate 1September19</t>
  </si>
  <si>
    <t>SDG&amp;E1-in-10Monthly System PeakAll CustomersRate 1September20</t>
  </si>
  <si>
    <t>SDG&amp;E1-in-10Monthly System PeakAll CustomersRate 1September21</t>
  </si>
  <si>
    <t>SDG&amp;E1-in-10Monthly System PeakAll CustomersRate 1September1</t>
  </si>
  <si>
    <t>SDG&amp;E1-in-10Monthly System PeakAll CustomersRate 1September2</t>
  </si>
  <si>
    <t>SDG&amp;E1-in-10Monthly System PeakAll CustomersRate 1September3</t>
  </si>
  <si>
    <t>SDG&amp;E1-in-10Monthly System PeakAll CustomersRate 1September4</t>
  </si>
  <si>
    <t>SDG&amp;E1-in-10Monthly System PeakAll CustomersRate 1September5</t>
  </si>
  <si>
    <t>SDG&amp;E1-in-10Monthly System PeakAll CustomersRate 1September6</t>
  </si>
  <si>
    <t>SDG&amp;E1-in-2Average WeekdayAll CustomersRate 1April10</t>
  </si>
  <si>
    <t>SDG&amp;E1-in-2Average WeekdayAll CustomersRate 1April15</t>
  </si>
  <si>
    <t>SDG&amp;E1-in-2Average WeekdayAll CustomersRate 1April16</t>
  </si>
  <si>
    <t>SDG&amp;E1-in-2Average WeekdayAll CustomersRate 1April22</t>
  </si>
  <si>
    <t>SDG&amp;E1-in-2Average WeekdayAll CustomersRate 1April23</t>
  </si>
  <si>
    <t>SDG&amp;E1-in-2Average WeekdayAll CustomersRate 1April24</t>
  </si>
  <si>
    <t>SDG&amp;E1-in-2Average WeekdayAll CustomersRate 1April7</t>
  </si>
  <si>
    <t>SDG&amp;E1-in-2Average WeekdayAll CustomersRate 1April8</t>
  </si>
  <si>
    <t>SDG&amp;E1-in-2Average WeekdayAll CustomersRate 1April9</t>
  </si>
  <si>
    <t>SDG&amp;E1-in-2Average WeekdayAll CustomersRate 1April17</t>
  </si>
  <si>
    <t>SDG&amp;E1-in-2Average WeekdayAll CustomersRate 1April18</t>
  </si>
  <si>
    <t>SDG&amp;E1-in-2Average WeekdayAll CustomersRate 1April19</t>
  </si>
  <si>
    <t>SDG&amp;E1-in-2Average WeekdayAll CustomersRate 1April20</t>
  </si>
  <si>
    <t>SDG&amp;E1-in-2Average WeekdayAll CustomersRate 1April21</t>
  </si>
  <si>
    <t>SDG&amp;E1-in-2Average WeekdayAll CustomersRate 1April1</t>
  </si>
  <si>
    <t>SDG&amp;E1-in-2Average WeekdayAll CustomersRate 1April11</t>
  </si>
  <si>
    <t>SDG&amp;E1-in-2Average WeekdayAll CustomersRate 1April12</t>
  </si>
  <si>
    <t>SDG&amp;E1-in-2Average WeekdayAll CustomersRate 1April13</t>
  </si>
  <si>
    <t>SDG&amp;E1-in-2Average WeekdayAll CustomersRate 1April14</t>
  </si>
  <si>
    <t>SDG&amp;E1-in-2Average WeekdayAll CustomersRate 1April2</t>
  </si>
  <si>
    <t>SDG&amp;E1-in-2Average WeekdayAll CustomersRate 1April3</t>
  </si>
  <si>
    <t>SDG&amp;E1-in-2Average WeekdayAll CustomersRate 1April4</t>
  </si>
  <si>
    <t>SDG&amp;E1-in-2Average WeekdayAll CustomersRate 1April5</t>
  </si>
  <si>
    <t>SDG&amp;E1-in-2Average WeekdayAll CustomersRate 1April6</t>
  </si>
  <si>
    <t>SDG&amp;E1-in-2Average WeekdayAll CustomersRate 1August10</t>
  </si>
  <si>
    <t>SDG&amp;E1-in-2Average WeekdayAll CustomersRate 1August11</t>
  </si>
  <si>
    <t>SDG&amp;E1-in-2Average WeekdayAll CustomersRate 1August12</t>
  </si>
  <si>
    <t>SDG&amp;E1-in-2Average WeekdayAll CustomersRate 1August13</t>
  </si>
  <si>
    <t>SDG&amp;E1-in-2Average WeekdayAll CustomersRate 1August14</t>
  </si>
  <si>
    <t>SDG&amp;E1-in-2Average WeekdayAll CustomersRate 1August15</t>
  </si>
  <si>
    <t>SDG&amp;E1-in-2Average WeekdayAll CustomersRate 1August16</t>
  </si>
  <si>
    <t>SDG&amp;E1-in-2Average WeekdayAll CustomersRate 1August22</t>
  </si>
  <si>
    <t>SDG&amp;E1-in-2Average WeekdayAll CustomersRate 1August23</t>
  </si>
  <si>
    <t>SDG&amp;E1-in-2Average WeekdayAll CustomersRate 1August24</t>
  </si>
  <si>
    <t>SDG&amp;E1-in-2Average WeekdayAll CustomersRate 1August7</t>
  </si>
  <si>
    <t>SDG&amp;E1-in-2Average WeekdayAll CustomersRate 1August8</t>
  </si>
  <si>
    <t>SDG&amp;E1-in-2Average WeekdayAll CustomersRate 1August9</t>
  </si>
  <si>
    <t>SDG&amp;E1-in-2Average WeekdayAll CustomersRate 1August17</t>
  </si>
  <si>
    <t>SDG&amp;E1-in-2Average WeekdayAll CustomersRate 1August18</t>
  </si>
  <si>
    <t>SDG&amp;E1-in-2Average WeekdayAll CustomersRate 1August19</t>
  </si>
  <si>
    <t>SDG&amp;E1-in-2Average WeekdayAll CustomersRate 1August20</t>
  </si>
  <si>
    <t>SDG&amp;E1-in-2Average WeekdayAll CustomersRate 1August21</t>
  </si>
  <si>
    <t>SDG&amp;E1-in-2Average WeekdayAll CustomersRate 1August1</t>
  </si>
  <si>
    <t>SDG&amp;E1-in-2Average WeekdayAll CustomersRate 1August2</t>
  </si>
  <si>
    <t>SDG&amp;E1-in-2Average WeekdayAll CustomersRate 1August3</t>
  </si>
  <si>
    <t>SDG&amp;E1-in-2Average WeekdayAll CustomersRate 1August4</t>
  </si>
  <si>
    <t>SDG&amp;E1-in-2Average WeekdayAll CustomersRate 1August5</t>
  </si>
  <si>
    <t>SDG&amp;E1-in-2Average WeekdayAll CustomersRate 1August6</t>
  </si>
  <si>
    <t>SDG&amp;E1-in-2Average WeekdayAll CustomersRate 1December10</t>
  </si>
  <si>
    <t>SDG&amp;E1-in-2Average WeekdayAll CustomersRate 1December11</t>
  </si>
  <si>
    <t>SDG&amp;E1-in-2Average WeekdayAll CustomersRate 1December12</t>
  </si>
  <si>
    <t>SDG&amp;E1-in-2Average WeekdayAll CustomersRate 1December13</t>
  </si>
  <si>
    <t>SDG&amp;E1-in-2Average WeekdayAll CustomersRate 1December14</t>
  </si>
  <si>
    <t>SDG&amp;E1-in-2Average WeekdayAll CustomersRate 1December15</t>
  </si>
  <si>
    <t>SDG&amp;E1-in-2Average WeekdayAll CustomersRate 1December16</t>
  </si>
  <si>
    <t>SDG&amp;E1-in-2Average WeekdayAll CustomersRate 1December22</t>
  </si>
  <si>
    <t>SDG&amp;E1-in-2Average WeekdayAll CustomersRate 1December23</t>
  </si>
  <si>
    <t>SDG&amp;E1-in-2Average WeekdayAll CustomersRate 1December24</t>
  </si>
  <si>
    <t>SDG&amp;E1-in-2Average WeekdayAll CustomersRate 1December7</t>
  </si>
  <si>
    <t>SDG&amp;E1-in-2Average WeekdayAll CustomersRate 1December8</t>
  </si>
  <si>
    <t>SDG&amp;E1-in-2Average WeekdayAll CustomersRate 1December9</t>
  </si>
  <si>
    <t>SDG&amp;E1-in-2Average WeekdayAll CustomersRate 1December17</t>
  </si>
  <si>
    <t>SDG&amp;E1-in-2Average WeekdayAll CustomersRate 1December18</t>
  </si>
  <si>
    <t>SDG&amp;E1-in-2Average WeekdayAll CustomersRate 1December19</t>
  </si>
  <si>
    <t>SDG&amp;E1-in-2Average WeekdayAll CustomersRate 1December20</t>
  </si>
  <si>
    <t>SDG&amp;E1-in-2Average WeekdayAll CustomersRate 1December21</t>
  </si>
  <si>
    <t>SDG&amp;E1-in-2Average WeekdayAll CustomersRate 1December1</t>
  </si>
  <si>
    <t>SDG&amp;E1-in-2Average WeekdayAll CustomersRate 1December2</t>
  </si>
  <si>
    <t>SDG&amp;E1-in-2Average WeekdayAll CustomersRate 1December3</t>
  </si>
  <si>
    <t>SDG&amp;E1-in-2Average WeekdayAll CustomersRate 1December4</t>
  </si>
  <si>
    <t>SDG&amp;E1-in-2Average WeekdayAll CustomersRate 1December5</t>
  </si>
  <si>
    <t>SDG&amp;E1-in-2Average WeekdayAll CustomersRate 1December6</t>
  </si>
  <si>
    <t>SDG&amp;E1-in-2Average WeekdayAll CustomersRate 1February10</t>
  </si>
  <si>
    <t>SDG&amp;E1-in-2Average WeekdayAll CustomersRate 1February11</t>
  </si>
  <si>
    <t>SDG&amp;E1-in-2Average WeekdayAll CustomersRate 1February12</t>
  </si>
  <si>
    <t>SDG&amp;E1-in-2Average WeekdayAll CustomersRate 1February13</t>
  </si>
  <si>
    <t>SDG&amp;E1-in-2Average WeekdayAll CustomersRate 1February14</t>
  </si>
  <si>
    <t>SDG&amp;E1-in-2Average WeekdayAll CustomersRate 1February15</t>
  </si>
  <si>
    <t>SDG&amp;E1-in-2Average WeekdayAll CustomersRate 1February16</t>
  </si>
  <si>
    <t>SDG&amp;E1-in-2Average WeekdayAll CustomersRate 1February22</t>
  </si>
  <si>
    <t>SDG&amp;E1-in-2Average WeekdayAll CustomersRate 1February23</t>
  </si>
  <si>
    <t>SDG&amp;E1-in-2Average WeekdayAll CustomersRate 1February24</t>
  </si>
  <si>
    <t>SDG&amp;E1-in-2Average WeekdayAll CustomersRate 1February7</t>
  </si>
  <si>
    <t>SDG&amp;E1-in-2Average WeekdayAll CustomersRate 1February8</t>
  </si>
  <si>
    <t>SDG&amp;E1-in-2Average WeekdayAll CustomersRate 1February9</t>
  </si>
  <si>
    <t>SDG&amp;E1-in-2Average WeekdayAll CustomersRate 1February17</t>
  </si>
  <si>
    <t>SDG&amp;E1-in-2Average WeekdayAll CustomersRate 1February18</t>
  </si>
  <si>
    <t>SDG&amp;E1-in-2Average WeekdayAll CustomersRate 1February19</t>
  </si>
  <si>
    <t>SDG&amp;E1-in-2Average WeekdayAll CustomersRate 1February20</t>
  </si>
  <si>
    <t>SDG&amp;E1-in-2Average WeekdayAll CustomersRate 1February21</t>
  </si>
  <si>
    <t>SDG&amp;E1-in-2Average WeekdayAll CustomersRate 1February1</t>
  </si>
  <si>
    <t>SDG&amp;E1-in-2Average WeekdayAll CustomersRate 1February2</t>
  </si>
  <si>
    <t>SDG&amp;E1-in-2Average WeekdayAll CustomersRate 1February3</t>
  </si>
  <si>
    <t>SDG&amp;E1-in-2Average WeekdayAll CustomersRate 1February4</t>
  </si>
  <si>
    <t>SDG&amp;E1-in-2Average WeekdayAll CustomersRate 1February5</t>
  </si>
  <si>
    <t>SDG&amp;E1-in-2Average WeekdayAll CustomersRate 1February6</t>
  </si>
  <si>
    <t>SDG&amp;E1-in-2Average WeekdayAll CustomersRate 1January10</t>
  </si>
  <si>
    <t>SDG&amp;E1-in-2Average WeekdayAll CustomersRate 1January11</t>
  </si>
  <si>
    <t>SDG&amp;E1-in-2Average WeekdayAll CustomersRate 1January12</t>
  </si>
  <si>
    <t>SDG&amp;E1-in-2Average WeekdayAll CustomersRate 1January13</t>
  </si>
  <si>
    <t>SDG&amp;E1-in-2Average WeekdayAll CustomersRate 1January14</t>
  </si>
  <si>
    <t>SDG&amp;E1-in-2Average WeekdayAll CustomersRate 1January15</t>
  </si>
  <si>
    <t>SDG&amp;E1-in-2Average WeekdayAll CustomersRate 1January16</t>
  </si>
  <si>
    <t>SDG&amp;E1-in-2Average WeekdayAll CustomersRate 1January22</t>
  </si>
  <si>
    <t>SDG&amp;E1-in-2Average WeekdayAll CustomersRate 1January23</t>
  </si>
  <si>
    <t>SDG&amp;E1-in-2Average WeekdayAll CustomersRate 1January24</t>
  </si>
  <si>
    <t>SDG&amp;E1-in-2Average WeekdayAll CustomersRate 1January7</t>
  </si>
  <si>
    <t>SDG&amp;E1-in-2Average WeekdayAll CustomersRate 1January8</t>
  </si>
  <si>
    <t>SDG&amp;E1-in-2Average WeekdayAll CustomersRate 1January9</t>
  </si>
  <si>
    <t>SDG&amp;E1-in-2Average WeekdayAll CustomersRate 1January17</t>
  </si>
  <si>
    <t>SDG&amp;E1-in-2Average WeekdayAll CustomersRate 1January18</t>
  </si>
  <si>
    <t>SDG&amp;E1-in-2Average WeekdayAll CustomersRate 1January19</t>
  </si>
  <si>
    <t>SDG&amp;E1-in-2Average WeekdayAll CustomersRate 1January20</t>
  </si>
  <si>
    <t>SDG&amp;E1-in-2Average WeekdayAll CustomersRate 1January21</t>
  </si>
  <si>
    <t>SDG&amp;E1-in-2Average WeekdayAll CustomersRate 1January1</t>
  </si>
  <si>
    <t>SDG&amp;E1-in-2Average WeekdayAll CustomersRate 1January2</t>
  </si>
  <si>
    <t>SDG&amp;E1-in-2Average WeekdayAll CustomersRate 1January3</t>
  </si>
  <si>
    <t>SDG&amp;E1-in-2Average WeekdayAll CustomersRate 1January4</t>
  </si>
  <si>
    <t>SDG&amp;E1-in-2Average WeekdayAll CustomersRate 1January5</t>
  </si>
  <si>
    <t>SDG&amp;E1-in-2Average WeekdayAll CustomersRate 1January6</t>
  </si>
  <si>
    <t>SDG&amp;E1-in-2Average WeekdayAll CustomersRate 1July10</t>
  </si>
  <si>
    <t>SDG&amp;E1-in-2Average WeekdayAll CustomersRate 1July11</t>
  </si>
  <si>
    <t>SDG&amp;E1-in-2Average WeekdayAll CustomersRate 1July12</t>
  </si>
  <si>
    <t>SDG&amp;E1-in-2Average WeekdayAll CustomersRate 1July13</t>
  </si>
  <si>
    <t>SDG&amp;E1-in-2Average WeekdayAll CustomersRate 1July14</t>
  </si>
  <si>
    <t>SDG&amp;E1-in-2Average WeekdayAll CustomersRate 1July15</t>
  </si>
  <si>
    <t>SDG&amp;E1-in-2Average WeekdayAll CustomersRate 1July16</t>
  </si>
  <si>
    <t>SDG&amp;E1-in-2Average WeekdayAll CustomersRate 1July22</t>
  </si>
  <si>
    <t>SDG&amp;E1-in-2Average WeekdayAll CustomersRate 1July23</t>
  </si>
  <si>
    <t>SDG&amp;E1-in-2Average WeekdayAll CustomersRate 1July24</t>
  </si>
  <si>
    <t>SDG&amp;E1-in-2Average WeekdayAll CustomersRate 1July7</t>
  </si>
  <si>
    <t>SDG&amp;E1-in-2Average WeekdayAll CustomersRate 1July8</t>
  </si>
  <si>
    <t>SDG&amp;E1-in-2Average WeekdayAll CustomersRate 1July9</t>
  </si>
  <si>
    <t>SDG&amp;E1-in-2Average WeekdayAll CustomersRate 1July17</t>
  </si>
  <si>
    <t>SDG&amp;E1-in-2Average WeekdayAll CustomersRate 1July18</t>
  </si>
  <si>
    <t>SDG&amp;E1-in-2Average WeekdayAll CustomersRate 1July19</t>
  </si>
  <si>
    <t>SDG&amp;E1-in-2Average WeekdayAll CustomersRate 1July20</t>
  </si>
  <si>
    <t>SDG&amp;E1-in-2Average WeekdayAll CustomersRate 1July21</t>
  </si>
  <si>
    <t>SDG&amp;E1-in-2Average WeekdayAll CustomersRate 1July1</t>
  </si>
  <si>
    <t>SDG&amp;E1-in-2Average WeekdayAll CustomersRate 1July2</t>
  </si>
  <si>
    <t>SDG&amp;E1-in-2Average WeekdayAll CustomersRate 1July3</t>
  </si>
  <si>
    <t>SDG&amp;E1-in-2Average WeekdayAll CustomersRate 1July4</t>
  </si>
  <si>
    <t>SDG&amp;E1-in-2Average WeekdayAll CustomersRate 1July5</t>
  </si>
  <si>
    <t>SDG&amp;E1-in-2Average WeekdayAll CustomersRate 1July6</t>
  </si>
  <si>
    <t>SDG&amp;E1-in-2Average WeekdayAll CustomersRate 1June10</t>
  </si>
  <si>
    <t>SDG&amp;E1-in-2Average WeekdayAll CustomersRate 1June11</t>
  </si>
  <si>
    <t>SDG&amp;E1-in-2Average WeekdayAll CustomersRate 1June12</t>
  </si>
  <si>
    <t>SDG&amp;E1-in-2Average WeekdayAll CustomersRate 1June13</t>
  </si>
  <si>
    <t>SDG&amp;E1-in-2Average WeekdayAll CustomersRate 1June14</t>
  </si>
  <si>
    <t>SDG&amp;E1-in-2Average WeekdayAll CustomersRate 1June15</t>
  </si>
  <si>
    <t>SDG&amp;E1-in-2Average WeekdayAll CustomersRate 1June16</t>
  </si>
  <si>
    <t>SDG&amp;E1-in-2Average WeekdayAll CustomersRate 1June22</t>
  </si>
  <si>
    <t>SDG&amp;E1-in-2Average WeekdayAll CustomersRate 1June23</t>
  </si>
  <si>
    <t>SDG&amp;E1-in-2Average WeekdayAll CustomersRate 1June24</t>
  </si>
  <si>
    <t>SDG&amp;E1-in-2Average WeekdayAll CustomersRate 1June7</t>
  </si>
  <si>
    <t>SDG&amp;E1-in-2Average WeekdayAll CustomersRate 1June8</t>
  </si>
  <si>
    <t>SDG&amp;E1-in-2Average WeekdayAll CustomersRate 1June9</t>
  </si>
  <si>
    <t>SDG&amp;E1-in-2Average WeekdayAll CustomersRate 1June17</t>
  </si>
  <si>
    <t>SDG&amp;E1-in-2Average WeekdayAll CustomersRate 1June18</t>
  </si>
  <si>
    <t>SDG&amp;E1-in-2Average WeekdayAll CustomersRate 1June19</t>
  </si>
  <si>
    <t>SDG&amp;E1-in-2Average WeekdayAll CustomersRate 1June20</t>
  </si>
  <si>
    <t>SDG&amp;E1-in-2Average WeekdayAll CustomersRate 1June21</t>
  </si>
  <si>
    <t>SDG&amp;E1-in-2Average WeekdayAll CustomersRate 1June1</t>
  </si>
  <si>
    <t>SDG&amp;E1-in-2Average WeekdayAll CustomersRate 1June2</t>
  </si>
  <si>
    <t>SDG&amp;E1-in-2Average WeekdayAll CustomersRate 1June3</t>
  </si>
  <si>
    <t>SDG&amp;E1-in-2Average WeekdayAll CustomersRate 1June4</t>
  </si>
  <si>
    <t>SDG&amp;E1-in-2Average WeekdayAll CustomersRate 1June5</t>
  </si>
  <si>
    <t>SDG&amp;E1-in-2Average WeekdayAll CustomersRate 1June6</t>
  </si>
  <si>
    <t>SDG&amp;E1-in-2Average WeekdayAll CustomersRate 1March10</t>
  </si>
  <si>
    <t>SDG&amp;E1-in-2Average WeekdayAll CustomersRate 1March15</t>
  </si>
  <si>
    <t>SDG&amp;E1-in-2Average WeekdayAll CustomersRate 1March16</t>
  </si>
  <si>
    <t>SDG&amp;E1-in-2Average WeekdayAll CustomersRate 1March22</t>
  </si>
  <si>
    <t>SDG&amp;E1-in-2Average WeekdayAll CustomersRate 1March23</t>
  </si>
  <si>
    <t>SDG&amp;E1-in-2Average WeekdayAll CustomersRate 1March24</t>
  </si>
  <si>
    <t>SDG&amp;E1-in-2Average WeekdayAll CustomersRate 1March7</t>
  </si>
  <si>
    <t>SDG&amp;E1-in-2Average WeekdayAll CustomersRate 1March8</t>
  </si>
  <si>
    <t>SDG&amp;E1-in-2Average WeekdayAll CustomersRate 1March9</t>
  </si>
  <si>
    <t>SDG&amp;E1-in-2Average WeekdayAll CustomersRate 1March17</t>
  </si>
  <si>
    <t>SDG&amp;E1-in-2Average WeekdayAll CustomersRate 1March18</t>
  </si>
  <si>
    <t>SDG&amp;E1-in-2Average WeekdayAll CustomersRate 1March19</t>
  </si>
  <si>
    <t>SDG&amp;E1-in-2Average WeekdayAll CustomersRate 1March20</t>
  </si>
  <si>
    <t>SDG&amp;E1-in-2Average WeekdayAll CustomersRate 1March21</t>
  </si>
  <si>
    <t>SDG&amp;E1-in-2Average WeekdayAll CustomersRate 1March1</t>
  </si>
  <si>
    <t>SDG&amp;E1-in-2Average WeekdayAll CustomersRate 1March11</t>
  </si>
  <si>
    <t>SDG&amp;E1-in-2Average WeekdayAll CustomersRate 1March12</t>
  </si>
  <si>
    <t>SDG&amp;E1-in-2Average WeekdayAll CustomersRate 1March13</t>
  </si>
  <si>
    <t>SDG&amp;E1-in-2Average WeekdayAll CustomersRate 1March14</t>
  </si>
  <si>
    <t>SDG&amp;E1-in-2Average WeekdayAll CustomersRate 1March2</t>
  </si>
  <si>
    <t>SDG&amp;E1-in-2Average WeekdayAll CustomersRate 1March3</t>
  </si>
  <si>
    <t>SDG&amp;E1-in-2Average WeekdayAll CustomersRate 1March4</t>
  </si>
  <si>
    <t>SDG&amp;E1-in-2Average WeekdayAll CustomersRate 1March5</t>
  </si>
  <si>
    <t>SDG&amp;E1-in-2Average WeekdayAll CustomersRate 1March6</t>
  </si>
  <si>
    <t>SDG&amp;E1-in-2Average WeekdayAll CustomersRate 1May10</t>
  </si>
  <si>
    <t>SDG&amp;E1-in-2Average WeekdayAll CustomersRate 1May11</t>
  </si>
  <si>
    <t>SDG&amp;E1-in-2Average WeekdayAll CustomersRate 1May12</t>
  </si>
  <si>
    <t>SDG&amp;E1-in-2Average WeekdayAll CustomersRate 1May13</t>
  </si>
  <si>
    <t>SDG&amp;E1-in-2Average WeekdayAll CustomersRate 1May14</t>
  </si>
  <si>
    <t>SDG&amp;E1-in-2Average WeekdayAll CustomersRate 1May15</t>
  </si>
  <si>
    <t>SDG&amp;E1-in-2Average WeekdayAll CustomersRate 1May16</t>
  </si>
  <si>
    <t>SDG&amp;E1-in-2Average WeekdayAll CustomersRate 1May22</t>
  </si>
  <si>
    <t>SDG&amp;E1-in-2Average WeekdayAll CustomersRate 1May23</t>
  </si>
  <si>
    <t>SDG&amp;E1-in-2Average WeekdayAll CustomersRate 1May24</t>
  </si>
  <si>
    <t>SDG&amp;E1-in-2Average WeekdayAll CustomersRate 1May7</t>
  </si>
  <si>
    <t>SDG&amp;E1-in-2Average WeekdayAll CustomersRate 1May8</t>
  </si>
  <si>
    <t>SDG&amp;E1-in-2Average WeekdayAll CustomersRate 1May9</t>
  </si>
  <si>
    <t>SDG&amp;E1-in-2Average WeekdayAll CustomersRate 1May17</t>
  </si>
  <si>
    <t>SDG&amp;E1-in-2Average WeekdayAll CustomersRate 1May18</t>
  </si>
  <si>
    <t>SDG&amp;E1-in-2Average WeekdayAll CustomersRate 1May19</t>
  </si>
  <si>
    <t>SDG&amp;E1-in-2Average WeekdayAll CustomersRate 1May20</t>
  </si>
  <si>
    <t>SDG&amp;E1-in-2Average WeekdayAll CustomersRate 1May21</t>
  </si>
  <si>
    <t>SDG&amp;E1-in-2Average WeekdayAll CustomersRate 1May1</t>
  </si>
  <si>
    <t>SDG&amp;E1-in-2Average WeekdayAll CustomersRate 1May2</t>
  </si>
  <si>
    <t>SDG&amp;E1-in-2Average WeekdayAll CustomersRate 1May3</t>
  </si>
  <si>
    <t>SDG&amp;E1-in-2Average WeekdayAll CustomersRate 1May4</t>
  </si>
  <si>
    <t>SDG&amp;E1-in-2Average WeekdayAll CustomersRate 1May5</t>
  </si>
  <si>
    <t>SDG&amp;E1-in-2Average WeekdayAll CustomersRate 1May6</t>
  </si>
  <si>
    <t>SDG&amp;E1-in-2Average WeekdayAll CustomersRate 1November10</t>
  </si>
  <si>
    <t>SDG&amp;E1-in-2Average WeekdayAll CustomersRate 1November11</t>
  </si>
  <si>
    <t>SDG&amp;E1-in-2Average WeekdayAll CustomersRate 1November12</t>
  </si>
  <si>
    <t>SDG&amp;E1-in-2Average WeekdayAll CustomersRate 1November13</t>
  </si>
  <si>
    <t>SDG&amp;E1-in-2Average WeekdayAll CustomersRate 1November14</t>
  </si>
  <si>
    <t>SDG&amp;E1-in-2Average WeekdayAll CustomersRate 1November15</t>
  </si>
  <si>
    <t>SDG&amp;E1-in-2Average WeekdayAll CustomersRate 1November16</t>
  </si>
  <si>
    <t>SDG&amp;E1-in-2Average WeekdayAll CustomersRate 1November22</t>
  </si>
  <si>
    <t>SDG&amp;E1-in-2Average WeekdayAll CustomersRate 1November23</t>
  </si>
  <si>
    <t>SDG&amp;E1-in-2Average WeekdayAll CustomersRate 1November24</t>
  </si>
  <si>
    <t>SDG&amp;E1-in-2Average WeekdayAll CustomersRate 1November7</t>
  </si>
  <si>
    <t>SDG&amp;E1-in-2Average WeekdayAll CustomersRate 1November8</t>
  </si>
  <si>
    <t>SDG&amp;E1-in-2Average WeekdayAll CustomersRate 1November9</t>
  </si>
  <si>
    <t>SDG&amp;E1-in-2Average WeekdayAll CustomersRate 1November17</t>
  </si>
  <si>
    <t>SDG&amp;E1-in-2Average WeekdayAll CustomersRate 1November18</t>
  </si>
  <si>
    <t>SDG&amp;E1-in-2Average WeekdayAll CustomersRate 1November19</t>
  </si>
  <si>
    <t>SDG&amp;E1-in-2Average WeekdayAll CustomersRate 1November20</t>
  </si>
  <si>
    <t>SDG&amp;E1-in-2Average WeekdayAll CustomersRate 1November21</t>
  </si>
  <si>
    <t>SDG&amp;E1-in-2Average WeekdayAll CustomersRate 1November1</t>
  </si>
  <si>
    <t>SDG&amp;E1-in-2Average WeekdayAll CustomersRate 1November2</t>
  </si>
  <si>
    <t>SDG&amp;E1-in-2Average WeekdayAll CustomersRate 1November3</t>
  </si>
  <si>
    <t>SDG&amp;E1-in-2Average WeekdayAll CustomersRate 1November4</t>
  </si>
  <si>
    <t>SDG&amp;E1-in-2Average WeekdayAll CustomersRate 1November5</t>
  </si>
  <si>
    <t>SDG&amp;E1-in-2Average WeekdayAll CustomersRate 1November6</t>
  </si>
  <si>
    <t>SDG&amp;E1-in-2Average WeekdayAll CustomersRate 1October10</t>
  </si>
  <si>
    <t>SDG&amp;E1-in-2Average WeekdayAll CustomersRate 1October11</t>
  </si>
  <si>
    <t>SDG&amp;E1-in-2Average WeekdayAll CustomersRate 1October12</t>
  </si>
  <si>
    <t>SDG&amp;E1-in-2Average WeekdayAll CustomersRate 1October13</t>
  </si>
  <si>
    <t>SDG&amp;E1-in-2Average WeekdayAll CustomersRate 1October14</t>
  </si>
  <si>
    <t>SDG&amp;E1-in-2Average WeekdayAll CustomersRate 1October15</t>
  </si>
  <si>
    <t>SDG&amp;E1-in-2Average WeekdayAll CustomersRate 1October16</t>
  </si>
  <si>
    <t>SDG&amp;E1-in-2Average WeekdayAll CustomersRate 1October22</t>
  </si>
  <si>
    <t>SDG&amp;E1-in-2Average WeekdayAll CustomersRate 1October23</t>
  </si>
  <si>
    <t>SDG&amp;E1-in-2Average WeekdayAll CustomersRate 1October24</t>
  </si>
  <si>
    <t>SDG&amp;E1-in-2Average WeekdayAll CustomersRate 1October7</t>
  </si>
  <si>
    <t>SDG&amp;E1-in-2Average WeekdayAll CustomersRate 1October8</t>
  </si>
  <si>
    <t>SDG&amp;E1-in-2Average WeekdayAll CustomersRate 1October9</t>
  </si>
  <si>
    <t>SDG&amp;E1-in-2Average WeekdayAll CustomersRate 1October17</t>
  </si>
  <si>
    <t>SDG&amp;E1-in-2Average WeekdayAll CustomersRate 1October18</t>
  </si>
  <si>
    <t>SDG&amp;E1-in-2Average WeekdayAll CustomersRate 1October19</t>
  </si>
  <si>
    <t>SDG&amp;E1-in-2Average WeekdayAll CustomersRate 1October20</t>
  </si>
  <si>
    <t>SDG&amp;E1-in-2Average WeekdayAll CustomersRate 1October21</t>
  </si>
  <si>
    <t>SDG&amp;E1-in-2Average WeekdayAll CustomersRate 1October1</t>
  </si>
  <si>
    <t>SDG&amp;E1-in-2Average WeekdayAll CustomersRate 1October2</t>
  </si>
  <si>
    <t>SDG&amp;E1-in-2Average WeekdayAll CustomersRate 1October3</t>
  </si>
  <si>
    <t>SDG&amp;E1-in-2Average WeekdayAll CustomersRate 1October4</t>
  </si>
  <si>
    <t>SDG&amp;E1-in-2Average WeekdayAll CustomersRate 1October5</t>
  </si>
  <si>
    <t>SDG&amp;E1-in-2Average WeekdayAll CustomersRate 1October6</t>
  </si>
  <si>
    <t>SDG&amp;E1-in-2Average WeekdayAll CustomersRate 1September10</t>
  </si>
  <si>
    <t>SDG&amp;E1-in-2Average WeekdayAll CustomersRate 1September11</t>
  </si>
  <si>
    <t>SDG&amp;E1-in-2Average WeekdayAll CustomersRate 1September12</t>
  </si>
  <si>
    <t>SDG&amp;E1-in-2Average WeekdayAll CustomersRate 1September13</t>
  </si>
  <si>
    <t>SDG&amp;E1-in-2Average WeekdayAll CustomersRate 1September14</t>
  </si>
  <si>
    <t>SDG&amp;E1-in-2Average WeekdayAll CustomersRate 1September15</t>
  </si>
  <si>
    <t>SDG&amp;E1-in-2Average WeekdayAll CustomersRate 1September16</t>
  </si>
  <si>
    <t>SDG&amp;E1-in-2Average WeekdayAll CustomersRate 1September22</t>
  </si>
  <si>
    <t>SDG&amp;E1-in-2Average WeekdayAll CustomersRate 1September23</t>
  </si>
  <si>
    <t>SDG&amp;E1-in-2Average WeekdayAll CustomersRate 1September24</t>
  </si>
  <si>
    <t>SDG&amp;E1-in-2Average WeekdayAll CustomersRate 1September7</t>
  </si>
  <si>
    <t>SDG&amp;E1-in-2Average WeekdayAll CustomersRate 1September8</t>
  </si>
  <si>
    <t>SDG&amp;E1-in-2Average WeekdayAll CustomersRate 1September9</t>
  </si>
  <si>
    <t>SDG&amp;E1-in-2Average WeekdayAll CustomersRate 1September17</t>
  </si>
  <si>
    <t>SDG&amp;E1-in-2Average WeekdayAll CustomersRate 1September18</t>
  </si>
  <si>
    <t>SDG&amp;E1-in-2Average WeekdayAll CustomersRate 1September19</t>
  </si>
  <si>
    <t>SDG&amp;E1-in-2Average WeekdayAll CustomersRate 1September20</t>
  </si>
  <si>
    <t>SDG&amp;E1-in-2Average WeekdayAll CustomersRate 1September21</t>
  </si>
  <si>
    <t>SDG&amp;E1-in-2Average WeekdayAll CustomersRate 1September1</t>
  </si>
  <si>
    <t>SDG&amp;E1-in-2Average WeekdayAll CustomersRate 1September2</t>
  </si>
  <si>
    <t>SDG&amp;E1-in-2Average WeekdayAll CustomersRate 1September3</t>
  </si>
  <si>
    <t>SDG&amp;E1-in-2Average WeekdayAll CustomersRate 1September4</t>
  </si>
  <si>
    <t>SDG&amp;E1-in-2Average WeekdayAll CustomersRate 1September5</t>
  </si>
  <si>
    <t>SDG&amp;E1-in-2Average WeekdayAll CustomersRate 1September6</t>
  </si>
  <si>
    <t>SDG&amp;E1-in-2Monthly System PeakAll CustomersRate 1April10</t>
  </si>
  <si>
    <t>SDG&amp;E1-in-2Monthly System PeakAll CustomersRate 1April15</t>
  </si>
  <si>
    <t>SDG&amp;E1-in-2Monthly System PeakAll CustomersRate 1April16</t>
  </si>
  <si>
    <t>SDG&amp;E1-in-2Monthly System PeakAll CustomersRate 1April22</t>
  </si>
  <si>
    <t>SDG&amp;E1-in-2Monthly System PeakAll CustomersRate 1April23</t>
  </si>
  <si>
    <t>SDG&amp;E1-in-2Monthly System PeakAll CustomersRate 1April24</t>
  </si>
  <si>
    <t>SDG&amp;E1-in-2Monthly System PeakAll CustomersRate 1April7</t>
  </si>
  <si>
    <t>SDG&amp;E1-in-2Monthly System PeakAll CustomersRate 1April8</t>
  </si>
  <si>
    <t>SDG&amp;E1-in-2Monthly System PeakAll CustomersRate 1April9</t>
  </si>
  <si>
    <t>SDG&amp;E1-in-2Monthly System PeakAll CustomersRate 1April17</t>
  </si>
  <si>
    <t>SDG&amp;E1-in-2Monthly System PeakAll CustomersRate 1April18</t>
  </si>
  <si>
    <t>SDG&amp;E1-in-2Monthly System PeakAll CustomersRate 1April19</t>
  </si>
  <si>
    <t>SDG&amp;E1-in-2Monthly System PeakAll CustomersRate 1April20</t>
  </si>
  <si>
    <t>SDG&amp;E1-in-2Monthly System PeakAll CustomersRate 1April21</t>
  </si>
  <si>
    <t>SDG&amp;E1-in-2Monthly System PeakAll CustomersRate 1April1</t>
  </si>
  <si>
    <t>SDG&amp;E1-in-2Monthly System PeakAll CustomersRate 1April11</t>
  </si>
  <si>
    <t>SDG&amp;E1-in-2Monthly System PeakAll CustomersRate 1April12</t>
  </si>
  <si>
    <t>SDG&amp;E1-in-2Monthly System PeakAll CustomersRate 1April13</t>
  </si>
  <si>
    <t>SDG&amp;E1-in-2Monthly System PeakAll CustomersRate 1April14</t>
  </si>
  <si>
    <t>SDG&amp;E1-in-2Monthly System PeakAll CustomersRate 1April2</t>
  </si>
  <si>
    <t>SDG&amp;E1-in-2Monthly System PeakAll CustomersRate 1April3</t>
  </si>
  <si>
    <t>SDG&amp;E1-in-2Monthly System PeakAll CustomersRate 1April4</t>
  </si>
  <si>
    <t>SDG&amp;E1-in-2Monthly System PeakAll CustomersRate 1April5</t>
  </si>
  <si>
    <t>SDG&amp;E1-in-2Monthly System PeakAll CustomersRate 1April6</t>
  </si>
  <si>
    <t>SDG&amp;E1-in-2Monthly System PeakAll CustomersRate 1August10</t>
  </si>
  <si>
    <t>SDG&amp;E1-in-2Monthly System PeakAll CustomersRate 1August11</t>
  </si>
  <si>
    <t>SDG&amp;E1-in-2Monthly System PeakAll CustomersRate 1August12</t>
  </si>
  <si>
    <t>SDG&amp;E1-in-2Monthly System PeakAll CustomersRate 1August13</t>
  </si>
  <si>
    <t>SDG&amp;E1-in-2Monthly System PeakAll CustomersRate 1August14</t>
  </si>
  <si>
    <t>SDG&amp;E1-in-2Monthly System PeakAll CustomersRate 1August15</t>
  </si>
  <si>
    <t>SDG&amp;E1-in-2Monthly System PeakAll CustomersRate 1August16</t>
  </si>
  <si>
    <t>SDG&amp;E1-in-2Monthly System PeakAll CustomersRate 1August22</t>
  </si>
  <si>
    <t>SDG&amp;E1-in-2Monthly System PeakAll CustomersRate 1August23</t>
  </si>
  <si>
    <t>SDG&amp;E1-in-2Monthly System PeakAll CustomersRate 1August24</t>
  </si>
  <si>
    <t>SDG&amp;E1-in-2Monthly System PeakAll CustomersRate 1August7</t>
  </si>
  <si>
    <t>SDG&amp;E1-in-2Monthly System PeakAll CustomersRate 1August8</t>
  </si>
  <si>
    <t>SDG&amp;E1-in-2Monthly System PeakAll CustomersRate 1August9</t>
  </si>
  <si>
    <t>SDG&amp;E1-in-2Monthly System PeakAll CustomersRate 1August17</t>
  </si>
  <si>
    <t>SDG&amp;E1-in-2Monthly System PeakAll CustomersRate 1August18</t>
  </si>
  <si>
    <t>SDG&amp;E1-in-2Monthly System PeakAll CustomersRate 1August19</t>
  </si>
  <si>
    <t>SDG&amp;E1-in-2Monthly System PeakAll CustomersRate 1August20</t>
  </si>
  <si>
    <t>SDG&amp;E1-in-2Monthly System PeakAll CustomersRate 1August21</t>
  </si>
  <si>
    <t>SDG&amp;E1-in-2Monthly System PeakAll CustomersRate 1August1</t>
  </si>
  <si>
    <t>SDG&amp;E1-in-2Monthly System PeakAll CustomersRate 1August2</t>
  </si>
  <si>
    <t>SDG&amp;E1-in-2Monthly System PeakAll CustomersRate 1August3</t>
  </si>
  <si>
    <t>SDG&amp;E1-in-2Monthly System PeakAll CustomersRate 1August4</t>
  </si>
  <si>
    <t>SDG&amp;E1-in-2Monthly System PeakAll CustomersRate 1August5</t>
  </si>
  <si>
    <t>SDG&amp;E1-in-2Monthly System PeakAll CustomersRate 1August6</t>
  </si>
  <si>
    <t>SDG&amp;E1-in-2Monthly System PeakAll CustomersRate 1December10</t>
  </si>
  <si>
    <t>SDG&amp;E1-in-2Monthly System PeakAll CustomersRate 1December11</t>
  </si>
  <si>
    <t>SDG&amp;E1-in-2Monthly System PeakAll CustomersRate 1December12</t>
  </si>
  <si>
    <t>SDG&amp;E1-in-2Monthly System PeakAll CustomersRate 1December13</t>
  </si>
  <si>
    <t>SDG&amp;E1-in-2Monthly System PeakAll CustomersRate 1December14</t>
  </si>
  <si>
    <t>SDG&amp;E1-in-2Monthly System PeakAll CustomersRate 1December15</t>
  </si>
  <si>
    <t>SDG&amp;E1-in-2Monthly System PeakAll CustomersRate 1December16</t>
  </si>
  <si>
    <t>SDG&amp;E1-in-2Monthly System PeakAll CustomersRate 1December22</t>
  </si>
  <si>
    <t>SDG&amp;E1-in-2Monthly System PeakAll CustomersRate 1December23</t>
  </si>
  <si>
    <t>SDG&amp;E1-in-2Monthly System PeakAll CustomersRate 1December24</t>
  </si>
  <si>
    <t>SDG&amp;E1-in-2Monthly System PeakAll CustomersRate 1December7</t>
  </si>
  <si>
    <t>SDG&amp;E1-in-2Monthly System PeakAll CustomersRate 1December8</t>
  </si>
  <si>
    <t>SDG&amp;E1-in-2Monthly System PeakAll CustomersRate 1December9</t>
  </si>
  <si>
    <t>SDG&amp;E1-in-2Monthly System PeakAll CustomersRate 1December17</t>
  </si>
  <si>
    <t>SDG&amp;E1-in-2Monthly System PeakAll CustomersRate 1December18</t>
  </si>
  <si>
    <t>SDG&amp;E1-in-2Monthly System PeakAll CustomersRate 1December19</t>
  </si>
  <si>
    <t>SDG&amp;E1-in-2Monthly System PeakAll CustomersRate 1December20</t>
  </si>
  <si>
    <t>SDG&amp;E1-in-2Monthly System PeakAll CustomersRate 1December21</t>
  </si>
  <si>
    <t>SDG&amp;E1-in-2Monthly System PeakAll CustomersRate 1December1</t>
  </si>
  <si>
    <t>SDG&amp;E1-in-2Monthly System PeakAll CustomersRate 1December2</t>
  </si>
  <si>
    <t>SDG&amp;E1-in-2Monthly System PeakAll CustomersRate 1December3</t>
  </si>
  <si>
    <t>SDG&amp;E1-in-2Monthly System PeakAll CustomersRate 1December4</t>
  </si>
  <si>
    <t>SDG&amp;E1-in-2Monthly System PeakAll CustomersRate 1December5</t>
  </si>
  <si>
    <t>SDG&amp;E1-in-2Monthly System PeakAll CustomersRate 1December6</t>
  </si>
  <si>
    <t>SDG&amp;E1-in-2Monthly System PeakAll CustomersRate 1February10</t>
  </si>
  <si>
    <t>SDG&amp;E1-in-2Monthly System PeakAll CustomersRate 1February11</t>
  </si>
  <si>
    <t>SDG&amp;E1-in-2Monthly System PeakAll CustomersRate 1February12</t>
  </si>
  <si>
    <t>SDG&amp;E1-in-2Monthly System PeakAll CustomersRate 1February13</t>
  </si>
  <si>
    <t>SDG&amp;E1-in-2Monthly System PeakAll CustomersRate 1February14</t>
  </si>
  <si>
    <t>SDG&amp;E1-in-2Monthly System PeakAll CustomersRate 1February15</t>
  </si>
  <si>
    <t>SDG&amp;E1-in-2Monthly System PeakAll CustomersRate 1February16</t>
  </si>
  <si>
    <t>SDG&amp;E1-in-2Monthly System PeakAll CustomersRate 1February22</t>
  </si>
  <si>
    <t>SDG&amp;E1-in-2Monthly System PeakAll CustomersRate 1February23</t>
  </si>
  <si>
    <t>SDG&amp;E1-in-2Monthly System PeakAll CustomersRate 1February24</t>
  </si>
  <si>
    <t>SDG&amp;E1-in-2Monthly System PeakAll CustomersRate 1February7</t>
  </si>
  <si>
    <t>SDG&amp;E1-in-2Monthly System PeakAll CustomersRate 1February8</t>
  </si>
  <si>
    <t>SDG&amp;E1-in-2Monthly System PeakAll CustomersRate 1February9</t>
  </si>
  <si>
    <t>SDG&amp;E1-in-2Monthly System PeakAll CustomersRate 1February17</t>
  </si>
  <si>
    <t>SDG&amp;E1-in-2Monthly System PeakAll CustomersRate 1February18</t>
  </si>
  <si>
    <t>SDG&amp;E1-in-2Monthly System PeakAll CustomersRate 1February19</t>
  </si>
  <si>
    <t>SDG&amp;E1-in-2Monthly System PeakAll CustomersRate 1February20</t>
  </si>
  <si>
    <t>SDG&amp;E1-in-2Monthly System PeakAll CustomersRate 1February21</t>
  </si>
  <si>
    <t>SDG&amp;E1-in-2Monthly System PeakAll CustomersRate 1February1</t>
  </si>
  <si>
    <t>SDG&amp;E1-in-2Monthly System PeakAll CustomersRate 1February2</t>
  </si>
  <si>
    <t>SDG&amp;E1-in-2Monthly System PeakAll CustomersRate 1February3</t>
  </si>
  <si>
    <t>SDG&amp;E1-in-2Monthly System PeakAll CustomersRate 1February4</t>
  </si>
  <si>
    <t>SDG&amp;E1-in-2Monthly System PeakAll CustomersRate 1February5</t>
  </si>
  <si>
    <t>SDG&amp;E1-in-2Monthly System PeakAll CustomersRate 1February6</t>
  </si>
  <si>
    <t>SDG&amp;E1-in-2Monthly System PeakAll CustomersRate 1January10</t>
  </si>
  <si>
    <t>SDG&amp;E1-in-2Monthly System PeakAll CustomersRate 1January11</t>
  </si>
  <si>
    <t>SDG&amp;E1-in-2Monthly System PeakAll CustomersRate 1January12</t>
  </si>
  <si>
    <t>SDG&amp;E1-in-2Monthly System PeakAll CustomersRate 1January13</t>
  </si>
  <si>
    <t>SDG&amp;E1-in-2Monthly System PeakAll CustomersRate 1January14</t>
  </si>
  <si>
    <t>SDG&amp;E1-in-2Monthly System PeakAll CustomersRate 1January15</t>
  </si>
  <si>
    <t>SDG&amp;E1-in-2Monthly System PeakAll CustomersRate 1January16</t>
  </si>
  <si>
    <t>SDG&amp;E1-in-2Monthly System PeakAll CustomersRate 1January22</t>
  </si>
  <si>
    <t>SDG&amp;E1-in-2Monthly System PeakAll CustomersRate 1January23</t>
  </si>
  <si>
    <t>SDG&amp;E1-in-2Monthly System PeakAll CustomersRate 1January24</t>
  </si>
  <si>
    <t>SDG&amp;E1-in-2Monthly System PeakAll CustomersRate 1January7</t>
  </si>
  <si>
    <t>SDG&amp;E1-in-2Monthly System PeakAll CustomersRate 1January8</t>
  </si>
  <si>
    <t>SDG&amp;E1-in-2Monthly System PeakAll CustomersRate 1January9</t>
  </si>
  <si>
    <t>SDG&amp;E1-in-2Monthly System PeakAll CustomersRate 1January17</t>
  </si>
  <si>
    <t>SDG&amp;E1-in-2Monthly System PeakAll CustomersRate 1January18</t>
  </si>
  <si>
    <t>SDG&amp;E1-in-2Monthly System PeakAll CustomersRate 1January19</t>
  </si>
  <si>
    <t>SDG&amp;E1-in-2Monthly System PeakAll CustomersRate 1January20</t>
  </si>
  <si>
    <t>SDG&amp;E1-in-2Monthly System PeakAll CustomersRate 1January21</t>
  </si>
  <si>
    <t>SDG&amp;E1-in-2Monthly System PeakAll CustomersRate 1January1</t>
  </si>
  <si>
    <t>SDG&amp;E1-in-2Monthly System PeakAll CustomersRate 1January2</t>
  </si>
  <si>
    <t>SDG&amp;E1-in-2Monthly System PeakAll CustomersRate 1January3</t>
  </si>
  <si>
    <t>SDG&amp;E1-in-2Monthly System PeakAll CustomersRate 1January4</t>
  </si>
  <si>
    <t>SDG&amp;E1-in-2Monthly System PeakAll CustomersRate 1January5</t>
  </si>
  <si>
    <t>SDG&amp;E1-in-2Monthly System PeakAll CustomersRate 1January6</t>
  </si>
  <si>
    <t>SDG&amp;E1-in-2Monthly System PeakAll CustomersRate 1July10</t>
  </si>
  <si>
    <t>SDG&amp;E1-in-2Monthly System PeakAll CustomersRate 1July11</t>
  </si>
  <si>
    <t>SDG&amp;E1-in-2Monthly System PeakAll CustomersRate 1July12</t>
  </si>
  <si>
    <t>SDG&amp;E1-in-2Monthly System PeakAll CustomersRate 1July13</t>
  </si>
  <si>
    <t>SDG&amp;E1-in-2Monthly System PeakAll CustomersRate 1July14</t>
  </si>
  <si>
    <t>SDG&amp;E1-in-2Monthly System PeakAll CustomersRate 1July15</t>
  </si>
  <si>
    <t>SDG&amp;E1-in-2Monthly System PeakAll CustomersRate 1July16</t>
  </si>
  <si>
    <t>SDG&amp;E1-in-2Monthly System PeakAll CustomersRate 1July22</t>
  </si>
  <si>
    <t>SDG&amp;E1-in-2Monthly System PeakAll CustomersRate 1July23</t>
  </si>
  <si>
    <t>SDG&amp;E1-in-2Monthly System PeakAll CustomersRate 1July24</t>
  </si>
  <si>
    <t>SDG&amp;E1-in-2Monthly System PeakAll CustomersRate 1July7</t>
  </si>
  <si>
    <t>SDG&amp;E1-in-2Monthly System PeakAll CustomersRate 1July8</t>
  </si>
  <si>
    <t>SDG&amp;E1-in-2Monthly System PeakAll CustomersRate 1July9</t>
  </si>
  <si>
    <t>SDG&amp;E1-in-2Monthly System PeakAll CustomersRate 1July17</t>
  </si>
  <si>
    <t>SDG&amp;E1-in-2Monthly System PeakAll CustomersRate 1July18</t>
  </si>
  <si>
    <t>SDG&amp;E1-in-2Monthly System PeakAll CustomersRate 1July19</t>
  </si>
  <si>
    <t>SDG&amp;E1-in-2Monthly System PeakAll CustomersRate 1July20</t>
  </si>
  <si>
    <t>SDG&amp;E1-in-2Monthly System PeakAll CustomersRate 1July21</t>
  </si>
  <si>
    <t>SDG&amp;E1-in-2Monthly System PeakAll CustomersRate 1July1</t>
  </si>
  <si>
    <t>SDG&amp;E1-in-2Monthly System PeakAll CustomersRate 1July2</t>
  </si>
  <si>
    <t>SDG&amp;E1-in-2Monthly System PeakAll CustomersRate 1July3</t>
  </si>
  <si>
    <t>SDG&amp;E1-in-2Monthly System PeakAll CustomersRate 1July4</t>
  </si>
  <si>
    <t>SDG&amp;E1-in-2Monthly System PeakAll CustomersRate 1July5</t>
  </si>
  <si>
    <t>SDG&amp;E1-in-2Monthly System PeakAll CustomersRate 1July6</t>
  </si>
  <si>
    <t>SDG&amp;E1-in-2Monthly System PeakAll CustomersRate 1June10</t>
  </si>
  <si>
    <t>SDG&amp;E1-in-2Monthly System PeakAll CustomersRate 1June11</t>
  </si>
  <si>
    <t>SDG&amp;E1-in-2Monthly System PeakAll CustomersRate 1June12</t>
  </si>
  <si>
    <t>SDG&amp;E1-in-2Monthly System PeakAll CustomersRate 1June13</t>
  </si>
  <si>
    <t>SDG&amp;E1-in-2Monthly System PeakAll CustomersRate 1June14</t>
  </si>
  <si>
    <t>SDG&amp;E1-in-2Monthly System PeakAll CustomersRate 1June15</t>
  </si>
  <si>
    <t>SDG&amp;E1-in-2Monthly System PeakAll CustomersRate 1June16</t>
  </si>
  <si>
    <t>SDG&amp;E1-in-2Monthly System PeakAll CustomersRate 1June22</t>
  </si>
  <si>
    <t>SDG&amp;E1-in-2Monthly System PeakAll CustomersRate 1June23</t>
  </si>
  <si>
    <t>SDG&amp;E1-in-2Monthly System PeakAll CustomersRate 1June24</t>
  </si>
  <si>
    <t>SDG&amp;E1-in-2Monthly System PeakAll CustomersRate 1June7</t>
  </si>
  <si>
    <t>SDG&amp;E1-in-2Monthly System PeakAll CustomersRate 1June8</t>
  </si>
  <si>
    <t>SDG&amp;E1-in-2Monthly System PeakAll CustomersRate 1June9</t>
  </si>
  <si>
    <t>SDG&amp;E1-in-2Monthly System PeakAll CustomersRate 1June17</t>
  </si>
  <si>
    <t>SDG&amp;E1-in-2Monthly System PeakAll CustomersRate 1June18</t>
  </si>
  <si>
    <t>SDG&amp;E1-in-2Monthly System PeakAll CustomersRate 1June19</t>
  </si>
  <si>
    <t>SDG&amp;E1-in-2Monthly System PeakAll CustomersRate 1June20</t>
  </si>
  <si>
    <t>SDG&amp;E1-in-2Monthly System PeakAll CustomersRate 1June21</t>
  </si>
  <si>
    <t>SDG&amp;E1-in-2Monthly System PeakAll CustomersRate 1June1</t>
  </si>
  <si>
    <t>SDG&amp;E1-in-2Monthly System PeakAll CustomersRate 1June2</t>
  </si>
  <si>
    <t>SDG&amp;E1-in-2Monthly System PeakAll CustomersRate 1June3</t>
  </si>
  <si>
    <t>SDG&amp;E1-in-2Monthly System PeakAll CustomersRate 1June4</t>
  </si>
  <si>
    <t>SDG&amp;E1-in-2Monthly System PeakAll CustomersRate 1June5</t>
  </si>
  <si>
    <t>SDG&amp;E1-in-2Monthly System PeakAll CustomersRate 1June6</t>
  </si>
  <si>
    <t>SDG&amp;E1-in-2Monthly System PeakAll CustomersRate 1March10</t>
  </si>
  <si>
    <t>SDG&amp;E1-in-2Monthly System PeakAll CustomersRate 1March15</t>
  </si>
  <si>
    <t>SDG&amp;E1-in-2Monthly System PeakAll CustomersRate 1March16</t>
  </si>
  <si>
    <t>SDG&amp;E1-in-2Monthly System PeakAll CustomersRate 1March22</t>
  </si>
  <si>
    <t>SDG&amp;E1-in-2Monthly System PeakAll CustomersRate 1March23</t>
  </si>
  <si>
    <t>SDG&amp;E1-in-2Monthly System PeakAll CustomersRate 1March24</t>
  </si>
  <si>
    <t>SDG&amp;E1-in-2Monthly System PeakAll CustomersRate 1March7</t>
  </si>
  <si>
    <t>SDG&amp;E1-in-2Monthly System PeakAll CustomersRate 1March8</t>
  </si>
  <si>
    <t>SDG&amp;E1-in-2Monthly System PeakAll CustomersRate 1March9</t>
  </si>
  <si>
    <t>SDG&amp;E1-in-2Monthly System PeakAll CustomersRate 1March17</t>
  </si>
  <si>
    <t>SDG&amp;E1-in-2Monthly System PeakAll CustomersRate 1March18</t>
  </si>
  <si>
    <t>SDG&amp;E1-in-2Monthly System PeakAll CustomersRate 1March19</t>
  </si>
  <si>
    <t>SDG&amp;E1-in-2Monthly System PeakAll CustomersRate 1March20</t>
  </si>
  <si>
    <t>SDG&amp;E1-in-2Monthly System PeakAll CustomersRate 1March21</t>
  </si>
  <si>
    <t>SDG&amp;E1-in-2Monthly System PeakAll CustomersRate 1March1</t>
  </si>
  <si>
    <t>SDG&amp;E1-in-2Monthly System PeakAll CustomersRate 1March11</t>
  </si>
  <si>
    <t>SDG&amp;E1-in-2Monthly System PeakAll CustomersRate 1March12</t>
  </si>
  <si>
    <t>SDG&amp;E1-in-2Monthly System PeakAll CustomersRate 1March13</t>
  </si>
  <si>
    <t>SDG&amp;E1-in-2Monthly System PeakAll CustomersRate 1March14</t>
  </si>
  <si>
    <t>SDG&amp;E1-in-2Monthly System PeakAll CustomersRate 1March2</t>
  </si>
  <si>
    <t>SDG&amp;E1-in-2Monthly System PeakAll CustomersRate 1March3</t>
  </si>
  <si>
    <t>SDG&amp;E1-in-2Monthly System PeakAll CustomersRate 1March4</t>
  </si>
  <si>
    <t>SDG&amp;E1-in-2Monthly System PeakAll CustomersRate 1March5</t>
  </si>
  <si>
    <t>SDG&amp;E1-in-2Monthly System PeakAll CustomersRate 1March6</t>
  </si>
  <si>
    <t>SDG&amp;E1-in-2Monthly System PeakAll CustomersRate 1May10</t>
  </si>
  <si>
    <t>SDG&amp;E1-in-2Monthly System PeakAll CustomersRate 1May11</t>
  </si>
  <si>
    <t>SDG&amp;E1-in-2Monthly System PeakAll CustomersRate 1May12</t>
  </si>
  <si>
    <t>SDG&amp;E1-in-2Monthly System PeakAll CustomersRate 1May13</t>
  </si>
  <si>
    <t>SDG&amp;E1-in-2Monthly System PeakAll CustomersRate 1May14</t>
  </si>
  <si>
    <t>SDG&amp;E1-in-2Monthly System PeakAll CustomersRate 1May15</t>
  </si>
  <si>
    <t>SDG&amp;E1-in-2Monthly System PeakAll CustomersRate 1May16</t>
  </si>
  <si>
    <t>SDG&amp;E1-in-2Monthly System PeakAll CustomersRate 1May22</t>
  </si>
  <si>
    <t>SDG&amp;E1-in-2Monthly System PeakAll CustomersRate 1May23</t>
  </si>
  <si>
    <t>SDG&amp;E1-in-2Monthly System PeakAll CustomersRate 1May24</t>
  </si>
  <si>
    <t>SDG&amp;E1-in-2Monthly System PeakAll CustomersRate 1May7</t>
  </si>
  <si>
    <t>SDG&amp;E1-in-2Monthly System PeakAll CustomersRate 1May8</t>
  </si>
  <si>
    <t>SDG&amp;E1-in-2Monthly System PeakAll CustomersRate 1May9</t>
  </si>
  <si>
    <t>SDG&amp;E1-in-2Monthly System PeakAll CustomersRate 1May17</t>
  </si>
  <si>
    <t>SDG&amp;E1-in-2Monthly System PeakAll CustomersRate 1May18</t>
  </si>
  <si>
    <t>SDG&amp;E1-in-2Monthly System PeakAll CustomersRate 1May19</t>
  </si>
  <si>
    <t>SDG&amp;E1-in-2Monthly System PeakAll CustomersRate 1May20</t>
  </si>
  <si>
    <t>SDG&amp;E1-in-2Monthly System PeakAll CustomersRate 1May21</t>
  </si>
  <si>
    <t>SDG&amp;E1-in-2Monthly System PeakAll CustomersRate 1May1</t>
  </si>
  <si>
    <t>SDG&amp;E1-in-2Monthly System PeakAll CustomersRate 1May2</t>
  </si>
  <si>
    <t>SDG&amp;E1-in-2Monthly System PeakAll CustomersRate 1May3</t>
  </si>
  <si>
    <t>SDG&amp;E1-in-2Monthly System PeakAll CustomersRate 1May4</t>
  </si>
  <si>
    <t>SDG&amp;E1-in-2Monthly System PeakAll CustomersRate 1May5</t>
  </si>
  <si>
    <t>SDG&amp;E1-in-2Monthly System PeakAll CustomersRate 1May6</t>
  </si>
  <si>
    <t>SDG&amp;E1-in-2Monthly System PeakAll CustomersRate 1November10</t>
  </si>
  <si>
    <t>SDG&amp;E1-in-2Monthly System PeakAll CustomersRate 1November11</t>
  </si>
  <si>
    <t>SDG&amp;E1-in-2Monthly System PeakAll CustomersRate 1November12</t>
  </si>
  <si>
    <t>SDG&amp;E1-in-2Monthly System PeakAll CustomersRate 1November13</t>
  </si>
  <si>
    <t>SDG&amp;E1-in-2Monthly System PeakAll CustomersRate 1November14</t>
  </si>
  <si>
    <t>SDG&amp;E1-in-2Monthly System PeakAll CustomersRate 1November15</t>
  </si>
  <si>
    <t>SDG&amp;E1-in-2Monthly System PeakAll CustomersRate 1November16</t>
  </si>
  <si>
    <t>SDG&amp;E1-in-2Monthly System PeakAll CustomersRate 1November22</t>
  </si>
  <si>
    <t>SDG&amp;E1-in-2Monthly System PeakAll CustomersRate 1November23</t>
  </si>
  <si>
    <t>SDG&amp;E1-in-2Monthly System PeakAll CustomersRate 1November24</t>
  </si>
  <si>
    <t>SDG&amp;E1-in-2Monthly System PeakAll CustomersRate 1November7</t>
  </si>
  <si>
    <t>SDG&amp;E1-in-2Monthly System PeakAll CustomersRate 1November8</t>
  </si>
  <si>
    <t>SDG&amp;E1-in-2Monthly System PeakAll CustomersRate 1November9</t>
  </si>
  <si>
    <t>SDG&amp;E1-in-2Monthly System PeakAll CustomersRate 1November17</t>
  </si>
  <si>
    <t>SDG&amp;E1-in-2Monthly System PeakAll CustomersRate 1November18</t>
  </si>
  <si>
    <t>SDG&amp;E1-in-2Monthly System PeakAll CustomersRate 1November19</t>
  </si>
  <si>
    <t>SDG&amp;E1-in-2Monthly System PeakAll CustomersRate 1November20</t>
  </si>
  <si>
    <t>SDG&amp;E1-in-2Monthly System PeakAll CustomersRate 1November21</t>
  </si>
  <si>
    <t>SDG&amp;E1-in-2Monthly System PeakAll CustomersRate 1November1</t>
  </si>
  <si>
    <t>SDG&amp;E1-in-2Monthly System PeakAll CustomersRate 1November2</t>
  </si>
  <si>
    <t>SDG&amp;E1-in-2Monthly System PeakAll CustomersRate 1November3</t>
  </si>
  <si>
    <t>SDG&amp;E1-in-2Monthly System PeakAll CustomersRate 1November4</t>
  </si>
  <si>
    <t>SDG&amp;E1-in-2Monthly System PeakAll CustomersRate 1November5</t>
  </si>
  <si>
    <t>SDG&amp;E1-in-2Monthly System PeakAll CustomersRate 1November6</t>
  </si>
  <si>
    <t>SDG&amp;E1-in-2Monthly System PeakAll CustomersRate 1October10</t>
  </si>
  <si>
    <t>SDG&amp;E1-in-2Monthly System PeakAll CustomersRate 1October11</t>
  </si>
  <si>
    <t>SDG&amp;E1-in-2Monthly System PeakAll CustomersRate 1October12</t>
  </si>
  <si>
    <t>SDG&amp;E1-in-2Monthly System PeakAll CustomersRate 1October13</t>
  </si>
  <si>
    <t>SDG&amp;E1-in-2Monthly System PeakAll CustomersRate 1October14</t>
  </si>
  <si>
    <t>SDG&amp;E1-in-2Monthly System PeakAll CustomersRate 1October15</t>
  </si>
  <si>
    <t>SDG&amp;E1-in-2Monthly System PeakAll CustomersRate 1October16</t>
  </si>
  <si>
    <t>SDG&amp;E1-in-2Monthly System PeakAll CustomersRate 1October22</t>
  </si>
  <si>
    <t>SDG&amp;E1-in-2Monthly System PeakAll CustomersRate 1October23</t>
  </si>
  <si>
    <t>SDG&amp;E1-in-2Monthly System PeakAll CustomersRate 1October24</t>
  </si>
  <si>
    <t>SDG&amp;E1-in-2Monthly System PeakAll CustomersRate 1October7</t>
  </si>
  <si>
    <t>SDG&amp;E1-in-2Monthly System PeakAll CustomersRate 1October8</t>
  </si>
  <si>
    <t>SDG&amp;E1-in-2Monthly System PeakAll CustomersRate 1October9</t>
  </si>
  <si>
    <t>SDG&amp;E1-in-2Monthly System PeakAll CustomersRate 1October17</t>
  </si>
  <si>
    <t>SDG&amp;E1-in-2Monthly System PeakAll CustomersRate 1October18</t>
  </si>
  <si>
    <t>SDG&amp;E1-in-2Monthly System PeakAll CustomersRate 1October19</t>
  </si>
  <si>
    <t>SDG&amp;E1-in-2Monthly System PeakAll CustomersRate 1October20</t>
  </si>
  <si>
    <t>SDG&amp;E1-in-2Monthly System PeakAll CustomersRate 1October21</t>
  </si>
  <si>
    <t>SDG&amp;E1-in-2Monthly System PeakAll CustomersRate 1October1</t>
  </si>
  <si>
    <t>SDG&amp;E1-in-2Monthly System PeakAll CustomersRate 1October2</t>
  </si>
  <si>
    <t>SDG&amp;E1-in-2Monthly System PeakAll CustomersRate 1October3</t>
  </si>
  <si>
    <t>SDG&amp;E1-in-2Monthly System PeakAll CustomersRate 1October4</t>
  </si>
  <si>
    <t>SDG&amp;E1-in-2Monthly System PeakAll CustomersRate 1October5</t>
  </si>
  <si>
    <t>SDG&amp;E1-in-2Monthly System PeakAll CustomersRate 1October6</t>
  </si>
  <si>
    <t>SDG&amp;E1-in-2Monthly System PeakAll CustomersRate 1September10</t>
  </si>
  <si>
    <t>SDG&amp;E1-in-2Monthly System PeakAll CustomersRate 1September11</t>
  </si>
  <si>
    <t>SDG&amp;E1-in-2Monthly System PeakAll CustomersRate 1September12</t>
  </si>
  <si>
    <t>SDG&amp;E1-in-2Monthly System PeakAll CustomersRate 1September13</t>
  </si>
  <si>
    <t>SDG&amp;E1-in-2Monthly System PeakAll CustomersRate 1September14</t>
  </si>
  <si>
    <t>SDG&amp;E1-in-2Monthly System PeakAll CustomersRate 1September15</t>
  </si>
  <si>
    <t>SDG&amp;E1-in-2Monthly System PeakAll CustomersRate 1September16</t>
  </si>
  <si>
    <t>SDG&amp;E1-in-2Monthly System PeakAll CustomersRate 1September22</t>
  </si>
  <si>
    <t>SDG&amp;E1-in-2Monthly System PeakAll CustomersRate 1September23</t>
  </si>
  <si>
    <t>SDG&amp;E1-in-2Monthly System PeakAll CustomersRate 1September24</t>
  </si>
  <si>
    <t>SDG&amp;E1-in-2Monthly System PeakAll CustomersRate 1September7</t>
  </si>
  <si>
    <t>SDG&amp;E1-in-2Monthly System PeakAll CustomersRate 1September8</t>
  </si>
  <si>
    <t>SDG&amp;E1-in-2Monthly System PeakAll CustomersRate 1September9</t>
  </si>
  <si>
    <t>SDG&amp;E1-in-2Monthly System PeakAll CustomersRate 1September17</t>
  </si>
  <si>
    <t>SDG&amp;E1-in-2Monthly System PeakAll CustomersRate 1September18</t>
  </si>
  <si>
    <t>SDG&amp;E1-in-2Monthly System PeakAll CustomersRate 1September19</t>
  </si>
  <si>
    <t>SDG&amp;E1-in-2Monthly System PeakAll CustomersRate 1September20</t>
  </si>
  <si>
    <t>SDG&amp;E1-in-2Monthly System PeakAll CustomersRate 1September21</t>
  </si>
  <si>
    <t>SDG&amp;E1-in-2Monthly System PeakAll CustomersRate 1September1</t>
  </si>
  <si>
    <t>SDG&amp;E1-in-2Monthly System PeakAll CustomersRate 1September2</t>
  </si>
  <si>
    <t>SDG&amp;E1-in-2Monthly System PeakAll CustomersRate 1September3</t>
  </si>
  <si>
    <t>SDG&amp;E1-in-2Monthly System PeakAll CustomersRate 1September4</t>
  </si>
  <si>
    <t>SDG&amp;E1-in-2Monthly System PeakAll CustomersRate 1September5</t>
  </si>
  <si>
    <t>SDG&amp;E1-in-2Monthly System PeakAll CustomersRate 1September6</t>
  </si>
  <si>
    <t>CAISO1-in-10Average WeekdayAll CustomersRate 2January1</t>
  </si>
  <si>
    <t>CAISO1-in-10Average WeekdayAll CustomersRate 2January2</t>
  </si>
  <si>
    <t>CAISO1-in-10Average WeekdayAll CustomersRate 2January3</t>
  </si>
  <si>
    <t>CAISO1-in-10Average WeekdayAll CustomersRate 2January4</t>
  </si>
  <si>
    <t>CAISO1-in-10Average WeekdayAll CustomersRate 2January5</t>
  </si>
  <si>
    <t>CAISO1-in-10Average WeekdayAll CustomersRate 2January6</t>
  </si>
  <si>
    <t>CAISO1-in-10Average WeekdayAll CustomersRate 2January7</t>
  </si>
  <si>
    <t>CAISO1-in-10Average WeekdayAll CustomersRate 2January8</t>
  </si>
  <si>
    <t>CAISO1-in-10Average WeekdayAll CustomersRate 2January9</t>
  </si>
  <si>
    <t>CAISO1-in-10Average WeekdayAll CustomersRate 2January10</t>
  </si>
  <si>
    <t>CAISO1-in-10Average WeekdayAll CustomersRate 2January11</t>
  </si>
  <si>
    <t>CAISO1-in-10Average WeekdayAll CustomersRate 2January12</t>
  </si>
  <si>
    <t>CAISO1-in-10Average WeekdayAll CustomersRate 2January13</t>
  </si>
  <si>
    <t>CAISO1-in-10Average WeekdayAll CustomersRate 2January14</t>
  </si>
  <si>
    <t>CAISO1-in-10Average WeekdayAll CustomersRate 2January15</t>
  </si>
  <si>
    <t>CAISO1-in-10Average WeekdayAll CustomersRate 2January16</t>
  </si>
  <si>
    <t>CAISO1-in-10Average WeekdayAll CustomersRate 2January17</t>
  </si>
  <si>
    <t>CAISO1-in-10Average WeekdayAll CustomersRate 2January18</t>
  </si>
  <si>
    <t>CAISO1-in-10Average WeekdayAll CustomersRate 2January19</t>
  </si>
  <si>
    <t>CAISO1-in-10Average WeekdayAll CustomersRate 2January20</t>
  </si>
  <si>
    <t>CAISO1-in-10Average WeekdayAll CustomersRate 2January21</t>
  </si>
  <si>
    <t>CAISO1-in-10Average WeekdayAll CustomersRate 2January22</t>
  </si>
  <si>
    <t>CAISO1-in-10Average WeekdayAll CustomersRate 2January23</t>
  </si>
  <si>
    <t>CAISO1-in-10Average WeekdayAll CustomersRate 2January24</t>
  </si>
  <si>
    <t>CAISO1-in-10Monthly System PeakAll CustomersRate 2January1</t>
  </si>
  <si>
    <t>CAISO1-in-10Monthly System PeakAll CustomersRate 2January2</t>
  </si>
  <si>
    <t>CAISO1-in-10Monthly System PeakAll CustomersRate 2January3</t>
  </si>
  <si>
    <t>CAISO1-in-10Monthly System PeakAll CustomersRate 2January4</t>
  </si>
  <si>
    <t>CAISO1-in-10Monthly System PeakAll CustomersRate 2January5</t>
  </si>
  <si>
    <t>CAISO1-in-10Monthly System PeakAll CustomersRate 2January6</t>
  </si>
  <si>
    <t>CAISO1-in-10Monthly System PeakAll CustomersRate 2January7</t>
  </si>
  <si>
    <t>CAISO1-in-10Monthly System PeakAll CustomersRate 2January8</t>
  </si>
  <si>
    <t>CAISO1-in-10Monthly System PeakAll CustomersRate 2January9</t>
  </si>
  <si>
    <t>CAISO1-in-10Monthly System PeakAll CustomersRate 2January10</t>
  </si>
  <si>
    <t>CAISO1-in-10Monthly System PeakAll CustomersRate 2January11</t>
  </si>
  <si>
    <t>CAISO1-in-10Monthly System PeakAll CustomersRate 2January12</t>
  </si>
  <si>
    <t>CAISO1-in-10Monthly System PeakAll CustomersRate 2January13</t>
  </si>
  <si>
    <t>CAISO1-in-10Monthly System PeakAll CustomersRate 2January14</t>
  </si>
  <si>
    <t>CAISO1-in-10Monthly System PeakAll CustomersRate 2January15</t>
  </si>
  <si>
    <t>CAISO1-in-10Monthly System PeakAll CustomersRate 2January16</t>
  </si>
  <si>
    <t>CAISO1-in-10Monthly System PeakAll CustomersRate 2January17</t>
  </si>
  <si>
    <t>CAISO1-in-10Monthly System PeakAll CustomersRate 2January18</t>
  </si>
  <si>
    <t>CAISO1-in-10Monthly System PeakAll CustomersRate 2January19</t>
  </si>
  <si>
    <t>CAISO1-in-10Monthly System PeakAll CustomersRate 2January20</t>
  </si>
  <si>
    <t>CAISO1-in-10Monthly System PeakAll CustomersRate 2January21</t>
  </si>
  <si>
    <t>CAISO1-in-10Monthly System PeakAll CustomersRate 2January22</t>
  </si>
  <si>
    <t>CAISO1-in-10Monthly System PeakAll CustomersRate 2January23</t>
  </si>
  <si>
    <t>CAISO1-in-10Monthly System PeakAll CustomersRate 2January24</t>
  </si>
  <si>
    <t>CAISO1-in-2Average WeekdayAll CustomersRate 2January1</t>
  </si>
  <si>
    <t>CAISO1-in-2Average WeekdayAll CustomersRate 2January2</t>
  </si>
  <si>
    <t>CAISO1-in-2Average WeekdayAll CustomersRate 2January3</t>
  </si>
  <si>
    <t>CAISO1-in-2Average WeekdayAll CustomersRate 2January4</t>
  </si>
  <si>
    <t>CAISO1-in-2Average WeekdayAll CustomersRate 2January5</t>
  </si>
  <si>
    <t>CAISO1-in-2Average WeekdayAll CustomersRate 2January6</t>
  </si>
  <si>
    <t>CAISO1-in-2Average WeekdayAll CustomersRate 2January7</t>
  </si>
  <si>
    <t>CAISO1-in-2Average WeekdayAll CustomersRate 2January8</t>
  </si>
  <si>
    <t>CAISO1-in-2Average WeekdayAll CustomersRate 2January9</t>
  </si>
  <si>
    <t>CAISO1-in-2Average WeekdayAll CustomersRate 2January10</t>
  </si>
  <si>
    <t>CAISO1-in-2Average WeekdayAll CustomersRate 2January11</t>
  </si>
  <si>
    <t>CAISO1-in-2Average WeekdayAll CustomersRate 2January12</t>
  </si>
  <si>
    <t>CAISO1-in-2Average WeekdayAll CustomersRate 2January13</t>
  </si>
  <si>
    <t>CAISO1-in-2Average WeekdayAll CustomersRate 2January14</t>
  </si>
  <si>
    <t>CAISO1-in-2Average WeekdayAll CustomersRate 2January15</t>
  </si>
  <si>
    <t>CAISO1-in-2Average WeekdayAll CustomersRate 2January16</t>
  </si>
  <si>
    <t>CAISO1-in-2Average WeekdayAll CustomersRate 2January17</t>
  </si>
  <si>
    <t>CAISO1-in-2Average WeekdayAll CustomersRate 2January18</t>
  </si>
  <si>
    <t>CAISO1-in-2Average WeekdayAll CustomersRate 2January19</t>
  </si>
  <si>
    <t>CAISO1-in-2Average WeekdayAll CustomersRate 2January20</t>
  </si>
  <si>
    <t>CAISO1-in-2Average WeekdayAll CustomersRate 2January21</t>
  </si>
  <si>
    <t>CAISO1-in-2Average WeekdayAll CustomersRate 2January22</t>
  </si>
  <si>
    <t>CAISO1-in-2Average WeekdayAll CustomersRate 2January23</t>
  </si>
  <si>
    <t>CAISO1-in-2Average WeekdayAll CustomersRate 2January24</t>
  </si>
  <si>
    <t>CAISO1-in-2Monthly System PeakAll CustomersRate 2January1</t>
  </si>
  <si>
    <t>CAISO1-in-2Monthly System PeakAll CustomersRate 2January2</t>
  </si>
  <si>
    <t>CAISO1-in-2Monthly System PeakAll CustomersRate 2January3</t>
  </si>
  <si>
    <t>CAISO1-in-2Monthly System PeakAll CustomersRate 2January4</t>
  </si>
  <si>
    <t>CAISO1-in-2Monthly System PeakAll CustomersRate 2January5</t>
  </si>
  <si>
    <t>CAISO1-in-2Monthly System PeakAll CustomersRate 2January6</t>
  </si>
  <si>
    <t>CAISO1-in-2Monthly System PeakAll CustomersRate 2January7</t>
  </si>
  <si>
    <t>CAISO1-in-2Monthly System PeakAll CustomersRate 2January8</t>
  </si>
  <si>
    <t>CAISO1-in-2Monthly System PeakAll CustomersRate 2January9</t>
  </si>
  <si>
    <t>CAISO1-in-2Monthly System PeakAll CustomersRate 2January10</t>
  </si>
  <si>
    <t>CAISO1-in-2Monthly System PeakAll CustomersRate 2January11</t>
  </si>
  <si>
    <t>CAISO1-in-2Monthly System PeakAll CustomersRate 2January12</t>
  </si>
  <si>
    <t>CAISO1-in-2Monthly System PeakAll CustomersRate 2January13</t>
  </si>
  <si>
    <t>CAISO1-in-2Monthly System PeakAll CustomersRate 2January14</t>
  </si>
  <si>
    <t>CAISO1-in-2Monthly System PeakAll CustomersRate 2January15</t>
  </si>
  <si>
    <t>CAISO1-in-2Monthly System PeakAll CustomersRate 2January16</t>
  </si>
  <si>
    <t>CAISO1-in-2Monthly System PeakAll CustomersRate 2January17</t>
  </si>
  <si>
    <t>CAISO1-in-2Monthly System PeakAll CustomersRate 2January18</t>
  </si>
  <si>
    <t>CAISO1-in-2Monthly System PeakAll CustomersRate 2January19</t>
  </si>
  <si>
    <t>CAISO1-in-2Monthly System PeakAll CustomersRate 2January20</t>
  </si>
  <si>
    <t>CAISO1-in-2Monthly System PeakAll CustomersRate 2January21</t>
  </si>
  <si>
    <t>CAISO1-in-2Monthly System PeakAll CustomersRate 2January22</t>
  </si>
  <si>
    <t>CAISO1-in-2Monthly System PeakAll CustomersRate 2January23</t>
  </si>
  <si>
    <t>CAISO1-in-2Monthly System PeakAll CustomersRate 2January24</t>
  </si>
  <si>
    <t>CAISO1-in-10Average WeekdayAll CustomersRate 2February1</t>
  </si>
  <si>
    <t>CAISO1-in-10Average WeekdayAll CustomersRate 2February2</t>
  </si>
  <si>
    <t>CAISO1-in-10Average WeekdayAll CustomersRate 2February3</t>
  </si>
  <si>
    <t>CAISO1-in-10Average WeekdayAll CustomersRate 2February4</t>
  </si>
  <si>
    <t>CAISO1-in-10Average WeekdayAll CustomersRate 2February5</t>
  </si>
  <si>
    <t>CAISO1-in-10Average WeekdayAll CustomersRate 2February6</t>
  </si>
  <si>
    <t>CAISO1-in-10Average WeekdayAll CustomersRate 2February7</t>
  </si>
  <si>
    <t>CAISO1-in-10Average WeekdayAll CustomersRate 2February8</t>
  </si>
  <si>
    <t>CAISO1-in-10Average WeekdayAll CustomersRate 2February9</t>
  </si>
  <si>
    <t>CAISO1-in-10Average WeekdayAll CustomersRate 2February10</t>
  </si>
  <si>
    <t>CAISO1-in-10Average WeekdayAll CustomersRate 2February11</t>
  </si>
  <si>
    <t>CAISO1-in-10Average WeekdayAll CustomersRate 2February12</t>
  </si>
  <si>
    <t>CAISO1-in-10Average WeekdayAll CustomersRate 2February13</t>
  </si>
  <si>
    <t>CAISO1-in-10Average WeekdayAll CustomersRate 2February14</t>
  </si>
  <si>
    <t>CAISO1-in-10Average WeekdayAll CustomersRate 2February15</t>
  </si>
  <si>
    <t>CAISO1-in-10Average WeekdayAll CustomersRate 2February16</t>
  </si>
  <si>
    <t>CAISO1-in-10Average WeekdayAll CustomersRate 2February17</t>
  </si>
  <si>
    <t>CAISO1-in-10Average WeekdayAll CustomersRate 2February18</t>
  </si>
  <si>
    <t>CAISO1-in-10Average WeekdayAll CustomersRate 2February19</t>
  </si>
  <si>
    <t>CAISO1-in-10Average WeekdayAll CustomersRate 2February20</t>
  </si>
  <si>
    <t>CAISO1-in-10Average WeekdayAll CustomersRate 2February21</t>
  </si>
  <si>
    <t>CAISO1-in-10Average WeekdayAll CustomersRate 2February22</t>
  </si>
  <si>
    <t>CAISO1-in-10Average WeekdayAll CustomersRate 2February23</t>
  </si>
  <si>
    <t>CAISO1-in-10Average WeekdayAll CustomersRate 2February24</t>
  </si>
  <si>
    <t>CAISO1-in-10Monthly System PeakAll CustomersRate 2February1</t>
  </si>
  <si>
    <t>CAISO1-in-10Monthly System PeakAll CustomersRate 2February2</t>
  </si>
  <si>
    <t>CAISO1-in-10Monthly System PeakAll CustomersRate 2February3</t>
  </si>
  <si>
    <t>CAISO1-in-10Monthly System PeakAll CustomersRate 2February4</t>
  </si>
  <si>
    <t>CAISO1-in-10Monthly System PeakAll CustomersRate 2February5</t>
  </si>
  <si>
    <t>CAISO1-in-10Monthly System PeakAll CustomersRate 2February6</t>
  </si>
  <si>
    <t>CAISO1-in-10Monthly System PeakAll CustomersRate 2February7</t>
  </si>
  <si>
    <t>CAISO1-in-10Monthly System PeakAll CustomersRate 2February8</t>
  </si>
  <si>
    <t>CAISO1-in-10Monthly System PeakAll CustomersRate 2February9</t>
  </si>
  <si>
    <t>CAISO1-in-10Monthly System PeakAll CustomersRate 2February10</t>
  </si>
  <si>
    <t>CAISO1-in-10Monthly System PeakAll CustomersRate 2February11</t>
  </si>
  <si>
    <t>CAISO1-in-10Monthly System PeakAll CustomersRate 2February12</t>
  </si>
  <si>
    <t>CAISO1-in-10Monthly System PeakAll CustomersRate 2February13</t>
  </si>
  <si>
    <t>CAISO1-in-10Monthly System PeakAll CustomersRate 2February14</t>
  </si>
  <si>
    <t>CAISO1-in-10Monthly System PeakAll CustomersRate 2February15</t>
  </si>
  <si>
    <t>CAISO1-in-10Monthly System PeakAll CustomersRate 2February16</t>
  </si>
  <si>
    <t>CAISO1-in-10Monthly System PeakAll CustomersRate 2February17</t>
  </si>
  <si>
    <t>CAISO1-in-10Monthly System PeakAll CustomersRate 2February18</t>
  </si>
  <si>
    <t>CAISO1-in-10Monthly System PeakAll CustomersRate 2February19</t>
  </si>
  <si>
    <t>CAISO1-in-10Monthly System PeakAll CustomersRate 2February20</t>
  </si>
  <si>
    <t>CAISO1-in-10Monthly System PeakAll CustomersRate 2February21</t>
  </si>
  <si>
    <t>CAISO1-in-10Monthly System PeakAll CustomersRate 2February22</t>
  </si>
  <si>
    <t>CAISO1-in-10Monthly System PeakAll CustomersRate 2February23</t>
  </si>
  <si>
    <t>CAISO1-in-10Monthly System PeakAll CustomersRate 2February24</t>
  </si>
  <si>
    <t>CAISO1-in-2Average WeekdayAll CustomersRate 2February1</t>
  </si>
  <si>
    <t>CAISO1-in-2Average WeekdayAll CustomersRate 2February2</t>
  </si>
  <si>
    <t>CAISO1-in-2Average WeekdayAll CustomersRate 2February3</t>
  </si>
  <si>
    <t>CAISO1-in-2Average WeekdayAll CustomersRate 2February4</t>
  </si>
  <si>
    <t>CAISO1-in-2Average WeekdayAll CustomersRate 2February5</t>
  </si>
  <si>
    <t>CAISO1-in-2Average WeekdayAll CustomersRate 2February6</t>
  </si>
  <si>
    <t>CAISO1-in-2Average WeekdayAll CustomersRate 2February7</t>
  </si>
  <si>
    <t>CAISO1-in-2Average WeekdayAll CustomersRate 2February8</t>
  </si>
  <si>
    <t>CAISO1-in-2Average WeekdayAll CustomersRate 2February9</t>
  </si>
  <si>
    <t>CAISO1-in-2Average WeekdayAll CustomersRate 2February10</t>
  </si>
  <si>
    <t>CAISO1-in-2Average WeekdayAll CustomersRate 2February11</t>
  </si>
  <si>
    <t>CAISO1-in-2Average WeekdayAll CustomersRate 2February12</t>
  </si>
  <si>
    <t>CAISO1-in-2Average WeekdayAll CustomersRate 2February13</t>
  </si>
  <si>
    <t>CAISO1-in-2Average WeekdayAll CustomersRate 2February14</t>
  </si>
  <si>
    <t>CAISO1-in-2Average WeekdayAll CustomersRate 2February15</t>
  </si>
  <si>
    <t>CAISO1-in-2Average WeekdayAll CustomersRate 2February16</t>
  </si>
  <si>
    <t>CAISO1-in-2Average WeekdayAll CustomersRate 2February17</t>
  </si>
  <si>
    <t>CAISO1-in-2Average WeekdayAll CustomersRate 2February18</t>
  </si>
  <si>
    <t>CAISO1-in-2Average WeekdayAll CustomersRate 2February19</t>
  </si>
  <si>
    <t>CAISO1-in-2Average WeekdayAll CustomersRate 2February20</t>
  </si>
  <si>
    <t>CAISO1-in-2Average WeekdayAll CustomersRate 2February21</t>
  </si>
  <si>
    <t>CAISO1-in-2Average WeekdayAll CustomersRate 2February22</t>
  </si>
  <si>
    <t>CAISO1-in-2Average WeekdayAll CustomersRate 2February23</t>
  </si>
  <si>
    <t>CAISO1-in-2Average WeekdayAll CustomersRate 2February24</t>
  </si>
  <si>
    <t>CAISO1-in-2Monthly System PeakAll CustomersRate 2February1</t>
  </si>
  <si>
    <t>CAISO1-in-2Monthly System PeakAll CustomersRate 2February2</t>
  </si>
  <si>
    <t>CAISO1-in-2Monthly System PeakAll CustomersRate 2February3</t>
  </si>
  <si>
    <t>CAISO1-in-2Monthly System PeakAll CustomersRate 2February4</t>
  </si>
  <si>
    <t>CAISO1-in-2Monthly System PeakAll CustomersRate 2February5</t>
  </si>
  <si>
    <t>CAISO1-in-2Monthly System PeakAll CustomersRate 2February6</t>
  </si>
  <si>
    <t>CAISO1-in-2Monthly System PeakAll CustomersRate 2February7</t>
  </si>
  <si>
    <t>CAISO1-in-2Monthly System PeakAll CustomersRate 2February8</t>
  </si>
  <si>
    <t>CAISO1-in-2Monthly System PeakAll CustomersRate 2February9</t>
  </si>
  <si>
    <t>CAISO1-in-2Monthly System PeakAll CustomersRate 2February10</t>
  </si>
  <si>
    <t>CAISO1-in-2Monthly System PeakAll CustomersRate 2February11</t>
  </si>
  <si>
    <t>CAISO1-in-2Monthly System PeakAll CustomersRate 2February12</t>
  </si>
  <si>
    <t>CAISO1-in-2Monthly System PeakAll CustomersRate 2February13</t>
  </si>
  <si>
    <t>CAISO1-in-2Monthly System PeakAll CustomersRate 2February14</t>
  </si>
  <si>
    <t>CAISO1-in-2Monthly System PeakAll CustomersRate 2February15</t>
  </si>
  <si>
    <t>CAISO1-in-2Monthly System PeakAll CustomersRate 2February16</t>
  </si>
  <si>
    <t>CAISO1-in-2Monthly System PeakAll CustomersRate 2February17</t>
  </si>
  <si>
    <t>CAISO1-in-2Monthly System PeakAll CustomersRate 2February18</t>
  </si>
  <si>
    <t>CAISO1-in-2Monthly System PeakAll CustomersRate 2February19</t>
  </si>
  <si>
    <t>CAISO1-in-2Monthly System PeakAll CustomersRate 2February20</t>
  </si>
  <si>
    <t>CAISO1-in-2Monthly System PeakAll CustomersRate 2February21</t>
  </si>
  <si>
    <t>CAISO1-in-2Monthly System PeakAll CustomersRate 2February22</t>
  </si>
  <si>
    <t>CAISO1-in-2Monthly System PeakAll CustomersRate 2February23</t>
  </si>
  <si>
    <t>CAISO1-in-2Monthly System PeakAll CustomersRate 2February24</t>
  </si>
  <si>
    <t>CAISO1-in-10Average WeekdayAll CustomersRate 2March1</t>
  </si>
  <si>
    <t>CAISO1-in-10Average WeekdayAll CustomersRate 2March2</t>
  </si>
  <si>
    <t>CAISO1-in-10Average WeekdayAll CustomersRate 2March3</t>
  </si>
  <si>
    <t>CAISO1-in-10Average WeekdayAll CustomersRate 2March4</t>
  </si>
  <si>
    <t>CAISO1-in-10Average WeekdayAll CustomersRate 2March5</t>
  </si>
  <si>
    <t>CAISO1-in-10Average WeekdayAll CustomersRate 2March6</t>
  </si>
  <si>
    <t>CAISO1-in-10Average WeekdayAll CustomersRate 2March7</t>
  </si>
  <si>
    <t>CAISO1-in-10Average WeekdayAll CustomersRate 2March8</t>
  </si>
  <si>
    <t>CAISO1-in-10Average WeekdayAll CustomersRate 2March9</t>
  </si>
  <si>
    <t>CAISO1-in-10Average WeekdayAll CustomersRate 2March10</t>
  </si>
  <si>
    <t>CAISO1-in-10Average WeekdayAll CustomersRate 2March11</t>
  </si>
  <si>
    <t>CAISO1-in-10Average WeekdayAll CustomersRate 2March12</t>
  </si>
  <si>
    <t>CAISO1-in-10Average WeekdayAll CustomersRate 2March13</t>
  </si>
  <si>
    <t>CAISO1-in-10Average WeekdayAll CustomersRate 2March14</t>
  </si>
  <si>
    <t>CAISO1-in-10Average WeekdayAll CustomersRate 2March15</t>
  </si>
  <si>
    <t>CAISO1-in-10Average WeekdayAll CustomersRate 2March16</t>
  </si>
  <si>
    <t>CAISO1-in-10Average WeekdayAll CustomersRate 2March17</t>
  </si>
  <si>
    <t>CAISO1-in-10Average WeekdayAll CustomersRate 2March18</t>
  </si>
  <si>
    <t>CAISO1-in-10Average WeekdayAll CustomersRate 2March19</t>
  </si>
  <si>
    <t>CAISO1-in-10Average WeekdayAll CustomersRate 2March20</t>
  </si>
  <si>
    <t>CAISO1-in-10Average WeekdayAll CustomersRate 2March21</t>
  </si>
  <si>
    <t>CAISO1-in-10Average WeekdayAll CustomersRate 2March22</t>
  </si>
  <si>
    <t>CAISO1-in-10Average WeekdayAll CustomersRate 2March23</t>
  </si>
  <si>
    <t>CAISO1-in-10Average WeekdayAll CustomersRate 2March24</t>
  </si>
  <si>
    <t>CAISO1-in-10Monthly System PeakAll CustomersRate 2March1</t>
  </si>
  <si>
    <t>CAISO1-in-10Monthly System PeakAll CustomersRate 2March2</t>
  </si>
  <si>
    <t>CAISO1-in-10Monthly System PeakAll CustomersRate 2March3</t>
  </si>
  <si>
    <t>CAISO1-in-10Monthly System PeakAll CustomersRate 2March4</t>
  </si>
  <si>
    <t>CAISO1-in-10Monthly System PeakAll CustomersRate 2March5</t>
  </si>
  <si>
    <t>CAISO1-in-10Monthly System PeakAll CustomersRate 2March6</t>
  </si>
  <si>
    <t>CAISO1-in-10Monthly System PeakAll CustomersRate 2March7</t>
  </si>
  <si>
    <t>CAISO1-in-10Monthly System PeakAll CustomersRate 2March8</t>
  </si>
  <si>
    <t>CAISO1-in-10Monthly System PeakAll CustomersRate 2March9</t>
  </si>
  <si>
    <t>CAISO1-in-10Monthly System PeakAll CustomersRate 2March10</t>
  </si>
  <si>
    <t>CAISO1-in-10Monthly System PeakAll CustomersRate 2March11</t>
  </si>
  <si>
    <t>CAISO1-in-10Monthly System PeakAll CustomersRate 2March12</t>
  </si>
  <si>
    <t>CAISO1-in-10Monthly System PeakAll CustomersRate 2March13</t>
  </si>
  <si>
    <t>CAISO1-in-10Monthly System PeakAll CustomersRate 2March14</t>
  </si>
  <si>
    <t>CAISO1-in-10Monthly System PeakAll CustomersRate 2March15</t>
  </si>
  <si>
    <t>CAISO1-in-10Monthly System PeakAll CustomersRate 2March16</t>
  </si>
  <si>
    <t>CAISO1-in-10Monthly System PeakAll CustomersRate 2March17</t>
  </si>
  <si>
    <t>CAISO1-in-10Monthly System PeakAll CustomersRate 2March18</t>
  </si>
  <si>
    <t>CAISO1-in-10Monthly System PeakAll CustomersRate 2March19</t>
  </si>
  <si>
    <t>CAISO1-in-10Monthly System PeakAll CustomersRate 2March20</t>
  </si>
  <si>
    <t>CAISO1-in-10Monthly System PeakAll CustomersRate 2March21</t>
  </si>
  <si>
    <t>CAISO1-in-10Monthly System PeakAll CustomersRate 2March22</t>
  </si>
  <si>
    <t>CAISO1-in-10Monthly System PeakAll CustomersRate 2March23</t>
  </si>
  <si>
    <t>CAISO1-in-10Monthly System PeakAll CustomersRate 2March24</t>
  </si>
  <si>
    <t>CAISO1-in-2Average WeekdayAll CustomersRate 2March1</t>
  </si>
  <si>
    <t>CAISO1-in-2Average WeekdayAll CustomersRate 2March2</t>
  </si>
  <si>
    <t>CAISO1-in-2Average WeekdayAll CustomersRate 2March3</t>
  </si>
  <si>
    <t>CAISO1-in-2Average WeekdayAll CustomersRate 2March4</t>
  </si>
  <si>
    <t>CAISO1-in-2Average WeekdayAll CustomersRate 2March5</t>
  </si>
  <si>
    <t>CAISO1-in-2Average WeekdayAll CustomersRate 2March6</t>
  </si>
  <si>
    <t>CAISO1-in-2Average WeekdayAll CustomersRate 2March7</t>
  </si>
  <si>
    <t>CAISO1-in-2Average WeekdayAll CustomersRate 2March8</t>
  </si>
  <si>
    <t>CAISO1-in-2Average WeekdayAll CustomersRate 2March9</t>
  </si>
  <si>
    <t>CAISO1-in-2Average WeekdayAll CustomersRate 2March10</t>
  </si>
  <si>
    <t>CAISO1-in-2Average WeekdayAll CustomersRate 2March11</t>
  </si>
  <si>
    <t>CAISO1-in-2Average WeekdayAll CustomersRate 2March12</t>
  </si>
  <si>
    <t>CAISO1-in-2Average WeekdayAll CustomersRate 2March13</t>
  </si>
  <si>
    <t>CAISO1-in-2Average WeekdayAll CustomersRate 2March14</t>
  </si>
  <si>
    <t>CAISO1-in-2Average WeekdayAll CustomersRate 2March15</t>
  </si>
  <si>
    <t>CAISO1-in-2Average WeekdayAll CustomersRate 2March16</t>
  </si>
  <si>
    <t>CAISO1-in-2Average WeekdayAll CustomersRate 2March17</t>
  </si>
  <si>
    <t>CAISO1-in-2Average WeekdayAll CustomersRate 2March18</t>
  </si>
  <si>
    <t>CAISO1-in-2Average WeekdayAll CustomersRate 2March19</t>
  </si>
  <si>
    <t>CAISO1-in-2Average WeekdayAll CustomersRate 2March20</t>
  </si>
  <si>
    <t>CAISO1-in-2Average WeekdayAll CustomersRate 2March21</t>
  </si>
  <si>
    <t>CAISO1-in-2Average WeekdayAll CustomersRate 2March22</t>
  </si>
  <si>
    <t>CAISO1-in-2Average WeekdayAll CustomersRate 2March23</t>
  </si>
  <si>
    <t>CAISO1-in-2Average WeekdayAll CustomersRate 2March24</t>
  </si>
  <si>
    <t>CAISO1-in-2Monthly System PeakAll CustomersRate 2March1</t>
  </si>
  <si>
    <t>CAISO1-in-2Monthly System PeakAll CustomersRate 2March2</t>
  </si>
  <si>
    <t>CAISO1-in-2Monthly System PeakAll CustomersRate 2March3</t>
  </si>
  <si>
    <t>CAISO1-in-2Monthly System PeakAll CustomersRate 2March4</t>
  </si>
  <si>
    <t>CAISO1-in-2Monthly System PeakAll CustomersRate 2March5</t>
  </si>
  <si>
    <t>CAISO1-in-2Monthly System PeakAll CustomersRate 2March6</t>
  </si>
  <si>
    <t>CAISO1-in-2Monthly System PeakAll CustomersRate 2March7</t>
  </si>
  <si>
    <t>CAISO1-in-2Monthly System PeakAll CustomersRate 2March8</t>
  </si>
  <si>
    <t>CAISO1-in-2Monthly System PeakAll CustomersRate 2March9</t>
  </si>
  <si>
    <t>CAISO1-in-2Monthly System PeakAll CustomersRate 2March10</t>
  </si>
  <si>
    <t>CAISO1-in-2Monthly System PeakAll CustomersRate 2March11</t>
  </si>
  <si>
    <t>CAISO1-in-2Monthly System PeakAll CustomersRate 2March12</t>
  </si>
  <si>
    <t>CAISO1-in-2Monthly System PeakAll CustomersRate 2March13</t>
  </si>
  <si>
    <t>CAISO1-in-2Monthly System PeakAll CustomersRate 2March14</t>
  </si>
  <si>
    <t>CAISO1-in-2Monthly System PeakAll CustomersRate 2March15</t>
  </si>
  <si>
    <t>CAISO1-in-2Monthly System PeakAll CustomersRate 2March16</t>
  </si>
  <si>
    <t>CAISO1-in-2Monthly System PeakAll CustomersRate 2March17</t>
  </si>
  <si>
    <t>CAISO1-in-2Monthly System PeakAll CustomersRate 2March18</t>
  </si>
  <si>
    <t>CAISO1-in-2Monthly System PeakAll CustomersRate 2March19</t>
  </si>
  <si>
    <t>CAISO1-in-2Monthly System PeakAll CustomersRate 2March20</t>
  </si>
  <si>
    <t>CAISO1-in-2Monthly System PeakAll CustomersRate 2March21</t>
  </si>
  <si>
    <t>CAISO1-in-2Monthly System PeakAll CustomersRate 2March22</t>
  </si>
  <si>
    <t>CAISO1-in-2Monthly System PeakAll CustomersRate 2March23</t>
  </si>
  <si>
    <t>CAISO1-in-2Monthly System PeakAll CustomersRate 2March24</t>
  </si>
  <si>
    <t>CAISO1-in-10Average WeekdayAll CustomersRate 2April1</t>
  </si>
  <si>
    <t>CAISO1-in-10Average WeekdayAll CustomersRate 2April2</t>
  </si>
  <si>
    <t>CAISO1-in-10Average WeekdayAll CustomersRate 2April3</t>
  </si>
  <si>
    <t>CAISO1-in-10Average WeekdayAll CustomersRate 2April4</t>
  </si>
  <si>
    <t>CAISO1-in-10Average WeekdayAll CustomersRate 2April5</t>
  </si>
  <si>
    <t>CAISO1-in-10Average WeekdayAll CustomersRate 2April6</t>
  </si>
  <si>
    <t>CAISO1-in-10Average WeekdayAll CustomersRate 2April7</t>
  </si>
  <si>
    <t>CAISO1-in-10Average WeekdayAll CustomersRate 2April8</t>
  </si>
  <si>
    <t>CAISO1-in-10Average WeekdayAll CustomersRate 2April9</t>
  </si>
  <si>
    <t>CAISO1-in-10Average WeekdayAll CustomersRate 2April10</t>
  </si>
  <si>
    <t>CAISO1-in-10Average WeekdayAll CustomersRate 2April11</t>
  </si>
  <si>
    <t>CAISO1-in-10Average WeekdayAll CustomersRate 2April12</t>
  </si>
  <si>
    <t>CAISO1-in-10Average WeekdayAll CustomersRate 2April13</t>
  </si>
  <si>
    <t>CAISO1-in-10Average WeekdayAll CustomersRate 2April14</t>
  </si>
  <si>
    <t>CAISO1-in-10Average WeekdayAll CustomersRate 2April15</t>
  </si>
  <si>
    <t>CAISO1-in-10Average WeekdayAll CustomersRate 2April16</t>
  </si>
  <si>
    <t>CAISO1-in-10Average WeekdayAll CustomersRate 2April17</t>
  </si>
  <si>
    <t>CAISO1-in-10Average WeekdayAll CustomersRate 2April18</t>
  </si>
  <si>
    <t>CAISO1-in-10Average WeekdayAll CustomersRate 2April19</t>
  </si>
  <si>
    <t>CAISO1-in-10Average WeekdayAll CustomersRate 2April20</t>
  </si>
  <si>
    <t>CAISO1-in-10Average WeekdayAll CustomersRate 2April21</t>
  </si>
  <si>
    <t>CAISO1-in-10Average WeekdayAll CustomersRate 2April22</t>
  </si>
  <si>
    <t>CAISO1-in-10Average WeekdayAll CustomersRate 2April23</t>
  </si>
  <si>
    <t>CAISO1-in-10Average WeekdayAll CustomersRate 2April24</t>
  </si>
  <si>
    <t>CAISO1-in-10Monthly System PeakAll CustomersRate 2April1</t>
  </si>
  <si>
    <t>CAISO1-in-10Monthly System PeakAll CustomersRate 2April2</t>
  </si>
  <si>
    <t>CAISO1-in-10Monthly System PeakAll CustomersRate 2April3</t>
  </si>
  <si>
    <t>CAISO1-in-10Monthly System PeakAll CustomersRate 2April4</t>
  </si>
  <si>
    <t>CAISO1-in-10Monthly System PeakAll CustomersRate 2April5</t>
  </si>
  <si>
    <t>CAISO1-in-10Monthly System PeakAll CustomersRate 2April6</t>
  </si>
  <si>
    <t>CAISO1-in-10Monthly System PeakAll CustomersRate 2April7</t>
  </si>
  <si>
    <t>CAISO1-in-10Monthly System PeakAll CustomersRate 2April8</t>
  </si>
  <si>
    <t>CAISO1-in-10Monthly System PeakAll CustomersRate 2April9</t>
  </si>
  <si>
    <t>CAISO1-in-10Monthly System PeakAll CustomersRate 2April10</t>
  </si>
  <si>
    <t>CAISO1-in-10Monthly System PeakAll CustomersRate 2April11</t>
  </si>
  <si>
    <t>CAISO1-in-10Monthly System PeakAll CustomersRate 2April12</t>
  </si>
  <si>
    <t>CAISO1-in-10Monthly System PeakAll CustomersRate 2April13</t>
  </si>
  <si>
    <t>CAISO1-in-10Monthly System PeakAll CustomersRate 2April14</t>
  </si>
  <si>
    <t>CAISO1-in-10Monthly System PeakAll CustomersRate 2April15</t>
  </si>
  <si>
    <t>CAISO1-in-10Monthly System PeakAll CustomersRate 2April16</t>
  </si>
  <si>
    <t>CAISO1-in-10Monthly System PeakAll CustomersRate 2April17</t>
  </si>
  <si>
    <t>CAISO1-in-10Monthly System PeakAll CustomersRate 2April18</t>
  </si>
  <si>
    <t>CAISO1-in-10Monthly System PeakAll CustomersRate 2April19</t>
  </si>
  <si>
    <t>CAISO1-in-10Monthly System PeakAll CustomersRate 2April20</t>
  </si>
  <si>
    <t>CAISO1-in-10Monthly System PeakAll CustomersRate 2April21</t>
  </si>
  <si>
    <t>CAISO1-in-10Monthly System PeakAll CustomersRate 2April22</t>
  </si>
  <si>
    <t>CAISO1-in-10Monthly System PeakAll CustomersRate 2April23</t>
  </si>
  <si>
    <t>CAISO1-in-10Monthly System PeakAll CustomersRate 2April24</t>
  </si>
  <si>
    <t>CAISO1-in-2Average WeekdayAll CustomersRate 2April1</t>
  </si>
  <si>
    <t>CAISO1-in-2Average WeekdayAll CustomersRate 2April2</t>
  </si>
  <si>
    <t>CAISO1-in-2Average WeekdayAll CustomersRate 2April3</t>
  </si>
  <si>
    <t>CAISO1-in-2Average WeekdayAll CustomersRate 2April4</t>
  </si>
  <si>
    <t>CAISO1-in-2Average WeekdayAll CustomersRate 2April5</t>
  </si>
  <si>
    <t>CAISO1-in-2Average WeekdayAll CustomersRate 2April6</t>
  </si>
  <si>
    <t>CAISO1-in-2Average WeekdayAll CustomersRate 2April7</t>
  </si>
  <si>
    <t>CAISO1-in-2Average WeekdayAll CustomersRate 2April8</t>
  </si>
  <si>
    <t>CAISO1-in-2Average WeekdayAll CustomersRate 2April9</t>
  </si>
  <si>
    <t>CAISO1-in-2Average WeekdayAll CustomersRate 2April10</t>
  </si>
  <si>
    <t>CAISO1-in-2Average WeekdayAll CustomersRate 2April11</t>
  </si>
  <si>
    <t>CAISO1-in-2Average WeekdayAll CustomersRate 2April12</t>
  </si>
  <si>
    <t>CAISO1-in-2Average WeekdayAll CustomersRate 2April13</t>
  </si>
  <si>
    <t>CAISO1-in-2Average WeekdayAll CustomersRate 2April14</t>
  </si>
  <si>
    <t>CAISO1-in-2Average WeekdayAll CustomersRate 2April15</t>
  </si>
  <si>
    <t>CAISO1-in-2Average WeekdayAll CustomersRate 2April16</t>
  </si>
  <si>
    <t>CAISO1-in-2Average WeekdayAll CustomersRate 2April17</t>
  </si>
  <si>
    <t>CAISO1-in-2Average WeekdayAll CustomersRate 2April18</t>
  </si>
  <si>
    <t>CAISO1-in-2Average WeekdayAll CustomersRate 2April19</t>
  </si>
  <si>
    <t>CAISO1-in-2Average WeekdayAll CustomersRate 2April20</t>
  </si>
  <si>
    <t>CAISO1-in-2Average WeekdayAll CustomersRate 2April21</t>
  </si>
  <si>
    <t>CAISO1-in-2Average WeekdayAll CustomersRate 2April22</t>
  </si>
  <si>
    <t>CAISO1-in-2Average WeekdayAll CustomersRate 2April23</t>
  </si>
  <si>
    <t>CAISO1-in-2Average WeekdayAll CustomersRate 2April24</t>
  </si>
  <si>
    <t>CAISO1-in-2Monthly System PeakAll CustomersRate 2April1</t>
  </si>
  <si>
    <t>CAISO1-in-2Monthly System PeakAll CustomersRate 2April2</t>
  </si>
  <si>
    <t>CAISO1-in-2Monthly System PeakAll CustomersRate 2April3</t>
  </si>
  <si>
    <t>CAISO1-in-2Monthly System PeakAll CustomersRate 2April4</t>
  </si>
  <si>
    <t>CAISO1-in-2Monthly System PeakAll CustomersRate 2April5</t>
  </si>
  <si>
    <t>CAISO1-in-2Monthly System PeakAll CustomersRate 2April6</t>
  </si>
  <si>
    <t>CAISO1-in-2Monthly System PeakAll CustomersRate 2April7</t>
  </si>
  <si>
    <t>CAISO1-in-2Monthly System PeakAll CustomersRate 2April8</t>
  </si>
  <si>
    <t>CAISO1-in-2Monthly System PeakAll CustomersRate 2April9</t>
  </si>
  <si>
    <t>CAISO1-in-2Monthly System PeakAll CustomersRate 2April10</t>
  </si>
  <si>
    <t>CAISO1-in-2Monthly System PeakAll CustomersRate 2April11</t>
  </si>
  <si>
    <t>CAISO1-in-2Monthly System PeakAll CustomersRate 2April12</t>
  </si>
  <si>
    <t>CAISO1-in-2Monthly System PeakAll CustomersRate 2April13</t>
  </si>
  <si>
    <t>CAISO1-in-2Monthly System PeakAll CustomersRate 2April14</t>
  </si>
  <si>
    <t>CAISO1-in-2Monthly System PeakAll CustomersRate 2April15</t>
  </si>
  <si>
    <t>CAISO1-in-2Monthly System PeakAll CustomersRate 2April16</t>
  </si>
  <si>
    <t>CAISO1-in-2Monthly System PeakAll CustomersRate 2April17</t>
  </si>
  <si>
    <t>CAISO1-in-2Monthly System PeakAll CustomersRate 2April18</t>
  </si>
  <si>
    <t>CAISO1-in-2Monthly System PeakAll CustomersRate 2April19</t>
  </si>
  <si>
    <t>CAISO1-in-2Monthly System PeakAll CustomersRate 2April20</t>
  </si>
  <si>
    <t>CAISO1-in-2Monthly System PeakAll CustomersRate 2April21</t>
  </si>
  <si>
    <t>CAISO1-in-2Monthly System PeakAll CustomersRate 2April22</t>
  </si>
  <si>
    <t>CAISO1-in-2Monthly System PeakAll CustomersRate 2April23</t>
  </si>
  <si>
    <t>CAISO1-in-2Monthly System PeakAll CustomersRate 2April24</t>
  </si>
  <si>
    <t>CAISO1-in-10Average WeekdayAll CustomersRate 2May1</t>
  </si>
  <si>
    <t>CAISO1-in-10Average WeekdayAll CustomersRate 2May2</t>
  </si>
  <si>
    <t>CAISO1-in-10Average WeekdayAll CustomersRate 2May3</t>
  </si>
  <si>
    <t>CAISO1-in-10Average WeekdayAll CustomersRate 2May4</t>
  </si>
  <si>
    <t>CAISO1-in-10Average WeekdayAll CustomersRate 2May5</t>
  </si>
  <si>
    <t>CAISO1-in-10Average WeekdayAll CustomersRate 2May6</t>
  </si>
  <si>
    <t>CAISO1-in-10Average WeekdayAll CustomersRate 2May7</t>
  </si>
  <si>
    <t>CAISO1-in-10Average WeekdayAll CustomersRate 2May8</t>
  </si>
  <si>
    <t>CAISO1-in-10Average WeekdayAll CustomersRate 2May9</t>
  </si>
  <si>
    <t>CAISO1-in-10Average WeekdayAll CustomersRate 2May10</t>
  </si>
  <si>
    <t>CAISO1-in-10Average WeekdayAll CustomersRate 2May11</t>
  </si>
  <si>
    <t>CAISO1-in-10Average WeekdayAll CustomersRate 2May12</t>
  </si>
  <si>
    <t>CAISO1-in-10Average WeekdayAll CustomersRate 2May13</t>
  </si>
  <si>
    <t>CAISO1-in-10Average WeekdayAll CustomersRate 2May14</t>
  </si>
  <si>
    <t>CAISO1-in-10Average WeekdayAll CustomersRate 2May15</t>
  </si>
  <si>
    <t>CAISO1-in-10Average WeekdayAll CustomersRate 2May16</t>
  </si>
  <si>
    <t>CAISO1-in-10Average WeekdayAll CustomersRate 2May17</t>
  </si>
  <si>
    <t>CAISO1-in-10Average WeekdayAll CustomersRate 2May18</t>
  </si>
  <si>
    <t>CAISO1-in-10Average WeekdayAll CustomersRate 2May19</t>
  </si>
  <si>
    <t>CAISO1-in-10Average WeekdayAll CustomersRate 2May20</t>
  </si>
  <si>
    <t>CAISO1-in-10Average WeekdayAll CustomersRate 2May21</t>
  </si>
  <si>
    <t>CAISO1-in-10Average WeekdayAll CustomersRate 2May22</t>
  </si>
  <si>
    <t>CAISO1-in-10Average WeekdayAll CustomersRate 2May23</t>
  </si>
  <si>
    <t>CAISO1-in-10Average WeekdayAll CustomersRate 2May24</t>
  </si>
  <si>
    <t>CAISO1-in-10Monthly System PeakAll CustomersRate 2May1</t>
  </si>
  <si>
    <t>CAISO1-in-10Monthly System PeakAll CustomersRate 2May2</t>
  </si>
  <si>
    <t>CAISO1-in-10Monthly System PeakAll CustomersRate 2May3</t>
  </si>
  <si>
    <t>CAISO1-in-10Monthly System PeakAll CustomersRate 2May4</t>
  </si>
  <si>
    <t>CAISO1-in-10Monthly System PeakAll CustomersRate 2May5</t>
  </si>
  <si>
    <t>CAISO1-in-10Monthly System PeakAll CustomersRate 2May6</t>
  </si>
  <si>
    <t>CAISO1-in-10Monthly System PeakAll CustomersRate 2May7</t>
  </si>
  <si>
    <t>CAISO1-in-10Monthly System PeakAll CustomersRate 2May8</t>
  </si>
  <si>
    <t>CAISO1-in-10Monthly System PeakAll CustomersRate 2May9</t>
  </si>
  <si>
    <t>CAISO1-in-10Monthly System PeakAll CustomersRate 2May10</t>
  </si>
  <si>
    <t>CAISO1-in-10Monthly System PeakAll CustomersRate 2May11</t>
  </si>
  <si>
    <t>CAISO1-in-10Monthly System PeakAll CustomersRate 2May12</t>
  </si>
  <si>
    <t>CAISO1-in-10Monthly System PeakAll CustomersRate 2May13</t>
  </si>
  <si>
    <t>CAISO1-in-10Monthly System PeakAll CustomersRate 2May14</t>
  </si>
  <si>
    <t>CAISO1-in-10Monthly System PeakAll CustomersRate 2May15</t>
  </si>
  <si>
    <t>CAISO1-in-10Monthly System PeakAll CustomersRate 2May16</t>
  </si>
  <si>
    <t>CAISO1-in-10Monthly System PeakAll CustomersRate 2May17</t>
  </si>
  <si>
    <t>CAISO1-in-10Monthly System PeakAll CustomersRate 2May18</t>
  </si>
  <si>
    <t>CAISO1-in-10Monthly System PeakAll CustomersRate 2May19</t>
  </si>
  <si>
    <t>CAISO1-in-10Monthly System PeakAll CustomersRate 2May20</t>
  </si>
  <si>
    <t>CAISO1-in-10Monthly System PeakAll CustomersRate 2May21</t>
  </si>
  <si>
    <t>CAISO1-in-10Monthly System PeakAll CustomersRate 2May22</t>
  </si>
  <si>
    <t>CAISO1-in-10Monthly System PeakAll CustomersRate 2May23</t>
  </si>
  <si>
    <t>CAISO1-in-10Monthly System PeakAll CustomersRate 2May24</t>
  </si>
  <si>
    <t>CAISO1-in-2Average WeekdayAll CustomersRate 2May1</t>
  </si>
  <si>
    <t>CAISO1-in-2Average WeekdayAll CustomersRate 2May2</t>
  </si>
  <si>
    <t>CAISO1-in-2Average WeekdayAll CustomersRate 2May3</t>
  </si>
  <si>
    <t>CAISO1-in-2Average WeekdayAll CustomersRate 2May4</t>
  </si>
  <si>
    <t>CAISO1-in-2Average WeekdayAll CustomersRate 2May5</t>
  </si>
  <si>
    <t>CAISO1-in-2Average WeekdayAll CustomersRate 2May6</t>
  </si>
  <si>
    <t>CAISO1-in-2Average WeekdayAll CustomersRate 2May7</t>
  </si>
  <si>
    <t>CAISO1-in-2Average WeekdayAll CustomersRate 2May8</t>
  </si>
  <si>
    <t>CAISO1-in-2Average WeekdayAll CustomersRate 2May9</t>
  </si>
  <si>
    <t>CAISO1-in-2Average WeekdayAll CustomersRate 2May10</t>
  </si>
  <si>
    <t>CAISO1-in-2Average WeekdayAll CustomersRate 2May11</t>
  </si>
  <si>
    <t>CAISO1-in-2Average WeekdayAll CustomersRate 2May12</t>
  </si>
  <si>
    <t>CAISO1-in-2Average WeekdayAll CustomersRate 2May13</t>
  </si>
  <si>
    <t>CAISO1-in-2Average WeekdayAll CustomersRate 2May14</t>
  </si>
  <si>
    <t>CAISO1-in-2Average WeekdayAll CustomersRate 2May15</t>
  </si>
  <si>
    <t>CAISO1-in-2Average WeekdayAll CustomersRate 2May16</t>
  </si>
  <si>
    <t>CAISO1-in-2Average WeekdayAll CustomersRate 2May17</t>
  </si>
  <si>
    <t>CAISO1-in-2Average WeekdayAll CustomersRate 2May18</t>
  </si>
  <si>
    <t>CAISO1-in-2Average WeekdayAll CustomersRate 2May19</t>
  </si>
  <si>
    <t>CAISO1-in-2Average WeekdayAll CustomersRate 2May20</t>
  </si>
  <si>
    <t>CAISO1-in-2Average WeekdayAll CustomersRate 2May21</t>
  </si>
  <si>
    <t>CAISO1-in-2Average WeekdayAll CustomersRate 2May22</t>
  </si>
  <si>
    <t>CAISO1-in-2Average WeekdayAll CustomersRate 2May23</t>
  </si>
  <si>
    <t>CAISO1-in-2Average WeekdayAll CustomersRate 2May24</t>
  </si>
  <si>
    <t>CAISO1-in-2Monthly System PeakAll CustomersRate 2May1</t>
  </si>
  <si>
    <t>CAISO1-in-2Monthly System PeakAll CustomersRate 2May2</t>
  </si>
  <si>
    <t>CAISO1-in-2Monthly System PeakAll CustomersRate 2May3</t>
  </si>
  <si>
    <t>CAISO1-in-2Monthly System PeakAll CustomersRate 2May4</t>
  </si>
  <si>
    <t>CAISO1-in-2Monthly System PeakAll CustomersRate 2May5</t>
  </si>
  <si>
    <t>CAISO1-in-2Monthly System PeakAll CustomersRate 2May6</t>
  </si>
  <si>
    <t>CAISO1-in-2Monthly System PeakAll CustomersRate 2May7</t>
  </si>
  <si>
    <t>CAISO1-in-2Monthly System PeakAll CustomersRate 2May8</t>
  </si>
  <si>
    <t>CAISO1-in-2Monthly System PeakAll CustomersRate 2May9</t>
  </si>
  <si>
    <t>CAISO1-in-2Monthly System PeakAll CustomersRate 2May10</t>
  </si>
  <si>
    <t>CAISO1-in-2Monthly System PeakAll CustomersRate 2May11</t>
  </si>
  <si>
    <t>CAISO1-in-2Monthly System PeakAll CustomersRate 2May12</t>
  </si>
  <si>
    <t>CAISO1-in-2Monthly System PeakAll CustomersRate 2May13</t>
  </si>
  <si>
    <t>CAISO1-in-2Monthly System PeakAll CustomersRate 2May14</t>
  </si>
  <si>
    <t>CAISO1-in-2Monthly System PeakAll CustomersRate 2May15</t>
  </si>
  <si>
    <t>CAISO1-in-2Monthly System PeakAll CustomersRate 2May16</t>
  </si>
  <si>
    <t>CAISO1-in-2Monthly System PeakAll CustomersRate 2May17</t>
  </si>
  <si>
    <t>CAISO1-in-2Monthly System PeakAll CustomersRate 2May18</t>
  </si>
  <si>
    <t>CAISO1-in-2Monthly System PeakAll CustomersRate 2May19</t>
  </si>
  <si>
    <t>CAISO1-in-2Monthly System PeakAll CustomersRate 2May20</t>
  </si>
  <si>
    <t>CAISO1-in-2Monthly System PeakAll CustomersRate 2May21</t>
  </si>
  <si>
    <t>CAISO1-in-2Monthly System PeakAll CustomersRate 2May22</t>
  </si>
  <si>
    <t>CAISO1-in-2Monthly System PeakAll CustomersRate 2May23</t>
  </si>
  <si>
    <t>CAISO1-in-2Monthly System PeakAll CustomersRate 2May24</t>
  </si>
  <si>
    <t>CAISO1-in-10Average WeekdayAll CustomersRate 2June1</t>
  </si>
  <si>
    <t>CAISO1-in-10Average WeekdayAll CustomersRate 2June2</t>
  </si>
  <si>
    <t>CAISO1-in-10Average WeekdayAll CustomersRate 2June3</t>
  </si>
  <si>
    <t>CAISO1-in-10Average WeekdayAll CustomersRate 2June4</t>
  </si>
  <si>
    <t>CAISO1-in-10Average WeekdayAll CustomersRate 2June5</t>
  </si>
  <si>
    <t>CAISO1-in-10Average WeekdayAll CustomersRate 2June6</t>
  </si>
  <si>
    <t>CAISO1-in-10Average WeekdayAll CustomersRate 2June7</t>
  </si>
  <si>
    <t>CAISO1-in-10Average WeekdayAll CustomersRate 2June8</t>
  </si>
  <si>
    <t>CAISO1-in-10Average WeekdayAll CustomersRate 2June9</t>
  </si>
  <si>
    <t>CAISO1-in-10Average WeekdayAll CustomersRate 2June10</t>
  </si>
  <si>
    <t>CAISO1-in-10Average WeekdayAll CustomersRate 2June11</t>
  </si>
  <si>
    <t>CAISO1-in-10Average WeekdayAll CustomersRate 2June12</t>
  </si>
  <si>
    <t>CAISO1-in-10Average WeekdayAll CustomersRate 2June13</t>
  </si>
  <si>
    <t>CAISO1-in-10Average WeekdayAll CustomersRate 2June14</t>
  </si>
  <si>
    <t>CAISO1-in-10Average WeekdayAll CustomersRate 2June15</t>
  </si>
  <si>
    <t>CAISO1-in-10Average WeekdayAll CustomersRate 2June16</t>
  </si>
  <si>
    <t>CAISO1-in-10Average WeekdayAll CustomersRate 2June17</t>
  </si>
  <si>
    <t>CAISO1-in-10Average WeekdayAll CustomersRate 2June18</t>
  </si>
  <si>
    <t>CAISO1-in-10Average WeekdayAll CustomersRate 2June19</t>
  </si>
  <si>
    <t>CAISO1-in-10Average WeekdayAll CustomersRate 2June20</t>
  </si>
  <si>
    <t>CAISO1-in-10Average WeekdayAll CustomersRate 2June21</t>
  </si>
  <si>
    <t>CAISO1-in-10Average WeekdayAll CustomersRate 2June22</t>
  </si>
  <si>
    <t>CAISO1-in-10Average WeekdayAll CustomersRate 2June23</t>
  </si>
  <si>
    <t>CAISO1-in-10Average WeekdayAll CustomersRate 2June24</t>
  </si>
  <si>
    <t>CAISO1-in-10Monthly System PeakAll CustomersRate 2June1</t>
  </si>
  <si>
    <t>CAISO1-in-10Monthly System PeakAll CustomersRate 2June2</t>
  </si>
  <si>
    <t>CAISO1-in-10Monthly System PeakAll CustomersRate 2June3</t>
  </si>
  <si>
    <t>CAISO1-in-10Monthly System PeakAll CustomersRate 2June4</t>
  </si>
  <si>
    <t>CAISO1-in-10Monthly System PeakAll CustomersRate 2June5</t>
  </si>
  <si>
    <t>CAISO1-in-10Monthly System PeakAll CustomersRate 2June6</t>
  </si>
  <si>
    <t>CAISO1-in-10Monthly System PeakAll CustomersRate 2June7</t>
  </si>
  <si>
    <t>CAISO1-in-10Monthly System PeakAll CustomersRate 2June8</t>
  </si>
  <si>
    <t>CAISO1-in-10Monthly System PeakAll CustomersRate 2June9</t>
  </si>
  <si>
    <t>CAISO1-in-10Monthly System PeakAll CustomersRate 2June10</t>
  </si>
  <si>
    <t>CAISO1-in-10Monthly System PeakAll CustomersRate 2June11</t>
  </si>
  <si>
    <t>CAISO1-in-10Monthly System PeakAll CustomersRate 2June12</t>
  </si>
  <si>
    <t>CAISO1-in-10Monthly System PeakAll CustomersRate 2June13</t>
  </si>
  <si>
    <t>CAISO1-in-10Monthly System PeakAll CustomersRate 2June14</t>
  </si>
  <si>
    <t>CAISO1-in-10Monthly System PeakAll CustomersRate 2June15</t>
  </si>
  <si>
    <t>CAISO1-in-10Monthly System PeakAll CustomersRate 2June16</t>
  </si>
  <si>
    <t>CAISO1-in-10Monthly System PeakAll CustomersRate 2June17</t>
  </si>
  <si>
    <t>CAISO1-in-10Monthly System PeakAll CustomersRate 2June18</t>
  </si>
  <si>
    <t>CAISO1-in-10Monthly System PeakAll CustomersRate 2June19</t>
  </si>
  <si>
    <t>CAISO1-in-10Monthly System PeakAll CustomersRate 2June20</t>
  </si>
  <si>
    <t>CAISO1-in-10Monthly System PeakAll CustomersRate 2June21</t>
  </si>
  <si>
    <t>CAISO1-in-10Monthly System PeakAll CustomersRate 2June22</t>
  </si>
  <si>
    <t>CAISO1-in-10Monthly System PeakAll CustomersRate 2June23</t>
  </si>
  <si>
    <t>CAISO1-in-10Monthly System PeakAll CustomersRate 2June24</t>
  </si>
  <si>
    <t>CAISO1-in-2Average WeekdayAll CustomersRate 2June1</t>
  </si>
  <si>
    <t>CAISO1-in-2Average WeekdayAll CustomersRate 2June2</t>
  </si>
  <si>
    <t>CAISO1-in-2Average WeekdayAll CustomersRate 2June3</t>
  </si>
  <si>
    <t>CAISO1-in-2Average WeekdayAll CustomersRate 2June4</t>
  </si>
  <si>
    <t>CAISO1-in-2Average WeekdayAll CustomersRate 2June5</t>
  </si>
  <si>
    <t>CAISO1-in-2Average WeekdayAll CustomersRate 2June6</t>
  </si>
  <si>
    <t>CAISO1-in-2Average WeekdayAll CustomersRate 2June7</t>
  </si>
  <si>
    <t>CAISO1-in-2Average WeekdayAll CustomersRate 2June8</t>
  </si>
  <si>
    <t>CAISO1-in-2Average WeekdayAll CustomersRate 2June9</t>
  </si>
  <si>
    <t>CAISO1-in-2Average WeekdayAll CustomersRate 2June10</t>
  </si>
  <si>
    <t>CAISO1-in-2Average WeekdayAll CustomersRate 2June11</t>
  </si>
  <si>
    <t>CAISO1-in-2Average WeekdayAll CustomersRate 2June12</t>
  </si>
  <si>
    <t>CAISO1-in-2Average WeekdayAll CustomersRate 2June13</t>
  </si>
  <si>
    <t>CAISO1-in-2Average WeekdayAll CustomersRate 2June14</t>
  </si>
  <si>
    <t>CAISO1-in-2Average WeekdayAll CustomersRate 2June15</t>
  </si>
  <si>
    <t>CAISO1-in-2Average WeekdayAll CustomersRate 2June16</t>
  </si>
  <si>
    <t>CAISO1-in-2Average WeekdayAll CustomersRate 2June17</t>
  </si>
  <si>
    <t>CAISO1-in-2Average WeekdayAll CustomersRate 2June18</t>
  </si>
  <si>
    <t>CAISO1-in-2Average WeekdayAll CustomersRate 2June19</t>
  </si>
  <si>
    <t>CAISO1-in-2Average WeekdayAll CustomersRate 2June20</t>
  </si>
  <si>
    <t>CAISO1-in-2Average WeekdayAll CustomersRate 2June21</t>
  </si>
  <si>
    <t>CAISO1-in-2Average WeekdayAll CustomersRate 2June22</t>
  </si>
  <si>
    <t>CAISO1-in-2Average WeekdayAll CustomersRate 2June23</t>
  </si>
  <si>
    <t>CAISO1-in-2Average WeekdayAll CustomersRate 2June24</t>
  </si>
  <si>
    <t>CAISO1-in-2Monthly System PeakAll CustomersRate 2June1</t>
  </si>
  <si>
    <t>CAISO1-in-2Monthly System PeakAll CustomersRate 2June2</t>
  </si>
  <si>
    <t>CAISO1-in-2Monthly System PeakAll CustomersRate 2June3</t>
  </si>
  <si>
    <t>CAISO1-in-2Monthly System PeakAll CustomersRate 2June4</t>
  </si>
  <si>
    <t>CAISO1-in-2Monthly System PeakAll CustomersRate 2June5</t>
  </si>
  <si>
    <t>CAISO1-in-2Monthly System PeakAll CustomersRate 2June6</t>
  </si>
  <si>
    <t>CAISO1-in-2Monthly System PeakAll CustomersRate 2June7</t>
  </si>
  <si>
    <t>CAISO1-in-2Monthly System PeakAll CustomersRate 2June8</t>
  </si>
  <si>
    <t>CAISO1-in-2Monthly System PeakAll CustomersRate 2June9</t>
  </si>
  <si>
    <t>CAISO1-in-2Monthly System PeakAll CustomersRate 2June10</t>
  </si>
  <si>
    <t>CAISO1-in-2Monthly System PeakAll CustomersRate 2June11</t>
  </si>
  <si>
    <t>CAISO1-in-2Monthly System PeakAll CustomersRate 2June12</t>
  </si>
  <si>
    <t>CAISO1-in-2Monthly System PeakAll CustomersRate 2June13</t>
  </si>
  <si>
    <t>CAISO1-in-2Monthly System PeakAll CustomersRate 2June14</t>
  </si>
  <si>
    <t>CAISO1-in-2Monthly System PeakAll CustomersRate 2June15</t>
  </si>
  <si>
    <t>CAISO1-in-2Monthly System PeakAll CustomersRate 2June16</t>
  </si>
  <si>
    <t>CAISO1-in-2Monthly System PeakAll CustomersRate 2June17</t>
  </si>
  <si>
    <t>CAISO1-in-2Monthly System PeakAll CustomersRate 2June18</t>
  </si>
  <si>
    <t>CAISO1-in-2Monthly System PeakAll CustomersRate 2June19</t>
  </si>
  <si>
    <t>CAISO1-in-2Monthly System PeakAll CustomersRate 2June20</t>
  </si>
  <si>
    <t>CAISO1-in-2Monthly System PeakAll CustomersRate 2June21</t>
  </si>
  <si>
    <t>CAISO1-in-2Monthly System PeakAll CustomersRate 2June22</t>
  </si>
  <si>
    <t>CAISO1-in-2Monthly System PeakAll CustomersRate 2June23</t>
  </si>
  <si>
    <t>CAISO1-in-2Monthly System PeakAll CustomersRate 2June24</t>
  </si>
  <si>
    <t>CAISO1-in-10Average WeekdayAll CustomersRate 2July1</t>
  </si>
  <si>
    <t>CAISO1-in-10Average WeekdayAll CustomersRate 2July2</t>
  </si>
  <si>
    <t>CAISO1-in-10Average WeekdayAll CustomersRate 2July3</t>
  </si>
  <si>
    <t>CAISO1-in-10Average WeekdayAll CustomersRate 2July4</t>
  </si>
  <si>
    <t>CAISO1-in-10Average WeekdayAll CustomersRate 2July5</t>
  </si>
  <si>
    <t>CAISO1-in-10Average WeekdayAll CustomersRate 2July6</t>
  </si>
  <si>
    <t>CAISO1-in-10Average WeekdayAll CustomersRate 2July7</t>
  </si>
  <si>
    <t>CAISO1-in-10Average WeekdayAll CustomersRate 2July8</t>
  </si>
  <si>
    <t>CAISO1-in-10Average WeekdayAll CustomersRate 2July9</t>
  </si>
  <si>
    <t>CAISO1-in-10Average WeekdayAll CustomersRate 2July10</t>
  </si>
  <si>
    <t>CAISO1-in-10Average WeekdayAll CustomersRate 2July11</t>
  </si>
  <si>
    <t>CAISO1-in-10Average WeekdayAll CustomersRate 2July12</t>
  </si>
  <si>
    <t>CAISO1-in-10Average WeekdayAll CustomersRate 2July13</t>
  </si>
  <si>
    <t>CAISO1-in-10Average WeekdayAll CustomersRate 2July14</t>
  </si>
  <si>
    <t>CAISO1-in-10Average WeekdayAll CustomersRate 2July15</t>
  </si>
  <si>
    <t>CAISO1-in-10Average WeekdayAll CustomersRate 2July16</t>
  </si>
  <si>
    <t>CAISO1-in-10Average WeekdayAll CustomersRate 2July17</t>
  </si>
  <si>
    <t>CAISO1-in-10Average WeekdayAll CustomersRate 2July18</t>
  </si>
  <si>
    <t>CAISO1-in-10Average WeekdayAll CustomersRate 2July19</t>
  </si>
  <si>
    <t>CAISO1-in-10Average WeekdayAll CustomersRate 2July20</t>
  </si>
  <si>
    <t>CAISO1-in-10Average WeekdayAll CustomersRate 2July21</t>
  </si>
  <si>
    <t>CAISO1-in-10Average WeekdayAll CustomersRate 2July22</t>
  </si>
  <si>
    <t>CAISO1-in-10Average WeekdayAll CustomersRate 2July23</t>
  </si>
  <si>
    <t>CAISO1-in-10Average WeekdayAll CustomersRate 2July24</t>
  </si>
  <si>
    <t>CAISO1-in-10Monthly System PeakAll CustomersRate 2July1</t>
  </si>
  <si>
    <t>CAISO1-in-10Monthly System PeakAll CustomersRate 2July2</t>
  </si>
  <si>
    <t>CAISO1-in-10Monthly System PeakAll CustomersRate 2July3</t>
  </si>
  <si>
    <t>CAISO1-in-10Monthly System PeakAll CustomersRate 2July4</t>
  </si>
  <si>
    <t>CAISO1-in-10Monthly System PeakAll CustomersRate 2July5</t>
  </si>
  <si>
    <t>CAISO1-in-10Monthly System PeakAll CustomersRate 2July6</t>
  </si>
  <si>
    <t>CAISO1-in-10Monthly System PeakAll CustomersRate 2July7</t>
  </si>
  <si>
    <t>CAISO1-in-10Monthly System PeakAll CustomersRate 2July8</t>
  </si>
  <si>
    <t>CAISO1-in-10Monthly System PeakAll CustomersRate 2July9</t>
  </si>
  <si>
    <t>CAISO1-in-10Monthly System PeakAll CustomersRate 2July10</t>
  </si>
  <si>
    <t>CAISO1-in-10Monthly System PeakAll CustomersRate 2July11</t>
  </si>
  <si>
    <t>CAISO1-in-10Monthly System PeakAll CustomersRate 2July12</t>
  </si>
  <si>
    <t>CAISO1-in-10Monthly System PeakAll CustomersRate 2July13</t>
  </si>
  <si>
    <t>CAISO1-in-10Monthly System PeakAll CustomersRate 2July14</t>
  </si>
  <si>
    <t>CAISO1-in-10Monthly System PeakAll CustomersRate 2July15</t>
  </si>
  <si>
    <t>CAISO1-in-10Monthly System PeakAll CustomersRate 2July16</t>
  </si>
  <si>
    <t>CAISO1-in-10Monthly System PeakAll CustomersRate 2July17</t>
  </si>
  <si>
    <t>CAISO1-in-10Monthly System PeakAll CustomersRate 2July18</t>
  </si>
  <si>
    <t>CAISO1-in-10Monthly System PeakAll CustomersRate 2July19</t>
  </si>
  <si>
    <t>CAISO1-in-10Monthly System PeakAll CustomersRate 2July20</t>
  </si>
  <si>
    <t>CAISO1-in-10Monthly System PeakAll CustomersRate 2July21</t>
  </si>
  <si>
    <t>CAISO1-in-10Monthly System PeakAll CustomersRate 2July22</t>
  </si>
  <si>
    <t>CAISO1-in-10Monthly System PeakAll CustomersRate 2July23</t>
  </si>
  <si>
    <t>CAISO1-in-10Monthly System PeakAll CustomersRate 2July24</t>
  </si>
  <si>
    <t>CAISO1-in-2Average WeekdayAll CustomersRate 2July1</t>
  </si>
  <si>
    <t>CAISO1-in-2Average WeekdayAll CustomersRate 2July2</t>
  </si>
  <si>
    <t>CAISO1-in-2Average WeekdayAll CustomersRate 2July3</t>
  </si>
  <si>
    <t>CAISO1-in-2Average WeekdayAll CustomersRate 2July4</t>
  </si>
  <si>
    <t>CAISO1-in-2Average WeekdayAll CustomersRate 2July5</t>
  </si>
  <si>
    <t>CAISO1-in-2Average WeekdayAll CustomersRate 2July6</t>
  </si>
  <si>
    <t>CAISO1-in-2Average WeekdayAll CustomersRate 2July7</t>
  </si>
  <si>
    <t>CAISO1-in-2Average WeekdayAll CustomersRate 2July8</t>
  </si>
  <si>
    <t>CAISO1-in-2Average WeekdayAll CustomersRate 2July9</t>
  </si>
  <si>
    <t>CAISO1-in-2Average WeekdayAll CustomersRate 2July10</t>
  </si>
  <si>
    <t>CAISO1-in-2Average WeekdayAll CustomersRate 2July11</t>
  </si>
  <si>
    <t>CAISO1-in-2Average WeekdayAll CustomersRate 2July12</t>
  </si>
  <si>
    <t>CAISO1-in-2Average WeekdayAll CustomersRate 2July13</t>
  </si>
  <si>
    <t>CAISO1-in-2Average WeekdayAll CustomersRate 2July14</t>
  </si>
  <si>
    <t>CAISO1-in-2Average WeekdayAll CustomersRate 2July15</t>
  </si>
  <si>
    <t>CAISO1-in-2Average WeekdayAll CustomersRate 2July16</t>
  </si>
  <si>
    <t>CAISO1-in-2Average WeekdayAll CustomersRate 2July17</t>
  </si>
  <si>
    <t>CAISO1-in-2Average WeekdayAll CustomersRate 2July18</t>
  </si>
  <si>
    <t>CAISO1-in-2Average WeekdayAll CustomersRate 2July19</t>
  </si>
  <si>
    <t>CAISO1-in-2Average WeekdayAll CustomersRate 2July20</t>
  </si>
  <si>
    <t>CAISO1-in-2Average WeekdayAll CustomersRate 2July21</t>
  </si>
  <si>
    <t>CAISO1-in-2Average WeekdayAll CustomersRate 2July22</t>
  </si>
  <si>
    <t>CAISO1-in-2Average WeekdayAll CustomersRate 2July23</t>
  </si>
  <si>
    <t>CAISO1-in-2Average WeekdayAll CustomersRate 2July24</t>
  </si>
  <si>
    <t>CAISO1-in-2Monthly System PeakAll CustomersRate 2July1</t>
  </si>
  <si>
    <t>CAISO1-in-2Monthly System PeakAll CustomersRate 2July2</t>
  </si>
  <si>
    <t>CAISO1-in-2Monthly System PeakAll CustomersRate 2July3</t>
  </si>
  <si>
    <t>CAISO1-in-2Monthly System PeakAll CustomersRate 2July4</t>
  </si>
  <si>
    <t>CAISO1-in-2Monthly System PeakAll CustomersRate 2July5</t>
  </si>
  <si>
    <t>CAISO1-in-2Monthly System PeakAll CustomersRate 2July6</t>
  </si>
  <si>
    <t>CAISO1-in-2Monthly System PeakAll CustomersRate 2July7</t>
  </si>
  <si>
    <t>CAISO1-in-2Monthly System PeakAll CustomersRate 2July8</t>
  </si>
  <si>
    <t>CAISO1-in-2Monthly System PeakAll CustomersRate 2July9</t>
  </si>
  <si>
    <t>CAISO1-in-2Monthly System PeakAll CustomersRate 2July10</t>
  </si>
  <si>
    <t>CAISO1-in-2Monthly System PeakAll CustomersRate 2July11</t>
  </si>
  <si>
    <t>CAISO1-in-2Monthly System PeakAll CustomersRate 2July12</t>
  </si>
  <si>
    <t>CAISO1-in-2Monthly System PeakAll CustomersRate 2July13</t>
  </si>
  <si>
    <t>CAISO1-in-2Monthly System PeakAll CustomersRate 2July14</t>
  </si>
  <si>
    <t>CAISO1-in-2Monthly System PeakAll CustomersRate 2July15</t>
  </si>
  <si>
    <t>CAISO1-in-2Monthly System PeakAll CustomersRate 2July16</t>
  </si>
  <si>
    <t>CAISO1-in-2Monthly System PeakAll CustomersRate 2July17</t>
  </si>
  <si>
    <t>CAISO1-in-2Monthly System PeakAll CustomersRate 2July18</t>
  </si>
  <si>
    <t>CAISO1-in-2Monthly System PeakAll CustomersRate 2July19</t>
  </si>
  <si>
    <t>CAISO1-in-2Monthly System PeakAll CustomersRate 2July20</t>
  </si>
  <si>
    <t>CAISO1-in-2Monthly System PeakAll CustomersRate 2July21</t>
  </si>
  <si>
    <t>CAISO1-in-2Monthly System PeakAll CustomersRate 2July22</t>
  </si>
  <si>
    <t>CAISO1-in-2Monthly System PeakAll CustomersRate 2July23</t>
  </si>
  <si>
    <t>CAISO1-in-2Monthly System PeakAll CustomersRate 2July24</t>
  </si>
  <si>
    <t>CAISO1-in-10Average WeekdayAll CustomersRate 2August1</t>
  </si>
  <si>
    <t>CAISO1-in-10Average WeekdayAll CustomersRate 2August2</t>
  </si>
  <si>
    <t>CAISO1-in-10Average WeekdayAll CustomersRate 2August3</t>
  </si>
  <si>
    <t>CAISO1-in-10Average WeekdayAll CustomersRate 2August4</t>
  </si>
  <si>
    <t>CAISO1-in-10Average WeekdayAll CustomersRate 2August5</t>
  </si>
  <si>
    <t>CAISO1-in-10Average WeekdayAll CustomersRate 2August6</t>
  </si>
  <si>
    <t>CAISO1-in-10Average WeekdayAll CustomersRate 2August7</t>
  </si>
  <si>
    <t>CAISO1-in-10Average WeekdayAll CustomersRate 2August8</t>
  </si>
  <si>
    <t>CAISO1-in-10Average WeekdayAll CustomersRate 2August9</t>
  </si>
  <si>
    <t>CAISO1-in-10Average WeekdayAll CustomersRate 2August10</t>
  </si>
  <si>
    <t>CAISO1-in-10Average WeekdayAll CustomersRate 2August11</t>
  </si>
  <si>
    <t>CAISO1-in-10Average WeekdayAll CustomersRate 2August12</t>
  </si>
  <si>
    <t>CAISO1-in-10Average WeekdayAll CustomersRate 2August13</t>
  </si>
  <si>
    <t>CAISO1-in-10Average WeekdayAll CustomersRate 2August14</t>
  </si>
  <si>
    <t>CAISO1-in-10Average WeekdayAll CustomersRate 2August15</t>
  </si>
  <si>
    <t>CAISO1-in-10Average WeekdayAll CustomersRate 2August16</t>
  </si>
  <si>
    <t>CAISO1-in-10Average WeekdayAll CustomersRate 2August17</t>
  </si>
  <si>
    <t>CAISO1-in-10Average WeekdayAll CustomersRate 2August18</t>
  </si>
  <si>
    <t>CAISO1-in-10Average WeekdayAll CustomersRate 2August19</t>
  </si>
  <si>
    <t>CAISO1-in-10Average WeekdayAll CustomersRate 2August20</t>
  </si>
  <si>
    <t>CAISO1-in-10Average WeekdayAll CustomersRate 2August21</t>
  </si>
  <si>
    <t>CAISO1-in-10Average WeekdayAll CustomersRate 2August22</t>
  </si>
  <si>
    <t>CAISO1-in-10Average WeekdayAll CustomersRate 2August23</t>
  </si>
  <si>
    <t>CAISO1-in-10Average WeekdayAll CustomersRate 2August24</t>
  </si>
  <si>
    <t>CAISO1-in-10Monthly System PeakAll CustomersRate 2August1</t>
  </si>
  <si>
    <t>CAISO1-in-10Monthly System PeakAll CustomersRate 2August2</t>
  </si>
  <si>
    <t>CAISO1-in-10Monthly System PeakAll CustomersRate 2August3</t>
  </si>
  <si>
    <t>CAISO1-in-10Monthly System PeakAll CustomersRate 2August4</t>
  </si>
  <si>
    <t>CAISO1-in-10Monthly System PeakAll CustomersRate 2August5</t>
  </si>
  <si>
    <t>CAISO1-in-10Monthly System PeakAll CustomersRate 2August6</t>
  </si>
  <si>
    <t>CAISO1-in-10Monthly System PeakAll CustomersRate 2August7</t>
  </si>
  <si>
    <t>CAISO1-in-10Monthly System PeakAll CustomersRate 2August8</t>
  </si>
  <si>
    <t>CAISO1-in-10Monthly System PeakAll CustomersRate 2August9</t>
  </si>
  <si>
    <t>CAISO1-in-10Monthly System PeakAll CustomersRate 2August10</t>
  </si>
  <si>
    <t>CAISO1-in-10Monthly System PeakAll CustomersRate 2August11</t>
  </si>
  <si>
    <t>CAISO1-in-10Monthly System PeakAll CustomersRate 2August12</t>
  </si>
  <si>
    <t>CAISO1-in-10Monthly System PeakAll CustomersRate 2August13</t>
  </si>
  <si>
    <t>CAISO1-in-10Monthly System PeakAll CustomersRate 2August14</t>
  </si>
  <si>
    <t>CAISO1-in-10Monthly System PeakAll CustomersRate 2August15</t>
  </si>
  <si>
    <t>CAISO1-in-10Monthly System PeakAll CustomersRate 2August16</t>
  </si>
  <si>
    <t>CAISO1-in-10Monthly System PeakAll CustomersRate 2August17</t>
  </si>
  <si>
    <t>CAISO1-in-10Monthly System PeakAll CustomersRate 2August18</t>
  </si>
  <si>
    <t>CAISO1-in-10Monthly System PeakAll CustomersRate 2August19</t>
  </si>
  <si>
    <t>CAISO1-in-10Monthly System PeakAll CustomersRate 2August20</t>
  </si>
  <si>
    <t>CAISO1-in-10Monthly System PeakAll CustomersRate 2August21</t>
  </si>
  <si>
    <t>CAISO1-in-10Monthly System PeakAll CustomersRate 2August22</t>
  </si>
  <si>
    <t>CAISO1-in-10Monthly System PeakAll CustomersRate 2August23</t>
  </si>
  <si>
    <t>CAISO1-in-10Monthly System PeakAll CustomersRate 2August24</t>
  </si>
  <si>
    <t>CAISO1-in-2Average WeekdayAll CustomersRate 2August1</t>
  </si>
  <si>
    <t>CAISO1-in-2Average WeekdayAll CustomersRate 2August2</t>
  </si>
  <si>
    <t>CAISO1-in-2Average WeekdayAll CustomersRate 2August3</t>
  </si>
  <si>
    <t>CAISO1-in-2Average WeekdayAll CustomersRate 2August4</t>
  </si>
  <si>
    <t>CAISO1-in-2Average WeekdayAll CustomersRate 2August5</t>
  </si>
  <si>
    <t>CAISO1-in-2Average WeekdayAll CustomersRate 2August6</t>
  </si>
  <si>
    <t>CAISO1-in-2Average WeekdayAll CustomersRate 2August7</t>
  </si>
  <si>
    <t>CAISO1-in-2Average WeekdayAll CustomersRate 2August8</t>
  </si>
  <si>
    <t>CAISO1-in-2Average WeekdayAll CustomersRate 2August9</t>
  </si>
  <si>
    <t>CAISO1-in-2Average WeekdayAll CustomersRate 2August10</t>
  </si>
  <si>
    <t>CAISO1-in-2Average WeekdayAll CustomersRate 2August11</t>
  </si>
  <si>
    <t>CAISO1-in-2Average WeekdayAll CustomersRate 2August12</t>
  </si>
  <si>
    <t>CAISO1-in-2Average WeekdayAll CustomersRate 2August13</t>
  </si>
  <si>
    <t>CAISO1-in-2Average WeekdayAll CustomersRate 2August14</t>
  </si>
  <si>
    <t>CAISO1-in-2Average WeekdayAll CustomersRate 2August15</t>
  </si>
  <si>
    <t>CAISO1-in-2Average WeekdayAll CustomersRate 2August16</t>
  </si>
  <si>
    <t>CAISO1-in-2Average WeekdayAll CustomersRate 2August17</t>
  </si>
  <si>
    <t>CAISO1-in-2Average WeekdayAll CustomersRate 2August18</t>
  </si>
  <si>
    <t>CAISO1-in-2Average WeekdayAll CustomersRate 2August19</t>
  </si>
  <si>
    <t>CAISO1-in-2Average WeekdayAll CustomersRate 2August20</t>
  </si>
  <si>
    <t>CAISO1-in-2Average WeekdayAll CustomersRate 2August21</t>
  </si>
  <si>
    <t>CAISO1-in-2Average WeekdayAll CustomersRate 2August22</t>
  </si>
  <si>
    <t>CAISO1-in-2Average WeekdayAll CustomersRate 2August23</t>
  </si>
  <si>
    <t>CAISO1-in-2Average WeekdayAll CustomersRate 2August24</t>
  </si>
  <si>
    <t>CAISO1-in-2Monthly System PeakAll CustomersRate 2August1</t>
  </si>
  <si>
    <t>CAISO1-in-2Monthly System PeakAll CustomersRate 2August2</t>
  </si>
  <si>
    <t>CAISO1-in-2Monthly System PeakAll CustomersRate 2August3</t>
  </si>
  <si>
    <t>CAISO1-in-2Monthly System PeakAll CustomersRate 2August4</t>
  </si>
  <si>
    <t>CAISO1-in-2Monthly System PeakAll CustomersRate 2August5</t>
  </si>
  <si>
    <t>CAISO1-in-2Monthly System PeakAll CustomersRate 2August6</t>
  </si>
  <si>
    <t>CAISO1-in-2Monthly System PeakAll CustomersRate 2August7</t>
  </si>
  <si>
    <t>CAISO1-in-2Monthly System PeakAll CustomersRate 2August8</t>
  </si>
  <si>
    <t>CAISO1-in-2Monthly System PeakAll CustomersRate 2August9</t>
  </si>
  <si>
    <t>CAISO1-in-2Monthly System PeakAll CustomersRate 2August10</t>
  </si>
  <si>
    <t>CAISO1-in-2Monthly System PeakAll CustomersRate 2August11</t>
  </si>
  <si>
    <t>CAISO1-in-2Monthly System PeakAll CustomersRate 2August12</t>
  </si>
  <si>
    <t>CAISO1-in-2Monthly System PeakAll CustomersRate 2August13</t>
  </si>
  <si>
    <t>CAISO1-in-2Monthly System PeakAll CustomersRate 2August14</t>
  </si>
  <si>
    <t>CAISO1-in-2Monthly System PeakAll CustomersRate 2August15</t>
  </si>
  <si>
    <t>CAISO1-in-2Monthly System PeakAll CustomersRate 2August16</t>
  </si>
  <si>
    <t>CAISO1-in-2Monthly System PeakAll CustomersRate 2August17</t>
  </si>
  <si>
    <t>CAISO1-in-2Monthly System PeakAll CustomersRate 2August18</t>
  </si>
  <si>
    <t>CAISO1-in-2Monthly System PeakAll CustomersRate 2August19</t>
  </si>
  <si>
    <t>CAISO1-in-2Monthly System PeakAll CustomersRate 2August20</t>
  </si>
  <si>
    <t>CAISO1-in-2Monthly System PeakAll CustomersRate 2August21</t>
  </si>
  <si>
    <t>CAISO1-in-2Monthly System PeakAll CustomersRate 2August22</t>
  </si>
  <si>
    <t>CAISO1-in-2Monthly System PeakAll CustomersRate 2August23</t>
  </si>
  <si>
    <t>CAISO1-in-2Monthly System PeakAll CustomersRate 2August24</t>
  </si>
  <si>
    <t>CAISO1-in-10Average WeekdayAll CustomersRate 2September1</t>
  </si>
  <si>
    <t>CAISO1-in-10Average WeekdayAll CustomersRate 2September2</t>
  </si>
  <si>
    <t>CAISO1-in-10Average WeekdayAll CustomersRate 2September3</t>
  </si>
  <si>
    <t>CAISO1-in-10Average WeekdayAll CustomersRate 2September4</t>
  </si>
  <si>
    <t>CAISO1-in-10Average WeekdayAll CustomersRate 2September5</t>
  </si>
  <si>
    <t>CAISO1-in-10Average WeekdayAll CustomersRate 2September6</t>
  </si>
  <si>
    <t>CAISO1-in-10Average WeekdayAll CustomersRate 2September7</t>
  </si>
  <si>
    <t>CAISO1-in-10Average WeekdayAll CustomersRate 2September8</t>
  </si>
  <si>
    <t>CAISO1-in-10Average WeekdayAll CustomersRate 2September9</t>
  </si>
  <si>
    <t>CAISO1-in-10Average WeekdayAll CustomersRate 2September10</t>
  </si>
  <si>
    <t>CAISO1-in-10Average WeekdayAll CustomersRate 2September11</t>
  </si>
  <si>
    <t>CAISO1-in-10Average WeekdayAll CustomersRate 2September12</t>
  </si>
  <si>
    <t>CAISO1-in-10Average WeekdayAll CustomersRate 2September13</t>
  </si>
  <si>
    <t>CAISO1-in-10Average WeekdayAll CustomersRate 2September14</t>
  </si>
  <si>
    <t>CAISO1-in-10Average WeekdayAll CustomersRate 2September15</t>
  </si>
  <si>
    <t>CAISO1-in-10Average WeekdayAll CustomersRate 2September16</t>
  </si>
  <si>
    <t>CAISO1-in-10Average WeekdayAll CustomersRate 2September17</t>
  </si>
  <si>
    <t>CAISO1-in-10Average WeekdayAll CustomersRate 2September18</t>
  </si>
  <si>
    <t>CAISO1-in-10Average WeekdayAll CustomersRate 2September19</t>
  </si>
  <si>
    <t>CAISO1-in-10Average WeekdayAll CustomersRate 2September20</t>
  </si>
  <si>
    <t>CAISO1-in-10Average WeekdayAll CustomersRate 2September21</t>
  </si>
  <si>
    <t>CAISO1-in-10Average WeekdayAll CustomersRate 2September22</t>
  </si>
  <si>
    <t>CAISO1-in-10Average WeekdayAll CustomersRate 2September23</t>
  </si>
  <si>
    <t>CAISO1-in-10Average WeekdayAll CustomersRate 2September24</t>
  </si>
  <si>
    <t>CAISO1-in-10Monthly System PeakAll CustomersRate 2September1</t>
  </si>
  <si>
    <t>CAISO1-in-10Monthly System PeakAll CustomersRate 2September2</t>
  </si>
  <si>
    <t>CAISO1-in-10Monthly System PeakAll CustomersRate 2September3</t>
  </si>
  <si>
    <t>CAISO1-in-10Monthly System PeakAll CustomersRate 2September4</t>
  </si>
  <si>
    <t>CAISO1-in-10Monthly System PeakAll CustomersRate 2September5</t>
  </si>
  <si>
    <t>CAISO1-in-10Monthly System PeakAll CustomersRate 2September6</t>
  </si>
  <si>
    <t>CAISO1-in-10Monthly System PeakAll CustomersRate 2September7</t>
  </si>
  <si>
    <t>CAISO1-in-10Monthly System PeakAll CustomersRate 2September8</t>
  </si>
  <si>
    <t>CAISO1-in-10Monthly System PeakAll CustomersRate 2September9</t>
  </si>
  <si>
    <t>CAISO1-in-10Monthly System PeakAll CustomersRate 2September10</t>
  </si>
  <si>
    <t>CAISO1-in-10Monthly System PeakAll CustomersRate 2September11</t>
  </si>
  <si>
    <t>CAISO1-in-10Monthly System PeakAll CustomersRate 2September12</t>
  </si>
  <si>
    <t>CAISO1-in-10Monthly System PeakAll CustomersRate 2September13</t>
  </si>
  <si>
    <t>CAISO1-in-10Monthly System PeakAll CustomersRate 2September14</t>
  </si>
  <si>
    <t>CAISO1-in-10Monthly System PeakAll CustomersRate 2September15</t>
  </si>
  <si>
    <t>CAISO1-in-10Monthly System PeakAll CustomersRate 2September16</t>
  </si>
  <si>
    <t>CAISO1-in-10Monthly System PeakAll CustomersRate 2September17</t>
  </si>
  <si>
    <t>CAISO1-in-10Monthly System PeakAll CustomersRate 2September18</t>
  </si>
  <si>
    <t>CAISO1-in-10Monthly System PeakAll CustomersRate 2September19</t>
  </si>
  <si>
    <t>CAISO1-in-10Monthly System PeakAll CustomersRate 2September20</t>
  </si>
  <si>
    <t>CAISO1-in-10Monthly System PeakAll CustomersRate 2September21</t>
  </si>
  <si>
    <t>CAISO1-in-10Monthly System PeakAll CustomersRate 2September22</t>
  </si>
  <si>
    <t>CAISO1-in-10Monthly System PeakAll CustomersRate 2September23</t>
  </si>
  <si>
    <t>CAISO1-in-10Monthly System PeakAll CustomersRate 2September24</t>
  </si>
  <si>
    <t>CAISO1-in-2Average WeekdayAll CustomersRate 2September1</t>
  </si>
  <si>
    <t>CAISO1-in-2Average WeekdayAll CustomersRate 2September2</t>
  </si>
  <si>
    <t>CAISO1-in-2Average WeekdayAll CustomersRate 2September3</t>
  </si>
  <si>
    <t>CAISO1-in-2Average WeekdayAll CustomersRate 2September4</t>
  </si>
  <si>
    <t>CAISO1-in-2Average WeekdayAll CustomersRate 2September5</t>
  </si>
  <si>
    <t>CAISO1-in-2Average WeekdayAll CustomersRate 2September6</t>
  </si>
  <si>
    <t>CAISO1-in-2Average WeekdayAll CustomersRate 2September7</t>
  </si>
  <si>
    <t>CAISO1-in-2Average WeekdayAll CustomersRate 2September8</t>
  </si>
  <si>
    <t>CAISO1-in-2Average WeekdayAll CustomersRate 2September9</t>
  </si>
  <si>
    <t>CAISO1-in-2Average WeekdayAll CustomersRate 2September10</t>
  </si>
  <si>
    <t>CAISO1-in-2Average WeekdayAll CustomersRate 2September11</t>
  </si>
  <si>
    <t>CAISO1-in-2Average WeekdayAll CustomersRate 2September12</t>
  </si>
  <si>
    <t>CAISO1-in-2Average WeekdayAll CustomersRate 2September13</t>
  </si>
  <si>
    <t>CAISO1-in-2Average WeekdayAll CustomersRate 2September14</t>
  </si>
  <si>
    <t>CAISO1-in-2Average WeekdayAll CustomersRate 2September15</t>
  </si>
  <si>
    <t>CAISO1-in-2Average WeekdayAll CustomersRate 2September16</t>
  </si>
  <si>
    <t>CAISO1-in-2Average WeekdayAll CustomersRate 2September17</t>
  </si>
  <si>
    <t>CAISO1-in-2Average WeekdayAll CustomersRate 2September18</t>
  </si>
  <si>
    <t>CAISO1-in-2Average WeekdayAll CustomersRate 2September19</t>
  </si>
  <si>
    <t>CAISO1-in-2Average WeekdayAll CustomersRate 2September20</t>
  </si>
  <si>
    <t>CAISO1-in-2Average WeekdayAll CustomersRate 2September21</t>
  </si>
  <si>
    <t>CAISO1-in-2Average WeekdayAll CustomersRate 2September22</t>
  </si>
  <si>
    <t>CAISO1-in-2Average WeekdayAll CustomersRate 2September23</t>
  </si>
  <si>
    <t>CAISO1-in-2Average WeekdayAll CustomersRate 2September24</t>
  </si>
  <si>
    <t>CAISO1-in-2Monthly System PeakAll CustomersRate 2September1</t>
  </si>
  <si>
    <t>CAISO1-in-2Monthly System PeakAll CustomersRate 2September2</t>
  </si>
  <si>
    <t>CAISO1-in-2Monthly System PeakAll CustomersRate 2September3</t>
  </si>
  <si>
    <t>CAISO1-in-2Monthly System PeakAll CustomersRate 2September4</t>
  </si>
  <si>
    <t>CAISO1-in-2Monthly System PeakAll CustomersRate 2September5</t>
  </si>
  <si>
    <t>CAISO1-in-2Monthly System PeakAll CustomersRate 2September6</t>
  </si>
  <si>
    <t>CAISO1-in-2Monthly System PeakAll CustomersRate 2September7</t>
  </si>
  <si>
    <t>CAISO1-in-2Monthly System PeakAll CustomersRate 2September8</t>
  </si>
  <si>
    <t>CAISO1-in-2Monthly System PeakAll CustomersRate 2September9</t>
  </si>
  <si>
    <t>CAISO1-in-2Monthly System PeakAll CustomersRate 2September10</t>
  </si>
  <si>
    <t>CAISO1-in-2Monthly System PeakAll CustomersRate 2September11</t>
  </si>
  <si>
    <t>CAISO1-in-2Monthly System PeakAll CustomersRate 2September12</t>
  </si>
  <si>
    <t>CAISO1-in-2Monthly System PeakAll CustomersRate 2September13</t>
  </si>
  <si>
    <t>CAISO1-in-2Monthly System PeakAll CustomersRate 2September14</t>
  </si>
  <si>
    <t>CAISO1-in-2Monthly System PeakAll CustomersRate 2September15</t>
  </si>
  <si>
    <t>CAISO1-in-2Monthly System PeakAll CustomersRate 2September16</t>
  </si>
  <si>
    <t>CAISO1-in-2Monthly System PeakAll CustomersRate 2September17</t>
  </si>
  <si>
    <t>CAISO1-in-2Monthly System PeakAll CustomersRate 2September18</t>
  </si>
  <si>
    <t>CAISO1-in-2Monthly System PeakAll CustomersRate 2September19</t>
  </si>
  <si>
    <t>CAISO1-in-2Monthly System PeakAll CustomersRate 2September20</t>
  </si>
  <si>
    <t>CAISO1-in-2Monthly System PeakAll CustomersRate 2September21</t>
  </si>
  <si>
    <t>CAISO1-in-2Monthly System PeakAll CustomersRate 2September22</t>
  </si>
  <si>
    <t>CAISO1-in-2Monthly System PeakAll CustomersRate 2September23</t>
  </si>
  <si>
    <t>CAISO1-in-2Monthly System PeakAll CustomersRate 2September24</t>
  </si>
  <si>
    <t>CAISO1-in-10Average WeekdayAll CustomersRate 2October1</t>
  </si>
  <si>
    <t>CAISO1-in-10Average WeekdayAll CustomersRate 2October2</t>
  </si>
  <si>
    <t>CAISO1-in-10Average WeekdayAll CustomersRate 2October3</t>
  </si>
  <si>
    <t>CAISO1-in-10Average WeekdayAll CustomersRate 2October4</t>
  </si>
  <si>
    <t>CAISO1-in-10Average WeekdayAll CustomersRate 2October5</t>
  </si>
  <si>
    <t>CAISO1-in-10Average WeekdayAll CustomersRate 2October6</t>
  </si>
  <si>
    <t>CAISO1-in-10Average WeekdayAll CustomersRate 2October7</t>
  </si>
  <si>
    <t>CAISO1-in-10Average WeekdayAll CustomersRate 2October8</t>
  </si>
  <si>
    <t>CAISO1-in-10Average WeekdayAll CustomersRate 2October9</t>
  </si>
  <si>
    <t>CAISO1-in-10Average WeekdayAll CustomersRate 2October10</t>
  </si>
  <si>
    <t>CAISO1-in-10Average WeekdayAll CustomersRate 2October11</t>
  </si>
  <si>
    <t>CAISO1-in-10Average WeekdayAll CustomersRate 2October12</t>
  </si>
  <si>
    <t>CAISO1-in-10Average WeekdayAll CustomersRate 2October13</t>
  </si>
  <si>
    <t>CAISO1-in-10Average WeekdayAll CustomersRate 2October14</t>
  </si>
  <si>
    <t>CAISO1-in-10Average WeekdayAll CustomersRate 2October15</t>
  </si>
  <si>
    <t>CAISO1-in-10Average WeekdayAll CustomersRate 2October16</t>
  </si>
  <si>
    <t>CAISO1-in-10Average WeekdayAll CustomersRate 2October17</t>
  </si>
  <si>
    <t>CAISO1-in-10Average WeekdayAll CustomersRate 2October18</t>
  </si>
  <si>
    <t>CAISO1-in-10Average WeekdayAll CustomersRate 2October19</t>
  </si>
  <si>
    <t>CAISO1-in-10Average WeekdayAll CustomersRate 2October20</t>
  </si>
  <si>
    <t>CAISO1-in-10Average WeekdayAll CustomersRate 2October21</t>
  </si>
  <si>
    <t>CAISO1-in-10Average WeekdayAll CustomersRate 2October22</t>
  </si>
  <si>
    <t>CAISO1-in-10Average WeekdayAll CustomersRate 2October23</t>
  </si>
  <si>
    <t>CAISO1-in-10Average WeekdayAll CustomersRate 2October24</t>
  </si>
  <si>
    <t>CAISO1-in-10Monthly System PeakAll CustomersRate 2October1</t>
  </si>
  <si>
    <t>CAISO1-in-10Monthly System PeakAll CustomersRate 2October2</t>
  </si>
  <si>
    <t>CAISO1-in-10Monthly System PeakAll CustomersRate 2October3</t>
  </si>
  <si>
    <t>CAISO1-in-10Monthly System PeakAll CustomersRate 2October4</t>
  </si>
  <si>
    <t>CAISO1-in-10Monthly System PeakAll CustomersRate 2October5</t>
  </si>
  <si>
    <t>CAISO1-in-10Monthly System PeakAll CustomersRate 2October6</t>
  </si>
  <si>
    <t>CAISO1-in-10Monthly System PeakAll CustomersRate 2October7</t>
  </si>
  <si>
    <t>CAISO1-in-10Monthly System PeakAll CustomersRate 2October8</t>
  </si>
  <si>
    <t>CAISO1-in-10Monthly System PeakAll CustomersRate 2October9</t>
  </si>
  <si>
    <t>CAISO1-in-10Monthly System PeakAll CustomersRate 2October10</t>
  </si>
  <si>
    <t>CAISO1-in-10Monthly System PeakAll CustomersRate 2October11</t>
  </si>
  <si>
    <t>CAISO1-in-10Monthly System PeakAll CustomersRate 2October12</t>
  </si>
  <si>
    <t>CAISO1-in-10Monthly System PeakAll CustomersRate 2October13</t>
  </si>
  <si>
    <t>CAISO1-in-10Monthly System PeakAll CustomersRate 2October14</t>
  </si>
  <si>
    <t>CAISO1-in-10Monthly System PeakAll CustomersRate 2October15</t>
  </si>
  <si>
    <t>CAISO1-in-10Monthly System PeakAll CustomersRate 2October16</t>
  </si>
  <si>
    <t>CAISO1-in-10Monthly System PeakAll CustomersRate 2October17</t>
  </si>
  <si>
    <t>CAISO1-in-10Monthly System PeakAll CustomersRate 2October18</t>
  </si>
  <si>
    <t>CAISO1-in-10Monthly System PeakAll CustomersRate 2October19</t>
  </si>
  <si>
    <t>CAISO1-in-10Monthly System PeakAll CustomersRate 2October20</t>
  </si>
  <si>
    <t>CAISO1-in-10Monthly System PeakAll CustomersRate 2October21</t>
  </si>
  <si>
    <t>CAISO1-in-10Monthly System PeakAll CustomersRate 2October22</t>
  </si>
  <si>
    <t>CAISO1-in-10Monthly System PeakAll CustomersRate 2October23</t>
  </si>
  <si>
    <t>CAISO1-in-10Monthly System PeakAll CustomersRate 2October24</t>
  </si>
  <si>
    <t>CAISO1-in-2Average WeekdayAll CustomersRate 2October1</t>
  </si>
  <si>
    <t>CAISO1-in-2Average WeekdayAll CustomersRate 2October2</t>
  </si>
  <si>
    <t>CAISO1-in-2Average WeekdayAll CustomersRate 2October3</t>
  </si>
  <si>
    <t>CAISO1-in-2Average WeekdayAll CustomersRate 2October4</t>
  </si>
  <si>
    <t>CAISO1-in-2Average WeekdayAll CustomersRate 2October5</t>
  </si>
  <si>
    <t>CAISO1-in-2Average WeekdayAll CustomersRate 2October6</t>
  </si>
  <si>
    <t>CAISO1-in-2Average WeekdayAll CustomersRate 2October7</t>
  </si>
  <si>
    <t>CAISO1-in-2Average WeekdayAll CustomersRate 2October8</t>
  </si>
  <si>
    <t>CAISO1-in-2Average WeekdayAll CustomersRate 2October9</t>
  </si>
  <si>
    <t>CAISO1-in-2Average WeekdayAll CustomersRate 2October10</t>
  </si>
  <si>
    <t>CAISO1-in-2Average WeekdayAll CustomersRate 2October11</t>
  </si>
  <si>
    <t>CAISO1-in-2Average WeekdayAll CustomersRate 2October12</t>
  </si>
  <si>
    <t>CAISO1-in-2Average WeekdayAll CustomersRate 2October13</t>
  </si>
  <si>
    <t>CAISO1-in-2Average WeekdayAll CustomersRate 2October14</t>
  </si>
  <si>
    <t>CAISO1-in-2Average WeekdayAll CustomersRate 2October15</t>
  </si>
  <si>
    <t>CAISO1-in-2Average WeekdayAll CustomersRate 2October16</t>
  </si>
  <si>
    <t>CAISO1-in-2Average WeekdayAll CustomersRate 2October17</t>
  </si>
  <si>
    <t>CAISO1-in-2Average WeekdayAll CustomersRate 2October18</t>
  </si>
  <si>
    <t>CAISO1-in-2Average WeekdayAll CustomersRate 2October19</t>
  </si>
  <si>
    <t>CAISO1-in-2Average WeekdayAll CustomersRate 2October20</t>
  </si>
  <si>
    <t>CAISO1-in-2Average WeekdayAll CustomersRate 2October21</t>
  </si>
  <si>
    <t>CAISO1-in-2Average WeekdayAll CustomersRate 2October22</t>
  </si>
  <si>
    <t>CAISO1-in-2Average WeekdayAll CustomersRate 2October23</t>
  </si>
  <si>
    <t>CAISO1-in-2Average WeekdayAll CustomersRate 2October24</t>
  </si>
  <si>
    <t>CAISO1-in-2Monthly System PeakAll CustomersRate 2October1</t>
  </si>
  <si>
    <t>CAISO1-in-2Monthly System PeakAll CustomersRate 2October2</t>
  </si>
  <si>
    <t>CAISO1-in-2Monthly System PeakAll CustomersRate 2October3</t>
  </si>
  <si>
    <t>CAISO1-in-2Monthly System PeakAll CustomersRate 2October4</t>
  </si>
  <si>
    <t>CAISO1-in-2Monthly System PeakAll CustomersRate 2October5</t>
  </si>
  <si>
    <t>CAISO1-in-2Monthly System PeakAll CustomersRate 2October6</t>
  </si>
  <si>
    <t>CAISO1-in-2Monthly System PeakAll CustomersRate 2October7</t>
  </si>
  <si>
    <t>CAISO1-in-2Monthly System PeakAll CustomersRate 2October8</t>
  </si>
  <si>
    <t>CAISO1-in-2Monthly System PeakAll CustomersRate 2October9</t>
  </si>
  <si>
    <t>CAISO1-in-2Monthly System PeakAll CustomersRate 2October10</t>
  </si>
  <si>
    <t>CAISO1-in-2Monthly System PeakAll CustomersRate 2October11</t>
  </si>
  <si>
    <t>CAISO1-in-2Monthly System PeakAll CustomersRate 2October12</t>
  </si>
  <si>
    <t>CAISO1-in-2Monthly System PeakAll CustomersRate 2October13</t>
  </si>
  <si>
    <t>CAISO1-in-2Monthly System PeakAll CustomersRate 2October14</t>
  </si>
  <si>
    <t>CAISO1-in-2Monthly System PeakAll CustomersRate 2October15</t>
  </si>
  <si>
    <t>CAISO1-in-2Monthly System PeakAll CustomersRate 2October16</t>
  </si>
  <si>
    <t>CAISO1-in-2Monthly System PeakAll CustomersRate 2October17</t>
  </si>
  <si>
    <t>CAISO1-in-2Monthly System PeakAll CustomersRate 2October18</t>
  </si>
  <si>
    <t>CAISO1-in-2Monthly System PeakAll CustomersRate 2October19</t>
  </si>
  <si>
    <t>CAISO1-in-2Monthly System PeakAll CustomersRate 2October20</t>
  </si>
  <si>
    <t>CAISO1-in-2Monthly System PeakAll CustomersRate 2October21</t>
  </si>
  <si>
    <t>CAISO1-in-2Monthly System PeakAll CustomersRate 2October22</t>
  </si>
  <si>
    <t>CAISO1-in-2Monthly System PeakAll CustomersRate 2October23</t>
  </si>
  <si>
    <t>CAISO1-in-2Monthly System PeakAll CustomersRate 2October24</t>
  </si>
  <si>
    <t>CAISO1-in-10Average WeekdayAll CustomersRate 2November1</t>
  </si>
  <si>
    <t>CAISO1-in-10Average WeekdayAll CustomersRate 2November2</t>
  </si>
  <si>
    <t>CAISO1-in-10Average WeekdayAll CustomersRate 2November3</t>
  </si>
  <si>
    <t>CAISO1-in-10Average WeekdayAll CustomersRate 2November4</t>
  </si>
  <si>
    <t>CAISO1-in-10Average WeekdayAll CustomersRate 2November5</t>
  </si>
  <si>
    <t>CAISO1-in-10Average WeekdayAll CustomersRate 2November6</t>
  </si>
  <si>
    <t>CAISO1-in-10Average WeekdayAll CustomersRate 2November7</t>
  </si>
  <si>
    <t>CAISO1-in-10Average WeekdayAll CustomersRate 2November8</t>
  </si>
  <si>
    <t>CAISO1-in-10Average WeekdayAll CustomersRate 2November9</t>
  </si>
  <si>
    <t>CAISO1-in-10Average WeekdayAll CustomersRate 2November10</t>
  </si>
  <si>
    <t>CAISO1-in-10Average WeekdayAll CustomersRate 2November11</t>
  </si>
  <si>
    <t>CAISO1-in-10Average WeekdayAll CustomersRate 2November12</t>
  </si>
  <si>
    <t>CAISO1-in-10Average WeekdayAll CustomersRate 2November13</t>
  </si>
  <si>
    <t>CAISO1-in-10Average WeekdayAll CustomersRate 2November14</t>
  </si>
  <si>
    <t>CAISO1-in-10Average WeekdayAll CustomersRate 2November15</t>
  </si>
  <si>
    <t>CAISO1-in-10Average WeekdayAll CustomersRate 2November16</t>
  </si>
  <si>
    <t>CAISO1-in-10Average WeekdayAll CustomersRate 2November17</t>
  </si>
  <si>
    <t>CAISO1-in-10Average WeekdayAll CustomersRate 2November18</t>
  </si>
  <si>
    <t>CAISO1-in-10Average WeekdayAll CustomersRate 2November19</t>
  </si>
  <si>
    <t>CAISO1-in-10Average WeekdayAll CustomersRate 2November20</t>
  </si>
  <si>
    <t>CAISO1-in-10Average WeekdayAll CustomersRate 2November21</t>
  </si>
  <si>
    <t>CAISO1-in-10Average WeekdayAll CustomersRate 2November22</t>
  </si>
  <si>
    <t>CAISO1-in-10Average WeekdayAll CustomersRate 2November23</t>
  </si>
  <si>
    <t>CAISO1-in-10Average WeekdayAll CustomersRate 2November24</t>
  </si>
  <si>
    <t>CAISO1-in-10Monthly System PeakAll CustomersRate 2November1</t>
  </si>
  <si>
    <t>CAISO1-in-10Monthly System PeakAll CustomersRate 2November2</t>
  </si>
  <si>
    <t>CAISO1-in-10Monthly System PeakAll CustomersRate 2November3</t>
  </si>
  <si>
    <t>CAISO1-in-10Monthly System PeakAll CustomersRate 2November4</t>
  </si>
  <si>
    <t>CAISO1-in-10Monthly System PeakAll CustomersRate 2November5</t>
  </si>
  <si>
    <t>CAISO1-in-10Monthly System PeakAll CustomersRate 2November6</t>
  </si>
  <si>
    <t>CAISO1-in-10Monthly System PeakAll CustomersRate 2November7</t>
  </si>
  <si>
    <t>CAISO1-in-10Monthly System PeakAll CustomersRate 2November8</t>
  </si>
  <si>
    <t>CAISO1-in-10Monthly System PeakAll CustomersRate 2November9</t>
  </si>
  <si>
    <t>CAISO1-in-10Monthly System PeakAll CustomersRate 2November10</t>
  </si>
  <si>
    <t>CAISO1-in-10Monthly System PeakAll CustomersRate 2November11</t>
  </si>
  <si>
    <t>CAISO1-in-10Monthly System PeakAll CustomersRate 2November12</t>
  </si>
  <si>
    <t>CAISO1-in-10Monthly System PeakAll CustomersRate 2November13</t>
  </si>
  <si>
    <t>CAISO1-in-10Monthly System PeakAll CustomersRate 2November14</t>
  </si>
  <si>
    <t>CAISO1-in-10Monthly System PeakAll CustomersRate 2November15</t>
  </si>
  <si>
    <t>CAISO1-in-10Monthly System PeakAll CustomersRate 2November16</t>
  </si>
  <si>
    <t>CAISO1-in-10Monthly System PeakAll CustomersRate 2November17</t>
  </si>
  <si>
    <t>CAISO1-in-10Monthly System PeakAll CustomersRate 2November18</t>
  </si>
  <si>
    <t>CAISO1-in-10Monthly System PeakAll CustomersRate 2November19</t>
  </si>
  <si>
    <t>CAISO1-in-10Monthly System PeakAll CustomersRate 2November20</t>
  </si>
  <si>
    <t>CAISO1-in-10Monthly System PeakAll CustomersRate 2November21</t>
  </si>
  <si>
    <t>CAISO1-in-10Monthly System PeakAll CustomersRate 2November22</t>
  </si>
  <si>
    <t>CAISO1-in-10Monthly System PeakAll CustomersRate 2November23</t>
  </si>
  <si>
    <t>CAISO1-in-10Monthly System PeakAll CustomersRate 2November24</t>
  </si>
  <si>
    <t>CAISO1-in-2Average WeekdayAll CustomersRate 2November1</t>
  </si>
  <si>
    <t>CAISO1-in-2Average WeekdayAll CustomersRate 2November2</t>
  </si>
  <si>
    <t>CAISO1-in-2Average WeekdayAll CustomersRate 2November3</t>
  </si>
  <si>
    <t>CAISO1-in-2Average WeekdayAll CustomersRate 2November4</t>
  </si>
  <si>
    <t>CAISO1-in-2Average WeekdayAll CustomersRate 2November5</t>
  </si>
  <si>
    <t>CAISO1-in-2Average WeekdayAll CustomersRate 2November6</t>
  </si>
  <si>
    <t>CAISO1-in-2Average WeekdayAll CustomersRate 2November7</t>
  </si>
  <si>
    <t>CAISO1-in-2Average WeekdayAll CustomersRate 2November8</t>
  </si>
  <si>
    <t>CAISO1-in-2Average WeekdayAll CustomersRate 2November9</t>
  </si>
  <si>
    <t>CAISO1-in-2Average WeekdayAll CustomersRate 2November10</t>
  </si>
  <si>
    <t>CAISO1-in-2Average WeekdayAll CustomersRate 2November11</t>
  </si>
  <si>
    <t>CAISO1-in-2Average WeekdayAll CustomersRate 2November12</t>
  </si>
  <si>
    <t>CAISO1-in-2Average WeekdayAll CustomersRate 2November13</t>
  </si>
  <si>
    <t>CAISO1-in-2Average WeekdayAll CustomersRate 2November14</t>
  </si>
  <si>
    <t>CAISO1-in-2Average WeekdayAll CustomersRate 2November15</t>
  </si>
  <si>
    <t>CAISO1-in-2Average WeekdayAll CustomersRate 2November16</t>
  </si>
  <si>
    <t>CAISO1-in-2Average WeekdayAll CustomersRate 2November17</t>
  </si>
  <si>
    <t>CAISO1-in-2Average WeekdayAll CustomersRate 2November18</t>
  </si>
  <si>
    <t>CAISO1-in-2Average WeekdayAll CustomersRate 2November19</t>
  </si>
  <si>
    <t>CAISO1-in-2Average WeekdayAll CustomersRate 2November20</t>
  </si>
  <si>
    <t>CAISO1-in-2Average WeekdayAll CustomersRate 2November21</t>
  </si>
  <si>
    <t>CAISO1-in-2Average WeekdayAll CustomersRate 2November22</t>
  </si>
  <si>
    <t>CAISO1-in-2Average WeekdayAll CustomersRate 2November23</t>
  </si>
  <si>
    <t>CAISO1-in-2Average WeekdayAll CustomersRate 2November24</t>
  </si>
  <si>
    <t>CAISO1-in-2Monthly System PeakAll CustomersRate 2November1</t>
  </si>
  <si>
    <t>CAISO1-in-2Monthly System PeakAll CustomersRate 2November2</t>
  </si>
  <si>
    <t>CAISO1-in-2Monthly System PeakAll CustomersRate 2November3</t>
  </si>
  <si>
    <t>CAISO1-in-2Monthly System PeakAll CustomersRate 2November4</t>
  </si>
  <si>
    <t>CAISO1-in-2Monthly System PeakAll CustomersRate 2November5</t>
  </si>
  <si>
    <t>CAISO1-in-2Monthly System PeakAll CustomersRate 2November6</t>
  </si>
  <si>
    <t>CAISO1-in-2Monthly System PeakAll CustomersRate 2November7</t>
  </si>
  <si>
    <t>CAISO1-in-2Monthly System PeakAll CustomersRate 2November8</t>
  </si>
  <si>
    <t>CAISO1-in-2Monthly System PeakAll CustomersRate 2November9</t>
  </si>
  <si>
    <t>CAISO1-in-2Monthly System PeakAll CustomersRate 2November10</t>
  </si>
  <si>
    <t>CAISO1-in-2Monthly System PeakAll CustomersRate 2November11</t>
  </si>
  <si>
    <t>CAISO1-in-2Monthly System PeakAll CustomersRate 2November12</t>
  </si>
  <si>
    <t>CAISO1-in-2Monthly System PeakAll CustomersRate 2November13</t>
  </si>
  <si>
    <t>CAISO1-in-2Monthly System PeakAll CustomersRate 2November14</t>
  </si>
  <si>
    <t>CAISO1-in-2Monthly System PeakAll CustomersRate 2November15</t>
  </si>
  <si>
    <t>CAISO1-in-2Monthly System PeakAll CustomersRate 2November16</t>
  </si>
  <si>
    <t>CAISO1-in-2Monthly System PeakAll CustomersRate 2November17</t>
  </si>
  <si>
    <t>CAISO1-in-2Monthly System PeakAll CustomersRate 2November18</t>
  </si>
  <si>
    <t>CAISO1-in-2Monthly System PeakAll CustomersRate 2November19</t>
  </si>
  <si>
    <t>CAISO1-in-2Monthly System PeakAll CustomersRate 2November20</t>
  </si>
  <si>
    <t>CAISO1-in-2Monthly System PeakAll CustomersRate 2November21</t>
  </si>
  <si>
    <t>CAISO1-in-2Monthly System PeakAll CustomersRate 2November22</t>
  </si>
  <si>
    <t>CAISO1-in-2Monthly System PeakAll CustomersRate 2November23</t>
  </si>
  <si>
    <t>CAISO1-in-2Monthly System PeakAll CustomersRate 2November24</t>
  </si>
  <si>
    <t>CAISO1-in-10Average WeekdayAll CustomersRate 2December1</t>
  </si>
  <si>
    <t>CAISO1-in-10Average WeekdayAll CustomersRate 2December2</t>
  </si>
  <si>
    <t>CAISO1-in-10Average WeekdayAll CustomersRate 2December3</t>
  </si>
  <si>
    <t>CAISO1-in-10Average WeekdayAll CustomersRate 2December4</t>
  </si>
  <si>
    <t>CAISO1-in-10Average WeekdayAll CustomersRate 2December5</t>
  </si>
  <si>
    <t>CAISO1-in-10Average WeekdayAll CustomersRate 2December6</t>
  </si>
  <si>
    <t>CAISO1-in-10Average WeekdayAll CustomersRate 2December7</t>
  </si>
  <si>
    <t>CAISO1-in-10Average WeekdayAll CustomersRate 2December8</t>
  </si>
  <si>
    <t>CAISO1-in-10Average WeekdayAll CustomersRate 2December9</t>
  </si>
  <si>
    <t>CAISO1-in-10Average WeekdayAll CustomersRate 2December10</t>
  </si>
  <si>
    <t>CAISO1-in-10Average WeekdayAll CustomersRate 2December11</t>
  </si>
  <si>
    <t>CAISO1-in-10Average WeekdayAll CustomersRate 2December12</t>
  </si>
  <si>
    <t>CAISO1-in-10Average WeekdayAll CustomersRate 2December13</t>
  </si>
  <si>
    <t>CAISO1-in-10Average WeekdayAll CustomersRate 2December14</t>
  </si>
  <si>
    <t>CAISO1-in-10Average WeekdayAll CustomersRate 2December15</t>
  </si>
  <si>
    <t>CAISO1-in-10Average WeekdayAll CustomersRate 2December16</t>
  </si>
  <si>
    <t>CAISO1-in-10Average WeekdayAll CustomersRate 2December17</t>
  </si>
  <si>
    <t>CAISO1-in-10Average WeekdayAll CustomersRate 2December18</t>
  </si>
  <si>
    <t>CAISO1-in-10Average WeekdayAll CustomersRate 2December19</t>
  </si>
  <si>
    <t>CAISO1-in-10Average WeekdayAll CustomersRate 2December20</t>
  </si>
  <si>
    <t>CAISO1-in-10Average WeekdayAll CustomersRate 2December21</t>
  </si>
  <si>
    <t>CAISO1-in-10Average WeekdayAll CustomersRate 2December22</t>
  </si>
  <si>
    <t>CAISO1-in-10Average WeekdayAll CustomersRate 2December23</t>
  </si>
  <si>
    <t>CAISO1-in-10Average WeekdayAll CustomersRate 2December24</t>
  </si>
  <si>
    <t>CAISO1-in-10Monthly System PeakAll CustomersRate 2December1</t>
  </si>
  <si>
    <t>CAISO1-in-10Monthly System PeakAll CustomersRate 2December2</t>
  </si>
  <si>
    <t>CAISO1-in-10Monthly System PeakAll CustomersRate 2December3</t>
  </si>
  <si>
    <t>CAISO1-in-10Monthly System PeakAll CustomersRate 2December4</t>
  </si>
  <si>
    <t>CAISO1-in-10Monthly System PeakAll CustomersRate 2December5</t>
  </si>
  <si>
    <t>CAISO1-in-10Monthly System PeakAll CustomersRate 2December6</t>
  </si>
  <si>
    <t>CAISO1-in-10Monthly System PeakAll CustomersRate 2December7</t>
  </si>
  <si>
    <t>CAISO1-in-10Monthly System PeakAll CustomersRate 2December8</t>
  </si>
  <si>
    <t>CAISO1-in-10Monthly System PeakAll CustomersRate 2December9</t>
  </si>
  <si>
    <t>CAISO1-in-10Monthly System PeakAll CustomersRate 2December10</t>
  </si>
  <si>
    <t>CAISO1-in-10Monthly System PeakAll CustomersRate 2December11</t>
  </si>
  <si>
    <t>CAISO1-in-10Monthly System PeakAll CustomersRate 2December12</t>
  </si>
  <si>
    <t>CAISO1-in-10Monthly System PeakAll CustomersRate 2December13</t>
  </si>
  <si>
    <t>CAISO1-in-10Monthly System PeakAll CustomersRate 2December14</t>
  </si>
  <si>
    <t>CAISO1-in-10Monthly System PeakAll CustomersRate 2December15</t>
  </si>
  <si>
    <t>CAISO1-in-10Monthly System PeakAll CustomersRate 2December16</t>
  </si>
  <si>
    <t>CAISO1-in-10Monthly System PeakAll CustomersRate 2December17</t>
  </si>
  <si>
    <t>CAISO1-in-10Monthly System PeakAll CustomersRate 2December18</t>
  </si>
  <si>
    <t>CAISO1-in-10Monthly System PeakAll CustomersRate 2December19</t>
  </si>
  <si>
    <t>CAISO1-in-10Monthly System PeakAll CustomersRate 2December20</t>
  </si>
  <si>
    <t>CAISO1-in-10Monthly System PeakAll CustomersRate 2December21</t>
  </si>
  <si>
    <t>CAISO1-in-10Monthly System PeakAll CustomersRate 2December22</t>
  </si>
  <si>
    <t>CAISO1-in-10Monthly System PeakAll CustomersRate 2December23</t>
  </si>
  <si>
    <t>CAISO1-in-10Monthly System PeakAll CustomersRate 2December24</t>
  </si>
  <si>
    <t>CAISO1-in-2Average WeekdayAll CustomersRate 2December1</t>
  </si>
  <si>
    <t>CAISO1-in-2Average WeekdayAll CustomersRate 2December2</t>
  </si>
  <si>
    <t>CAISO1-in-2Average WeekdayAll CustomersRate 2December3</t>
  </si>
  <si>
    <t>CAISO1-in-2Average WeekdayAll CustomersRate 2December4</t>
  </si>
  <si>
    <t>CAISO1-in-2Average WeekdayAll CustomersRate 2December5</t>
  </si>
  <si>
    <t>CAISO1-in-2Average WeekdayAll CustomersRate 2December6</t>
  </si>
  <si>
    <t>CAISO1-in-2Average WeekdayAll CustomersRate 2December7</t>
  </si>
  <si>
    <t>CAISO1-in-2Average WeekdayAll CustomersRate 2December8</t>
  </si>
  <si>
    <t>CAISO1-in-2Average WeekdayAll CustomersRate 2December9</t>
  </si>
  <si>
    <t>CAISO1-in-2Average WeekdayAll CustomersRate 2December10</t>
  </si>
  <si>
    <t>CAISO1-in-2Average WeekdayAll CustomersRate 2December11</t>
  </si>
  <si>
    <t>CAISO1-in-2Average WeekdayAll CustomersRate 2December12</t>
  </si>
  <si>
    <t>CAISO1-in-2Average WeekdayAll CustomersRate 2December13</t>
  </si>
  <si>
    <t>CAISO1-in-2Average WeekdayAll CustomersRate 2December14</t>
  </si>
  <si>
    <t>CAISO1-in-2Average WeekdayAll CustomersRate 2December15</t>
  </si>
  <si>
    <t>CAISO1-in-2Average WeekdayAll CustomersRate 2December16</t>
  </si>
  <si>
    <t>CAISO1-in-2Average WeekdayAll CustomersRate 2December17</t>
  </si>
  <si>
    <t>CAISO1-in-2Average WeekdayAll CustomersRate 2December18</t>
  </si>
  <si>
    <t>CAISO1-in-2Average WeekdayAll CustomersRate 2December19</t>
  </si>
  <si>
    <t>CAISO1-in-2Average WeekdayAll CustomersRate 2December20</t>
  </si>
  <si>
    <t>CAISO1-in-2Average WeekdayAll CustomersRate 2December21</t>
  </si>
  <si>
    <t>CAISO1-in-2Average WeekdayAll CustomersRate 2December22</t>
  </si>
  <si>
    <t>CAISO1-in-2Average WeekdayAll CustomersRate 2December23</t>
  </si>
  <si>
    <t>CAISO1-in-2Average WeekdayAll CustomersRate 2December24</t>
  </si>
  <si>
    <t>CAISO1-in-2Monthly System PeakAll CustomersRate 2December1</t>
  </si>
  <si>
    <t>CAISO1-in-2Monthly System PeakAll CustomersRate 2December2</t>
  </si>
  <si>
    <t>CAISO1-in-2Monthly System PeakAll CustomersRate 2December3</t>
  </si>
  <si>
    <t>CAISO1-in-2Monthly System PeakAll CustomersRate 2December4</t>
  </si>
  <si>
    <t>CAISO1-in-2Monthly System PeakAll CustomersRate 2December5</t>
  </si>
  <si>
    <t>CAISO1-in-2Monthly System PeakAll CustomersRate 2December6</t>
  </si>
  <si>
    <t>CAISO1-in-2Monthly System PeakAll CustomersRate 2December7</t>
  </si>
  <si>
    <t>CAISO1-in-2Monthly System PeakAll CustomersRate 2December8</t>
  </si>
  <si>
    <t>CAISO1-in-2Monthly System PeakAll CustomersRate 2December9</t>
  </si>
  <si>
    <t>CAISO1-in-2Monthly System PeakAll CustomersRate 2December10</t>
  </si>
  <si>
    <t>CAISO1-in-2Monthly System PeakAll CustomersRate 2December11</t>
  </si>
  <si>
    <t>CAISO1-in-2Monthly System PeakAll CustomersRate 2December12</t>
  </si>
  <si>
    <t>CAISO1-in-2Monthly System PeakAll CustomersRate 2December13</t>
  </si>
  <si>
    <t>CAISO1-in-2Monthly System PeakAll CustomersRate 2December14</t>
  </si>
  <si>
    <t>CAISO1-in-2Monthly System PeakAll CustomersRate 2December15</t>
  </si>
  <si>
    <t>CAISO1-in-2Monthly System PeakAll CustomersRate 2December16</t>
  </si>
  <si>
    <t>CAISO1-in-2Monthly System PeakAll CustomersRate 2December17</t>
  </si>
  <si>
    <t>CAISO1-in-2Monthly System PeakAll CustomersRate 2December18</t>
  </si>
  <si>
    <t>CAISO1-in-2Monthly System PeakAll CustomersRate 2December19</t>
  </si>
  <si>
    <t>CAISO1-in-2Monthly System PeakAll CustomersRate 2December20</t>
  </si>
  <si>
    <t>CAISO1-in-2Monthly System PeakAll CustomersRate 2December21</t>
  </si>
  <si>
    <t>CAISO1-in-2Monthly System PeakAll CustomersRate 2December22</t>
  </si>
  <si>
    <t>CAISO1-in-2Monthly System PeakAll CustomersRate 2December23</t>
  </si>
  <si>
    <t>CAISO1-in-2Monthly System PeakAll CustomersRate 2December24</t>
  </si>
  <si>
    <t>SDG&amp;E1-in-10Average WeekdayAll CustomersRate 2January1</t>
  </si>
  <si>
    <t>SDG&amp;E1-in-10Average WeekdayAll CustomersRate 2January2</t>
  </si>
  <si>
    <t>SDG&amp;E1-in-10Average WeekdayAll CustomersRate 2January3</t>
  </si>
  <si>
    <t>SDG&amp;E1-in-10Average WeekdayAll CustomersRate 2January4</t>
  </si>
  <si>
    <t>SDG&amp;E1-in-10Average WeekdayAll CustomersRate 2January5</t>
  </si>
  <si>
    <t>SDG&amp;E1-in-10Average WeekdayAll CustomersRate 2January6</t>
  </si>
  <si>
    <t>SDG&amp;E1-in-10Average WeekdayAll CustomersRate 2January7</t>
  </si>
  <si>
    <t>SDG&amp;E1-in-10Average WeekdayAll CustomersRate 2January8</t>
  </si>
  <si>
    <t>SDG&amp;E1-in-10Average WeekdayAll CustomersRate 2January9</t>
  </si>
  <si>
    <t>SDG&amp;E1-in-10Average WeekdayAll CustomersRate 2January10</t>
  </si>
  <si>
    <t>SDG&amp;E1-in-10Average WeekdayAll CustomersRate 2January11</t>
  </si>
  <si>
    <t>SDG&amp;E1-in-10Average WeekdayAll CustomersRate 2January12</t>
  </si>
  <si>
    <t>SDG&amp;E1-in-10Average WeekdayAll CustomersRate 2January13</t>
  </si>
  <si>
    <t>SDG&amp;E1-in-10Average WeekdayAll CustomersRate 2January14</t>
  </si>
  <si>
    <t>SDG&amp;E1-in-10Average WeekdayAll CustomersRate 2January15</t>
  </si>
  <si>
    <t>SDG&amp;E1-in-10Average WeekdayAll CustomersRate 2January16</t>
  </si>
  <si>
    <t>SDG&amp;E1-in-10Average WeekdayAll CustomersRate 2January17</t>
  </si>
  <si>
    <t>SDG&amp;E1-in-10Average WeekdayAll CustomersRate 2January18</t>
  </si>
  <si>
    <t>SDG&amp;E1-in-10Average WeekdayAll CustomersRate 2January19</t>
  </si>
  <si>
    <t>SDG&amp;E1-in-10Average WeekdayAll CustomersRate 2January20</t>
  </si>
  <si>
    <t>SDG&amp;E1-in-10Average WeekdayAll CustomersRate 2January21</t>
  </si>
  <si>
    <t>SDG&amp;E1-in-10Average WeekdayAll CustomersRate 2January22</t>
  </si>
  <si>
    <t>SDG&amp;E1-in-10Average WeekdayAll CustomersRate 2January23</t>
  </si>
  <si>
    <t>SDG&amp;E1-in-10Average WeekdayAll CustomersRate 2January24</t>
  </si>
  <si>
    <t>SDG&amp;E1-in-10Monthly System PeakAll CustomersRate 2January1</t>
  </si>
  <si>
    <t>SDG&amp;E1-in-10Monthly System PeakAll CustomersRate 2January2</t>
  </si>
  <si>
    <t>SDG&amp;E1-in-10Monthly System PeakAll CustomersRate 2January3</t>
  </si>
  <si>
    <t>SDG&amp;E1-in-10Monthly System PeakAll CustomersRate 2January4</t>
  </si>
  <si>
    <t>SDG&amp;E1-in-10Monthly System PeakAll CustomersRate 2January5</t>
  </si>
  <si>
    <t>SDG&amp;E1-in-10Monthly System PeakAll CustomersRate 2January6</t>
  </si>
  <si>
    <t>SDG&amp;E1-in-10Monthly System PeakAll CustomersRate 2January7</t>
  </si>
  <si>
    <t>SDG&amp;E1-in-10Monthly System PeakAll CustomersRate 2January8</t>
  </si>
  <si>
    <t>SDG&amp;E1-in-10Monthly System PeakAll CustomersRate 2January9</t>
  </si>
  <si>
    <t>SDG&amp;E1-in-10Monthly System PeakAll CustomersRate 2January10</t>
  </si>
  <si>
    <t>SDG&amp;E1-in-10Monthly System PeakAll CustomersRate 2January11</t>
  </si>
  <si>
    <t>SDG&amp;E1-in-10Monthly System PeakAll CustomersRate 2January12</t>
  </si>
  <si>
    <t>SDG&amp;E1-in-10Monthly System PeakAll CustomersRate 2January13</t>
  </si>
  <si>
    <t>SDG&amp;E1-in-10Monthly System PeakAll CustomersRate 2January14</t>
  </si>
  <si>
    <t>SDG&amp;E1-in-10Monthly System PeakAll CustomersRate 2January15</t>
  </si>
  <si>
    <t>SDG&amp;E1-in-10Monthly System PeakAll CustomersRate 2January16</t>
  </si>
  <si>
    <t>SDG&amp;E1-in-10Monthly System PeakAll CustomersRate 2January17</t>
  </si>
  <si>
    <t>SDG&amp;E1-in-10Monthly System PeakAll CustomersRate 2January18</t>
  </si>
  <si>
    <t>SDG&amp;E1-in-10Monthly System PeakAll CustomersRate 2January19</t>
  </si>
  <si>
    <t>SDG&amp;E1-in-10Monthly System PeakAll CustomersRate 2January20</t>
  </si>
  <si>
    <t>SDG&amp;E1-in-10Monthly System PeakAll CustomersRate 2January21</t>
  </si>
  <si>
    <t>SDG&amp;E1-in-10Monthly System PeakAll CustomersRate 2January22</t>
  </si>
  <si>
    <t>SDG&amp;E1-in-10Monthly System PeakAll CustomersRate 2January23</t>
  </si>
  <si>
    <t>SDG&amp;E1-in-10Monthly System PeakAll CustomersRate 2January24</t>
  </si>
  <si>
    <t>SDG&amp;E1-in-2Average WeekdayAll CustomersRate 2January1</t>
  </si>
  <si>
    <t>SDG&amp;E1-in-2Average WeekdayAll CustomersRate 2January2</t>
  </si>
  <si>
    <t>SDG&amp;E1-in-2Average WeekdayAll CustomersRate 2January3</t>
  </si>
  <si>
    <t>SDG&amp;E1-in-2Average WeekdayAll CustomersRate 2January4</t>
  </si>
  <si>
    <t>SDG&amp;E1-in-2Average WeekdayAll CustomersRate 2January5</t>
  </si>
  <si>
    <t>SDG&amp;E1-in-2Average WeekdayAll CustomersRate 2January6</t>
  </si>
  <si>
    <t>SDG&amp;E1-in-2Average WeekdayAll CustomersRate 2January7</t>
  </si>
  <si>
    <t>SDG&amp;E1-in-2Average WeekdayAll CustomersRate 2January8</t>
  </si>
  <si>
    <t>SDG&amp;E1-in-2Average WeekdayAll CustomersRate 2January9</t>
  </si>
  <si>
    <t>SDG&amp;E1-in-2Average WeekdayAll CustomersRate 2January10</t>
  </si>
  <si>
    <t>SDG&amp;E1-in-2Average WeekdayAll CustomersRate 2January11</t>
  </si>
  <si>
    <t>SDG&amp;E1-in-2Average WeekdayAll CustomersRate 2January12</t>
  </si>
  <si>
    <t>SDG&amp;E1-in-2Average WeekdayAll CustomersRate 2January13</t>
  </si>
  <si>
    <t>SDG&amp;E1-in-2Average WeekdayAll CustomersRate 2January14</t>
  </si>
  <si>
    <t>SDG&amp;E1-in-2Average WeekdayAll CustomersRate 2January15</t>
  </si>
  <si>
    <t>SDG&amp;E1-in-2Average WeekdayAll CustomersRate 2January16</t>
  </si>
  <si>
    <t>SDG&amp;E1-in-2Average WeekdayAll CustomersRate 2January17</t>
  </si>
  <si>
    <t>SDG&amp;E1-in-2Average WeekdayAll CustomersRate 2January18</t>
  </si>
  <si>
    <t>SDG&amp;E1-in-2Average WeekdayAll CustomersRate 2January19</t>
  </si>
  <si>
    <t>SDG&amp;E1-in-2Average WeekdayAll CustomersRate 2January20</t>
  </si>
  <si>
    <t>SDG&amp;E1-in-2Average WeekdayAll CustomersRate 2January21</t>
  </si>
  <si>
    <t>SDG&amp;E1-in-2Average WeekdayAll CustomersRate 2January22</t>
  </si>
  <si>
    <t>SDG&amp;E1-in-2Average WeekdayAll CustomersRate 2January23</t>
  </si>
  <si>
    <t>SDG&amp;E1-in-2Average WeekdayAll CustomersRate 2January24</t>
  </si>
  <si>
    <t>SDG&amp;E1-in-2Monthly System PeakAll CustomersRate 2January1</t>
  </si>
  <si>
    <t>SDG&amp;E1-in-2Monthly System PeakAll CustomersRate 2January2</t>
  </si>
  <si>
    <t>SDG&amp;E1-in-2Monthly System PeakAll CustomersRate 2January3</t>
  </si>
  <si>
    <t>SDG&amp;E1-in-2Monthly System PeakAll CustomersRate 2January4</t>
  </si>
  <si>
    <t>SDG&amp;E1-in-2Monthly System PeakAll CustomersRate 2January5</t>
  </si>
  <si>
    <t>SDG&amp;E1-in-2Monthly System PeakAll CustomersRate 2January6</t>
  </si>
  <si>
    <t>SDG&amp;E1-in-2Monthly System PeakAll CustomersRate 2January7</t>
  </si>
  <si>
    <t>SDG&amp;E1-in-2Monthly System PeakAll CustomersRate 2January8</t>
  </si>
  <si>
    <t>SDG&amp;E1-in-2Monthly System PeakAll CustomersRate 2January9</t>
  </si>
  <si>
    <t>SDG&amp;E1-in-2Monthly System PeakAll CustomersRate 2January10</t>
  </si>
  <si>
    <t>SDG&amp;E1-in-2Monthly System PeakAll CustomersRate 2January11</t>
  </si>
  <si>
    <t>SDG&amp;E1-in-2Monthly System PeakAll CustomersRate 2January12</t>
  </si>
  <si>
    <t>SDG&amp;E1-in-2Monthly System PeakAll CustomersRate 2January13</t>
  </si>
  <si>
    <t>SDG&amp;E1-in-2Monthly System PeakAll CustomersRate 2January14</t>
  </si>
  <si>
    <t>SDG&amp;E1-in-2Monthly System PeakAll CustomersRate 2January15</t>
  </si>
  <si>
    <t>SDG&amp;E1-in-2Monthly System PeakAll CustomersRate 2January16</t>
  </si>
  <si>
    <t>SDG&amp;E1-in-2Monthly System PeakAll CustomersRate 2January17</t>
  </si>
  <si>
    <t>SDG&amp;E1-in-2Monthly System PeakAll CustomersRate 2January18</t>
  </si>
  <si>
    <t>SDG&amp;E1-in-2Monthly System PeakAll CustomersRate 2January19</t>
  </si>
  <si>
    <t>SDG&amp;E1-in-2Monthly System PeakAll CustomersRate 2January20</t>
  </si>
  <si>
    <t>SDG&amp;E1-in-2Monthly System PeakAll CustomersRate 2January21</t>
  </si>
  <si>
    <t>SDG&amp;E1-in-2Monthly System PeakAll CustomersRate 2January22</t>
  </si>
  <si>
    <t>SDG&amp;E1-in-2Monthly System PeakAll CustomersRate 2January23</t>
  </si>
  <si>
    <t>SDG&amp;E1-in-2Monthly System PeakAll CustomersRate 2January24</t>
  </si>
  <si>
    <t>SDG&amp;E1-in-10Average WeekdayAll CustomersRate 2February1</t>
  </si>
  <si>
    <t>SDG&amp;E1-in-10Average WeekdayAll CustomersRate 2February2</t>
  </si>
  <si>
    <t>SDG&amp;E1-in-10Average WeekdayAll CustomersRate 2February3</t>
  </si>
  <si>
    <t>SDG&amp;E1-in-10Average WeekdayAll CustomersRate 2February4</t>
  </si>
  <si>
    <t>SDG&amp;E1-in-10Average WeekdayAll CustomersRate 2February5</t>
  </si>
  <si>
    <t>SDG&amp;E1-in-10Average WeekdayAll CustomersRate 2February6</t>
  </si>
  <si>
    <t>SDG&amp;E1-in-10Average WeekdayAll CustomersRate 2February7</t>
  </si>
  <si>
    <t>SDG&amp;E1-in-10Average WeekdayAll CustomersRate 2February8</t>
  </si>
  <si>
    <t>SDG&amp;E1-in-10Average WeekdayAll CustomersRate 2February9</t>
  </si>
  <si>
    <t>SDG&amp;E1-in-10Average WeekdayAll CustomersRate 2February10</t>
  </si>
  <si>
    <t>SDG&amp;E1-in-10Average WeekdayAll CustomersRate 2February11</t>
  </si>
  <si>
    <t>SDG&amp;E1-in-10Average WeekdayAll CustomersRate 2February12</t>
  </si>
  <si>
    <t>SDG&amp;E1-in-10Average WeekdayAll CustomersRate 2February13</t>
  </si>
  <si>
    <t>SDG&amp;E1-in-10Average WeekdayAll CustomersRate 2February14</t>
  </si>
  <si>
    <t>SDG&amp;E1-in-10Average WeekdayAll CustomersRate 2February15</t>
  </si>
  <si>
    <t>SDG&amp;E1-in-10Average WeekdayAll CustomersRate 2February16</t>
  </si>
  <si>
    <t>SDG&amp;E1-in-10Average WeekdayAll CustomersRate 2February17</t>
  </si>
  <si>
    <t>SDG&amp;E1-in-10Average WeekdayAll CustomersRate 2February18</t>
  </si>
  <si>
    <t>SDG&amp;E1-in-10Average WeekdayAll CustomersRate 2February19</t>
  </si>
  <si>
    <t>SDG&amp;E1-in-10Average WeekdayAll CustomersRate 2February20</t>
  </si>
  <si>
    <t>SDG&amp;E1-in-10Average WeekdayAll CustomersRate 2February21</t>
  </si>
  <si>
    <t>SDG&amp;E1-in-10Average WeekdayAll CustomersRate 2February22</t>
  </si>
  <si>
    <t>SDG&amp;E1-in-10Average WeekdayAll CustomersRate 2February23</t>
  </si>
  <si>
    <t>SDG&amp;E1-in-10Average WeekdayAll CustomersRate 2February24</t>
  </si>
  <si>
    <t>SDG&amp;E1-in-10Monthly System PeakAll CustomersRate 2February1</t>
  </si>
  <si>
    <t>SDG&amp;E1-in-10Monthly System PeakAll CustomersRate 2February2</t>
  </si>
  <si>
    <t>SDG&amp;E1-in-10Monthly System PeakAll CustomersRate 2February3</t>
  </si>
  <si>
    <t>SDG&amp;E1-in-10Monthly System PeakAll CustomersRate 2February4</t>
  </si>
  <si>
    <t>SDG&amp;E1-in-10Monthly System PeakAll CustomersRate 2February5</t>
  </si>
  <si>
    <t>SDG&amp;E1-in-10Monthly System PeakAll CustomersRate 2February6</t>
  </si>
  <si>
    <t>SDG&amp;E1-in-10Monthly System PeakAll CustomersRate 2February7</t>
  </si>
  <si>
    <t>SDG&amp;E1-in-10Monthly System PeakAll CustomersRate 2February8</t>
  </si>
  <si>
    <t>SDG&amp;E1-in-10Monthly System PeakAll CustomersRate 2February9</t>
  </si>
  <si>
    <t>SDG&amp;E1-in-10Monthly System PeakAll CustomersRate 2February10</t>
  </si>
  <si>
    <t>SDG&amp;E1-in-10Monthly System PeakAll CustomersRate 2February11</t>
  </si>
  <si>
    <t>SDG&amp;E1-in-10Monthly System PeakAll CustomersRate 2February12</t>
  </si>
  <si>
    <t>SDG&amp;E1-in-10Monthly System PeakAll CustomersRate 2February13</t>
  </si>
  <si>
    <t>SDG&amp;E1-in-10Monthly System PeakAll CustomersRate 2February14</t>
  </si>
  <si>
    <t>SDG&amp;E1-in-10Monthly System PeakAll CustomersRate 2February15</t>
  </si>
  <si>
    <t>SDG&amp;E1-in-10Monthly System PeakAll CustomersRate 2February16</t>
  </si>
  <si>
    <t>SDG&amp;E1-in-10Monthly System PeakAll CustomersRate 2February17</t>
  </si>
  <si>
    <t>SDG&amp;E1-in-10Monthly System PeakAll CustomersRate 2February18</t>
  </si>
  <si>
    <t>SDG&amp;E1-in-10Monthly System PeakAll CustomersRate 2February19</t>
  </si>
  <si>
    <t>SDG&amp;E1-in-10Monthly System PeakAll CustomersRate 2February20</t>
  </si>
  <si>
    <t>SDG&amp;E1-in-10Monthly System PeakAll CustomersRate 2February21</t>
  </si>
  <si>
    <t>SDG&amp;E1-in-10Monthly System PeakAll CustomersRate 2February22</t>
  </si>
  <si>
    <t>SDG&amp;E1-in-10Monthly System PeakAll CustomersRate 2February23</t>
  </si>
  <si>
    <t>SDG&amp;E1-in-10Monthly System PeakAll CustomersRate 2February24</t>
  </si>
  <si>
    <t>SDG&amp;E1-in-2Average WeekdayAll CustomersRate 2February1</t>
  </si>
  <si>
    <t>SDG&amp;E1-in-2Average WeekdayAll CustomersRate 2February2</t>
  </si>
  <si>
    <t>SDG&amp;E1-in-2Average WeekdayAll CustomersRate 2February3</t>
  </si>
  <si>
    <t>SDG&amp;E1-in-2Average WeekdayAll CustomersRate 2February4</t>
  </si>
  <si>
    <t>SDG&amp;E1-in-2Average WeekdayAll CustomersRate 2February5</t>
  </si>
  <si>
    <t>SDG&amp;E1-in-2Average WeekdayAll CustomersRate 2February6</t>
  </si>
  <si>
    <t>SDG&amp;E1-in-2Average WeekdayAll CustomersRate 2February7</t>
  </si>
  <si>
    <t>SDG&amp;E1-in-2Average WeekdayAll CustomersRate 2February8</t>
  </si>
  <si>
    <t>SDG&amp;E1-in-2Average WeekdayAll CustomersRate 2February9</t>
  </si>
  <si>
    <t>SDG&amp;E1-in-2Average WeekdayAll CustomersRate 2February10</t>
  </si>
  <si>
    <t>SDG&amp;E1-in-2Average WeekdayAll CustomersRate 2February11</t>
  </si>
  <si>
    <t>SDG&amp;E1-in-2Average WeekdayAll CustomersRate 2February12</t>
  </si>
  <si>
    <t>SDG&amp;E1-in-2Average WeekdayAll CustomersRate 2February13</t>
  </si>
  <si>
    <t>SDG&amp;E1-in-2Average WeekdayAll CustomersRate 2February14</t>
  </si>
  <si>
    <t>SDG&amp;E1-in-2Average WeekdayAll CustomersRate 2February15</t>
  </si>
  <si>
    <t>SDG&amp;E1-in-2Average WeekdayAll CustomersRate 2February16</t>
  </si>
  <si>
    <t>SDG&amp;E1-in-2Average WeekdayAll CustomersRate 2February17</t>
  </si>
  <si>
    <t>SDG&amp;E1-in-2Average WeekdayAll CustomersRate 2February18</t>
  </si>
  <si>
    <t>SDG&amp;E1-in-2Average WeekdayAll CustomersRate 2February19</t>
  </si>
  <si>
    <t>SDG&amp;E1-in-2Average WeekdayAll CustomersRate 2February20</t>
  </si>
  <si>
    <t>SDG&amp;E1-in-2Average WeekdayAll CustomersRate 2February21</t>
  </si>
  <si>
    <t>SDG&amp;E1-in-2Average WeekdayAll CustomersRate 2February22</t>
  </si>
  <si>
    <t>SDG&amp;E1-in-2Average WeekdayAll CustomersRate 2February23</t>
  </si>
  <si>
    <t>SDG&amp;E1-in-2Average WeekdayAll CustomersRate 2February24</t>
  </si>
  <si>
    <t>SDG&amp;E1-in-2Monthly System PeakAll CustomersRate 2February1</t>
  </si>
  <si>
    <t>SDG&amp;E1-in-2Monthly System PeakAll CustomersRate 2February2</t>
  </si>
  <si>
    <t>SDG&amp;E1-in-2Monthly System PeakAll CustomersRate 2February3</t>
  </si>
  <si>
    <t>SDG&amp;E1-in-2Monthly System PeakAll CustomersRate 2February4</t>
  </si>
  <si>
    <t>SDG&amp;E1-in-2Monthly System PeakAll CustomersRate 2February5</t>
  </si>
  <si>
    <t>SDG&amp;E1-in-2Monthly System PeakAll CustomersRate 2February6</t>
  </si>
  <si>
    <t>SDG&amp;E1-in-2Monthly System PeakAll CustomersRate 2February7</t>
  </si>
  <si>
    <t>SDG&amp;E1-in-2Monthly System PeakAll CustomersRate 2February8</t>
  </si>
  <si>
    <t>SDG&amp;E1-in-2Monthly System PeakAll CustomersRate 2February9</t>
  </si>
  <si>
    <t>SDG&amp;E1-in-2Monthly System PeakAll CustomersRate 2February10</t>
  </si>
  <si>
    <t>SDG&amp;E1-in-2Monthly System PeakAll CustomersRate 2February11</t>
  </si>
  <si>
    <t>SDG&amp;E1-in-2Monthly System PeakAll CustomersRate 2February12</t>
  </si>
  <si>
    <t>SDG&amp;E1-in-2Monthly System PeakAll CustomersRate 2February13</t>
  </si>
  <si>
    <t>SDG&amp;E1-in-2Monthly System PeakAll CustomersRate 2February14</t>
  </si>
  <si>
    <t>SDG&amp;E1-in-2Monthly System PeakAll CustomersRate 2February15</t>
  </si>
  <si>
    <t>SDG&amp;E1-in-2Monthly System PeakAll CustomersRate 2February16</t>
  </si>
  <si>
    <t>SDG&amp;E1-in-2Monthly System PeakAll CustomersRate 2February17</t>
  </si>
  <si>
    <t>SDG&amp;E1-in-2Monthly System PeakAll CustomersRate 2February18</t>
  </si>
  <si>
    <t>SDG&amp;E1-in-2Monthly System PeakAll CustomersRate 2February19</t>
  </si>
  <si>
    <t>SDG&amp;E1-in-2Monthly System PeakAll CustomersRate 2February20</t>
  </si>
  <si>
    <t>SDG&amp;E1-in-2Monthly System PeakAll CustomersRate 2February21</t>
  </si>
  <si>
    <t>SDG&amp;E1-in-2Monthly System PeakAll CustomersRate 2February22</t>
  </si>
  <si>
    <t>SDG&amp;E1-in-2Monthly System PeakAll CustomersRate 2February23</t>
  </si>
  <si>
    <t>SDG&amp;E1-in-2Monthly System PeakAll CustomersRate 2February24</t>
  </si>
  <si>
    <t>SDG&amp;E1-in-10Average WeekdayAll CustomersRate 2March1</t>
  </si>
  <si>
    <t>SDG&amp;E1-in-10Average WeekdayAll CustomersRate 2March2</t>
  </si>
  <si>
    <t>SDG&amp;E1-in-10Average WeekdayAll CustomersRate 2March3</t>
  </si>
  <si>
    <t>SDG&amp;E1-in-10Average WeekdayAll CustomersRate 2March4</t>
  </si>
  <si>
    <t>SDG&amp;E1-in-10Average WeekdayAll CustomersRate 2March5</t>
  </si>
  <si>
    <t>SDG&amp;E1-in-10Average WeekdayAll CustomersRate 2March6</t>
  </si>
  <si>
    <t>SDG&amp;E1-in-10Average WeekdayAll CustomersRate 2March7</t>
  </si>
  <si>
    <t>SDG&amp;E1-in-10Average WeekdayAll CustomersRate 2March8</t>
  </si>
  <si>
    <t>SDG&amp;E1-in-10Average WeekdayAll CustomersRate 2March9</t>
  </si>
  <si>
    <t>SDG&amp;E1-in-10Average WeekdayAll CustomersRate 2March10</t>
  </si>
  <si>
    <t>SDG&amp;E1-in-10Average WeekdayAll CustomersRate 2March11</t>
  </si>
  <si>
    <t>SDG&amp;E1-in-10Average WeekdayAll CustomersRate 2March12</t>
  </si>
  <si>
    <t>SDG&amp;E1-in-10Average WeekdayAll CustomersRate 2March13</t>
  </si>
  <si>
    <t>SDG&amp;E1-in-10Average WeekdayAll CustomersRate 2March14</t>
  </si>
  <si>
    <t>SDG&amp;E1-in-10Average WeekdayAll CustomersRate 2March15</t>
  </si>
  <si>
    <t>SDG&amp;E1-in-10Average WeekdayAll CustomersRate 2March16</t>
  </si>
  <si>
    <t>SDG&amp;E1-in-10Average WeekdayAll CustomersRate 2March17</t>
  </si>
  <si>
    <t>SDG&amp;E1-in-10Average WeekdayAll CustomersRate 2March18</t>
  </si>
  <si>
    <t>SDG&amp;E1-in-10Average WeekdayAll CustomersRate 2March19</t>
  </si>
  <si>
    <t>SDG&amp;E1-in-10Average WeekdayAll CustomersRate 2March20</t>
  </si>
  <si>
    <t>SDG&amp;E1-in-10Average WeekdayAll CustomersRate 2March21</t>
  </si>
  <si>
    <t>SDG&amp;E1-in-10Average WeekdayAll CustomersRate 2March22</t>
  </si>
  <si>
    <t>SDG&amp;E1-in-10Average WeekdayAll CustomersRate 2March23</t>
  </si>
  <si>
    <t>SDG&amp;E1-in-10Average WeekdayAll CustomersRate 2March24</t>
  </si>
  <si>
    <t>SDG&amp;E1-in-10Monthly System PeakAll CustomersRate 2March1</t>
  </si>
  <si>
    <t>SDG&amp;E1-in-10Monthly System PeakAll CustomersRate 2March2</t>
  </si>
  <si>
    <t>SDG&amp;E1-in-10Monthly System PeakAll CustomersRate 2March3</t>
  </si>
  <si>
    <t>SDG&amp;E1-in-10Monthly System PeakAll CustomersRate 2March4</t>
  </si>
  <si>
    <t>SDG&amp;E1-in-10Monthly System PeakAll CustomersRate 2March5</t>
  </si>
  <si>
    <t>SDG&amp;E1-in-10Monthly System PeakAll CustomersRate 2March6</t>
  </si>
  <si>
    <t>SDG&amp;E1-in-10Monthly System PeakAll CustomersRate 2March7</t>
  </si>
  <si>
    <t>SDG&amp;E1-in-10Monthly System PeakAll CustomersRate 2March8</t>
  </si>
  <si>
    <t>SDG&amp;E1-in-10Monthly System PeakAll CustomersRate 2March9</t>
  </si>
  <si>
    <t>SDG&amp;E1-in-10Monthly System PeakAll CustomersRate 2March10</t>
  </si>
  <si>
    <t>SDG&amp;E1-in-10Monthly System PeakAll CustomersRate 2March11</t>
  </si>
  <si>
    <t>SDG&amp;E1-in-10Monthly System PeakAll CustomersRate 2March12</t>
  </si>
  <si>
    <t>SDG&amp;E1-in-10Monthly System PeakAll CustomersRate 2March13</t>
  </si>
  <si>
    <t>SDG&amp;E1-in-10Monthly System PeakAll CustomersRate 2March14</t>
  </si>
  <si>
    <t>SDG&amp;E1-in-10Monthly System PeakAll CustomersRate 2March15</t>
  </si>
  <si>
    <t>SDG&amp;E1-in-10Monthly System PeakAll CustomersRate 2March16</t>
  </si>
  <si>
    <t>SDG&amp;E1-in-10Monthly System PeakAll CustomersRate 2March17</t>
  </si>
  <si>
    <t>SDG&amp;E1-in-10Monthly System PeakAll CustomersRate 2March18</t>
  </si>
  <si>
    <t>SDG&amp;E1-in-10Monthly System PeakAll CustomersRate 2March19</t>
  </si>
  <si>
    <t>SDG&amp;E1-in-10Monthly System PeakAll CustomersRate 2March20</t>
  </si>
  <si>
    <t>SDG&amp;E1-in-10Monthly System PeakAll CustomersRate 2March21</t>
  </si>
  <si>
    <t>SDG&amp;E1-in-10Monthly System PeakAll CustomersRate 2March22</t>
  </si>
  <si>
    <t>SDG&amp;E1-in-10Monthly System PeakAll CustomersRate 2March23</t>
  </si>
  <si>
    <t>SDG&amp;E1-in-10Monthly System PeakAll CustomersRate 2March24</t>
  </si>
  <si>
    <t>SDG&amp;E1-in-2Average WeekdayAll CustomersRate 2March1</t>
  </si>
  <si>
    <t>SDG&amp;E1-in-2Average WeekdayAll CustomersRate 2March2</t>
  </si>
  <si>
    <t>SDG&amp;E1-in-2Average WeekdayAll CustomersRate 2March3</t>
  </si>
  <si>
    <t>SDG&amp;E1-in-2Average WeekdayAll CustomersRate 2March4</t>
  </si>
  <si>
    <t>SDG&amp;E1-in-2Average WeekdayAll CustomersRate 2March5</t>
  </si>
  <si>
    <t>SDG&amp;E1-in-2Average WeekdayAll CustomersRate 2March6</t>
  </si>
  <si>
    <t>SDG&amp;E1-in-2Average WeekdayAll CustomersRate 2March7</t>
  </si>
  <si>
    <t>SDG&amp;E1-in-2Average WeekdayAll CustomersRate 2March8</t>
  </si>
  <si>
    <t>SDG&amp;E1-in-2Average WeekdayAll CustomersRate 2March9</t>
  </si>
  <si>
    <t>SDG&amp;E1-in-2Average WeekdayAll CustomersRate 2March10</t>
  </si>
  <si>
    <t>SDG&amp;E1-in-2Average WeekdayAll CustomersRate 2March11</t>
  </si>
  <si>
    <t>SDG&amp;E1-in-2Average WeekdayAll CustomersRate 2March12</t>
  </si>
  <si>
    <t>SDG&amp;E1-in-2Average WeekdayAll CustomersRate 2March13</t>
  </si>
  <si>
    <t>SDG&amp;E1-in-2Average WeekdayAll CustomersRate 2March14</t>
  </si>
  <si>
    <t>SDG&amp;E1-in-2Average WeekdayAll CustomersRate 2March15</t>
  </si>
  <si>
    <t>SDG&amp;E1-in-2Average WeekdayAll CustomersRate 2March16</t>
  </si>
  <si>
    <t>SDG&amp;E1-in-2Average WeekdayAll CustomersRate 2March17</t>
  </si>
  <si>
    <t>SDG&amp;E1-in-2Average WeekdayAll CustomersRate 2March18</t>
  </si>
  <si>
    <t>SDG&amp;E1-in-2Average WeekdayAll CustomersRate 2March19</t>
  </si>
  <si>
    <t>SDG&amp;E1-in-2Average WeekdayAll CustomersRate 2March20</t>
  </si>
  <si>
    <t>SDG&amp;E1-in-2Average WeekdayAll CustomersRate 2March21</t>
  </si>
  <si>
    <t>SDG&amp;E1-in-2Average WeekdayAll CustomersRate 2March22</t>
  </si>
  <si>
    <t>SDG&amp;E1-in-2Average WeekdayAll CustomersRate 2March23</t>
  </si>
  <si>
    <t>SDG&amp;E1-in-2Average WeekdayAll CustomersRate 2March24</t>
  </si>
  <si>
    <t>SDG&amp;E1-in-2Monthly System PeakAll CustomersRate 2March1</t>
  </si>
  <si>
    <t>SDG&amp;E1-in-2Monthly System PeakAll CustomersRate 2March2</t>
  </si>
  <si>
    <t>SDG&amp;E1-in-2Monthly System PeakAll CustomersRate 2March3</t>
  </si>
  <si>
    <t>SDG&amp;E1-in-2Monthly System PeakAll CustomersRate 2March4</t>
  </si>
  <si>
    <t>SDG&amp;E1-in-2Monthly System PeakAll CustomersRate 2March5</t>
  </si>
  <si>
    <t>SDG&amp;E1-in-2Monthly System PeakAll CustomersRate 2March6</t>
  </si>
  <si>
    <t>SDG&amp;E1-in-2Monthly System PeakAll CustomersRate 2March7</t>
  </si>
  <si>
    <t>SDG&amp;E1-in-2Monthly System PeakAll CustomersRate 2March8</t>
  </si>
  <si>
    <t>SDG&amp;E1-in-2Monthly System PeakAll CustomersRate 2March9</t>
  </si>
  <si>
    <t>SDG&amp;E1-in-2Monthly System PeakAll CustomersRate 2March10</t>
  </si>
  <si>
    <t>SDG&amp;E1-in-2Monthly System PeakAll CustomersRate 2March11</t>
  </si>
  <si>
    <t>SDG&amp;E1-in-2Monthly System PeakAll CustomersRate 2March12</t>
  </si>
  <si>
    <t>SDG&amp;E1-in-2Monthly System PeakAll CustomersRate 2March13</t>
  </si>
  <si>
    <t>SDG&amp;E1-in-2Monthly System PeakAll CustomersRate 2March14</t>
  </si>
  <si>
    <t>SDG&amp;E1-in-2Monthly System PeakAll CustomersRate 2March15</t>
  </si>
  <si>
    <t>SDG&amp;E1-in-2Monthly System PeakAll CustomersRate 2March16</t>
  </si>
  <si>
    <t>SDG&amp;E1-in-2Monthly System PeakAll CustomersRate 2March17</t>
  </si>
  <si>
    <t>SDG&amp;E1-in-2Monthly System PeakAll CustomersRate 2March18</t>
  </si>
  <si>
    <t>SDG&amp;E1-in-2Monthly System PeakAll CustomersRate 2March19</t>
  </si>
  <si>
    <t>SDG&amp;E1-in-2Monthly System PeakAll CustomersRate 2March20</t>
  </si>
  <si>
    <t>SDG&amp;E1-in-2Monthly System PeakAll CustomersRate 2March21</t>
  </si>
  <si>
    <t>SDG&amp;E1-in-2Monthly System PeakAll CustomersRate 2March22</t>
  </si>
  <si>
    <t>SDG&amp;E1-in-2Monthly System PeakAll CustomersRate 2March23</t>
  </si>
  <si>
    <t>SDG&amp;E1-in-2Monthly System PeakAll CustomersRate 2March24</t>
  </si>
  <si>
    <t>SDG&amp;E1-in-10Average WeekdayAll CustomersRate 2April1</t>
  </si>
  <si>
    <t>SDG&amp;E1-in-10Average WeekdayAll CustomersRate 2April2</t>
  </si>
  <si>
    <t>SDG&amp;E1-in-10Average WeekdayAll CustomersRate 2April3</t>
  </si>
  <si>
    <t>SDG&amp;E1-in-10Average WeekdayAll CustomersRate 2April4</t>
  </si>
  <si>
    <t>SDG&amp;E1-in-10Average WeekdayAll CustomersRate 2April5</t>
  </si>
  <si>
    <t>SDG&amp;E1-in-10Average WeekdayAll CustomersRate 2April6</t>
  </si>
  <si>
    <t>SDG&amp;E1-in-10Average WeekdayAll CustomersRate 2April7</t>
  </si>
  <si>
    <t>SDG&amp;E1-in-10Average WeekdayAll CustomersRate 2April8</t>
  </si>
  <si>
    <t>SDG&amp;E1-in-10Average WeekdayAll CustomersRate 2April9</t>
  </si>
  <si>
    <t>SDG&amp;E1-in-10Average WeekdayAll CustomersRate 2April10</t>
  </si>
  <si>
    <t>SDG&amp;E1-in-10Average WeekdayAll CustomersRate 2April11</t>
  </si>
  <si>
    <t>SDG&amp;E1-in-10Average WeekdayAll CustomersRate 2April12</t>
  </si>
  <si>
    <t>SDG&amp;E1-in-10Average WeekdayAll CustomersRate 2April13</t>
  </si>
  <si>
    <t>SDG&amp;E1-in-10Average WeekdayAll CustomersRate 2April14</t>
  </si>
  <si>
    <t>SDG&amp;E1-in-10Average WeekdayAll CustomersRate 2April15</t>
  </si>
  <si>
    <t>SDG&amp;E1-in-10Average WeekdayAll CustomersRate 2April16</t>
  </si>
  <si>
    <t>SDG&amp;E1-in-10Average WeekdayAll CustomersRate 2April17</t>
  </si>
  <si>
    <t>SDG&amp;E1-in-10Average WeekdayAll CustomersRate 2April18</t>
  </si>
  <si>
    <t>SDG&amp;E1-in-10Average WeekdayAll CustomersRate 2April19</t>
  </si>
  <si>
    <t>SDG&amp;E1-in-10Average WeekdayAll CustomersRate 2April20</t>
  </si>
  <si>
    <t>SDG&amp;E1-in-10Average WeekdayAll CustomersRate 2April21</t>
  </si>
  <si>
    <t>SDG&amp;E1-in-10Average WeekdayAll CustomersRate 2April22</t>
  </si>
  <si>
    <t>SDG&amp;E1-in-10Average WeekdayAll CustomersRate 2April23</t>
  </si>
  <si>
    <t>SDG&amp;E1-in-10Average WeekdayAll CustomersRate 2April24</t>
  </si>
  <si>
    <t>SDG&amp;E1-in-10Monthly System PeakAll CustomersRate 2April1</t>
  </si>
  <si>
    <t>SDG&amp;E1-in-10Monthly System PeakAll CustomersRate 2April2</t>
  </si>
  <si>
    <t>SDG&amp;E1-in-10Monthly System PeakAll CustomersRate 2April3</t>
  </si>
  <si>
    <t>SDG&amp;E1-in-10Monthly System PeakAll CustomersRate 2April4</t>
  </si>
  <si>
    <t>SDG&amp;E1-in-10Monthly System PeakAll CustomersRate 2April5</t>
  </si>
  <si>
    <t>SDG&amp;E1-in-10Monthly System PeakAll CustomersRate 2April6</t>
  </si>
  <si>
    <t>SDG&amp;E1-in-10Monthly System PeakAll CustomersRate 2April7</t>
  </si>
  <si>
    <t>SDG&amp;E1-in-10Monthly System PeakAll CustomersRate 2April8</t>
  </si>
  <si>
    <t>SDG&amp;E1-in-10Monthly System PeakAll CustomersRate 2April9</t>
  </si>
  <si>
    <t>SDG&amp;E1-in-10Monthly System PeakAll CustomersRate 2April10</t>
  </si>
  <si>
    <t>SDG&amp;E1-in-10Monthly System PeakAll CustomersRate 2April11</t>
  </si>
  <si>
    <t>SDG&amp;E1-in-10Monthly System PeakAll CustomersRate 2April12</t>
  </si>
  <si>
    <t>SDG&amp;E1-in-10Monthly System PeakAll CustomersRate 2April13</t>
  </si>
  <si>
    <t>SDG&amp;E1-in-10Monthly System PeakAll CustomersRate 2April14</t>
  </si>
  <si>
    <t>SDG&amp;E1-in-10Monthly System PeakAll CustomersRate 2April15</t>
  </si>
  <si>
    <t>SDG&amp;E1-in-10Monthly System PeakAll CustomersRate 2April16</t>
  </si>
  <si>
    <t>SDG&amp;E1-in-10Monthly System PeakAll CustomersRate 2April17</t>
  </si>
  <si>
    <t>SDG&amp;E1-in-10Monthly System PeakAll CustomersRate 2April18</t>
  </si>
  <si>
    <t>SDG&amp;E1-in-10Monthly System PeakAll CustomersRate 2April19</t>
  </si>
  <si>
    <t>SDG&amp;E1-in-10Monthly System PeakAll CustomersRate 2April20</t>
  </si>
  <si>
    <t>SDG&amp;E1-in-10Monthly System PeakAll CustomersRate 2April21</t>
  </si>
  <si>
    <t>SDG&amp;E1-in-10Monthly System PeakAll CustomersRate 2April22</t>
  </si>
  <si>
    <t>SDG&amp;E1-in-10Monthly System PeakAll CustomersRate 2April23</t>
  </si>
  <si>
    <t>SDG&amp;E1-in-10Monthly System PeakAll CustomersRate 2April24</t>
  </si>
  <si>
    <t>SDG&amp;E1-in-2Average WeekdayAll CustomersRate 2April1</t>
  </si>
  <si>
    <t>SDG&amp;E1-in-2Average WeekdayAll CustomersRate 2April2</t>
  </si>
  <si>
    <t>SDG&amp;E1-in-2Average WeekdayAll CustomersRate 2April3</t>
  </si>
  <si>
    <t>SDG&amp;E1-in-2Average WeekdayAll CustomersRate 2April4</t>
  </si>
  <si>
    <t>SDG&amp;E1-in-2Average WeekdayAll CustomersRate 2April5</t>
  </si>
  <si>
    <t>SDG&amp;E1-in-2Average WeekdayAll CustomersRate 2April6</t>
  </si>
  <si>
    <t>SDG&amp;E1-in-2Average WeekdayAll CustomersRate 2April7</t>
  </si>
  <si>
    <t>SDG&amp;E1-in-2Average WeekdayAll CustomersRate 2April8</t>
  </si>
  <si>
    <t>SDG&amp;E1-in-2Average WeekdayAll CustomersRate 2April9</t>
  </si>
  <si>
    <t>SDG&amp;E1-in-2Average WeekdayAll CustomersRate 2April10</t>
  </si>
  <si>
    <t>SDG&amp;E1-in-2Average WeekdayAll CustomersRate 2April11</t>
  </si>
  <si>
    <t>SDG&amp;E1-in-2Average WeekdayAll CustomersRate 2April12</t>
  </si>
  <si>
    <t>SDG&amp;E1-in-2Average WeekdayAll CustomersRate 2April13</t>
  </si>
  <si>
    <t>SDG&amp;E1-in-2Average WeekdayAll CustomersRate 2April14</t>
  </si>
  <si>
    <t>SDG&amp;E1-in-2Average WeekdayAll CustomersRate 2April15</t>
  </si>
  <si>
    <t>SDG&amp;E1-in-2Average WeekdayAll CustomersRate 2April16</t>
  </si>
  <si>
    <t>SDG&amp;E1-in-2Average WeekdayAll CustomersRate 2April17</t>
  </si>
  <si>
    <t>SDG&amp;E1-in-2Average WeekdayAll CustomersRate 2April18</t>
  </si>
  <si>
    <t>SDG&amp;E1-in-2Average WeekdayAll CustomersRate 2April19</t>
  </si>
  <si>
    <t>SDG&amp;E1-in-2Average WeekdayAll CustomersRate 2April20</t>
  </si>
  <si>
    <t>SDG&amp;E1-in-2Average WeekdayAll CustomersRate 2April21</t>
  </si>
  <si>
    <t>SDG&amp;E1-in-2Average WeekdayAll CustomersRate 2April22</t>
  </si>
  <si>
    <t>SDG&amp;E1-in-2Average WeekdayAll CustomersRate 2April23</t>
  </si>
  <si>
    <t>SDG&amp;E1-in-2Average WeekdayAll CustomersRate 2April24</t>
  </si>
  <si>
    <t>SDG&amp;E1-in-2Monthly System PeakAll CustomersRate 2April1</t>
  </si>
  <si>
    <t>SDG&amp;E1-in-2Monthly System PeakAll CustomersRate 2April2</t>
  </si>
  <si>
    <t>SDG&amp;E1-in-2Monthly System PeakAll CustomersRate 2April3</t>
  </si>
  <si>
    <t>SDG&amp;E1-in-2Monthly System PeakAll CustomersRate 2April4</t>
  </si>
  <si>
    <t>SDG&amp;E1-in-2Monthly System PeakAll CustomersRate 2April5</t>
  </si>
  <si>
    <t>SDG&amp;E1-in-2Monthly System PeakAll CustomersRate 2April6</t>
  </si>
  <si>
    <t>SDG&amp;E1-in-2Monthly System PeakAll CustomersRate 2April7</t>
  </si>
  <si>
    <t>SDG&amp;E1-in-2Monthly System PeakAll CustomersRate 2April8</t>
  </si>
  <si>
    <t>SDG&amp;E1-in-2Monthly System PeakAll CustomersRate 2April9</t>
  </si>
  <si>
    <t>SDG&amp;E1-in-2Monthly System PeakAll CustomersRate 2April10</t>
  </si>
  <si>
    <t>SDG&amp;E1-in-2Monthly System PeakAll CustomersRate 2April11</t>
  </si>
  <si>
    <t>SDG&amp;E1-in-2Monthly System PeakAll CustomersRate 2April12</t>
  </si>
  <si>
    <t>SDG&amp;E1-in-2Monthly System PeakAll CustomersRate 2April13</t>
  </si>
  <si>
    <t>SDG&amp;E1-in-2Monthly System PeakAll CustomersRate 2April14</t>
  </si>
  <si>
    <t>SDG&amp;E1-in-2Monthly System PeakAll CustomersRate 2April15</t>
  </si>
  <si>
    <t>SDG&amp;E1-in-2Monthly System PeakAll CustomersRate 2April16</t>
  </si>
  <si>
    <t>SDG&amp;E1-in-2Monthly System PeakAll CustomersRate 2April17</t>
  </si>
  <si>
    <t>SDG&amp;E1-in-2Monthly System PeakAll CustomersRate 2April18</t>
  </si>
  <si>
    <t>SDG&amp;E1-in-2Monthly System PeakAll CustomersRate 2April19</t>
  </si>
  <si>
    <t>SDG&amp;E1-in-2Monthly System PeakAll CustomersRate 2April20</t>
  </si>
  <si>
    <t>SDG&amp;E1-in-2Monthly System PeakAll CustomersRate 2April21</t>
  </si>
  <si>
    <t>SDG&amp;E1-in-2Monthly System PeakAll CustomersRate 2April22</t>
  </si>
  <si>
    <t>SDG&amp;E1-in-2Monthly System PeakAll CustomersRate 2April23</t>
  </si>
  <si>
    <t>SDG&amp;E1-in-2Monthly System PeakAll CustomersRate 2April24</t>
  </si>
  <si>
    <t>SDG&amp;E1-in-10Average WeekdayAll CustomersRate 2May1</t>
  </si>
  <si>
    <t>SDG&amp;E1-in-10Average WeekdayAll CustomersRate 2May2</t>
  </si>
  <si>
    <t>SDG&amp;E1-in-10Average WeekdayAll CustomersRate 2May3</t>
  </si>
  <si>
    <t>SDG&amp;E1-in-10Average WeekdayAll CustomersRate 2May4</t>
  </si>
  <si>
    <t>SDG&amp;E1-in-10Average WeekdayAll CustomersRate 2May5</t>
  </si>
  <si>
    <t>SDG&amp;E1-in-10Average WeekdayAll CustomersRate 2May6</t>
  </si>
  <si>
    <t>SDG&amp;E1-in-10Average WeekdayAll CustomersRate 2May7</t>
  </si>
  <si>
    <t>SDG&amp;E1-in-10Average WeekdayAll CustomersRate 2May8</t>
  </si>
  <si>
    <t>SDG&amp;E1-in-10Average WeekdayAll CustomersRate 2May9</t>
  </si>
  <si>
    <t>SDG&amp;E1-in-10Average WeekdayAll CustomersRate 2May10</t>
  </si>
  <si>
    <t>SDG&amp;E1-in-10Average WeekdayAll CustomersRate 2May11</t>
  </si>
  <si>
    <t>SDG&amp;E1-in-10Average WeekdayAll CustomersRate 2May12</t>
  </si>
  <si>
    <t>SDG&amp;E1-in-10Average WeekdayAll CustomersRate 2May13</t>
  </si>
  <si>
    <t>SDG&amp;E1-in-10Average WeekdayAll CustomersRate 2May14</t>
  </si>
  <si>
    <t>SDG&amp;E1-in-10Average WeekdayAll CustomersRate 2May15</t>
  </si>
  <si>
    <t>SDG&amp;E1-in-10Average WeekdayAll CustomersRate 2May16</t>
  </si>
  <si>
    <t>SDG&amp;E1-in-10Average WeekdayAll CustomersRate 2May17</t>
  </si>
  <si>
    <t>SDG&amp;E1-in-10Average WeekdayAll CustomersRate 2May18</t>
  </si>
  <si>
    <t>SDG&amp;E1-in-10Average WeekdayAll CustomersRate 2May19</t>
  </si>
  <si>
    <t>SDG&amp;E1-in-10Average WeekdayAll CustomersRate 2May20</t>
  </si>
  <si>
    <t>SDG&amp;E1-in-10Average WeekdayAll CustomersRate 2May21</t>
  </si>
  <si>
    <t>SDG&amp;E1-in-10Average WeekdayAll CustomersRate 2May22</t>
  </si>
  <si>
    <t>SDG&amp;E1-in-10Average WeekdayAll CustomersRate 2May23</t>
  </si>
  <si>
    <t>SDG&amp;E1-in-10Average WeekdayAll CustomersRate 2May24</t>
  </si>
  <si>
    <t>SDG&amp;E1-in-10Monthly System PeakAll CustomersRate 2May1</t>
  </si>
  <si>
    <t>SDG&amp;E1-in-10Monthly System PeakAll CustomersRate 2May2</t>
  </si>
  <si>
    <t>SDG&amp;E1-in-10Monthly System PeakAll CustomersRate 2May3</t>
  </si>
  <si>
    <t>SDG&amp;E1-in-10Monthly System PeakAll CustomersRate 2May4</t>
  </si>
  <si>
    <t>SDG&amp;E1-in-10Monthly System PeakAll CustomersRate 2May5</t>
  </si>
  <si>
    <t>SDG&amp;E1-in-10Monthly System PeakAll CustomersRate 2May6</t>
  </si>
  <si>
    <t>SDG&amp;E1-in-10Monthly System PeakAll CustomersRate 2May7</t>
  </si>
  <si>
    <t>SDG&amp;E1-in-10Monthly System PeakAll CustomersRate 2May8</t>
  </si>
  <si>
    <t>SDG&amp;E1-in-10Monthly System PeakAll CustomersRate 2May9</t>
  </si>
  <si>
    <t>SDG&amp;E1-in-10Monthly System PeakAll CustomersRate 2May10</t>
  </si>
  <si>
    <t>SDG&amp;E1-in-10Monthly System PeakAll CustomersRate 2May11</t>
  </si>
  <si>
    <t>SDG&amp;E1-in-10Monthly System PeakAll CustomersRate 2May12</t>
  </si>
  <si>
    <t>SDG&amp;E1-in-10Monthly System PeakAll CustomersRate 2May13</t>
  </si>
  <si>
    <t>SDG&amp;E1-in-10Monthly System PeakAll CustomersRate 2May14</t>
  </si>
  <si>
    <t>SDG&amp;E1-in-10Monthly System PeakAll CustomersRate 2May15</t>
  </si>
  <si>
    <t>SDG&amp;E1-in-10Monthly System PeakAll CustomersRate 2May16</t>
  </si>
  <si>
    <t>SDG&amp;E1-in-10Monthly System PeakAll CustomersRate 2May17</t>
  </si>
  <si>
    <t>SDG&amp;E1-in-10Monthly System PeakAll CustomersRate 2May18</t>
  </si>
  <si>
    <t>SDG&amp;E1-in-10Monthly System PeakAll CustomersRate 2May19</t>
  </si>
  <si>
    <t>SDG&amp;E1-in-10Monthly System PeakAll CustomersRate 2May20</t>
  </si>
  <si>
    <t>SDG&amp;E1-in-10Monthly System PeakAll CustomersRate 2May21</t>
  </si>
  <si>
    <t>SDG&amp;E1-in-10Monthly System PeakAll CustomersRate 2May22</t>
  </si>
  <si>
    <t>SDG&amp;E1-in-10Monthly System PeakAll CustomersRate 2May23</t>
  </si>
  <si>
    <t>SDG&amp;E1-in-10Monthly System PeakAll CustomersRate 2May24</t>
  </si>
  <si>
    <t>SDG&amp;E1-in-2Average WeekdayAll CustomersRate 2May1</t>
  </si>
  <si>
    <t>SDG&amp;E1-in-2Average WeekdayAll CustomersRate 2May2</t>
  </si>
  <si>
    <t>SDG&amp;E1-in-2Average WeekdayAll CustomersRate 2May3</t>
  </si>
  <si>
    <t>SDG&amp;E1-in-2Average WeekdayAll CustomersRate 2May4</t>
  </si>
  <si>
    <t>SDG&amp;E1-in-2Average WeekdayAll CustomersRate 2May5</t>
  </si>
  <si>
    <t>SDG&amp;E1-in-2Average WeekdayAll CustomersRate 2May6</t>
  </si>
  <si>
    <t>SDG&amp;E1-in-2Average WeekdayAll CustomersRate 2May7</t>
  </si>
  <si>
    <t>SDG&amp;E1-in-2Average WeekdayAll CustomersRate 2May8</t>
  </si>
  <si>
    <t>SDG&amp;E1-in-2Average WeekdayAll CustomersRate 2May9</t>
  </si>
  <si>
    <t>SDG&amp;E1-in-2Average WeekdayAll CustomersRate 2May10</t>
  </si>
  <si>
    <t>SDG&amp;E1-in-2Average WeekdayAll CustomersRate 2May11</t>
  </si>
  <si>
    <t>SDG&amp;E1-in-2Average WeekdayAll CustomersRate 2May12</t>
  </si>
  <si>
    <t>SDG&amp;E1-in-2Average WeekdayAll CustomersRate 2May13</t>
  </si>
  <si>
    <t>SDG&amp;E1-in-2Average WeekdayAll CustomersRate 2May14</t>
  </si>
  <si>
    <t>SDG&amp;E1-in-2Average WeekdayAll CustomersRate 2May15</t>
  </si>
  <si>
    <t>SDG&amp;E1-in-2Average WeekdayAll CustomersRate 2May16</t>
  </si>
  <si>
    <t>SDG&amp;E1-in-2Average WeekdayAll CustomersRate 2May17</t>
  </si>
  <si>
    <t>SDG&amp;E1-in-2Average WeekdayAll CustomersRate 2May18</t>
  </si>
  <si>
    <t>SDG&amp;E1-in-2Average WeekdayAll CustomersRate 2May19</t>
  </si>
  <si>
    <t>SDG&amp;E1-in-2Average WeekdayAll CustomersRate 2May20</t>
  </si>
  <si>
    <t>SDG&amp;E1-in-2Average WeekdayAll CustomersRate 2May21</t>
  </si>
  <si>
    <t>SDG&amp;E1-in-2Average WeekdayAll CustomersRate 2May22</t>
  </si>
  <si>
    <t>SDG&amp;E1-in-2Average WeekdayAll CustomersRate 2May23</t>
  </si>
  <si>
    <t>SDG&amp;E1-in-2Average WeekdayAll CustomersRate 2May24</t>
  </si>
  <si>
    <t>SDG&amp;E1-in-2Monthly System PeakAll CustomersRate 2May1</t>
  </si>
  <si>
    <t>SDG&amp;E1-in-2Monthly System PeakAll CustomersRate 2May2</t>
  </si>
  <si>
    <t>SDG&amp;E1-in-2Monthly System PeakAll CustomersRate 2May3</t>
  </si>
  <si>
    <t>SDG&amp;E1-in-2Monthly System PeakAll CustomersRate 2May4</t>
  </si>
  <si>
    <t>SDG&amp;E1-in-2Monthly System PeakAll CustomersRate 2May5</t>
  </si>
  <si>
    <t>SDG&amp;E1-in-2Monthly System PeakAll CustomersRate 2May6</t>
  </si>
  <si>
    <t>SDG&amp;E1-in-2Monthly System PeakAll CustomersRate 2May7</t>
  </si>
  <si>
    <t>SDG&amp;E1-in-2Monthly System PeakAll CustomersRate 2May8</t>
  </si>
  <si>
    <t>SDG&amp;E1-in-2Monthly System PeakAll CustomersRate 2May9</t>
  </si>
  <si>
    <t>SDG&amp;E1-in-2Monthly System PeakAll CustomersRate 2May10</t>
  </si>
  <si>
    <t>SDG&amp;E1-in-2Monthly System PeakAll CustomersRate 2May11</t>
  </si>
  <si>
    <t>SDG&amp;E1-in-2Monthly System PeakAll CustomersRate 2May12</t>
  </si>
  <si>
    <t>SDG&amp;E1-in-2Monthly System PeakAll CustomersRate 2May13</t>
  </si>
  <si>
    <t>SDG&amp;E1-in-2Monthly System PeakAll CustomersRate 2May14</t>
  </si>
  <si>
    <t>SDG&amp;E1-in-2Monthly System PeakAll CustomersRate 2May15</t>
  </si>
  <si>
    <t>SDG&amp;E1-in-2Monthly System PeakAll CustomersRate 2May16</t>
  </si>
  <si>
    <t>SDG&amp;E1-in-2Monthly System PeakAll CustomersRate 2May17</t>
  </si>
  <si>
    <t>SDG&amp;E1-in-2Monthly System PeakAll CustomersRate 2May18</t>
  </si>
  <si>
    <t>SDG&amp;E1-in-2Monthly System PeakAll CustomersRate 2May19</t>
  </si>
  <si>
    <t>SDG&amp;E1-in-2Monthly System PeakAll CustomersRate 2May20</t>
  </si>
  <si>
    <t>SDG&amp;E1-in-2Monthly System PeakAll CustomersRate 2May21</t>
  </si>
  <si>
    <t>SDG&amp;E1-in-2Monthly System PeakAll CustomersRate 2May22</t>
  </si>
  <si>
    <t>SDG&amp;E1-in-2Monthly System PeakAll CustomersRate 2May23</t>
  </si>
  <si>
    <t>SDG&amp;E1-in-2Monthly System PeakAll CustomersRate 2May24</t>
  </si>
  <si>
    <t>SDG&amp;E1-in-10Average WeekdayAll CustomersRate 2June1</t>
  </si>
  <si>
    <t>SDG&amp;E1-in-10Average WeekdayAll CustomersRate 2June2</t>
  </si>
  <si>
    <t>SDG&amp;E1-in-10Average WeekdayAll CustomersRate 2June3</t>
  </si>
  <si>
    <t>SDG&amp;E1-in-10Average WeekdayAll CustomersRate 2June4</t>
  </si>
  <si>
    <t>SDG&amp;E1-in-10Average WeekdayAll CustomersRate 2June5</t>
  </si>
  <si>
    <t>SDG&amp;E1-in-10Average WeekdayAll CustomersRate 2June6</t>
  </si>
  <si>
    <t>SDG&amp;E1-in-10Average WeekdayAll CustomersRate 2June7</t>
  </si>
  <si>
    <t>SDG&amp;E1-in-10Average WeekdayAll CustomersRate 2June8</t>
  </si>
  <si>
    <t>SDG&amp;E1-in-10Average WeekdayAll CustomersRate 2June9</t>
  </si>
  <si>
    <t>SDG&amp;E1-in-10Average WeekdayAll CustomersRate 2June10</t>
  </si>
  <si>
    <t>SDG&amp;E1-in-10Average WeekdayAll CustomersRate 2June11</t>
  </si>
  <si>
    <t>SDG&amp;E1-in-10Average WeekdayAll CustomersRate 2June12</t>
  </si>
  <si>
    <t>SDG&amp;E1-in-10Average WeekdayAll CustomersRate 2June13</t>
  </si>
  <si>
    <t>SDG&amp;E1-in-10Average WeekdayAll CustomersRate 2June14</t>
  </si>
  <si>
    <t>SDG&amp;E1-in-10Average WeekdayAll CustomersRate 2June15</t>
  </si>
  <si>
    <t>SDG&amp;E1-in-10Average WeekdayAll CustomersRate 2June16</t>
  </si>
  <si>
    <t>SDG&amp;E1-in-10Average WeekdayAll CustomersRate 2June17</t>
  </si>
  <si>
    <t>SDG&amp;E1-in-10Average WeekdayAll CustomersRate 2June18</t>
  </si>
  <si>
    <t>SDG&amp;E1-in-10Average WeekdayAll CustomersRate 2June19</t>
  </si>
  <si>
    <t>SDG&amp;E1-in-10Average WeekdayAll CustomersRate 2June20</t>
  </si>
  <si>
    <t>SDG&amp;E1-in-10Average WeekdayAll CustomersRate 2June21</t>
  </si>
  <si>
    <t>SDG&amp;E1-in-10Average WeekdayAll CustomersRate 2June22</t>
  </si>
  <si>
    <t>SDG&amp;E1-in-10Average WeekdayAll CustomersRate 2June23</t>
  </si>
  <si>
    <t>SDG&amp;E1-in-10Average WeekdayAll CustomersRate 2June24</t>
  </si>
  <si>
    <t>SDG&amp;E1-in-10Monthly System PeakAll CustomersRate 2June1</t>
  </si>
  <si>
    <t>SDG&amp;E1-in-10Monthly System PeakAll CustomersRate 2June2</t>
  </si>
  <si>
    <t>SDG&amp;E1-in-10Monthly System PeakAll CustomersRate 2June3</t>
  </si>
  <si>
    <t>SDG&amp;E1-in-10Monthly System PeakAll CustomersRate 2June4</t>
  </si>
  <si>
    <t>SDG&amp;E1-in-10Monthly System PeakAll CustomersRate 2June5</t>
  </si>
  <si>
    <t>SDG&amp;E1-in-10Monthly System PeakAll CustomersRate 2June6</t>
  </si>
  <si>
    <t>SDG&amp;E1-in-10Monthly System PeakAll CustomersRate 2June7</t>
  </si>
  <si>
    <t>SDG&amp;E1-in-10Monthly System PeakAll CustomersRate 2June8</t>
  </si>
  <si>
    <t>SDG&amp;E1-in-10Monthly System PeakAll CustomersRate 2June9</t>
  </si>
  <si>
    <t>SDG&amp;E1-in-10Monthly System PeakAll CustomersRate 2June10</t>
  </si>
  <si>
    <t>SDG&amp;E1-in-10Monthly System PeakAll CustomersRate 2June11</t>
  </si>
  <si>
    <t>SDG&amp;E1-in-10Monthly System PeakAll CustomersRate 2June12</t>
  </si>
  <si>
    <t>SDG&amp;E1-in-10Monthly System PeakAll CustomersRate 2June13</t>
  </si>
  <si>
    <t>SDG&amp;E1-in-10Monthly System PeakAll CustomersRate 2June14</t>
  </si>
  <si>
    <t>SDG&amp;E1-in-10Monthly System PeakAll CustomersRate 2June15</t>
  </si>
  <si>
    <t>SDG&amp;E1-in-10Monthly System PeakAll CustomersRate 2June16</t>
  </si>
  <si>
    <t>SDG&amp;E1-in-10Monthly System PeakAll CustomersRate 2June17</t>
  </si>
  <si>
    <t>SDG&amp;E1-in-10Monthly System PeakAll CustomersRate 2June18</t>
  </si>
  <si>
    <t>SDG&amp;E1-in-10Monthly System PeakAll CustomersRate 2June19</t>
  </si>
  <si>
    <t>SDG&amp;E1-in-10Monthly System PeakAll CustomersRate 2June20</t>
  </si>
  <si>
    <t>SDG&amp;E1-in-10Monthly System PeakAll CustomersRate 2June21</t>
  </si>
  <si>
    <t>SDG&amp;E1-in-10Monthly System PeakAll CustomersRate 2June22</t>
  </si>
  <si>
    <t>SDG&amp;E1-in-10Monthly System PeakAll CustomersRate 2June23</t>
  </si>
  <si>
    <t>SDG&amp;E1-in-10Monthly System PeakAll CustomersRate 2June24</t>
  </si>
  <si>
    <t>SDG&amp;E1-in-2Average WeekdayAll CustomersRate 2June1</t>
  </si>
  <si>
    <t>SDG&amp;E1-in-2Average WeekdayAll CustomersRate 2June2</t>
  </si>
  <si>
    <t>SDG&amp;E1-in-2Average WeekdayAll CustomersRate 2June3</t>
  </si>
  <si>
    <t>SDG&amp;E1-in-2Average WeekdayAll CustomersRate 2June4</t>
  </si>
  <si>
    <t>SDG&amp;E1-in-2Average WeekdayAll CustomersRate 2June5</t>
  </si>
  <si>
    <t>SDG&amp;E1-in-2Average WeekdayAll CustomersRate 2June6</t>
  </si>
  <si>
    <t>SDG&amp;E1-in-2Average WeekdayAll CustomersRate 2June7</t>
  </si>
  <si>
    <t>SDG&amp;E1-in-2Average WeekdayAll CustomersRate 2June8</t>
  </si>
  <si>
    <t>SDG&amp;E1-in-2Average WeekdayAll CustomersRate 2June9</t>
  </si>
  <si>
    <t>SDG&amp;E1-in-2Average WeekdayAll CustomersRate 2June10</t>
  </si>
  <si>
    <t>SDG&amp;E1-in-2Average WeekdayAll CustomersRate 2June11</t>
  </si>
  <si>
    <t>SDG&amp;E1-in-2Average WeekdayAll CustomersRate 2June12</t>
  </si>
  <si>
    <t>SDG&amp;E1-in-2Average WeekdayAll CustomersRate 2June13</t>
  </si>
  <si>
    <t>SDG&amp;E1-in-2Average WeekdayAll CustomersRate 2June14</t>
  </si>
  <si>
    <t>SDG&amp;E1-in-2Average WeekdayAll CustomersRate 2June15</t>
  </si>
  <si>
    <t>SDG&amp;E1-in-2Average WeekdayAll CustomersRate 2June16</t>
  </si>
  <si>
    <t>SDG&amp;E1-in-2Average WeekdayAll CustomersRate 2June17</t>
  </si>
  <si>
    <t>SDG&amp;E1-in-2Average WeekdayAll CustomersRate 2June18</t>
  </si>
  <si>
    <t>SDG&amp;E1-in-2Average WeekdayAll CustomersRate 2June19</t>
  </si>
  <si>
    <t>SDG&amp;E1-in-2Average WeekdayAll CustomersRate 2June20</t>
  </si>
  <si>
    <t>SDG&amp;E1-in-2Average WeekdayAll CustomersRate 2June21</t>
  </si>
  <si>
    <t>SDG&amp;E1-in-2Average WeekdayAll CustomersRate 2June22</t>
  </si>
  <si>
    <t>SDG&amp;E1-in-2Average WeekdayAll CustomersRate 2June23</t>
  </si>
  <si>
    <t>SDG&amp;E1-in-2Average WeekdayAll CustomersRate 2June24</t>
  </si>
  <si>
    <t>SDG&amp;E1-in-2Monthly System PeakAll CustomersRate 2June1</t>
  </si>
  <si>
    <t>SDG&amp;E1-in-2Monthly System PeakAll CustomersRate 2June2</t>
  </si>
  <si>
    <t>SDG&amp;E1-in-2Monthly System PeakAll CustomersRate 2June3</t>
  </si>
  <si>
    <t>SDG&amp;E1-in-2Monthly System PeakAll CustomersRate 2June4</t>
  </si>
  <si>
    <t>SDG&amp;E1-in-2Monthly System PeakAll CustomersRate 2June5</t>
  </si>
  <si>
    <t>SDG&amp;E1-in-2Monthly System PeakAll CustomersRate 2June6</t>
  </si>
  <si>
    <t>SDG&amp;E1-in-2Monthly System PeakAll CustomersRate 2June7</t>
  </si>
  <si>
    <t>SDG&amp;E1-in-2Monthly System PeakAll CustomersRate 2June8</t>
  </si>
  <si>
    <t>SDG&amp;E1-in-2Monthly System PeakAll CustomersRate 2June9</t>
  </si>
  <si>
    <t>SDG&amp;E1-in-2Monthly System PeakAll CustomersRate 2June10</t>
  </si>
  <si>
    <t>SDG&amp;E1-in-2Monthly System PeakAll CustomersRate 2June11</t>
  </si>
  <si>
    <t>SDG&amp;E1-in-2Monthly System PeakAll CustomersRate 2June12</t>
  </si>
  <si>
    <t>SDG&amp;E1-in-2Monthly System PeakAll CustomersRate 2June13</t>
  </si>
  <si>
    <t>SDG&amp;E1-in-2Monthly System PeakAll CustomersRate 2June14</t>
  </si>
  <si>
    <t>SDG&amp;E1-in-2Monthly System PeakAll CustomersRate 2June15</t>
  </si>
  <si>
    <t>SDG&amp;E1-in-2Monthly System PeakAll CustomersRate 2June16</t>
  </si>
  <si>
    <t>SDG&amp;E1-in-2Monthly System PeakAll CustomersRate 2June17</t>
  </si>
  <si>
    <t>SDG&amp;E1-in-2Monthly System PeakAll CustomersRate 2June18</t>
  </si>
  <si>
    <t>SDG&amp;E1-in-2Monthly System PeakAll CustomersRate 2June19</t>
  </si>
  <si>
    <t>SDG&amp;E1-in-2Monthly System PeakAll CustomersRate 2June20</t>
  </si>
  <si>
    <t>SDG&amp;E1-in-2Monthly System PeakAll CustomersRate 2June21</t>
  </si>
  <si>
    <t>SDG&amp;E1-in-2Monthly System PeakAll CustomersRate 2June22</t>
  </si>
  <si>
    <t>SDG&amp;E1-in-2Monthly System PeakAll CustomersRate 2June23</t>
  </si>
  <si>
    <t>SDG&amp;E1-in-2Monthly System PeakAll CustomersRate 2June24</t>
  </si>
  <si>
    <t>SDG&amp;E1-in-10Average WeekdayAll CustomersRate 2July1</t>
  </si>
  <si>
    <t>SDG&amp;E1-in-10Average WeekdayAll CustomersRate 2July2</t>
  </si>
  <si>
    <t>SDG&amp;E1-in-10Average WeekdayAll CustomersRate 2July3</t>
  </si>
  <si>
    <t>SDG&amp;E1-in-10Average WeekdayAll CustomersRate 2July4</t>
  </si>
  <si>
    <t>SDG&amp;E1-in-10Average WeekdayAll CustomersRate 2July5</t>
  </si>
  <si>
    <t>SDG&amp;E1-in-10Average WeekdayAll CustomersRate 2July6</t>
  </si>
  <si>
    <t>SDG&amp;E1-in-10Average WeekdayAll CustomersRate 2July7</t>
  </si>
  <si>
    <t>SDG&amp;E1-in-10Average WeekdayAll CustomersRate 2July8</t>
  </si>
  <si>
    <t>SDG&amp;E1-in-10Average WeekdayAll CustomersRate 2July9</t>
  </si>
  <si>
    <t>SDG&amp;E1-in-10Average WeekdayAll CustomersRate 2July10</t>
  </si>
  <si>
    <t>SDG&amp;E1-in-10Average WeekdayAll CustomersRate 2July11</t>
  </si>
  <si>
    <t>SDG&amp;E1-in-10Average WeekdayAll CustomersRate 2July12</t>
  </si>
  <si>
    <t>SDG&amp;E1-in-10Average WeekdayAll CustomersRate 2July13</t>
  </si>
  <si>
    <t>SDG&amp;E1-in-10Average WeekdayAll CustomersRate 2July14</t>
  </si>
  <si>
    <t>SDG&amp;E1-in-10Average WeekdayAll CustomersRate 2July15</t>
  </si>
  <si>
    <t>SDG&amp;E1-in-10Average WeekdayAll CustomersRate 2July16</t>
  </si>
  <si>
    <t>SDG&amp;E1-in-10Average WeekdayAll CustomersRate 2July17</t>
  </si>
  <si>
    <t>SDG&amp;E1-in-10Average WeekdayAll CustomersRate 2July18</t>
  </si>
  <si>
    <t>SDG&amp;E1-in-10Average WeekdayAll CustomersRate 2July19</t>
  </si>
  <si>
    <t>SDG&amp;E1-in-10Average WeekdayAll CustomersRate 2July20</t>
  </si>
  <si>
    <t>SDG&amp;E1-in-10Average WeekdayAll CustomersRate 2July21</t>
  </si>
  <si>
    <t>SDG&amp;E1-in-10Average WeekdayAll CustomersRate 2July22</t>
  </si>
  <si>
    <t>SDG&amp;E1-in-10Average WeekdayAll CustomersRate 2July23</t>
  </si>
  <si>
    <t>SDG&amp;E1-in-10Average WeekdayAll CustomersRate 2July24</t>
  </si>
  <si>
    <t>SDG&amp;E1-in-10Monthly System PeakAll CustomersRate 2July1</t>
  </si>
  <si>
    <t>SDG&amp;E1-in-10Monthly System PeakAll CustomersRate 2July2</t>
  </si>
  <si>
    <t>SDG&amp;E1-in-10Monthly System PeakAll CustomersRate 2July3</t>
  </si>
  <si>
    <t>SDG&amp;E1-in-10Monthly System PeakAll CustomersRate 2July4</t>
  </si>
  <si>
    <t>SDG&amp;E1-in-10Monthly System PeakAll CustomersRate 2July5</t>
  </si>
  <si>
    <t>SDG&amp;E1-in-10Monthly System PeakAll CustomersRate 2July6</t>
  </si>
  <si>
    <t>SDG&amp;E1-in-10Monthly System PeakAll CustomersRate 2July7</t>
  </si>
  <si>
    <t>SDG&amp;E1-in-10Monthly System PeakAll CustomersRate 2July8</t>
  </si>
  <si>
    <t>SDG&amp;E1-in-10Monthly System PeakAll CustomersRate 2July9</t>
  </si>
  <si>
    <t>SDG&amp;E1-in-10Monthly System PeakAll CustomersRate 2July10</t>
  </si>
  <si>
    <t>SDG&amp;E1-in-10Monthly System PeakAll CustomersRate 2July11</t>
  </si>
  <si>
    <t>SDG&amp;E1-in-10Monthly System PeakAll CustomersRate 2July12</t>
  </si>
  <si>
    <t>SDG&amp;E1-in-10Monthly System PeakAll CustomersRate 2July13</t>
  </si>
  <si>
    <t>SDG&amp;E1-in-10Monthly System PeakAll CustomersRate 2July14</t>
  </si>
  <si>
    <t>SDG&amp;E1-in-10Monthly System PeakAll CustomersRate 2July15</t>
  </si>
  <si>
    <t>SDG&amp;E1-in-10Monthly System PeakAll CustomersRate 2July16</t>
  </si>
  <si>
    <t>SDG&amp;E1-in-10Monthly System PeakAll CustomersRate 2July17</t>
  </si>
  <si>
    <t>SDG&amp;E1-in-10Monthly System PeakAll CustomersRate 2July18</t>
  </si>
  <si>
    <t>SDG&amp;E1-in-10Monthly System PeakAll CustomersRate 2July19</t>
  </si>
  <si>
    <t>SDG&amp;E1-in-10Monthly System PeakAll CustomersRate 2July20</t>
  </si>
  <si>
    <t>SDG&amp;E1-in-10Monthly System PeakAll CustomersRate 2July21</t>
  </si>
  <si>
    <t>SDG&amp;E1-in-10Monthly System PeakAll CustomersRate 2July22</t>
  </si>
  <si>
    <t>SDG&amp;E1-in-10Monthly System PeakAll CustomersRate 2July23</t>
  </si>
  <si>
    <t>SDG&amp;E1-in-10Monthly System PeakAll CustomersRate 2July24</t>
  </si>
  <si>
    <t>SDG&amp;E1-in-2Average WeekdayAll CustomersRate 2July1</t>
  </si>
  <si>
    <t>SDG&amp;E1-in-2Average WeekdayAll CustomersRate 2July2</t>
  </si>
  <si>
    <t>SDG&amp;E1-in-2Average WeekdayAll CustomersRate 2July3</t>
  </si>
  <si>
    <t>SDG&amp;E1-in-2Average WeekdayAll CustomersRate 2July4</t>
  </si>
  <si>
    <t>SDG&amp;E1-in-2Average WeekdayAll CustomersRate 2July5</t>
  </si>
  <si>
    <t>SDG&amp;E1-in-2Average WeekdayAll CustomersRate 2July6</t>
  </si>
  <si>
    <t>SDG&amp;E1-in-2Average WeekdayAll CustomersRate 2July7</t>
  </si>
  <si>
    <t>SDG&amp;E1-in-2Average WeekdayAll CustomersRate 2July8</t>
  </si>
  <si>
    <t>SDG&amp;E1-in-2Average WeekdayAll CustomersRate 2July9</t>
  </si>
  <si>
    <t>SDG&amp;E1-in-2Average WeekdayAll CustomersRate 2July10</t>
  </si>
  <si>
    <t>SDG&amp;E1-in-2Average WeekdayAll CustomersRate 2July11</t>
  </si>
  <si>
    <t>SDG&amp;E1-in-2Average WeekdayAll CustomersRate 2July12</t>
  </si>
  <si>
    <t>SDG&amp;E1-in-2Average WeekdayAll CustomersRate 2July13</t>
  </si>
  <si>
    <t>SDG&amp;E1-in-2Average WeekdayAll CustomersRate 2July14</t>
  </si>
  <si>
    <t>SDG&amp;E1-in-2Average WeekdayAll CustomersRate 2July15</t>
  </si>
  <si>
    <t>SDG&amp;E1-in-2Average WeekdayAll CustomersRate 2July16</t>
  </si>
  <si>
    <t>SDG&amp;E1-in-2Average WeekdayAll CustomersRate 2July17</t>
  </si>
  <si>
    <t>SDG&amp;E1-in-2Average WeekdayAll CustomersRate 2July18</t>
  </si>
  <si>
    <t>SDG&amp;E1-in-2Average WeekdayAll CustomersRate 2July19</t>
  </si>
  <si>
    <t>SDG&amp;E1-in-2Average WeekdayAll CustomersRate 2July20</t>
  </si>
  <si>
    <t>SDG&amp;E1-in-2Average WeekdayAll CustomersRate 2July21</t>
  </si>
  <si>
    <t>SDG&amp;E1-in-2Average WeekdayAll CustomersRate 2July22</t>
  </si>
  <si>
    <t>SDG&amp;E1-in-2Average WeekdayAll CustomersRate 2July23</t>
  </si>
  <si>
    <t>SDG&amp;E1-in-2Average WeekdayAll CustomersRate 2July24</t>
  </si>
  <si>
    <t>SDG&amp;E1-in-2Monthly System PeakAll CustomersRate 2July1</t>
  </si>
  <si>
    <t>SDG&amp;E1-in-2Monthly System PeakAll CustomersRate 2July2</t>
  </si>
  <si>
    <t>SDG&amp;E1-in-2Monthly System PeakAll CustomersRate 2July3</t>
  </si>
  <si>
    <t>SDG&amp;E1-in-2Monthly System PeakAll CustomersRate 2July4</t>
  </si>
  <si>
    <t>SDG&amp;E1-in-2Monthly System PeakAll CustomersRate 2July5</t>
  </si>
  <si>
    <t>SDG&amp;E1-in-2Monthly System PeakAll CustomersRate 2July6</t>
  </si>
  <si>
    <t>SDG&amp;E1-in-2Monthly System PeakAll CustomersRate 2July7</t>
  </si>
  <si>
    <t>SDG&amp;E1-in-2Monthly System PeakAll CustomersRate 2July8</t>
  </si>
  <si>
    <t>SDG&amp;E1-in-2Monthly System PeakAll CustomersRate 2July9</t>
  </si>
  <si>
    <t>SDG&amp;E1-in-2Monthly System PeakAll CustomersRate 2July10</t>
  </si>
  <si>
    <t>SDG&amp;E1-in-2Monthly System PeakAll CustomersRate 2July11</t>
  </si>
  <si>
    <t>SDG&amp;E1-in-2Monthly System PeakAll CustomersRate 2July12</t>
  </si>
  <si>
    <t>SDG&amp;E1-in-2Monthly System PeakAll CustomersRate 2July13</t>
  </si>
  <si>
    <t>SDG&amp;E1-in-2Monthly System PeakAll CustomersRate 2July14</t>
  </si>
  <si>
    <t>SDG&amp;E1-in-2Monthly System PeakAll CustomersRate 2July15</t>
  </si>
  <si>
    <t>SDG&amp;E1-in-2Monthly System PeakAll CustomersRate 2July16</t>
  </si>
  <si>
    <t>SDG&amp;E1-in-2Monthly System PeakAll CustomersRate 2July17</t>
  </si>
  <si>
    <t>SDG&amp;E1-in-2Monthly System PeakAll CustomersRate 2July18</t>
  </si>
  <si>
    <t>SDG&amp;E1-in-2Monthly System PeakAll CustomersRate 2July19</t>
  </si>
  <si>
    <t>SDG&amp;E1-in-2Monthly System PeakAll CustomersRate 2July20</t>
  </si>
  <si>
    <t>SDG&amp;E1-in-2Monthly System PeakAll CustomersRate 2July21</t>
  </si>
  <si>
    <t>SDG&amp;E1-in-2Monthly System PeakAll CustomersRate 2July22</t>
  </si>
  <si>
    <t>SDG&amp;E1-in-2Monthly System PeakAll CustomersRate 2July23</t>
  </si>
  <si>
    <t>SDG&amp;E1-in-2Monthly System PeakAll CustomersRate 2July24</t>
  </si>
  <si>
    <t>SDG&amp;E1-in-10Average WeekdayAll CustomersRate 2August1</t>
  </si>
  <si>
    <t>SDG&amp;E1-in-10Average WeekdayAll CustomersRate 2August2</t>
  </si>
  <si>
    <t>SDG&amp;E1-in-10Average WeekdayAll CustomersRate 2August3</t>
  </si>
  <si>
    <t>SDG&amp;E1-in-10Average WeekdayAll CustomersRate 2August4</t>
  </si>
  <si>
    <t>SDG&amp;E1-in-10Average WeekdayAll CustomersRate 2August5</t>
  </si>
  <si>
    <t>SDG&amp;E1-in-10Average WeekdayAll CustomersRate 2August6</t>
  </si>
  <si>
    <t>SDG&amp;E1-in-10Average WeekdayAll CustomersRate 2August7</t>
  </si>
  <si>
    <t>SDG&amp;E1-in-10Average WeekdayAll CustomersRate 2August8</t>
  </si>
  <si>
    <t>SDG&amp;E1-in-10Average WeekdayAll CustomersRate 2August9</t>
  </si>
  <si>
    <t>SDG&amp;E1-in-10Average WeekdayAll CustomersRate 2August10</t>
  </si>
  <si>
    <t>SDG&amp;E1-in-10Average WeekdayAll CustomersRate 2August11</t>
  </si>
  <si>
    <t>SDG&amp;E1-in-10Average WeekdayAll CustomersRate 2August12</t>
  </si>
  <si>
    <t>SDG&amp;E1-in-10Average WeekdayAll CustomersRate 2August13</t>
  </si>
  <si>
    <t>SDG&amp;E1-in-10Average WeekdayAll CustomersRate 2August14</t>
  </si>
  <si>
    <t>SDG&amp;E1-in-10Average WeekdayAll CustomersRate 2August15</t>
  </si>
  <si>
    <t>SDG&amp;E1-in-10Average WeekdayAll CustomersRate 2August16</t>
  </si>
  <si>
    <t>SDG&amp;E1-in-10Average WeekdayAll CustomersRate 2August17</t>
  </si>
  <si>
    <t>SDG&amp;E1-in-10Average WeekdayAll CustomersRate 2August18</t>
  </si>
  <si>
    <t>SDG&amp;E1-in-10Average WeekdayAll CustomersRate 2August19</t>
  </si>
  <si>
    <t>SDG&amp;E1-in-10Average WeekdayAll CustomersRate 2August20</t>
  </si>
  <si>
    <t>SDG&amp;E1-in-10Average WeekdayAll CustomersRate 2August21</t>
  </si>
  <si>
    <t>SDG&amp;E1-in-10Average WeekdayAll CustomersRate 2August22</t>
  </si>
  <si>
    <t>SDG&amp;E1-in-10Average WeekdayAll CustomersRate 2August23</t>
  </si>
  <si>
    <t>SDG&amp;E1-in-10Average WeekdayAll CustomersRate 2August24</t>
  </si>
  <si>
    <t>SDG&amp;E1-in-10Monthly System PeakAll CustomersRate 2August1</t>
  </si>
  <si>
    <t>SDG&amp;E1-in-10Monthly System PeakAll CustomersRate 2August2</t>
  </si>
  <si>
    <t>SDG&amp;E1-in-10Monthly System PeakAll CustomersRate 2August3</t>
  </si>
  <si>
    <t>SDG&amp;E1-in-10Monthly System PeakAll CustomersRate 2August4</t>
  </si>
  <si>
    <t>SDG&amp;E1-in-10Monthly System PeakAll CustomersRate 2August5</t>
  </si>
  <si>
    <t>SDG&amp;E1-in-10Monthly System PeakAll CustomersRate 2August6</t>
  </si>
  <si>
    <t>SDG&amp;E1-in-10Monthly System PeakAll CustomersRate 2August7</t>
  </si>
  <si>
    <t>SDG&amp;E1-in-10Monthly System PeakAll CustomersRate 2August8</t>
  </si>
  <si>
    <t>SDG&amp;E1-in-10Monthly System PeakAll CustomersRate 2August9</t>
  </si>
  <si>
    <t>SDG&amp;E1-in-10Monthly System PeakAll CustomersRate 2August10</t>
  </si>
  <si>
    <t>SDG&amp;E1-in-10Monthly System PeakAll CustomersRate 2August11</t>
  </si>
  <si>
    <t>SDG&amp;E1-in-10Monthly System PeakAll CustomersRate 2August12</t>
  </si>
  <si>
    <t>SDG&amp;E1-in-10Monthly System PeakAll CustomersRate 2August13</t>
  </si>
  <si>
    <t>SDG&amp;E1-in-10Monthly System PeakAll CustomersRate 2August14</t>
  </si>
  <si>
    <t>SDG&amp;E1-in-10Monthly System PeakAll CustomersRate 2August15</t>
  </si>
  <si>
    <t>SDG&amp;E1-in-10Monthly System PeakAll CustomersRate 2August16</t>
  </si>
  <si>
    <t>SDG&amp;E1-in-10Monthly System PeakAll CustomersRate 2August17</t>
  </si>
  <si>
    <t>SDG&amp;E1-in-10Monthly System PeakAll CustomersRate 2August18</t>
  </si>
  <si>
    <t>SDG&amp;E1-in-10Monthly System PeakAll CustomersRate 2August19</t>
  </si>
  <si>
    <t>SDG&amp;E1-in-10Monthly System PeakAll CustomersRate 2August20</t>
  </si>
  <si>
    <t>SDG&amp;E1-in-10Monthly System PeakAll CustomersRate 2August21</t>
  </si>
  <si>
    <t>SDG&amp;E1-in-10Monthly System PeakAll CustomersRate 2August22</t>
  </si>
  <si>
    <t>SDG&amp;E1-in-10Monthly System PeakAll CustomersRate 2August23</t>
  </si>
  <si>
    <t>SDG&amp;E1-in-10Monthly System PeakAll CustomersRate 2August24</t>
  </si>
  <si>
    <t>SDG&amp;E1-in-2Average WeekdayAll CustomersRate 2August1</t>
  </si>
  <si>
    <t>SDG&amp;E1-in-2Average WeekdayAll CustomersRate 2August2</t>
  </si>
  <si>
    <t>SDG&amp;E1-in-2Average WeekdayAll CustomersRate 2August3</t>
  </si>
  <si>
    <t>SDG&amp;E1-in-2Average WeekdayAll CustomersRate 2August4</t>
  </si>
  <si>
    <t>SDG&amp;E1-in-2Average WeekdayAll CustomersRate 2August5</t>
  </si>
  <si>
    <t>SDG&amp;E1-in-2Average WeekdayAll CustomersRate 2August6</t>
  </si>
  <si>
    <t>SDG&amp;E1-in-2Average WeekdayAll CustomersRate 2August7</t>
  </si>
  <si>
    <t>SDG&amp;E1-in-2Average WeekdayAll CustomersRate 2August8</t>
  </si>
  <si>
    <t>SDG&amp;E1-in-2Average WeekdayAll CustomersRate 2August9</t>
  </si>
  <si>
    <t>SDG&amp;E1-in-2Average WeekdayAll CustomersRate 2August10</t>
  </si>
  <si>
    <t>SDG&amp;E1-in-2Average WeekdayAll CustomersRate 2August11</t>
  </si>
  <si>
    <t>SDG&amp;E1-in-2Average WeekdayAll CustomersRate 2August12</t>
  </si>
  <si>
    <t>SDG&amp;E1-in-2Average WeekdayAll CustomersRate 2August13</t>
  </si>
  <si>
    <t>SDG&amp;E1-in-2Average WeekdayAll CustomersRate 2August14</t>
  </si>
  <si>
    <t>SDG&amp;E1-in-2Average WeekdayAll CustomersRate 2August15</t>
  </si>
  <si>
    <t>SDG&amp;E1-in-2Average WeekdayAll CustomersRate 2August16</t>
  </si>
  <si>
    <t>SDG&amp;E1-in-2Average WeekdayAll CustomersRate 2August17</t>
  </si>
  <si>
    <t>SDG&amp;E1-in-2Average WeekdayAll CustomersRate 2August18</t>
  </si>
  <si>
    <t>SDG&amp;E1-in-2Average WeekdayAll CustomersRate 2August19</t>
  </si>
  <si>
    <t>SDG&amp;E1-in-2Average WeekdayAll CustomersRate 2August20</t>
  </si>
  <si>
    <t>SDG&amp;E1-in-2Average WeekdayAll CustomersRate 2August21</t>
  </si>
  <si>
    <t>SDG&amp;E1-in-2Average WeekdayAll CustomersRate 2August22</t>
  </si>
  <si>
    <t>SDG&amp;E1-in-2Average WeekdayAll CustomersRate 2August23</t>
  </si>
  <si>
    <t>SDG&amp;E1-in-2Average WeekdayAll CustomersRate 2August24</t>
  </si>
  <si>
    <t>SDG&amp;E1-in-2Monthly System PeakAll CustomersRate 2August1</t>
  </si>
  <si>
    <t>SDG&amp;E1-in-2Monthly System PeakAll CustomersRate 2August2</t>
  </si>
  <si>
    <t>SDG&amp;E1-in-2Monthly System PeakAll CustomersRate 2August3</t>
  </si>
  <si>
    <t>SDG&amp;E1-in-2Monthly System PeakAll CustomersRate 2August4</t>
  </si>
  <si>
    <t>SDG&amp;E1-in-2Monthly System PeakAll CustomersRate 2August5</t>
  </si>
  <si>
    <t>SDG&amp;E1-in-2Monthly System PeakAll CustomersRate 2August6</t>
  </si>
  <si>
    <t>SDG&amp;E1-in-2Monthly System PeakAll CustomersRate 2August7</t>
  </si>
  <si>
    <t>SDG&amp;E1-in-2Monthly System PeakAll CustomersRate 2August8</t>
  </si>
  <si>
    <t>SDG&amp;E1-in-2Monthly System PeakAll CustomersRate 2August9</t>
  </si>
  <si>
    <t>SDG&amp;E1-in-2Monthly System PeakAll CustomersRate 2August10</t>
  </si>
  <si>
    <t>SDG&amp;E1-in-2Monthly System PeakAll CustomersRate 2August11</t>
  </si>
  <si>
    <t>SDG&amp;E1-in-2Monthly System PeakAll CustomersRate 2August12</t>
  </si>
  <si>
    <t>SDG&amp;E1-in-2Monthly System PeakAll CustomersRate 2August13</t>
  </si>
  <si>
    <t>SDG&amp;E1-in-2Monthly System PeakAll CustomersRate 2August14</t>
  </si>
  <si>
    <t>SDG&amp;E1-in-2Monthly System PeakAll CustomersRate 2August15</t>
  </si>
  <si>
    <t>SDG&amp;E1-in-2Monthly System PeakAll CustomersRate 2August16</t>
  </si>
  <si>
    <t>SDG&amp;E1-in-2Monthly System PeakAll CustomersRate 2August17</t>
  </si>
  <si>
    <t>SDG&amp;E1-in-2Monthly System PeakAll CustomersRate 2August18</t>
  </si>
  <si>
    <t>SDG&amp;E1-in-2Monthly System PeakAll CustomersRate 2August19</t>
  </si>
  <si>
    <t>SDG&amp;E1-in-2Monthly System PeakAll CustomersRate 2August20</t>
  </si>
  <si>
    <t>SDG&amp;E1-in-2Monthly System PeakAll CustomersRate 2August21</t>
  </si>
  <si>
    <t>SDG&amp;E1-in-2Monthly System PeakAll CustomersRate 2August22</t>
  </si>
  <si>
    <t>SDG&amp;E1-in-2Monthly System PeakAll CustomersRate 2August23</t>
  </si>
  <si>
    <t>SDG&amp;E1-in-2Monthly System PeakAll CustomersRate 2August24</t>
  </si>
  <si>
    <t>SDG&amp;E1-in-10Average WeekdayAll CustomersRate 2September1</t>
  </si>
  <si>
    <t>SDG&amp;E1-in-10Average WeekdayAll CustomersRate 2September2</t>
  </si>
  <si>
    <t>SDG&amp;E1-in-10Average WeekdayAll CustomersRate 2September3</t>
  </si>
  <si>
    <t>SDG&amp;E1-in-10Average WeekdayAll CustomersRate 2September4</t>
  </si>
  <si>
    <t>SDG&amp;E1-in-10Average WeekdayAll CustomersRate 2September5</t>
  </si>
  <si>
    <t>SDG&amp;E1-in-10Average WeekdayAll CustomersRate 2September6</t>
  </si>
  <si>
    <t>SDG&amp;E1-in-10Average WeekdayAll CustomersRate 2September7</t>
  </si>
  <si>
    <t>SDG&amp;E1-in-10Average WeekdayAll CustomersRate 2September8</t>
  </si>
  <si>
    <t>SDG&amp;E1-in-10Average WeekdayAll CustomersRate 2September9</t>
  </si>
  <si>
    <t>SDG&amp;E1-in-10Average WeekdayAll CustomersRate 2September10</t>
  </si>
  <si>
    <t>SDG&amp;E1-in-10Average WeekdayAll CustomersRate 2September11</t>
  </si>
  <si>
    <t>SDG&amp;E1-in-10Average WeekdayAll CustomersRate 2September12</t>
  </si>
  <si>
    <t>SDG&amp;E1-in-10Average WeekdayAll CustomersRate 2September13</t>
  </si>
  <si>
    <t>SDG&amp;E1-in-10Average WeekdayAll CustomersRate 2September14</t>
  </si>
  <si>
    <t>SDG&amp;E1-in-10Average WeekdayAll CustomersRate 2September15</t>
  </si>
  <si>
    <t>SDG&amp;E1-in-10Average WeekdayAll CustomersRate 2September16</t>
  </si>
  <si>
    <t>SDG&amp;E1-in-10Average WeekdayAll CustomersRate 2September17</t>
  </si>
  <si>
    <t>SDG&amp;E1-in-10Average WeekdayAll CustomersRate 2September18</t>
  </si>
  <si>
    <t>SDG&amp;E1-in-10Average WeekdayAll CustomersRate 2September19</t>
  </si>
  <si>
    <t>SDG&amp;E1-in-10Average WeekdayAll CustomersRate 2September20</t>
  </si>
  <si>
    <t>SDG&amp;E1-in-10Average WeekdayAll CustomersRate 2September21</t>
  </si>
  <si>
    <t>SDG&amp;E1-in-10Average WeekdayAll CustomersRate 2September22</t>
  </si>
  <si>
    <t>SDG&amp;E1-in-10Average WeekdayAll CustomersRate 2September23</t>
  </si>
  <si>
    <t>SDG&amp;E1-in-10Average WeekdayAll CustomersRate 2September24</t>
  </si>
  <si>
    <t>SDG&amp;E1-in-10Monthly System PeakAll CustomersRate 2September1</t>
  </si>
  <si>
    <t>SDG&amp;E1-in-10Monthly System PeakAll CustomersRate 2September2</t>
  </si>
  <si>
    <t>SDG&amp;E1-in-10Monthly System PeakAll CustomersRate 2September3</t>
  </si>
  <si>
    <t>SDG&amp;E1-in-10Monthly System PeakAll CustomersRate 2September4</t>
  </si>
  <si>
    <t>SDG&amp;E1-in-10Monthly System PeakAll CustomersRate 2September5</t>
  </si>
  <si>
    <t>SDG&amp;E1-in-10Monthly System PeakAll CustomersRate 2September6</t>
  </si>
  <si>
    <t>SDG&amp;E1-in-10Monthly System PeakAll CustomersRate 2September7</t>
  </si>
  <si>
    <t>SDG&amp;E1-in-10Monthly System PeakAll CustomersRate 2September8</t>
  </si>
  <si>
    <t>SDG&amp;E1-in-10Monthly System PeakAll CustomersRate 2September9</t>
  </si>
  <si>
    <t>SDG&amp;E1-in-10Monthly System PeakAll CustomersRate 2September10</t>
  </si>
  <si>
    <t>SDG&amp;E1-in-10Monthly System PeakAll CustomersRate 2September11</t>
  </si>
  <si>
    <t>SDG&amp;E1-in-10Monthly System PeakAll CustomersRate 2September12</t>
  </si>
  <si>
    <t>SDG&amp;E1-in-10Monthly System PeakAll CustomersRate 2September13</t>
  </si>
  <si>
    <t>SDG&amp;E1-in-10Monthly System PeakAll CustomersRate 2September14</t>
  </si>
  <si>
    <t>SDG&amp;E1-in-10Monthly System PeakAll CustomersRate 2September15</t>
  </si>
  <si>
    <t>SDG&amp;E1-in-10Monthly System PeakAll CustomersRate 2September16</t>
  </si>
  <si>
    <t>SDG&amp;E1-in-10Monthly System PeakAll CustomersRate 2September17</t>
  </si>
  <si>
    <t>SDG&amp;E1-in-10Monthly System PeakAll CustomersRate 2September18</t>
  </si>
  <si>
    <t>SDG&amp;E1-in-10Monthly System PeakAll CustomersRate 2September19</t>
  </si>
  <si>
    <t>SDG&amp;E1-in-10Monthly System PeakAll CustomersRate 2September20</t>
  </si>
  <si>
    <t>SDG&amp;E1-in-10Monthly System PeakAll CustomersRate 2September21</t>
  </si>
  <si>
    <t>SDG&amp;E1-in-10Monthly System PeakAll CustomersRate 2September22</t>
  </si>
  <si>
    <t>SDG&amp;E1-in-10Monthly System PeakAll CustomersRate 2September23</t>
  </si>
  <si>
    <t>SDG&amp;E1-in-10Monthly System PeakAll CustomersRate 2September24</t>
  </si>
  <si>
    <t>SDG&amp;E1-in-2Average WeekdayAll CustomersRate 2September1</t>
  </si>
  <si>
    <t>SDG&amp;E1-in-2Average WeekdayAll CustomersRate 2September2</t>
  </si>
  <si>
    <t>SDG&amp;E1-in-2Average WeekdayAll CustomersRate 2September3</t>
  </si>
  <si>
    <t>SDG&amp;E1-in-2Average WeekdayAll CustomersRate 2September4</t>
  </si>
  <si>
    <t>SDG&amp;E1-in-2Average WeekdayAll CustomersRate 2September5</t>
  </si>
  <si>
    <t>SDG&amp;E1-in-2Average WeekdayAll CustomersRate 2September6</t>
  </si>
  <si>
    <t>SDG&amp;E1-in-2Average WeekdayAll CustomersRate 2September7</t>
  </si>
  <si>
    <t>SDG&amp;E1-in-2Average WeekdayAll CustomersRate 2September8</t>
  </si>
  <si>
    <t>SDG&amp;E1-in-2Average WeekdayAll CustomersRate 2September9</t>
  </si>
  <si>
    <t>SDG&amp;E1-in-2Average WeekdayAll CustomersRate 2September10</t>
  </si>
  <si>
    <t>SDG&amp;E1-in-2Average WeekdayAll CustomersRate 2September11</t>
  </si>
  <si>
    <t>SDG&amp;E1-in-2Average WeekdayAll CustomersRate 2September12</t>
  </si>
  <si>
    <t>SDG&amp;E1-in-2Average WeekdayAll CustomersRate 2September13</t>
  </si>
  <si>
    <t>SDG&amp;E1-in-2Average WeekdayAll CustomersRate 2September14</t>
  </si>
  <si>
    <t>SDG&amp;E1-in-2Average WeekdayAll CustomersRate 2September15</t>
  </si>
  <si>
    <t>SDG&amp;E1-in-2Average WeekdayAll CustomersRate 2September16</t>
  </si>
  <si>
    <t>SDG&amp;E1-in-2Average WeekdayAll CustomersRate 2September17</t>
  </si>
  <si>
    <t>SDG&amp;E1-in-2Average WeekdayAll CustomersRate 2September18</t>
  </si>
  <si>
    <t>SDG&amp;E1-in-2Average WeekdayAll CustomersRate 2September19</t>
  </si>
  <si>
    <t>SDG&amp;E1-in-2Average WeekdayAll CustomersRate 2September20</t>
  </si>
  <si>
    <t>SDG&amp;E1-in-2Average WeekdayAll CustomersRate 2September21</t>
  </si>
  <si>
    <t>SDG&amp;E1-in-2Average WeekdayAll CustomersRate 2September22</t>
  </si>
  <si>
    <t>SDG&amp;E1-in-2Average WeekdayAll CustomersRate 2September23</t>
  </si>
  <si>
    <t>SDG&amp;E1-in-2Average WeekdayAll CustomersRate 2September24</t>
  </si>
  <si>
    <t>SDG&amp;E1-in-2Monthly System PeakAll CustomersRate 2September1</t>
  </si>
  <si>
    <t>SDG&amp;E1-in-2Monthly System PeakAll CustomersRate 2September2</t>
  </si>
  <si>
    <t>SDG&amp;E1-in-2Monthly System PeakAll CustomersRate 2September3</t>
  </si>
  <si>
    <t>SDG&amp;E1-in-2Monthly System PeakAll CustomersRate 2September4</t>
  </si>
  <si>
    <t>SDG&amp;E1-in-2Monthly System PeakAll CustomersRate 2September5</t>
  </si>
  <si>
    <t>SDG&amp;E1-in-2Monthly System PeakAll CustomersRate 2September6</t>
  </si>
  <si>
    <t>SDG&amp;E1-in-2Monthly System PeakAll CustomersRate 2September7</t>
  </si>
  <si>
    <t>SDG&amp;E1-in-2Monthly System PeakAll CustomersRate 2September8</t>
  </si>
  <si>
    <t>SDG&amp;E1-in-2Monthly System PeakAll CustomersRate 2September9</t>
  </si>
  <si>
    <t>SDG&amp;E1-in-2Monthly System PeakAll CustomersRate 2September10</t>
  </si>
  <si>
    <t>SDG&amp;E1-in-2Monthly System PeakAll CustomersRate 2September11</t>
  </si>
  <si>
    <t>SDG&amp;E1-in-2Monthly System PeakAll CustomersRate 2September12</t>
  </si>
  <si>
    <t>SDG&amp;E1-in-2Monthly System PeakAll CustomersRate 2September13</t>
  </si>
  <si>
    <t>SDG&amp;E1-in-2Monthly System PeakAll CustomersRate 2September14</t>
  </si>
  <si>
    <t>SDG&amp;E1-in-2Monthly System PeakAll CustomersRate 2September15</t>
  </si>
  <si>
    <t>SDG&amp;E1-in-2Monthly System PeakAll CustomersRate 2September16</t>
  </si>
  <si>
    <t>SDG&amp;E1-in-2Monthly System PeakAll CustomersRate 2September17</t>
  </si>
  <si>
    <t>SDG&amp;E1-in-2Monthly System PeakAll CustomersRate 2September18</t>
  </si>
  <si>
    <t>SDG&amp;E1-in-2Monthly System PeakAll CustomersRate 2September19</t>
  </si>
  <si>
    <t>SDG&amp;E1-in-2Monthly System PeakAll CustomersRate 2September20</t>
  </si>
  <si>
    <t>SDG&amp;E1-in-2Monthly System PeakAll CustomersRate 2September21</t>
  </si>
  <si>
    <t>SDG&amp;E1-in-2Monthly System PeakAll CustomersRate 2September22</t>
  </si>
  <si>
    <t>SDG&amp;E1-in-2Monthly System PeakAll CustomersRate 2September23</t>
  </si>
  <si>
    <t>SDG&amp;E1-in-2Monthly System PeakAll CustomersRate 2September24</t>
  </si>
  <si>
    <t>SDG&amp;E1-in-10Average WeekdayAll CustomersRate 2October1</t>
  </si>
  <si>
    <t>SDG&amp;E1-in-10Average WeekdayAll CustomersRate 2October2</t>
  </si>
  <si>
    <t>SDG&amp;E1-in-10Average WeekdayAll CustomersRate 2October3</t>
  </si>
  <si>
    <t>SDG&amp;E1-in-10Average WeekdayAll CustomersRate 2October4</t>
  </si>
  <si>
    <t>SDG&amp;E1-in-10Average WeekdayAll CustomersRate 2October5</t>
  </si>
  <si>
    <t>SDG&amp;E1-in-10Average WeekdayAll CustomersRate 2October6</t>
  </si>
  <si>
    <t>SDG&amp;E1-in-10Average WeekdayAll CustomersRate 2October7</t>
  </si>
  <si>
    <t>SDG&amp;E1-in-10Average WeekdayAll CustomersRate 2October8</t>
  </si>
  <si>
    <t>SDG&amp;E1-in-10Average WeekdayAll CustomersRate 2October9</t>
  </si>
  <si>
    <t>SDG&amp;E1-in-10Average WeekdayAll CustomersRate 2October10</t>
  </si>
  <si>
    <t>SDG&amp;E1-in-10Average WeekdayAll CustomersRate 2October11</t>
  </si>
  <si>
    <t>SDG&amp;E1-in-10Average WeekdayAll CustomersRate 2October12</t>
  </si>
  <si>
    <t>SDG&amp;E1-in-10Average WeekdayAll CustomersRate 2October13</t>
  </si>
  <si>
    <t>SDG&amp;E1-in-10Average WeekdayAll CustomersRate 2October14</t>
  </si>
  <si>
    <t>SDG&amp;E1-in-10Average WeekdayAll CustomersRate 2October15</t>
  </si>
  <si>
    <t>SDG&amp;E1-in-10Average WeekdayAll CustomersRate 2October16</t>
  </si>
  <si>
    <t>SDG&amp;E1-in-10Average WeekdayAll CustomersRate 2October17</t>
  </si>
  <si>
    <t>SDG&amp;E1-in-10Average WeekdayAll CustomersRate 2October18</t>
  </si>
  <si>
    <t>SDG&amp;E1-in-10Average WeekdayAll CustomersRate 2October19</t>
  </si>
  <si>
    <t>SDG&amp;E1-in-10Average WeekdayAll CustomersRate 2October20</t>
  </si>
  <si>
    <t>SDG&amp;E1-in-10Average WeekdayAll CustomersRate 2October21</t>
  </si>
  <si>
    <t>SDG&amp;E1-in-10Average WeekdayAll CustomersRate 2October22</t>
  </si>
  <si>
    <t>SDG&amp;E1-in-10Average WeekdayAll CustomersRate 2October23</t>
  </si>
  <si>
    <t>SDG&amp;E1-in-10Average WeekdayAll CustomersRate 2October24</t>
  </si>
  <si>
    <t>SDG&amp;E1-in-10Monthly System PeakAll CustomersRate 2October1</t>
  </si>
  <si>
    <t>SDG&amp;E1-in-10Monthly System PeakAll CustomersRate 2October2</t>
  </si>
  <si>
    <t>SDG&amp;E1-in-10Monthly System PeakAll CustomersRate 2October3</t>
  </si>
  <si>
    <t>SDG&amp;E1-in-10Monthly System PeakAll CustomersRate 2October4</t>
  </si>
  <si>
    <t>SDG&amp;E1-in-10Monthly System PeakAll CustomersRate 2October5</t>
  </si>
  <si>
    <t>SDG&amp;E1-in-10Monthly System PeakAll CustomersRate 2October6</t>
  </si>
  <si>
    <t>SDG&amp;E1-in-10Monthly System PeakAll CustomersRate 2October7</t>
  </si>
  <si>
    <t>SDG&amp;E1-in-10Monthly System PeakAll CustomersRate 2October8</t>
  </si>
  <si>
    <t>SDG&amp;E1-in-10Monthly System PeakAll CustomersRate 2October9</t>
  </si>
  <si>
    <t>SDG&amp;E1-in-10Monthly System PeakAll CustomersRate 2October10</t>
  </si>
  <si>
    <t>SDG&amp;E1-in-10Monthly System PeakAll CustomersRate 2October11</t>
  </si>
  <si>
    <t>SDG&amp;E1-in-10Monthly System PeakAll CustomersRate 2October12</t>
  </si>
  <si>
    <t>SDG&amp;E1-in-10Monthly System PeakAll CustomersRate 2October13</t>
  </si>
  <si>
    <t>SDG&amp;E1-in-10Monthly System PeakAll CustomersRate 2October14</t>
  </si>
  <si>
    <t>SDG&amp;E1-in-10Monthly System PeakAll CustomersRate 2October15</t>
  </si>
  <si>
    <t>SDG&amp;E1-in-10Monthly System PeakAll CustomersRate 2October16</t>
  </si>
  <si>
    <t>SDG&amp;E1-in-10Monthly System PeakAll CustomersRate 2October17</t>
  </si>
  <si>
    <t>SDG&amp;E1-in-10Monthly System PeakAll CustomersRate 2October18</t>
  </si>
  <si>
    <t>SDG&amp;E1-in-10Monthly System PeakAll CustomersRate 2October19</t>
  </si>
  <si>
    <t>SDG&amp;E1-in-10Monthly System PeakAll CustomersRate 2October20</t>
  </si>
  <si>
    <t>SDG&amp;E1-in-10Monthly System PeakAll CustomersRate 2October21</t>
  </si>
  <si>
    <t>SDG&amp;E1-in-10Monthly System PeakAll CustomersRate 2October22</t>
  </si>
  <si>
    <t>SDG&amp;E1-in-10Monthly System PeakAll CustomersRate 2October23</t>
  </si>
  <si>
    <t>SDG&amp;E1-in-10Monthly System PeakAll CustomersRate 2October24</t>
  </si>
  <si>
    <t>SDG&amp;E1-in-2Average WeekdayAll CustomersRate 2October1</t>
  </si>
  <si>
    <t>SDG&amp;E1-in-2Average WeekdayAll CustomersRate 2October2</t>
  </si>
  <si>
    <t>SDG&amp;E1-in-2Average WeekdayAll CustomersRate 2October3</t>
  </si>
  <si>
    <t>SDG&amp;E1-in-2Average WeekdayAll CustomersRate 2October4</t>
  </si>
  <si>
    <t>SDG&amp;E1-in-2Average WeekdayAll CustomersRate 2October5</t>
  </si>
  <si>
    <t>SDG&amp;E1-in-2Average WeekdayAll CustomersRate 2October6</t>
  </si>
  <si>
    <t>SDG&amp;E1-in-2Average WeekdayAll CustomersRate 2October7</t>
  </si>
  <si>
    <t>SDG&amp;E1-in-2Average WeekdayAll CustomersRate 2October8</t>
  </si>
  <si>
    <t>SDG&amp;E1-in-2Average WeekdayAll CustomersRate 2October9</t>
  </si>
  <si>
    <t>SDG&amp;E1-in-2Average WeekdayAll CustomersRate 2October10</t>
  </si>
  <si>
    <t>SDG&amp;E1-in-2Average WeekdayAll CustomersRate 2October11</t>
  </si>
  <si>
    <t>SDG&amp;E1-in-2Average WeekdayAll CustomersRate 2October12</t>
  </si>
  <si>
    <t>SDG&amp;E1-in-2Average WeekdayAll CustomersRate 2October13</t>
  </si>
  <si>
    <t>SDG&amp;E1-in-2Average WeekdayAll CustomersRate 2October14</t>
  </si>
  <si>
    <t>SDG&amp;E1-in-2Average WeekdayAll CustomersRate 2October15</t>
  </si>
  <si>
    <t>SDG&amp;E1-in-2Average WeekdayAll CustomersRate 2October16</t>
  </si>
  <si>
    <t>SDG&amp;E1-in-2Average WeekdayAll CustomersRate 2October17</t>
  </si>
  <si>
    <t>SDG&amp;E1-in-2Average WeekdayAll CustomersRate 2October18</t>
  </si>
  <si>
    <t>SDG&amp;E1-in-2Average WeekdayAll CustomersRate 2October19</t>
  </si>
  <si>
    <t>SDG&amp;E1-in-2Average WeekdayAll CustomersRate 2October20</t>
  </si>
  <si>
    <t>SDG&amp;E1-in-2Average WeekdayAll CustomersRate 2October21</t>
  </si>
  <si>
    <t>SDG&amp;E1-in-2Average WeekdayAll CustomersRate 2October22</t>
  </si>
  <si>
    <t>SDG&amp;E1-in-2Average WeekdayAll CustomersRate 2October23</t>
  </si>
  <si>
    <t>SDG&amp;E1-in-2Average WeekdayAll CustomersRate 2October24</t>
  </si>
  <si>
    <t>SDG&amp;E1-in-2Monthly System PeakAll CustomersRate 2October1</t>
  </si>
  <si>
    <t>SDG&amp;E1-in-2Monthly System PeakAll CustomersRate 2October2</t>
  </si>
  <si>
    <t>SDG&amp;E1-in-2Monthly System PeakAll CustomersRate 2October3</t>
  </si>
  <si>
    <t>SDG&amp;E1-in-2Monthly System PeakAll CustomersRate 2October4</t>
  </si>
  <si>
    <t>SDG&amp;E1-in-2Monthly System PeakAll CustomersRate 2October5</t>
  </si>
  <si>
    <t>SDG&amp;E1-in-2Monthly System PeakAll CustomersRate 2October6</t>
  </si>
  <si>
    <t>SDG&amp;E1-in-2Monthly System PeakAll CustomersRate 2October7</t>
  </si>
  <si>
    <t>SDG&amp;E1-in-2Monthly System PeakAll CustomersRate 2October8</t>
  </si>
  <si>
    <t>SDG&amp;E1-in-2Monthly System PeakAll CustomersRate 2October9</t>
  </si>
  <si>
    <t>SDG&amp;E1-in-2Monthly System PeakAll CustomersRate 2October10</t>
  </si>
  <si>
    <t>SDG&amp;E1-in-2Monthly System PeakAll CustomersRate 2October11</t>
  </si>
  <si>
    <t>SDG&amp;E1-in-2Monthly System PeakAll CustomersRate 2October12</t>
  </si>
  <si>
    <t>SDG&amp;E1-in-2Monthly System PeakAll CustomersRate 2October13</t>
  </si>
  <si>
    <t>SDG&amp;E1-in-2Monthly System PeakAll CustomersRate 2October14</t>
  </si>
  <si>
    <t>SDG&amp;E1-in-2Monthly System PeakAll CustomersRate 2October15</t>
  </si>
  <si>
    <t>SDG&amp;E1-in-2Monthly System PeakAll CustomersRate 2October16</t>
  </si>
  <si>
    <t>SDG&amp;E1-in-2Monthly System PeakAll CustomersRate 2October17</t>
  </si>
  <si>
    <t>SDG&amp;E1-in-2Monthly System PeakAll CustomersRate 2October18</t>
  </si>
  <si>
    <t>SDG&amp;E1-in-2Monthly System PeakAll CustomersRate 2October19</t>
  </si>
  <si>
    <t>SDG&amp;E1-in-2Monthly System PeakAll CustomersRate 2October20</t>
  </si>
  <si>
    <t>SDG&amp;E1-in-2Monthly System PeakAll CustomersRate 2October21</t>
  </si>
  <si>
    <t>SDG&amp;E1-in-2Monthly System PeakAll CustomersRate 2October22</t>
  </si>
  <si>
    <t>SDG&amp;E1-in-2Monthly System PeakAll CustomersRate 2October23</t>
  </si>
  <si>
    <t>SDG&amp;E1-in-2Monthly System PeakAll CustomersRate 2October24</t>
  </si>
  <si>
    <t>SDG&amp;E1-in-10Average WeekdayAll CustomersRate 2November1</t>
  </si>
  <si>
    <t>SDG&amp;E1-in-10Average WeekdayAll CustomersRate 2November2</t>
  </si>
  <si>
    <t>SDG&amp;E1-in-10Average WeekdayAll CustomersRate 2November3</t>
  </si>
  <si>
    <t>SDG&amp;E1-in-10Average WeekdayAll CustomersRate 2November4</t>
  </si>
  <si>
    <t>SDG&amp;E1-in-10Average WeekdayAll CustomersRate 2November5</t>
  </si>
  <si>
    <t>SDG&amp;E1-in-10Average WeekdayAll CustomersRate 2November6</t>
  </si>
  <si>
    <t>SDG&amp;E1-in-10Average WeekdayAll CustomersRate 2November7</t>
  </si>
  <si>
    <t>SDG&amp;E1-in-10Average WeekdayAll CustomersRate 2November8</t>
  </si>
  <si>
    <t>SDG&amp;E1-in-10Average WeekdayAll CustomersRate 2November9</t>
  </si>
  <si>
    <t>SDG&amp;E1-in-10Average WeekdayAll CustomersRate 2November10</t>
  </si>
  <si>
    <t>SDG&amp;E1-in-10Average WeekdayAll CustomersRate 2November11</t>
  </si>
  <si>
    <t>SDG&amp;E1-in-10Average WeekdayAll CustomersRate 2November12</t>
  </si>
  <si>
    <t>SDG&amp;E1-in-10Average WeekdayAll CustomersRate 2November13</t>
  </si>
  <si>
    <t>SDG&amp;E1-in-10Average WeekdayAll CustomersRate 2November14</t>
  </si>
  <si>
    <t>SDG&amp;E1-in-10Average WeekdayAll CustomersRate 2November15</t>
  </si>
  <si>
    <t>SDG&amp;E1-in-10Average WeekdayAll CustomersRate 2November16</t>
  </si>
  <si>
    <t>SDG&amp;E1-in-10Average WeekdayAll CustomersRate 2November17</t>
  </si>
  <si>
    <t>SDG&amp;E1-in-10Average WeekdayAll CustomersRate 2November18</t>
  </si>
  <si>
    <t>SDG&amp;E1-in-10Average WeekdayAll CustomersRate 2November19</t>
  </si>
  <si>
    <t>SDG&amp;E1-in-10Average WeekdayAll CustomersRate 2November20</t>
  </si>
  <si>
    <t>SDG&amp;E1-in-10Average WeekdayAll CustomersRate 2November21</t>
  </si>
  <si>
    <t>SDG&amp;E1-in-10Average WeekdayAll CustomersRate 2November22</t>
  </si>
  <si>
    <t>SDG&amp;E1-in-10Average WeekdayAll CustomersRate 2November23</t>
  </si>
  <si>
    <t>SDG&amp;E1-in-10Average WeekdayAll CustomersRate 2November24</t>
  </si>
  <si>
    <t>SDG&amp;E1-in-10Monthly System PeakAll CustomersRate 2November1</t>
  </si>
  <si>
    <t>SDG&amp;E1-in-10Monthly System PeakAll CustomersRate 2November2</t>
  </si>
  <si>
    <t>SDG&amp;E1-in-10Monthly System PeakAll CustomersRate 2November3</t>
  </si>
  <si>
    <t>SDG&amp;E1-in-10Monthly System PeakAll CustomersRate 2November4</t>
  </si>
  <si>
    <t>SDG&amp;E1-in-10Monthly System PeakAll CustomersRate 2November5</t>
  </si>
  <si>
    <t>SDG&amp;E1-in-10Monthly System PeakAll CustomersRate 2November6</t>
  </si>
  <si>
    <t>SDG&amp;E1-in-10Monthly System PeakAll CustomersRate 2November7</t>
  </si>
  <si>
    <t>SDG&amp;E1-in-10Monthly System PeakAll CustomersRate 2November8</t>
  </si>
  <si>
    <t>SDG&amp;E1-in-10Monthly System PeakAll CustomersRate 2November9</t>
  </si>
  <si>
    <t>SDG&amp;E1-in-10Monthly System PeakAll CustomersRate 2November10</t>
  </si>
  <si>
    <t>SDG&amp;E1-in-10Monthly System PeakAll CustomersRate 2November11</t>
  </si>
  <si>
    <t>SDG&amp;E1-in-10Monthly System PeakAll CustomersRate 2November12</t>
  </si>
  <si>
    <t>SDG&amp;E1-in-10Monthly System PeakAll CustomersRate 2November13</t>
  </si>
  <si>
    <t>SDG&amp;E1-in-10Monthly System PeakAll CustomersRate 2November14</t>
  </si>
  <si>
    <t>SDG&amp;E1-in-10Monthly System PeakAll CustomersRate 2November15</t>
  </si>
  <si>
    <t>SDG&amp;E1-in-10Monthly System PeakAll CustomersRate 2November16</t>
  </si>
  <si>
    <t>SDG&amp;E1-in-10Monthly System PeakAll CustomersRate 2November17</t>
  </si>
  <si>
    <t>SDG&amp;E1-in-10Monthly System PeakAll CustomersRate 2November18</t>
  </si>
  <si>
    <t>SDG&amp;E1-in-10Monthly System PeakAll CustomersRate 2November19</t>
  </si>
  <si>
    <t>SDG&amp;E1-in-10Monthly System PeakAll CustomersRate 2November20</t>
  </si>
  <si>
    <t>SDG&amp;E1-in-10Monthly System PeakAll CustomersRate 2November21</t>
  </si>
  <si>
    <t>SDG&amp;E1-in-10Monthly System PeakAll CustomersRate 2November22</t>
  </si>
  <si>
    <t>SDG&amp;E1-in-10Monthly System PeakAll CustomersRate 2November23</t>
  </si>
  <si>
    <t>SDG&amp;E1-in-10Monthly System PeakAll CustomersRate 2November24</t>
  </si>
  <si>
    <t>SDG&amp;E1-in-2Average WeekdayAll CustomersRate 2November1</t>
  </si>
  <si>
    <t>SDG&amp;E1-in-2Average WeekdayAll CustomersRate 2November2</t>
  </si>
  <si>
    <t>SDG&amp;E1-in-2Average WeekdayAll CustomersRate 2November3</t>
  </si>
  <si>
    <t>SDG&amp;E1-in-2Average WeekdayAll CustomersRate 2November4</t>
  </si>
  <si>
    <t>SDG&amp;E1-in-2Average WeekdayAll CustomersRate 2November5</t>
  </si>
  <si>
    <t>SDG&amp;E1-in-2Average WeekdayAll CustomersRate 2November6</t>
  </si>
  <si>
    <t>SDG&amp;E1-in-2Average WeekdayAll CustomersRate 2November7</t>
  </si>
  <si>
    <t>SDG&amp;E1-in-2Average WeekdayAll CustomersRate 2November8</t>
  </si>
  <si>
    <t>SDG&amp;E1-in-2Average WeekdayAll CustomersRate 2November9</t>
  </si>
  <si>
    <t>SDG&amp;E1-in-2Average WeekdayAll CustomersRate 2November10</t>
  </si>
  <si>
    <t>SDG&amp;E1-in-2Average WeekdayAll CustomersRate 2November11</t>
  </si>
  <si>
    <t>SDG&amp;E1-in-2Average WeekdayAll CustomersRate 2November12</t>
  </si>
  <si>
    <t>SDG&amp;E1-in-2Average WeekdayAll CustomersRate 2November13</t>
  </si>
  <si>
    <t>SDG&amp;E1-in-2Average WeekdayAll CustomersRate 2November14</t>
  </si>
  <si>
    <t>SDG&amp;E1-in-2Average WeekdayAll CustomersRate 2November15</t>
  </si>
  <si>
    <t>SDG&amp;E1-in-2Average WeekdayAll CustomersRate 2November16</t>
  </si>
  <si>
    <t>SDG&amp;E1-in-2Average WeekdayAll CustomersRate 2November17</t>
  </si>
  <si>
    <t>SDG&amp;E1-in-2Average WeekdayAll CustomersRate 2November18</t>
  </si>
  <si>
    <t>SDG&amp;E1-in-2Average WeekdayAll CustomersRate 2November19</t>
  </si>
  <si>
    <t>SDG&amp;E1-in-2Average WeekdayAll CustomersRate 2November20</t>
  </si>
  <si>
    <t>SDG&amp;E1-in-2Average WeekdayAll CustomersRate 2November21</t>
  </si>
  <si>
    <t>SDG&amp;E1-in-2Average WeekdayAll CustomersRate 2November22</t>
  </si>
  <si>
    <t>SDG&amp;E1-in-2Average WeekdayAll CustomersRate 2November23</t>
  </si>
  <si>
    <t>SDG&amp;E1-in-2Average WeekdayAll CustomersRate 2November24</t>
  </si>
  <si>
    <t>SDG&amp;E1-in-2Monthly System PeakAll CustomersRate 2November1</t>
  </si>
  <si>
    <t>SDG&amp;E1-in-2Monthly System PeakAll CustomersRate 2November2</t>
  </si>
  <si>
    <t>SDG&amp;E1-in-2Monthly System PeakAll CustomersRate 2November3</t>
  </si>
  <si>
    <t>SDG&amp;E1-in-2Monthly System PeakAll CustomersRate 2November4</t>
  </si>
  <si>
    <t>SDG&amp;E1-in-2Monthly System PeakAll CustomersRate 2November5</t>
  </si>
  <si>
    <t>SDG&amp;E1-in-2Monthly System PeakAll CustomersRate 2November6</t>
  </si>
  <si>
    <t>SDG&amp;E1-in-2Monthly System PeakAll CustomersRate 2November7</t>
  </si>
  <si>
    <t>SDG&amp;E1-in-2Monthly System PeakAll CustomersRate 2November8</t>
  </si>
  <si>
    <t>SDG&amp;E1-in-2Monthly System PeakAll CustomersRate 2November9</t>
  </si>
  <si>
    <t>SDG&amp;E1-in-2Monthly System PeakAll CustomersRate 2November10</t>
  </si>
  <si>
    <t>SDG&amp;E1-in-2Monthly System PeakAll CustomersRate 2November11</t>
  </si>
  <si>
    <t>SDG&amp;E1-in-2Monthly System PeakAll CustomersRate 2November12</t>
  </si>
  <si>
    <t>SDG&amp;E1-in-2Monthly System PeakAll CustomersRate 2November13</t>
  </si>
  <si>
    <t>SDG&amp;E1-in-2Monthly System PeakAll CustomersRate 2November14</t>
  </si>
  <si>
    <t>SDG&amp;E1-in-2Monthly System PeakAll CustomersRate 2November15</t>
  </si>
  <si>
    <t>SDG&amp;E1-in-2Monthly System PeakAll CustomersRate 2November16</t>
  </si>
  <si>
    <t>SDG&amp;E1-in-2Monthly System PeakAll CustomersRate 2November17</t>
  </si>
  <si>
    <t>SDG&amp;E1-in-2Monthly System PeakAll CustomersRate 2November18</t>
  </si>
  <si>
    <t>SDG&amp;E1-in-2Monthly System PeakAll CustomersRate 2November19</t>
  </si>
  <si>
    <t>SDG&amp;E1-in-2Monthly System PeakAll CustomersRate 2November20</t>
  </si>
  <si>
    <t>SDG&amp;E1-in-2Monthly System PeakAll CustomersRate 2November21</t>
  </si>
  <si>
    <t>SDG&amp;E1-in-2Monthly System PeakAll CustomersRate 2November22</t>
  </si>
  <si>
    <t>SDG&amp;E1-in-2Monthly System PeakAll CustomersRate 2November23</t>
  </si>
  <si>
    <t>SDG&amp;E1-in-2Monthly System PeakAll CustomersRate 2November24</t>
  </si>
  <si>
    <t>SDG&amp;E1-in-10Average WeekdayAll CustomersRate 2December1</t>
  </si>
  <si>
    <t>SDG&amp;E1-in-10Average WeekdayAll CustomersRate 2December2</t>
  </si>
  <si>
    <t>SDG&amp;E1-in-10Average WeekdayAll CustomersRate 2December3</t>
  </si>
  <si>
    <t>SDG&amp;E1-in-10Average WeekdayAll CustomersRate 2December4</t>
  </si>
  <si>
    <t>SDG&amp;E1-in-10Average WeekdayAll CustomersRate 2December5</t>
  </si>
  <si>
    <t>SDG&amp;E1-in-10Average WeekdayAll CustomersRate 2December6</t>
  </si>
  <si>
    <t>SDG&amp;E1-in-10Average WeekdayAll CustomersRate 2December7</t>
  </si>
  <si>
    <t>SDG&amp;E1-in-10Average WeekdayAll CustomersRate 2December8</t>
  </si>
  <si>
    <t>SDG&amp;E1-in-10Average WeekdayAll CustomersRate 2December9</t>
  </si>
  <si>
    <t>SDG&amp;E1-in-10Average WeekdayAll CustomersRate 2December10</t>
  </si>
  <si>
    <t>SDG&amp;E1-in-10Average WeekdayAll CustomersRate 2December11</t>
  </si>
  <si>
    <t>SDG&amp;E1-in-10Average WeekdayAll CustomersRate 2December12</t>
  </si>
  <si>
    <t>SDG&amp;E1-in-10Average WeekdayAll CustomersRate 2December13</t>
  </si>
  <si>
    <t>SDG&amp;E1-in-10Average WeekdayAll CustomersRate 2December14</t>
  </si>
  <si>
    <t>SDG&amp;E1-in-10Average WeekdayAll CustomersRate 2December15</t>
  </si>
  <si>
    <t>SDG&amp;E1-in-10Average WeekdayAll CustomersRate 2December16</t>
  </si>
  <si>
    <t>SDG&amp;E1-in-10Average WeekdayAll CustomersRate 2December17</t>
  </si>
  <si>
    <t>SDG&amp;E1-in-10Average WeekdayAll CustomersRate 2December18</t>
  </si>
  <si>
    <t>SDG&amp;E1-in-10Average WeekdayAll CustomersRate 2December19</t>
  </si>
  <si>
    <t>SDG&amp;E1-in-10Average WeekdayAll CustomersRate 2December20</t>
  </si>
  <si>
    <t>SDG&amp;E1-in-10Average WeekdayAll CustomersRate 2December21</t>
  </si>
  <si>
    <t>SDG&amp;E1-in-10Average WeekdayAll CustomersRate 2December22</t>
  </si>
  <si>
    <t>SDG&amp;E1-in-10Average WeekdayAll CustomersRate 2December23</t>
  </si>
  <si>
    <t>SDG&amp;E1-in-10Average WeekdayAll CustomersRate 2December24</t>
  </si>
  <si>
    <t>SDG&amp;E1-in-10Monthly System PeakAll CustomersRate 2December1</t>
  </si>
  <si>
    <t>SDG&amp;E1-in-10Monthly System PeakAll CustomersRate 2December2</t>
  </si>
  <si>
    <t>SDG&amp;E1-in-10Monthly System PeakAll CustomersRate 2December3</t>
  </si>
  <si>
    <t>SDG&amp;E1-in-10Monthly System PeakAll CustomersRate 2December4</t>
  </si>
  <si>
    <t>SDG&amp;E1-in-10Monthly System PeakAll CustomersRate 2December5</t>
  </si>
  <si>
    <t>SDG&amp;E1-in-10Monthly System PeakAll CustomersRate 2December6</t>
  </si>
  <si>
    <t>SDG&amp;E1-in-10Monthly System PeakAll CustomersRate 2December7</t>
  </si>
  <si>
    <t>SDG&amp;E1-in-10Monthly System PeakAll CustomersRate 2December8</t>
  </si>
  <si>
    <t>SDG&amp;E1-in-10Monthly System PeakAll CustomersRate 2December9</t>
  </si>
  <si>
    <t>SDG&amp;E1-in-10Monthly System PeakAll CustomersRate 2December10</t>
  </si>
  <si>
    <t>SDG&amp;E1-in-10Monthly System PeakAll CustomersRate 2December11</t>
  </si>
  <si>
    <t>SDG&amp;E1-in-10Monthly System PeakAll CustomersRate 2December12</t>
  </si>
  <si>
    <t>SDG&amp;E1-in-10Monthly System PeakAll CustomersRate 2December13</t>
  </si>
  <si>
    <t>SDG&amp;E1-in-10Monthly System PeakAll CustomersRate 2December14</t>
  </si>
  <si>
    <t>SDG&amp;E1-in-10Monthly System PeakAll CustomersRate 2December15</t>
  </si>
  <si>
    <t>SDG&amp;E1-in-10Monthly System PeakAll CustomersRate 2December16</t>
  </si>
  <si>
    <t>SDG&amp;E1-in-10Monthly System PeakAll CustomersRate 2December17</t>
  </si>
  <si>
    <t>SDG&amp;E1-in-10Monthly System PeakAll CustomersRate 2December18</t>
  </si>
  <si>
    <t>SDG&amp;E1-in-10Monthly System PeakAll CustomersRate 2December19</t>
  </si>
  <si>
    <t>SDG&amp;E1-in-10Monthly System PeakAll CustomersRate 2December20</t>
  </si>
  <si>
    <t>SDG&amp;E1-in-10Monthly System PeakAll CustomersRate 2December21</t>
  </si>
  <si>
    <t>SDG&amp;E1-in-10Monthly System PeakAll CustomersRate 2December22</t>
  </si>
  <si>
    <t>SDG&amp;E1-in-10Monthly System PeakAll CustomersRate 2December23</t>
  </si>
  <si>
    <t>SDG&amp;E1-in-10Monthly System PeakAll CustomersRate 2December24</t>
  </si>
  <si>
    <t>SDG&amp;E1-in-2Average WeekdayAll CustomersRate 2December1</t>
  </si>
  <si>
    <t>SDG&amp;E1-in-2Average WeekdayAll CustomersRate 2December2</t>
  </si>
  <si>
    <t>SDG&amp;E1-in-2Average WeekdayAll CustomersRate 2December3</t>
  </si>
  <si>
    <t>SDG&amp;E1-in-2Average WeekdayAll CustomersRate 2December4</t>
  </si>
  <si>
    <t>SDG&amp;E1-in-2Average WeekdayAll CustomersRate 2December5</t>
  </si>
  <si>
    <t>SDG&amp;E1-in-2Average WeekdayAll CustomersRate 2December6</t>
  </si>
  <si>
    <t>SDG&amp;E1-in-2Average WeekdayAll CustomersRate 2December7</t>
  </si>
  <si>
    <t>SDG&amp;E1-in-2Average WeekdayAll CustomersRate 2December8</t>
  </si>
  <si>
    <t>SDG&amp;E1-in-2Average WeekdayAll CustomersRate 2December9</t>
  </si>
  <si>
    <t>SDG&amp;E1-in-2Average WeekdayAll CustomersRate 2December10</t>
  </si>
  <si>
    <t>SDG&amp;E1-in-2Average WeekdayAll CustomersRate 2December11</t>
  </si>
  <si>
    <t>SDG&amp;E1-in-2Average WeekdayAll CustomersRate 2December12</t>
  </si>
  <si>
    <t>SDG&amp;E1-in-2Average WeekdayAll CustomersRate 2December13</t>
  </si>
  <si>
    <t>SDG&amp;E1-in-2Average WeekdayAll CustomersRate 2December14</t>
  </si>
  <si>
    <t>SDG&amp;E1-in-2Average WeekdayAll CustomersRate 2December15</t>
  </si>
  <si>
    <t>SDG&amp;E1-in-2Average WeekdayAll CustomersRate 2December16</t>
  </si>
  <si>
    <t>SDG&amp;E1-in-2Average WeekdayAll CustomersRate 2December17</t>
  </si>
  <si>
    <t>SDG&amp;E1-in-2Average WeekdayAll CustomersRate 2December18</t>
  </si>
  <si>
    <t>SDG&amp;E1-in-2Average WeekdayAll CustomersRate 2December19</t>
  </si>
  <si>
    <t>SDG&amp;E1-in-2Average WeekdayAll CustomersRate 2December20</t>
  </si>
  <si>
    <t>SDG&amp;E1-in-2Average WeekdayAll CustomersRate 2December21</t>
  </si>
  <si>
    <t>SDG&amp;E1-in-2Average WeekdayAll CustomersRate 2December22</t>
  </si>
  <si>
    <t>SDG&amp;E1-in-2Average WeekdayAll CustomersRate 2December23</t>
  </si>
  <si>
    <t>SDG&amp;E1-in-2Average WeekdayAll CustomersRate 2December24</t>
  </si>
  <si>
    <t>SDG&amp;E1-in-2Monthly System PeakAll CustomersRate 2December1</t>
  </si>
  <si>
    <t>SDG&amp;E1-in-2Monthly System PeakAll CustomersRate 2December2</t>
  </si>
  <si>
    <t>SDG&amp;E1-in-2Monthly System PeakAll CustomersRate 2December3</t>
  </si>
  <si>
    <t>SDG&amp;E1-in-2Monthly System PeakAll CustomersRate 2December4</t>
  </si>
  <si>
    <t>SDG&amp;E1-in-2Monthly System PeakAll CustomersRate 2December5</t>
  </si>
  <si>
    <t>SDG&amp;E1-in-2Monthly System PeakAll CustomersRate 2December6</t>
  </si>
  <si>
    <t>SDG&amp;E1-in-2Monthly System PeakAll CustomersRate 2December7</t>
  </si>
  <si>
    <t>SDG&amp;E1-in-2Monthly System PeakAll CustomersRate 2December8</t>
  </si>
  <si>
    <t>SDG&amp;E1-in-2Monthly System PeakAll CustomersRate 2December9</t>
  </si>
  <si>
    <t>SDG&amp;E1-in-2Monthly System PeakAll CustomersRate 2December10</t>
  </si>
  <si>
    <t>SDG&amp;E1-in-2Monthly System PeakAll CustomersRate 2December11</t>
  </si>
  <si>
    <t>SDG&amp;E1-in-2Monthly System PeakAll CustomersRate 2December12</t>
  </si>
  <si>
    <t>SDG&amp;E1-in-2Monthly System PeakAll CustomersRate 2December13</t>
  </si>
  <si>
    <t>SDG&amp;E1-in-2Monthly System PeakAll CustomersRate 2December14</t>
  </si>
  <si>
    <t>SDG&amp;E1-in-2Monthly System PeakAll CustomersRate 2December15</t>
  </si>
  <si>
    <t>SDG&amp;E1-in-2Monthly System PeakAll CustomersRate 2December16</t>
  </si>
  <si>
    <t>SDG&amp;E1-in-2Monthly System PeakAll CustomersRate 2December17</t>
  </si>
  <si>
    <t>SDG&amp;E1-in-2Monthly System PeakAll CustomersRate 2December18</t>
  </si>
  <si>
    <t>SDG&amp;E1-in-2Monthly System PeakAll CustomersRate 2December19</t>
  </si>
  <si>
    <t>SDG&amp;E1-in-2Monthly System PeakAll CustomersRate 2December20</t>
  </si>
  <si>
    <t>SDG&amp;E1-in-2Monthly System PeakAll CustomersRate 2December21</t>
  </si>
  <si>
    <t>SDG&amp;E1-in-2Monthly System PeakAll CustomersRate 2December22</t>
  </si>
  <si>
    <t>SDG&amp;E1-in-2Monthly System PeakAll CustomersRate 2December23</t>
  </si>
  <si>
    <t>SDG&amp;E1-in-2Monthly System PeakAll CustomersRate 2December24</t>
  </si>
  <si>
    <t>CAISO1-in-10Average WeekdayAll CustomersRate 1Aprilday</t>
  </si>
  <si>
    <t>CAISO1-in-10Average WeekdayAll CustomersRate 1Augustday</t>
  </si>
  <si>
    <t>CAISO1-in-10Average WeekdayAll CustomersRate 1Decemberday</t>
  </si>
  <si>
    <t>CAISO1-in-10Average WeekdayAll CustomersRate 1Februaryday</t>
  </si>
  <si>
    <t>CAISO1-in-10Average WeekdayAll CustomersRate 1Januaryday</t>
  </si>
  <si>
    <t>CAISO1-in-10Average WeekdayAll CustomersRate 1Julyday</t>
  </si>
  <si>
    <t>CAISO1-in-10Average WeekdayAll CustomersRate 1Juneday</t>
  </si>
  <si>
    <t>CAISO1-in-10Average WeekdayAll CustomersRate 1Marchday</t>
  </si>
  <si>
    <t>CAISO1-in-10Average WeekdayAll CustomersRate 1Mayday</t>
  </si>
  <si>
    <t>CAISO1-in-10Average WeekdayAll CustomersRate 1Novemberday</t>
  </si>
  <si>
    <t>CAISO1-in-10Average WeekdayAll CustomersRate 1Octoberday</t>
  </si>
  <si>
    <t>CAISO1-in-10Average WeekdayAll CustomersRate 1Septemberday</t>
  </si>
  <si>
    <t>CAISO1-in-10Average WeekdayAll CustomersRate 2Aprilday</t>
  </si>
  <si>
    <t>CAISO1-in-10Average WeekdayAll CustomersRate 2Augustday</t>
  </si>
  <si>
    <t>CAISO1-in-10Average WeekdayAll CustomersRate 2Decemberday</t>
  </si>
  <si>
    <t>CAISO1-in-10Average WeekdayAll CustomersRate 2Februaryday</t>
  </si>
  <si>
    <t>CAISO1-in-10Average WeekdayAll CustomersRate 2Januaryday</t>
  </si>
  <si>
    <t>CAISO1-in-10Average WeekdayAll CustomersRate 2Julyday</t>
  </si>
  <si>
    <t>CAISO1-in-10Average WeekdayAll CustomersRate 2Juneday</t>
  </si>
  <si>
    <t>CAISO1-in-10Average WeekdayAll CustomersRate 2Marchday</t>
  </si>
  <si>
    <t>CAISO1-in-10Average WeekdayAll CustomersRate 2Mayday</t>
  </si>
  <si>
    <t>CAISO1-in-10Average WeekdayAll CustomersRate 2Novemberday</t>
  </si>
  <si>
    <t>CAISO1-in-10Average WeekdayAll CustomersRate 2Octoberday</t>
  </si>
  <si>
    <t>CAISO1-in-10Average WeekdayAll CustomersRate 2Septemberday</t>
  </si>
  <si>
    <t>CAISO1-in-10Monthly System PeakAll CustomersRate 1Aprilday</t>
  </si>
  <si>
    <t>CAISO1-in-10Monthly System PeakAll CustomersRate 1Augustday</t>
  </si>
  <si>
    <t>CAISO1-in-10Monthly System PeakAll CustomersRate 1Decemberday</t>
  </si>
  <si>
    <t>CAISO1-in-10Monthly System PeakAll CustomersRate 1Februaryday</t>
  </si>
  <si>
    <t>CAISO1-in-10Monthly System PeakAll CustomersRate 1Januaryday</t>
  </si>
  <si>
    <t>CAISO1-in-10Monthly System PeakAll CustomersRate 1Julyday</t>
  </si>
  <si>
    <t>CAISO1-in-10Monthly System PeakAll CustomersRate 1Juneday</t>
  </si>
  <si>
    <t>CAISO1-in-10Monthly System PeakAll CustomersRate 1Marchday</t>
  </si>
  <si>
    <t>CAISO1-in-10Monthly System PeakAll CustomersRate 1Mayday</t>
  </si>
  <si>
    <t>CAISO1-in-10Monthly System PeakAll CustomersRate 1Novemberday</t>
  </si>
  <si>
    <t>CAISO1-in-10Monthly System PeakAll CustomersRate 1Octoberday</t>
  </si>
  <si>
    <t>CAISO1-in-10Monthly System PeakAll CustomersRate 1Septemberday</t>
  </si>
  <si>
    <t>CAISO1-in-10Monthly System PeakAll CustomersRate 2Aprilday</t>
  </si>
  <si>
    <t>CAISO1-in-10Monthly System PeakAll CustomersRate 2Augustday</t>
  </si>
  <si>
    <t>CAISO1-in-10Monthly System PeakAll CustomersRate 2Decemberday</t>
  </si>
  <si>
    <t>CAISO1-in-10Monthly System PeakAll CustomersRate 2Februaryday</t>
  </si>
  <si>
    <t>CAISO1-in-10Monthly System PeakAll CustomersRate 2Januaryday</t>
  </si>
  <si>
    <t>CAISO1-in-10Monthly System PeakAll CustomersRate 2Julyday</t>
  </si>
  <si>
    <t>CAISO1-in-10Monthly System PeakAll CustomersRate 2Juneday</t>
  </si>
  <si>
    <t>CAISO1-in-10Monthly System PeakAll CustomersRate 2Marchday</t>
  </si>
  <si>
    <t>CAISO1-in-10Monthly System PeakAll CustomersRate 2Mayday</t>
  </si>
  <si>
    <t>CAISO1-in-10Monthly System PeakAll CustomersRate 2Novemberday</t>
  </si>
  <si>
    <t>CAISO1-in-10Monthly System PeakAll CustomersRate 2Octoberday</t>
  </si>
  <si>
    <t>CAISO1-in-10Monthly System PeakAll CustomersRate 2Septemberday</t>
  </si>
  <si>
    <t>CAISO1-in-2Average WeekdayAll CustomersRate 1Aprilday</t>
  </si>
  <si>
    <t>CAISO1-in-2Average WeekdayAll CustomersRate 1Augustday</t>
  </si>
  <si>
    <t>CAISO1-in-2Average WeekdayAll CustomersRate 1Decemberday</t>
  </si>
  <si>
    <t>CAISO1-in-2Average WeekdayAll CustomersRate 1Februaryday</t>
  </si>
  <si>
    <t>CAISO1-in-2Average WeekdayAll CustomersRate 1Januaryday</t>
  </si>
  <si>
    <t>CAISO1-in-2Average WeekdayAll CustomersRate 1Julyday</t>
  </si>
  <si>
    <t>CAISO1-in-2Average WeekdayAll CustomersRate 1Juneday</t>
  </si>
  <si>
    <t>CAISO1-in-2Average WeekdayAll CustomersRate 1Marchday</t>
  </si>
  <si>
    <t>CAISO1-in-2Average WeekdayAll CustomersRate 1Mayday</t>
  </si>
  <si>
    <t>CAISO1-in-2Average WeekdayAll CustomersRate 1Novemberday</t>
  </si>
  <si>
    <t>CAISO1-in-2Average WeekdayAll CustomersRate 1Octoberday</t>
  </si>
  <si>
    <t>CAISO1-in-2Average WeekdayAll CustomersRate 1Septemberday</t>
  </si>
  <si>
    <t>CAISO1-in-2Average WeekdayAll CustomersRate 2Aprilday</t>
  </si>
  <si>
    <t>CAISO1-in-2Average WeekdayAll CustomersRate 2Augustday</t>
  </si>
  <si>
    <t>CAISO1-in-2Average WeekdayAll CustomersRate 2Decemberday</t>
  </si>
  <si>
    <t>CAISO1-in-2Average WeekdayAll CustomersRate 2Februaryday</t>
  </si>
  <si>
    <t>CAISO1-in-2Average WeekdayAll CustomersRate 2Januaryday</t>
  </si>
  <si>
    <t>CAISO1-in-2Average WeekdayAll CustomersRate 2Julyday</t>
  </si>
  <si>
    <t>CAISO1-in-2Average WeekdayAll CustomersRate 2Juneday</t>
  </si>
  <si>
    <t>CAISO1-in-2Average WeekdayAll CustomersRate 2Marchday</t>
  </si>
  <si>
    <t>CAISO1-in-2Average WeekdayAll CustomersRate 2Mayday</t>
  </si>
  <si>
    <t>CAISO1-in-2Average WeekdayAll CustomersRate 2Novemberday</t>
  </si>
  <si>
    <t>CAISO1-in-2Average WeekdayAll CustomersRate 2Octoberday</t>
  </si>
  <si>
    <t>CAISO1-in-2Average WeekdayAll CustomersRate 2Septemberday</t>
  </si>
  <si>
    <t>CAISO1-in-2Monthly System PeakAll CustomersRate 1Aprilday</t>
  </si>
  <si>
    <t>CAISO1-in-2Monthly System PeakAll CustomersRate 1Augustday</t>
  </si>
  <si>
    <t>CAISO1-in-2Monthly System PeakAll CustomersRate 1Decemberday</t>
  </si>
  <si>
    <t>CAISO1-in-2Monthly System PeakAll CustomersRate 1Februaryday</t>
  </si>
  <si>
    <t>CAISO1-in-2Monthly System PeakAll CustomersRate 1Januaryday</t>
  </si>
  <si>
    <t>CAISO1-in-2Monthly System PeakAll CustomersRate 1Julyday</t>
  </si>
  <si>
    <t>CAISO1-in-2Monthly System PeakAll CustomersRate 1Juneday</t>
  </si>
  <si>
    <t>CAISO1-in-2Monthly System PeakAll CustomersRate 1Marchday</t>
  </si>
  <si>
    <t>CAISO1-in-2Monthly System PeakAll CustomersRate 1Mayday</t>
  </si>
  <si>
    <t>CAISO1-in-2Monthly System PeakAll CustomersRate 1Novemberday</t>
  </si>
  <si>
    <t>CAISO1-in-2Monthly System PeakAll CustomersRate 1Octoberday</t>
  </si>
  <si>
    <t>CAISO1-in-2Monthly System PeakAll CustomersRate 1Septemberday</t>
  </si>
  <si>
    <t>CAISO1-in-2Monthly System PeakAll CustomersRate 2Aprilday</t>
  </si>
  <si>
    <t>CAISO1-in-2Monthly System PeakAll CustomersRate 2Augustday</t>
  </si>
  <si>
    <t>CAISO1-in-2Monthly System PeakAll CustomersRate 2Decemberday</t>
  </si>
  <si>
    <t>CAISO1-in-2Monthly System PeakAll CustomersRate 2Februaryday</t>
  </si>
  <si>
    <t>CAISO1-in-2Monthly System PeakAll CustomersRate 2Januaryday</t>
  </si>
  <si>
    <t>CAISO1-in-2Monthly System PeakAll CustomersRate 2Julyday</t>
  </si>
  <si>
    <t>CAISO1-in-2Monthly System PeakAll CustomersRate 2Juneday</t>
  </si>
  <si>
    <t>CAISO1-in-2Monthly System PeakAll CustomersRate 2Marchday</t>
  </si>
  <si>
    <t>CAISO1-in-2Monthly System PeakAll CustomersRate 2Mayday</t>
  </si>
  <si>
    <t>CAISO1-in-2Monthly System PeakAll CustomersRate 2Novemberday</t>
  </si>
  <si>
    <t>CAISO1-in-2Monthly System PeakAll CustomersRate 2Octoberday</t>
  </si>
  <si>
    <t>CAISO1-in-2Monthly System PeakAll CustomersRate 2Septemberday</t>
  </si>
  <si>
    <t>SDG&amp;E1-in-10Average WeekdayAll CustomersRate 1Aprilday</t>
  </si>
  <si>
    <t>SDG&amp;E1-in-10Average WeekdayAll CustomersRate 1Augustday</t>
  </si>
  <si>
    <t>SDG&amp;E1-in-10Average WeekdayAll CustomersRate 1Decemberday</t>
  </si>
  <si>
    <t>SDG&amp;E1-in-10Average WeekdayAll CustomersRate 1Februaryday</t>
  </si>
  <si>
    <t>SDG&amp;E1-in-10Average WeekdayAll CustomersRate 1Januaryday</t>
  </si>
  <si>
    <t>SDG&amp;E1-in-10Average WeekdayAll CustomersRate 1Julyday</t>
  </si>
  <si>
    <t>SDG&amp;E1-in-10Average WeekdayAll CustomersRate 1Juneday</t>
  </si>
  <si>
    <t>SDG&amp;E1-in-10Average WeekdayAll CustomersRate 1Marchday</t>
  </si>
  <si>
    <t>SDG&amp;E1-in-10Average WeekdayAll CustomersRate 1Mayday</t>
  </si>
  <si>
    <t>SDG&amp;E1-in-10Average WeekdayAll CustomersRate 1Novemberday</t>
  </si>
  <si>
    <t>SDG&amp;E1-in-10Average WeekdayAll CustomersRate 1Octoberday</t>
  </si>
  <si>
    <t>SDG&amp;E1-in-10Average WeekdayAll CustomersRate 1Septemberday</t>
  </si>
  <si>
    <t>SDG&amp;E1-in-10Average WeekdayAll CustomersRate 2Aprilday</t>
  </si>
  <si>
    <t>SDG&amp;E1-in-10Average WeekdayAll CustomersRate 2Augustday</t>
  </si>
  <si>
    <t>SDG&amp;E1-in-10Average WeekdayAll CustomersRate 2Decemberday</t>
  </si>
  <si>
    <t>SDG&amp;E1-in-10Average WeekdayAll CustomersRate 2Februaryday</t>
  </si>
  <si>
    <t>SDG&amp;E1-in-10Average WeekdayAll CustomersRate 2Januaryday</t>
  </si>
  <si>
    <t>SDG&amp;E1-in-10Average WeekdayAll CustomersRate 2Julyday</t>
  </si>
  <si>
    <t>SDG&amp;E1-in-10Average WeekdayAll CustomersRate 2Juneday</t>
  </si>
  <si>
    <t>SDG&amp;E1-in-10Average WeekdayAll CustomersRate 2Marchday</t>
  </si>
  <si>
    <t>SDG&amp;E1-in-10Average WeekdayAll CustomersRate 2Mayday</t>
  </si>
  <si>
    <t>SDG&amp;E1-in-10Average WeekdayAll CustomersRate 2Novemberday</t>
  </si>
  <si>
    <t>SDG&amp;E1-in-10Average WeekdayAll CustomersRate 2Octoberday</t>
  </si>
  <si>
    <t>SDG&amp;E1-in-10Average WeekdayAll CustomersRate 2Septemberday</t>
  </si>
  <si>
    <t>SDG&amp;E1-in-10Monthly System PeakAll CustomersRate 1Aprilday</t>
  </si>
  <si>
    <t>SDG&amp;E1-in-10Monthly System PeakAll CustomersRate 1Augustday</t>
  </si>
  <si>
    <t>SDG&amp;E1-in-10Monthly System PeakAll CustomersRate 1Decemberday</t>
  </si>
  <si>
    <t>SDG&amp;E1-in-10Monthly System PeakAll CustomersRate 1Februaryday</t>
  </si>
  <si>
    <t>SDG&amp;E1-in-10Monthly System PeakAll CustomersRate 1Januaryday</t>
  </si>
  <si>
    <t>SDG&amp;E1-in-10Monthly System PeakAll CustomersRate 1Julyday</t>
  </si>
  <si>
    <t>SDG&amp;E1-in-10Monthly System PeakAll CustomersRate 1Juneday</t>
  </si>
  <si>
    <t>SDG&amp;E1-in-10Monthly System PeakAll CustomersRate 1Marchday</t>
  </si>
  <si>
    <t>SDG&amp;E1-in-10Monthly System PeakAll CustomersRate 1Mayday</t>
  </si>
  <si>
    <t>SDG&amp;E1-in-10Monthly System PeakAll CustomersRate 1Novemberday</t>
  </si>
  <si>
    <t>SDG&amp;E1-in-10Monthly System PeakAll CustomersRate 1Octoberday</t>
  </si>
  <si>
    <t>SDG&amp;E1-in-10Monthly System PeakAll CustomersRate 1Septemberday</t>
  </si>
  <si>
    <t>SDG&amp;E1-in-10Monthly System PeakAll CustomersRate 2Aprilday</t>
  </si>
  <si>
    <t>SDG&amp;E1-in-10Monthly System PeakAll CustomersRate 2Augustday</t>
  </si>
  <si>
    <t>SDG&amp;E1-in-10Monthly System PeakAll CustomersRate 2Decemberday</t>
  </si>
  <si>
    <t>SDG&amp;E1-in-10Monthly System PeakAll CustomersRate 2Februaryday</t>
  </si>
  <si>
    <t>SDG&amp;E1-in-10Monthly System PeakAll CustomersRate 2Januaryday</t>
  </si>
  <si>
    <t>SDG&amp;E1-in-10Monthly System PeakAll CustomersRate 2Julyday</t>
  </si>
  <si>
    <t>SDG&amp;E1-in-10Monthly System PeakAll CustomersRate 2Juneday</t>
  </si>
  <si>
    <t>SDG&amp;E1-in-10Monthly System PeakAll CustomersRate 2Marchday</t>
  </si>
  <si>
    <t>SDG&amp;E1-in-10Monthly System PeakAll CustomersRate 2Mayday</t>
  </si>
  <si>
    <t>SDG&amp;E1-in-10Monthly System PeakAll CustomersRate 2Novemberday</t>
  </si>
  <si>
    <t>SDG&amp;E1-in-10Monthly System PeakAll CustomersRate 2Octoberday</t>
  </si>
  <si>
    <t>SDG&amp;E1-in-10Monthly System PeakAll CustomersRate 2Septemberday</t>
  </si>
  <si>
    <t>SDG&amp;E1-in-2Average WeekdayAll CustomersRate 1Aprilday</t>
  </si>
  <si>
    <t>SDG&amp;E1-in-2Average WeekdayAll CustomersRate 1Augustday</t>
  </si>
  <si>
    <t>SDG&amp;E1-in-2Average WeekdayAll CustomersRate 1Decemberday</t>
  </si>
  <si>
    <t>SDG&amp;E1-in-2Average WeekdayAll CustomersRate 1Februaryday</t>
  </si>
  <si>
    <t>SDG&amp;E1-in-2Average WeekdayAll CustomersRate 1Januaryday</t>
  </si>
  <si>
    <t>SDG&amp;E1-in-2Average WeekdayAll CustomersRate 1Julyday</t>
  </si>
  <si>
    <t>SDG&amp;E1-in-2Average WeekdayAll CustomersRate 1Juneday</t>
  </si>
  <si>
    <t>SDG&amp;E1-in-2Average WeekdayAll CustomersRate 1Marchday</t>
  </si>
  <si>
    <t>SDG&amp;E1-in-2Average WeekdayAll CustomersRate 1Mayday</t>
  </si>
  <si>
    <t>SDG&amp;E1-in-2Average WeekdayAll CustomersRate 1Novemberday</t>
  </si>
  <si>
    <t>SDG&amp;E1-in-2Average WeekdayAll CustomersRate 1Octoberday</t>
  </si>
  <si>
    <t>SDG&amp;E1-in-2Average WeekdayAll CustomersRate 1Septemberday</t>
  </si>
  <si>
    <t>SDG&amp;E1-in-2Average WeekdayAll CustomersRate 2Aprilday</t>
  </si>
  <si>
    <t>SDG&amp;E1-in-2Average WeekdayAll CustomersRate 2Augustday</t>
  </si>
  <si>
    <t>SDG&amp;E1-in-2Average WeekdayAll CustomersRate 2Decemberday</t>
  </si>
  <si>
    <t>SDG&amp;E1-in-2Average WeekdayAll CustomersRate 2Februaryday</t>
  </si>
  <si>
    <t>SDG&amp;E1-in-2Average WeekdayAll CustomersRate 2Januaryday</t>
  </si>
  <si>
    <t>SDG&amp;E1-in-2Average WeekdayAll CustomersRate 2Julyday</t>
  </si>
  <si>
    <t>SDG&amp;E1-in-2Average WeekdayAll CustomersRate 2Juneday</t>
  </si>
  <si>
    <t>SDG&amp;E1-in-2Average WeekdayAll CustomersRate 2Marchday</t>
  </si>
  <si>
    <t>SDG&amp;E1-in-2Average WeekdayAll CustomersRate 2Mayday</t>
  </si>
  <si>
    <t>SDG&amp;E1-in-2Average WeekdayAll CustomersRate 2Novemberday</t>
  </si>
  <si>
    <t>SDG&amp;E1-in-2Average WeekdayAll CustomersRate 2Octoberday</t>
  </si>
  <si>
    <t>SDG&amp;E1-in-2Average WeekdayAll CustomersRate 2Septemberday</t>
  </si>
  <si>
    <t>SDG&amp;E1-in-2Monthly System PeakAll CustomersRate 1Aprilday</t>
  </si>
  <si>
    <t>SDG&amp;E1-in-2Monthly System PeakAll CustomersRate 1Augustday</t>
  </si>
  <si>
    <t>SDG&amp;E1-in-2Monthly System PeakAll CustomersRate 1Decemberday</t>
  </si>
  <si>
    <t>SDG&amp;E1-in-2Monthly System PeakAll CustomersRate 1Februaryday</t>
  </si>
  <si>
    <t>SDG&amp;E1-in-2Monthly System PeakAll CustomersRate 1Januaryday</t>
  </si>
  <si>
    <t>SDG&amp;E1-in-2Monthly System PeakAll CustomersRate 1Julyday</t>
  </si>
  <si>
    <t>SDG&amp;E1-in-2Monthly System PeakAll CustomersRate 1Juneday</t>
  </si>
  <si>
    <t>SDG&amp;E1-in-2Monthly System PeakAll CustomersRate 1Marchday</t>
  </si>
  <si>
    <t>SDG&amp;E1-in-2Monthly System PeakAll CustomersRate 1Mayday</t>
  </si>
  <si>
    <t>SDG&amp;E1-in-2Monthly System PeakAll CustomersRate 1Novemberday</t>
  </si>
  <si>
    <t>SDG&amp;E1-in-2Monthly System PeakAll CustomersRate 1Octoberday</t>
  </si>
  <si>
    <t>SDG&amp;E1-in-2Monthly System PeakAll CustomersRate 1Septemberday</t>
  </si>
  <si>
    <t>SDG&amp;E1-in-2Monthly System PeakAll CustomersRate 2Aprilday</t>
  </si>
  <si>
    <t>SDG&amp;E1-in-2Monthly System PeakAll CustomersRate 2Augustday</t>
  </si>
  <si>
    <t>SDG&amp;E1-in-2Monthly System PeakAll CustomersRate 2Decemberday</t>
  </si>
  <si>
    <t>SDG&amp;E1-in-2Monthly System PeakAll CustomersRate 2Februaryday</t>
  </si>
  <si>
    <t>SDG&amp;E1-in-2Monthly System PeakAll CustomersRate 2Januaryday</t>
  </si>
  <si>
    <t>SDG&amp;E1-in-2Monthly System PeakAll CustomersRate 2Julyday</t>
  </si>
  <si>
    <t>SDG&amp;E1-in-2Monthly System PeakAll CustomersRate 2Juneday</t>
  </si>
  <si>
    <t>SDG&amp;E1-in-2Monthly System PeakAll CustomersRate 2Marchday</t>
  </si>
  <si>
    <t>SDG&amp;E1-in-2Monthly System PeakAll CustomersRate 2Mayday</t>
  </si>
  <si>
    <t>SDG&amp;E1-in-2Monthly System PeakAll CustomersRate 2Novemberday</t>
  </si>
  <si>
    <t>SDG&amp;E1-in-2Monthly System PeakAll CustomersRate 2Octoberday</t>
  </si>
  <si>
    <t>SDG&amp;E1-in-2Monthly System PeakAll CustomersRate 2Septemberday</t>
  </si>
  <si>
    <t>CAISO1-in-10Average WeekdayAll CustomersRate 1AprilOff-Peak</t>
  </si>
  <si>
    <t>CAISO1-in-10Average WeekdayAll CustomersRate 1AprilPeak</t>
  </si>
  <si>
    <t>CAISO1-in-10Average WeekdayAll CustomersRate 1AprilSuper Off-Peak</t>
  </si>
  <si>
    <t>CAISO1-in-10Average WeekdayAll CustomersRate 1AugustOff-Peak</t>
  </si>
  <si>
    <t>CAISO1-in-10Average WeekdayAll CustomersRate 1AugustPeak</t>
  </si>
  <si>
    <t>CAISO1-in-10Average WeekdayAll CustomersRate 1AugustSuper Off-Peak</t>
  </si>
  <si>
    <t>CAISO1-in-10Average WeekdayAll CustomersRate 1DecemberOff-Peak</t>
  </si>
  <si>
    <t>CAISO1-in-10Average WeekdayAll CustomersRate 1DecemberPeak</t>
  </si>
  <si>
    <t>CAISO1-in-10Average WeekdayAll CustomersRate 1DecemberSuper Off-Peak</t>
  </si>
  <si>
    <t>CAISO1-in-10Average WeekdayAll CustomersRate 1FebruaryOff-Peak</t>
  </si>
  <si>
    <t>CAISO1-in-10Average WeekdayAll CustomersRate 1FebruaryPeak</t>
  </si>
  <si>
    <t>CAISO1-in-10Average WeekdayAll CustomersRate 1FebruarySuper Off-Peak</t>
  </si>
  <si>
    <t>CAISO1-in-10Average WeekdayAll CustomersRate 1JanuaryOff-Peak</t>
  </si>
  <si>
    <t>CAISO1-in-10Average WeekdayAll CustomersRate 1JanuaryPeak</t>
  </si>
  <si>
    <t>CAISO1-in-10Average WeekdayAll CustomersRate 1JanuarySuper Off-Peak</t>
  </si>
  <si>
    <t>CAISO1-in-10Average WeekdayAll CustomersRate 1JulyOff-Peak</t>
  </si>
  <si>
    <t>CAISO1-in-10Average WeekdayAll CustomersRate 1JulyPeak</t>
  </si>
  <si>
    <t>CAISO1-in-10Average WeekdayAll CustomersRate 1JulySuper Off-Peak</t>
  </si>
  <si>
    <t>CAISO1-in-10Average WeekdayAll CustomersRate 1JuneOff-Peak</t>
  </si>
  <si>
    <t>CAISO1-in-10Average WeekdayAll CustomersRate 1JunePeak</t>
  </si>
  <si>
    <t>CAISO1-in-10Average WeekdayAll CustomersRate 1JuneSuper Off-Peak</t>
  </si>
  <si>
    <t>CAISO1-in-10Average WeekdayAll CustomersRate 1MarchOff-Peak</t>
  </si>
  <si>
    <t>CAISO1-in-10Average WeekdayAll CustomersRate 1MarchPeak</t>
  </si>
  <si>
    <t>CAISO1-in-10Average WeekdayAll CustomersRate 1MarchSuper Off-Peak</t>
  </si>
  <si>
    <t>CAISO1-in-10Average WeekdayAll CustomersRate 1MayOff-Peak</t>
  </si>
  <si>
    <t>CAISO1-in-10Average WeekdayAll CustomersRate 1MayPeak</t>
  </si>
  <si>
    <t>CAISO1-in-10Average WeekdayAll CustomersRate 1MaySuper Off-Peak</t>
  </si>
  <si>
    <t>CAISO1-in-10Average WeekdayAll CustomersRate 1NovemberOff-Peak</t>
  </si>
  <si>
    <t>CAISO1-in-10Average WeekdayAll CustomersRate 1NovemberPeak</t>
  </si>
  <si>
    <t>CAISO1-in-10Average WeekdayAll CustomersRate 1NovemberSuper Off-Peak</t>
  </si>
  <si>
    <t>CAISO1-in-10Average WeekdayAll CustomersRate 1OctoberOff-Peak</t>
  </si>
  <si>
    <t>CAISO1-in-10Average WeekdayAll CustomersRate 1OctoberPeak</t>
  </si>
  <si>
    <t>CAISO1-in-10Average WeekdayAll CustomersRate 1OctoberSuper Off-Peak</t>
  </si>
  <si>
    <t>CAISO1-in-10Average WeekdayAll CustomersRate 1SeptemberOff-Peak</t>
  </si>
  <si>
    <t>CAISO1-in-10Average WeekdayAll CustomersRate 1SeptemberPeak</t>
  </si>
  <si>
    <t>CAISO1-in-10Average WeekdayAll CustomersRate 1SeptemberSuper Off-Peak</t>
  </si>
  <si>
    <t>CAISO1-in-10Average WeekdayAll CustomersRate 2AprilOff-Peak</t>
  </si>
  <si>
    <t>CAISO1-in-10Average WeekdayAll CustomersRate 2AprilPeak</t>
  </si>
  <si>
    <t>CAISO1-in-10Average WeekdayAll CustomersRate 2AugustOff-Peak</t>
  </si>
  <si>
    <t>CAISO1-in-10Average WeekdayAll CustomersRate 2AugustPeak</t>
  </si>
  <si>
    <t>CAISO1-in-10Average WeekdayAll CustomersRate 2DecemberOff-Peak</t>
  </si>
  <si>
    <t>CAISO1-in-10Average WeekdayAll CustomersRate 2DecemberPeak</t>
  </si>
  <si>
    <t>CAISO1-in-10Average WeekdayAll CustomersRate 2FebruaryOff-Peak</t>
  </si>
  <si>
    <t>CAISO1-in-10Average WeekdayAll CustomersRate 2FebruaryPeak</t>
  </si>
  <si>
    <t>CAISO1-in-10Average WeekdayAll CustomersRate 2JanuaryOff-Peak</t>
  </si>
  <si>
    <t>CAISO1-in-10Average WeekdayAll CustomersRate 2JanuaryPeak</t>
  </si>
  <si>
    <t>CAISO1-in-10Average WeekdayAll CustomersRate 2JulyOff-Peak</t>
  </si>
  <si>
    <t>CAISO1-in-10Average WeekdayAll CustomersRate 2JulyPeak</t>
  </si>
  <si>
    <t>CAISO1-in-10Average WeekdayAll CustomersRate 2JuneOff-Peak</t>
  </si>
  <si>
    <t>CAISO1-in-10Average WeekdayAll CustomersRate 2JunePeak</t>
  </si>
  <si>
    <t>CAISO1-in-10Average WeekdayAll CustomersRate 2MarchOff-Peak</t>
  </si>
  <si>
    <t>CAISO1-in-10Average WeekdayAll CustomersRate 2MarchPeak</t>
  </si>
  <si>
    <t>CAISO1-in-10Average WeekdayAll CustomersRate 2MayOff-Peak</t>
  </si>
  <si>
    <t>CAISO1-in-10Average WeekdayAll CustomersRate 2MayPeak</t>
  </si>
  <si>
    <t>CAISO1-in-10Average WeekdayAll CustomersRate 2NovemberOff-Peak</t>
  </si>
  <si>
    <t>CAISO1-in-10Average WeekdayAll CustomersRate 2NovemberPeak</t>
  </si>
  <si>
    <t>CAISO1-in-10Average WeekdayAll CustomersRate 2OctoberOff-Peak</t>
  </si>
  <si>
    <t>CAISO1-in-10Average WeekdayAll CustomersRate 2OctoberPeak</t>
  </si>
  <si>
    <t>CAISO1-in-10Average WeekdayAll CustomersRate 2SeptemberOff-Peak</t>
  </si>
  <si>
    <t>CAISO1-in-10Average WeekdayAll CustomersRate 2SeptemberPeak</t>
  </si>
  <si>
    <t>CAISO1-in-10Monthly System PeakAll CustomersRate 1AprilOff-Peak</t>
  </si>
  <si>
    <t>CAISO1-in-10Monthly System PeakAll CustomersRate 1AprilPeak</t>
  </si>
  <si>
    <t>CAISO1-in-10Monthly System PeakAll CustomersRate 1AprilSuper Off-Peak</t>
  </si>
  <si>
    <t>CAISO1-in-10Monthly System PeakAll CustomersRate 1AugustOff-Peak</t>
  </si>
  <si>
    <t>CAISO1-in-10Monthly System PeakAll CustomersRate 1AugustPeak</t>
  </si>
  <si>
    <t>CAISO1-in-10Monthly System PeakAll CustomersRate 1AugustSuper Off-Peak</t>
  </si>
  <si>
    <t>CAISO1-in-10Monthly System PeakAll CustomersRate 1DecemberOff-Peak</t>
  </si>
  <si>
    <t>CAISO1-in-10Monthly System PeakAll CustomersRate 1DecemberPeak</t>
  </si>
  <si>
    <t>CAISO1-in-10Monthly System PeakAll CustomersRate 1DecemberSuper Off-Peak</t>
  </si>
  <si>
    <t>CAISO1-in-10Monthly System PeakAll CustomersRate 1FebruaryOff-Peak</t>
  </si>
  <si>
    <t>CAISO1-in-10Monthly System PeakAll CustomersRate 1FebruaryPeak</t>
  </si>
  <si>
    <t>CAISO1-in-10Monthly System PeakAll CustomersRate 1FebruarySuper Off-Peak</t>
  </si>
  <si>
    <t>CAISO1-in-10Monthly System PeakAll CustomersRate 1JanuaryOff-Peak</t>
  </si>
  <si>
    <t>CAISO1-in-10Monthly System PeakAll CustomersRate 1JanuaryPeak</t>
  </si>
  <si>
    <t>CAISO1-in-10Monthly System PeakAll CustomersRate 1JanuarySuper Off-Peak</t>
  </si>
  <si>
    <t>CAISO1-in-10Monthly System PeakAll CustomersRate 1JulyOff-Peak</t>
  </si>
  <si>
    <t>CAISO1-in-10Monthly System PeakAll CustomersRate 1JulyPeak</t>
  </si>
  <si>
    <t>CAISO1-in-10Monthly System PeakAll CustomersRate 1JulySuper Off-Peak</t>
  </si>
  <si>
    <t>CAISO1-in-10Monthly System PeakAll CustomersRate 1JuneOff-Peak</t>
  </si>
  <si>
    <t>CAISO1-in-10Monthly System PeakAll CustomersRate 1JunePeak</t>
  </si>
  <si>
    <t>CAISO1-in-10Monthly System PeakAll CustomersRate 1JuneSuper Off-Peak</t>
  </si>
  <si>
    <t>CAISO1-in-10Monthly System PeakAll CustomersRate 1MarchOff-Peak</t>
  </si>
  <si>
    <t>CAISO1-in-10Monthly System PeakAll CustomersRate 1MarchPeak</t>
  </si>
  <si>
    <t>CAISO1-in-10Monthly System PeakAll CustomersRate 1MarchSuper Off-Peak</t>
  </si>
  <si>
    <t>CAISO1-in-10Monthly System PeakAll CustomersRate 1MayOff-Peak</t>
  </si>
  <si>
    <t>CAISO1-in-10Monthly System PeakAll CustomersRate 1MayPeak</t>
  </si>
  <si>
    <t>CAISO1-in-10Monthly System PeakAll CustomersRate 1MaySuper Off-Peak</t>
  </si>
  <si>
    <t>CAISO1-in-10Monthly System PeakAll CustomersRate 1NovemberOff-Peak</t>
  </si>
  <si>
    <t>CAISO1-in-10Monthly System PeakAll CustomersRate 1NovemberPeak</t>
  </si>
  <si>
    <t>CAISO1-in-10Monthly System PeakAll CustomersRate 1NovemberSuper Off-Peak</t>
  </si>
  <si>
    <t>CAISO1-in-10Monthly System PeakAll CustomersRate 1OctoberOff-Peak</t>
  </si>
  <si>
    <t>CAISO1-in-10Monthly System PeakAll CustomersRate 1OctoberPeak</t>
  </si>
  <si>
    <t>CAISO1-in-10Monthly System PeakAll CustomersRate 1OctoberSuper Off-Peak</t>
  </si>
  <si>
    <t>CAISO1-in-10Monthly System PeakAll CustomersRate 1SeptemberOff-Peak</t>
  </si>
  <si>
    <t>CAISO1-in-10Monthly System PeakAll CustomersRate 1SeptemberPeak</t>
  </si>
  <si>
    <t>CAISO1-in-10Monthly System PeakAll CustomersRate 1SeptemberSuper Off-Peak</t>
  </si>
  <si>
    <t>CAISO1-in-10Monthly System PeakAll CustomersRate 2AprilOff-Peak</t>
  </si>
  <si>
    <t>CAISO1-in-10Monthly System PeakAll CustomersRate 2AprilPeak</t>
  </si>
  <si>
    <t>CAISO1-in-10Monthly System PeakAll CustomersRate 2AugustOff-Peak</t>
  </si>
  <si>
    <t>CAISO1-in-10Monthly System PeakAll CustomersRate 2AugustPeak</t>
  </si>
  <si>
    <t>CAISO1-in-10Monthly System PeakAll CustomersRate 2DecemberOff-Peak</t>
  </si>
  <si>
    <t>CAISO1-in-10Monthly System PeakAll CustomersRate 2DecemberPeak</t>
  </si>
  <si>
    <t>CAISO1-in-10Monthly System PeakAll CustomersRate 2FebruaryOff-Peak</t>
  </si>
  <si>
    <t>CAISO1-in-10Monthly System PeakAll CustomersRate 2FebruaryPeak</t>
  </si>
  <si>
    <t>CAISO1-in-10Monthly System PeakAll CustomersRate 2JanuaryOff-Peak</t>
  </si>
  <si>
    <t>CAISO1-in-10Monthly System PeakAll CustomersRate 2JanuaryPeak</t>
  </si>
  <si>
    <t>CAISO1-in-10Monthly System PeakAll CustomersRate 2JulyOff-Peak</t>
  </si>
  <si>
    <t>CAISO1-in-10Monthly System PeakAll CustomersRate 2JulyPeak</t>
  </si>
  <si>
    <t>CAISO1-in-10Monthly System PeakAll CustomersRate 2JuneOff-Peak</t>
  </si>
  <si>
    <t>CAISO1-in-10Monthly System PeakAll CustomersRate 2JunePeak</t>
  </si>
  <si>
    <t>CAISO1-in-10Monthly System PeakAll CustomersRate 2MarchOff-Peak</t>
  </si>
  <si>
    <t>CAISO1-in-10Monthly System PeakAll CustomersRate 2MarchPeak</t>
  </si>
  <si>
    <t>CAISO1-in-10Monthly System PeakAll CustomersRate 2MayOff-Peak</t>
  </si>
  <si>
    <t>CAISO1-in-10Monthly System PeakAll CustomersRate 2MayPeak</t>
  </si>
  <si>
    <t>CAISO1-in-10Monthly System PeakAll CustomersRate 2NovemberOff-Peak</t>
  </si>
  <si>
    <t>CAISO1-in-10Monthly System PeakAll CustomersRate 2NovemberPeak</t>
  </si>
  <si>
    <t>CAISO1-in-10Monthly System PeakAll CustomersRate 2OctoberOff-Peak</t>
  </si>
  <si>
    <t>CAISO1-in-10Monthly System PeakAll CustomersRate 2OctoberPeak</t>
  </si>
  <si>
    <t>CAISO1-in-10Monthly System PeakAll CustomersRate 2SeptemberOff-Peak</t>
  </si>
  <si>
    <t>CAISO1-in-10Monthly System PeakAll CustomersRate 2SeptemberPeak</t>
  </si>
  <si>
    <t>CAISO1-in-2Average WeekdayAll CustomersRate 1AprilOff-Peak</t>
  </si>
  <si>
    <t>CAISO1-in-2Average WeekdayAll CustomersRate 1AprilPeak</t>
  </si>
  <si>
    <t>CAISO1-in-2Average WeekdayAll CustomersRate 1AprilSuper Off-Peak</t>
  </si>
  <si>
    <t>CAISO1-in-2Average WeekdayAll CustomersRate 1AugustOff-Peak</t>
  </si>
  <si>
    <t>CAISO1-in-2Average WeekdayAll CustomersRate 1AugustPeak</t>
  </si>
  <si>
    <t>CAISO1-in-2Average WeekdayAll CustomersRate 1AugustSuper Off-Peak</t>
  </si>
  <si>
    <t>CAISO1-in-2Average WeekdayAll CustomersRate 1DecemberOff-Peak</t>
  </si>
  <si>
    <t>CAISO1-in-2Average WeekdayAll CustomersRate 1DecemberPeak</t>
  </si>
  <si>
    <t>CAISO1-in-2Average WeekdayAll CustomersRate 1DecemberSuper Off-Peak</t>
  </si>
  <si>
    <t>CAISO1-in-2Average WeekdayAll CustomersRate 1FebruaryOff-Peak</t>
  </si>
  <si>
    <t>CAISO1-in-2Average WeekdayAll CustomersRate 1FebruaryPeak</t>
  </si>
  <si>
    <t>CAISO1-in-2Average WeekdayAll CustomersRate 1FebruarySuper Off-Peak</t>
  </si>
  <si>
    <t>CAISO1-in-2Average WeekdayAll CustomersRate 1JanuaryOff-Peak</t>
  </si>
  <si>
    <t>CAISO1-in-2Average WeekdayAll CustomersRate 1JanuaryPeak</t>
  </si>
  <si>
    <t>CAISO1-in-2Average WeekdayAll CustomersRate 1JanuarySuper Off-Peak</t>
  </si>
  <si>
    <t>CAISO1-in-2Average WeekdayAll CustomersRate 1JulyOff-Peak</t>
  </si>
  <si>
    <t>CAISO1-in-2Average WeekdayAll CustomersRate 1JulyPeak</t>
  </si>
  <si>
    <t>CAISO1-in-2Average WeekdayAll CustomersRate 1JulySuper Off-Peak</t>
  </si>
  <si>
    <t>CAISO1-in-2Average WeekdayAll CustomersRate 1JuneOff-Peak</t>
  </si>
  <si>
    <t>CAISO1-in-2Average WeekdayAll CustomersRate 1JunePeak</t>
  </si>
  <si>
    <t>CAISO1-in-2Average WeekdayAll CustomersRate 1JuneSuper Off-Peak</t>
  </si>
  <si>
    <t>CAISO1-in-2Average WeekdayAll CustomersRate 1MarchOff-Peak</t>
  </si>
  <si>
    <t>CAISO1-in-2Average WeekdayAll CustomersRate 1MarchPeak</t>
  </si>
  <si>
    <t>CAISO1-in-2Average WeekdayAll CustomersRate 1MarchSuper Off-Peak</t>
  </si>
  <si>
    <t>CAISO1-in-2Average WeekdayAll CustomersRate 1MayOff-Peak</t>
  </si>
  <si>
    <t>CAISO1-in-2Average WeekdayAll CustomersRate 1MayPeak</t>
  </si>
  <si>
    <t>CAISO1-in-2Average WeekdayAll CustomersRate 1MaySuper Off-Peak</t>
  </si>
  <si>
    <t>CAISO1-in-2Average WeekdayAll CustomersRate 1NovemberOff-Peak</t>
  </si>
  <si>
    <t>CAISO1-in-2Average WeekdayAll CustomersRate 1NovemberPeak</t>
  </si>
  <si>
    <t>CAISO1-in-2Average WeekdayAll CustomersRate 1NovemberSuper Off-Peak</t>
  </si>
  <si>
    <t>CAISO1-in-2Average WeekdayAll CustomersRate 1OctoberOff-Peak</t>
  </si>
  <si>
    <t>CAISO1-in-2Average WeekdayAll CustomersRate 1OctoberPeak</t>
  </si>
  <si>
    <t>CAISO1-in-2Average WeekdayAll CustomersRate 1OctoberSuper Off-Peak</t>
  </si>
  <si>
    <t>CAISO1-in-2Average WeekdayAll CustomersRate 1SeptemberOff-Peak</t>
  </si>
  <si>
    <t>CAISO1-in-2Average WeekdayAll CustomersRate 1SeptemberPeak</t>
  </si>
  <si>
    <t>CAISO1-in-2Average WeekdayAll CustomersRate 1SeptemberSuper Off-Peak</t>
  </si>
  <si>
    <t>CAISO1-in-2Average WeekdayAll CustomersRate 2AprilOff-Peak</t>
  </si>
  <si>
    <t>CAISO1-in-2Average WeekdayAll CustomersRate 2AprilPeak</t>
  </si>
  <si>
    <t>CAISO1-in-2Average WeekdayAll CustomersRate 2AugustOff-Peak</t>
  </si>
  <si>
    <t>CAISO1-in-2Average WeekdayAll CustomersRate 2AugustPeak</t>
  </si>
  <si>
    <t>CAISO1-in-2Average WeekdayAll CustomersRate 2DecemberOff-Peak</t>
  </si>
  <si>
    <t>CAISO1-in-2Average WeekdayAll CustomersRate 2DecemberPeak</t>
  </si>
  <si>
    <t>CAISO1-in-2Average WeekdayAll CustomersRate 2FebruaryOff-Peak</t>
  </si>
  <si>
    <t>CAISO1-in-2Average WeekdayAll CustomersRate 2FebruaryPeak</t>
  </si>
  <si>
    <t>CAISO1-in-2Average WeekdayAll CustomersRate 2JanuaryOff-Peak</t>
  </si>
  <si>
    <t>CAISO1-in-2Average WeekdayAll CustomersRate 2JanuaryPeak</t>
  </si>
  <si>
    <t>CAISO1-in-2Average WeekdayAll CustomersRate 2JulyOff-Peak</t>
  </si>
  <si>
    <t>CAISO1-in-2Average WeekdayAll CustomersRate 2JulyPeak</t>
  </si>
  <si>
    <t>CAISO1-in-2Average WeekdayAll CustomersRate 2JuneOff-Peak</t>
  </si>
  <si>
    <t>CAISO1-in-2Average WeekdayAll CustomersRate 2JunePeak</t>
  </si>
  <si>
    <t>CAISO1-in-2Average WeekdayAll CustomersRate 2MarchOff-Peak</t>
  </si>
  <si>
    <t>CAISO1-in-2Average WeekdayAll CustomersRate 2MarchPeak</t>
  </si>
  <si>
    <t>CAISO1-in-2Average WeekdayAll CustomersRate 2MayOff-Peak</t>
  </si>
  <si>
    <t>CAISO1-in-2Average WeekdayAll CustomersRate 2MayPeak</t>
  </si>
  <si>
    <t>CAISO1-in-2Average WeekdayAll CustomersRate 2NovemberOff-Peak</t>
  </si>
  <si>
    <t>CAISO1-in-2Average WeekdayAll CustomersRate 2NovemberPeak</t>
  </si>
  <si>
    <t>CAISO1-in-2Average WeekdayAll CustomersRate 2OctoberOff-Peak</t>
  </si>
  <si>
    <t>CAISO1-in-2Average WeekdayAll CustomersRate 2OctoberPeak</t>
  </si>
  <si>
    <t>CAISO1-in-2Average WeekdayAll CustomersRate 2SeptemberOff-Peak</t>
  </si>
  <si>
    <t>CAISO1-in-2Average WeekdayAll CustomersRate 2SeptemberPeak</t>
  </si>
  <si>
    <t>CAISO1-in-2Monthly System PeakAll CustomersRate 1AprilOff-Peak</t>
  </si>
  <si>
    <t>CAISO1-in-2Monthly System PeakAll CustomersRate 1AprilPeak</t>
  </si>
  <si>
    <t>CAISO1-in-2Monthly System PeakAll CustomersRate 1AprilSuper Off-Peak</t>
  </si>
  <si>
    <t>CAISO1-in-2Monthly System PeakAll CustomersRate 1AugustOff-Peak</t>
  </si>
  <si>
    <t>CAISO1-in-2Monthly System PeakAll CustomersRate 1AugustPeak</t>
  </si>
  <si>
    <t>CAISO1-in-2Monthly System PeakAll CustomersRate 1AugustSuper Off-Peak</t>
  </si>
  <si>
    <t>CAISO1-in-2Monthly System PeakAll CustomersRate 1DecemberOff-Peak</t>
  </si>
  <si>
    <t>CAISO1-in-2Monthly System PeakAll CustomersRate 1DecemberPeak</t>
  </si>
  <si>
    <t>CAISO1-in-2Monthly System PeakAll CustomersRate 1DecemberSuper Off-Peak</t>
  </si>
  <si>
    <t>CAISO1-in-2Monthly System PeakAll CustomersRate 1FebruaryOff-Peak</t>
  </si>
  <si>
    <t>CAISO1-in-2Monthly System PeakAll CustomersRate 1FebruaryPeak</t>
  </si>
  <si>
    <t>CAISO1-in-2Monthly System PeakAll CustomersRate 1FebruarySuper Off-Peak</t>
  </si>
  <si>
    <t>CAISO1-in-2Monthly System PeakAll CustomersRate 1JanuaryOff-Peak</t>
  </si>
  <si>
    <t>CAISO1-in-2Monthly System PeakAll CustomersRate 1JanuaryPeak</t>
  </si>
  <si>
    <t>CAISO1-in-2Monthly System PeakAll CustomersRate 1JanuarySuper Off-Peak</t>
  </si>
  <si>
    <t>CAISO1-in-2Monthly System PeakAll CustomersRate 1JulyOff-Peak</t>
  </si>
  <si>
    <t>CAISO1-in-2Monthly System PeakAll CustomersRate 1JulyPeak</t>
  </si>
  <si>
    <t>CAISO1-in-2Monthly System PeakAll CustomersRate 1JulySuper Off-Peak</t>
  </si>
  <si>
    <t>CAISO1-in-2Monthly System PeakAll CustomersRate 1JuneOff-Peak</t>
  </si>
  <si>
    <t>CAISO1-in-2Monthly System PeakAll CustomersRate 1JunePeak</t>
  </si>
  <si>
    <t>CAISO1-in-2Monthly System PeakAll CustomersRate 1JuneSuper Off-Peak</t>
  </si>
  <si>
    <t>CAISO1-in-2Monthly System PeakAll CustomersRate 1MarchOff-Peak</t>
  </si>
  <si>
    <t>CAISO1-in-2Monthly System PeakAll CustomersRate 1MarchPeak</t>
  </si>
  <si>
    <t>CAISO1-in-2Monthly System PeakAll CustomersRate 1MarchSuper Off-Peak</t>
  </si>
  <si>
    <t>CAISO1-in-2Monthly System PeakAll CustomersRate 1MayOff-Peak</t>
  </si>
  <si>
    <t>CAISO1-in-2Monthly System PeakAll CustomersRate 1MayPeak</t>
  </si>
  <si>
    <t>CAISO1-in-2Monthly System PeakAll CustomersRate 1MaySuper Off-Peak</t>
  </si>
  <si>
    <t>CAISO1-in-2Monthly System PeakAll CustomersRate 1NovemberOff-Peak</t>
  </si>
  <si>
    <t>CAISO1-in-2Monthly System PeakAll CustomersRate 1NovemberPeak</t>
  </si>
  <si>
    <t>CAISO1-in-2Monthly System PeakAll CustomersRate 1NovemberSuper Off-Peak</t>
  </si>
  <si>
    <t>CAISO1-in-2Monthly System PeakAll CustomersRate 1OctoberOff-Peak</t>
  </si>
  <si>
    <t>CAISO1-in-2Monthly System PeakAll CustomersRate 1OctoberPeak</t>
  </si>
  <si>
    <t>CAISO1-in-2Monthly System PeakAll CustomersRate 1OctoberSuper Off-Peak</t>
  </si>
  <si>
    <t>CAISO1-in-2Monthly System PeakAll CustomersRate 1SeptemberOff-Peak</t>
  </si>
  <si>
    <t>CAISO1-in-2Monthly System PeakAll CustomersRate 1SeptemberPeak</t>
  </si>
  <si>
    <t>CAISO1-in-2Monthly System PeakAll CustomersRate 1SeptemberSuper Off-Peak</t>
  </si>
  <si>
    <t>CAISO1-in-2Monthly System PeakAll CustomersRate 2AprilOff-Peak</t>
  </si>
  <si>
    <t>CAISO1-in-2Monthly System PeakAll CustomersRate 2AprilPeak</t>
  </si>
  <si>
    <t>CAISO1-in-2Monthly System PeakAll CustomersRate 2AugustOff-Peak</t>
  </si>
  <si>
    <t>CAISO1-in-2Monthly System PeakAll CustomersRate 2AugustPeak</t>
  </si>
  <si>
    <t>CAISO1-in-2Monthly System PeakAll CustomersRate 2DecemberOff-Peak</t>
  </si>
  <si>
    <t>CAISO1-in-2Monthly System PeakAll CustomersRate 2DecemberPeak</t>
  </si>
  <si>
    <t>CAISO1-in-2Monthly System PeakAll CustomersRate 2FebruaryOff-Peak</t>
  </si>
  <si>
    <t>CAISO1-in-2Monthly System PeakAll CustomersRate 2FebruaryPeak</t>
  </si>
  <si>
    <t>CAISO1-in-2Monthly System PeakAll CustomersRate 2JanuaryOff-Peak</t>
  </si>
  <si>
    <t>CAISO1-in-2Monthly System PeakAll CustomersRate 2JanuaryPeak</t>
  </si>
  <si>
    <t>CAISO1-in-2Monthly System PeakAll CustomersRate 2JulyOff-Peak</t>
  </si>
  <si>
    <t>CAISO1-in-2Monthly System PeakAll CustomersRate 2JulyPeak</t>
  </si>
  <si>
    <t>CAISO1-in-2Monthly System PeakAll CustomersRate 2JuneOff-Peak</t>
  </si>
  <si>
    <t>CAISO1-in-2Monthly System PeakAll CustomersRate 2JunePeak</t>
  </si>
  <si>
    <t>CAISO1-in-2Monthly System PeakAll CustomersRate 2MarchOff-Peak</t>
  </si>
  <si>
    <t>CAISO1-in-2Monthly System PeakAll CustomersRate 2MarchPeak</t>
  </si>
  <si>
    <t>CAISO1-in-2Monthly System PeakAll CustomersRate 2MayOff-Peak</t>
  </si>
  <si>
    <t>CAISO1-in-2Monthly System PeakAll CustomersRate 2MayPeak</t>
  </si>
  <si>
    <t>CAISO1-in-2Monthly System PeakAll CustomersRate 2NovemberOff-Peak</t>
  </si>
  <si>
    <t>CAISO1-in-2Monthly System PeakAll CustomersRate 2NovemberPeak</t>
  </si>
  <si>
    <t>CAISO1-in-2Monthly System PeakAll CustomersRate 2OctoberOff-Peak</t>
  </si>
  <si>
    <t>CAISO1-in-2Monthly System PeakAll CustomersRate 2OctoberPeak</t>
  </si>
  <si>
    <t>CAISO1-in-2Monthly System PeakAll CustomersRate 2SeptemberOff-Peak</t>
  </si>
  <si>
    <t>CAISO1-in-2Monthly System PeakAll CustomersRate 2SeptemberPeak</t>
  </si>
  <si>
    <t>SDG&amp;E1-in-10Average WeekdayAll CustomersRate 1AprilOff-Peak</t>
  </si>
  <si>
    <t>SDG&amp;E1-in-10Average WeekdayAll CustomersRate 1AprilPeak</t>
  </si>
  <si>
    <t>SDG&amp;E1-in-10Average WeekdayAll CustomersRate 1AprilSuper Off-Peak</t>
  </si>
  <si>
    <t>SDG&amp;E1-in-10Average WeekdayAll CustomersRate 1AugustOff-Peak</t>
  </si>
  <si>
    <t>SDG&amp;E1-in-10Average WeekdayAll CustomersRate 1AugustPeak</t>
  </si>
  <si>
    <t>SDG&amp;E1-in-10Average WeekdayAll CustomersRate 1AugustSuper Off-Peak</t>
  </si>
  <si>
    <t>SDG&amp;E1-in-10Average WeekdayAll CustomersRate 1DecemberOff-Peak</t>
  </si>
  <si>
    <t>SDG&amp;E1-in-10Average WeekdayAll CustomersRate 1DecemberPeak</t>
  </si>
  <si>
    <t>SDG&amp;E1-in-10Average WeekdayAll CustomersRate 1DecemberSuper Off-Peak</t>
  </si>
  <si>
    <t>SDG&amp;E1-in-10Average WeekdayAll CustomersRate 1FebruaryOff-Peak</t>
  </si>
  <si>
    <t>SDG&amp;E1-in-10Average WeekdayAll CustomersRate 1FebruaryPeak</t>
  </si>
  <si>
    <t>SDG&amp;E1-in-10Average WeekdayAll CustomersRate 1FebruarySuper Off-Peak</t>
  </si>
  <si>
    <t>SDG&amp;E1-in-10Average WeekdayAll CustomersRate 1JanuaryOff-Peak</t>
  </si>
  <si>
    <t>SDG&amp;E1-in-10Average WeekdayAll CustomersRate 1JanuaryPeak</t>
  </si>
  <si>
    <t>SDG&amp;E1-in-10Average WeekdayAll CustomersRate 1JanuarySuper Off-Peak</t>
  </si>
  <si>
    <t>SDG&amp;E1-in-10Average WeekdayAll CustomersRate 1JulyOff-Peak</t>
  </si>
  <si>
    <t>SDG&amp;E1-in-10Average WeekdayAll CustomersRate 1JulyPeak</t>
  </si>
  <si>
    <t>SDG&amp;E1-in-10Average WeekdayAll CustomersRate 1JulySuper Off-Peak</t>
  </si>
  <si>
    <t>SDG&amp;E1-in-10Average WeekdayAll CustomersRate 1JuneOff-Peak</t>
  </si>
  <si>
    <t>SDG&amp;E1-in-10Average WeekdayAll CustomersRate 1JunePeak</t>
  </si>
  <si>
    <t>SDG&amp;E1-in-10Average WeekdayAll CustomersRate 1JuneSuper Off-Peak</t>
  </si>
  <si>
    <t>SDG&amp;E1-in-10Average WeekdayAll CustomersRate 1MarchOff-Peak</t>
  </si>
  <si>
    <t>SDG&amp;E1-in-10Average WeekdayAll CustomersRate 1MarchPeak</t>
  </si>
  <si>
    <t>SDG&amp;E1-in-10Average WeekdayAll CustomersRate 1MarchSuper Off-Peak</t>
  </si>
  <si>
    <t>SDG&amp;E1-in-10Average WeekdayAll CustomersRate 1MayOff-Peak</t>
  </si>
  <si>
    <t>SDG&amp;E1-in-10Average WeekdayAll CustomersRate 1MayPeak</t>
  </si>
  <si>
    <t>SDG&amp;E1-in-10Average WeekdayAll CustomersRate 1MaySuper Off-Peak</t>
  </si>
  <si>
    <t>SDG&amp;E1-in-10Average WeekdayAll CustomersRate 1NovemberOff-Peak</t>
  </si>
  <si>
    <t>SDG&amp;E1-in-10Average WeekdayAll CustomersRate 1NovemberPeak</t>
  </si>
  <si>
    <t>SDG&amp;E1-in-10Average WeekdayAll CustomersRate 1NovemberSuper Off-Peak</t>
  </si>
  <si>
    <t>SDG&amp;E1-in-10Average WeekdayAll CustomersRate 1OctoberOff-Peak</t>
  </si>
  <si>
    <t>SDG&amp;E1-in-10Average WeekdayAll CustomersRate 1OctoberPeak</t>
  </si>
  <si>
    <t>SDG&amp;E1-in-10Average WeekdayAll CustomersRate 1OctoberSuper Off-Peak</t>
  </si>
  <si>
    <t>SDG&amp;E1-in-10Average WeekdayAll CustomersRate 1SeptemberOff-Peak</t>
  </si>
  <si>
    <t>SDG&amp;E1-in-10Average WeekdayAll CustomersRate 1SeptemberPeak</t>
  </si>
  <si>
    <t>SDG&amp;E1-in-10Average WeekdayAll CustomersRate 1SeptemberSuper Off-Peak</t>
  </si>
  <si>
    <t>SDG&amp;E1-in-10Average WeekdayAll CustomersRate 2AprilOff-Peak</t>
  </si>
  <si>
    <t>SDG&amp;E1-in-10Average WeekdayAll CustomersRate 2AprilPeak</t>
  </si>
  <si>
    <t>SDG&amp;E1-in-10Average WeekdayAll CustomersRate 2AugustOff-Peak</t>
  </si>
  <si>
    <t>SDG&amp;E1-in-10Average WeekdayAll CustomersRate 2AugustPeak</t>
  </si>
  <si>
    <t>SDG&amp;E1-in-10Average WeekdayAll CustomersRate 2DecemberOff-Peak</t>
  </si>
  <si>
    <t>SDG&amp;E1-in-10Average WeekdayAll CustomersRate 2DecemberPeak</t>
  </si>
  <si>
    <t>SDG&amp;E1-in-10Average WeekdayAll CustomersRate 2FebruaryOff-Peak</t>
  </si>
  <si>
    <t>SDG&amp;E1-in-10Average WeekdayAll CustomersRate 2FebruaryPeak</t>
  </si>
  <si>
    <t>SDG&amp;E1-in-10Average WeekdayAll CustomersRate 2JanuaryOff-Peak</t>
  </si>
  <si>
    <t>SDG&amp;E1-in-10Average WeekdayAll CustomersRate 2JanuaryPeak</t>
  </si>
  <si>
    <t>SDG&amp;E1-in-10Average WeekdayAll CustomersRate 2JulyOff-Peak</t>
  </si>
  <si>
    <t>SDG&amp;E1-in-10Average WeekdayAll CustomersRate 2JulyPeak</t>
  </si>
  <si>
    <t>SDG&amp;E1-in-10Average WeekdayAll CustomersRate 2JuneOff-Peak</t>
  </si>
  <si>
    <t>SDG&amp;E1-in-10Average WeekdayAll CustomersRate 2JunePeak</t>
  </si>
  <si>
    <t>SDG&amp;E1-in-10Average WeekdayAll CustomersRate 2MarchOff-Peak</t>
  </si>
  <si>
    <t>SDG&amp;E1-in-10Average WeekdayAll CustomersRate 2MarchPeak</t>
  </si>
  <si>
    <t>SDG&amp;E1-in-10Average WeekdayAll CustomersRate 2MayOff-Peak</t>
  </si>
  <si>
    <t>SDG&amp;E1-in-10Average WeekdayAll CustomersRate 2MayPeak</t>
  </si>
  <si>
    <t>SDG&amp;E1-in-10Average WeekdayAll CustomersRate 2NovemberOff-Peak</t>
  </si>
  <si>
    <t>SDG&amp;E1-in-10Average WeekdayAll CustomersRate 2NovemberPeak</t>
  </si>
  <si>
    <t>SDG&amp;E1-in-10Average WeekdayAll CustomersRate 2OctoberOff-Peak</t>
  </si>
  <si>
    <t>SDG&amp;E1-in-10Average WeekdayAll CustomersRate 2OctoberPeak</t>
  </si>
  <si>
    <t>SDG&amp;E1-in-10Average WeekdayAll CustomersRate 2SeptemberOff-Peak</t>
  </si>
  <si>
    <t>SDG&amp;E1-in-10Average WeekdayAll CustomersRate 2SeptemberPeak</t>
  </si>
  <si>
    <t>SDG&amp;E1-in-10Monthly System PeakAll CustomersRate 1AprilOff-Peak</t>
  </si>
  <si>
    <t>SDG&amp;E1-in-10Monthly System PeakAll CustomersRate 1AprilPeak</t>
  </si>
  <si>
    <t>SDG&amp;E1-in-10Monthly System PeakAll CustomersRate 1AprilSuper Off-Peak</t>
  </si>
  <si>
    <t>SDG&amp;E1-in-10Monthly System PeakAll CustomersRate 1AugustOff-Peak</t>
  </si>
  <si>
    <t>SDG&amp;E1-in-10Monthly System PeakAll CustomersRate 1AugustPeak</t>
  </si>
  <si>
    <t>SDG&amp;E1-in-10Monthly System PeakAll CustomersRate 1AugustSuper Off-Peak</t>
  </si>
  <si>
    <t>SDG&amp;E1-in-10Monthly System PeakAll CustomersRate 1DecemberOff-Peak</t>
  </si>
  <si>
    <t>SDG&amp;E1-in-10Monthly System PeakAll CustomersRate 1DecemberPeak</t>
  </si>
  <si>
    <t>SDG&amp;E1-in-10Monthly System PeakAll CustomersRate 1DecemberSuper Off-Peak</t>
  </si>
  <si>
    <t>SDG&amp;E1-in-10Monthly System PeakAll CustomersRate 1FebruaryOff-Peak</t>
  </si>
  <si>
    <t>SDG&amp;E1-in-10Monthly System PeakAll CustomersRate 1FebruaryPeak</t>
  </si>
  <si>
    <t>SDG&amp;E1-in-10Monthly System PeakAll CustomersRate 1FebruarySuper Off-Peak</t>
  </si>
  <si>
    <t>SDG&amp;E1-in-10Monthly System PeakAll CustomersRate 1JanuaryOff-Peak</t>
  </si>
  <si>
    <t>SDG&amp;E1-in-10Monthly System PeakAll CustomersRate 1JanuaryPeak</t>
  </si>
  <si>
    <t>SDG&amp;E1-in-10Monthly System PeakAll CustomersRate 1JanuarySuper Off-Peak</t>
  </si>
  <si>
    <t>SDG&amp;E1-in-10Monthly System PeakAll CustomersRate 1JulyOff-Peak</t>
  </si>
  <si>
    <t>SDG&amp;E1-in-10Monthly System PeakAll CustomersRate 1JulyPeak</t>
  </si>
  <si>
    <t>SDG&amp;E1-in-10Monthly System PeakAll CustomersRate 1JulySuper Off-Peak</t>
  </si>
  <si>
    <t>SDG&amp;E1-in-10Monthly System PeakAll CustomersRate 1JuneOff-Peak</t>
  </si>
  <si>
    <t>SDG&amp;E1-in-10Monthly System PeakAll CustomersRate 1JunePeak</t>
  </si>
  <si>
    <t>SDG&amp;E1-in-10Monthly System PeakAll CustomersRate 1JuneSuper Off-Peak</t>
  </si>
  <si>
    <t>SDG&amp;E1-in-10Monthly System PeakAll CustomersRate 1MarchOff-Peak</t>
  </si>
  <si>
    <t>SDG&amp;E1-in-10Monthly System PeakAll CustomersRate 1MarchPeak</t>
  </si>
  <si>
    <t>SDG&amp;E1-in-10Monthly System PeakAll CustomersRate 1MarchSuper Off-Peak</t>
  </si>
  <si>
    <t>SDG&amp;E1-in-10Monthly System PeakAll CustomersRate 1MayOff-Peak</t>
  </si>
  <si>
    <t>SDG&amp;E1-in-10Monthly System PeakAll CustomersRate 1MayPeak</t>
  </si>
  <si>
    <t>SDG&amp;E1-in-10Monthly System PeakAll CustomersRate 1MaySuper Off-Peak</t>
  </si>
  <si>
    <t>SDG&amp;E1-in-10Monthly System PeakAll CustomersRate 1NovemberOff-Peak</t>
  </si>
  <si>
    <t>SDG&amp;E1-in-10Monthly System PeakAll CustomersRate 1NovemberPeak</t>
  </si>
  <si>
    <t>SDG&amp;E1-in-10Monthly System PeakAll CustomersRate 1NovemberSuper Off-Peak</t>
  </si>
  <si>
    <t>SDG&amp;E1-in-10Monthly System PeakAll CustomersRate 1OctoberOff-Peak</t>
  </si>
  <si>
    <t>SDG&amp;E1-in-10Monthly System PeakAll CustomersRate 1OctoberPeak</t>
  </si>
  <si>
    <t>SDG&amp;E1-in-10Monthly System PeakAll CustomersRate 1OctoberSuper Off-Peak</t>
  </si>
  <si>
    <t>SDG&amp;E1-in-10Monthly System PeakAll CustomersRate 1SeptemberOff-Peak</t>
  </si>
  <si>
    <t>SDG&amp;E1-in-10Monthly System PeakAll CustomersRate 1SeptemberPeak</t>
  </si>
  <si>
    <t>SDG&amp;E1-in-10Monthly System PeakAll CustomersRate 1SeptemberSuper Off-Peak</t>
  </si>
  <si>
    <t>SDG&amp;E1-in-10Monthly System PeakAll CustomersRate 2AprilOff-Peak</t>
  </si>
  <si>
    <t>SDG&amp;E1-in-10Monthly System PeakAll CustomersRate 2AprilPeak</t>
  </si>
  <si>
    <t>SDG&amp;E1-in-10Monthly System PeakAll CustomersRate 2AugustOff-Peak</t>
  </si>
  <si>
    <t>SDG&amp;E1-in-10Monthly System PeakAll CustomersRate 2AugustPeak</t>
  </si>
  <si>
    <t>SDG&amp;E1-in-10Monthly System PeakAll CustomersRate 2DecemberOff-Peak</t>
  </si>
  <si>
    <t>SDG&amp;E1-in-10Monthly System PeakAll CustomersRate 2DecemberPeak</t>
  </si>
  <si>
    <t>SDG&amp;E1-in-10Monthly System PeakAll CustomersRate 2FebruaryOff-Peak</t>
  </si>
  <si>
    <t>SDG&amp;E1-in-10Monthly System PeakAll CustomersRate 2FebruaryPeak</t>
  </si>
  <si>
    <t>SDG&amp;E1-in-10Monthly System PeakAll CustomersRate 2JanuaryOff-Peak</t>
  </si>
  <si>
    <t>SDG&amp;E1-in-10Monthly System PeakAll CustomersRate 2JanuaryPeak</t>
  </si>
  <si>
    <t>SDG&amp;E1-in-10Monthly System PeakAll CustomersRate 2JulyOff-Peak</t>
  </si>
  <si>
    <t>SDG&amp;E1-in-10Monthly System PeakAll CustomersRate 2JulyPeak</t>
  </si>
  <si>
    <t>SDG&amp;E1-in-10Monthly System PeakAll CustomersRate 2JuneOff-Peak</t>
  </si>
  <si>
    <t>SDG&amp;E1-in-10Monthly System PeakAll CustomersRate 2JunePeak</t>
  </si>
  <si>
    <t>SDG&amp;E1-in-10Monthly System PeakAll CustomersRate 2MarchOff-Peak</t>
  </si>
  <si>
    <t>SDG&amp;E1-in-10Monthly System PeakAll CustomersRate 2MarchPeak</t>
  </si>
  <si>
    <t>SDG&amp;E1-in-10Monthly System PeakAll CustomersRate 2MayOff-Peak</t>
  </si>
  <si>
    <t>SDG&amp;E1-in-10Monthly System PeakAll CustomersRate 2MayPeak</t>
  </si>
  <si>
    <t>SDG&amp;E1-in-10Monthly System PeakAll CustomersRate 2NovemberOff-Peak</t>
  </si>
  <si>
    <t>SDG&amp;E1-in-10Monthly System PeakAll CustomersRate 2NovemberPeak</t>
  </si>
  <si>
    <t>SDG&amp;E1-in-10Monthly System PeakAll CustomersRate 2OctoberOff-Peak</t>
  </si>
  <si>
    <t>SDG&amp;E1-in-10Monthly System PeakAll CustomersRate 2OctoberPeak</t>
  </si>
  <si>
    <t>SDG&amp;E1-in-10Monthly System PeakAll CustomersRate 2SeptemberOff-Peak</t>
  </si>
  <si>
    <t>SDG&amp;E1-in-10Monthly System PeakAll CustomersRate 2SeptemberPeak</t>
  </si>
  <si>
    <t>SDG&amp;E1-in-2Average WeekdayAll CustomersRate 1AprilOff-Peak</t>
  </si>
  <si>
    <t>SDG&amp;E1-in-2Average WeekdayAll CustomersRate 1AprilPeak</t>
  </si>
  <si>
    <t>SDG&amp;E1-in-2Average WeekdayAll CustomersRate 1AprilSuper Off-Peak</t>
  </si>
  <si>
    <t>SDG&amp;E1-in-2Average WeekdayAll CustomersRate 1AugustOff-Peak</t>
  </si>
  <si>
    <t>SDG&amp;E1-in-2Average WeekdayAll CustomersRate 1AugustPeak</t>
  </si>
  <si>
    <t>SDG&amp;E1-in-2Average WeekdayAll CustomersRate 1AugustSuper Off-Peak</t>
  </si>
  <si>
    <t>SDG&amp;E1-in-2Average WeekdayAll CustomersRate 1DecemberOff-Peak</t>
  </si>
  <si>
    <t>SDG&amp;E1-in-2Average WeekdayAll CustomersRate 1DecemberPeak</t>
  </si>
  <si>
    <t>SDG&amp;E1-in-2Average WeekdayAll CustomersRate 1DecemberSuper Off-Peak</t>
  </si>
  <si>
    <t>SDG&amp;E1-in-2Average WeekdayAll CustomersRate 1FebruaryOff-Peak</t>
  </si>
  <si>
    <t>SDG&amp;E1-in-2Average WeekdayAll CustomersRate 1FebruaryPeak</t>
  </si>
  <si>
    <t>SDG&amp;E1-in-2Average WeekdayAll CustomersRate 1FebruarySuper Off-Peak</t>
  </si>
  <si>
    <t>SDG&amp;E1-in-2Average WeekdayAll CustomersRate 1JanuaryOff-Peak</t>
  </si>
  <si>
    <t>SDG&amp;E1-in-2Average WeekdayAll CustomersRate 1JanuaryPeak</t>
  </si>
  <si>
    <t>SDG&amp;E1-in-2Average WeekdayAll CustomersRate 1JanuarySuper Off-Peak</t>
  </si>
  <si>
    <t>SDG&amp;E1-in-2Average WeekdayAll CustomersRate 1JulyOff-Peak</t>
  </si>
  <si>
    <t>SDG&amp;E1-in-2Average WeekdayAll CustomersRate 1JulyPeak</t>
  </si>
  <si>
    <t>SDG&amp;E1-in-2Average WeekdayAll CustomersRate 1JulySuper Off-Peak</t>
  </si>
  <si>
    <t>SDG&amp;E1-in-2Average WeekdayAll CustomersRate 1JuneOff-Peak</t>
  </si>
  <si>
    <t>SDG&amp;E1-in-2Average WeekdayAll CustomersRate 1JunePeak</t>
  </si>
  <si>
    <t>SDG&amp;E1-in-2Average WeekdayAll CustomersRate 1JuneSuper Off-Peak</t>
  </si>
  <si>
    <t>SDG&amp;E1-in-2Average WeekdayAll CustomersRate 1MarchOff-Peak</t>
  </si>
  <si>
    <t>SDG&amp;E1-in-2Average WeekdayAll CustomersRate 1MarchPeak</t>
  </si>
  <si>
    <t>SDG&amp;E1-in-2Average WeekdayAll CustomersRate 1MarchSuper Off-Peak</t>
  </si>
  <si>
    <t>SDG&amp;E1-in-2Average WeekdayAll CustomersRate 1MayOff-Peak</t>
  </si>
  <si>
    <t>SDG&amp;E1-in-2Average WeekdayAll CustomersRate 1MayPeak</t>
  </si>
  <si>
    <t>SDG&amp;E1-in-2Average WeekdayAll CustomersRate 1MaySuper Off-Peak</t>
  </si>
  <si>
    <t>SDG&amp;E1-in-2Average WeekdayAll CustomersRate 1NovemberOff-Peak</t>
  </si>
  <si>
    <t>SDG&amp;E1-in-2Average WeekdayAll CustomersRate 1NovemberPeak</t>
  </si>
  <si>
    <t>SDG&amp;E1-in-2Average WeekdayAll CustomersRate 1NovemberSuper Off-Peak</t>
  </si>
  <si>
    <t>SDG&amp;E1-in-2Average WeekdayAll CustomersRate 1OctoberOff-Peak</t>
  </si>
  <si>
    <t>SDG&amp;E1-in-2Average WeekdayAll CustomersRate 1OctoberPeak</t>
  </si>
  <si>
    <t>SDG&amp;E1-in-2Average WeekdayAll CustomersRate 1OctoberSuper Off-Peak</t>
  </si>
  <si>
    <t>SDG&amp;E1-in-2Average WeekdayAll CustomersRate 1SeptemberOff-Peak</t>
  </si>
  <si>
    <t>SDG&amp;E1-in-2Average WeekdayAll CustomersRate 1SeptemberPeak</t>
  </si>
  <si>
    <t>SDG&amp;E1-in-2Average WeekdayAll CustomersRate 1SeptemberSuper Off-Peak</t>
  </si>
  <si>
    <t>SDG&amp;E1-in-2Average WeekdayAll CustomersRate 2AprilOff-Peak</t>
  </si>
  <si>
    <t>SDG&amp;E1-in-2Average WeekdayAll CustomersRate 2AprilPeak</t>
  </si>
  <si>
    <t>SDG&amp;E1-in-2Average WeekdayAll CustomersRate 2AugustOff-Peak</t>
  </si>
  <si>
    <t>SDG&amp;E1-in-2Average WeekdayAll CustomersRate 2AugustPeak</t>
  </si>
  <si>
    <t>SDG&amp;E1-in-2Average WeekdayAll CustomersRate 2DecemberOff-Peak</t>
  </si>
  <si>
    <t>SDG&amp;E1-in-2Average WeekdayAll CustomersRate 2DecemberPeak</t>
  </si>
  <si>
    <t>SDG&amp;E1-in-2Average WeekdayAll CustomersRate 2FebruaryOff-Peak</t>
  </si>
  <si>
    <t>SDG&amp;E1-in-2Average WeekdayAll CustomersRate 2FebruaryPeak</t>
  </si>
  <si>
    <t>SDG&amp;E1-in-2Average WeekdayAll CustomersRate 2JanuaryOff-Peak</t>
  </si>
  <si>
    <t>SDG&amp;E1-in-2Average WeekdayAll CustomersRate 2JanuaryPeak</t>
  </si>
  <si>
    <t>SDG&amp;E1-in-2Average WeekdayAll CustomersRate 2JulyOff-Peak</t>
  </si>
  <si>
    <t>SDG&amp;E1-in-2Average WeekdayAll CustomersRate 2JulyPeak</t>
  </si>
  <si>
    <t>SDG&amp;E1-in-2Average WeekdayAll CustomersRate 2JuneOff-Peak</t>
  </si>
  <si>
    <t>SDG&amp;E1-in-2Average WeekdayAll CustomersRate 2JunePeak</t>
  </si>
  <si>
    <t>SDG&amp;E1-in-2Average WeekdayAll CustomersRate 2MarchOff-Peak</t>
  </si>
  <si>
    <t>SDG&amp;E1-in-2Average WeekdayAll CustomersRate 2MarchPeak</t>
  </si>
  <si>
    <t>SDG&amp;E1-in-2Average WeekdayAll CustomersRate 2MayOff-Peak</t>
  </si>
  <si>
    <t>SDG&amp;E1-in-2Average WeekdayAll CustomersRate 2MayPeak</t>
  </si>
  <si>
    <t>SDG&amp;E1-in-2Average WeekdayAll CustomersRate 2NovemberOff-Peak</t>
  </si>
  <si>
    <t>SDG&amp;E1-in-2Average WeekdayAll CustomersRate 2NovemberPeak</t>
  </si>
  <si>
    <t>SDG&amp;E1-in-2Average WeekdayAll CustomersRate 2OctoberOff-Peak</t>
  </si>
  <si>
    <t>SDG&amp;E1-in-2Average WeekdayAll CustomersRate 2OctoberPeak</t>
  </si>
  <si>
    <t>SDG&amp;E1-in-2Average WeekdayAll CustomersRate 2SeptemberOff-Peak</t>
  </si>
  <si>
    <t>SDG&amp;E1-in-2Average WeekdayAll CustomersRate 2SeptemberPeak</t>
  </si>
  <si>
    <t>SDG&amp;E1-in-2Monthly System PeakAll CustomersRate 1AprilOff-Peak</t>
  </si>
  <si>
    <t>SDG&amp;E1-in-2Monthly System PeakAll CustomersRate 1AprilPeak</t>
  </si>
  <si>
    <t>SDG&amp;E1-in-2Monthly System PeakAll CustomersRate 1AprilSuper Off-Peak</t>
  </si>
  <si>
    <t>SDG&amp;E1-in-2Monthly System PeakAll CustomersRate 1AugustOff-Peak</t>
  </si>
  <si>
    <t>SDG&amp;E1-in-2Monthly System PeakAll CustomersRate 1AugustPeak</t>
  </si>
  <si>
    <t>SDG&amp;E1-in-2Monthly System PeakAll CustomersRate 1AugustSuper Off-Peak</t>
  </si>
  <si>
    <t>SDG&amp;E1-in-2Monthly System PeakAll CustomersRate 1DecemberOff-Peak</t>
  </si>
  <si>
    <t>SDG&amp;E1-in-2Monthly System PeakAll CustomersRate 1DecemberPeak</t>
  </si>
  <si>
    <t>SDG&amp;E1-in-2Monthly System PeakAll CustomersRate 1DecemberSuper Off-Peak</t>
  </si>
  <si>
    <t>SDG&amp;E1-in-2Monthly System PeakAll CustomersRate 1FebruaryOff-Peak</t>
  </si>
  <si>
    <t>SDG&amp;E1-in-2Monthly System PeakAll CustomersRate 1FebruaryPeak</t>
  </si>
  <si>
    <t>SDG&amp;E1-in-2Monthly System PeakAll CustomersRate 1FebruarySuper Off-Peak</t>
  </si>
  <si>
    <t>SDG&amp;E1-in-2Monthly System PeakAll CustomersRate 1JanuaryOff-Peak</t>
  </si>
  <si>
    <t>SDG&amp;E1-in-2Monthly System PeakAll CustomersRate 1JanuaryPeak</t>
  </si>
  <si>
    <t>SDG&amp;E1-in-2Monthly System PeakAll CustomersRate 1JanuarySuper Off-Peak</t>
  </si>
  <si>
    <t>SDG&amp;E1-in-2Monthly System PeakAll CustomersRate 1JulyOff-Peak</t>
  </si>
  <si>
    <t>SDG&amp;E1-in-2Monthly System PeakAll CustomersRate 1JulyPeak</t>
  </si>
  <si>
    <t>SDG&amp;E1-in-2Monthly System PeakAll CustomersRate 1JulySuper Off-Peak</t>
  </si>
  <si>
    <t>SDG&amp;E1-in-2Monthly System PeakAll CustomersRate 1JuneOff-Peak</t>
  </si>
  <si>
    <t>SDG&amp;E1-in-2Monthly System PeakAll CustomersRate 1JunePeak</t>
  </si>
  <si>
    <t>SDG&amp;E1-in-2Monthly System PeakAll CustomersRate 1JuneSuper Off-Peak</t>
  </si>
  <si>
    <t>SDG&amp;E1-in-2Monthly System PeakAll CustomersRate 1MarchOff-Peak</t>
  </si>
  <si>
    <t>SDG&amp;E1-in-2Monthly System PeakAll CustomersRate 1MarchPeak</t>
  </si>
  <si>
    <t>SDG&amp;E1-in-2Monthly System PeakAll CustomersRate 1MarchSuper Off-Peak</t>
  </si>
  <si>
    <t>SDG&amp;E1-in-2Monthly System PeakAll CustomersRate 1MayOff-Peak</t>
  </si>
  <si>
    <t>SDG&amp;E1-in-2Monthly System PeakAll CustomersRate 1MayPeak</t>
  </si>
  <si>
    <t>SDG&amp;E1-in-2Monthly System PeakAll CustomersRate 1MaySuper Off-Peak</t>
  </si>
  <si>
    <t>SDG&amp;E1-in-2Monthly System PeakAll CustomersRate 1NovemberOff-Peak</t>
  </si>
  <si>
    <t>SDG&amp;E1-in-2Monthly System PeakAll CustomersRate 1NovemberPeak</t>
  </si>
  <si>
    <t>SDG&amp;E1-in-2Monthly System PeakAll CustomersRate 1NovemberSuper Off-Peak</t>
  </si>
  <si>
    <t>SDG&amp;E1-in-2Monthly System PeakAll CustomersRate 1OctoberOff-Peak</t>
  </si>
  <si>
    <t>SDG&amp;E1-in-2Monthly System PeakAll CustomersRate 1OctoberPeak</t>
  </si>
  <si>
    <t>SDG&amp;E1-in-2Monthly System PeakAll CustomersRate 1OctoberSuper Off-Peak</t>
  </si>
  <si>
    <t>SDG&amp;E1-in-2Monthly System PeakAll CustomersRate 1SeptemberOff-Peak</t>
  </si>
  <si>
    <t>SDG&amp;E1-in-2Monthly System PeakAll CustomersRate 1SeptemberPeak</t>
  </si>
  <si>
    <t>SDG&amp;E1-in-2Monthly System PeakAll CustomersRate 1SeptemberSuper Off-Peak</t>
  </si>
  <si>
    <t>SDG&amp;E1-in-2Monthly System PeakAll CustomersRate 2AprilOff-Peak</t>
  </si>
  <si>
    <t>SDG&amp;E1-in-2Monthly System PeakAll CustomersRate 2AprilPeak</t>
  </si>
  <si>
    <t>SDG&amp;E1-in-2Monthly System PeakAll CustomersRate 2AugustOff-Peak</t>
  </si>
  <si>
    <t>SDG&amp;E1-in-2Monthly System PeakAll CustomersRate 2AugustPeak</t>
  </si>
  <si>
    <t>SDG&amp;E1-in-2Monthly System PeakAll CustomersRate 2DecemberOff-Peak</t>
  </si>
  <si>
    <t>SDG&amp;E1-in-2Monthly System PeakAll CustomersRate 2DecemberPeak</t>
  </si>
  <si>
    <t>SDG&amp;E1-in-2Monthly System PeakAll CustomersRate 2FebruaryOff-Peak</t>
  </si>
  <si>
    <t>SDG&amp;E1-in-2Monthly System PeakAll CustomersRate 2FebruaryPeak</t>
  </si>
  <si>
    <t>SDG&amp;E1-in-2Monthly System PeakAll CustomersRate 2JanuaryOff-Peak</t>
  </si>
  <si>
    <t>SDG&amp;E1-in-2Monthly System PeakAll CustomersRate 2JanuaryPeak</t>
  </si>
  <si>
    <t>SDG&amp;E1-in-2Monthly System PeakAll CustomersRate 2JulyOff-Peak</t>
  </si>
  <si>
    <t>SDG&amp;E1-in-2Monthly System PeakAll CustomersRate 2JulyPeak</t>
  </si>
  <si>
    <t>SDG&amp;E1-in-2Monthly System PeakAll CustomersRate 2JuneOff-Peak</t>
  </si>
  <si>
    <t>SDG&amp;E1-in-2Monthly System PeakAll CustomersRate 2JunePeak</t>
  </si>
  <si>
    <t>SDG&amp;E1-in-2Monthly System PeakAll CustomersRate 2MarchOff-Peak</t>
  </si>
  <si>
    <t>SDG&amp;E1-in-2Monthly System PeakAll CustomersRate 2MarchPeak</t>
  </si>
  <si>
    <t>SDG&amp;E1-in-2Monthly System PeakAll CustomersRate 2MayOff-Peak</t>
  </si>
  <si>
    <t>SDG&amp;E1-in-2Monthly System PeakAll CustomersRate 2MayPeak</t>
  </si>
  <si>
    <t>SDG&amp;E1-in-2Monthly System PeakAll CustomersRate 2NovemberOff-Peak</t>
  </si>
  <si>
    <t>SDG&amp;E1-in-2Monthly System PeakAll CustomersRate 2NovemberPeak</t>
  </si>
  <si>
    <t>SDG&amp;E1-in-2Monthly System PeakAll CustomersRate 2OctoberOff-Peak</t>
  </si>
  <si>
    <t>SDG&amp;E1-in-2Monthly System PeakAll CustomersRate 2OctoberPeak</t>
  </si>
  <si>
    <t>SDG&amp;E1-in-2Monthly System PeakAll CustomersRate 2SeptemberOff-Peak</t>
  </si>
  <si>
    <t>SDG&amp;E1-in-2Monthly System PeakAll CustomersRate 2SeptemberPeak</t>
  </si>
  <si>
    <t>SDG&amp;E Default TOU PY2020 Evaluation - Ex Ante Load Impacts</t>
  </si>
  <si>
    <t>covid</t>
  </si>
  <si>
    <t>2021January</t>
  </si>
  <si>
    <t>2021February</t>
  </si>
  <si>
    <t>2021March</t>
  </si>
  <si>
    <t>2021April</t>
  </si>
  <si>
    <t>2021May</t>
  </si>
  <si>
    <t>2021June</t>
  </si>
  <si>
    <t>2021July</t>
  </si>
  <si>
    <t>2021August</t>
  </si>
  <si>
    <t>2021September</t>
  </si>
  <si>
    <t>2021October</t>
  </si>
  <si>
    <t>2021November</t>
  </si>
  <si>
    <t>2021December</t>
  </si>
  <si>
    <t>2022January</t>
  </si>
  <si>
    <t>2022February</t>
  </si>
  <si>
    <t>2022March</t>
  </si>
  <si>
    <t>2022April</t>
  </si>
  <si>
    <t>2022May</t>
  </si>
  <si>
    <t>2022June</t>
  </si>
  <si>
    <t>2022July</t>
  </si>
  <si>
    <t>2022August</t>
  </si>
  <si>
    <t>2022September</t>
  </si>
  <si>
    <t>2022October</t>
  </si>
  <si>
    <t>2022November</t>
  </si>
  <si>
    <t>2022December</t>
  </si>
  <si>
    <t>2023January</t>
  </si>
  <si>
    <t>2023February</t>
  </si>
  <si>
    <t>2023March</t>
  </si>
  <si>
    <t>2023April</t>
  </si>
  <si>
    <t>2023May</t>
  </si>
  <si>
    <t>2023June</t>
  </si>
  <si>
    <t>2023July</t>
  </si>
  <si>
    <t>2023August</t>
  </si>
  <si>
    <t>2023September</t>
  </si>
  <si>
    <t>2023October</t>
  </si>
  <si>
    <t>2023November</t>
  </si>
  <si>
    <t>2023December</t>
  </si>
  <si>
    <t>2024January</t>
  </si>
  <si>
    <t>2024February</t>
  </si>
  <si>
    <t>2024March</t>
  </si>
  <si>
    <t>2024April</t>
  </si>
  <si>
    <t>2024May</t>
  </si>
  <si>
    <t>2024June</t>
  </si>
  <si>
    <t>2024July</t>
  </si>
  <si>
    <t>2024August</t>
  </si>
  <si>
    <t>2024September</t>
  </si>
  <si>
    <t>2024October</t>
  </si>
  <si>
    <t>2024November</t>
  </si>
  <si>
    <t>2024December</t>
  </si>
  <si>
    <t>2025January</t>
  </si>
  <si>
    <t>2025February</t>
  </si>
  <si>
    <t>2025March</t>
  </si>
  <si>
    <t>2025April</t>
  </si>
  <si>
    <t>2025May</t>
  </si>
  <si>
    <t>2025June</t>
  </si>
  <si>
    <t>2025July</t>
  </si>
  <si>
    <t>2025August</t>
  </si>
  <si>
    <t>2025September</t>
  </si>
  <si>
    <t>2025October</t>
  </si>
  <si>
    <t>2025November</t>
  </si>
  <si>
    <t>2025December</t>
  </si>
  <si>
    <t>2026January</t>
  </si>
  <si>
    <t>2026February</t>
  </si>
  <si>
    <t>2026March</t>
  </si>
  <si>
    <t>2026April</t>
  </si>
  <si>
    <t>2026May</t>
  </si>
  <si>
    <t>2026June</t>
  </si>
  <si>
    <t>2026July</t>
  </si>
  <si>
    <t>2026August</t>
  </si>
  <si>
    <t>2026September</t>
  </si>
  <si>
    <t>2026October</t>
  </si>
  <si>
    <t>2026November</t>
  </si>
  <si>
    <t>2026December</t>
  </si>
  <si>
    <t>2027January</t>
  </si>
  <si>
    <t>2027February</t>
  </si>
  <si>
    <t>2027March</t>
  </si>
  <si>
    <t>2027April</t>
  </si>
  <si>
    <t>2027May</t>
  </si>
  <si>
    <t>2027June</t>
  </si>
  <si>
    <t>2027July</t>
  </si>
  <si>
    <t>2027August</t>
  </si>
  <si>
    <t>2027September</t>
  </si>
  <si>
    <t>2027October</t>
  </si>
  <si>
    <t>2027November</t>
  </si>
  <si>
    <t>2027December</t>
  </si>
  <si>
    <t>2028January</t>
  </si>
  <si>
    <t>2028February</t>
  </si>
  <si>
    <t>2028March</t>
  </si>
  <si>
    <t>2028April</t>
  </si>
  <si>
    <t>2028May</t>
  </si>
  <si>
    <t>2028June</t>
  </si>
  <si>
    <t>2028July</t>
  </si>
  <si>
    <t>2028August</t>
  </si>
  <si>
    <t>2028September</t>
  </si>
  <si>
    <t>2028October</t>
  </si>
  <si>
    <t>2028November</t>
  </si>
  <si>
    <t>2028December</t>
  </si>
  <si>
    <t>2029January</t>
  </si>
  <si>
    <t>2029February</t>
  </si>
  <si>
    <t>2029March</t>
  </si>
  <si>
    <t>2029April</t>
  </si>
  <si>
    <t>2029May</t>
  </si>
  <si>
    <t>2029June</t>
  </si>
  <si>
    <t>2029July</t>
  </si>
  <si>
    <t>2029August</t>
  </si>
  <si>
    <t>2029September</t>
  </si>
  <si>
    <t>2029October</t>
  </si>
  <si>
    <t>2029November</t>
  </si>
  <si>
    <t>2029December</t>
  </si>
  <si>
    <t>2030January</t>
  </si>
  <si>
    <t>2030February</t>
  </si>
  <si>
    <t>2030March</t>
  </si>
  <si>
    <t>2030April</t>
  </si>
  <si>
    <t>2030May</t>
  </si>
  <si>
    <t>2030June</t>
  </si>
  <si>
    <t>2030July</t>
  </si>
  <si>
    <t>2030August</t>
  </si>
  <si>
    <t>2030September</t>
  </si>
  <si>
    <t>2030October</t>
  </si>
  <si>
    <t>2030November</t>
  </si>
  <si>
    <t>2030December</t>
  </si>
  <si>
    <t>2031January</t>
  </si>
  <si>
    <t>2031February</t>
  </si>
  <si>
    <t>2031March</t>
  </si>
  <si>
    <t>2031April</t>
  </si>
  <si>
    <t>2031May</t>
  </si>
  <si>
    <t>2031June</t>
  </si>
  <si>
    <t>2031July</t>
  </si>
  <si>
    <t>2031August</t>
  </si>
  <si>
    <t>2031September</t>
  </si>
  <si>
    <t>2031October</t>
  </si>
  <si>
    <t>2031November</t>
  </si>
  <si>
    <t>2031December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</si>
</sst>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">
    <numFmt numFmtId="164" formatCode="0.0%"/>
    <numFmt numFmtId="165" formatCode="0.0"/>
    <numFmt numFmtId="166" formatCode="#,##0.0"/>
    <numFmt numFmtId="167" formatCode="0.000000"/>
  </numFmts>
  <fonts count="8" x14ac:knownFonts="1">
    <font>
      <sz val="11"/>
      <color theme="1"/>
      <name val="Arial"/>
      <family val="2"/>
      <scheme val="minor"/>
    </font>
    <font>
      <sz val="11"/>
      <color theme="1"/>
      <name val="Arial"/>
      <family val="2"/>
      <scheme val="minor"/>
    </font>
    <font>
      <b/>
      <sz val="11"/>
      <color theme="0"/>
      <name val="Arial"/>
      <family val="2"/>
      <scheme val="minor"/>
    </font>
    <font>
      <sz val="11"/>
      <color theme="0"/>
      <name val="Arial"/>
      <family val="2"/>
      <scheme val="minor"/>
    </font>
    <font>
      <b/>
      <sz val="11"/>
      <color theme="1"/>
      <name val="Arial"/>
      <family val="2"/>
      <scheme val="minor"/>
    </font>
    <font>
      <b/>
      <sz val="12"/>
      <color theme="1"/>
      <name val="Arial"/>
      <family val="2"/>
      <scheme val="minor"/>
    </font>
    <font>
      <b/>
      <sz val="11"/>
      <color theme="0"/>
      <name val="Calibri"/>
      <family val="2"/>
    </font>
    <font>
      <sz val="11"/>
      <color rgb="FFFF0000"/>
      <name val="Arial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theme="3"/>
        <bgColor indexed="64"/>
      </patternFill>
    </fill>
    <fill>
      <patternFill patternType="solid">
        <fgColor theme="0"/>
        <bgColor indexed="64"/>
      </patternFill>
    </fill>
  </fills>
  <borders count="24">
    <border>
      <left/>
      <right/>
      <top/>
      <bottom/>
      <diagonal/>
    </border>
    <border>
      <left style="thin">
        <color theme="3"/>
      </left>
      <right style="thin">
        <color theme="3"/>
      </right>
      <top style="thin">
        <color theme="3"/>
      </top>
      <bottom style="thin">
        <color theme="3"/>
      </bottom>
      <diagonal/>
    </border>
    <border>
      <left style="thin">
        <color theme="0"/>
      </left>
      <right style="thin">
        <color theme="0"/>
      </right>
      <top style="thin">
        <color theme="0"/>
      </top>
      <bottom style="thin">
        <color theme="0"/>
      </bottom>
      <diagonal/>
    </border>
    <border>
      <left style="thin">
        <color theme="0"/>
      </left>
      <right/>
      <top style="thin">
        <color theme="0"/>
      </top>
      <bottom style="thin">
        <color theme="0"/>
      </bottom>
      <diagonal/>
    </border>
    <border>
      <left/>
      <right/>
      <top style="thin">
        <color theme="0"/>
      </top>
      <bottom style="thin">
        <color theme="0"/>
      </bottom>
      <diagonal/>
    </border>
    <border>
      <left style="thin">
        <color theme="0"/>
      </left>
      <right style="thin">
        <color theme="0"/>
      </right>
      <top style="thin">
        <color theme="0"/>
      </top>
      <bottom/>
      <diagonal/>
    </border>
    <border>
      <left style="thin">
        <color theme="0"/>
      </left>
      <right style="thin">
        <color theme="0"/>
      </right>
      <top/>
      <bottom style="thin">
        <color theme="0"/>
      </bottom>
      <diagonal/>
    </border>
    <border>
      <left style="thin">
        <color theme="0"/>
      </left>
      <right/>
      <top style="thin">
        <color theme="0"/>
      </top>
      <bottom/>
      <diagonal/>
    </border>
    <border>
      <left/>
      <right/>
      <top style="thin">
        <color theme="0"/>
      </top>
      <bottom/>
      <diagonal/>
    </border>
    <border>
      <left style="thin">
        <color theme="0"/>
      </left>
      <right/>
      <top/>
      <bottom/>
      <diagonal/>
    </border>
    <border>
      <left style="thin">
        <color theme="0"/>
      </left>
      <right/>
      <top/>
      <bottom style="thin">
        <color theme="0"/>
      </bottom>
      <diagonal/>
    </border>
    <border>
      <left/>
      <right/>
      <top/>
      <bottom style="thin">
        <color theme="0"/>
      </bottom>
      <diagonal/>
    </border>
    <border>
      <left style="thin">
        <color theme="0"/>
      </left>
      <right style="thin">
        <color theme="3"/>
      </right>
      <top style="thin">
        <color theme="0"/>
      </top>
      <bottom style="thin">
        <color theme="3"/>
      </bottom>
      <diagonal/>
    </border>
    <border>
      <left style="thin">
        <color theme="0"/>
      </left>
      <right style="thin">
        <color theme="0"/>
      </right>
      <top style="thin">
        <color theme="0"/>
      </top>
      <bottom style="thin">
        <color theme="3"/>
      </bottom>
      <diagonal/>
    </border>
    <border>
      <left style="thin">
        <color theme="3"/>
      </left>
      <right style="thin">
        <color theme="0"/>
      </right>
      <top style="thin">
        <color theme="3"/>
      </top>
      <bottom style="thin">
        <color theme="0"/>
      </bottom>
      <diagonal/>
    </border>
    <border>
      <left style="thin">
        <color theme="0"/>
      </left>
      <right style="thin">
        <color theme="0"/>
      </right>
      <top style="thin">
        <color theme="3"/>
      </top>
      <bottom style="thin">
        <color theme="0"/>
      </bottom>
      <diagonal/>
    </border>
    <border>
      <left style="thin">
        <color theme="0"/>
      </left>
      <right style="thin">
        <color theme="3"/>
      </right>
      <top style="thin">
        <color theme="3"/>
      </top>
      <bottom style="thin">
        <color theme="0"/>
      </bottom>
      <diagonal/>
    </border>
    <border>
      <left style="thin">
        <color theme="3"/>
      </left>
      <right style="thin">
        <color theme="0"/>
      </right>
      <top style="thin">
        <color theme="0"/>
      </top>
      <bottom style="thin">
        <color theme="3"/>
      </bottom>
      <diagonal/>
    </border>
    <border>
      <left/>
      <right style="thin">
        <color theme="0"/>
      </right>
      <top style="thin">
        <color theme="0"/>
      </top>
      <bottom style="thin">
        <color theme="0"/>
      </bottom>
      <diagonal/>
    </border>
    <border>
      <left style="thin">
        <color theme="3"/>
      </left>
      <right style="thin">
        <color theme="0"/>
      </right>
      <top style="thin">
        <color theme="3"/>
      </top>
      <bottom style="thin">
        <color theme="3"/>
      </bottom>
      <diagonal/>
    </border>
    <border>
      <left style="thin">
        <color theme="0"/>
      </left>
      <right style="thin">
        <color theme="0"/>
      </right>
      <top style="thin">
        <color theme="3"/>
      </top>
      <bottom style="thin">
        <color theme="3"/>
      </bottom>
      <diagonal/>
    </border>
    <border>
      <left style="thin">
        <color theme="0"/>
      </left>
      <right style="thin">
        <color theme="3"/>
      </right>
      <top style="thin">
        <color theme="3"/>
      </top>
      <bottom style="thin">
        <color theme="3"/>
      </bottom>
      <diagonal/>
    </border>
    <border>
      <left style="thin">
        <color theme="3"/>
      </left>
      <right style="thin">
        <color theme="3"/>
      </right>
      <top/>
      <bottom/>
      <diagonal/>
    </border>
    <border>
      <left style="thin">
        <color theme="3"/>
      </left>
      <right style="thin">
        <color theme="0"/>
      </right>
      <top style="thin">
        <color theme="0"/>
      </top>
      <bottom style="thin">
        <color theme="0"/>
      </bottom>
      <diagonal/>
    </border>
  </borders>
  <cellStyleXfs count="2">
    <xf numFmtId="0" fontId="0" fillId="0" borderId="0"/>
    <xf numFmtId="9" fontId="1" fillId="0" borderId="0" applyFont="0" applyFill="0" applyBorder="0" applyAlignment="0" applyProtection="0"/>
  </cellStyleXfs>
  <cellXfs count="69">
    <xf numFmtId="0" fontId="0" fillId="0" borderId="0" xfId="0"/>
    <xf numFmtId="11" fontId="0" fillId="0" borderId="0" xfId="0" applyNumberFormat="1"/>
    <xf numFmtId="0" fontId="0" fillId="0" borderId="1" xfId="0" applyBorder="1" applyAlignment="1">
      <alignment horizontal="center" vertical="center"/>
    </xf>
    <xf numFmtId="2" fontId="0" fillId="0" borderId="1" xfId="0" applyNumberFormat="1" applyBorder="1" applyAlignment="1">
      <alignment horizontal="center" vertical="center"/>
    </xf>
    <xf numFmtId="164" fontId="0" fillId="0" borderId="1" xfId="1" applyNumberFormat="1" applyFont="1" applyBorder="1" applyAlignment="1">
      <alignment horizontal="center" vertical="center"/>
    </xf>
    <xf numFmtId="0" fontId="0" fillId="0" borderId="2" xfId="0" applyBorder="1"/>
    <xf numFmtId="0" fontId="3" fillId="0" borderId="2" xfId="0" applyFont="1" applyBorder="1"/>
    <xf numFmtId="0" fontId="0" fillId="0" borderId="3" xfId="0" applyBorder="1"/>
    <xf numFmtId="0" fontId="0" fillId="0" borderId="6" xfId="0" applyBorder="1"/>
    <xf numFmtId="0" fontId="0" fillId="0" borderId="3" xfId="0" applyBorder="1" applyAlignment="1">
      <alignment wrapText="1"/>
    </xf>
    <xf numFmtId="0" fontId="0" fillId="0" borderId="2" xfId="0" applyBorder="1" applyAlignment="1">
      <alignment wrapText="1"/>
    </xf>
    <xf numFmtId="0" fontId="0" fillId="0" borderId="1" xfId="0" applyBorder="1" applyAlignment="1">
      <alignment horizontal="left" vertical="center" wrapText="1"/>
    </xf>
    <xf numFmtId="0" fontId="0" fillId="0" borderId="1" xfId="0" applyBorder="1" applyAlignment="1">
      <alignment horizontal="left" vertical="center"/>
    </xf>
    <xf numFmtId="4" fontId="0" fillId="0" borderId="1" xfId="0" applyNumberFormat="1" applyBorder="1" applyAlignment="1">
      <alignment horizontal="center" vertical="center"/>
    </xf>
    <xf numFmtId="4" fontId="4" fillId="0" borderId="1" xfId="0" applyNumberFormat="1" applyFont="1" applyBorder="1" applyAlignment="1">
      <alignment horizontal="center" vertical="center"/>
    </xf>
    <xf numFmtId="164" fontId="4" fillId="0" borderId="1" xfId="1" applyNumberFormat="1" applyFont="1" applyBorder="1" applyAlignment="1">
      <alignment horizontal="center" vertical="center"/>
    </xf>
    <xf numFmtId="0" fontId="4" fillId="0" borderId="1" xfId="0" applyFont="1" applyBorder="1" applyAlignment="1">
      <alignment horizontal="left" vertical="center" wrapText="1"/>
    </xf>
    <xf numFmtId="0" fontId="2" fillId="2" borderId="12" xfId="0" applyFont="1" applyFill="1" applyBorder="1" applyAlignment="1">
      <alignment horizontal="center" vertical="center" wrapText="1"/>
    </xf>
    <xf numFmtId="165" fontId="0" fillId="0" borderId="1" xfId="0" applyNumberFormat="1" applyBorder="1" applyAlignment="1">
      <alignment horizontal="center" vertical="center"/>
    </xf>
    <xf numFmtId="0" fontId="2" fillId="2" borderId="13" xfId="0" applyFont="1" applyFill="1" applyBorder="1" applyAlignment="1">
      <alignment horizontal="center" vertical="center" wrapText="1"/>
    </xf>
    <xf numFmtId="0" fontId="3" fillId="0" borderId="7" xfId="0" applyFont="1" applyBorder="1"/>
    <xf numFmtId="0" fontId="3" fillId="0" borderId="5" xfId="0" applyFont="1" applyBorder="1"/>
    <xf numFmtId="0" fontId="3" fillId="0" borderId="0" xfId="0" applyFont="1"/>
    <xf numFmtId="166" fontId="0" fillId="0" borderId="1" xfId="0" applyNumberFormat="1" applyBorder="1" applyAlignment="1">
      <alignment horizontal="center" vertical="center"/>
    </xf>
    <xf numFmtId="166" fontId="4" fillId="0" borderId="1" xfId="0" applyNumberFormat="1" applyFont="1" applyBorder="1" applyAlignment="1">
      <alignment horizontal="center" vertical="center"/>
    </xf>
    <xf numFmtId="3" fontId="0" fillId="0" borderId="1" xfId="0" applyNumberFormat="1" applyBorder="1" applyAlignment="1">
      <alignment horizontal="left" vertical="center"/>
    </xf>
    <xf numFmtId="2" fontId="0" fillId="0" borderId="0" xfId="0" applyNumberFormat="1"/>
    <xf numFmtId="167" fontId="0" fillId="0" borderId="0" xfId="0" applyNumberFormat="1"/>
    <xf numFmtId="0" fontId="7" fillId="0" borderId="2" xfId="0" applyFont="1" applyBorder="1"/>
    <xf numFmtId="0" fontId="7" fillId="0" borderId="18" xfId="0" applyFont="1" applyBorder="1"/>
    <xf numFmtId="0" fontId="7" fillId="0" borderId="18" xfId="0" applyFont="1" applyBorder="1" applyAlignment="1">
      <alignment wrapText="1"/>
    </xf>
    <xf numFmtId="0" fontId="7" fillId="0" borderId="2" xfId="0" applyFont="1" applyBorder="1" applyAlignment="1">
      <alignment wrapText="1"/>
    </xf>
    <xf numFmtId="4" fontId="3" fillId="3" borderId="22" xfId="0" applyNumberFormat="1" applyFont="1" applyFill="1" applyBorder="1" applyAlignment="1">
      <alignment horizontal="center" vertical="center"/>
    </xf>
    <xf numFmtId="4" fontId="2" fillId="3" borderId="22" xfId="0" applyNumberFormat="1" applyFont="1" applyFill="1" applyBorder="1" applyAlignment="1">
      <alignment horizontal="center" vertical="center"/>
    </xf>
    <xf numFmtId="0" fontId="3" fillId="3" borderId="2" xfId="0" applyFont="1" applyFill="1" applyBorder="1"/>
    <xf numFmtId="0" fontId="3" fillId="3" borderId="18" xfId="0" applyFont="1" applyFill="1" applyBorder="1"/>
    <xf numFmtId="0" fontId="3" fillId="3" borderId="18" xfId="0" applyFont="1" applyFill="1" applyBorder="1" applyAlignment="1">
      <alignment wrapText="1"/>
    </xf>
    <xf numFmtId="2" fontId="3" fillId="3" borderId="23" xfId="0" applyNumberFormat="1" applyFont="1" applyFill="1" applyBorder="1" applyAlignment="1">
      <alignment horizontal="center" vertical="center"/>
    </xf>
    <xf numFmtId="0" fontId="3" fillId="0" borderId="4" xfId="0" applyFont="1" applyBorder="1"/>
    <xf numFmtId="0" fontId="3" fillId="0" borderId="8" xfId="0" applyFont="1" applyBorder="1" applyAlignment="1">
      <alignment wrapText="1"/>
    </xf>
    <xf numFmtId="0" fontId="3" fillId="0" borderId="10" xfId="0" applyFont="1" applyBorder="1"/>
    <xf numFmtId="0" fontId="3" fillId="0" borderId="3" xfId="0" applyFont="1" applyBorder="1"/>
    <xf numFmtId="0" fontId="3" fillId="3" borderId="4" xfId="0" applyFont="1" applyFill="1" applyBorder="1"/>
    <xf numFmtId="0" fontId="3" fillId="3" borderId="4" xfId="0" applyFont="1" applyFill="1" applyBorder="1" applyAlignment="1">
      <alignment wrapText="1"/>
    </xf>
    <xf numFmtId="0" fontId="3" fillId="0" borderId="6" xfId="0" applyFont="1" applyBorder="1"/>
    <xf numFmtId="0" fontId="0" fillId="0" borderId="0" xfId="0" applyFill="1"/>
    <xf numFmtId="49" fontId="0" fillId="0" borderId="0" xfId="0" applyNumberFormat="1" applyFill="1"/>
    <xf numFmtId="1" fontId="0" fillId="0" borderId="0" xfId="0" applyNumberFormat="1" applyFill="1"/>
    <xf numFmtId="0" fontId="0" fillId="3" borderId="0" xfId="0" applyFill="1"/>
    <xf numFmtId="49" fontId="0" fillId="3" borderId="0" xfId="0" applyNumberFormat="1" applyFill="1"/>
    <xf numFmtId="1" fontId="0" fillId="0" borderId="0" xfId="0" applyNumberFormat="1"/>
    <xf numFmtId="49" fontId="0" fillId="0" borderId="0" xfId="0" applyNumberFormat="1"/>
    <xf numFmtId="0" fontId="2" fillId="2" borderId="15" xfId="0" applyFont="1" applyFill="1" applyBorder="1" applyAlignment="1">
      <alignment horizontal="center" vertical="center" wrapText="1"/>
    </xf>
    <xf numFmtId="0" fontId="2" fillId="2" borderId="16" xfId="0" applyFont="1" applyFill="1" applyBorder="1" applyAlignment="1">
      <alignment horizontal="center" vertical="center" wrapText="1"/>
    </xf>
    <xf numFmtId="0" fontId="2" fillId="2" borderId="14" xfId="0" applyFont="1" applyFill="1" applyBorder="1" applyAlignment="1">
      <alignment horizontal="center" vertical="center" wrapText="1"/>
    </xf>
    <xf numFmtId="0" fontId="2" fillId="2" borderId="17" xfId="0" applyFont="1" applyFill="1" applyBorder="1" applyAlignment="1">
      <alignment horizontal="center" vertical="center" wrapText="1"/>
    </xf>
    <xf numFmtId="0" fontId="2" fillId="2" borderId="13" xfId="0" applyFont="1" applyFill="1" applyBorder="1" applyAlignment="1">
      <alignment horizontal="center" vertical="center" wrapText="1"/>
    </xf>
    <xf numFmtId="0" fontId="2" fillId="2" borderId="20" xfId="0" applyFont="1" applyFill="1" applyBorder="1" applyAlignment="1">
      <alignment horizontal="center" vertical="center" wrapText="1"/>
    </xf>
    <xf numFmtId="0" fontId="5" fillId="0" borderId="7" xfId="0" applyFont="1" applyBorder="1" applyAlignment="1">
      <alignment horizontal="center" vertical="center"/>
    </xf>
    <xf numFmtId="0" fontId="5" fillId="0" borderId="8" xfId="0" applyFont="1" applyBorder="1" applyAlignment="1">
      <alignment horizontal="center" vertical="center"/>
    </xf>
    <xf numFmtId="0" fontId="5" fillId="0" borderId="9" xfId="0" applyFont="1" applyBorder="1" applyAlignment="1">
      <alignment horizontal="center" vertical="center"/>
    </xf>
    <xf numFmtId="0" fontId="5" fillId="0" borderId="0" xfId="0" applyFont="1" applyBorder="1" applyAlignment="1">
      <alignment horizontal="center" vertical="center"/>
    </xf>
    <xf numFmtId="0" fontId="5" fillId="0" borderId="10" xfId="0" applyFont="1" applyBorder="1" applyAlignment="1">
      <alignment horizontal="center" vertical="center"/>
    </xf>
    <xf numFmtId="0" fontId="5" fillId="0" borderId="11" xfId="0" applyFont="1" applyBorder="1" applyAlignment="1">
      <alignment horizontal="center" vertical="center"/>
    </xf>
    <xf numFmtId="0" fontId="2" fillId="2" borderId="12" xfId="0" applyFont="1" applyFill="1" applyBorder="1" applyAlignment="1">
      <alignment horizontal="center" vertical="center" wrapText="1"/>
    </xf>
    <xf numFmtId="0" fontId="2" fillId="2" borderId="21" xfId="0" applyFont="1" applyFill="1" applyBorder="1" applyAlignment="1">
      <alignment horizontal="center" vertical="center" wrapText="1"/>
    </xf>
    <xf numFmtId="0" fontId="2" fillId="2" borderId="19" xfId="0" applyFont="1" applyFill="1" applyBorder="1" applyAlignment="1">
      <alignment horizontal="center" vertical="center" wrapText="1"/>
    </xf>
    <xf numFmtId="0" fontId="0" fillId="0" borderId="1" xfId="0" applyBorder="1" applyAlignment="1">
      <alignment horizontal="center" vertical="center"/>
    </xf>
    <xf numFmtId="0" fontId="4" fillId="0" borderId="1" xfId="0" applyFont="1" applyBorder="1" applyAlignment="1">
      <alignment horizontal="center" vertical="center"/>
    </xf>
  </cellXfs>
  <cellStyles count="2">
    <cellStyle name="Normal" xfId="0" builtinId="0"/>
    <cellStyle name="Percent" xfId="1" builtinId="5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Output!$Q$5</c:f>
              <c:strCache>
                <c:ptCount val="1"/>
                <c:pt idx="0">
                  <c:v>Ref. kW</c:v>
                </c:pt>
              </c:strCache>
            </c:strRef>
          </c:tx>
          <c:spPr>
            <a:ln w="19050"/>
          </c:spPr>
          <c:marker>
            <c:symbol val="none"/>
          </c:marker>
          <c:val>
            <c:numRef>
              <c:f>Output!$Q$7:$Q$30</c:f>
              <c:numCache>
                <c:formatCode>0.00</c:formatCode>
                <c:ptCount val="24"/>
                <c:pt idx="0">
                  <c:v>0.62733750474218397</c:v>
                </c:pt>
                <c:pt idx="1">
                  <c:v>0.56248684643530511</c:v>
                </c:pt>
                <c:pt idx="2">
                  <c:v>0.52029441385506037</c:v>
                </c:pt>
                <c:pt idx="3">
                  <c:v>0.49380410893341886</c:v>
                </c:pt>
                <c:pt idx="4">
                  <c:v>0.48302775038961171</c:v>
                </c:pt>
                <c:pt idx="5">
                  <c:v>0.49292250506952762</c:v>
                </c:pt>
                <c:pt idx="6">
                  <c:v>0.51729917688561222</c:v>
                </c:pt>
                <c:pt idx="7">
                  <c:v>0.53005985418535118</c:v>
                </c:pt>
                <c:pt idx="8">
                  <c:v>0.52154097913643016</c:v>
                </c:pt>
                <c:pt idx="9">
                  <c:v>0.48766184513277666</c:v>
                </c:pt>
                <c:pt idx="10">
                  <c:v>0.46766987603742172</c:v>
                </c:pt>
                <c:pt idx="11">
                  <c:v>0.48413153832828426</c:v>
                </c:pt>
                <c:pt idx="12">
                  <c:v>0.53586251936183693</c:v>
                </c:pt>
                <c:pt idx="13">
                  <c:v>0.597771355835511</c:v>
                </c:pt>
                <c:pt idx="14">
                  <c:v>0.67215861032822499</c:v>
                </c:pt>
                <c:pt idx="15">
                  <c:v>0.76652107455402296</c:v>
                </c:pt>
                <c:pt idx="16">
                  <c:v>0.86824965549333</c:v>
                </c:pt>
                <c:pt idx="17">
                  <c:v>0.96727659610582495</c:v>
                </c:pt>
                <c:pt idx="18">
                  <c:v>1.011695036912468</c:v>
                </c:pt>
                <c:pt idx="19">
                  <c:v>1.0103763615950829</c:v>
                </c:pt>
                <c:pt idx="20">
                  <c:v>1.0199793743707928</c:v>
                </c:pt>
                <c:pt idx="21">
                  <c:v>0.95441828137912754</c:v>
                </c:pt>
                <c:pt idx="22">
                  <c:v>0.84504687712452431</c:v>
                </c:pt>
                <c:pt idx="23">
                  <c:v>0.72600570826376831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Output!$R$5</c:f>
              <c:strCache>
                <c:ptCount val="1"/>
                <c:pt idx="0">
                  <c:v>Treat kW</c:v>
                </c:pt>
              </c:strCache>
            </c:strRef>
          </c:tx>
          <c:spPr>
            <a:ln w="19050"/>
          </c:spPr>
          <c:marker>
            <c:symbol val="none"/>
          </c:marker>
          <c:val>
            <c:numRef>
              <c:f>Output!$R$7:$R$30</c:f>
              <c:numCache>
                <c:formatCode>0.00</c:formatCode>
                <c:ptCount val="24"/>
                <c:pt idx="0">
                  <c:v>0.61262307314495101</c:v>
                </c:pt>
                <c:pt idx="1">
                  <c:v>0.54794444823888011</c:v>
                </c:pt>
                <c:pt idx="2">
                  <c:v>0.50777134418669745</c:v>
                </c:pt>
                <c:pt idx="3">
                  <c:v>0.48466335797131288</c:v>
                </c:pt>
                <c:pt idx="4">
                  <c:v>0.47497028158729171</c:v>
                </c:pt>
                <c:pt idx="5">
                  <c:v>0.48660082588173159</c:v>
                </c:pt>
                <c:pt idx="6">
                  <c:v>0.50903848985082523</c:v>
                </c:pt>
                <c:pt idx="7">
                  <c:v>0.52089797228353618</c:v>
                </c:pt>
                <c:pt idx="8">
                  <c:v>0.51015340990156421</c:v>
                </c:pt>
                <c:pt idx="9">
                  <c:v>0.47994508645477074</c:v>
                </c:pt>
                <c:pt idx="10">
                  <c:v>0.46211998942328975</c:v>
                </c:pt>
                <c:pt idx="11">
                  <c:v>0.48223237060027635</c:v>
                </c:pt>
                <c:pt idx="12">
                  <c:v>0.53696542279742399</c:v>
                </c:pt>
                <c:pt idx="13">
                  <c:v>0.59909098836923902</c:v>
                </c:pt>
                <c:pt idx="14">
                  <c:v>0.67228888646487894</c:v>
                </c:pt>
                <c:pt idx="15">
                  <c:v>0.76139962507560899</c:v>
                </c:pt>
                <c:pt idx="16">
                  <c:v>0.85311328341681403</c:v>
                </c:pt>
                <c:pt idx="17">
                  <c:v>0.94406722195977799</c:v>
                </c:pt>
                <c:pt idx="18">
                  <c:v>0.98906987704196903</c:v>
                </c:pt>
                <c:pt idx="19">
                  <c:v>0.98829196699870592</c:v>
                </c:pt>
                <c:pt idx="20">
                  <c:v>0.99630887997668471</c:v>
                </c:pt>
                <c:pt idx="21">
                  <c:v>0.94305741097310747</c:v>
                </c:pt>
                <c:pt idx="22">
                  <c:v>0.83436162514625734</c:v>
                </c:pt>
                <c:pt idx="23">
                  <c:v>0.71319303487353536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Output!$S$5</c:f>
              <c:strCache>
                <c:ptCount val="1"/>
                <c:pt idx="0">
                  <c:v>Impact kW</c:v>
                </c:pt>
              </c:strCache>
            </c:strRef>
          </c:tx>
          <c:spPr>
            <a:ln w="19050"/>
          </c:spPr>
          <c:marker>
            <c:symbol val="none"/>
          </c:marker>
          <c:val>
            <c:numRef>
              <c:f>Output!$S$7:$S$30</c:f>
              <c:numCache>
                <c:formatCode>0.00</c:formatCode>
                <c:ptCount val="24"/>
                <c:pt idx="0">
                  <c:v>1.47144315972326E-2</c:v>
                </c:pt>
                <c:pt idx="1">
                  <c:v>1.45423981964249E-2</c:v>
                </c:pt>
                <c:pt idx="2">
                  <c:v>1.2523069668362301E-2</c:v>
                </c:pt>
                <c:pt idx="3">
                  <c:v>9.1407509621061409E-3</c:v>
                </c:pt>
                <c:pt idx="4">
                  <c:v>8.0574688023197592E-3</c:v>
                </c:pt>
                <c:pt idx="5">
                  <c:v>6.3216791877965398E-3</c:v>
                </c:pt>
                <c:pt idx="6">
                  <c:v>8.2606870347873493E-3</c:v>
                </c:pt>
                <c:pt idx="7">
                  <c:v>9.1618819018149198E-3</c:v>
                </c:pt>
                <c:pt idx="8">
                  <c:v>1.1387569234864999E-2</c:v>
                </c:pt>
                <c:pt idx="9">
                  <c:v>7.7167586780052602E-3</c:v>
                </c:pt>
                <c:pt idx="10">
                  <c:v>5.5498866141321899E-3</c:v>
                </c:pt>
                <c:pt idx="11">
                  <c:v>1.8991677280074399E-3</c:v>
                </c:pt>
                <c:pt idx="12">
                  <c:v>-1.1029034355862701E-3</c:v>
                </c:pt>
                <c:pt idx="13">
                  <c:v>-1.31963253372715E-3</c:v>
                </c:pt>
                <c:pt idx="14">
                  <c:v>-1.3027613665401999E-4</c:v>
                </c:pt>
                <c:pt idx="15">
                  <c:v>5.12144947841382E-3</c:v>
                </c:pt>
                <c:pt idx="16">
                  <c:v>1.51363720765159E-2</c:v>
                </c:pt>
                <c:pt idx="17">
                  <c:v>2.3209374146046999E-2</c:v>
                </c:pt>
                <c:pt idx="18">
                  <c:v>2.2625159870498599E-2</c:v>
                </c:pt>
                <c:pt idx="19">
                  <c:v>2.2084394596377298E-2</c:v>
                </c:pt>
                <c:pt idx="20">
                  <c:v>2.3670494394108701E-2</c:v>
                </c:pt>
                <c:pt idx="21">
                  <c:v>1.1360870406020501E-2</c:v>
                </c:pt>
                <c:pt idx="22">
                  <c:v>1.06852519782673E-2</c:v>
                </c:pt>
                <c:pt idx="23">
                  <c:v>1.2812673390232499E-2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Output!$V$3</c:f>
              <c:strCache>
                <c:ptCount val="1"/>
                <c:pt idx="0">
                  <c:v>90% Conf. Interval</c:v>
                </c:pt>
              </c:strCache>
            </c:strRef>
          </c:tx>
          <c:spPr>
            <a:ln w="19050">
              <a:solidFill>
                <a:schemeClr val="accent3"/>
              </a:solidFill>
              <a:prstDash val="sysDash"/>
            </a:ln>
          </c:spPr>
          <c:marker>
            <c:symbol val="none"/>
          </c:marker>
          <c:val>
            <c:numRef>
              <c:f>Output!$V$7:$V$30</c:f>
              <c:numCache>
                <c:formatCode>0.00</c:formatCode>
                <c:ptCount val="24"/>
                <c:pt idx="0">
                  <c:v>-7.7910663597541299E-2</c:v>
                </c:pt>
                <c:pt idx="1">
                  <c:v>-6.7723586324969706E-2</c:v>
                </c:pt>
                <c:pt idx="2">
                  <c:v>-6.1778923027529603E-2</c:v>
                </c:pt>
                <c:pt idx="3">
                  <c:v>-5.9386571431244102E-2</c:v>
                </c:pt>
                <c:pt idx="4">
                  <c:v>-5.7482666975277701E-2</c:v>
                </c:pt>
                <c:pt idx="5">
                  <c:v>-6.04946129637942E-2</c:v>
                </c:pt>
                <c:pt idx="6">
                  <c:v>-6.6328763744271005E-2</c:v>
                </c:pt>
                <c:pt idx="7">
                  <c:v>-7.4081115814335102E-2</c:v>
                </c:pt>
                <c:pt idx="8">
                  <c:v>-8.2243780519717896E-2</c:v>
                </c:pt>
                <c:pt idx="9">
                  <c:v>-9.8779864670141798E-2</c:v>
                </c:pt>
                <c:pt idx="10">
                  <c:v>-0.11357845733835201</c:v>
                </c:pt>
                <c:pt idx="11">
                  <c:v>-0.12759926493457299</c:v>
                </c:pt>
                <c:pt idx="12">
                  <c:v>-0.13951304994531399</c:v>
                </c:pt>
                <c:pt idx="13">
                  <c:v>-0.14634624763868101</c:v>
                </c:pt>
                <c:pt idx="14">
                  <c:v>-0.15020613222735599</c:v>
                </c:pt>
                <c:pt idx="15">
                  <c:v>-0.150260634779392</c:v>
                </c:pt>
                <c:pt idx="16">
                  <c:v>-0.14389902932010401</c:v>
                </c:pt>
                <c:pt idx="17">
                  <c:v>-0.13708735761665999</c:v>
                </c:pt>
                <c:pt idx="18">
                  <c:v>-0.13319446166860199</c:v>
                </c:pt>
                <c:pt idx="19">
                  <c:v>-0.124055660341315</c:v>
                </c:pt>
                <c:pt idx="20">
                  <c:v>-0.116280348332139</c:v>
                </c:pt>
                <c:pt idx="21">
                  <c:v>-0.121696938152961</c:v>
                </c:pt>
                <c:pt idx="22">
                  <c:v>-0.109901939778367</c:v>
                </c:pt>
                <c:pt idx="23">
                  <c:v>-9.2717063213055104E-2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Output!$Z$6</c:f>
              <c:strCache>
                <c:ptCount val="1"/>
                <c:pt idx="0">
                  <c:v>90th</c:v>
                </c:pt>
              </c:strCache>
            </c:strRef>
          </c:tx>
          <c:spPr>
            <a:ln w="19050">
              <a:solidFill>
                <a:schemeClr val="accent3"/>
              </a:solidFill>
              <a:prstDash val="sysDash"/>
            </a:ln>
          </c:spPr>
          <c:marker>
            <c:symbol val="none"/>
          </c:marker>
          <c:val>
            <c:numRef>
              <c:f>Output!$Z$7:$Z$30</c:f>
              <c:numCache>
                <c:formatCode>0.00</c:formatCode>
                <c:ptCount val="24"/>
                <c:pt idx="0">
                  <c:v>0.10733952679200701</c:v>
                </c:pt>
                <c:pt idx="1">
                  <c:v>9.6808382717819594E-2</c:v>
                </c:pt>
                <c:pt idx="2">
                  <c:v>8.6825062364254302E-2</c:v>
                </c:pt>
                <c:pt idx="3">
                  <c:v>7.7668073355456294E-2</c:v>
                </c:pt>
                <c:pt idx="4">
                  <c:v>7.3597604579917195E-2</c:v>
                </c:pt>
                <c:pt idx="5">
                  <c:v>7.3137971339387306E-2</c:v>
                </c:pt>
                <c:pt idx="6">
                  <c:v>8.2850137813845606E-2</c:v>
                </c:pt>
                <c:pt idx="7">
                  <c:v>9.2404879617964897E-2</c:v>
                </c:pt>
                <c:pt idx="8">
                  <c:v>0.105018918989448</c:v>
                </c:pt>
                <c:pt idx="9">
                  <c:v>0.114213382026152</c:v>
                </c:pt>
                <c:pt idx="10">
                  <c:v>0.12467823056661601</c:v>
                </c:pt>
                <c:pt idx="11">
                  <c:v>0.13139760039058801</c:v>
                </c:pt>
                <c:pt idx="12">
                  <c:v>0.13730724307414199</c:v>
                </c:pt>
                <c:pt idx="13">
                  <c:v>0.14370698257122699</c:v>
                </c:pt>
                <c:pt idx="14">
                  <c:v>0.149945579954048</c:v>
                </c:pt>
                <c:pt idx="15">
                  <c:v>0.16050353373622001</c:v>
                </c:pt>
                <c:pt idx="16">
                  <c:v>0.174171773473136</c:v>
                </c:pt>
                <c:pt idx="17">
                  <c:v>0.18350610590875399</c:v>
                </c:pt>
                <c:pt idx="18">
                  <c:v>0.17844478140959999</c:v>
                </c:pt>
                <c:pt idx="19">
                  <c:v>0.16822444953407001</c:v>
                </c:pt>
                <c:pt idx="20">
                  <c:v>0.16362133712035601</c:v>
                </c:pt>
                <c:pt idx="21">
                  <c:v>0.14441867896500199</c:v>
                </c:pt>
                <c:pt idx="22">
                  <c:v>0.13127244373490099</c:v>
                </c:pt>
                <c:pt idx="23">
                  <c:v>0.11834240999352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380567440"/>
        <c:axId val="380568224"/>
      </c:lineChart>
      <c:catAx>
        <c:axId val="380567440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Hour Ending</a:t>
                </a:r>
              </a:p>
            </c:rich>
          </c:tx>
          <c:layout/>
          <c:overlay val="0"/>
        </c:title>
        <c:majorTickMark val="out"/>
        <c:minorTickMark val="none"/>
        <c:tickLblPos val="low"/>
        <c:crossAx val="380568224"/>
        <c:crosses val="autoZero"/>
        <c:auto val="1"/>
        <c:lblAlgn val="ctr"/>
        <c:lblOffset val="100"/>
        <c:noMultiLvlLbl val="0"/>
      </c:catAx>
      <c:valAx>
        <c:axId val="380568224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Usage</a:t>
                </a:r>
              </a:p>
            </c:rich>
          </c:tx>
          <c:layout/>
          <c:overlay val="0"/>
        </c:title>
        <c:numFmt formatCode="0.00" sourceLinked="1"/>
        <c:majorTickMark val="out"/>
        <c:minorTickMark val="none"/>
        <c:tickLblPos val="nextTo"/>
        <c:crossAx val="380567440"/>
        <c:crosses val="autoZero"/>
        <c:crossBetween val="between"/>
      </c:valAx>
    </c:plotArea>
    <c:legend>
      <c:legendPos val="t"/>
      <c:legendEntry>
        <c:idx val="4"/>
        <c:delete val="1"/>
      </c:legendEntry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0</xdr:colOff>
      <xdr:row>11</xdr:row>
      <xdr:rowOff>178593</xdr:rowOff>
    </xdr:from>
    <xdr:to>
      <xdr:col>13</xdr:col>
      <xdr:colOff>23812</xdr:colOff>
      <xdr:row>30</xdr:row>
      <xdr:rowOff>84666</xdr:rowOff>
    </xdr:to>
    <xdr:graphicFrame macro="">
      <xdr:nvGraphicFramePr>
        <xdr:cNvPr id="5" name="Chart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23</xdr:col>
      <xdr:colOff>66674</xdr:colOff>
      <xdr:row>0</xdr:row>
      <xdr:rowOff>0</xdr:rowOff>
    </xdr:from>
    <xdr:to>
      <xdr:col>26</xdr:col>
      <xdr:colOff>112513</xdr:colOff>
      <xdr:row>2</xdr:row>
      <xdr:rowOff>123599</xdr:rowOff>
    </xdr:to>
    <xdr:pic>
      <xdr:nvPicPr>
        <xdr:cNvPr id="7" name="Picture 6"/>
        <xdr:cNvPicPr/>
      </xdr:nvPicPr>
      <xdr:blipFill rotWithShape="1"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 l="6904" t="18975" r="7489" b="16508"/>
        <a:stretch/>
      </xdr:blipFill>
      <xdr:spPr>
        <a:xfrm>
          <a:off x="15759112" y="0"/>
          <a:ext cx="2046089" cy="56413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Nexant">
  <a:themeElements>
    <a:clrScheme name="Nexant_PP">
      <a:dk1>
        <a:srgbClr val="464749"/>
      </a:dk1>
      <a:lt1>
        <a:sysClr val="window" lastClr="FFFFFF"/>
      </a:lt1>
      <a:dk2>
        <a:srgbClr val="0070CD"/>
      </a:dk2>
      <a:lt2>
        <a:srgbClr val="C7C9CB"/>
      </a:lt2>
      <a:accent1>
        <a:srgbClr val="0070CD"/>
      </a:accent1>
      <a:accent2>
        <a:srgbClr val="77BC1F"/>
      </a:accent2>
      <a:accent3>
        <a:srgbClr val="FB9E4C"/>
      </a:accent3>
      <a:accent4>
        <a:srgbClr val="5A5B5E"/>
      </a:accent4>
      <a:accent5>
        <a:srgbClr val="818386"/>
      </a:accent5>
      <a:accent6>
        <a:srgbClr val="FB9E4C"/>
      </a:accent6>
      <a:hlink>
        <a:srgbClr val="77BC1F"/>
      </a:hlink>
      <a:folHlink>
        <a:srgbClr val="77BC1F"/>
      </a:folHlink>
    </a:clrScheme>
    <a:fontScheme name="Nexant">
      <a:majorFont>
        <a:latin typeface="Arial Narrow"/>
        <a:ea typeface=""/>
        <a:cs typeface=""/>
      </a:majorFont>
      <a:minorFont>
        <a:latin typeface="Arial"/>
        <a:ea typeface=""/>
        <a:cs typeface="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>
        <a:solidFill>
          <a:schemeClr val="bg2"/>
        </a:solidFill>
        <a:ln>
          <a:noFill/>
        </a:ln>
        <a:effectLst/>
      </a:spPr>
      <a:bodyPr rtlCol="0" anchor="ctr"/>
      <a:lstStyle>
        <a:defPPr algn="ctr">
          <a:defRPr/>
        </a:defPPr>
      </a:lstStyle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>
        <a:effectLst/>
      </a:spPr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  <a:txDef>
      <a:spPr>
        <a:noFill/>
      </a:spPr>
      <a:bodyPr wrap="square" rtlCol="0">
        <a:noAutofit/>
      </a:bodyPr>
      <a:lstStyle>
        <a:defPPr>
          <a:defRPr sz="1800" dirty="0" err="1" smtClean="0"/>
        </a:defPPr>
      </a:lstStyle>
    </a:tx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33"/>
  <sheetViews>
    <sheetView tabSelected="1" zoomScaleNormal="100" workbookViewId="0">
      <selection sqref="A1:U3"/>
    </sheetView>
  </sheetViews>
  <sheetFormatPr defaultColWidth="8.75" defaultRowHeight="14.25" x14ac:dyDescent="0.2"/>
  <cols>
    <col min="1" max="1" width="8.75" style="5"/>
    <col min="2" max="2" width="15.125" style="5" customWidth="1"/>
    <col min="3" max="3" width="20.5" style="5" customWidth="1"/>
    <col min="4" max="4" width="8.625" style="34" customWidth="1"/>
    <col min="5" max="5" width="13" style="5" customWidth="1"/>
    <col min="6" max="6" width="9.25" style="5" customWidth="1"/>
    <col min="7" max="7" width="10" style="5" customWidth="1"/>
    <col min="8" max="12" width="8.75" style="5" customWidth="1"/>
    <col min="13" max="13" width="8.625" style="5" customWidth="1"/>
    <col min="14" max="14" width="8.625" style="6" customWidth="1"/>
    <col min="15" max="15" width="7.125" style="5" customWidth="1"/>
    <col min="16" max="16" width="13.75" style="5" customWidth="1"/>
    <col min="17" max="19" width="12.625" style="5" customWidth="1"/>
    <col min="20" max="20" width="8.125" style="5" customWidth="1"/>
    <col min="21" max="21" width="10.25" style="5" customWidth="1"/>
    <col min="22" max="26" width="8.75" style="5"/>
    <col min="27" max="27" width="8.75" style="6"/>
    <col min="28" max="31" width="8.75" style="28"/>
    <col min="32" max="16384" width="8.75" style="5"/>
  </cols>
  <sheetData>
    <row r="1" spans="1:31" ht="20.45" customHeight="1" x14ac:dyDescent="0.2">
      <c r="A1" s="58" t="s">
        <v>10743</v>
      </c>
      <c r="B1" s="59"/>
      <c r="C1" s="59"/>
      <c r="D1" s="59"/>
      <c r="E1" s="59"/>
      <c r="F1" s="59"/>
      <c r="G1" s="59"/>
      <c r="H1" s="59"/>
      <c r="I1" s="59"/>
      <c r="J1" s="59"/>
      <c r="K1" s="59"/>
      <c r="L1" s="59"/>
      <c r="M1" s="59"/>
      <c r="N1" s="59"/>
      <c r="O1" s="59"/>
      <c r="P1" s="59"/>
      <c r="Q1" s="59"/>
      <c r="R1" s="59"/>
      <c r="S1" s="59"/>
      <c r="T1" s="59"/>
      <c r="U1" s="59"/>
    </row>
    <row r="2" spans="1:31" x14ac:dyDescent="0.2">
      <c r="A2" s="60"/>
      <c r="B2" s="61"/>
      <c r="C2" s="61"/>
      <c r="D2" s="61"/>
      <c r="E2" s="61"/>
      <c r="F2" s="61"/>
      <c r="G2" s="61"/>
      <c r="H2" s="61"/>
      <c r="I2" s="61"/>
      <c r="J2" s="61"/>
      <c r="K2" s="61"/>
      <c r="L2" s="61"/>
      <c r="M2" s="61"/>
      <c r="N2" s="61"/>
      <c r="O2" s="61"/>
      <c r="P2" s="61"/>
      <c r="Q2" s="61"/>
      <c r="R2" s="61"/>
      <c r="S2" s="61"/>
      <c r="T2" s="61"/>
      <c r="U2" s="61"/>
    </row>
    <row r="3" spans="1:31" ht="15" customHeight="1" x14ac:dyDescent="0.2">
      <c r="A3" s="62"/>
      <c r="B3" s="63"/>
      <c r="C3" s="63"/>
      <c r="D3" s="63"/>
      <c r="E3" s="63"/>
      <c r="F3" s="63"/>
      <c r="G3" s="63"/>
      <c r="H3" s="63"/>
      <c r="I3" s="63"/>
      <c r="J3" s="63"/>
      <c r="K3" s="63"/>
      <c r="L3" s="63"/>
      <c r="M3" s="63"/>
      <c r="N3" s="63"/>
      <c r="O3" s="63"/>
      <c r="P3" s="63"/>
      <c r="Q3" s="63"/>
      <c r="R3" s="63"/>
      <c r="S3" s="63"/>
      <c r="T3" s="63"/>
      <c r="U3" s="63"/>
      <c r="V3" s="6" t="s">
        <v>19</v>
      </c>
    </row>
    <row r="4" spans="1:31" x14ac:dyDescent="0.2">
      <c r="B4" s="21"/>
      <c r="C4" s="21"/>
      <c r="E4" s="20"/>
      <c r="F4" s="21"/>
      <c r="G4" s="21" t="s">
        <v>51</v>
      </c>
      <c r="H4" s="22" t="s">
        <v>54</v>
      </c>
      <c r="I4" s="21" t="s">
        <v>6</v>
      </c>
      <c r="J4" s="21" t="s">
        <v>7</v>
      </c>
      <c r="K4" s="21" t="s">
        <v>10</v>
      </c>
      <c r="L4" s="21" t="s">
        <v>9</v>
      </c>
      <c r="M4" s="21" t="s">
        <v>18</v>
      </c>
      <c r="N4" s="6" t="s">
        <v>10744</v>
      </c>
      <c r="O4" s="21"/>
      <c r="P4" s="21" t="s">
        <v>11</v>
      </c>
      <c r="Q4" s="22" t="s">
        <v>54</v>
      </c>
      <c r="R4" s="21" t="s">
        <v>6</v>
      </c>
      <c r="S4" s="21" t="s">
        <v>7</v>
      </c>
      <c r="T4" s="21" t="s">
        <v>18</v>
      </c>
      <c r="U4" s="21" t="s">
        <v>51</v>
      </c>
      <c r="V4" s="21" t="s">
        <v>38</v>
      </c>
      <c r="W4" s="21" t="s">
        <v>39</v>
      </c>
      <c r="X4" s="21" t="s">
        <v>40</v>
      </c>
      <c r="Y4" s="21" t="s">
        <v>41</v>
      </c>
      <c r="Z4" s="21" t="s">
        <v>42</v>
      </c>
      <c r="AA4" s="34" t="s">
        <v>10744</v>
      </c>
      <c r="AB4" s="29"/>
    </row>
    <row r="5" spans="1:31" ht="14.25" customHeight="1" x14ac:dyDescent="0.2">
      <c r="A5" s="7"/>
      <c r="B5" s="54" t="s">
        <v>28</v>
      </c>
      <c r="C5" s="53"/>
      <c r="D5" s="42"/>
      <c r="E5" s="66" t="s">
        <v>17</v>
      </c>
      <c r="F5" s="57"/>
      <c r="G5" s="57" t="s">
        <v>49</v>
      </c>
      <c r="H5" s="57" t="str">
        <f>IF($C$11="Aggregate","Ref. MW","Ref. kW")</f>
        <v>Ref. kW</v>
      </c>
      <c r="I5" s="57" t="str">
        <f>IF($C$11="Aggregate","Treat MW","Treat kW")</f>
        <v>Treat kW</v>
      </c>
      <c r="J5" s="57" t="str">
        <f>IF($C$11="Aggregate","Impact MW","Impact kW")</f>
        <v>Impact kW</v>
      </c>
      <c r="K5" s="57" t="s">
        <v>19</v>
      </c>
      <c r="L5" s="57"/>
      <c r="M5" s="65" t="s">
        <v>16</v>
      </c>
      <c r="N5" s="38"/>
      <c r="O5" s="54" t="s">
        <v>5455</v>
      </c>
      <c r="P5" s="52" t="s">
        <v>17</v>
      </c>
      <c r="Q5" s="52" t="str">
        <f>IF($C$11="Aggregate","Ref. MW","Ref. kW")</f>
        <v>Ref. kW</v>
      </c>
      <c r="R5" s="52" t="str">
        <f>IF($C$11="Aggregate","Treat MW","Treat kW")</f>
        <v>Treat kW</v>
      </c>
      <c r="S5" s="52" t="str">
        <f>IF($C$11="Aggregate","Impact MW","Impact kW")</f>
        <v>Impact kW</v>
      </c>
      <c r="T5" s="52" t="s">
        <v>16</v>
      </c>
      <c r="U5" s="52" t="s">
        <v>49</v>
      </c>
      <c r="V5" s="52" t="s">
        <v>50</v>
      </c>
      <c r="W5" s="52"/>
      <c r="X5" s="52"/>
      <c r="Y5" s="52"/>
      <c r="Z5" s="53"/>
      <c r="AA5" s="35"/>
      <c r="AB5" s="29"/>
    </row>
    <row r="6" spans="1:31" s="10" customFormat="1" ht="28.5" customHeight="1" x14ac:dyDescent="0.2">
      <c r="A6" s="9"/>
      <c r="B6" s="55"/>
      <c r="C6" s="64"/>
      <c r="D6" s="43"/>
      <c r="E6" s="66"/>
      <c r="F6" s="57"/>
      <c r="G6" s="57" t="s">
        <v>49</v>
      </c>
      <c r="H6" s="57"/>
      <c r="I6" s="57"/>
      <c r="J6" s="57"/>
      <c r="K6" s="57"/>
      <c r="L6" s="57"/>
      <c r="M6" s="65"/>
      <c r="N6" s="39"/>
      <c r="O6" s="55"/>
      <c r="P6" s="56" t="s">
        <v>17</v>
      </c>
      <c r="Q6" s="56"/>
      <c r="R6" s="56"/>
      <c r="S6" s="56"/>
      <c r="T6" s="56" t="s">
        <v>16</v>
      </c>
      <c r="U6" s="56" t="s">
        <v>49</v>
      </c>
      <c r="V6" s="19" t="s">
        <v>44</v>
      </c>
      <c r="W6" s="19" t="s">
        <v>45</v>
      </c>
      <c r="X6" s="19" t="s">
        <v>46</v>
      </c>
      <c r="Y6" s="19" t="s">
        <v>47</v>
      </c>
      <c r="Z6" s="17" t="s">
        <v>48</v>
      </c>
      <c r="AA6" s="36"/>
      <c r="AB6" s="30"/>
      <c r="AC6" s="31"/>
      <c r="AD6" s="31"/>
      <c r="AE6" s="31"/>
    </row>
    <row r="7" spans="1:31" ht="15" x14ac:dyDescent="0.2">
      <c r="A7" s="7"/>
      <c r="B7" s="16" t="s">
        <v>60</v>
      </c>
      <c r="C7" s="11" t="s">
        <v>66</v>
      </c>
      <c r="D7" s="42"/>
      <c r="E7" s="67" t="s">
        <v>15</v>
      </c>
      <c r="F7" s="67"/>
      <c r="G7" s="23">
        <f>IFERROR(VLOOKUP(CONCATENATE($C$7,$C$8,$C$10,$C$13,$C$14,$C$9,$E7),DATA_summary_table,MATCH(G$4,HEADER_summary_table,0),FALSE),"N/A")</f>
        <v>76.015056051102803</v>
      </c>
      <c r="H7" s="13">
        <f t="shared" ref="H7:I9" si="0">IF($C$11="Aggregate",IFERROR(VLOOKUP(CONCATENATE($C$7,$C$8,$C$10,$C$13,$C$14,$C$9,$E7),DATA_summary_table,MATCH(H$4,HEADER_summary_table,0),FALSE)*$C$15/1000+$N7,"N/A"),IFERROR(VLOOKUP(CONCATENATE($C$7,$C$8,$C$10,$C$13,$C$14,$C$9,$E7),DATA_summary_table,MATCH(H$4,HEADER_summary_table,0),FALSE)+$N7,"N/A"))</f>
        <v>0.97551540489550004</v>
      </c>
      <c r="I7" s="13">
        <f t="shared" si="0"/>
        <v>0.95417024587879007</v>
      </c>
      <c r="J7" s="13">
        <f t="shared" ref="J7:L9" si="1">IF($C$11="Aggregate",IFERROR(VLOOKUP(CONCATENATE($C$7,$C$8,$C$10,$C$13,$C$14,$C$9,$E7),DATA_summary_table,MATCH(J$4,HEADER_summary_table,0),FALSE)*$C$15/1000,"N/A"),IFERROR(VLOOKUP(CONCATENATE($C$7,$C$8,$C$10,$C$13,$C$14,$C$9,$E7),DATA_summary_table,MATCH(J$4,HEADER_summary_table,0),FALSE),"N/A"))</f>
        <v>2.1345159016709501E-2</v>
      </c>
      <c r="K7" s="13">
        <f t="shared" si="1"/>
        <v>-0.17401274474867201</v>
      </c>
      <c r="L7" s="13">
        <f t="shared" si="1"/>
        <v>0.216703062782091</v>
      </c>
      <c r="M7" s="4">
        <f t="shared" ref="M7:M10" si="2">IFERROR(J7/H7,"N/A")</f>
        <v>2.1880904093970772E-2</v>
      </c>
      <c r="N7" s="32">
        <f>IF($C$11="Aggregate",IFERROR(VLOOKUP(CONCATENATE($C$7,$C$8,$C$10,$C$13,$C$14,$C$9,$E7),DATA_summary_table,MATCH(N$4,HEADER_summary_table,0),FALSE)*$C$15/1000,"N/A"),IFERROR(VLOOKUP(CONCATENATE($C$7,$C$8,$C$10,$C$13,$C$14,$C$9,$E7),DATA_summary_table,MATCH(N$4,HEADER_summary_table,0),FALSE),"N/A"))*$D$12</f>
        <v>0.10493195029847199</v>
      </c>
      <c r="O7" s="2">
        <v>1</v>
      </c>
      <c r="P7" s="2" t="str">
        <f t="shared" ref="P7:U16" si="3">VLOOKUP(CONCATENATE($C$7,$C$8,$C$10,$C$13,,$C$14,$C$9,$O7),DATA_load_impacts,MATCH(P$4,HEADER_load_impacts,0),FALSE)</f>
        <v>Super Off-Peak</v>
      </c>
      <c r="Q7" s="3">
        <f t="shared" ref="Q7:R30" si="4">IF($C$11="Aggregate",VLOOKUP(CONCATENATE($C$7,$C$8,$C$10,$C$13,,$C$14,$C$9,$O7),DATA_load_impacts,MATCH(Q$4,HEADER_load_impacts,0),FALSE)*$C$15/1000+$AA7,VLOOKUP(CONCATENATE($C$7,$C$8,$C$10,$C$13,,$C$14,$C$9,$O7),DATA_load_impacts,MATCH(Q$4,HEADER_load_impacts,0),FALSE)+$AA7)</f>
        <v>0.62733750474218397</v>
      </c>
      <c r="R7" s="3">
        <f t="shared" si="4"/>
        <v>0.61262307314495101</v>
      </c>
      <c r="S7" s="3">
        <f t="shared" ref="S7:S30" si="5">IF($C$11="Aggregate",VLOOKUP(CONCATENATE($C$7,$C$8,$C$10,$C$13,,$C$14,$C$9,$O7),DATA_load_impacts,MATCH(S$4,HEADER_load_impacts,0),FALSE)*$C$15/1000,VLOOKUP(CONCATENATE($C$7,$C$8,$C$10,$C$13,,$C$14,$C$9,$O7),DATA_load_impacts,MATCH(S$4,HEADER_load_impacts,0),FALSE))</f>
        <v>1.47144315972326E-2</v>
      </c>
      <c r="T7" s="4">
        <f t="shared" si="3"/>
        <v>2.4800836619046099E-2</v>
      </c>
      <c r="U7" s="18">
        <f t="shared" si="3"/>
        <v>67.342822021087699</v>
      </c>
      <c r="V7" s="3">
        <f t="shared" ref="V7:Z16" si="6">IF($C$11="Aggregate",VLOOKUP(CONCATENATE($C$7,$C$8,$C$10,$C$13,,$C$14,$C$9,$O7),DATA_load_impacts,MATCH(V$4,HEADER_load_impacts,0),FALSE)*$C$15/1000,VLOOKUP(CONCATENATE($C$7,$C$8,$C$10,$C$13,,$C$14,$C$9,$O7),DATA_load_impacts,MATCH(V$4,HEADER_load_impacts,0),FALSE))</f>
        <v>-7.7910663597541299E-2</v>
      </c>
      <c r="W7" s="3">
        <f t="shared" si="6"/>
        <v>-2.31448116805065E-2</v>
      </c>
      <c r="X7" s="3">
        <f t="shared" si="6"/>
        <v>1.47144315972326E-2</v>
      </c>
      <c r="Y7" s="3">
        <f t="shared" si="6"/>
        <v>5.25736748749717E-2</v>
      </c>
      <c r="Z7" s="3">
        <f t="shared" si="6"/>
        <v>0.10733952679200701</v>
      </c>
      <c r="AA7" s="37">
        <f t="shared" ref="AA7:AA30" si="7">IF($C$11="Aggregate",VLOOKUP(CONCATENATE($C$7,$C$8,$C$10,$C$13,,$C$14,$C$9,$O7),DATA_load_impacts,MATCH(AA$4,HEADER_load_impacts,0),FALSE)*$C$15/1000,VLOOKUP(CONCATENATE($C$7,$C$8,$C$10,$C$13,,$C$14,$C$9,$O7),DATA_load_impacts,MATCH(AA$4,HEADER_load_impacts,0),FALSE))*$D$12</f>
        <v>3.403366490589E-2</v>
      </c>
      <c r="AB7" s="29"/>
    </row>
    <row r="8" spans="1:31" ht="15" x14ac:dyDescent="0.2">
      <c r="A8" s="7"/>
      <c r="B8" s="16" t="s">
        <v>61</v>
      </c>
      <c r="C8" s="12" t="s">
        <v>58</v>
      </c>
      <c r="D8" s="42"/>
      <c r="E8" s="67" t="s">
        <v>14</v>
      </c>
      <c r="F8" s="67"/>
      <c r="G8" s="23">
        <f t="shared" ref="G8:G9" si="8">IFERROR(VLOOKUP(CONCATENATE($C$7,$C$8,$C$10,$C$13,$C$14,$C$9,$E8),DATA_summary_table,MATCH(G$4,HEADER_summary_table,0),FALSE),"N/A")</f>
        <v>73.450598222615795</v>
      </c>
      <c r="H8" s="13">
        <f t="shared" si="0"/>
        <v>0.62354982281176097</v>
      </c>
      <c r="I8" s="13">
        <f t="shared" si="0"/>
        <v>0.61728802401648597</v>
      </c>
      <c r="J8" s="13">
        <f t="shared" si="1"/>
        <v>6.2617987952753003E-3</v>
      </c>
      <c r="K8" s="13">
        <f t="shared" si="1"/>
        <v>-0.14718894931593501</v>
      </c>
      <c r="L8" s="13">
        <f t="shared" si="1"/>
        <v>0.15971254690648601</v>
      </c>
      <c r="M8" s="4">
        <f t="shared" si="2"/>
        <v>1.0042178774166103E-2</v>
      </c>
      <c r="N8" s="32">
        <f>IF($C$11="Aggregate",IFERROR(VLOOKUP(CONCATENATE($C$7,$C$8,$C$10,$C$13,$C$14,$C$9,$E8),DATA_summary_table,MATCH(N$4,HEADER_summary_table,0),FALSE)*$C$15/1000,"N/A"),IFERROR(VLOOKUP(CONCATENATE($C$7,$C$8,$C$10,$C$13,$C$14,$C$9,$E8),DATA_summary_table,MATCH(N$4,HEADER_summary_table,0),FALSE),"N/A"))*$D$12</f>
        <v>7.0814852382406895E-2</v>
      </c>
      <c r="O8" s="2">
        <v>2</v>
      </c>
      <c r="P8" s="2" t="str">
        <f t="shared" si="3"/>
        <v>Super Off-Peak</v>
      </c>
      <c r="Q8" s="3">
        <f t="shared" si="4"/>
        <v>0.56248684643530511</v>
      </c>
      <c r="R8" s="3">
        <f t="shared" si="4"/>
        <v>0.54794444823888011</v>
      </c>
      <c r="S8" s="3">
        <f t="shared" si="5"/>
        <v>1.45423981964249E-2</v>
      </c>
      <c r="T8" s="4">
        <f t="shared" si="3"/>
        <v>2.72901121909251E-2</v>
      </c>
      <c r="U8" s="18">
        <f t="shared" si="3"/>
        <v>66.795759554600593</v>
      </c>
      <c r="V8" s="3">
        <f t="shared" si="6"/>
        <v>-6.7723586324969706E-2</v>
      </c>
      <c r="W8" s="3">
        <f t="shared" si="6"/>
        <v>-1.9082700001087399E-2</v>
      </c>
      <c r="X8" s="3">
        <f t="shared" si="6"/>
        <v>1.45423981964249E-2</v>
      </c>
      <c r="Y8" s="3">
        <f t="shared" si="6"/>
        <v>4.8167496393937297E-2</v>
      </c>
      <c r="Z8" s="3">
        <f t="shared" si="6"/>
        <v>9.6808382717819594E-2</v>
      </c>
      <c r="AA8" s="37">
        <f t="shared" si="7"/>
        <v>2.9605263000086101E-2</v>
      </c>
      <c r="AB8" s="29"/>
    </row>
    <row r="9" spans="1:31" ht="15" x14ac:dyDescent="0.2">
      <c r="A9" s="7"/>
      <c r="B9" s="16" t="s">
        <v>5450</v>
      </c>
      <c r="C9" s="12" t="s">
        <v>22</v>
      </c>
      <c r="D9" s="42"/>
      <c r="E9" s="67" t="s">
        <v>13</v>
      </c>
      <c r="F9" s="67"/>
      <c r="G9" s="23">
        <f t="shared" si="8"/>
        <v>66.204498729950899</v>
      </c>
      <c r="H9" s="13">
        <f t="shared" si="0"/>
        <v>0.52997885490418417</v>
      </c>
      <c r="I9" s="13">
        <f t="shared" si="0"/>
        <v>0.51909555516847705</v>
      </c>
      <c r="J9" s="13">
        <f t="shared" si="1"/>
        <v>1.08832997357071E-2</v>
      </c>
      <c r="K9" s="13">
        <f t="shared" si="1"/>
        <v>-8.5369478917232997E-2</v>
      </c>
      <c r="L9" s="13">
        <f t="shared" si="1"/>
        <v>0.107136078388647</v>
      </c>
      <c r="M9" s="4">
        <f t="shared" si="2"/>
        <v>2.0535347089790424E-2</v>
      </c>
      <c r="N9" s="32">
        <f>IF($C$11="Aggregate",IFERROR(VLOOKUP(CONCATENATE($C$7,$C$8,$C$10,$C$13,$C$14,$C$9,$E9),DATA_summary_table,MATCH(N$4,HEADER_summary_table,0),FALSE)*$C$15/1000,"N/A"),IFERROR(VLOOKUP(CONCATENATE($C$7,$C$8,$C$10,$C$13,$C$14,$C$9,$E9),DATA_summary_table,MATCH(N$4,HEADER_summary_table,0),FALSE),"N/A"))*$D$12</f>
        <v>2.2218279685122098E-2</v>
      </c>
      <c r="O9" s="2">
        <v>3</v>
      </c>
      <c r="P9" s="2" t="str">
        <f t="shared" si="3"/>
        <v>Super Off-Peak</v>
      </c>
      <c r="Q9" s="3">
        <f t="shared" si="4"/>
        <v>0.52029441385506037</v>
      </c>
      <c r="R9" s="3">
        <f t="shared" si="4"/>
        <v>0.50777134418669745</v>
      </c>
      <c r="S9" s="3">
        <f t="shared" si="5"/>
        <v>1.2523069668362301E-2</v>
      </c>
      <c r="T9" s="4">
        <f t="shared" si="3"/>
        <v>2.5301174136950301E-2</v>
      </c>
      <c r="U9" s="18">
        <f t="shared" si="3"/>
        <v>66.362919934362296</v>
      </c>
      <c r="V9" s="3">
        <f t="shared" si="6"/>
        <v>-6.1778923027529603E-2</v>
      </c>
      <c r="W9" s="3">
        <f t="shared" si="6"/>
        <v>-1.7846855583312699E-2</v>
      </c>
      <c r="X9" s="3">
        <f t="shared" si="6"/>
        <v>1.2523069668362301E-2</v>
      </c>
      <c r="Y9" s="3">
        <f t="shared" si="6"/>
        <v>4.28929949200373E-2</v>
      </c>
      <c r="Z9" s="3">
        <f t="shared" si="6"/>
        <v>8.6825062364254302E-2</v>
      </c>
      <c r="AA9" s="37">
        <f t="shared" si="7"/>
        <v>2.5334393399986398E-2</v>
      </c>
      <c r="AB9" s="29"/>
    </row>
    <row r="10" spans="1:31" ht="15" x14ac:dyDescent="0.2">
      <c r="B10" s="16" t="s">
        <v>5451</v>
      </c>
      <c r="C10" s="12" t="s">
        <v>12</v>
      </c>
      <c r="E10" s="67" t="s">
        <v>5447</v>
      </c>
      <c r="F10" s="67"/>
      <c r="G10" s="13">
        <f>G7</f>
        <v>76.015056051102803</v>
      </c>
      <c r="H10" s="13">
        <f>H7</f>
        <v>0.97551540489550004</v>
      </c>
      <c r="I10" s="13">
        <f>I7</f>
        <v>0.95417024587879007</v>
      </c>
      <c r="J10" s="13">
        <f t="shared" ref="J10:N10" si="9">J7</f>
        <v>2.1345159016709501E-2</v>
      </c>
      <c r="K10" s="13">
        <f t="shared" si="9"/>
        <v>-0.17401274474867201</v>
      </c>
      <c r="L10" s="13">
        <f t="shared" si="9"/>
        <v>0.216703062782091</v>
      </c>
      <c r="M10" s="4">
        <f t="shared" si="2"/>
        <v>2.1880904093970772E-2</v>
      </c>
      <c r="N10" s="32">
        <f t="shared" si="9"/>
        <v>0.10493195029847199</v>
      </c>
      <c r="O10" s="2">
        <v>4</v>
      </c>
      <c r="P10" s="2" t="str">
        <f t="shared" si="3"/>
        <v>Super Off-Peak</v>
      </c>
      <c r="Q10" s="3">
        <f t="shared" si="4"/>
        <v>0.49380410893341886</v>
      </c>
      <c r="R10" s="3">
        <f t="shared" si="4"/>
        <v>0.48466335797131288</v>
      </c>
      <c r="S10" s="3">
        <f t="shared" si="5"/>
        <v>9.1407509621061409E-3</v>
      </c>
      <c r="T10" s="4">
        <f t="shared" si="3"/>
        <v>1.9353408456748399E-2</v>
      </c>
      <c r="U10" s="18">
        <f t="shared" si="3"/>
        <v>65.967427213838306</v>
      </c>
      <c r="V10" s="3">
        <f t="shared" si="6"/>
        <v>-5.9386571431244102E-2</v>
      </c>
      <c r="W10" s="3">
        <f t="shared" si="6"/>
        <v>-1.8868856630807701E-2</v>
      </c>
      <c r="X10" s="3">
        <f t="shared" si="6"/>
        <v>9.1407509621061409E-3</v>
      </c>
      <c r="Y10" s="3">
        <f t="shared" si="6"/>
        <v>3.7150358555019997E-2</v>
      </c>
      <c r="Z10" s="3">
        <f t="shared" si="6"/>
        <v>7.7668073355456294E-2</v>
      </c>
      <c r="AA10" s="37">
        <f t="shared" si="7"/>
        <v>2.14970741010699E-2</v>
      </c>
      <c r="AB10" s="29"/>
    </row>
    <row r="11" spans="1:31" ht="15" x14ac:dyDescent="0.2">
      <c r="B11" s="16" t="s">
        <v>5452</v>
      </c>
      <c r="C11" s="12" t="s">
        <v>5444</v>
      </c>
      <c r="D11" s="34" t="s">
        <v>25</v>
      </c>
      <c r="E11" s="68" t="str">
        <f>IF($C$11="Aggregate","Day (24-hour MWh)","Day (24-hour kWh)")</f>
        <v>Day (24-hour kWh)</v>
      </c>
      <c r="F11" s="68"/>
      <c r="G11" s="24">
        <f>IFERROR(VLOOKUP(CONCATENATE($C$7,$C$8,$C$10,$C$13,$C$14,$C$9,$D11),DATA_summary_table,MATCH(G$4,HEADER_summary_table,0),FALSE),"N/A")</f>
        <v>72.173335397051005</v>
      </c>
      <c r="H11" s="14">
        <f>IF($C$11="Aggregate",IFERROR(VLOOKUP(CONCATENATE($C$7,$C$8,$C$10,$C$13,$C$14,$C$9,$D11),DATA_summary_table,MATCH(H$4,HEADER_summary_table,0),FALSE)*$C$15/1000+N$11,"N/A"),IFERROR(VLOOKUP(CONCATENATE($C$7,$C$8,$C$10,$C$13,$C$14,$C$9,$D11),DATA_summary_table,MATCH(H$4,HEADER_summary_table,0),FALSE)+N$11,"N/A"))</f>
        <v>16.163597850455481</v>
      </c>
      <c r="I11" s="14">
        <f>IF($C$11="Aggregate",IFERROR(VLOOKUP(CONCATENATE($C$7,$C$8,$C$10,$C$13,$C$14,$C$9,$D11),DATA_summary_table,MATCH(I$4,HEADER_summary_table,0),FALSE)*$C$15/1000+O$11,"N/A"),IFERROR(VLOOKUP(CONCATENATE($C$7,$C$8,$C$10,$C$13,$C$14,$C$9,$D11),DATA_summary_table,MATCH(I$4,HEADER_summary_table,0),FALSE)+O$11,"N/A"))</f>
        <v>19.331606362044703</v>
      </c>
      <c r="J11" s="14">
        <f>IF($C$11="Aggregate",IFERROR(VLOOKUP(CONCATENATE($C$7,$C$8,$C$10,$C$13,$C$14,$C$9,$D11),DATA_summary_table,MATCH(J$4,HEADER_summary_table,0),FALSE)*$C$15/1000,"N/A"),IFERROR(VLOOKUP(CONCATENATE($C$7,$C$8,$C$10,$C$13,$C$14,$C$9,$D11),DATA_summary_table,MATCH(J$4,HEADER_summary_table,0),FALSE),"N/A"))</f>
        <v>0.25342897783636897</v>
      </c>
      <c r="K11" s="14">
        <f>IF($C$11="Aggregate",IFERROR(VLOOKUP(CONCATENATE($C$7,$C$8,$C$10,$C$13,$C$14,$C$9,$D11),DATA_summary_table,MATCH(K$4,HEADER_summary_table,0),FALSE)*$C$15/1000,"N/A"),IFERROR(VLOOKUP(CONCATENATE($C$7,$C$8,$C$10,$C$13,$C$14,$C$9,$D11),DATA_summary_table,MATCH(K$4,HEADER_summary_table,0),FALSE),"N/A"))</f>
        <v>0.10554706466177401</v>
      </c>
      <c r="L11" s="14">
        <f>IF($C$11="Aggregate",IFERROR(VLOOKUP(CONCATENATE($C$7,$C$8,$C$10,$C$13,$C$14,$C$9,$D11),DATA_summary_table,MATCH(L$4,HEADER_summary_table,0),FALSE)*$C$15/1000,"N/A"),IFERROR(VLOOKUP(CONCATENATE($C$7,$C$8,$C$10,$C$13,$C$14,$C$9,$D11),DATA_summary_table,MATCH(L$4,HEADER_summary_table,0),FALSE),"N/A"))</f>
        <v>0.40131089101096401</v>
      </c>
      <c r="M11" s="15">
        <f t="shared" ref="M11" si="10">IFERROR(J11/H11,"N/A")</f>
        <v>1.5678995492283142E-2</v>
      </c>
      <c r="N11" s="33">
        <f>IF($C$11="Aggregate",IFERROR(VLOOKUP(CONCATENATE($C$7,$C$8,$C$10,$C$13,$C$14,$C$9,$D11),DATA_summary_table,MATCH(N$4,HEADER_summary_table,0),FALSE)*$C$15/1000,"N/A"),IFERROR(VLOOKUP(CONCATENATE($C$7,$C$8,$C$10,$C$13,$C$14,$C$9,$D11),DATA_summary_table,MATCH(N$4,HEADER_summary_table,0),FALSE),"N/A"))*$D$12</f>
        <v>1.5785625105743799</v>
      </c>
      <c r="O11" s="2">
        <v>5</v>
      </c>
      <c r="P11" s="2" t="str">
        <f t="shared" si="3"/>
        <v>Super Off-Peak</v>
      </c>
      <c r="Q11" s="3">
        <f t="shared" si="4"/>
        <v>0.48302775038961171</v>
      </c>
      <c r="R11" s="3">
        <f t="shared" si="4"/>
        <v>0.47497028158729171</v>
      </c>
      <c r="S11" s="3">
        <f t="shared" si="5"/>
        <v>8.0574688023197592E-3</v>
      </c>
      <c r="T11" s="4">
        <f t="shared" si="3"/>
        <v>1.72685561083088E-2</v>
      </c>
      <c r="U11" s="18">
        <f t="shared" si="3"/>
        <v>65.525579714207595</v>
      </c>
      <c r="V11" s="3">
        <f t="shared" si="6"/>
        <v>-5.7482666975277701E-2</v>
      </c>
      <c r="W11" s="3">
        <f t="shared" si="6"/>
        <v>-1.87311670381335E-2</v>
      </c>
      <c r="X11" s="3">
        <f t="shared" si="6"/>
        <v>8.0574688023197592E-3</v>
      </c>
      <c r="Y11" s="3">
        <f t="shared" si="6"/>
        <v>3.4846104642772997E-2</v>
      </c>
      <c r="Z11" s="3">
        <f t="shared" si="6"/>
        <v>7.3597604579917195E-2</v>
      </c>
      <c r="AA11" s="37">
        <f t="shared" si="7"/>
        <v>1.64300364995137E-2</v>
      </c>
      <c r="AB11" s="29"/>
    </row>
    <row r="12" spans="1:31" ht="15" x14ac:dyDescent="0.2">
      <c r="B12" s="16" t="s">
        <v>5453</v>
      </c>
      <c r="C12" s="12">
        <v>2020</v>
      </c>
      <c r="D12" s="34">
        <f>INDEX('COVID Binary'!$D:$D,MATCH(CONCATENATE(Output!$C$12,Output!$C$9),'COVID Binary'!$A:$A,0))</f>
        <v>1</v>
      </c>
      <c r="E12" s="8"/>
      <c r="F12" s="8"/>
      <c r="G12" s="8"/>
      <c r="H12" s="8"/>
      <c r="I12" s="8"/>
      <c r="J12" s="8"/>
      <c r="K12" s="8"/>
      <c r="L12" s="8"/>
      <c r="M12" s="8"/>
      <c r="N12" s="40"/>
      <c r="O12" s="2">
        <v>6</v>
      </c>
      <c r="P12" s="2" t="str">
        <f t="shared" si="3"/>
        <v>Super Off-Peak</v>
      </c>
      <c r="Q12" s="3">
        <f t="shared" si="4"/>
        <v>0.49292250506952762</v>
      </c>
      <c r="R12" s="3">
        <f t="shared" si="4"/>
        <v>0.48660082588173159</v>
      </c>
      <c r="S12" s="3">
        <f t="shared" si="5"/>
        <v>6.3216791877965398E-3</v>
      </c>
      <c r="T12" s="4">
        <f t="shared" si="3"/>
        <v>1.29938476960322E-2</v>
      </c>
      <c r="U12" s="18">
        <f t="shared" si="3"/>
        <v>65.232483941609104</v>
      </c>
      <c r="V12" s="3">
        <f t="shared" si="6"/>
        <v>-6.04946129637942E-2</v>
      </c>
      <c r="W12" s="3">
        <f t="shared" si="6"/>
        <v>-2.0988568150295098E-2</v>
      </c>
      <c r="X12" s="3">
        <f t="shared" si="6"/>
        <v>6.3216791877965398E-3</v>
      </c>
      <c r="Y12" s="3">
        <f t="shared" si="6"/>
        <v>3.3631926525888201E-2</v>
      </c>
      <c r="Z12" s="3">
        <f t="shared" si="6"/>
        <v>7.3137971339387306E-2</v>
      </c>
      <c r="AA12" s="37">
        <f t="shared" si="7"/>
        <v>6.4092462041866003E-3</v>
      </c>
      <c r="AB12" s="29"/>
    </row>
    <row r="13" spans="1:31" ht="15" x14ac:dyDescent="0.2">
      <c r="B13" s="16" t="s">
        <v>5448</v>
      </c>
      <c r="C13" s="12" t="s">
        <v>5458</v>
      </c>
      <c r="N13" s="41"/>
      <c r="O13" s="2">
        <v>7</v>
      </c>
      <c r="P13" s="2" t="str">
        <f t="shared" si="3"/>
        <v>Off-Peak</v>
      </c>
      <c r="Q13" s="3">
        <f t="shared" si="4"/>
        <v>0.51729917688561222</v>
      </c>
      <c r="R13" s="3">
        <f t="shared" si="4"/>
        <v>0.50903848985082523</v>
      </c>
      <c r="S13" s="3">
        <f t="shared" si="5"/>
        <v>8.2606870347873493E-3</v>
      </c>
      <c r="T13" s="4">
        <f t="shared" si="3"/>
        <v>1.57583232924349E-2</v>
      </c>
      <c r="U13" s="18">
        <f t="shared" si="3"/>
        <v>65.076994857836794</v>
      </c>
      <c r="V13" s="3">
        <f t="shared" si="6"/>
        <v>-6.6328763744271005E-2</v>
      </c>
      <c r="W13" s="3">
        <f t="shared" si="6"/>
        <v>-2.2226732784422099E-2</v>
      </c>
      <c r="X13" s="3">
        <f t="shared" si="6"/>
        <v>8.2606870347873493E-3</v>
      </c>
      <c r="Y13" s="3">
        <f t="shared" si="6"/>
        <v>3.8748106853996801E-2</v>
      </c>
      <c r="Z13" s="3">
        <f t="shared" si="6"/>
        <v>8.2850137813845606E-2</v>
      </c>
      <c r="AA13" s="37">
        <f t="shared" si="7"/>
        <v>-6.9118626704208E-3</v>
      </c>
      <c r="AB13" s="29"/>
    </row>
    <row r="14" spans="1:31" ht="15" x14ac:dyDescent="0.2">
      <c r="B14" s="16" t="s">
        <v>5449</v>
      </c>
      <c r="C14" s="12" t="s">
        <v>62</v>
      </c>
      <c r="N14" s="41"/>
      <c r="O14" s="2">
        <v>8</v>
      </c>
      <c r="P14" s="2" t="str">
        <f t="shared" si="3"/>
        <v>Off-Peak</v>
      </c>
      <c r="Q14" s="3">
        <f t="shared" si="4"/>
        <v>0.53005985418535118</v>
      </c>
      <c r="R14" s="3">
        <f t="shared" si="4"/>
        <v>0.52089797228353618</v>
      </c>
      <c r="S14" s="3">
        <f t="shared" si="5"/>
        <v>9.1618819018149198E-3</v>
      </c>
      <c r="T14" s="4">
        <f t="shared" si="3"/>
        <v>1.7672477739068802E-2</v>
      </c>
      <c r="U14" s="18">
        <f t="shared" si="3"/>
        <v>65.9335394708134</v>
      </c>
      <c r="V14" s="3">
        <f t="shared" si="6"/>
        <v>-7.4081115814335102E-2</v>
      </c>
      <c r="W14" s="3">
        <f t="shared" si="6"/>
        <v>-2.48625571022901E-2</v>
      </c>
      <c r="X14" s="3">
        <f t="shared" si="6"/>
        <v>9.1618819018149198E-3</v>
      </c>
      <c r="Y14" s="3">
        <f t="shared" si="6"/>
        <v>4.3186320905919902E-2</v>
      </c>
      <c r="Z14" s="3">
        <f t="shared" si="6"/>
        <v>9.2404879617964897E-2</v>
      </c>
      <c r="AA14" s="37">
        <f t="shared" si="7"/>
        <v>1.1633290740849201E-2</v>
      </c>
      <c r="AB14" s="29"/>
    </row>
    <row r="15" spans="1:31" ht="15" x14ac:dyDescent="0.2">
      <c r="B15" s="16" t="s">
        <v>5454</v>
      </c>
      <c r="C15" s="25">
        <f>IFERROR(VLOOKUP(CONCATENATE(C12,C9),DATA_enrollments,MATCH(CONCATENATE(C14,C13),HEADER_enrollments,0),FALSE),"N/A")</f>
        <v>814818</v>
      </c>
      <c r="N15" s="41"/>
      <c r="O15" s="2">
        <v>9</v>
      </c>
      <c r="P15" s="2" t="str">
        <f t="shared" si="3"/>
        <v>Off-Peak</v>
      </c>
      <c r="Q15" s="3">
        <f t="shared" si="4"/>
        <v>0.52154097913643016</v>
      </c>
      <c r="R15" s="3">
        <f t="shared" si="4"/>
        <v>0.51015340990156421</v>
      </c>
      <c r="S15" s="3">
        <f t="shared" si="5"/>
        <v>1.1387569234864999E-2</v>
      </c>
      <c r="T15" s="4">
        <f t="shared" si="3"/>
        <v>2.3859412275562299E-2</v>
      </c>
      <c r="U15" s="18">
        <f t="shared" si="3"/>
        <v>68.834808109658297</v>
      </c>
      <c r="V15" s="3">
        <f t="shared" si="6"/>
        <v>-8.2243780519717896E-2</v>
      </c>
      <c r="W15" s="3">
        <f t="shared" si="6"/>
        <v>-2.6882966858271899E-2</v>
      </c>
      <c r="X15" s="3">
        <f t="shared" si="6"/>
        <v>1.1387569234864999E-2</v>
      </c>
      <c r="Y15" s="3">
        <f t="shared" si="6"/>
        <v>4.96581053280018E-2</v>
      </c>
      <c r="Z15" s="3">
        <f t="shared" si="6"/>
        <v>0.105018918989448</v>
      </c>
      <c r="AA15" s="37">
        <f t="shared" si="7"/>
        <v>4.4263119005374198E-2</v>
      </c>
      <c r="AB15" s="29"/>
    </row>
    <row r="16" spans="1:31" x14ac:dyDescent="0.2">
      <c r="N16" s="41"/>
      <c r="O16" s="2">
        <v>10</v>
      </c>
      <c r="P16" s="2" t="str">
        <f t="shared" si="3"/>
        <v>Off-Peak</v>
      </c>
      <c r="Q16" s="3">
        <f t="shared" si="4"/>
        <v>0.48766184513277666</v>
      </c>
      <c r="R16" s="3">
        <f t="shared" si="4"/>
        <v>0.47994508645477074</v>
      </c>
      <c r="S16" s="3">
        <f t="shared" si="5"/>
        <v>7.7167586780052602E-3</v>
      </c>
      <c r="T16" s="4">
        <f t="shared" si="3"/>
        <v>1.8335747456625501E-2</v>
      </c>
      <c r="U16" s="18">
        <f t="shared" si="3"/>
        <v>72.053157986383894</v>
      </c>
      <c r="V16" s="3">
        <f t="shared" si="6"/>
        <v>-9.8779864670141798E-2</v>
      </c>
      <c r="W16" s="3">
        <f t="shared" si="6"/>
        <v>-3.5812282378491697E-2</v>
      </c>
      <c r="X16" s="3">
        <f t="shared" si="6"/>
        <v>7.7167586780052602E-3</v>
      </c>
      <c r="Y16" s="3">
        <f t="shared" si="6"/>
        <v>5.1245799734502197E-2</v>
      </c>
      <c r="Z16" s="3">
        <f t="shared" si="6"/>
        <v>0.114213382026152</v>
      </c>
      <c r="AA16" s="37">
        <f t="shared" si="7"/>
        <v>6.6803153865360704E-2</v>
      </c>
      <c r="AB16" s="29"/>
    </row>
    <row r="17" spans="14:28" x14ac:dyDescent="0.2">
      <c r="N17" s="41"/>
      <c r="O17" s="2">
        <v>11</v>
      </c>
      <c r="P17" s="2" t="str">
        <f t="shared" ref="P17:U30" si="11">VLOOKUP(CONCATENATE($C$7,$C$8,$C$10,$C$13,,$C$14,$C$9,$O17),DATA_load_impacts,MATCH(P$4,HEADER_load_impacts,0),FALSE)</f>
        <v>Off-Peak</v>
      </c>
      <c r="Q17" s="3">
        <f t="shared" si="4"/>
        <v>0.46766987603742172</v>
      </c>
      <c r="R17" s="3">
        <f t="shared" si="4"/>
        <v>0.46211998942328975</v>
      </c>
      <c r="S17" s="3">
        <f t="shared" si="5"/>
        <v>5.5498866141321899E-3</v>
      </c>
      <c r="T17" s="4">
        <f t="shared" si="11"/>
        <v>1.43089716840772E-2</v>
      </c>
      <c r="U17" s="18">
        <f t="shared" si="11"/>
        <v>75.801604215134503</v>
      </c>
      <c r="V17" s="3">
        <f t="shared" ref="V17:Z30" si="12">IF($C$11="Aggregate",VLOOKUP(CONCATENATE($C$7,$C$8,$C$10,$C$13,,$C$14,$C$9,$O17),DATA_load_impacts,MATCH(V$4,HEADER_load_impacts,0),FALSE)*$C$15/1000,VLOOKUP(CONCATENATE($C$7,$C$8,$C$10,$C$13,,$C$14,$C$9,$O17),DATA_load_impacts,MATCH(V$4,HEADER_load_impacts,0),FALSE))</f>
        <v>-0.11357845733835201</v>
      </c>
      <c r="W17" s="3">
        <f t="shared" si="12"/>
        <v>-4.3142197809504103E-2</v>
      </c>
      <c r="X17" s="3">
        <f t="shared" si="12"/>
        <v>5.5498866141321899E-3</v>
      </c>
      <c r="Y17" s="3">
        <f t="shared" si="12"/>
        <v>5.4241971037768497E-2</v>
      </c>
      <c r="Z17" s="3">
        <f t="shared" si="12"/>
        <v>0.12467823056661601</v>
      </c>
      <c r="AA17" s="37">
        <f t="shared" si="7"/>
        <v>7.9809257072885706E-2</v>
      </c>
      <c r="AB17" s="29"/>
    </row>
    <row r="18" spans="14:28" x14ac:dyDescent="0.2">
      <c r="N18" s="41"/>
      <c r="O18" s="2">
        <v>12</v>
      </c>
      <c r="P18" s="2" t="str">
        <f t="shared" si="11"/>
        <v>Off-Peak</v>
      </c>
      <c r="Q18" s="3">
        <f t="shared" si="4"/>
        <v>0.48413153832828426</v>
      </c>
      <c r="R18" s="3">
        <f t="shared" si="4"/>
        <v>0.48223237060027635</v>
      </c>
      <c r="S18" s="3">
        <f t="shared" si="5"/>
        <v>1.8991677280074399E-3</v>
      </c>
      <c r="T18" s="4">
        <f t="shared" si="11"/>
        <v>4.8853389697308099E-3</v>
      </c>
      <c r="U18" s="18">
        <f t="shared" si="11"/>
        <v>78.392829105923397</v>
      </c>
      <c r="V18" s="3">
        <f t="shared" si="12"/>
        <v>-0.12759926493457299</v>
      </c>
      <c r="W18" s="3">
        <f t="shared" si="12"/>
        <v>-5.1031548898507501E-2</v>
      </c>
      <c r="X18" s="3">
        <f t="shared" si="12"/>
        <v>1.8991677280074399E-3</v>
      </c>
      <c r="Y18" s="3">
        <f t="shared" si="12"/>
        <v>5.48298843545224E-2</v>
      </c>
      <c r="Z18" s="3">
        <f t="shared" si="12"/>
        <v>0.13139760039058801</v>
      </c>
      <c r="AA18" s="37">
        <f t="shared" si="7"/>
        <v>9.5383134220701299E-2</v>
      </c>
      <c r="AB18" s="29"/>
    </row>
    <row r="19" spans="14:28" x14ac:dyDescent="0.2">
      <c r="N19" s="41"/>
      <c r="O19" s="2">
        <v>13</v>
      </c>
      <c r="P19" s="2" t="str">
        <f t="shared" si="11"/>
        <v>Off-Peak</v>
      </c>
      <c r="Q19" s="3">
        <f t="shared" si="4"/>
        <v>0.53586251936183693</v>
      </c>
      <c r="R19" s="3">
        <f t="shared" si="4"/>
        <v>0.53696542279742399</v>
      </c>
      <c r="S19" s="3">
        <f t="shared" si="5"/>
        <v>-1.1029034355862701E-3</v>
      </c>
      <c r="T19" s="4">
        <f t="shared" si="11"/>
        <v>-2.62063157018994E-3</v>
      </c>
      <c r="U19" s="18">
        <f t="shared" si="11"/>
        <v>79.739795161783704</v>
      </c>
      <c r="V19" s="3">
        <f t="shared" si="12"/>
        <v>-0.13951304994531399</v>
      </c>
      <c r="W19" s="3">
        <f t="shared" si="12"/>
        <v>-5.7676161447362699E-2</v>
      </c>
      <c r="X19" s="3">
        <f t="shared" si="12"/>
        <v>-1.1029034355862701E-3</v>
      </c>
      <c r="Y19" s="3">
        <f t="shared" si="12"/>
        <v>5.5470354576190199E-2</v>
      </c>
      <c r="Z19" s="3">
        <f t="shared" si="12"/>
        <v>0.13730724307414199</v>
      </c>
      <c r="AA19" s="37">
        <f t="shared" si="7"/>
        <v>0.11500845954970799</v>
      </c>
      <c r="AB19" s="29"/>
    </row>
    <row r="20" spans="14:28" x14ac:dyDescent="0.2">
      <c r="N20" s="41"/>
      <c r="O20" s="2">
        <v>14</v>
      </c>
      <c r="P20" s="2" t="str">
        <f t="shared" si="11"/>
        <v>Off-Peak</v>
      </c>
      <c r="Q20" s="3">
        <f t="shared" si="4"/>
        <v>0.597771355835511</v>
      </c>
      <c r="R20" s="3">
        <f t="shared" si="4"/>
        <v>0.59909098836923902</v>
      </c>
      <c r="S20" s="3">
        <f t="shared" si="5"/>
        <v>-1.31963253372715E-3</v>
      </c>
      <c r="T20" s="4">
        <f t="shared" si="11"/>
        <v>-2.7971100969883798E-3</v>
      </c>
      <c r="U20" s="18">
        <f t="shared" si="11"/>
        <v>80.206303622016193</v>
      </c>
      <c r="V20" s="3">
        <f t="shared" si="12"/>
        <v>-0.14634624763868101</v>
      </c>
      <c r="W20" s="3">
        <f t="shared" si="12"/>
        <v>-6.0597281765393203E-2</v>
      </c>
      <c r="X20" s="3">
        <f t="shared" si="12"/>
        <v>-1.31963253372715E-3</v>
      </c>
      <c r="Y20" s="3">
        <f t="shared" si="12"/>
        <v>5.7958016697938902E-2</v>
      </c>
      <c r="Z20" s="3">
        <f t="shared" si="12"/>
        <v>0.14370698257122699</v>
      </c>
      <c r="AA20" s="37">
        <f t="shared" si="7"/>
        <v>0.12598708994337299</v>
      </c>
      <c r="AB20" s="29"/>
    </row>
    <row r="21" spans="14:28" x14ac:dyDescent="0.2">
      <c r="N21" s="41"/>
      <c r="O21" s="2">
        <v>15</v>
      </c>
      <c r="P21" s="2" t="str">
        <f t="shared" si="11"/>
        <v>Off-Peak</v>
      </c>
      <c r="Q21" s="3">
        <f t="shared" si="4"/>
        <v>0.67215861032822499</v>
      </c>
      <c r="R21" s="3">
        <f t="shared" si="4"/>
        <v>0.67228888646487894</v>
      </c>
      <c r="S21" s="3">
        <f t="shared" si="5"/>
        <v>-1.3027613665401999E-4</v>
      </c>
      <c r="T21" s="4">
        <f t="shared" si="11"/>
        <v>-2.41500960346946E-4</v>
      </c>
      <c r="U21" s="18">
        <f t="shared" si="11"/>
        <v>80.372269794873006</v>
      </c>
      <c r="V21" s="3">
        <f t="shared" si="12"/>
        <v>-0.15020613222735599</v>
      </c>
      <c r="W21" s="3">
        <f t="shared" si="12"/>
        <v>-6.1471733696348001E-2</v>
      </c>
      <c r="X21" s="3">
        <f t="shared" si="12"/>
        <v>-1.3027613665401999E-4</v>
      </c>
      <c r="Y21" s="3">
        <f t="shared" si="12"/>
        <v>6.1211181423040002E-2</v>
      </c>
      <c r="Z21" s="3">
        <f t="shared" si="12"/>
        <v>0.149945579954048</v>
      </c>
      <c r="AA21" s="37">
        <f t="shared" si="7"/>
        <v>0.132715055044379</v>
      </c>
      <c r="AB21" s="29"/>
    </row>
    <row r="22" spans="14:28" x14ac:dyDescent="0.2">
      <c r="N22" s="41"/>
      <c r="O22" s="2">
        <v>16</v>
      </c>
      <c r="P22" s="2" t="str">
        <f t="shared" si="11"/>
        <v>Off-Peak</v>
      </c>
      <c r="Q22" s="3">
        <f t="shared" si="4"/>
        <v>0.76652107455402296</v>
      </c>
      <c r="R22" s="3">
        <f t="shared" si="4"/>
        <v>0.76139962507560899</v>
      </c>
      <c r="S22" s="3">
        <f t="shared" si="5"/>
        <v>5.12144947841382E-3</v>
      </c>
      <c r="T22" s="4">
        <f t="shared" si="11"/>
        <v>8.0451699586193397E-3</v>
      </c>
      <c r="U22" s="18">
        <f t="shared" si="11"/>
        <v>80.288137028560499</v>
      </c>
      <c r="V22" s="3">
        <f t="shared" si="12"/>
        <v>-0.150260634779392</v>
      </c>
      <c r="W22" s="3">
        <f t="shared" si="12"/>
        <v>-5.8388856411672199E-2</v>
      </c>
      <c r="X22" s="3">
        <f t="shared" si="12"/>
        <v>5.12144947841382E-3</v>
      </c>
      <c r="Y22" s="3">
        <f t="shared" si="12"/>
        <v>6.86317553684999E-2</v>
      </c>
      <c r="Z22" s="3">
        <f t="shared" si="12"/>
        <v>0.16050353373622001</v>
      </c>
      <c r="AA22" s="37">
        <f t="shared" si="7"/>
        <v>0.129934215015169</v>
      </c>
      <c r="AB22" s="29"/>
    </row>
    <row r="23" spans="14:28" x14ac:dyDescent="0.2">
      <c r="N23" s="41"/>
      <c r="O23" s="2">
        <v>17</v>
      </c>
      <c r="P23" s="2" t="str">
        <f t="shared" si="11"/>
        <v>Peak</v>
      </c>
      <c r="Q23" s="3">
        <f t="shared" si="4"/>
        <v>0.86824965549333</v>
      </c>
      <c r="R23" s="3">
        <f t="shared" si="4"/>
        <v>0.85311328341681403</v>
      </c>
      <c r="S23" s="3">
        <f t="shared" si="5"/>
        <v>1.51363720765159E-2</v>
      </c>
      <c r="T23" s="4">
        <f t="shared" si="11"/>
        <v>2.05197616161963E-2</v>
      </c>
      <c r="U23" s="18">
        <f t="shared" si="11"/>
        <v>79.610513650633706</v>
      </c>
      <c r="V23" s="3">
        <f t="shared" si="12"/>
        <v>-0.14389902932010401</v>
      </c>
      <c r="W23" s="3">
        <f t="shared" si="12"/>
        <v>-4.9867177324286499E-2</v>
      </c>
      <c r="X23" s="3">
        <f t="shared" si="12"/>
        <v>1.51363720765159E-2</v>
      </c>
      <c r="Y23" s="3">
        <f t="shared" si="12"/>
        <v>8.0139921477318299E-2</v>
      </c>
      <c r="Z23" s="3">
        <f t="shared" si="12"/>
        <v>0.174171773473136</v>
      </c>
      <c r="AA23" s="37">
        <f t="shared" si="7"/>
        <v>0.130601121381279</v>
      </c>
      <c r="AB23" s="29"/>
    </row>
    <row r="24" spans="14:28" x14ac:dyDescent="0.2">
      <c r="N24" s="41"/>
      <c r="O24" s="2">
        <v>18</v>
      </c>
      <c r="P24" s="2" t="str">
        <f t="shared" si="11"/>
        <v>Peak</v>
      </c>
      <c r="Q24" s="3">
        <f t="shared" si="4"/>
        <v>0.96727659610582495</v>
      </c>
      <c r="R24" s="3">
        <f t="shared" si="4"/>
        <v>0.94406722195977799</v>
      </c>
      <c r="S24" s="3">
        <f t="shared" si="5"/>
        <v>2.3209374146046999E-2</v>
      </c>
      <c r="T24" s="4">
        <f t="shared" si="11"/>
        <v>2.7663512462264801E-2</v>
      </c>
      <c r="U24" s="18">
        <f t="shared" si="11"/>
        <v>78.403732850543093</v>
      </c>
      <c r="V24" s="3">
        <f t="shared" si="12"/>
        <v>-0.13708735761665999</v>
      </c>
      <c r="W24" s="3">
        <f t="shared" si="12"/>
        <v>-4.23097268240454E-2</v>
      </c>
      <c r="X24" s="3">
        <f t="shared" si="12"/>
        <v>2.3209374146046999E-2</v>
      </c>
      <c r="Y24" s="3">
        <f t="shared" si="12"/>
        <v>8.8728475116139502E-2</v>
      </c>
      <c r="Z24" s="3">
        <f t="shared" si="12"/>
        <v>0.18350610590875399</v>
      </c>
      <c r="AA24" s="37">
        <f t="shared" si="7"/>
        <v>0.12828790377304899</v>
      </c>
      <c r="AB24" s="29"/>
    </row>
    <row r="25" spans="14:28" x14ac:dyDescent="0.2">
      <c r="N25" s="41"/>
      <c r="O25" s="2">
        <v>19</v>
      </c>
      <c r="P25" s="2" t="str">
        <f t="shared" si="11"/>
        <v>Peak</v>
      </c>
      <c r="Q25" s="3">
        <f t="shared" si="4"/>
        <v>1.011695036912468</v>
      </c>
      <c r="R25" s="3">
        <f t="shared" si="4"/>
        <v>0.98906987704196903</v>
      </c>
      <c r="S25" s="3">
        <f t="shared" si="5"/>
        <v>2.2625159870498599E-2</v>
      </c>
      <c r="T25" s="4">
        <f t="shared" si="11"/>
        <v>2.5163819077534798E-2</v>
      </c>
      <c r="U25" s="18">
        <f t="shared" si="11"/>
        <v>76.510943425979804</v>
      </c>
      <c r="V25" s="3">
        <f t="shared" si="12"/>
        <v>-0.13319446166860199</v>
      </c>
      <c r="W25" s="3">
        <f t="shared" si="12"/>
        <v>-4.1063983410693998E-2</v>
      </c>
      <c r="X25" s="3">
        <f t="shared" si="12"/>
        <v>2.2625159870498599E-2</v>
      </c>
      <c r="Y25" s="3">
        <f t="shared" si="12"/>
        <v>8.6314303151691196E-2</v>
      </c>
      <c r="Z25" s="3">
        <f t="shared" si="12"/>
        <v>0.17844478140959999</v>
      </c>
      <c r="AA25" s="37">
        <f t="shared" si="7"/>
        <v>0.11258032778243</v>
      </c>
      <c r="AB25" s="29"/>
    </row>
    <row r="26" spans="14:28" x14ac:dyDescent="0.2">
      <c r="N26" s="41"/>
      <c r="O26" s="2">
        <v>20</v>
      </c>
      <c r="P26" s="2" t="str">
        <f t="shared" si="11"/>
        <v>Peak</v>
      </c>
      <c r="Q26" s="3">
        <f t="shared" si="4"/>
        <v>1.0103763615950829</v>
      </c>
      <c r="R26" s="3">
        <f t="shared" si="4"/>
        <v>0.98829196699870592</v>
      </c>
      <c r="S26" s="3">
        <f t="shared" si="5"/>
        <v>2.2084394596377298E-2</v>
      </c>
      <c r="T26" s="4">
        <f t="shared" si="11"/>
        <v>2.3897562294294902E-2</v>
      </c>
      <c r="U26" s="18">
        <f t="shared" si="11"/>
        <v>73.965941838338793</v>
      </c>
      <c r="V26" s="3">
        <f t="shared" si="12"/>
        <v>-0.124055660341315</v>
      </c>
      <c r="W26" s="3">
        <f t="shared" si="12"/>
        <v>-3.7648357967859002E-2</v>
      </c>
      <c r="X26" s="3">
        <f t="shared" si="12"/>
        <v>2.2084394596377298E-2</v>
      </c>
      <c r="Y26" s="3">
        <f t="shared" si="12"/>
        <v>8.1817147160613599E-2</v>
      </c>
      <c r="Z26" s="3">
        <f t="shared" si="12"/>
        <v>0.16822444953407001</v>
      </c>
      <c r="AA26" s="37">
        <f t="shared" si="7"/>
        <v>8.62488575253679E-2</v>
      </c>
      <c r="AB26" s="29"/>
    </row>
    <row r="27" spans="14:28" x14ac:dyDescent="0.2">
      <c r="N27" s="41"/>
      <c r="O27" s="2">
        <v>21</v>
      </c>
      <c r="P27" s="2" t="str">
        <f t="shared" si="11"/>
        <v>Peak</v>
      </c>
      <c r="Q27" s="3">
        <f t="shared" si="4"/>
        <v>1.0199793743707928</v>
      </c>
      <c r="R27" s="3">
        <f t="shared" si="4"/>
        <v>0.99630887997668471</v>
      </c>
      <c r="S27" s="3">
        <f t="shared" si="5"/>
        <v>2.3670494394108701E-2</v>
      </c>
      <c r="T27" s="4">
        <f t="shared" si="11"/>
        <v>2.4836888490711501E-2</v>
      </c>
      <c r="U27" s="18">
        <f t="shared" si="11"/>
        <v>71.584148490018805</v>
      </c>
      <c r="V27" s="3">
        <f t="shared" si="12"/>
        <v>-0.116280348332139</v>
      </c>
      <c r="W27" s="3">
        <f t="shared" si="12"/>
        <v>-3.35325021648257E-2</v>
      </c>
      <c r="X27" s="3">
        <f t="shared" si="12"/>
        <v>2.3670494394108701E-2</v>
      </c>
      <c r="Y27" s="3">
        <f t="shared" si="12"/>
        <v>8.0873490953042998E-2</v>
      </c>
      <c r="Z27" s="3">
        <f t="shared" si="12"/>
        <v>0.16362133712035601</v>
      </c>
      <c r="AA27" s="37">
        <f t="shared" si="7"/>
        <v>6.6941541030235793E-2</v>
      </c>
      <c r="AB27" s="29"/>
    </row>
    <row r="28" spans="14:28" x14ac:dyDescent="0.2">
      <c r="N28" s="41"/>
      <c r="O28" s="2">
        <v>22</v>
      </c>
      <c r="P28" s="2" t="str">
        <f t="shared" si="11"/>
        <v>Off-Peak</v>
      </c>
      <c r="Q28" s="3">
        <f t="shared" si="4"/>
        <v>0.95441828137912754</v>
      </c>
      <c r="R28" s="3">
        <f t="shared" si="4"/>
        <v>0.94305741097310747</v>
      </c>
      <c r="S28" s="3">
        <f t="shared" si="5"/>
        <v>1.1360870406020501E-2</v>
      </c>
      <c r="T28" s="4">
        <f t="shared" si="11"/>
        <v>1.25261806168433E-2</v>
      </c>
      <c r="U28" s="18">
        <f t="shared" si="11"/>
        <v>70.174571214343104</v>
      </c>
      <c r="V28" s="3">
        <f t="shared" si="12"/>
        <v>-0.121696938152961</v>
      </c>
      <c r="W28" s="3">
        <f t="shared" si="12"/>
        <v>-4.3024692530723899E-2</v>
      </c>
      <c r="X28" s="3">
        <f t="shared" si="12"/>
        <v>1.1360870406020501E-2</v>
      </c>
      <c r="Y28" s="3">
        <f t="shared" si="12"/>
        <v>6.5746433342765004E-2</v>
      </c>
      <c r="Z28" s="3">
        <f t="shared" si="12"/>
        <v>0.14441867896500199</v>
      </c>
      <c r="AA28" s="37">
        <f t="shared" si="7"/>
        <v>4.7448251684347499E-2</v>
      </c>
      <c r="AB28" s="29"/>
    </row>
    <row r="29" spans="14:28" x14ac:dyDescent="0.2">
      <c r="N29" s="41"/>
      <c r="O29" s="2">
        <v>23</v>
      </c>
      <c r="P29" s="2" t="str">
        <f t="shared" si="11"/>
        <v>Off-Peak</v>
      </c>
      <c r="Q29" s="3">
        <f t="shared" si="4"/>
        <v>0.84504687712452431</v>
      </c>
      <c r="R29" s="3">
        <f t="shared" si="4"/>
        <v>0.83436162514625734</v>
      </c>
      <c r="S29" s="3">
        <f t="shared" si="5"/>
        <v>1.06852519782673E-2</v>
      </c>
      <c r="T29" s="4">
        <f t="shared" si="11"/>
        <v>1.3271865517841401E-2</v>
      </c>
      <c r="U29" s="18">
        <f t="shared" si="11"/>
        <v>69.289540930404598</v>
      </c>
      <c r="V29" s="3">
        <f t="shared" si="12"/>
        <v>-0.109901939778367</v>
      </c>
      <c r="W29" s="3">
        <f t="shared" si="12"/>
        <v>-3.8603116571246002E-2</v>
      </c>
      <c r="X29" s="3">
        <f t="shared" si="12"/>
        <v>1.06852519782673E-2</v>
      </c>
      <c r="Y29" s="3">
        <f t="shared" si="12"/>
        <v>5.9973620527780699E-2</v>
      </c>
      <c r="Z29" s="3">
        <f t="shared" si="12"/>
        <v>0.13127244373490099</v>
      </c>
      <c r="AA29" s="37">
        <f t="shared" si="7"/>
        <v>3.9941373011095301E-2</v>
      </c>
      <c r="AB29" s="29"/>
    </row>
    <row r="30" spans="14:28" x14ac:dyDescent="0.2">
      <c r="N30" s="41"/>
      <c r="O30" s="2">
        <v>24</v>
      </c>
      <c r="P30" s="2" t="str">
        <f t="shared" si="11"/>
        <v>Off-Peak</v>
      </c>
      <c r="Q30" s="3">
        <f t="shared" si="4"/>
        <v>0.72600570826376831</v>
      </c>
      <c r="R30" s="3">
        <f t="shared" si="4"/>
        <v>0.71319303487353536</v>
      </c>
      <c r="S30" s="3">
        <f t="shared" si="5"/>
        <v>1.2812673390232499E-2</v>
      </c>
      <c r="T30" s="4">
        <f t="shared" si="11"/>
        <v>1.8638590479704301E-2</v>
      </c>
      <c r="U30" s="18">
        <f t="shared" si="11"/>
        <v>68.694225396273794</v>
      </c>
      <c r="V30" s="3">
        <f t="shared" si="12"/>
        <v>-9.2717063213055104E-2</v>
      </c>
      <c r="W30" s="3">
        <f t="shared" si="12"/>
        <v>-3.03211659078352E-2</v>
      </c>
      <c r="X30" s="3">
        <f t="shared" si="12"/>
        <v>1.2812673390232499E-2</v>
      </c>
      <c r="Y30" s="3">
        <f t="shared" si="12"/>
        <v>5.5946512688300101E-2</v>
      </c>
      <c r="Z30" s="3">
        <f t="shared" si="12"/>
        <v>0.11834240999352</v>
      </c>
      <c r="AA30" s="37">
        <f t="shared" si="7"/>
        <v>3.8578544488467301E-2</v>
      </c>
      <c r="AB30" s="29"/>
    </row>
    <row r="31" spans="14:28" x14ac:dyDescent="0.2">
      <c r="O31" s="8"/>
      <c r="P31" s="8"/>
      <c r="Q31" s="8"/>
      <c r="R31" s="8"/>
      <c r="S31" s="8"/>
      <c r="T31" s="8"/>
      <c r="U31" s="8"/>
      <c r="AA31" s="44"/>
    </row>
    <row r="33" spans="15:15" x14ac:dyDescent="0.2">
      <c r="O33"/>
    </row>
  </sheetData>
  <mergeCells count="22">
    <mergeCell ref="E7:F7"/>
    <mergeCell ref="E8:F8"/>
    <mergeCell ref="E9:F9"/>
    <mergeCell ref="E10:F10"/>
    <mergeCell ref="E11:F11"/>
    <mergeCell ref="I5:I6"/>
    <mergeCell ref="J5:J6"/>
    <mergeCell ref="K5:L6"/>
    <mergeCell ref="A1:U3"/>
    <mergeCell ref="B5:C6"/>
    <mergeCell ref="G5:G6"/>
    <mergeCell ref="H5:H6"/>
    <mergeCell ref="M5:M6"/>
    <mergeCell ref="E5:F6"/>
    <mergeCell ref="V5:Z5"/>
    <mergeCell ref="O5:O6"/>
    <mergeCell ref="P5:P6"/>
    <mergeCell ref="Q5:Q6"/>
    <mergeCell ref="R5:R6"/>
    <mergeCell ref="S5:S6"/>
    <mergeCell ref="T5:T6"/>
    <mergeCell ref="U5:U6"/>
  </mergeCells>
  <dataValidations count="8">
    <dataValidation type="list" allowBlank="1" showInputMessage="1" showErrorMessage="1" sqref="C7">
      <formula1>weather_data</formula1>
    </dataValidation>
    <dataValidation type="list" allowBlank="1" showInputMessage="1" showErrorMessage="1" sqref="C8">
      <formula1>weather_year</formula1>
    </dataValidation>
    <dataValidation type="list" allowBlank="1" showInputMessage="1" showErrorMessage="1" sqref="C13">
      <formula1>segment</formula1>
    </dataValidation>
    <dataValidation type="list" allowBlank="1" showInputMessage="1" showErrorMessage="1" sqref="C14">
      <formula1>rate</formula1>
    </dataValidation>
    <dataValidation type="list" allowBlank="1" showInputMessage="1" showErrorMessage="1" sqref="C9">
      <formula1>time</formula1>
    </dataValidation>
    <dataValidation type="list" allowBlank="1" showInputMessage="1" showErrorMessage="1" sqref="C10">
      <formula1>daytype</formula1>
    </dataValidation>
    <dataValidation type="list" allowBlank="1" showInputMessage="1" showErrorMessage="1" sqref="C11">
      <formula1>result_type</formula1>
    </dataValidation>
    <dataValidation type="list" allowBlank="1" showInputMessage="1" showErrorMessage="1" sqref="C12">
      <formula1>forecast_year</formula1>
    </dataValidation>
  </dataValidations>
  <pageMargins left="0.7" right="0.7" top="0.75" bottom="0.75" header="0.3" footer="0.3"/>
  <pageSetup orientation="portrait" r:id="rId1"/>
  <ignoredErrors>
    <ignoredError sqref="M10" formula="1"/>
  </ignoredErrors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C2:Q14"/>
  <sheetViews>
    <sheetView workbookViewId="0">
      <selection activeCell="S9" sqref="S9"/>
    </sheetView>
  </sheetViews>
  <sheetFormatPr defaultRowHeight="14.25" x14ac:dyDescent="0.2"/>
  <cols>
    <col min="6" max="6" width="18.375" customWidth="1"/>
  </cols>
  <sheetData>
    <row r="2" spans="3:17" x14ac:dyDescent="0.2">
      <c r="C2" t="s">
        <v>1</v>
      </c>
      <c r="E2" t="s">
        <v>2</v>
      </c>
      <c r="G2" t="s">
        <v>3</v>
      </c>
      <c r="I2" t="s">
        <v>4</v>
      </c>
      <c r="K2" t="s">
        <v>52</v>
      </c>
      <c r="M2" t="s">
        <v>59</v>
      </c>
      <c r="O2" t="s">
        <v>5443</v>
      </c>
      <c r="Q2" t="s">
        <v>5446</v>
      </c>
    </row>
    <row r="3" spans="3:17" x14ac:dyDescent="0.2">
      <c r="C3" t="s">
        <v>62</v>
      </c>
      <c r="E3" t="s">
        <v>64</v>
      </c>
      <c r="G3" t="s">
        <v>29</v>
      </c>
      <c r="I3" t="s">
        <v>12</v>
      </c>
      <c r="K3" t="s">
        <v>56</v>
      </c>
      <c r="M3" t="s">
        <v>58</v>
      </c>
      <c r="O3" t="s">
        <v>5444</v>
      </c>
      <c r="Q3">
        <v>2020</v>
      </c>
    </row>
    <row r="4" spans="3:17" x14ac:dyDescent="0.2">
      <c r="C4" t="s">
        <v>63</v>
      </c>
      <c r="E4" t="s">
        <v>65</v>
      </c>
      <c r="G4" t="s">
        <v>33</v>
      </c>
      <c r="I4" t="s">
        <v>24</v>
      </c>
      <c r="K4" t="s">
        <v>66</v>
      </c>
      <c r="M4" t="s">
        <v>57</v>
      </c>
      <c r="O4" t="s">
        <v>5445</v>
      </c>
      <c r="Q4">
        <v>2021</v>
      </c>
    </row>
    <row r="5" spans="3:17" x14ac:dyDescent="0.2">
      <c r="E5" t="s">
        <v>5458</v>
      </c>
      <c r="G5" t="s">
        <v>34</v>
      </c>
      <c r="Q5">
        <v>2022</v>
      </c>
    </row>
    <row r="6" spans="3:17" x14ac:dyDescent="0.2">
      <c r="G6" t="s">
        <v>35</v>
      </c>
      <c r="Q6">
        <v>2023</v>
      </c>
    </row>
    <row r="7" spans="3:17" x14ac:dyDescent="0.2">
      <c r="G7" t="s">
        <v>36</v>
      </c>
      <c r="Q7">
        <v>2024</v>
      </c>
    </row>
    <row r="8" spans="3:17" x14ac:dyDescent="0.2">
      <c r="G8" t="s">
        <v>20</v>
      </c>
      <c r="Q8">
        <v>2025</v>
      </c>
    </row>
    <row r="9" spans="3:17" x14ac:dyDescent="0.2">
      <c r="G9" t="s">
        <v>21</v>
      </c>
      <c r="Q9">
        <v>2026</v>
      </c>
    </row>
    <row r="10" spans="3:17" x14ac:dyDescent="0.2">
      <c r="G10" t="s">
        <v>22</v>
      </c>
      <c r="Q10">
        <v>2027</v>
      </c>
    </row>
    <row r="11" spans="3:17" x14ac:dyDescent="0.2">
      <c r="G11" t="s">
        <v>23</v>
      </c>
      <c r="Q11">
        <v>2028</v>
      </c>
    </row>
    <row r="12" spans="3:17" x14ac:dyDescent="0.2">
      <c r="G12" t="s">
        <v>30</v>
      </c>
      <c r="Q12">
        <v>2029</v>
      </c>
    </row>
    <row r="13" spans="3:17" x14ac:dyDescent="0.2">
      <c r="G13" t="s">
        <v>31</v>
      </c>
      <c r="Q13">
        <v>2030</v>
      </c>
    </row>
    <row r="14" spans="3:17" x14ac:dyDescent="0.2">
      <c r="G14" t="s">
        <v>32</v>
      </c>
      <c r="Q14">
        <v>2031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45"/>
  <sheetViews>
    <sheetView topLeftCell="A112" workbookViewId="0">
      <selection activeCell="D9" sqref="D9"/>
    </sheetView>
  </sheetViews>
  <sheetFormatPr defaultRowHeight="14.25" x14ac:dyDescent="0.2"/>
  <cols>
    <col min="1" max="1" width="9" style="45"/>
    <col min="2" max="3" width="9" style="46"/>
    <col min="4" max="4" width="9" style="45"/>
    <col min="5" max="6" width="9" style="45" customWidth="1"/>
    <col min="7" max="16384" width="9" style="45"/>
  </cols>
  <sheetData>
    <row r="1" spans="1:7" x14ac:dyDescent="0.2">
      <c r="A1" s="45" t="s">
        <v>0</v>
      </c>
      <c r="B1" s="46" t="s">
        <v>5456</v>
      </c>
      <c r="C1" s="46" t="s">
        <v>5457</v>
      </c>
      <c r="D1" s="45" t="s">
        <v>5459</v>
      </c>
      <c r="E1" s="45" t="s">
        <v>5461</v>
      </c>
      <c r="F1" s="45" t="s">
        <v>5460</v>
      </c>
      <c r="G1" s="45" t="s">
        <v>5462</v>
      </c>
    </row>
    <row r="2" spans="1:7" x14ac:dyDescent="0.2">
      <c r="A2" s="48" t="str">
        <f>CONCATENATE(B2,C2)</f>
        <v>2020January</v>
      </c>
      <c r="B2" s="49">
        <v>2020</v>
      </c>
      <c r="C2" s="49" t="s">
        <v>29</v>
      </c>
      <c r="D2" s="50">
        <v>577972</v>
      </c>
      <c r="E2" s="50">
        <v>539769</v>
      </c>
      <c r="F2" s="50">
        <v>38203</v>
      </c>
      <c r="G2" s="50">
        <v>27010</v>
      </c>
    </row>
    <row r="3" spans="1:7" x14ac:dyDescent="0.2">
      <c r="A3" t="str">
        <f t="shared" ref="A3:A13" si="0">CONCATENATE(B3,C3)</f>
        <v>2020February</v>
      </c>
      <c r="B3" s="51">
        <v>2020</v>
      </c>
      <c r="C3" s="51" t="s">
        <v>33</v>
      </c>
      <c r="D3" s="50">
        <v>648879</v>
      </c>
      <c r="E3" s="50">
        <v>606829</v>
      </c>
      <c r="F3" s="50">
        <v>42050</v>
      </c>
      <c r="G3" s="50">
        <v>27740</v>
      </c>
    </row>
    <row r="4" spans="1:7" x14ac:dyDescent="0.2">
      <c r="A4" s="45" t="str">
        <f t="shared" si="0"/>
        <v>2020March</v>
      </c>
      <c r="B4" s="46">
        <v>2020</v>
      </c>
      <c r="C4" s="46" t="s">
        <v>34</v>
      </c>
      <c r="D4" s="45">
        <v>693268</v>
      </c>
      <c r="E4" s="47">
        <v>648653</v>
      </c>
      <c r="F4" s="47">
        <v>44615</v>
      </c>
      <c r="G4" s="45">
        <v>28447</v>
      </c>
    </row>
    <row r="5" spans="1:7" x14ac:dyDescent="0.2">
      <c r="A5" t="str">
        <f t="shared" si="0"/>
        <v>2020April</v>
      </c>
      <c r="B5" s="51">
        <v>2020</v>
      </c>
      <c r="C5" s="51" t="s">
        <v>35</v>
      </c>
      <c r="D5" s="50">
        <v>747258</v>
      </c>
      <c r="E5" s="50">
        <v>699443</v>
      </c>
      <c r="F5" s="50">
        <v>47815</v>
      </c>
      <c r="G5" s="50">
        <v>29003</v>
      </c>
    </row>
    <row r="6" spans="1:7" x14ac:dyDescent="0.2">
      <c r="A6" t="str">
        <f t="shared" si="0"/>
        <v>2020May</v>
      </c>
      <c r="B6" s="51">
        <v>2020</v>
      </c>
      <c r="C6" s="51" t="s">
        <v>36</v>
      </c>
      <c r="D6" s="50">
        <v>806175</v>
      </c>
      <c r="E6" s="50">
        <v>754805</v>
      </c>
      <c r="F6" s="50">
        <v>51370</v>
      </c>
      <c r="G6" s="50">
        <v>28924</v>
      </c>
    </row>
    <row r="7" spans="1:7" x14ac:dyDescent="0.2">
      <c r="A7" t="str">
        <f t="shared" si="0"/>
        <v>2020June</v>
      </c>
      <c r="B7" s="51">
        <v>2020</v>
      </c>
      <c r="C7" s="51" t="s">
        <v>20</v>
      </c>
      <c r="D7" s="50">
        <v>808213</v>
      </c>
      <c r="E7" s="50">
        <v>755646</v>
      </c>
      <c r="F7" s="50">
        <v>52567</v>
      </c>
      <c r="G7" s="50">
        <v>28674</v>
      </c>
    </row>
    <row r="8" spans="1:7" x14ac:dyDescent="0.2">
      <c r="A8" t="str">
        <f t="shared" si="0"/>
        <v>2020July</v>
      </c>
      <c r="B8" s="51">
        <v>2020</v>
      </c>
      <c r="C8" s="51" t="s">
        <v>21</v>
      </c>
      <c r="D8" s="50">
        <v>810207</v>
      </c>
      <c r="E8" s="50">
        <v>756281</v>
      </c>
      <c r="F8" s="50">
        <v>53926</v>
      </c>
      <c r="G8" s="50">
        <v>28365</v>
      </c>
    </row>
    <row r="9" spans="1:7" x14ac:dyDescent="0.2">
      <c r="A9" t="str">
        <f t="shared" si="0"/>
        <v>2020August</v>
      </c>
      <c r="B9" s="51">
        <v>2020</v>
      </c>
      <c r="C9" s="51" t="s">
        <v>22</v>
      </c>
      <c r="D9" s="50">
        <v>814818</v>
      </c>
      <c r="E9" s="50">
        <v>759161</v>
      </c>
      <c r="F9" s="50">
        <v>55657</v>
      </c>
      <c r="G9" s="50">
        <v>28021</v>
      </c>
    </row>
    <row r="10" spans="1:7" x14ac:dyDescent="0.2">
      <c r="A10" t="str">
        <f t="shared" si="0"/>
        <v>2020September</v>
      </c>
      <c r="B10" s="51">
        <v>2020</v>
      </c>
      <c r="C10" s="51" t="s">
        <v>23</v>
      </c>
      <c r="D10" s="50">
        <v>822668</v>
      </c>
      <c r="E10" s="50">
        <v>765061</v>
      </c>
      <c r="F10" s="50">
        <v>57607</v>
      </c>
      <c r="G10" s="50">
        <v>27752</v>
      </c>
    </row>
    <row r="11" spans="1:7" x14ac:dyDescent="0.2">
      <c r="A11" t="str">
        <f t="shared" si="0"/>
        <v>2020October</v>
      </c>
      <c r="B11" s="51">
        <v>2020</v>
      </c>
      <c r="C11" s="51" t="s">
        <v>30</v>
      </c>
      <c r="D11" s="50">
        <v>828991</v>
      </c>
      <c r="E11" s="50">
        <v>769576</v>
      </c>
      <c r="F11" s="50">
        <v>59415</v>
      </c>
      <c r="G11" s="50">
        <v>27498</v>
      </c>
    </row>
    <row r="12" spans="1:7" x14ac:dyDescent="0.2">
      <c r="A12" t="str">
        <f t="shared" si="0"/>
        <v>2020November</v>
      </c>
      <c r="B12" s="51">
        <v>2020</v>
      </c>
      <c r="C12" s="51" t="s">
        <v>31</v>
      </c>
      <c r="D12" s="50">
        <v>833360</v>
      </c>
      <c r="E12" s="50">
        <v>772288</v>
      </c>
      <c r="F12" s="50">
        <v>61072</v>
      </c>
      <c r="G12" s="50">
        <v>27214</v>
      </c>
    </row>
    <row r="13" spans="1:7" x14ac:dyDescent="0.2">
      <c r="A13" t="str">
        <f t="shared" si="0"/>
        <v>2020December</v>
      </c>
      <c r="B13" s="51">
        <v>2020</v>
      </c>
      <c r="C13" s="51" t="s">
        <v>32</v>
      </c>
      <c r="D13" s="50">
        <v>837048</v>
      </c>
      <c r="E13" s="50">
        <v>774102</v>
      </c>
      <c r="F13" s="50">
        <v>62946</v>
      </c>
      <c r="G13" s="50">
        <v>27082</v>
      </c>
    </row>
    <row r="14" spans="1:7" x14ac:dyDescent="0.2">
      <c r="A14" s="45" t="s">
        <v>10745</v>
      </c>
      <c r="B14" s="46">
        <v>2021</v>
      </c>
      <c r="C14" s="46" t="s">
        <v>29</v>
      </c>
      <c r="D14" s="47">
        <v>837299.11439999996</v>
      </c>
      <c r="E14" s="47">
        <v>774334.23060000001</v>
      </c>
      <c r="F14" s="47">
        <v>62964.883799999996</v>
      </c>
      <c r="G14" s="47">
        <v>27082.406230000004</v>
      </c>
    </row>
    <row r="15" spans="1:7" x14ac:dyDescent="0.2">
      <c r="A15" s="45" t="s">
        <v>10746</v>
      </c>
      <c r="B15" s="46">
        <v>2021</v>
      </c>
      <c r="C15" s="46" t="s">
        <v>33</v>
      </c>
      <c r="D15" s="47">
        <v>837550.30413431989</v>
      </c>
      <c r="E15" s="47">
        <v>774566.53086917999</v>
      </c>
      <c r="F15" s="47">
        <v>62983.773265139993</v>
      </c>
      <c r="G15" s="47">
        <v>27082.812466093455</v>
      </c>
    </row>
    <row r="16" spans="1:7" x14ac:dyDescent="0.2">
      <c r="A16" s="45" t="s">
        <v>10747</v>
      </c>
      <c r="B16" s="46">
        <v>2021</v>
      </c>
      <c r="C16" s="46" t="s">
        <v>34</v>
      </c>
      <c r="D16" s="45">
        <v>837801.56922556018</v>
      </c>
      <c r="E16" s="47">
        <v>774798.90082844067</v>
      </c>
      <c r="F16" s="47">
        <v>63002.668397119531</v>
      </c>
      <c r="G16" s="45">
        <v>27083.218708280448</v>
      </c>
    </row>
    <row r="17" spans="1:9" x14ac:dyDescent="0.2">
      <c r="A17" s="45" t="s">
        <v>10748</v>
      </c>
      <c r="B17" s="46">
        <v>2021</v>
      </c>
      <c r="C17" s="46" t="s">
        <v>35</v>
      </c>
      <c r="D17" s="47">
        <v>838052.90969632787</v>
      </c>
      <c r="E17" s="47">
        <v>775031.34049868921</v>
      </c>
      <c r="F17" s="47">
        <v>63021.569197638666</v>
      </c>
      <c r="G17" s="47">
        <v>27083.624956561074</v>
      </c>
    </row>
    <row r="18" spans="1:9" x14ac:dyDescent="0.2">
      <c r="A18" s="45" t="s">
        <v>10749</v>
      </c>
      <c r="B18" s="46">
        <v>2021</v>
      </c>
      <c r="C18" s="46" t="s">
        <v>36</v>
      </c>
      <c r="D18" s="47">
        <v>838304.32556923677</v>
      </c>
      <c r="E18" s="47">
        <v>775263.8499008388</v>
      </c>
      <c r="F18" s="47">
        <v>63040.475668397958</v>
      </c>
      <c r="G18" s="47">
        <v>27084.031210935424</v>
      </c>
    </row>
    <row r="19" spans="1:9" x14ac:dyDescent="0.2">
      <c r="A19" s="45" t="s">
        <v>10750</v>
      </c>
      <c r="B19" s="46">
        <v>2021</v>
      </c>
      <c r="C19" s="46" t="s">
        <v>20</v>
      </c>
      <c r="D19" s="47">
        <v>838555.81686690752</v>
      </c>
      <c r="E19" s="47">
        <v>775496.42905580904</v>
      </c>
      <c r="F19" s="47">
        <v>63059.387811098473</v>
      </c>
      <c r="G19" s="47">
        <v>27084.437471403591</v>
      </c>
    </row>
    <row r="20" spans="1:9" x14ac:dyDescent="0.2">
      <c r="A20" s="45" t="s">
        <v>10751</v>
      </c>
      <c r="B20" s="46">
        <v>2021</v>
      </c>
      <c r="C20" s="46" t="s">
        <v>21</v>
      </c>
      <c r="D20" s="47">
        <v>838807.38361196755</v>
      </c>
      <c r="E20" s="47">
        <v>775729.07798452571</v>
      </c>
      <c r="F20" s="47">
        <v>63078.305627441798</v>
      </c>
      <c r="G20" s="47">
        <v>27084.843737965664</v>
      </c>
    </row>
    <row r="21" spans="1:9" x14ac:dyDescent="0.2">
      <c r="A21" s="45" t="s">
        <v>10752</v>
      </c>
      <c r="B21" s="46">
        <v>2021</v>
      </c>
      <c r="C21" s="46" t="s">
        <v>22</v>
      </c>
      <c r="D21" s="47">
        <v>839059.02582705114</v>
      </c>
      <c r="E21" s="47">
        <v>775961.79670792108</v>
      </c>
      <c r="F21" s="47">
        <v>63097.229119130025</v>
      </c>
      <c r="G21" s="47">
        <v>27085.250010621738</v>
      </c>
    </row>
    <row r="22" spans="1:9" x14ac:dyDescent="0.2">
      <c r="A22" s="45" t="s">
        <v>10753</v>
      </c>
      <c r="B22" s="46">
        <v>2021</v>
      </c>
      <c r="C22" s="46" t="s">
        <v>23</v>
      </c>
      <c r="D22" s="47">
        <v>839310.7435347992</v>
      </c>
      <c r="E22" s="47">
        <v>776194.58524693339</v>
      </c>
      <c r="F22" s="47">
        <v>63116.158287865765</v>
      </c>
      <c r="G22" s="47">
        <v>27085.656289371898</v>
      </c>
    </row>
    <row r="23" spans="1:9" x14ac:dyDescent="0.2">
      <c r="A23" s="45" t="s">
        <v>10754</v>
      </c>
      <c r="B23" s="46">
        <v>2021</v>
      </c>
      <c r="C23" s="46" t="s">
        <v>30</v>
      </c>
      <c r="D23" s="47">
        <v>839562.53675785963</v>
      </c>
      <c r="E23" s="47">
        <v>776427.44362250739</v>
      </c>
      <c r="F23" s="47">
        <v>63135.093135352123</v>
      </c>
      <c r="G23" s="47">
        <v>27086.062574216241</v>
      </c>
    </row>
    <row r="24" spans="1:9" x14ac:dyDescent="0.2">
      <c r="A24" s="45" t="s">
        <v>10755</v>
      </c>
      <c r="B24" s="46">
        <v>2021</v>
      </c>
      <c r="C24" s="46" t="s">
        <v>31</v>
      </c>
      <c r="D24" s="47">
        <v>839814.40551888698</v>
      </c>
      <c r="E24" s="47">
        <v>776660.3718555941</v>
      </c>
      <c r="F24" s="47">
        <v>63154.033663292728</v>
      </c>
      <c r="G24" s="47">
        <v>27086.468865154857</v>
      </c>
    </row>
    <row r="25" spans="1:9" x14ac:dyDescent="0.2">
      <c r="A25" s="45" t="s">
        <v>10756</v>
      </c>
      <c r="B25" s="46">
        <v>2021</v>
      </c>
      <c r="C25" s="46" t="s">
        <v>32</v>
      </c>
      <c r="D25" s="47">
        <v>840066.34984054265</v>
      </c>
      <c r="E25" s="47">
        <v>776893.36996715073</v>
      </c>
      <c r="F25" s="47">
        <v>63172.979873391712</v>
      </c>
      <c r="G25" s="47">
        <v>27086.875162187836</v>
      </c>
      <c r="I25" s="47"/>
    </row>
    <row r="26" spans="1:9" x14ac:dyDescent="0.2">
      <c r="A26" s="45" t="s">
        <v>10757</v>
      </c>
      <c r="B26" s="46">
        <v>2022</v>
      </c>
      <c r="C26" s="46" t="s">
        <v>29</v>
      </c>
      <c r="D26" s="47">
        <v>840318.3697454948</v>
      </c>
      <c r="E26" s="47">
        <v>777126.43797814089</v>
      </c>
      <c r="F26" s="47">
        <v>63191.93176735373</v>
      </c>
      <c r="G26" s="47">
        <v>27087.281465315271</v>
      </c>
    </row>
    <row r="27" spans="1:9" x14ac:dyDescent="0.2">
      <c r="A27" s="45" t="s">
        <v>10758</v>
      </c>
      <c r="B27" s="46">
        <v>2022</v>
      </c>
      <c r="C27" s="46" t="s">
        <v>33</v>
      </c>
      <c r="D27" s="47">
        <v>840570.46525641845</v>
      </c>
      <c r="E27" s="47">
        <v>777359.57590953435</v>
      </c>
      <c r="F27" s="47">
        <v>63210.889346883931</v>
      </c>
      <c r="G27" s="47">
        <v>27087.687774537255</v>
      </c>
    </row>
    <row r="28" spans="1:9" x14ac:dyDescent="0.2">
      <c r="A28" s="45" t="s">
        <v>10759</v>
      </c>
      <c r="B28" s="46">
        <v>2022</v>
      </c>
      <c r="C28" s="46" t="s">
        <v>34</v>
      </c>
      <c r="D28" s="47">
        <v>840822.63639599539</v>
      </c>
      <c r="E28" s="47">
        <v>777592.78378230717</v>
      </c>
      <c r="F28" s="47">
        <v>63229.852613687995</v>
      </c>
      <c r="G28" s="47">
        <v>27088.094089853876</v>
      </c>
    </row>
    <row r="29" spans="1:9" x14ac:dyDescent="0.2">
      <c r="A29" s="45" t="s">
        <v>10760</v>
      </c>
      <c r="B29" s="46">
        <v>2022</v>
      </c>
      <c r="C29" s="46" t="s">
        <v>35</v>
      </c>
      <c r="D29" s="47">
        <v>841074.88318691414</v>
      </c>
      <c r="E29" s="47">
        <v>777826.06161744182</v>
      </c>
      <c r="F29" s="47">
        <v>63248.8215694721</v>
      </c>
      <c r="G29" s="47">
        <v>27088.500411265228</v>
      </c>
    </row>
    <row r="30" spans="1:9" x14ac:dyDescent="0.2">
      <c r="A30" s="45" t="s">
        <v>10761</v>
      </c>
      <c r="B30" s="46">
        <v>2022</v>
      </c>
      <c r="C30" s="46" t="s">
        <v>36</v>
      </c>
      <c r="D30" s="47">
        <v>841327.20565187023</v>
      </c>
      <c r="E30" s="47">
        <v>778059.40943592705</v>
      </c>
      <c r="F30" s="47">
        <v>63267.796215942937</v>
      </c>
      <c r="G30" s="47">
        <v>27088.906738771399</v>
      </c>
    </row>
    <row r="31" spans="1:9" x14ac:dyDescent="0.2">
      <c r="A31" s="45" t="s">
        <v>10762</v>
      </c>
      <c r="B31" s="46">
        <v>2022</v>
      </c>
      <c r="C31" s="46" t="s">
        <v>20</v>
      </c>
      <c r="D31" s="47">
        <v>841579.6038135658</v>
      </c>
      <c r="E31" s="47">
        <v>778292.82725875778</v>
      </c>
      <c r="F31" s="47">
        <v>63286.776554807715</v>
      </c>
      <c r="G31" s="47">
        <v>27089.313072372483</v>
      </c>
    </row>
    <row r="32" spans="1:9" x14ac:dyDescent="0.2">
      <c r="A32" s="45" t="s">
        <v>10763</v>
      </c>
      <c r="B32" s="46">
        <v>2022</v>
      </c>
      <c r="C32" s="46" t="s">
        <v>21</v>
      </c>
      <c r="D32" s="47">
        <v>841832.07769470988</v>
      </c>
      <c r="E32" s="47">
        <v>778526.31510693533</v>
      </c>
      <c r="F32" s="47">
        <v>63305.762587774152</v>
      </c>
      <c r="G32" s="47">
        <v>27089.719412068571</v>
      </c>
    </row>
    <row r="33" spans="1:7" x14ac:dyDescent="0.2">
      <c r="A33" s="45" t="s">
        <v>10764</v>
      </c>
      <c r="B33" s="46">
        <v>2022</v>
      </c>
      <c r="C33" s="46" t="s">
        <v>22</v>
      </c>
      <c r="D33" s="47">
        <v>842084.62731801823</v>
      </c>
      <c r="E33" s="47">
        <v>778759.87300146744</v>
      </c>
      <c r="F33" s="47">
        <v>63324.754316550483</v>
      </c>
      <c r="G33" s="47">
        <v>27090.125757859754</v>
      </c>
    </row>
    <row r="34" spans="1:7" x14ac:dyDescent="0.2">
      <c r="A34" s="45" t="s">
        <v>10765</v>
      </c>
      <c r="B34" s="46">
        <v>2022</v>
      </c>
      <c r="C34" s="46" t="s">
        <v>23</v>
      </c>
      <c r="D34" s="47">
        <v>842337.25270621362</v>
      </c>
      <c r="E34" s="47">
        <v>778993.50096336787</v>
      </c>
      <c r="F34" s="47">
        <v>63343.751742845445</v>
      </c>
      <c r="G34" s="47">
        <v>27090.532109746124</v>
      </c>
    </row>
    <row r="35" spans="1:7" x14ac:dyDescent="0.2">
      <c r="A35" s="45" t="s">
        <v>10766</v>
      </c>
      <c r="B35" s="46">
        <v>2022</v>
      </c>
      <c r="C35" s="46" t="s">
        <v>30</v>
      </c>
      <c r="D35" s="47">
        <v>842589.95388202544</v>
      </c>
      <c r="E35" s="47">
        <v>779227.19901365682</v>
      </c>
      <c r="F35" s="47">
        <v>63362.754868368298</v>
      </c>
      <c r="G35" s="47">
        <v>27090.938467727774</v>
      </c>
    </row>
    <row r="36" spans="1:7" x14ac:dyDescent="0.2">
      <c r="A36" s="45" t="s">
        <v>10767</v>
      </c>
      <c r="B36" s="46">
        <v>2022</v>
      </c>
      <c r="C36" s="46" t="s">
        <v>31</v>
      </c>
      <c r="D36" s="47">
        <v>842842.73086819006</v>
      </c>
      <c r="E36" s="47">
        <v>779460.96717336087</v>
      </c>
      <c r="F36" s="47">
        <v>63381.763694828805</v>
      </c>
      <c r="G36" s="47">
        <v>27091.344831804792</v>
      </c>
    </row>
    <row r="37" spans="1:7" x14ac:dyDescent="0.2">
      <c r="A37" s="45" t="s">
        <v>10768</v>
      </c>
      <c r="B37" s="46">
        <v>2022</v>
      </c>
      <c r="C37" s="46" t="s">
        <v>32</v>
      </c>
      <c r="D37" s="47">
        <v>843095.5836874505</v>
      </c>
      <c r="E37" s="47">
        <v>779694.80546351289</v>
      </c>
      <c r="F37" s="47">
        <v>63400.778223937254</v>
      </c>
      <c r="G37" s="47">
        <v>27091.751201977273</v>
      </c>
    </row>
    <row r="38" spans="1:7" x14ac:dyDescent="0.2">
      <c r="A38" s="45" t="s">
        <v>10769</v>
      </c>
      <c r="B38" s="46">
        <v>2023</v>
      </c>
      <c r="C38" s="46" t="s">
        <v>29</v>
      </c>
      <c r="D38" s="47">
        <v>843348.51236255676</v>
      </c>
      <c r="E38" s="47">
        <v>779928.71390515193</v>
      </c>
      <c r="F38" s="47">
        <v>63419.798457404431</v>
      </c>
      <c r="G38" s="47">
        <v>27092.157578245304</v>
      </c>
    </row>
    <row r="39" spans="1:7" x14ac:dyDescent="0.2">
      <c r="A39" s="45" t="s">
        <v>10770</v>
      </c>
      <c r="B39" s="46">
        <v>2023</v>
      </c>
      <c r="C39" s="46" t="s">
        <v>33</v>
      </c>
      <c r="D39" s="47">
        <v>843601.51691626548</v>
      </c>
      <c r="E39" s="47">
        <v>780162.69251932343</v>
      </c>
      <c r="F39" s="47">
        <v>63438.824396941651</v>
      </c>
      <c r="G39" s="47">
        <v>27092.563960608979</v>
      </c>
    </row>
    <row r="40" spans="1:7" x14ac:dyDescent="0.2">
      <c r="A40" s="45" t="s">
        <v>10771</v>
      </c>
      <c r="B40" s="46">
        <v>2023</v>
      </c>
      <c r="C40" s="46" t="s">
        <v>34</v>
      </c>
      <c r="D40" s="47">
        <v>843854.59737134038</v>
      </c>
      <c r="E40" s="47">
        <v>780396.74132707925</v>
      </c>
      <c r="F40" s="47">
        <v>63457.856044260734</v>
      </c>
      <c r="G40" s="47">
        <v>27092.97034906839</v>
      </c>
    </row>
    <row r="41" spans="1:7" x14ac:dyDescent="0.2">
      <c r="A41" s="45" t="s">
        <v>10772</v>
      </c>
      <c r="B41" s="46">
        <v>2023</v>
      </c>
      <c r="C41" s="46" t="s">
        <v>35</v>
      </c>
      <c r="D41" s="47">
        <v>844107.75375055172</v>
      </c>
      <c r="E41" s="47">
        <v>780630.86034947739</v>
      </c>
      <c r="F41" s="47">
        <v>63476.893401074012</v>
      </c>
      <c r="G41" s="47">
        <v>27093.376743623627</v>
      </c>
    </row>
    <row r="42" spans="1:7" x14ac:dyDescent="0.2">
      <c r="A42" s="45" t="s">
        <v>10773</v>
      </c>
      <c r="B42" s="46">
        <v>2023</v>
      </c>
      <c r="C42" s="46" t="s">
        <v>36</v>
      </c>
      <c r="D42" s="47">
        <v>844360.98607667687</v>
      </c>
      <c r="E42" s="47">
        <v>780865.04960758216</v>
      </c>
      <c r="F42" s="47">
        <v>63495.936469094333</v>
      </c>
      <c r="G42" s="47">
        <v>27093.783144274785</v>
      </c>
    </row>
    <row r="43" spans="1:7" x14ac:dyDescent="0.2">
      <c r="A43" s="45" t="s">
        <v>10774</v>
      </c>
      <c r="B43" s="46">
        <v>2023</v>
      </c>
      <c r="C43" s="46" t="s">
        <v>20</v>
      </c>
      <c r="D43" s="47">
        <v>844614.2943724998</v>
      </c>
      <c r="E43" s="47">
        <v>781099.30912246439</v>
      </c>
      <c r="F43" s="47">
        <v>63514.985250035061</v>
      </c>
      <c r="G43" s="47">
        <v>27094.189551021951</v>
      </c>
    </row>
    <row r="44" spans="1:7" x14ac:dyDescent="0.2">
      <c r="A44" s="45" t="s">
        <v>10775</v>
      </c>
      <c r="B44" s="46">
        <v>2023</v>
      </c>
      <c r="C44" s="46" t="s">
        <v>21</v>
      </c>
      <c r="D44" s="47">
        <v>844867.67866081151</v>
      </c>
      <c r="E44" s="47">
        <v>781333.63891520107</v>
      </c>
      <c r="F44" s="47">
        <v>63534.039745610069</v>
      </c>
      <c r="G44" s="47">
        <v>27094.59596386522</v>
      </c>
    </row>
    <row r="45" spans="1:7" x14ac:dyDescent="0.2">
      <c r="A45" s="45" t="s">
        <v>10776</v>
      </c>
      <c r="B45" s="46">
        <v>2023</v>
      </c>
      <c r="C45" s="46" t="s">
        <v>22</v>
      </c>
      <c r="D45" s="47">
        <v>845121.13896440971</v>
      </c>
      <c r="E45" s="47">
        <v>781568.0390068756</v>
      </c>
      <c r="F45" s="47">
        <v>63553.099957533748</v>
      </c>
      <c r="G45" s="47">
        <v>27095.00238280468</v>
      </c>
    </row>
    <row r="46" spans="1:7" x14ac:dyDescent="0.2">
      <c r="A46" s="45" t="s">
        <v>10777</v>
      </c>
      <c r="B46" s="46">
        <v>2023</v>
      </c>
      <c r="C46" s="46" t="s">
        <v>23</v>
      </c>
      <c r="D46" s="47">
        <v>845374.675306099</v>
      </c>
      <c r="E46" s="47">
        <v>781802.50941857765</v>
      </c>
      <c r="F46" s="47">
        <v>63572.165887521005</v>
      </c>
      <c r="G46" s="47">
        <v>27095.408807840424</v>
      </c>
    </row>
    <row r="47" spans="1:7" x14ac:dyDescent="0.2">
      <c r="A47" s="45" t="s">
        <v>10778</v>
      </c>
      <c r="B47" s="46">
        <v>2023</v>
      </c>
      <c r="C47" s="46" t="s">
        <v>30</v>
      </c>
      <c r="D47" s="47">
        <v>845628.28770869086</v>
      </c>
      <c r="E47" s="47">
        <v>782037.05017140321</v>
      </c>
      <c r="F47" s="47">
        <v>63591.237537287256</v>
      </c>
      <c r="G47" s="47">
        <v>27095.815238972544</v>
      </c>
    </row>
    <row r="48" spans="1:7" x14ac:dyDescent="0.2">
      <c r="A48" s="45" t="s">
        <v>10779</v>
      </c>
      <c r="B48" s="46">
        <v>2023</v>
      </c>
      <c r="C48" s="46" t="s">
        <v>31</v>
      </c>
      <c r="D48" s="47">
        <v>845881.97619500349</v>
      </c>
      <c r="E48" s="47">
        <v>782271.66128645465</v>
      </c>
      <c r="F48" s="47">
        <v>63610.31490854844</v>
      </c>
      <c r="G48" s="47">
        <v>27096.22167620113</v>
      </c>
    </row>
    <row r="49" spans="1:7" x14ac:dyDescent="0.2">
      <c r="A49" s="45" t="s">
        <v>10780</v>
      </c>
      <c r="B49" s="46">
        <v>2023</v>
      </c>
      <c r="C49" s="46" t="s">
        <v>32</v>
      </c>
      <c r="D49" s="47">
        <v>846135.74078786199</v>
      </c>
      <c r="E49" s="47">
        <v>782506.34278484061</v>
      </c>
      <c r="F49" s="47">
        <v>63629.398003021</v>
      </c>
      <c r="G49" s="47">
        <v>27096.628119526275</v>
      </c>
    </row>
    <row r="50" spans="1:7" x14ac:dyDescent="0.2">
      <c r="A50" s="45" t="s">
        <v>10781</v>
      </c>
      <c r="B50" s="46">
        <v>2024</v>
      </c>
      <c r="C50" s="46" t="s">
        <v>29</v>
      </c>
      <c r="D50" s="47">
        <v>846389.5815100983</v>
      </c>
      <c r="E50" s="47">
        <v>782741.09468767606</v>
      </c>
      <c r="F50" s="47">
        <v>63648.486822421903</v>
      </c>
      <c r="G50" s="47">
        <v>27097.034568948071</v>
      </c>
    </row>
    <row r="51" spans="1:7" x14ac:dyDescent="0.2">
      <c r="A51" s="45" t="s">
        <v>10782</v>
      </c>
      <c r="B51" s="46">
        <v>2024</v>
      </c>
      <c r="C51" s="46" t="s">
        <v>33</v>
      </c>
      <c r="D51" s="47">
        <v>846643.49838455126</v>
      </c>
      <c r="E51" s="47">
        <v>782975.91701608233</v>
      </c>
      <c r="F51" s="47">
        <v>63667.581368468629</v>
      </c>
      <c r="G51" s="47">
        <v>27097.441024466607</v>
      </c>
    </row>
    <row r="52" spans="1:7" x14ac:dyDescent="0.2">
      <c r="A52" s="45" t="s">
        <v>10783</v>
      </c>
      <c r="B52" s="46">
        <v>2024</v>
      </c>
      <c r="C52" s="46" t="s">
        <v>34</v>
      </c>
      <c r="D52" s="47">
        <v>846897.49143406656</v>
      </c>
      <c r="E52" s="47">
        <v>783210.80979118717</v>
      </c>
      <c r="F52" s="47">
        <v>63686.681642879164</v>
      </c>
      <c r="G52" s="47">
        <v>27097.847486081977</v>
      </c>
    </row>
    <row r="53" spans="1:7" x14ac:dyDescent="0.2">
      <c r="A53" s="45" t="s">
        <v>10784</v>
      </c>
      <c r="B53" s="46">
        <v>2024</v>
      </c>
      <c r="C53" s="46" t="s">
        <v>35</v>
      </c>
      <c r="D53" s="47">
        <v>847151.56068149675</v>
      </c>
      <c r="E53" s="47">
        <v>783445.77303412452</v>
      </c>
      <c r="F53" s="47">
        <v>63705.787647372024</v>
      </c>
      <c r="G53" s="47">
        <v>27098.253953794272</v>
      </c>
    </row>
    <row r="54" spans="1:7" x14ac:dyDescent="0.2">
      <c r="A54" s="45" t="s">
        <v>10785</v>
      </c>
      <c r="B54" s="46">
        <v>2024</v>
      </c>
      <c r="C54" s="46" t="s">
        <v>36</v>
      </c>
      <c r="D54" s="47">
        <v>847405.70614970115</v>
      </c>
      <c r="E54" s="47">
        <v>783680.80676603469</v>
      </c>
      <c r="F54" s="47">
        <v>63724.899383666234</v>
      </c>
      <c r="G54" s="47">
        <v>27098.660427603583</v>
      </c>
    </row>
    <row r="55" spans="1:7" x14ac:dyDescent="0.2">
      <c r="A55" s="45" t="s">
        <v>10786</v>
      </c>
      <c r="B55" s="46">
        <v>2024</v>
      </c>
      <c r="C55" s="46" t="s">
        <v>20</v>
      </c>
      <c r="D55" s="47">
        <v>847659.92786154605</v>
      </c>
      <c r="E55" s="47">
        <v>783915.91100806452</v>
      </c>
      <c r="F55" s="47">
        <v>63744.016853481335</v>
      </c>
      <c r="G55" s="47">
        <v>27099.066907510001</v>
      </c>
    </row>
    <row r="56" spans="1:7" x14ac:dyDescent="0.2">
      <c r="A56" s="45" t="s">
        <v>10787</v>
      </c>
      <c r="B56" s="46">
        <v>2024</v>
      </c>
      <c r="C56" s="46" t="s">
        <v>21</v>
      </c>
      <c r="D56" s="47">
        <v>847914.22583990451</v>
      </c>
      <c r="E56" s="47">
        <v>784151.08578136691</v>
      </c>
      <c r="F56" s="47">
        <v>63763.140058537378</v>
      </c>
      <c r="G56" s="47">
        <v>27099.473393513617</v>
      </c>
    </row>
    <row r="57" spans="1:7" x14ac:dyDescent="0.2">
      <c r="A57" s="45" t="s">
        <v>10788</v>
      </c>
      <c r="B57" s="46">
        <v>2024</v>
      </c>
      <c r="C57" s="46" t="s">
        <v>22</v>
      </c>
      <c r="D57" s="47">
        <v>848168.60010765644</v>
      </c>
      <c r="E57" s="47">
        <v>784386.33110710129</v>
      </c>
      <c r="F57" s="47">
        <v>63782.269000554938</v>
      </c>
      <c r="G57" s="47">
        <v>27099.879885614522</v>
      </c>
    </row>
    <row r="58" spans="1:7" x14ac:dyDescent="0.2">
      <c r="A58" s="45" t="s">
        <v>10789</v>
      </c>
      <c r="B58" s="46">
        <v>2024</v>
      </c>
      <c r="C58" s="46" t="s">
        <v>23</v>
      </c>
      <c r="D58" s="47">
        <v>848423.05068768875</v>
      </c>
      <c r="E58" s="47">
        <v>784621.64700643334</v>
      </c>
      <c r="F58" s="47">
        <v>63801.403681255098</v>
      </c>
      <c r="G58" s="47">
        <v>27100.286383812811</v>
      </c>
    </row>
    <row r="59" spans="1:7" x14ac:dyDescent="0.2">
      <c r="A59" s="45" t="s">
        <v>10790</v>
      </c>
      <c r="B59" s="46">
        <v>2024</v>
      </c>
      <c r="C59" s="46" t="s">
        <v>30</v>
      </c>
      <c r="D59" s="47">
        <v>848677.57760289498</v>
      </c>
      <c r="E59" s="47">
        <v>784857.0335005353</v>
      </c>
      <c r="F59" s="47">
        <v>63820.544102359476</v>
      </c>
      <c r="G59" s="47">
        <v>27100.69288810857</v>
      </c>
    </row>
    <row r="60" spans="1:7" x14ac:dyDescent="0.2">
      <c r="A60" s="45" t="s">
        <v>10791</v>
      </c>
      <c r="B60" s="46">
        <v>2024</v>
      </c>
      <c r="C60" s="46" t="s">
        <v>31</v>
      </c>
      <c r="D60" s="47">
        <v>848932.18087617587</v>
      </c>
      <c r="E60" s="47">
        <v>785092.49061058543</v>
      </c>
      <c r="F60" s="47">
        <v>63839.690265590179</v>
      </c>
      <c r="G60" s="47">
        <v>27101.099398501894</v>
      </c>
    </row>
    <row r="61" spans="1:7" x14ac:dyDescent="0.2">
      <c r="A61" s="45" t="s">
        <v>10792</v>
      </c>
      <c r="B61" s="46">
        <v>2024</v>
      </c>
      <c r="C61" s="46" t="s">
        <v>32</v>
      </c>
      <c r="D61" s="47">
        <v>849186.86053043872</v>
      </c>
      <c r="E61" s="47">
        <v>785328.01835776854</v>
      </c>
      <c r="F61" s="47">
        <v>63858.842172669858</v>
      </c>
      <c r="G61" s="47">
        <v>27101.505914992875</v>
      </c>
    </row>
    <row r="62" spans="1:7" x14ac:dyDescent="0.2">
      <c r="A62" s="45" t="s">
        <v>10793</v>
      </c>
      <c r="B62" s="46">
        <v>2025</v>
      </c>
      <c r="C62" s="46" t="s">
        <v>29</v>
      </c>
      <c r="D62" s="47">
        <v>849441.61658859777</v>
      </c>
      <c r="E62" s="47">
        <v>785563.61676327582</v>
      </c>
      <c r="F62" s="47">
        <v>63877.999825321654</v>
      </c>
      <c r="G62" s="47">
        <v>27101.912437581603</v>
      </c>
    </row>
    <row r="63" spans="1:7" x14ac:dyDescent="0.2">
      <c r="A63" s="45" t="s">
        <v>10794</v>
      </c>
      <c r="B63" s="46">
        <v>2025</v>
      </c>
      <c r="C63" s="46" t="s">
        <v>33</v>
      </c>
      <c r="D63" s="47">
        <v>849696.44907357427</v>
      </c>
      <c r="E63" s="47">
        <v>785799.28584830475</v>
      </c>
      <c r="F63" s="47">
        <v>63897.163225269251</v>
      </c>
      <c r="G63" s="47">
        <v>27102.318966268169</v>
      </c>
    </row>
    <row r="64" spans="1:7" x14ac:dyDescent="0.2">
      <c r="A64" s="45" t="s">
        <v>10795</v>
      </c>
      <c r="B64" s="46">
        <v>2025</v>
      </c>
      <c r="C64" s="46" t="s">
        <v>34</v>
      </c>
      <c r="D64" s="47">
        <v>849951.35800829635</v>
      </c>
      <c r="E64" s="47">
        <v>786035.02563405922</v>
      </c>
      <c r="F64" s="47">
        <v>63916.33237423683</v>
      </c>
      <c r="G64" s="47">
        <v>27102.725501052664</v>
      </c>
    </row>
    <row r="65" spans="1:7" x14ac:dyDescent="0.2">
      <c r="A65" s="45" t="s">
        <v>10796</v>
      </c>
      <c r="B65" s="46">
        <v>2025</v>
      </c>
      <c r="C65" s="46" t="s">
        <v>35</v>
      </c>
      <c r="D65" s="47">
        <v>850206.34341569885</v>
      </c>
      <c r="E65" s="47">
        <v>786270.8361417494</v>
      </c>
      <c r="F65" s="47">
        <v>63935.507273949101</v>
      </c>
      <c r="G65" s="47">
        <v>27103.132041935183</v>
      </c>
    </row>
    <row r="66" spans="1:7" x14ac:dyDescent="0.2">
      <c r="A66" s="45" t="s">
        <v>10797</v>
      </c>
      <c r="B66" s="46">
        <v>2025</v>
      </c>
      <c r="C66" s="46" t="s">
        <v>36</v>
      </c>
      <c r="D66" s="47">
        <v>850461.40531872353</v>
      </c>
      <c r="E66" s="47">
        <v>786506.71739259188</v>
      </c>
      <c r="F66" s="47">
        <v>63954.687926131286</v>
      </c>
      <c r="G66" s="47">
        <v>27103.538588915813</v>
      </c>
    </row>
    <row r="67" spans="1:7" x14ac:dyDescent="0.2">
      <c r="A67" s="45" t="s">
        <v>10798</v>
      </c>
      <c r="B67" s="46">
        <v>2025</v>
      </c>
      <c r="C67" s="46" t="s">
        <v>20</v>
      </c>
      <c r="D67" s="47">
        <v>850716.54374031909</v>
      </c>
      <c r="E67" s="47">
        <v>786742.66940780962</v>
      </c>
      <c r="F67" s="47">
        <v>63973.87433250912</v>
      </c>
      <c r="G67" s="47">
        <v>27103.945141994649</v>
      </c>
    </row>
    <row r="68" spans="1:7" x14ac:dyDescent="0.2">
      <c r="A68" s="45" t="s">
        <v>10799</v>
      </c>
      <c r="B68" s="46">
        <v>2025</v>
      </c>
      <c r="C68" s="46" t="s">
        <v>21</v>
      </c>
      <c r="D68" s="47">
        <v>850971.75870344113</v>
      </c>
      <c r="E68" s="47">
        <v>786978.6922086319</v>
      </c>
      <c r="F68" s="47">
        <v>63993.066494808867</v>
      </c>
      <c r="G68" s="47">
        <v>27104.351701171781</v>
      </c>
    </row>
    <row r="69" spans="1:7" x14ac:dyDescent="0.2">
      <c r="A69" s="45" t="s">
        <v>10800</v>
      </c>
      <c r="B69" s="46">
        <v>2025</v>
      </c>
      <c r="C69" s="46" t="s">
        <v>22</v>
      </c>
      <c r="D69" s="47">
        <v>851227.0502310521</v>
      </c>
      <c r="E69" s="47">
        <v>787214.78581629449</v>
      </c>
      <c r="F69" s="47">
        <v>64012.264414757308</v>
      </c>
      <c r="G69" s="47">
        <v>27104.758266447301</v>
      </c>
    </row>
    <row r="70" spans="1:7" x14ac:dyDescent="0.2">
      <c r="A70" s="45" t="s">
        <v>10801</v>
      </c>
      <c r="B70" s="46">
        <v>2025</v>
      </c>
      <c r="C70" s="46" t="s">
        <v>23</v>
      </c>
      <c r="D70" s="47">
        <v>851482.41834612144</v>
      </c>
      <c r="E70" s="47">
        <v>787450.95025203936</v>
      </c>
      <c r="F70" s="47">
        <v>64031.468094081734</v>
      </c>
      <c r="G70" s="47">
        <v>27105.164837821299</v>
      </c>
    </row>
    <row r="71" spans="1:7" x14ac:dyDescent="0.2">
      <c r="A71" s="45" t="s">
        <v>10802</v>
      </c>
      <c r="B71" s="46">
        <v>2025</v>
      </c>
      <c r="C71" s="46" t="s">
        <v>30</v>
      </c>
      <c r="D71" s="47">
        <v>851737.86307162524</v>
      </c>
      <c r="E71" s="47">
        <v>787687.18553711497</v>
      </c>
      <c r="F71" s="47">
        <v>64050.67753450996</v>
      </c>
      <c r="G71" s="47">
        <v>27105.571415293871</v>
      </c>
    </row>
    <row r="72" spans="1:7" x14ac:dyDescent="0.2">
      <c r="A72" s="45" t="s">
        <v>10803</v>
      </c>
      <c r="B72" s="46">
        <v>2025</v>
      </c>
      <c r="C72" s="46" t="s">
        <v>31</v>
      </c>
      <c r="D72" s="47">
        <v>851993.38443054666</v>
      </c>
      <c r="E72" s="47">
        <v>787923.49169277609</v>
      </c>
      <c r="F72" s="47">
        <v>64069.892737770308</v>
      </c>
      <c r="G72" s="47">
        <v>27105.977998865103</v>
      </c>
    </row>
    <row r="73" spans="1:7" x14ac:dyDescent="0.2">
      <c r="A73" s="45" t="s">
        <v>10804</v>
      </c>
      <c r="B73" s="46">
        <v>2025</v>
      </c>
      <c r="C73" s="46" t="s">
        <v>32</v>
      </c>
      <c r="D73" s="47">
        <v>852248.98244587576</v>
      </c>
      <c r="E73" s="47">
        <v>788159.86874028388</v>
      </c>
      <c r="F73" s="47">
        <v>64089.113705591633</v>
      </c>
      <c r="G73" s="47">
        <v>27106.384588535089</v>
      </c>
    </row>
    <row r="74" spans="1:7" x14ac:dyDescent="0.2">
      <c r="A74" s="45" t="s">
        <v>10805</v>
      </c>
      <c r="B74" s="46">
        <v>2026</v>
      </c>
      <c r="C74" s="46" t="s">
        <v>29</v>
      </c>
      <c r="D74" s="47">
        <v>852504.65714060946</v>
      </c>
      <c r="E74" s="47">
        <v>788396.31670090591</v>
      </c>
      <c r="F74" s="47">
        <v>64108.340439703308</v>
      </c>
      <c r="G74" s="47">
        <v>27106.791184303918</v>
      </c>
    </row>
    <row r="75" spans="1:7" x14ac:dyDescent="0.2">
      <c r="A75" s="45" t="s">
        <v>10806</v>
      </c>
      <c r="B75" s="46">
        <v>2026</v>
      </c>
      <c r="C75" s="46" t="s">
        <v>33</v>
      </c>
      <c r="D75" s="47">
        <v>852760.40853775165</v>
      </c>
      <c r="E75" s="47">
        <v>788632.83559591614</v>
      </c>
      <c r="F75" s="47">
        <v>64127.57294183522</v>
      </c>
      <c r="G75" s="47">
        <v>27107.197786171684</v>
      </c>
    </row>
    <row r="76" spans="1:7" x14ac:dyDescent="0.2">
      <c r="A76" s="45" t="s">
        <v>10807</v>
      </c>
      <c r="B76" s="46">
        <v>2026</v>
      </c>
      <c r="C76" s="46" t="s">
        <v>34</v>
      </c>
      <c r="D76" s="47">
        <v>853016.23666031298</v>
      </c>
      <c r="E76" s="47">
        <v>788869.42544659483</v>
      </c>
      <c r="F76" s="47">
        <v>64146.811213717767</v>
      </c>
      <c r="G76" s="47">
        <v>27107.604394138478</v>
      </c>
    </row>
    <row r="77" spans="1:7" x14ac:dyDescent="0.2">
      <c r="A77" s="45" t="s">
        <v>10808</v>
      </c>
      <c r="B77" s="46">
        <v>2026</v>
      </c>
      <c r="C77" s="46" t="s">
        <v>35</v>
      </c>
      <c r="D77" s="47">
        <v>853272.14153131109</v>
      </c>
      <c r="E77" s="47">
        <v>789106.08627422876</v>
      </c>
      <c r="F77" s="47">
        <v>64166.055257081884</v>
      </c>
      <c r="G77" s="47">
        <v>27108.011008204394</v>
      </c>
    </row>
    <row r="78" spans="1:7" x14ac:dyDescent="0.2">
      <c r="A78" s="45" t="s">
        <v>10809</v>
      </c>
      <c r="B78" s="46">
        <v>2026</v>
      </c>
      <c r="C78" s="46" t="s">
        <v>36</v>
      </c>
      <c r="D78" s="47">
        <v>853528.12317377049</v>
      </c>
      <c r="E78" s="47">
        <v>789342.81810011098</v>
      </c>
      <c r="F78" s="47">
        <v>64185.305073659008</v>
      </c>
      <c r="G78" s="47">
        <v>27108.41762836952</v>
      </c>
    </row>
    <row r="79" spans="1:7" x14ac:dyDescent="0.2">
      <c r="A79" s="45" t="s">
        <v>10810</v>
      </c>
      <c r="B79" s="46">
        <v>2026</v>
      </c>
      <c r="C79" s="46" t="s">
        <v>20</v>
      </c>
      <c r="D79" s="47">
        <v>853784.18161072256</v>
      </c>
      <c r="E79" s="47">
        <v>789579.62094554096</v>
      </c>
      <c r="F79" s="47">
        <v>64204.560665181103</v>
      </c>
      <c r="G79" s="47">
        <v>27108.824254633946</v>
      </c>
    </row>
    <row r="80" spans="1:7" x14ac:dyDescent="0.2">
      <c r="A80" s="45" t="s">
        <v>10811</v>
      </c>
      <c r="B80" s="46">
        <v>2026</v>
      </c>
      <c r="C80" s="46" t="s">
        <v>21</v>
      </c>
      <c r="D80" s="47">
        <v>854040.31686520576</v>
      </c>
      <c r="E80" s="47">
        <v>789816.49483182456</v>
      </c>
      <c r="F80" s="47">
        <v>64223.822033380653</v>
      </c>
      <c r="G80" s="47">
        <v>27109.230886997768</v>
      </c>
    </row>
    <row r="81" spans="1:7" x14ac:dyDescent="0.2">
      <c r="A81" s="45" t="s">
        <v>10812</v>
      </c>
      <c r="B81" s="46">
        <v>2026</v>
      </c>
      <c r="C81" s="46" t="s">
        <v>22</v>
      </c>
      <c r="D81" s="47">
        <v>854296.52896026534</v>
      </c>
      <c r="E81" s="47">
        <v>790053.43978027406</v>
      </c>
      <c r="F81" s="47">
        <v>64243.089179990668</v>
      </c>
      <c r="G81" s="47">
        <v>27109.637525461076</v>
      </c>
    </row>
    <row r="82" spans="1:7" x14ac:dyDescent="0.2">
      <c r="A82" s="45" t="s">
        <v>10813</v>
      </c>
      <c r="B82" s="46">
        <v>2026</v>
      </c>
      <c r="C82" s="46" t="s">
        <v>23</v>
      </c>
      <c r="D82" s="47">
        <v>854552.81791895337</v>
      </c>
      <c r="E82" s="47">
        <v>790290.45581220812</v>
      </c>
      <c r="F82" s="47">
        <v>64262.362106744666</v>
      </c>
      <c r="G82" s="47">
        <v>27110.044170023961</v>
      </c>
    </row>
    <row r="83" spans="1:7" x14ac:dyDescent="0.2">
      <c r="A83" s="45" t="s">
        <v>10814</v>
      </c>
      <c r="B83" s="46">
        <v>2026</v>
      </c>
      <c r="C83" s="46" t="s">
        <v>30</v>
      </c>
      <c r="D83" s="47">
        <v>854809.18376432906</v>
      </c>
      <c r="E83" s="47">
        <v>790527.54294895171</v>
      </c>
      <c r="F83" s="47">
        <v>64281.64081537669</v>
      </c>
      <c r="G83" s="47">
        <v>27110.450820686514</v>
      </c>
    </row>
    <row r="84" spans="1:7" x14ac:dyDescent="0.2">
      <c r="A84" s="45" t="s">
        <v>10815</v>
      </c>
      <c r="B84" s="46">
        <v>2026</v>
      </c>
      <c r="C84" s="46" t="s">
        <v>31</v>
      </c>
      <c r="D84" s="47">
        <v>855065.62651945837</v>
      </c>
      <c r="E84" s="47">
        <v>790764.70121183642</v>
      </c>
      <c r="F84" s="47">
        <v>64300.925307621299</v>
      </c>
      <c r="G84" s="47">
        <v>27110.857477448826</v>
      </c>
    </row>
    <row r="85" spans="1:7" x14ac:dyDescent="0.2">
      <c r="A85" s="45" t="s">
        <v>10816</v>
      </c>
      <c r="B85" s="46">
        <v>2026</v>
      </c>
      <c r="C85" s="46" t="s">
        <v>32</v>
      </c>
      <c r="D85" s="47">
        <v>855322.14620741422</v>
      </c>
      <c r="E85" s="47">
        <v>791001.9306221999</v>
      </c>
      <c r="F85" s="47">
        <v>64320.215585213584</v>
      </c>
      <c r="G85" s="47">
        <v>27111.264140310992</v>
      </c>
    </row>
    <row r="86" spans="1:7" x14ac:dyDescent="0.2">
      <c r="A86" s="45" t="s">
        <v>10817</v>
      </c>
      <c r="B86" s="46">
        <v>2027</v>
      </c>
      <c r="C86" s="46" t="s">
        <v>29</v>
      </c>
      <c r="D86" s="47">
        <v>855578.74285127642</v>
      </c>
      <c r="E86" s="47">
        <v>791239.23120138654</v>
      </c>
      <c r="F86" s="47">
        <v>64339.511649889144</v>
      </c>
      <c r="G86" s="47">
        <v>27111.670809273099</v>
      </c>
    </row>
    <row r="87" spans="1:7" x14ac:dyDescent="0.2">
      <c r="A87" s="45" t="s">
        <v>10818</v>
      </c>
      <c r="B87" s="46">
        <v>2027</v>
      </c>
      <c r="C87" s="46" t="s">
        <v>33</v>
      </c>
      <c r="D87" s="47">
        <v>855835.41647413175</v>
      </c>
      <c r="E87" s="47">
        <v>791476.60297074693</v>
      </c>
      <c r="F87" s="47">
        <v>64358.81350338411</v>
      </c>
      <c r="G87" s="47">
        <v>27112.077484335241</v>
      </c>
    </row>
    <row r="88" spans="1:7" x14ac:dyDescent="0.2">
      <c r="A88" s="45" t="s">
        <v>10819</v>
      </c>
      <c r="B88" s="46">
        <v>2027</v>
      </c>
      <c r="C88" s="46" t="s">
        <v>34</v>
      </c>
      <c r="D88" s="47">
        <v>856092.16709907399</v>
      </c>
      <c r="E88" s="47">
        <v>791714.04595163814</v>
      </c>
      <c r="F88" s="47">
        <v>64378.121147435122</v>
      </c>
      <c r="G88" s="47">
        <v>27112.48416549751</v>
      </c>
    </row>
    <row r="89" spans="1:7" x14ac:dyDescent="0.2">
      <c r="A89" s="45" t="s">
        <v>10820</v>
      </c>
      <c r="B89" s="46">
        <v>2027</v>
      </c>
      <c r="C89" s="46" t="s">
        <v>35</v>
      </c>
      <c r="D89" s="47">
        <v>856348.99474920367</v>
      </c>
      <c r="E89" s="47">
        <v>791951.56016542355</v>
      </c>
      <c r="F89" s="47">
        <v>64397.434583779352</v>
      </c>
      <c r="G89" s="47">
        <v>27112.890852759996</v>
      </c>
    </row>
    <row r="90" spans="1:7" x14ac:dyDescent="0.2">
      <c r="A90" s="45" t="s">
        <v>10821</v>
      </c>
      <c r="B90" s="46">
        <v>2027</v>
      </c>
      <c r="C90" s="46" t="s">
        <v>36</v>
      </c>
      <c r="D90" s="47">
        <v>856605.89944762841</v>
      </c>
      <c r="E90" s="47">
        <v>792189.14563347318</v>
      </c>
      <c r="F90" s="47">
        <v>64416.753814154486</v>
      </c>
      <c r="G90" s="47">
        <v>27113.297546122791</v>
      </c>
    </row>
    <row r="91" spans="1:7" x14ac:dyDescent="0.2">
      <c r="A91" s="45" t="s">
        <v>10822</v>
      </c>
      <c r="B91" s="46">
        <v>2027</v>
      </c>
      <c r="C91" s="46" t="s">
        <v>20</v>
      </c>
      <c r="D91" s="47">
        <v>856862.88121746271</v>
      </c>
      <c r="E91" s="47">
        <v>792426.8023771632</v>
      </c>
      <c r="F91" s="47">
        <v>64436.078840298731</v>
      </c>
      <c r="G91" s="47">
        <v>27113.704245585985</v>
      </c>
    </row>
    <row r="92" spans="1:7" x14ac:dyDescent="0.2">
      <c r="A92" s="45" t="s">
        <v>10823</v>
      </c>
      <c r="B92" s="46">
        <v>2027</v>
      </c>
      <c r="C92" s="46" t="s">
        <v>21</v>
      </c>
      <c r="D92" s="47">
        <v>857119.94008182792</v>
      </c>
      <c r="E92" s="47">
        <v>792664.53041787632</v>
      </c>
      <c r="F92" s="47">
        <v>64455.409663950821</v>
      </c>
      <c r="G92" s="47">
        <v>27114.110951149672</v>
      </c>
    </row>
    <row r="93" spans="1:7" x14ac:dyDescent="0.2">
      <c r="A93" s="45" t="s">
        <v>10824</v>
      </c>
      <c r="B93" s="46">
        <v>2027</v>
      </c>
      <c r="C93" s="46" t="s">
        <v>22</v>
      </c>
      <c r="D93" s="47">
        <v>857377.07606385241</v>
      </c>
      <c r="E93" s="47">
        <v>792902.32977700164</v>
      </c>
      <c r="F93" s="47">
        <v>64474.746286850001</v>
      </c>
      <c r="G93" s="47">
        <v>27114.517662813942</v>
      </c>
    </row>
    <row r="94" spans="1:7" x14ac:dyDescent="0.2">
      <c r="A94" s="45" t="s">
        <v>10825</v>
      </c>
      <c r="B94" s="46">
        <v>2027</v>
      </c>
      <c r="C94" s="46" t="s">
        <v>23</v>
      </c>
      <c r="D94" s="47">
        <v>857634.28918667149</v>
      </c>
      <c r="E94" s="47">
        <v>793140.20047593466</v>
      </c>
      <c r="F94" s="47">
        <v>64494.088710736054</v>
      </c>
      <c r="G94" s="47">
        <v>27114.924380578886</v>
      </c>
    </row>
    <row r="95" spans="1:7" x14ac:dyDescent="0.2">
      <c r="A95" s="45" t="s">
        <v>10826</v>
      </c>
      <c r="B95" s="46">
        <v>2027</v>
      </c>
      <c r="C95" s="46" t="s">
        <v>30</v>
      </c>
      <c r="D95" s="47">
        <v>857891.5794734275</v>
      </c>
      <c r="E95" s="47">
        <v>793378.14253607742</v>
      </c>
      <c r="F95" s="47">
        <v>64513.436937349274</v>
      </c>
      <c r="G95" s="47">
        <v>27115.331104444598</v>
      </c>
    </row>
    <row r="96" spans="1:7" x14ac:dyDescent="0.2">
      <c r="A96" s="45" t="s">
        <v>10827</v>
      </c>
      <c r="B96" s="46">
        <v>2027</v>
      </c>
      <c r="C96" s="46" t="s">
        <v>31</v>
      </c>
      <c r="D96" s="47">
        <v>858148.94694726949</v>
      </c>
      <c r="E96" s="47">
        <v>793616.15597883821</v>
      </c>
      <c r="F96" s="47">
        <v>64532.790968430476</v>
      </c>
      <c r="G96" s="47">
        <v>27115.737834411168</v>
      </c>
    </row>
    <row r="97" spans="1:7" x14ac:dyDescent="0.2">
      <c r="A97" s="45" t="s">
        <v>10828</v>
      </c>
      <c r="B97" s="46">
        <v>2027</v>
      </c>
      <c r="C97" s="46" t="s">
        <v>32</v>
      </c>
      <c r="D97" s="47">
        <v>858406.39163135365</v>
      </c>
      <c r="E97" s="47">
        <v>793854.24082563189</v>
      </c>
      <c r="F97" s="47">
        <v>64552.150805721001</v>
      </c>
      <c r="G97" s="47">
        <v>27116.144570478686</v>
      </c>
    </row>
    <row r="98" spans="1:7" x14ac:dyDescent="0.2">
      <c r="A98" s="45" t="s">
        <v>10829</v>
      </c>
      <c r="B98" s="46">
        <v>2028</v>
      </c>
      <c r="C98" s="46" t="s">
        <v>29</v>
      </c>
      <c r="D98" s="47">
        <v>858663.913548843</v>
      </c>
      <c r="E98" s="47">
        <v>794092.39709787956</v>
      </c>
      <c r="F98" s="47">
        <v>64571.516450962714</v>
      </c>
      <c r="G98" s="47">
        <v>27116.551312647247</v>
      </c>
    </row>
    <row r="99" spans="1:7" x14ac:dyDescent="0.2">
      <c r="A99" s="45" t="s">
        <v>10830</v>
      </c>
      <c r="B99" s="46">
        <v>2028</v>
      </c>
      <c r="C99" s="46" t="s">
        <v>33</v>
      </c>
      <c r="D99" s="47">
        <v>858921.51272290759</v>
      </c>
      <c r="E99" s="47">
        <v>794330.62481700885</v>
      </c>
      <c r="F99" s="47">
        <v>64590.887905898002</v>
      </c>
      <c r="G99" s="47">
        <v>27116.958060916939</v>
      </c>
    </row>
    <row r="100" spans="1:7" x14ac:dyDescent="0.2">
      <c r="A100" s="45" t="s">
        <v>10831</v>
      </c>
      <c r="B100" s="46">
        <v>2028</v>
      </c>
      <c r="C100" s="46" t="s">
        <v>34</v>
      </c>
      <c r="D100" s="47">
        <v>859179.18917672441</v>
      </c>
      <c r="E100" s="47">
        <v>794568.92400445393</v>
      </c>
      <c r="F100" s="47">
        <v>64610.26517226977</v>
      </c>
      <c r="G100" s="47">
        <v>27117.364815287856</v>
      </c>
    </row>
    <row r="101" spans="1:7" x14ac:dyDescent="0.2">
      <c r="A101" s="45" t="s">
        <v>10832</v>
      </c>
      <c r="B101" s="46">
        <v>2028</v>
      </c>
      <c r="C101" s="46" t="s">
        <v>35</v>
      </c>
      <c r="D101" s="47">
        <v>859436.94293347734</v>
      </c>
      <c r="E101" s="47">
        <v>794807.29468165524</v>
      </c>
      <c r="F101" s="47">
        <v>64629.648251821447</v>
      </c>
      <c r="G101" s="47">
        <v>27117.771575760089</v>
      </c>
    </row>
    <row r="102" spans="1:7" x14ac:dyDescent="0.2">
      <c r="A102" s="45" t="s">
        <v>10833</v>
      </c>
      <c r="B102" s="46">
        <v>2028</v>
      </c>
      <c r="C102" s="46" t="s">
        <v>36</v>
      </c>
      <c r="D102" s="47">
        <v>859694.77401635738</v>
      </c>
      <c r="E102" s="47">
        <v>795045.73687005974</v>
      </c>
      <c r="F102" s="47">
        <v>64649.037146296992</v>
      </c>
      <c r="G102" s="47">
        <v>27118.178342333729</v>
      </c>
    </row>
    <row r="103" spans="1:7" x14ac:dyDescent="0.2">
      <c r="A103" s="45" t="s">
        <v>10834</v>
      </c>
      <c r="B103" s="46">
        <v>2028</v>
      </c>
      <c r="C103" s="46" t="s">
        <v>20</v>
      </c>
      <c r="D103" s="47">
        <v>859952.68244856223</v>
      </c>
      <c r="E103" s="47">
        <v>795284.25059112068</v>
      </c>
      <c r="F103" s="47">
        <v>64668.431857440883</v>
      </c>
      <c r="G103" s="47">
        <v>27118.585115008867</v>
      </c>
    </row>
    <row r="104" spans="1:7" x14ac:dyDescent="0.2">
      <c r="A104" s="45" t="s">
        <v>10835</v>
      </c>
      <c r="B104" s="46">
        <v>2028</v>
      </c>
      <c r="C104" s="46" t="s">
        <v>21</v>
      </c>
      <c r="D104" s="47">
        <v>860210.66825329675</v>
      </c>
      <c r="E104" s="47">
        <v>795522.83586629794</v>
      </c>
      <c r="F104" s="47">
        <v>64687.83238699811</v>
      </c>
      <c r="G104" s="47">
        <v>27118.991893785595</v>
      </c>
    </row>
    <row r="105" spans="1:7" x14ac:dyDescent="0.2">
      <c r="A105" s="45" t="s">
        <v>10836</v>
      </c>
      <c r="B105" s="46">
        <v>2028</v>
      </c>
      <c r="C105" s="46" t="s">
        <v>22</v>
      </c>
      <c r="D105" s="47">
        <v>860468.73145377275</v>
      </c>
      <c r="E105" s="47">
        <v>795761.49271705782</v>
      </c>
      <c r="F105" s="47">
        <v>64707.238736714207</v>
      </c>
      <c r="G105" s="47">
        <v>27119.398678664005</v>
      </c>
    </row>
    <row r="106" spans="1:7" x14ac:dyDescent="0.2">
      <c r="A106" s="45" t="s">
        <v>10837</v>
      </c>
      <c r="B106" s="46">
        <v>2028</v>
      </c>
      <c r="C106" s="46" t="s">
        <v>23</v>
      </c>
      <c r="D106" s="47">
        <v>860726.8720732088</v>
      </c>
      <c r="E106" s="47">
        <v>796000.22116487287</v>
      </c>
      <c r="F106" s="47">
        <v>64726.650908335221</v>
      </c>
      <c r="G106" s="47">
        <v>27119.805469644187</v>
      </c>
    </row>
    <row r="107" spans="1:7" x14ac:dyDescent="0.2">
      <c r="A107" s="45" t="s">
        <v>10838</v>
      </c>
      <c r="B107" s="46">
        <v>2028</v>
      </c>
      <c r="C107" s="46" t="s">
        <v>30</v>
      </c>
      <c r="D107" s="47">
        <v>860985.09013483068</v>
      </c>
      <c r="E107" s="47">
        <v>796239.02123122232</v>
      </c>
      <c r="F107" s="47">
        <v>64746.068903607716</v>
      </c>
      <c r="G107" s="47">
        <v>27120.212266726234</v>
      </c>
    </row>
    <row r="108" spans="1:7" x14ac:dyDescent="0.2">
      <c r="A108" s="45" t="s">
        <v>10839</v>
      </c>
      <c r="B108" s="46">
        <v>2028</v>
      </c>
      <c r="C108" s="46" t="s">
        <v>31</v>
      </c>
      <c r="D108" s="47">
        <v>861243.38566187106</v>
      </c>
      <c r="E108" s="47">
        <v>796477.89293759165</v>
      </c>
      <c r="F108" s="47">
        <v>64765.492724278796</v>
      </c>
      <c r="G108" s="47">
        <v>27120.619069910237</v>
      </c>
    </row>
    <row r="109" spans="1:7" x14ac:dyDescent="0.2">
      <c r="A109" s="45" t="s">
        <v>10840</v>
      </c>
      <c r="B109" s="46">
        <v>2028</v>
      </c>
      <c r="C109" s="46" t="s">
        <v>32</v>
      </c>
      <c r="D109" s="47">
        <v>861501.75867756957</v>
      </c>
      <c r="E109" s="47">
        <v>796716.83630547288</v>
      </c>
      <c r="F109" s="47">
        <v>64784.92237209608</v>
      </c>
      <c r="G109" s="47">
        <v>27121.025879196288</v>
      </c>
    </row>
    <row r="110" spans="1:7" x14ac:dyDescent="0.2">
      <c r="A110" s="45" t="s">
        <v>10841</v>
      </c>
      <c r="B110" s="46">
        <v>2029</v>
      </c>
      <c r="C110" s="46" t="s">
        <v>29</v>
      </c>
      <c r="D110" s="47">
        <v>861760.20920517284</v>
      </c>
      <c r="E110" s="47">
        <v>796955.85135636455</v>
      </c>
      <c r="F110" s="47">
        <v>64804.357848807704</v>
      </c>
      <c r="G110" s="47">
        <v>27121.432694584477</v>
      </c>
    </row>
    <row r="111" spans="1:7" x14ac:dyDescent="0.2">
      <c r="A111" s="45" t="s">
        <v>10842</v>
      </c>
      <c r="B111" s="46">
        <v>2029</v>
      </c>
      <c r="C111" s="46" t="s">
        <v>33</v>
      </c>
      <c r="D111" s="47">
        <v>862018.73726793437</v>
      </c>
      <c r="E111" s="47">
        <v>797194.93811177148</v>
      </c>
      <c r="F111" s="47">
        <v>64823.799156162342</v>
      </c>
      <c r="G111" s="47">
        <v>27121.839516074899</v>
      </c>
    </row>
    <row r="112" spans="1:7" x14ac:dyDescent="0.2">
      <c r="A112" s="45" t="s">
        <v>10843</v>
      </c>
      <c r="B112" s="46">
        <v>2029</v>
      </c>
      <c r="C112" s="46" t="s">
        <v>34</v>
      </c>
      <c r="D112" s="47">
        <v>862277.34288911475</v>
      </c>
      <c r="E112" s="47">
        <v>797434.096593205</v>
      </c>
      <c r="F112" s="47">
        <v>64843.246295909186</v>
      </c>
      <c r="G112" s="47">
        <v>27122.246343667641</v>
      </c>
    </row>
    <row r="113" spans="1:7" x14ac:dyDescent="0.2">
      <c r="A113" s="45" t="s">
        <v>10844</v>
      </c>
      <c r="B113" s="46">
        <v>2029</v>
      </c>
      <c r="C113" s="46" t="s">
        <v>35</v>
      </c>
      <c r="D113" s="47">
        <v>862536.02609198145</v>
      </c>
      <c r="E113" s="47">
        <v>797673.32682218298</v>
      </c>
      <c r="F113" s="47">
        <v>64862.699269797959</v>
      </c>
      <c r="G113" s="47">
        <v>27122.653177362798</v>
      </c>
    </row>
    <row r="114" spans="1:7" x14ac:dyDescent="0.2">
      <c r="A114" s="45" t="s">
        <v>10845</v>
      </c>
      <c r="B114" s="46">
        <v>2029</v>
      </c>
      <c r="C114" s="46" t="s">
        <v>36</v>
      </c>
      <c r="D114" s="47">
        <v>862794.78689980903</v>
      </c>
      <c r="E114" s="47">
        <v>797912.62882022955</v>
      </c>
      <c r="F114" s="47">
        <v>64882.158079578898</v>
      </c>
      <c r="G114" s="47">
        <v>27123.06001716046</v>
      </c>
    </row>
    <row r="115" spans="1:7" x14ac:dyDescent="0.2">
      <c r="A115" s="45" t="s">
        <v>10846</v>
      </c>
      <c r="B115" s="46">
        <v>2029</v>
      </c>
      <c r="C115" s="46" t="s">
        <v>20</v>
      </c>
      <c r="D115" s="47">
        <v>863053.62533587893</v>
      </c>
      <c r="E115" s="47">
        <v>798152.00260887563</v>
      </c>
      <c r="F115" s="47">
        <v>64901.622727002767</v>
      </c>
      <c r="G115" s="47">
        <v>27123.466863060719</v>
      </c>
    </row>
    <row r="116" spans="1:7" x14ac:dyDescent="0.2">
      <c r="A116" s="45" t="s">
        <v>10847</v>
      </c>
      <c r="B116" s="46">
        <v>2029</v>
      </c>
      <c r="C116" s="46" t="s">
        <v>21</v>
      </c>
      <c r="D116" s="47">
        <v>863312.54142347968</v>
      </c>
      <c r="E116" s="47">
        <v>798391.44820965827</v>
      </c>
      <c r="F116" s="47">
        <v>64921.093213820866</v>
      </c>
      <c r="G116" s="47">
        <v>27123.873715063666</v>
      </c>
    </row>
    <row r="117" spans="1:7" x14ac:dyDescent="0.2">
      <c r="A117" s="45" t="s">
        <v>10848</v>
      </c>
      <c r="B117" s="46">
        <v>2029</v>
      </c>
      <c r="C117" s="46" t="s">
        <v>22</v>
      </c>
      <c r="D117" s="47">
        <v>863571.53518590669</v>
      </c>
      <c r="E117" s="47">
        <v>798630.96564412117</v>
      </c>
      <c r="F117" s="47">
        <v>64940.569541785007</v>
      </c>
      <c r="G117" s="47">
        <v>27124.280573169395</v>
      </c>
    </row>
    <row r="118" spans="1:7" x14ac:dyDescent="0.2">
      <c r="A118" s="45" t="s">
        <v>10849</v>
      </c>
      <c r="B118" s="46">
        <v>2029</v>
      </c>
      <c r="C118" s="46" t="s">
        <v>23</v>
      </c>
      <c r="D118" s="47">
        <v>863830.60664646246</v>
      </c>
      <c r="E118" s="47">
        <v>798870.55493381433</v>
      </c>
      <c r="F118" s="47">
        <v>64960.051712647539</v>
      </c>
      <c r="G118" s="47">
        <v>27124.687437377994</v>
      </c>
    </row>
    <row r="119" spans="1:7" x14ac:dyDescent="0.2">
      <c r="A119" s="45" t="s">
        <v>10850</v>
      </c>
      <c r="B119" s="46">
        <v>2029</v>
      </c>
      <c r="C119" s="46" t="s">
        <v>30</v>
      </c>
      <c r="D119" s="47">
        <v>864089.75582845637</v>
      </c>
      <c r="E119" s="47">
        <v>799110.21610029449</v>
      </c>
      <c r="F119" s="47">
        <v>64979.539728161333</v>
      </c>
      <c r="G119" s="47">
        <v>27125.094307689556</v>
      </c>
    </row>
    <row r="120" spans="1:7" x14ac:dyDescent="0.2">
      <c r="A120" s="45" t="s">
        <v>10851</v>
      </c>
      <c r="B120" s="46">
        <v>2029</v>
      </c>
      <c r="C120" s="46" t="s">
        <v>31</v>
      </c>
      <c r="D120" s="47">
        <v>864348.9827552049</v>
      </c>
      <c r="E120" s="47">
        <v>799349.94916512456</v>
      </c>
      <c r="F120" s="47">
        <v>64999.03359007978</v>
      </c>
      <c r="G120" s="47">
        <v>27125.501184104174</v>
      </c>
    </row>
    <row r="121" spans="1:7" x14ac:dyDescent="0.2">
      <c r="A121" s="45" t="s">
        <v>10852</v>
      </c>
      <c r="B121" s="46">
        <v>2029</v>
      </c>
      <c r="C121" s="46" t="s">
        <v>32</v>
      </c>
      <c r="D121" s="47">
        <v>864608.28745003138</v>
      </c>
      <c r="E121" s="47">
        <v>799589.75414987409</v>
      </c>
      <c r="F121" s="47">
        <v>65018.5333001568</v>
      </c>
      <c r="G121" s="47">
        <v>27125.908066621938</v>
      </c>
    </row>
    <row r="122" spans="1:7" x14ac:dyDescent="0.2">
      <c r="A122" s="45" t="s">
        <v>10853</v>
      </c>
      <c r="B122" s="46">
        <v>2030</v>
      </c>
      <c r="C122" s="46" t="s">
        <v>29</v>
      </c>
      <c r="D122" s="47">
        <v>864867.66993626638</v>
      </c>
      <c r="E122" s="47">
        <v>799829.63107611903</v>
      </c>
      <c r="F122" s="47">
        <v>65038.038860146844</v>
      </c>
      <c r="G122" s="47">
        <v>27126.314955242939</v>
      </c>
    </row>
    <row r="123" spans="1:7" x14ac:dyDescent="0.2">
      <c r="A123" s="45" t="s">
        <v>10854</v>
      </c>
      <c r="B123" s="46">
        <v>2030</v>
      </c>
      <c r="C123" s="46" t="s">
        <v>33</v>
      </c>
      <c r="D123" s="47">
        <v>865127.13023724721</v>
      </c>
      <c r="E123" s="47">
        <v>800069.57996544184</v>
      </c>
      <c r="F123" s="47">
        <v>65057.550271804888</v>
      </c>
      <c r="G123" s="47">
        <v>27126.721849967271</v>
      </c>
    </row>
    <row r="124" spans="1:7" x14ac:dyDescent="0.2">
      <c r="A124" s="45" t="s">
        <v>10855</v>
      </c>
      <c r="B124" s="46">
        <v>2030</v>
      </c>
      <c r="C124" s="46" t="s">
        <v>34</v>
      </c>
      <c r="D124" s="47">
        <v>865386.66837631841</v>
      </c>
      <c r="E124" s="47">
        <v>800309.6008394314</v>
      </c>
      <c r="F124" s="47">
        <v>65077.067536886425</v>
      </c>
      <c r="G124" s="47">
        <v>27127.128750795022</v>
      </c>
    </row>
    <row r="125" spans="1:7" x14ac:dyDescent="0.2">
      <c r="A125" s="45" t="s">
        <v>10856</v>
      </c>
      <c r="B125" s="46">
        <v>2030</v>
      </c>
      <c r="C125" s="46" t="s">
        <v>35</v>
      </c>
      <c r="D125" s="47">
        <v>865646.28437683126</v>
      </c>
      <c r="E125" s="47">
        <v>800549.69371968322</v>
      </c>
      <c r="F125" s="47">
        <v>65096.590657147492</v>
      </c>
      <c r="G125" s="47">
        <v>27127.535657726286</v>
      </c>
    </row>
    <row r="126" spans="1:7" x14ac:dyDescent="0.2">
      <c r="A126" s="45" t="s">
        <v>10857</v>
      </c>
      <c r="B126" s="46">
        <v>2030</v>
      </c>
      <c r="C126" s="46" t="s">
        <v>36</v>
      </c>
      <c r="D126" s="47">
        <v>865905.97826214426</v>
      </c>
      <c r="E126" s="47">
        <v>800789.85862779908</v>
      </c>
      <c r="F126" s="47">
        <v>65116.119634344635</v>
      </c>
      <c r="G126" s="47">
        <v>27127.942570761155</v>
      </c>
    </row>
    <row r="127" spans="1:7" x14ac:dyDescent="0.2">
      <c r="A127" s="45" t="s">
        <v>10858</v>
      </c>
      <c r="B127" s="46">
        <v>2030</v>
      </c>
      <c r="C127" s="46" t="s">
        <v>20</v>
      </c>
      <c r="D127" s="47">
        <v>866165.75005562289</v>
      </c>
      <c r="E127" s="47">
        <v>801030.09558538743</v>
      </c>
      <c r="F127" s="47">
        <v>65135.654470234935</v>
      </c>
      <c r="G127" s="47">
        <v>27128.34948989972</v>
      </c>
    </row>
    <row r="128" spans="1:7" x14ac:dyDescent="0.2">
      <c r="A128" s="45" t="s">
        <v>10859</v>
      </c>
      <c r="B128" s="46">
        <v>2030</v>
      </c>
      <c r="C128" s="46" t="s">
        <v>21</v>
      </c>
      <c r="D128" s="47">
        <v>866425.59978063952</v>
      </c>
      <c r="E128" s="47">
        <v>801270.40461406298</v>
      </c>
      <c r="F128" s="47">
        <v>65155.195166576006</v>
      </c>
      <c r="G128" s="47">
        <v>27128.75641514207</v>
      </c>
    </row>
    <row r="129" spans="1:7" x14ac:dyDescent="0.2">
      <c r="A129" s="45" t="s">
        <v>10860</v>
      </c>
      <c r="B129" s="46">
        <v>2030</v>
      </c>
      <c r="C129" s="46" t="s">
        <v>22</v>
      </c>
      <c r="D129" s="47">
        <v>866685.52746057371</v>
      </c>
      <c r="E129" s="47">
        <v>801510.78573544719</v>
      </c>
      <c r="F129" s="47">
        <v>65174.741725125976</v>
      </c>
      <c r="G129" s="47">
        <v>27129.163346488302</v>
      </c>
    </row>
    <row r="130" spans="1:7" x14ac:dyDescent="0.2">
      <c r="A130" s="45" t="s">
        <v>10861</v>
      </c>
      <c r="B130" s="46">
        <v>2030</v>
      </c>
      <c r="C130" s="46" t="s">
        <v>23</v>
      </c>
      <c r="D130" s="47">
        <v>866945.5331188119</v>
      </c>
      <c r="E130" s="47">
        <v>801751.23897116783</v>
      </c>
      <c r="F130" s="47">
        <v>65194.294147643508</v>
      </c>
      <c r="G130" s="47">
        <v>27129.570283938501</v>
      </c>
    </row>
    <row r="131" spans="1:7" x14ac:dyDescent="0.2">
      <c r="A131" s="45" t="s">
        <v>10862</v>
      </c>
      <c r="B131" s="46">
        <v>2030</v>
      </c>
      <c r="C131" s="46" t="s">
        <v>30</v>
      </c>
      <c r="D131" s="47">
        <v>867205.61677874753</v>
      </c>
      <c r="E131" s="47">
        <v>801991.76434285915</v>
      </c>
      <c r="F131" s="47">
        <v>65213.852435887798</v>
      </c>
      <c r="G131" s="47">
        <v>27129.977227492764</v>
      </c>
    </row>
    <row r="132" spans="1:7" x14ac:dyDescent="0.2">
      <c r="A132" s="45" t="s">
        <v>10863</v>
      </c>
      <c r="B132" s="46">
        <v>2030</v>
      </c>
      <c r="C132" s="46" t="s">
        <v>31</v>
      </c>
      <c r="D132" s="47">
        <v>867465.77846378111</v>
      </c>
      <c r="E132" s="47">
        <v>802232.36187216197</v>
      </c>
      <c r="F132" s="47">
        <v>65233.416591618559</v>
      </c>
      <c r="G132" s="47">
        <v>27130.38417715118</v>
      </c>
    </row>
    <row r="133" spans="1:7" x14ac:dyDescent="0.2">
      <c r="A133" s="45" t="s">
        <v>10864</v>
      </c>
      <c r="B133" s="46">
        <v>2030</v>
      </c>
      <c r="C133" s="46" t="s">
        <v>32</v>
      </c>
      <c r="D133" s="47">
        <v>867726.01819732017</v>
      </c>
      <c r="E133" s="47">
        <v>802473.03158072359</v>
      </c>
      <c r="F133" s="47">
        <v>65252.986616596041</v>
      </c>
      <c r="G133" s="47">
        <v>27130.791132913841</v>
      </c>
    </row>
    <row r="134" spans="1:7" x14ac:dyDescent="0.2">
      <c r="A134" s="45" t="s">
        <v>10865</v>
      </c>
      <c r="B134" s="46">
        <v>2031</v>
      </c>
      <c r="C134" s="46" t="s">
        <v>29</v>
      </c>
      <c r="D134" s="47">
        <v>867986.33600277931</v>
      </c>
      <c r="E134" s="47">
        <v>802713.77349019772</v>
      </c>
      <c r="F134" s="47">
        <v>65272.562512581018</v>
      </c>
      <c r="G134" s="47">
        <v>27131.198094780837</v>
      </c>
    </row>
    <row r="135" spans="1:7" x14ac:dyDescent="0.2">
      <c r="A135" s="45" t="s">
        <v>10866</v>
      </c>
      <c r="B135" s="46">
        <v>2031</v>
      </c>
      <c r="C135" s="46" t="s">
        <v>33</v>
      </c>
      <c r="D135" s="47">
        <v>868246.73190358013</v>
      </c>
      <c r="E135" s="47">
        <v>802954.58762224473</v>
      </c>
      <c r="F135" s="47">
        <v>65292.144281334789</v>
      </c>
      <c r="G135" s="47">
        <v>27131.60506275226</v>
      </c>
    </row>
    <row r="136" spans="1:7" x14ac:dyDescent="0.2">
      <c r="A136" s="45" t="s">
        <v>10867</v>
      </c>
      <c r="B136" s="46">
        <v>2031</v>
      </c>
      <c r="C136" s="46" t="s">
        <v>34</v>
      </c>
      <c r="D136" s="47">
        <v>868507.20592315122</v>
      </c>
      <c r="E136" s="47">
        <v>803195.47399853135</v>
      </c>
      <c r="F136" s="47">
        <v>65311.731924619191</v>
      </c>
      <c r="G136" s="47">
        <v>27132.012036828204</v>
      </c>
    </row>
    <row r="137" spans="1:7" x14ac:dyDescent="0.2">
      <c r="A137" s="45" t="s">
        <v>10868</v>
      </c>
      <c r="B137" s="46">
        <v>2031</v>
      </c>
      <c r="C137" s="46" t="s">
        <v>35</v>
      </c>
      <c r="D137" s="47">
        <v>868767.75808492815</v>
      </c>
      <c r="E137" s="47">
        <v>803436.43264073087</v>
      </c>
      <c r="F137" s="47">
        <v>65331.325444196576</v>
      </c>
      <c r="G137" s="47">
        <v>27132.41901700876</v>
      </c>
    </row>
    <row r="138" spans="1:7" x14ac:dyDescent="0.2">
      <c r="A138" s="45" t="s">
        <v>10869</v>
      </c>
      <c r="B138" s="46">
        <v>2031</v>
      </c>
      <c r="C138" s="46" t="s">
        <v>36</v>
      </c>
      <c r="D138" s="47">
        <v>869028.38841235358</v>
      </c>
      <c r="E138" s="47">
        <v>803677.46357052308</v>
      </c>
      <c r="F138" s="47">
        <v>65350.92484182983</v>
      </c>
      <c r="G138" s="47">
        <v>27132.82600329402</v>
      </c>
    </row>
    <row r="139" spans="1:7" x14ac:dyDescent="0.2">
      <c r="A139" s="45" t="s">
        <v>10870</v>
      </c>
      <c r="B139" s="46">
        <v>2031</v>
      </c>
      <c r="C139" s="46" t="s">
        <v>20</v>
      </c>
      <c r="D139" s="47">
        <v>869289.09692887729</v>
      </c>
      <c r="E139" s="47">
        <v>803918.56680959417</v>
      </c>
      <c r="F139" s="47">
        <v>65370.530119282375</v>
      </c>
      <c r="G139" s="47">
        <v>27133.232995684073</v>
      </c>
    </row>
    <row r="140" spans="1:7" x14ac:dyDescent="0.2">
      <c r="A140" s="45" t="s">
        <v>10871</v>
      </c>
      <c r="B140" s="46">
        <v>2031</v>
      </c>
      <c r="C140" s="46" t="s">
        <v>21</v>
      </c>
      <c r="D140" s="47">
        <v>869549.88365795591</v>
      </c>
      <c r="E140" s="47">
        <v>804159.74237963697</v>
      </c>
      <c r="F140" s="47">
        <v>65390.141278318159</v>
      </c>
      <c r="G140" s="47">
        <v>27133.639994179011</v>
      </c>
    </row>
    <row r="141" spans="1:7" x14ac:dyDescent="0.2">
      <c r="A141" s="45" t="s">
        <v>10872</v>
      </c>
      <c r="B141" s="46">
        <v>2031</v>
      </c>
      <c r="C141" s="46" t="s">
        <v>22</v>
      </c>
      <c r="D141" s="47">
        <v>869810.74862305331</v>
      </c>
      <c r="E141" s="47">
        <v>804400.99030235084</v>
      </c>
      <c r="F141" s="47">
        <v>65409.758320701651</v>
      </c>
      <c r="G141" s="47">
        <v>27134.046998778926</v>
      </c>
    </row>
    <row r="142" spans="1:7" x14ac:dyDescent="0.2">
      <c r="A142" s="45" t="s">
        <v>10873</v>
      </c>
      <c r="B142" s="46">
        <v>2031</v>
      </c>
      <c r="C142" s="46" t="s">
        <v>23</v>
      </c>
      <c r="D142" s="47">
        <v>870071.69184764021</v>
      </c>
      <c r="E142" s="47">
        <v>804642.31059944152</v>
      </c>
      <c r="F142" s="47">
        <v>65429.38124819786</v>
      </c>
      <c r="G142" s="47">
        <v>27134.45400948391</v>
      </c>
    </row>
    <row r="143" spans="1:7" x14ac:dyDescent="0.2">
      <c r="A143" s="45" t="s">
        <v>10874</v>
      </c>
      <c r="B143" s="46">
        <v>2031</v>
      </c>
      <c r="C143" s="46" t="s">
        <v>30</v>
      </c>
      <c r="D143" s="47">
        <v>870332.71335519443</v>
      </c>
      <c r="E143" s="47">
        <v>804883.7032926213</v>
      </c>
      <c r="F143" s="47">
        <v>65449.010062572321</v>
      </c>
      <c r="G143" s="47">
        <v>27134.861026294057</v>
      </c>
    </row>
    <row r="144" spans="1:7" x14ac:dyDescent="0.2">
      <c r="A144" s="45" t="s">
        <v>10875</v>
      </c>
      <c r="B144" s="46">
        <v>2031</v>
      </c>
      <c r="C144" s="46" t="s">
        <v>31</v>
      </c>
      <c r="D144" s="47">
        <v>870593.8131692009</v>
      </c>
      <c r="E144" s="47">
        <v>805125.16840360907</v>
      </c>
      <c r="F144" s="47">
        <v>65468.644765591089</v>
      </c>
      <c r="G144" s="47">
        <v>27135.268049209455</v>
      </c>
    </row>
    <row r="145" spans="1:7" x14ac:dyDescent="0.2">
      <c r="A145" s="45" t="s">
        <v>10876</v>
      </c>
      <c r="B145" s="46">
        <v>2031</v>
      </c>
      <c r="C145" s="46" t="s">
        <v>32</v>
      </c>
      <c r="D145" s="47">
        <v>870854.99131315167</v>
      </c>
      <c r="E145" s="47">
        <v>805366.70595413016</v>
      </c>
      <c r="F145" s="47">
        <v>65488.285359020767</v>
      </c>
      <c r="G145" s="47">
        <v>27135.675078230197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23417"/>
  <sheetViews>
    <sheetView workbookViewId="0">
      <selection sqref="A1:X9217"/>
    </sheetView>
  </sheetViews>
  <sheetFormatPr defaultRowHeight="14.25" x14ac:dyDescent="0.2"/>
  <cols>
    <col min="10" max="10" width="9" customWidth="1"/>
    <col min="11" max="11" width="12.5" bestFit="1" customWidth="1"/>
    <col min="13" max="14" width="9" customWidth="1"/>
    <col min="16" max="24" width="9" customWidth="1"/>
  </cols>
  <sheetData>
    <row r="1" spans="1:24" x14ac:dyDescent="0.2">
      <c r="A1" t="s">
        <v>0</v>
      </c>
      <c r="B1" t="s">
        <v>52</v>
      </c>
      <c r="C1" t="s">
        <v>53</v>
      </c>
      <c r="D1" t="s">
        <v>4</v>
      </c>
      <c r="E1" t="s">
        <v>2</v>
      </c>
      <c r="F1" t="s">
        <v>1</v>
      </c>
      <c r="G1" t="s">
        <v>3</v>
      </c>
      <c r="H1" t="s">
        <v>11</v>
      </c>
      <c r="I1" t="s">
        <v>5</v>
      </c>
      <c r="J1" t="s">
        <v>54</v>
      </c>
      <c r="K1" t="s">
        <v>6</v>
      </c>
      <c r="L1" t="s">
        <v>7</v>
      </c>
      <c r="M1" t="s">
        <v>18</v>
      </c>
      <c r="N1" t="s">
        <v>51</v>
      </c>
      <c r="O1" t="s">
        <v>55</v>
      </c>
      <c r="P1" t="s">
        <v>8</v>
      </c>
      <c r="Q1" t="s">
        <v>37</v>
      </c>
      <c r="R1" t="s">
        <v>38</v>
      </c>
      <c r="S1" t="s">
        <v>39</v>
      </c>
      <c r="T1" t="s">
        <v>40</v>
      </c>
      <c r="U1" t="s">
        <v>41</v>
      </c>
      <c r="V1" t="s">
        <v>42</v>
      </c>
      <c r="W1" t="s">
        <v>43</v>
      </c>
      <c r="X1" t="s">
        <v>10744</v>
      </c>
    </row>
    <row r="2" spans="1:24" x14ac:dyDescent="0.2">
      <c r="A2" t="s">
        <v>5477</v>
      </c>
      <c r="B2" t="s">
        <v>56</v>
      </c>
      <c r="C2" t="s">
        <v>57</v>
      </c>
      <c r="D2" t="s">
        <v>12</v>
      </c>
      <c r="E2" t="s">
        <v>5458</v>
      </c>
      <c r="F2" t="s">
        <v>62</v>
      </c>
      <c r="G2" t="s">
        <v>35</v>
      </c>
      <c r="H2" t="s">
        <v>13</v>
      </c>
      <c r="I2">
        <v>1</v>
      </c>
      <c r="J2">
        <v>0.43027777460628602</v>
      </c>
      <c r="K2" s="1">
        <v>0.43319946678714599</v>
      </c>
      <c r="L2">
        <v>-2.9216921808602001E-3</v>
      </c>
      <c r="M2">
        <v>-6.7902465646374902E-3</v>
      </c>
      <c r="N2">
        <v>59.121417841043197</v>
      </c>
      <c r="O2">
        <v>62.901616458783899</v>
      </c>
      <c r="P2">
        <v>6.4724248798490605E-2</v>
      </c>
      <c r="Q2" s="27">
        <v>-0.109393081454377</v>
      </c>
      <c r="R2">
        <v>-8.5898179140525097E-2</v>
      </c>
      <c r="S2">
        <v>-3.6837198551269303E-2</v>
      </c>
      <c r="T2">
        <v>-2.9216921808602001E-3</v>
      </c>
      <c r="U2">
        <v>3.0993814189548899E-2</v>
      </c>
      <c r="V2">
        <v>8.00547947788047E-2</v>
      </c>
      <c r="W2">
        <v>0.103549697092657</v>
      </c>
      <c r="X2">
        <v>4.07692270312488E-2</v>
      </c>
    </row>
    <row r="3" spans="1:24" x14ac:dyDescent="0.2">
      <c r="A3" t="s">
        <v>5463</v>
      </c>
      <c r="B3" t="s">
        <v>56</v>
      </c>
      <c r="C3" t="s">
        <v>57</v>
      </c>
      <c r="D3" t="s">
        <v>12</v>
      </c>
      <c r="E3" t="s">
        <v>5458</v>
      </c>
      <c r="F3" t="s">
        <v>62</v>
      </c>
      <c r="G3" t="s">
        <v>35</v>
      </c>
      <c r="H3" t="s">
        <v>14</v>
      </c>
      <c r="I3">
        <v>10</v>
      </c>
      <c r="J3">
        <v>0.32998965858179602</v>
      </c>
      <c r="K3">
        <v>0.33163906974836699</v>
      </c>
      <c r="L3">
        <v>-1.64941116657081E-3</v>
      </c>
      <c r="M3">
        <v>-4.9983722934213203E-3</v>
      </c>
      <c r="N3">
        <v>63.0501934075536</v>
      </c>
      <c r="O3">
        <v>62.901616458783899</v>
      </c>
      <c r="P3">
        <v>8.8231107119837296E-2</v>
      </c>
      <c r="Q3" s="27">
        <v>-0.14678958237870299</v>
      </c>
      <c r="R3">
        <v>-0.114761690494202</v>
      </c>
      <c r="S3">
        <v>-4.78825112973656E-2</v>
      </c>
      <c r="T3">
        <v>-1.64941116657081E-3</v>
      </c>
      <c r="U3">
        <v>4.4583688964223898E-2</v>
      </c>
      <c r="V3">
        <v>0.111462868161061</v>
      </c>
      <c r="W3">
        <v>0.14349076004556199</v>
      </c>
      <c r="X3">
        <v>6.5350088073707999E-2</v>
      </c>
    </row>
    <row r="4" spans="1:24" x14ac:dyDescent="0.2">
      <c r="A4" t="s">
        <v>5478</v>
      </c>
      <c r="B4" t="s">
        <v>56</v>
      </c>
      <c r="C4" t="s">
        <v>57</v>
      </c>
      <c r="D4" t="s">
        <v>12</v>
      </c>
      <c r="E4" t="s">
        <v>5458</v>
      </c>
      <c r="F4" t="s">
        <v>62</v>
      </c>
      <c r="G4" t="s">
        <v>35</v>
      </c>
      <c r="H4" t="s">
        <v>13</v>
      </c>
      <c r="I4">
        <v>11</v>
      </c>
      <c r="J4">
        <v>0.26999005048581198</v>
      </c>
      <c r="K4">
        <v>0.27414798904876903</v>
      </c>
      <c r="L4">
        <v>-4.15793856295733E-3</v>
      </c>
      <c r="M4">
        <v>-1.5400339958734299E-2</v>
      </c>
      <c r="N4">
        <v>66.414624554479403</v>
      </c>
      <c r="O4">
        <v>62.901616458783899</v>
      </c>
      <c r="P4">
        <v>9.1897224598151098E-2</v>
      </c>
      <c r="Q4" s="27">
        <v>-0.155328873026916</v>
      </c>
      <c r="R4">
        <v>-0.121970180497787</v>
      </c>
      <c r="S4">
        <v>-5.2312084252388501E-2</v>
      </c>
      <c r="T4">
        <v>-4.15793856295733E-3</v>
      </c>
      <c r="U4">
        <v>4.3996207126473903E-2</v>
      </c>
      <c r="V4">
        <v>0.113654303371872</v>
      </c>
      <c r="W4">
        <v>0.147012995901001</v>
      </c>
      <c r="X4">
        <v>8.6019623713852106E-2</v>
      </c>
    </row>
    <row r="5" spans="1:24" x14ac:dyDescent="0.2">
      <c r="A5" t="s">
        <v>5479</v>
      </c>
      <c r="B5" t="s">
        <v>56</v>
      </c>
      <c r="C5" t="s">
        <v>57</v>
      </c>
      <c r="D5" t="s">
        <v>12</v>
      </c>
      <c r="E5" t="s">
        <v>5458</v>
      </c>
      <c r="F5" t="s">
        <v>62</v>
      </c>
      <c r="G5" t="s">
        <v>35</v>
      </c>
      <c r="H5" t="s">
        <v>13</v>
      </c>
      <c r="I5">
        <v>12</v>
      </c>
      <c r="J5">
        <v>0.23286401075236399</v>
      </c>
      <c r="K5">
        <v>0.234835043941483</v>
      </c>
      <c r="L5">
        <v>-1.9710331891191701E-3</v>
      </c>
      <c r="M5">
        <v>-8.4643100612710898E-3</v>
      </c>
      <c r="N5">
        <v>68.7863862107031</v>
      </c>
      <c r="O5">
        <v>62.901616458783899</v>
      </c>
      <c r="P5">
        <v>9.4868326310205198E-2</v>
      </c>
      <c r="Q5" s="27">
        <v>-0.158029429969407</v>
      </c>
      <c r="R5">
        <v>-0.123592227518802</v>
      </c>
      <c r="S5">
        <v>-5.1682036175666697E-2</v>
      </c>
      <c r="T5">
        <v>-1.9710331891191701E-3</v>
      </c>
      <c r="U5">
        <v>4.7739969797428401E-2</v>
      </c>
      <c r="V5">
        <v>0.119650161140564</v>
      </c>
      <c r="W5">
        <v>0.15408736359116801</v>
      </c>
      <c r="X5">
        <v>0.105526436670734</v>
      </c>
    </row>
    <row r="6" spans="1:24" x14ac:dyDescent="0.2">
      <c r="A6" t="s">
        <v>5480</v>
      </c>
      <c r="B6" t="s">
        <v>56</v>
      </c>
      <c r="C6" t="s">
        <v>57</v>
      </c>
      <c r="D6" t="s">
        <v>12</v>
      </c>
      <c r="E6" t="s">
        <v>5458</v>
      </c>
      <c r="F6" t="s">
        <v>62</v>
      </c>
      <c r="G6" t="s">
        <v>35</v>
      </c>
      <c r="H6" t="s">
        <v>13</v>
      </c>
      <c r="I6">
        <v>13</v>
      </c>
      <c r="J6">
        <v>0.20887777248383399</v>
      </c>
      <c r="K6">
        <v>0.20900146757103799</v>
      </c>
      <c r="L6">
        <v>-1.23695087203695E-4</v>
      </c>
      <c r="M6">
        <v>-5.92188846772907E-4</v>
      </c>
      <c r="N6">
        <v>70.543849130325995</v>
      </c>
      <c r="O6">
        <v>62.901616458783899</v>
      </c>
      <c r="P6">
        <v>9.6720513247469705E-2</v>
      </c>
      <c r="Q6" s="27">
        <v>-0.159228939379291</v>
      </c>
      <c r="R6">
        <v>-0.12411939307045999</v>
      </c>
      <c r="S6">
        <v>-5.0805244028877802E-2</v>
      </c>
      <c r="T6">
        <v>-1.23695087203695E-4</v>
      </c>
      <c r="U6">
        <v>5.0557853854470397E-2</v>
      </c>
      <c r="V6">
        <v>0.12387200289605201</v>
      </c>
      <c r="W6">
        <v>0.158981549204884</v>
      </c>
      <c r="X6">
        <v>0.120929957692903</v>
      </c>
    </row>
    <row r="7" spans="1:24" x14ac:dyDescent="0.2">
      <c r="A7" t="s">
        <v>5481</v>
      </c>
      <c r="B7" t="s">
        <v>56</v>
      </c>
      <c r="C7" t="s">
        <v>57</v>
      </c>
      <c r="D7" t="s">
        <v>12</v>
      </c>
      <c r="E7" t="s">
        <v>5458</v>
      </c>
      <c r="F7" t="s">
        <v>62</v>
      </c>
      <c r="G7" t="s">
        <v>35</v>
      </c>
      <c r="H7" t="s">
        <v>13</v>
      </c>
      <c r="I7">
        <v>14</v>
      </c>
      <c r="J7">
        <v>0.19913636785317501</v>
      </c>
      <c r="K7">
        <v>0.199781512099759</v>
      </c>
      <c r="L7">
        <v>-6.4514424658400598E-4</v>
      </c>
      <c r="M7">
        <v>-3.2397108249944502E-3</v>
      </c>
      <c r="N7">
        <v>71.098484467056807</v>
      </c>
      <c r="O7">
        <v>62.901616458783899</v>
      </c>
      <c r="P7">
        <v>9.6872564300847494E-2</v>
      </c>
      <c r="Q7" s="27">
        <v>-0.16000051252147801</v>
      </c>
      <c r="R7">
        <v>-0.12483577168027001</v>
      </c>
      <c r="S7">
        <v>-5.1406367940228098E-2</v>
      </c>
      <c r="T7">
        <v>-6.4514424658400598E-4</v>
      </c>
      <c r="U7">
        <v>5.0116079447060098E-2</v>
      </c>
      <c r="V7">
        <v>0.123545483187102</v>
      </c>
      <c r="W7">
        <v>0.15871022402831</v>
      </c>
      <c r="X7">
        <v>0.121864753299573</v>
      </c>
    </row>
    <row r="8" spans="1:24" x14ac:dyDescent="0.2">
      <c r="A8" t="s">
        <v>5464</v>
      </c>
      <c r="B8" t="s">
        <v>56</v>
      </c>
      <c r="C8" t="s">
        <v>57</v>
      </c>
      <c r="D8" t="s">
        <v>12</v>
      </c>
      <c r="E8" t="s">
        <v>5458</v>
      </c>
      <c r="F8" t="s">
        <v>62</v>
      </c>
      <c r="G8" t="s">
        <v>35</v>
      </c>
      <c r="H8" t="s">
        <v>14</v>
      </c>
      <c r="I8">
        <v>15</v>
      </c>
      <c r="J8">
        <v>0.21911010988254301</v>
      </c>
      <c r="K8">
        <v>0.21794753122161301</v>
      </c>
      <c r="L8">
        <v>1.16257866093019E-3</v>
      </c>
      <c r="M8">
        <v>5.3059106289226098E-3</v>
      </c>
      <c r="N8">
        <v>71.251396184209497</v>
      </c>
      <c r="O8">
        <v>62.901616458783899</v>
      </c>
      <c r="P8">
        <v>9.5745447973600295E-2</v>
      </c>
      <c r="Q8" s="27">
        <v>-0.15633868325564201</v>
      </c>
      <c r="R8">
        <v>-0.121583085641225</v>
      </c>
      <c r="S8">
        <v>-4.9008036077236299E-2</v>
      </c>
      <c r="T8">
        <v>1.16257866093019E-3</v>
      </c>
      <c r="U8">
        <v>5.1333193399096699E-2</v>
      </c>
      <c r="V8">
        <v>0.123908242963086</v>
      </c>
      <c r="W8">
        <v>0.15866384057750299</v>
      </c>
      <c r="X8">
        <v>0.116878055753556</v>
      </c>
    </row>
    <row r="9" spans="1:24" x14ac:dyDescent="0.2">
      <c r="A9" t="s">
        <v>5465</v>
      </c>
      <c r="B9" t="s">
        <v>56</v>
      </c>
      <c r="C9" t="s">
        <v>57</v>
      </c>
      <c r="D9" t="s">
        <v>12</v>
      </c>
      <c r="E9" t="s">
        <v>5458</v>
      </c>
      <c r="F9" t="s">
        <v>62</v>
      </c>
      <c r="G9" t="s">
        <v>35</v>
      </c>
      <c r="H9" t="s">
        <v>14</v>
      </c>
      <c r="I9">
        <v>16</v>
      </c>
      <c r="J9">
        <v>0.26837943205449999</v>
      </c>
      <c r="K9">
        <v>0.26732846135542099</v>
      </c>
      <c r="L9">
        <v>1.05097069907882E-3</v>
      </c>
      <c r="M9">
        <v>3.9159882373750498E-3</v>
      </c>
      <c r="N9">
        <v>71.110338279967706</v>
      </c>
      <c r="O9">
        <v>62.901616458783899</v>
      </c>
      <c r="P9">
        <v>9.5994396479310004E-2</v>
      </c>
      <c r="Q9" s="27">
        <v>-0.15685981150938599</v>
      </c>
      <c r="R9">
        <v>-0.122013845587397</v>
      </c>
      <c r="S9">
        <v>-4.9250093056079601E-2</v>
      </c>
      <c r="T9">
        <v>1.05097069907882E-3</v>
      </c>
      <c r="U9">
        <v>5.1352034454237298E-2</v>
      </c>
      <c r="V9">
        <v>0.12411578698555401</v>
      </c>
      <c r="W9">
        <v>0.158961752907544</v>
      </c>
      <c r="X9">
        <v>0.110343060102032</v>
      </c>
    </row>
    <row r="10" spans="1:24" x14ac:dyDescent="0.2">
      <c r="A10" t="s">
        <v>5472</v>
      </c>
      <c r="B10" t="s">
        <v>56</v>
      </c>
      <c r="C10" t="s">
        <v>57</v>
      </c>
      <c r="D10" t="s">
        <v>12</v>
      </c>
      <c r="E10" t="s">
        <v>5458</v>
      </c>
      <c r="F10" t="s">
        <v>62</v>
      </c>
      <c r="G10" t="s">
        <v>35</v>
      </c>
      <c r="H10" t="s">
        <v>15</v>
      </c>
      <c r="I10">
        <v>17</v>
      </c>
      <c r="J10">
        <v>0.35600779244934699</v>
      </c>
      <c r="K10" s="1">
        <v>0.34950639896563601</v>
      </c>
      <c r="L10">
        <v>6.5013934837115398E-3</v>
      </c>
      <c r="M10">
        <v>1.8261941512520599E-2</v>
      </c>
      <c r="N10" s="1">
        <v>70.516394107415394</v>
      </c>
      <c r="O10">
        <v>62.901616458783899</v>
      </c>
      <c r="P10">
        <v>9.7366099798068997E-2</v>
      </c>
      <c r="Q10" s="27">
        <v>-0.15366584068411199</v>
      </c>
      <c r="R10">
        <v>-0.11832194645741299</v>
      </c>
      <c r="S10">
        <v>-4.4518442810476601E-2</v>
      </c>
      <c r="T10">
        <v>6.5013934837115398E-3</v>
      </c>
      <c r="U10">
        <v>5.7521229777899703E-2</v>
      </c>
      <c r="V10">
        <v>0.131324733424836</v>
      </c>
      <c r="W10">
        <v>0.16666862765153501</v>
      </c>
      <c r="X10">
        <v>0.105611941312435</v>
      </c>
    </row>
    <row r="11" spans="1:24" x14ac:dyDescent="0.2">
      <c r="A11" t="s">
        <v>5473</v>
      </c>
      <c r="B11" t="s">
        <v>56</v>
      </c>
      <c r="C11" t="s">
        <v>57</v>
      </c>
      <c r="D11" t="s">
        <v>12</v>
      </c>
      <c r="E11" t="s">
        <v>5458</v>
      </c>
      <c r="F11" t="s">
        <v>62</v>
      </c>
      <c r="G11" t="s">
        <v>35</v>
      </c>
      <c r="H11" t="s">
        <v>15</v>
      </c>
      <c r="I11">
        <v>18</v>
      </c>
      <c r="J11">
        <v>0.47233184725428601</v>
      </c>
      <c r="K11">
        <v>0.46395820905187202</v>
      </c>
      <c r="L11">
        <v>8.3736382024134793E-3</v>
      </c>
      <c r="M11">
        <v>1.7728294738308101E-2</v>
      </c>
      <c r="N11">
        <v>69.649604200548296</v>
      </c>
      <c r="O11">
        <v>62.901616458783899</v>
      </c>
      <c r="P11">
        <v>0.10280966415113001</v>
      </c>
      <c r="Q11" s="27">
        <v>-0.16074825932619599</v>
      </c>
      <c r="R11">
        <v>-0.123428351239336</v>
      </c>
      <c r="S11">
        <v>-4.5498625812778901E-2</v>
      </c>
      <c r="T11">
        <v>8.3736382024134793E-3</v>
      </c>
      <c r="U11">
        <v>6.2245902217605897E-2</v>
      </c>
      <c r="V11">
        <v>0.140175627644163</v>
      </c>
      <c r="W11">
        <v>0.177495535731023</v>
      </c>
      <c r="X11">
        <v>0.10960300132367801</v>
      </c>
    </row>
    <row r="12" spans="1:24" x14ac:dyDescent="0.2">
      <c r="A12" t="s">
        <v>5474</v>
      </c>
      <c r="B12" t="s">
        <v>56</v>
      </c>
      <c r="C12" t="s">
        <v>57</v>
      </c>
      <c r="D12" t="s">
        <v>12</v>
      </c>
      <c r="E12" t="s">
        <v>5458</v>
      </c>
      <c r="F12" t="s">
        <v>62</v>
      </c>
      <c r="G12" t="s">
        <v>35</v>
      </c>
      <c r="H12" t="s">
        <v>15</v>
      </c>
      <c r="I12">
        <v>19</v>
      </c>
      <c r="J12">
        <v>0.58801001124785102</v>
      </c>
      <c r="K12">
        <v>0.58238169668919604</v>
      </c>
      <c r="L12">
        <v>5.6283145586557498E-3</v>
      </c>
      <c r="M12">
        <v>9.5718005663059502E-3</v>
      </c>
      <c r="N12">
        <v>68.074513707139801</v>
      </c>
      <c r="O12">
        <v>62.901616458783899</v>
      </c>
      <c r="P12">
        <v>0.103311514204809</v>
      </c>
      <c r="Q12" s="27">
        <v>-0.16431912630825601</v>
      </c>
      <c r="R12">
        <v>-0.12681704665190999</v>
      </c>
      <c r="S12">
        <v>-4.8506918884664303E-2</v>
      </c>
      <c r="T12">
        <v>5.6283145586557498E-3</v>
      </c>
      <c r="U12">
        <v>5.9763548001975801E-2</v>
      </c>
      <c r="V12">
        <v>0.138073675769221</v>
      </c>
      <c r="W12">
        <v>0.175575755425567</v>
      </c>
      <c r="X12">
        <v>0.10425941737720899</v>
      </c>
    </row>
    <row r="13" spans="1:24" x14ac:dyDescent="0.2">
      <c r="A13" t="s">
        <v>5482</v>
      </c>
      <c r="B13" t="s">
        <v>56</v>
      </c>
      <c r="C13" t="s">
        <v>57</v>
      </c>
      <c r="D13" t="s">
        <v>12</v>
      </c>
      <c r="E13" t="s">
        <v>5458</v>
      </c>
      <c r="F13" t="s">
        <v>62</v>
      </c>
      <c r="G13" t="s">
        <v>35</v>
      </c>
      <c r="H13" t="s">
        <v>13</v>
      </c>
      <c r="I13">
        <v>2</v>
      </c>
      <c r="J13">
        <v>0.39150159753312602</v>
      </c>
      <c r="K13">
        <v>0.394665438074005</v>
      </c>
      <c r="L13">
        <v>-3.16384054087891E-3</v>
      </c>
      <c r="M13">
        <v>-8.0812966302422594E-3</v>
      </c>
      <c r="N13">
        <v>58.422317972431898</v>
      </c>
      <c r="O13">
        <v>62.901616458783899</v>
      </c>
      <c r="P13">
        <v>5.9286299259767902E-2</v>
      </c>
      <c r="Q13" s="27">
        <v>-0.10068980282319701</v>
      </c>
      <c r="R13">
        <v>-7.9168876191901397E-2</v>
      </c>
      <c r="S13">
        <v>-3.4229861352997298E-2</v>
      </c>
      <c r="T13">
        <v>-3.16384054087891E-3</v>
      </c>
      <c r="U13">
        <v>2.7902180271239502E-2</v>
      </c>
      <c r="V13">
        <v>7.28411951101436E-2</v>
      </c>
      <c r="W13">
        <v>9.4362121741439403E-2</v>
      </c>
      <c r="X13">
        <v>3.3896533646977901E-2</v>
      </c>
    </row>
    <row r="14" spans="1:24" x14ac:dyDescent="0.2">
      <c r="A14" t="s">
        <v>5475</v>
      </c>
      <c r="B14" t="s">
        <v>56</v>
      </c>
      <c r="C14" t="s">
        <v>57</v>
      </c>
      <c r="D14" t="s">
        <v>12</v>
      </c>
      <c r="E14" t="s">
        <v>5458</v>
      </c>
      <c r="F14" t="s">
        <v>62</v>
      </c>
      <c r="G14" t="s">
        <v>35</v>
      </c>
      <c r="H14" t="s">
        <v>15</v>
      </c>
      <c r="I14">
        <v>20</v>
      </c>
      <c r="J14">
        <v>0.70130566751034096</v>
      </c>
      <c r="K14">
        <v>0.69908058111059401</v>
      </c>
      <c r="L14">
        <v>2.2250863997477E-3</v>
      </c>
      <c r="M14">
        <v>3.1727768686753001E-3</v>
      </c>
      <c r="N14">
        <v>65.671892644517996</v>
      </c>
      <c r="O14">
        <v>62.901616458783899</v>
      </c>
      <c r="P14">
        <v>9.9777931625908201E-2</v>
      </c>
      <c r="Q14" s="27">
        <v>-0.16190961112487101</v>
      </c>
      <c r="R14">
        <v>-0.125690221944667</v>
      </c>
      <c r="S14">
        <v>-5.0058549772228199E-2</v>
      </c>
      <c r="T14">
        <v>2.2250863997477E-3</v>
      </c>
      <c r="U14">
        <v>5.4508722571723602E-2</v>
      </c>
      <c r="V14">
        <v>0.130140394744162</v>
      </c>
      <c r="W14">
        <v>0.16635978392436701</v>
      </c>
      <c r="X14">
        <v>8.1553185505139805E-2</v>
      </c>
    </row>
    <row r="15" spans="1:24" x14ac:dyDescent="0.2">
      <c r="A15" t="s">
        <v>5476</v>
      </c>
      <c r="B15" t="s">
        <v>56</v>
      </c>
      <c r="C15" t="s">
        <v>57</v>
      </c>
      <c r="D15" t="s">
        <v>12</v>
      </c>
      <c r="E15" t="s">
        <v>5458</v>
      </c>
      <c r="F15" t="s">
        <v>62</v>
      </c>
      <c r="G15" t="s">
        <v>35</v>
      </c>
      <c r="H15" t="s">
        <v>15</v>
      </c>
      <c r="I15">
        <v>21</v>
      </c>
      <c r="J15">
        <v>0.736419488545206</v>
      </c>
      <c r="K15">
        <v>0.73531033885182395</v>
      </c>
      <c r="L15">
        <v>1.1091496933820001E-3</v>
      </c>
      <c r="M15">
        <v>1.5061384314707901E-3</v>
      </c>
      <c r="N15">
        <v>63.432673022795697</v>
      </c>
      <c r="O15">
        <v>62.901616458783899</v>
      </c>
      <c r="P15">
        <v>9.6376261104316602E-2</v>
      </c>
      <c r="Q15" s="27">
        <v>-0.157429799823219</v>
      </c>
      <c r="R15">
        <v>-0.12244521704235201</v>
      </c>
      <c r="S15">
        <v>-4.9392011125279897E-2</v>
      </c>
      <c r="T15">
        <v>1.1091496933820001E-3</v>
      </c>
      <c r="U15">
        <v>5.16103105120439E-2</v>
      </c>
      <c r="V15">
        <v>0.12466351642911599</v>
      </c>
      <c r="W15">
        <v>0.15964809920998299</v>
      </c>
      <c r="X15">
        <v>5.7013661391451698E-2</v>
      </c>
    </row>
    <row r="16" spans="1:24" x14ac:dyDescent="0.2">
      <c r="A16" t="s">
        <v>5466</v>
      </c>
      <c r="B16" t="s">
        <v>56</v>
      </c>
      <c r="C16" t="s">
        <v>57</v>
      </c>
      <c r="D16" t="s">
        <v>12</v>
      </c>
      <c r="E16" t="s">
        <v>5458</v>
      </c>
      <c r="F16" t="s">
        <v>62</v>
      </c>
      <c r="G16" t="s">
        <v>35</v>
      </c>
      <c r="H16" t="s">
        <v>14</v>
      </c>
      <c r="I16">
        <v>22</v>
      </c>
      <c r="J16">
        <v>0.68605037920231204</v>
      </c>
      <c r="K16">
        <v>0.68842963175871297</v>
      </c>
      <c r="L16">
        <v>-2.37925255640136E-3</v>
      </c>
      <c r="M16">
        <v>-3.46804349728336E-3</v>
      </c>
      <c r="N16">
        <v>62.416870403292798</v>
      </c>
      <c r="O16">
        <v>62.901616458783899</v>
      </c>
      <c r="P16">
        <v>9.0827350403851703E-2</v>
      </c>
      <c r="Q16" s="27">
        <v>-0.15179024397073701</v>
      </c>
      <c r="R16">
        <v>-0.118819915774139</v>
      </c>
      <c r="S16">
        <v>-4.9972784168019702E-2</v>
      </c>
      <c r="T16">
        <v>-2.37925255640136E-3</v>
      </c>
      <c r="U16">
        <v>4.5214279055216897E-2</v>
      </c>
      <c r="V16">
        <v>0.114061410661337</v>
      </c>
      <c r="W16">
        <v>0.147031738857935</v>
      </c>
      <c r="X16">
        <v>4.4734769172082599E-2</v>
      </c>
    </row>
    <row r="17" spans="1:24" x14ac:dyDescent="0.2">
      <c r="A17" t="s">
        <v>5467</v>
      </c>
      <c r="B17" t="s">
        <v>56</v>
      </c>
      <c r="C17" t="s">
        <v>57</v>
      </c>
      <c r="D17" t="s">
        <v>12</v>
      </c>
      <c r="E17" t="s">
        <v>5458</v>
      </c>
      <c r="F17" t="s">
        <v>62</v>
      </c>
      <c r="G17" t="s">
        <v>35</v>
      </c>
      <c r="H17" t="s">
        <v>14</v>
      </c>
      <c r="I17">
        <v>23</v>
      </c>
      <c r="J17">
        <v>0.59364538926479704</v>
      </c>
      <c r="K17">
        <v>0.59668897600388704</v>
      </c>
      <c r="L17">
        <v>-3.04358673908937E-3</v>
      </c>
      <c r="M17">
        <v>-5.1269441220771804E-3</v>
      </c>
      <c r="N17">
        <v>61.236766462078499</v>
      </c>
      <c r="O17">
        <v>62.901616458783899</v>
      </c>
      <c r="P17">
        <v>8.3004681011419501E-2</v>
      </c>
      <c r="Q17" s="27">
        <v>-0.13958628700287401</v>
      </c>
      <c r="R17">
        <v>-0.109455587795729</v>
      </c>
      <c r="S17">
        <v>-4.6538039589073203E-2</v>
      </c>
      <c r="T17">
        <v>-3.04358673908937E-3</v>
      </c>
      <c r="U17">
        <v>4.04508661108944E-2</v>
      </c>
      <c r="V17">
        <v>0.10336841431755001</v>
      </c>
      <c r="W17">
        <v>0.13349911352469601</v>
      </c>
      <c r="X17">
        <v>4.5898122064220698E-2</v>
      </c>
    </row>
    <row r="18" spans="1:24" x14ac:dyDescent="0.2">
      <c r="A18" t="s">
        <v>5468</v>
      </c>
      <c r="B18" t="s">
        <v>56</v>
      </c>
      <c r="C18" t="s">
        <v>57</v>
      </c>
      <c r="D18" t="s">
        <v>12</v>
      </c>
      <c r="E18" t="s">
        <v>5458</v>
      </c>
      <c r="F18" t="s">
        <v>62</v>
      </c>
      <c r="G18" t="s">
        <v>35</v>
      </c>
      <c r="H18" t="s">
        <v>14</v>
      </c>
      <c r="I18">
        <v>24</v>
      </c>
      <c r="J18">
        <v>0.49841606604949401</v>
      </c>
      <c r="K18">
        <v>0.50118240728769703</v>
      </c>
      <c r="L18">
        <v>-2.7663412382025201E-3</v>
      </c>
      <c r="M18">
        <v>-5.5502649826858E-3</v>
      </c>
      <c r="N18">
        <v>60.254984840097201</v>
      </c>
      <c r="O18">
        <v>62.901616458783899</v>
      </c>
      <c r="P18">
        <v>7.4236057232122205E-2</v>
      </c>
      <c r="Q18" s="27">
        <v>-0.12488465538504299</v>
      </c>
      <c r="R18">
        <v>-9.7936966609783099E-2</v>
      </c>
      <c r="S18">
        <v>-4.1666035227834498E-2</v>
      </c>
      <c r="T18">
        <v>-2.7663412382025201E-3</v>
      </c>
      <c r="U18">
        <v>3.6133352751429502E-2</v>
      </c>
      <c r="V18">
        <v>9.2404284133378103E-2</v>
      </c>
      <c r="W18">
        <v>0.119351972908638</v>
      </c>
      <c r="X18">
        <v>4.6299501309387002E-2</v>
      </c>
    </row>
    <row r="19" spans="1:24" x14ac:dyDescent="0.2">
      <c r="A19" t="s">
        <v>5483</v>
      </c>
      <c r="B19" t="s">
        <v>56</v>
      </c>
      <c r="C19" t="s">
        <v>57</v>
      </c>
      <c r="D19" t="s">
        <v>12</v>
      </c>
      <c r="E19" t="s">
        <v>5458</v>
      </c>
      <c r="F19" t="s">
        <v>62</v>
      </c>
      <c r="G19" t="s">
        <v>35</v>
      </c>
      <c r="H19" t="s">
        <v>13</v>
      </c>
      <c r="I19">
        <v>3</v>
      </c>
      <c r="J19">
        <v>0.37108800147606402</v>
      </c>
      <c r="K19">
        <v>0.374427718081148</v>
      </c>
      <c r="L19">
        <v>-3.3397166050840301E-3</v>
      </c>
      <c r="M19">
        <v>-8.9997967915959303E-3</v>
      </c>
      <c r="N19">
        <v>57.566909599758901</v>
      </c>
      <c r="O19">
        <v>62.901616458783899</v>
      </c>
      <c r="P19">
        <v>5.59037025658023E-2</v>
      </c>
      <c r="Q19" s="27">
        <v>-9.5301307325828796E-2</v>
      </c>
      <c r="R19">
        <v>-7.5008263294442601E-2</v>
      </c>
      <c r="S19">
        <v>-3.2633256749564403E-2</v>
      </c>
      <c r="T19">
        <v>-3.3397166050840301E-3</v>
      </c>
      <c r="U19">
        <v>2.59538235393964E-2</v>
      </c>
      <c r="V19">
        <v>6.8328830084274497E-2</v>
      </c>
      <c r="W19">
        <v>8.8621874115660706E-2</v>
      </c>
      <c r="X19">
        <v>2.7646660508156701E-2</v>
      </c>
    </row>
    <row r="20" spans="1:24" x14ac:dyDescent="0.2">
      <c r="A20" t="s">
        <v>5484</v>
      </c>
      <c r="B20" t="s">
        <v>56</v>
      </c>
      <c r="C20" t="s">
        <v>57</v>
      </c>
      <c r="D20" t="s">
        <v>12</v>
      </c>
      <c r="E20" t="s">
        <v>5458</v>
      </c>
      <c r="F20" t="s">
        <v>62</v>
      </c>
      <c r="G20" t="s">
        <v>35</v>
      </c>
      <c r="H20" t="s">
        <v>13</v>
      </c>
      <c r="I20">
        <v>4</v>
      </c>
      <c r="J20">
        <v>0.36316312006526003</v>
      </c>
      <c r="K20">
        <v>0.36855870714453398</v>
      </c>
      <c r="L20">
        <v>-5.3955870792745204E-3</v>
      </c>
      <c r="M20">
        <v>-1.4857199922461701E-2</v>
      </c>
      <c r="N20">
        <v>56.9742407944346</v>
      </c>
      <c r="O20">
        <v>62.901616458783899</v>
      </c>
      <c r="P20">
        <v>5.4485034188414799E-2</v>
      </c>
      <c r="Q20" s="27">
        <v>-9.5023468319216806E-2</v>
      </c>
      <c r="R20">
        <v>-7.5245400908822202E-2</v>
      </c>
      <c r="S20">
        <v>-3.39457449940039E-2</v>
      </c>
      <c r="T20">
        <v>-5.3955870792745204E-3</v>
      </c>
      <c r="U20">
        <v>2.3154570835454798E-2</v>
      </c>
      <c r="V20">
        <v>6.4454226750273194E-2</v>
      </c>
      <c r="W20">
        <v>8.4232294160667798E-2</v>
      </c>
      <c r="X20">
        <v>2.2363056574019099E-2</v>
      </c>
    </row>
    <row r="21" spans="1:24" x14ac:dyDescent="0.2">
      <c r="A21" t="s">
        <v>5485</v>
      </c>
      <c r="B21" t="s">
        <v>56</v>
      </c>
      <c r="C21" t="s">
        <v>57</v>
      </c>
      <c r="D21" t="s">
        <v>12</v>
      </c>
      <c r="E21" t="s">
        <v>5458</v>
      </c>
      <c r="F21" t="s">
        <v>62</v>
      </c>
      <c r="G21" t="s">
        <v>35</v>
      </c>
      <c r="H21" t="s">
        <v>13</v>
      </c>
      <c r="I21">
        <v>5</v>
      </c>
      <c r="J21">
        <v>0.37134560985445803</v>
      </c>
      <c r="K21">
        <v>0.37581925881075601</v>
      </c>
      <c r="L21">
        <v>-4.4736489562980002E-3</v>
      </c>
      <c r="M21">
        <v>-1.2047130321673601E-2</v>
      </c>
      <c r="N21">
        <v>56.602566013941001</v>
      </c>
      <c r="O21">
        <v>62.901616458783899</v>
      </c>
      <c r="P21">
        <v>5.5463942074831199E-2</v>
      </c>
      <c r="Q21" s="27">
        <v>-9.5711833669395299E-2</v>
      </c>
      <c r="R21">
        <v>-7.5578422696231606E-2</v>
      </c>
      <c r="S21">
        <v>-3.3536754603509501E-2</v>
      </c>
      <c r="T21">
        <v>-4.4736489562980002E-3</v>
      </c>
      <c r="U21">
        <v>2.4589456690913499E-2</v>
      </c>
      <c r="V21">
        <v>6.6631124783635601E-2</v>
      </c>
      <c r="W21">
        <v>8.6764535756799294E-2</v>
      </c>
      <c r="X21">
        <v>1.4105932435867099E-2</v>
      </c>
    </row>
    <row r="22" spans="1:24" x14ac:dyDescent="0.2">
      <c r="A22" t="s">
        <v>5486</v>
      </c>
      <c r="B22" t="s">
        <v>56</v>
      </c>
      <c r="C22" t="s">
        <v>57</v>
      </c>
      <c r="D22" t="s">
        <v>12</v>
      </c>
      <c r="E22" t="s">
        <v>5458</v>
      </c>
      <c r="F22" t="s">
        <v>62</v>
      </c>
      <c r="G22" t="s">
        <v>35</v>
      </c>
      <c r="H22" t="s">
        <v>13</v>
      </c>
      <c r="I22">
        <v>6</v>
      </c>
      <c r="J22">
        <v>0.410815901728179</v>
      </c>
      <c r="K22">
        <v>0.41681247965202201</v>
      </c>
      <c r="L22">
        <v>-5.9965779238435497E-3</v>
      </c>
      <c r="M22">
        <v>-1.4596752215816799E-2</v>
      </c>
      <c r="N22">
        <v>56.176812160319301</v>
      </c>
      <c r="O22">
        <v>62.901616458783899</v>
      </c>
      <c r="P22">
        <v>6.1630732024064702E-2</v>
      </c>
      <c r="Q22" s="27">
        <v>-0.10737913210343</v>
      </c>
      <c r="R22">
        <v>-8.5007176378694496E-2</v>
      </c>
      <c r="S22">
        <v>-3.8291081504453497E-2</v>
      </c>
      <c r="T22">
        <v>-5.9965779238435497E-3</v>
      </c>
      <c r="U22">
        <v>2.6297925656766401E-2</v>
      </c>
      <c r="V22">
        <v>7.3014020531007404E-2</v>
      </c>
      <c r="W22">
        <v>9.5385976255742896E-2</v>
      </c>
      <c r="X22">
        <v>-1.9710235543723901E-3</v>
      </c>
    </row>
    <row r="23" spans="1:24" x14ac:dyDescent="0.2">
      <c r="A23" t="s">
        <v>5469</v>
      </c>
      <c r="B23" t="s">
        <v>56</v>
      </c>
      <c r="C23" t="s">
        <v>57</v>
      </c>
      <c r="D23" t="s">
        <v>12</v>
      </c>
      <c r="E23" t="s">
        <v>5458</v>
      </c>
      <c r="F23" t="s">
        <v>62</v>
      </c>
      <c r="G23" t="s">
        <v>35</v>
      </c>
      <c r="H23" t="s">
        <v>14</v>
      </c>
      <c r="I23">
        <v>7</v>
      </c>
      <c r="J23">
        <v>0.47853511934700299</v>
      </c>
      <c r="K23">
        <v>0.48346908697962798</v>
      </c>
      <c r="L23">
        <v>-4.9339676326247703E-3</v>
      </c>
      <c r="M23">
        <v>-1.03105653757608E-2</v>
      </c>
      <c r="N23">
        <v>55.644358664101603</v>
      </c>
      <c r="O23">
        <v>62.901616458783899</v>
      </c>
      <c r="P23">
        <v>7.3484770806354002E-2</v>
      </c>
      <c r="Q23" s="27">
        <v>-0.125816415609077</v>
      </c>
      <c r="R23">
        <v>-9.9141443806370605E-2</v>
      </c>
      <c r="S23">
        <v>-4.3439987535154302E-2</v>
      </c>
      <c r="T23">
        <v>-4.9339676326247703E-3</v>
      </c>
      <c r="U23">
        <v>3.3572052269904701E-2</v>
      </c>
      <c r="V23">
        <v>8.9273508541121094E-2</v>
      </c>
      <c r="W23">
        <v>0.115948480343828</v>
      </c>
      <c r="X23">
        <v>-2.7588846727852501E-2</v>
      </c>
    </row>
    <row r="24" spans="1:24" x14ac:dyDescent="0.2">
      <c r="A24" t="s">
        <v>5470</v>
      </c>
      <c r="B24" t="s">
        <v>56</v>
      </c>
      <c r="C24" t="s">
        <v>57</v>
      </c>
      <c r="D24" t="s">
        <v>12</v>
      </c>
      <c r="E24" t="s">
        <v>5458</v>
      </c>
      <c r="F24" t="s">
        <v>62</v>
      </c>
      <c r="G24" t="s">
        <v>35</v>
      </c>
      <c r="H24" t="s">
        <v>14</v>
      </c>
      <c r="I24">
        <v>8</v>
      </c>
      <c r="J24">
        <v>0.47043494112058498</v>
      </c>
      <c r="K24">
        <v>0.47508584149452598</v>
      </c>
      <c r="L24">
        <v>-4.6509003739408396E-3</v>
      </c>
      <c r="M24">
        <v>-9.8863837853164094E-3</v>
      </c>
      <c r="N24">
        <v>56.271639203768302</v>
      </c>
      <c r="O24">
        <v>62.901616458783899</v>
      </c>
      <c r="P24">
        <v>7.9137466077616805E-2</v>
      </c>
      <c r="Q24" s="27">
        <v>-0.13483203207162001</v>
      </c>
      <c r="R24">
        <v>-0.106105131885446</v>
      </c>
      <c r="S24">
        <v>-4.6118932598612002E-2</v>
      </c>
      <c r="T24">
        <v>-4.6509003739408396E-3</v>
      </c>
      <c r="U24">
        <v>3.6817131850730399E-2</v>
      </c>
      <c r="V24">
        <v>9.6803331137563897E-2</v>
      </c>
      <c r="W24">
        <v>0.125530231323739</v>
      </c>
      <c r="X24">
        <v>-7.7362265525000697E-3</v>
      </c>
    </row>
    <row r="25" spans="1:24" x14ac:dyDescent="0.2">
      <c r="A25" t="s">
        <v>5471</v>
      </c>
      <c r="B25" t="s">
        <v>56</v>
      </c>
      <c r="C25" t="s">
        <v>57</v>
      </c>
      <c r="D25" t="s">
        <v>12</v>
      </c>
      <c r="E25" t="s">
        <v>5458</v>
      </c>
      <c r="F25" t="s">
        <v>62</v>
      </c>
      <c r="G25" t="s">
        <v>35</v>
      </c>
      <c r="H25" t="s">
        <v>14</v>
      </c>
      <c r="I25">
        <v>9</v>
      </c>
      <c r="J25">
        <v>0.40447976499923199</v>
      </c>
      <c r="K25" s="1">
        <v>0.40722964903331599</v>
      </c>
      <c r="L25">
        <v>-2.74988403408336E-3</v>
      </c>
      <c r="M25">
        <v>-6.7985700943249397E-3</v>
      </c>
      <c r="N25">
        <v>59.775551207816399</v>
      </c>
      <c r="O25">
        <v>62.901616458783899</v>
      </c>
      <c r="P25">
        <v>8.3381705110951707E-2</v>
      </c>
      <c r="Q25" s="27">
        <v>-0.139912788941599</v>
      </c>
      <c r="R25">
        <v>-0.10964522998632301</v>
      </c>
      <c r="S25">
        <v>-4.6441897512222101E-2</v>
      </c>
      <c r="T25">
        <v>-2.74988403408336E-3</v>
      </c>
      <c r="U25">
        <v>4.09421294440553E-2</v>
      </c>
      <c r="V25">
        <v>0.104145461918157</v>
      </c>
      <c r="W25">
        <v>0.13441302087343199</v>
      </c>
      <c r="X25">
        <v>3.5541885283721798E-2</v>
      </c>
    </row>
    <row r="26" spans="1:24" x14ac:dyDescent="0.2">
      <c r="A26" t="s">
        <v>5505</v>
      </c>
      <c r="B26" t="s">
        <v>56</v>
      </c>
      <c r="C26" t="s">
        <v>57</v>
      </c>
      <c r="D26" t="s">
        <v>12</v>
      </c>
      <c r="E26" t="s">
        <v>5458</v>
      </c>
      <c r="F26" t="s">
        <v>62</v>
      </c>
      <c r="G26" t="s">
        <v>22</v>
      </c>
      <c r="H26" t="s">
        <v>13</v>
      </c>
      <c r="I26">
        <v>1</v>
      </c>
      <c r="J26">
        <v>0.63731740509420298</v>
      </c>
      <c r="K26">
        <v>0.62252719054933903</v>
      </c>
      <c r="L26">
        <v>1.4790214544864899E-2</v>
      </c>
      <c r="M26">
        <v>2.32069835636745E-2</v>
      </c>
      <c r="N26">
        <v>69.7600627786438</v>
      </c>
      <c r="O26">
        <v>73.990398212888095</v>
      </c>
      <c r="P26">
        <v>7.2250464270494502E-2</v>
      </c>
      <c r="Q26" s="27">
        <v>-0.104061799180099</v>
      </c>
      <c r="R26">
        <v>-7.7834880649909094E-2</v>
      </c>
      <c r="S26">
        <v>-2.3069028732874201E-2</v>
      </c>
      <c r="T26">
        <v>1.4790214544864899E-2</v>
      </c>
      <c r="U26">
        <v>5.2649457822604002E-2</v>
      </c>
      <c r="V26">
        <v>0.107415309739639</v>
      </c>
      <c r="W26">
        <v>0.133642228269828</v>
      </c>
      <c r="X26">
        <v>3.403366490589E-2</v>
      </c>
    </row>
    <row r="27" spans="1:24" x14ac:dyDescent="0.2">
      <c r="A27" t="s">
        <v>5487</v>
      </c>
      <c r="B27" t="s">
        <v>56</v>
      </c>
      <c r="C27" t="s">
        <v>57</v>
      </c>
      <c r="D27" t="s">
        <v>12</v>
      </c>
      <c r="E27" t="s">
        <v>5458</v>
      </c>
      <c r="F27" t="s">
        <v>62</v>
      </c>
      <c r="G27" t="s">
        <v>22</v>
      </c>
      <c r="H27" t="s">
        <v>14</v>
      </c>
      <c r="I27">
        <v>10</v>
      </c>
      <c r="J27">
        <v>0.46045400208917098</v>
      </c>
      <c r="K27">
        <v>0.45276809155393</v>
      </c>
      <c r="L27">
        <v>7.6859105352415497E-3</v>
      </c>
      <c r="M27">
        <v>1.6692026783064199E-2</v>
      </c>
      <c r="N27">
        <v>74.098607906565505</v>
      </c>
      <c r="O27">
        <v>73.990398212888095</v>
      </c>
      <c r="P27">
        <v>8.3070689039116297E-2</v>
      </c>
      <c r="Q27" s="27">
        <v>-0.12896537293410501</v>
      </c>
      <c r="R27">
        <v>-9.8810712812905502E-2</v>
      </c>
      <c r="S27">
        <v>-3.5843130521255401E-2</v>
      </c>
      <c r="T27">
        <v>7.6859105352415497E-3</v>
      </c>
      <c r="U27">
        <v>5.12149515917385E-2</v>
      </c>
      <c r="V27">
        <v>0.114182533883389</v>
      </c>
      <c r="W27">
        <v>0.144337194004588</v>
      </c>
      <c r="X27">
        <v>6.6803153865360704E-2</v>
      </c>
    </row>
    <row r="28" spans="1:24" x14ac:dyDescent="0.2">
      <c r="A28" t="s">
        <v>5488</v>
      </c>
      <c r="B28" t="s">
        <v>56</v>
      </c>
      <c r="C28" t="s">
        <v>57</v>
      </c>
      <c r="D28" t="s">
        <v>12</v>
      </c>
      <c r="E28" t="s">
        <v>5458</v>
      </c>
      <c r="F28" t="s">
        <v>62</v>
      </c>
      <c r="G28" t="s">
        <v>22</v>
      </c>
      <c r="H28" t="s">
        <v>14</v>
      </c>
      <c r="I28">
        <v>11</v>
      </c>
      <c r="J28">
        <v>0.44046173605633598</v>
      </c>
      <c r="K28">
        <v>0.435138312473623</v>
      </c>
      <c r="L28">
        <v>5.3234235827134199E-3</v>
      </c>
      <c r="M28">
        <v>1.20860069035203E-2</v>
      </c>
      <c r="N28">
        <v>77.353147423463696</v>
      </c>
      <c r="O28">
        <v>73.990398212888095</v>
      </c>
      <c r="P28">
        <v>9.2923825235947194E-2</v>
      </c>
      <c r="Q28" s="27">
        <v>-0.14753626893041999</v>
      </c>
      <c r="R28">
        <v>-0.113804920369771</v>
      </c>
      <c r="S28">
        <v>-4.3368660840922897E-2</v>
      </c>
      <c r="T28">
        <v>5.3234235827134199E-3</v>
      </c>
      <c r="U28">
        <v>5.4015508006349702E-2</v>
      </c>
      <c r="V28">
        <v>0.124451767535198</v>
      </c>
      <c r="W28">
        <v>0.15818311609584601</v>
      </c>
      <c r="X28">
        <v>7.9809257072885706E-2</v>
      </c>
    </row>
    <row r="29" spans="1:24" x14ac:dyDescent="0.2">
      <c r="A29" t="s">
        <v>5489</v>
      </c>
      <c r="B29" t="s">
        <v>56</v>
      </c>
      <c r="C29" t="s">
        <v>57</v>
      </c>
      <c r="D29" t="s">
        <v>12</v>
      </c>
      <c r="E29" t="s">
        <v>5458</v>
      </c>
      <c r="F29" t="s">
        <v>62</v>
      </c>
      <c r="G29" t="s">
        <v>22</v>
      </c>
      <c r="H29" t="s">
        <v>14</v>
      </c>
      <c r="I29">
        <v>12</v>
      </c>
      <c r="J29">
        <v>0.45562546484302202</v>
      </c>
      <c r="K29" s="1">
        <v>0.45396766479893202</v>
      </c>
      <c r="L29">
        <v>1.6578000440907101E-3</v>
      </c>
      <c r="M29">
        <v>3.6385149031603801E-3</v>
      </c>
      <c r="N29">
        <v>79.507153074819897</v>
      </c>
      <c r="O29">
        <v>73.990398212888095</v>
      </c>
      <c r="P29">
        <v>0.101012817989532</v>
      </c>
      <c r="Q29" s="27">
        <v>-0.16450828554868999</v>
      </c>
      <c r="R29">
        <v>-0.12784063261848999</v>
      </c>
      <c r="S29">
        <v>-5.1272916582424201E-2</v>
      </c>
      <c r="T29">
        <v>1.6578000440907101E-3</v>
      </c>
      <c r="U29">
        <v>5.45885166706057E-2</v>
      </c>
      <c r="V29">
        <v>0.13115623270667101</v>
      </c>
      <c r="W29">
        <v>0.16782388563687101</v>
      </c>
      <c r="X29">
        <v>9.5383134220701299E-2</v>
      </c>
    </row>
    <row r="30" spans="1:24" x14ac:dyDescent="0.2">
      <c r="A30" t="s">
        <v>5490</v>
      </c>
      <c r="B30" t="s">
        <v>56</v>
      </c>
      <c r="C30" t="s">
        <v>57</v>
      </c>
      <c r="D30" t="s">
        <v>12</v>
      </c>
      <c r="E30" t="s">
        <v>5458</v>
      </c>
      <c r="F30" t="s">
        <v>62</v>
      </c>
      <c r="G30" t="s">
        <v>22</v>
      </c>
      <c r="H30" t="s">
        <v>14</v>
      </c>
      <c r="I30">
        <v>13</v>
      </c>
      <c r="J30">
        <v>0.500249461761757</v>
      </c>
      <c r="K30">
        <v>0.501360849476293</v>
      </c>
      <c r="L30">
        <v>-1.1113877145362101E-3</v>
      </c>
      <c r="M30">
        <v>-2.2216669871511102E-3</v>
      </c>
      <c r="N30">
        <v>81.163566992612104</v>
      </c>
      <c r="O30">
        <v>73.990398212888095</v>
      </c>
      <c r="P30">
        <v>0.107964232846902</v>
      </c>
      <c r="Q30" s="27">
        <v>-0.17871255074768899</v>
      </c>
      <c r="R30">
        <v>-0.139521534224264</v>
      </c>
      <c r="S30">
        <v>-5.7684645726312697E-2</v>
      </c>
      <c r="T30">
        <v>-1.1113877145362101E-3</v>
      </c>
      <c r="U30">
        <v>5.5461870297240201E-2</v>
      </c>
      <c r="V30">
        <v>0.13729875879519199</v>
      </c>
      <c r="W30">
        <v>0.17648977531861701</v>
      </c>
      <c r="X30">
        <v>0.11500845954970799</v>
      </c>
    </row>
    <row r="31" spans="1:24" x14ac:dyDescent="0.2">
      <c r="A31" t="s">
        <v>5491</v>
      </c>
      <c r="B31" t="s">
        <v>56</v>
      </c>
      <c r="C31" t="s">
        <v>57</v>
      </c>
      <c r="D31" t="s">
        <v>12</v>
      </c>
      <c r="E31" t="s">
        <v>5458</v>
      </c>
      <c r="F31" t="s">
        <v>62</v>
      </c>
      <c r="G31" t="s">
        <v>22</v>
      </c>
      <c r="H31" t="s">
        <v>14</v>
      </c>
      <c r="I31">
        <v>14</v>
      </c>
      <c r="J31">
        <v>0.56425732803857598</v>
      </c>
      <c r="K31">
        <v>0.565506706253594</v>
      </c>
      <c r="L31">
        <v>-1.2493782150181799E-3</v>
      </c>
      <c r="M31">
        <v>-2.2141993607086401E-3</v>
      </c>
      <c r="N31">
        <v>81.726109048283206</v>
      </c>
      <c r="O31">
        <v>73.990398212888095</v>
      </c>
      <c r="P31">
        <v>0.113125284793256</v>
      </c>
      <c r="Q31" s="27">
        <v>-0.18734047169992399</v>
      </c>
      <c r="R31">
        <v>-0.14627599331997199</v>
      </c>
      <c r="S31">
        <v>-6.0527027446684201E-2</v>
      </c>
      <c r="T31">
        <v>-1.2493782150181799E-3</v>
      </c>
      <c r="U31">
        <v>5.8028271016647898E-2</v>
      </c>
      <c r="V31">
        <v>0.14377723688993599</v>
      </c>
      <c r="W31">
        <v>0.18484171526988799</v>
      </c>
      <c r="X31">
        <v>0.12598708994337299</v>
      </c>
    </row>
    <row r="32" spans="1:24" x14ac:dyDescent="0.2">
      <c r="A32" t="s">
        <v>5492</v>
      </c>
      <c r="B32" t="s">
        <v>56</v>
      </c>
      <c r="C32" t="s">
        <v>57</v>
      </c>
      <c r="D32" t="s">
        <v>12</v>
      </c>
      <c r="E32" t="s">
        <v>5458</v>
      </c>
      <c r="F32" t="s">
        <v>62</v>
      </c>
      <c r="G32" t="s">
        <v>22</v>
      </c>
      <c r="H32" t="s">
        <v>14</v>
      </c>
      <c r="I32">
        <v>15</v>
      </c>
      <c r="J32">
        <v>0.643033065773573</v>
      </c>
      <c r="K32">
        <v>0.64298780834056302</v>
      </c>
      <c r="L32">
        <v>4.5257433009292997E-5</v>
      </c>
      <c r="M32">
        <v>7.0381190980976994E-5</v>
      </c>
      <c r="N32">
        <v>81.666811533052297</v>
      </c>
      <c r="O32">
        <v>73.990398212888095</v>
      </c>
      <c r="P32">
        <v>0.11706385030475901</v>
      </c>
      <c r="Q32" s="27">
        <v>-0.19252477631831999</v>
      </c>
      <c r="R32">
        <v>-0.150030598657692</v>
      </c>
      <c r="S32">
        <v>-6.12962001266847E-2</v>
      </c>
      <c r="T32">
        <v>4.5257433009292997E-5</v>
      </c>
      <c r="U32">
        <v>6.1386714992703303E-2</v>
      </c>
      <c r="V32">
        <v>0.15012111352371099</v>
      </c>
      <c r="W32">
        <v>0.19261529118433901</v>
      </c>
      <c r="X32">
        <v>0.132715055044379</v>
      </c>
    </row>
    <row r="33" spans="1:24" x14ac:dyDescent="0.2">
      <c r="A33" t="s">
        <v>5493</v>
      </c>
      <c r="B33" t="s">
        <v>56</v>
      </c>
      <c r="C33" t="s">
        <v>57</v>
      </c>
      <c r="D33" t="s">
        <v>12</v>
      </c>
      <c r="E33" t="s">
        <v>5458</v>
      </c>
      <c r="F33" t="s">
        <v>62</v>
      </c>
      <c r="G33" t="s">
        <v>22</v>
      </c>
      <c r="H33" t="s">
        <v>14</v>
      </c>
      <c r="I33">
        <v>16</v>
      </c>
      <c r="J33">
        <v>0.74499381308446999</v>
      </c>
      <c r="K33">
        <v>0.73999836410597097</v>
      </c>
      <c r="L33">
        <v>4.9954489784995899E-3</v>
      </c>
      <c r="M33">
        <v>6.7053563274802504E-3</v>
      </c>
      <c r="N33">
        <v>81.565292389411397</v>
      </c>
      <c r="O33">
        <v>73.990398212888095</v>
      </c>
      <c r="P33">
        <v>0.121202873836042</v>
      </c>
      <c r="Q33" s="27">
        <v>-0.19438327848178999</v>
      </c>
      <c r="R33">
        <v>-0.15038663527930601</v>
      </c>
      <c r="S33">
        <v>-5.8514856911586498E-2</v>
      </c>
      <c r="T33">
        <v>4.9954489784995899E-3</v>
      </c>
      <c r="U33">
        <v>6.8505754868585594E-2</v>
      </c>
      <c r="V33">
        <v>0.16037753323630599</v>
      </c>
      <c r="W33">
        <v>0.204374176438789</v>
      </c>
      <c r="X33">
        <v>0.129934215015169</v>
      </c>
    </row>
    <row r="34" spans="1:24" x14ac:dyDescent="0.2">
      <c r="A34" t="s">
        <v>5500</v>
      </c>
      <c r="B34" t="s">
        <v>56</v>
      </c>
      <c r="C34" t="s">
        <v>57</v>
      </c>
      <c r="D34" t="s">
        <v>12</v>
      </c>
      <c r="E34" t="s">
        <v>5458</v>
      </c>
      <c r="F34" t="s">
        <v>62</v>
      </c>
      <c r="G34" t="s">
        <v>22</v>
      </c>
      <c r="H34" t="s">
        <v>15</v>
      </c>
      <c r="I34">
        <v>17</v>
      </c>
      <c r="J34">
        <v>0.84338500133355798</v>
      </c>
      <c r="K34">
        <v>0.82919722685506503</v>
      </c>
      <c r="L34">
        <v>1.41877744784931E-2</v>
      </c>
      <c r="M34">
        <v>1.6822417349205199E-2</v>
      </c>
      <c r="N34">
        <v>80.799485899530296</v>
      </c>
      <c r="O34">
        <v>73.990398212888095</v>
      </c>
      <c r="P34">
        <v>0.12405257519237101</v>
      </c>
      <c r="Q34" s="27">
        <v>-0.189878711712957</v>
      </c>
      <c r="R34">
        <v>-0.144847626918126</v>
      </c>
      <c r="S34">
        <v>-5.0815774922309299E-2</v>
      </c>
      <c r="T34">
        <v>1.41877744784931E-2</v>
      </c>
      <c r="U34">
        <v>7.9191323879295505E-2</v>
      </c>
      <c r="V34">
        <v>0.17322317587511299</v>
      </c>
      <c r="W34">
        <v>0.218254260669943</v>
      </c>
      <c r="X34">
        <v>0.130601121381279</v>
      </c>
    </row>
    <row r="35" spans="1:24" x14ac:dyDescent="0.2">
      <c r="A35" t="s">
        <v>5501</v>
      </c>
      <c r="B35" t="s">
        <v>56</v>
      </c>
      <c r="C35" t="s">
        <v>57</v>
      </c>
      <c r="D35" t="s">
        <v>12</v>
      </c>
      <c r="E35" t="s">
        <v>5458</v>
      </c>
      <c r="F35" t="s">
        <v>62</v>
      </c>
      <c r="G35" t="s">
        <v>22</v>
      </c>
      <c r="H35" t="s">
        <v>15</v>
      </c>
      <c r="I35">
        <v>18</v>
      </c>
      <c r="J35">
        <v>0.93974045496093495</v>
      </c>
      <c r="K35">
        <v>0.91440580759606804</v>
      </c>
      <c r="L35">
        <v>2.5334647364866299E-2</v>
      </c>
      <c r="M35">
        <v>2.6959196266504701E-2</v>
      </c>
      <c r="N35">
        <v>79.493570401433601</v>
      </c>
      <c r="O35">
        <v>73.990398212888095</v>
      </c>
      <c r="P35">
        <v>0.125036452233001</v>
      </c>
      <c r="Q35" s="27">
        <v>-0.18035031655841999</v>
      </c>
      <c r="R35">
        <v>-0.13496208439784099</v>
      </c>
      <c r="S35">
        <v>-4.0184453605226197E-2</v>
      </c>
      <c r="T35">
        <v>2.5334647364866299E-2</v>
      </c>
      <c r="U35">
        <v>9.0853748334958698E-2</v>
      </c>
      <c r="V35">
        <v>0.18563137912757299</v>
      </c>
      <c r="W35">
        <v>0.23101961128815299</v>
      </c>
      <c r="X35">
        <v>0.12828790377304899</v>
      </c>
    </row>
    <row r="36" spans="1:24" x14ac:dyDescent="0.2">
      <c r="A36" t="s">
        <v>5502</v>
      </c>
      <c r="B36" t="s">
        <v>56</v>
      </c>
      <c r="C36" t="s">
        <v>57</v>
      </c>
      <c r="D36" t="s">
        <v>12</v>
      </c>
      <c r="E36" t="s">
        <v>5458</v>
      </c>
      <c r="F36" t="s">
        <v>62</v>
      </c>
      <c r="G36" t="s">
        <v>22</v>
      </c>
      <c r="H36" t="s">
        <v>15</v>
      </c>
      <c r="I36">
        <v>19</v>
      </c>
      <c r="J36">
        <v>0.99056400469581796</v>
      </c>
      <c r="K36">
        <v>0.96612683999080595</v>
      </c>
      <c r="L36">
        <v>2.4437164705011699E-2</v>
      </c>
      <c r="M36">
        <v>2.46699502396272E-2</v>
      </c>
      <c r="N36">
        <v>77.740198162312893</v>
      </c>
      <c r="O36">
        <v>73.990398212888095</v>
      </c>
      <c r="P36">
        <v>0.12154416656716099</v>
      </c>
      <c r="Q36" s="27">
        <v>-0.17550298929796901</v>
      </c>
      <c r="R36">
        <v>-0.131382456834089</v>
      </c>
      <c r="S36">
        <v>-3.9251978576180901E-2</v>
      </c>
      <c r="T36">
        <v>2.4437164705011699E-2</v>
      </c>
      <c r="U36">
        <v>8.81263079862043E-2</v>
      </c>
      <c r="V36">
        <v>0.18025678624411301</v>
      </c>
      <c r="W36">
        <v>0.22437731870799199</v>
      </c>
      <c r="X36">
        <v>0.11258032778243</v>
      </c>
    </row>
    <row r="37" spans="1:24" x14ac:dyDescent="0.2">
      <c r="A37" t="s">
        <v>5506</v>
      </c>
      <c r="B37" t="s">
        <v>56</v>
      </c>
      <c r="C37" t="s">
        <v>57</v>
      </c>
      <c r="D37" t="s">
        <v>12</v>
      </c>
      <c r="E37" t="s">
        <v>5458</v>
      </c>
      <c r="F37" t="s">
        <v>62</v>
      </c>
      <c r="G37" t="s">
        <v>22</v>
      </c>
      <c r="H37" t="s">
        <v>13</v>
      </c>
      <c r="I37">
        <v>2</v>
      </c>
      <c r="J37">
        <v>0.57071401427018797</v>
      </c>
      <c r="K37">
        <v>0.55600382121898295</v>
      </c>
      <c r="L37">
        <v>1.4710193051204299E-2</v>
      </c>
      <c r="M37">
        <v>2.5775068919615101E-2</v>
      </c>
      <c r="N37">
        <v>69.396819268731306</v>
      </c>
      <c r="O37">
        <v>73.990398212888095</v>
      </c>
      <c r="P37">
        <v>6.4170034728076905E-2</v>
      </c>
      <c r="Q37" s="27">
        <v>-9.0849514076482299E-2</v>
      </c>
      <c r="R37">
        <v>-6.7555791470190293E-2</v>
      </c>
      <c r="S37">
        <v>-1.8914905146308E-2</v>
      </c>
      <c r="T37">
        <v>1.4710193051204299E-2</v>
      </c>
      <c r="U37">
        <v>4.8335291248716598E-2</v>
      </c>
      <c r="V37">
        <v>9.6976177572598896E-2</v>
      </c>
      <c r="W37">
        <v>0.120269900178891</v>
      </c>
      <c r="X37">
        <v>2.9605263000086101E-2</v>
      </c>
    </row>
    <row r="38" spans="1:24" x14ac:dyDescent="0.2">
      <c r="A38" t="s">
        <v>5503</v>
      </c>
      <c r="B38" t="s">
        <v>56</v>
      </c>
      <c r="C38" t="s">
        <v>57</v>
      </c>
      <c r="D38" t="s">
        <v>12</v>
      </c>
      <c r="E38" t="s">
        <v>5458</v>
      </c>
      <c r="F38" t="s">
        <v>62</v>
      </c>
      <c r="G38" t="s">
        <v>22</v>
      </c>
      <c r="H38" t="s">
        <v>15</v>
      </c>
      <c r="I38">
        <v>20</v>
      </c>
      <c r="J38">
        <v>1.0042716451045699</v>
      </c>
      <c r="K38">
        <v>0.98062689237555001</v>
      </c>
      <c r="L38">
        <v>2.3644752729023201E-2</v>
      </c>
      <c r="M38">
        <v>2.3544180346305801E-2</v>
      </c>
      <c r="N38">
        <v>75.121156473623898</v>
      </c>
      <c r="O38">
        <v>73.990398212888095</v>
      </c>
      <c r="P38">
        <v>0.113993802603504</v>
      </c>
      <c r="Q38" s="27">
        <v>-0.16387505255374199</v>
      </c>
      <c r="R38">
        <v>-0.122495302208669</v>
      </c>
      <c r="S38">
        <v>-3.6087999835213103E-2</v>
      </c>
      <c r="T38">
        <v>2.3644752729023201E-2</v>
      </c>
      <c r="U38">
        <v>8.3377505293259602E-2</v>
      </c>
      <c r="V38">
        <v>0.169784807666716</v>
      </c>
      <c r="W38">
        <v>0.21116455801178799</v>
      </c>
      <c r="X38">
        <v>8.62488575253679E-2</v>
      </c>
    </row>
    <row r="39" spans="1:24" x14ac:dyDescent="0.2">
      <c r="A39" t="s">
        <v>5504</v>
      </c>
      <c r="B39" t="s">
        <v>56</v>
      </c>
      <c r="C39" t="s">
        <v>57</v>
      </c>
      <c r="D39" t="s">
        <v>12</v>
      </c>
      <c r="E39" t="s">
        <v>5458</v>
      </c>
      <c r="F39" t="s">
        <v>62</v>
      </c>
      <c r="G39" t="s">
        <v>22</v>
      </c>
      <c r="H39" t="s">
        <v>15</v>
      </c>
      <c r="I39">
        <v>21</v>
      </c>
      <c r="J39">
        <v>1.0293257630893</v>
      </c>
      <c r="K39">
        <v>1.0044770928478499</v>
      </c>
      <c r="L39">
        <v>2.4848670241451001E-2</v>
      </c>
      <c r="M39">
        <v>2.4140725057607601E-2</v>
      </c>
      <c r="N39">
        <v>72.788314876298699</v>
      </c>
      <c r="O39">
        <v>73.990398212888095</v>
      </c>
      <c r="P39">
        <v>0.109166023967432</v>
      </c>
      <c r="Q39" s="27">
        <v>-0.154729439184975</v>
      </c>
      <c r="R39">
        <v>-0.115102172484797</v>
      </c>
      <c r="S39">
        <v>-3.2354326317483403E-2</v>
      </c>
      <c r="T39">
        <v>2.4848670241451001E-2</v>
      </c>
      <c r="U39">
        <v>8.2051666800385295E-2</v>
      </c>
      <c r="V39">
        <v>0.16479951296769901</v>
      </c>
      <c r="W39">
        <v>0.20442677966787701</v>
      </c>
      <c r="X39">
        <v>6.6941541030235793E-2</v>
      </c>
    </row>
    <row r="40" spans="1:24" x14ac:dyDescent="0.2">
      <c r="A40" t="s">
        <v>5494</v>
      </c>
      <c r="B40" t="s">
        <v>56</v>
      </c>
      <c r="C40" t="s">
        <v>57</v>
      </c>
      <c r="D40" t="s">
        <v>12</v>
      </c>
      <c r="E40" t="s">
        <v>5458</v>
      </c>
      <c r="F40" t="s">
        <v>62</v>
      </c>
      <c r="G40" t="s">
        <v>22</v>
      </c>
      <c r="H40" t="s">
        <v>14</v>
      </c>
      <c r="I40">
        <v>22</v>
      </c>
      <c r="J40">
        <v>0.97948424766536601</v>
      </c>
      <c r="K40">
        <v>0.96795875105333795</v>
      </c>
      <c r="L40">
        <v>1.15254966120281E-2</v>
      </c>
      <c r="M40">
        <v>1.17669034897698E-2</v>
      </c>
      <c r="N40">
        <v>71.820662014018197</v>
      </c>
      <c r="O40">
        <v>73.990398212888095</v>
      </c>
      <c r="P40">
        <v>0.103789242245696</v>
      </c>
      <c r="Q40" s="27">
        <v>-0.15920780688214101</v>
      </c>
      <c r="R40">
        <v>-0.12153231194695401</v>
      </c>
      <c r="S40">
        <v>-4.2860066324716402E-2</v>
      </c>
      <c r="T40">
        <v>1.15254966120281E-2</v>
      </c>
      <c r="U40">
        <v>6.5911059548772605E-2</v>
      </c>
      <c r="V40">
        <v>0.14458330517101001</v>
      </c>
      <c r="W40">
        <v>0.18225880010619699</v>
      </c>
      <c r="X40">
        <v>4.7448251684347499E-2</v>
      </c>
    </row>
    <row r="41" spans="1:24" x14ac:dyDescent="0.2">
      <c r="A41" t="s">
        <v>5495</v>
      </c>
      <c r="B41" t="s">
        <v>56</v>
      </c>
      <c r="C41" t="s">
        <v>57</v>
      </c>
      <c r="D41" t="s">
        <v>12</v>
      </c>
      <c r="E41" t="s">
        <v>5458</v>
      </c>
      <c r="F41" t="s">
        <v>62</v>
      </c>
      <c r="G41" t="s">
        <v>22</v>
      </c>
      <c r="H41" t="s">
        <v>14</v>
      </c>
      <c r="I41">
        <v>23</v>
      </c>
      <c r="J41">
        <v>0.86945551076002403</v>
      </c>
      <c r="K41">
        <v>0.85896017608584696</v>
      </c>
      <c r="L41">
        <v>1.0495334674177599E-2</v>
      </c>
      <c r="M41">
        <v>1.20711578042714E-2</v>
      </c>
      <c r="N41">
        <v>71.067678487920304</v>
      </c>
      <c r="O41">
        <v>73.990398212888095</v>
      </c>
      <c r="P41">
        <v>9.4061772041055994E-2</v>
      </c>
      <c r="Q41" s="27">
        <v>-0.14423628033336</v>
      </c>
      <c r="R41">
        <v>-0.110091857082456</v>
      </c>
      <c r="S41" s="1">
        <v>-3.8793033875335801E-2</v>
      </c>
      <c r="T41">
        <v>1.0495334674177599E-2</v>
      </c>
      <c r="U41">
        <v>5.9783703223690997E-2</v>
      </c>
      <c r="V41">
        <v>0.131082526430811</v>
      </c>
      <c r="W41">
        <v>0.165226949681715</v>
      </c>
      <c r="X41">
        <v>3.9941373011095301E-2</v>
      </c>
    </row>
    <row r="42" spans="1:24" x14ac:dyDescent="0.2">
      <c r="A42" t="s">
        <v>5496</v>
      </c>
      <c r="B42" t="s">
        <v>56</v>
      </c>
      <c r="C42" t="s">
        <v>57</v>
      </c>
      <c r="D42" t="s">
        <v>12</v>
      </c>
      <c r="E42" t="s">
        <v>5458</v>
      </c>
      <c r="F42" t="s">
        <v>62</v>
      </c>
      <c r="G42" t="s">
        <v>22</v>
      </c>
      <c r="H42" t="s">
        <v>14</v>
      </c>
      <c r="I42">
        <v>24</v>
      </c>
      <c r="J42">
        <v>0.74244831604876604</v>
      </c>
      <c r="K42">
        <v>0.72975293495306004</v>
      </c>
      <c r="L42">
        <v>1.26953810957064E-2</v>
      </c>
      <c r="M42">
        <v>1.7099346609431201E-2</v>
      </c>
      <c r="N42">
        <v>70.3847815405489</v>
      </c>
      <c r="O42">
        <v>73.990398212888095</v>
      </c>
      <c r="P42">
        <v>8.2316487210052705E-2</v>
      </c>
      <c r="Q42" s="27">
        <v>-0.12271524036483</v>
      </c>
      <c r="R42">
        <v>-9.2834355507581207E-2</v>
      </c>
      <c r="S42">
        <v>-3.0438458202361299E-2</v>
      </c>
      <c r="T42">
        <v>1.26953810957064E-2</v>
      </c>
      <c r="U42">
        <v>5.5829220393773998E-2</v>
      </c>
      <c r="V42">
        <v>0.11822511769899401</v>
      </c>
      <c r="W42">
        <v>0.14810600255624301</v>
      </c>
      <c r="X42">
        <v>3.8578544488467301E-2</v>
      </c>
    </row>
    <row r="43" spans="1:24" x14ac:dyDescent="0.2">
      <c r="A43" t="s">
        <v>5507</v>
      </c>
      <c r="B43" t="s">
        <v>56</v>
      </c>
      <c r="C43" t="s">
        <v>57</v>
      </c>
      <c r="D43" t="s">
        <v>12</v>
      </c>
      <c r="E43" t="s">
        <v>5458</v>
      </c>
      <c r="F43" t="s">
        <v>62</v>
      </c>
      <c r="G43" t="s">
        <v>22</v>
      </c>
      <c r="H43" t="s">
        <v>13</v>
      </c>
      <c r="I43">
        <v>3</v>
      </c>
      <c r="J43">
        <v>0.52794716685875498</v>
      </c>
      <c r="K43">
        <v>0.51533671294835304</v>
      </c>
      <c r="L43">
        <v>1.2610453910402801E-2</v>
      </c>
      <c r="M43">
        <v>2.3885825518174499E-2</v>
      </c>
      <c r="N43">
        <v>68.871669595080604</v>
      </c>
      <c r="O43">
        <v>73.990398212888095</v>
      </c>
      <c r="P43">
        <v>5.7957872617700398E-2</v>
      </c>
      <c r="Q43" s="27">
        <v>-8.2730246545714398E-2</v>
      </c>
      <c r="R43">
        <v>-6.1691538785489199E-2</v>
      </c>
      <c r="S43">
        <v>-1.77594713412722E-2</v>
      </c>
      <c r="T43">
        <v>1.2610453910402801E-2</v>
      </c>
      <c r="U43">
        <v>4.2980379162077802E-2</v>
      </c>
      <c r="V43">
        <v>8.6912446606294796E-2</v>
      </c>
      <c r="W43">
        <v>0.10795115436652</v>
      </c>
      <c r="X43">
        <v>2.5334393399986398E-2</v>
      </c>
    </row>
    <row r="44" spans="1:24" x14ac:dyDescent="0.2">
      <c r="A44" t="s">
        <v>5508</v>
      </c>
      <c r="B44" t="s">
        <v>56</v>
      </c>
      <c r="C44" t="s">
        <v>57</v>
      </c>
      <c r="D44" t="s">
        <v>12</v>
      </c>
      <c r="E44" t="s">
        <v>5458</v>
      </c>
      <c r="F44" t="s">
        <v>62</v>
      </c>
      <c r="G44" t="s">
        <v>22</v>
      </c>
      <c r="H44" t="s">
        <v>13</v>
      </c>
      <c r="I44">
        <v>4</v>
      </c>
      <c r="J44">
        <v>0.50155809177668798</v>
      </c>
      <c r="K44">
        <v>0.49248057143291901</v>
      </c>
      <c r="L44">
        <v>9.0775203437698706E-3</v>
      </c>
      <c r="M44">
        <v>1.8098641997010199E-2</v>
      </c>
      <c r="N44">
        <v>68.651190401379196</v>
      </c>
      <c r="O44">
        <v>73.990398212888095</v>
      </c>
      <c r="P44">
        <v>5.34534496047974E-2</v>
      </c>
      <c r="Q44" s="27">
        <v>-7.8853404256121806E-2</v>
      </c>
      <c r="R44">
        <v>-5.9449802049580301E-2</v>
      </c>
      <c r="S44">
        <v>-1.89320872491439E-2</v>
      </c>
      <c r="T44">
        <v>9.0775203437698706E-3</v>
      </c>
      <c r="U44">
        <v>3.70871279366837E-2</v>
      </c>
      <c r="V44">
        <v>7.7604842737120094E-2</v>
      </c>
      <c r="W44">
        <v>9.7008444943661495E-2</v>
      </c>
      <c r="X44">
        <v>2.14970741010699E-2</v>
      </c>
    </row>
    <row r="45" spans="1:24" x14ac:dyDescent="0.2">
      <c r="A45" t="s">
        <v>5509</v>
      </c>
      <c r="B45" t="s">
        <v>56</v>
      </c>
      <c r="C45" t="s">
        <v>57</v>
      </c>
      <c r="D45" t="s">
        <v>12</v>
      </c>
      <c r="E45" t="s">
        <v>5458</v>
      </c>
      <c r="F45" t="s">
        <v>62</v>
      </c>
      <c r="G45" t="s">
        <v>22</v>
      </c>
      <c r="H45" t="s">
        <v>13</v>
      </c>
      <c r="I45">
        <v>5</v>
      </c>
      <c r="J45">
        <v>0.49265407019401303</v>
      </c>
      <c r="K45">
        <v>0.48471230252360697</v>
      </c>
      <c r="L45">
        <v>7.9417676704066197E-3</v>
      </c>
      <c r="M45">
        <v>1.6120373606735999E-2</v>
      </c>
      <c r="N45">
        <v>68.295701989767394</v>
      </c>
      <c r="O45">
        <v>73.990398212888095</v>
      </c>
      <c r="P45">
        <v>5.1123350840559599E-2</v>
      </c>
      <c r="Q45" s="27">
        <v>-7.6156144462313904E-2</v>
      </c>
      <c r="R45">
        <v>-5.7598368107190802E-2</v>
      </c>
      <c r="S45">
        <v>-1.8846868170046601E-2</v>
      </c>
      <c r="T45">
        <v>7.9417676704066197E-3</v>
      </c>
      <c r="U45">
        <v>3.4730403510859903E-2</v>
      </c>
      <c r="V45">
        <v>7.3481903448003996E-2</v>
      </c>
      <c r="W45">
        <v>9.2039679803127203E-2</v>
      </c>
      <c r="X45">
        <v>1.64300364995137E-2</v>
      </c>
    </row>
    <row r="46" spans="1:24" x14ac:dyDescent="0.2">
      <c r="A46" t="s">
        <v>5510</v>
      </c>
      <c r="B46" t="s">
        <v>56</v>
      </c>
      <c r="C46" t="s">
        <v>57</v>
      </c>
      <c r="D46" t="s">
        <v>12</v>
      </c>
      <c r="E46" t="s">
        <v>5458</v>
      </c>
      <c r="F46" t="s">
        <v>62</v>
      </c>
      <c r="G46" t="s">
        <v>22</v>
      </c>
      <c r="H46" t="s">
        <v>13</v>
      </c>
      <c r="I46">
        <v>6</v>
      </c>
      <c r="J46">
        <v>0.50972941727855203</v>
      </c>
      <c r="K46">
        <v>0.50348613393738695</v>
      </c>
      <c r="L46">
        <v>6.2432833411648096E-3</v>
      </c>
      <c r="M46">
        <v>1.22482303934855E-2</v>
      </c>
      <c r="N46">
        <v>67.9740687053622</v>
      </c>
      <c r="O46">
        <v>73.990398212888095</v>
      </c>
      <c r="P46">
        <v>5.2118792629946002E-2</v>
      </c>
      <c r="Q46" s="27">
        <v>-7.9492130535096295E-2</v>
      </c>
      <c r="R46">
        <v>-6.0573008810425898E-2</v>
      </c>
      <c r="S46">
        <v>-2.10669639969269E-2</v>
      </c>
      <c r="T46">
        <v>6.2432833411648096E-3</v>
      </c>
      <c r="U46">
        <v>3.3553530679256503E-2</v>
      </c>
      <c r="V46">
        <v>7.3059575492755505E-2</v>
      </c>
      <c r="W46">
        <v>9.1978697217425895E-2</v>
      </c>
      <c r="X46">
        <v>6.4092462041866003E-3</v>
      </c>
    </row>
    <row r="47" spans="1:24" x14ac:dyDescent="0.2">
      <c r="A47" t="s">
        <v>5497</v>
      </c>
      <c r="B47" t="s">
        <v>56</v>
      </c>
      <c r="C47" t="s">
        <v>57</v>
      </c>
      <c r="D47" t="s">
        <v>12</v>
      </c>
      <c r="E47" t="s">
        <v>5458</v>
      </c>
      <c r="F47" t="s">
        <v>62</v>
      </c>
      <c r="G47" t="s">
        <v>22</v>
      </c>
      <c r="H47" t="s">
        <v>14</v>
      </c>
      <c r="I47">
        <v>7</v>
      </c>
      <c r="J47">
        <v>0.54452218119979801</v>
      </c>
      <c r="K47">
        <v>0.53625478211546196</v>
      </c>
      <c r="L47">
        <v>8.2673990843358594E-3</v>
      </c>
      <c r="M47">
        <v>1.51828508916193E-2</v>
      </c>
      <c r="N47">
        <v>67.8830875518331</v>
      </c>
      <c r="O47">
        <v>73.990398212888095</v>
      </c>
      <c r="P47">
        <v>5.8182098891621098E-2</v>
      </c>
      <c r="Q47" s="27">
        <v>-8.7442153592380903E-2</v>
      </c>
      <c r="R47">
        <v>-6.6322051694722398E-2</v>
      </c>
      <c r="S47">
        <v>-2.22200207348736E-2</v>
      </c>
      <c r="T47">
        <v>8.2673990843358594E-3</v>
      </c>
      <c r="U47">
        <v>3.8754818903545298E-2</v>
      </c>
      <c r="V47">
        <v>8.28568498633942E-2</v>
      </c>
      <c r="W47">
        <v>0.103976951761053</v>
      </c>
      <c r="X47">
        <v>-6.9118626704208E-3</v>
      </c>
    </row>
    <row r="48" spans="1:24" x14ac:dyDescent="0.2">
      <c r="A48" t="s">
        <v>5498</v>
      </c>
      <c r="B48" t="s">
        <v>56</v>
      </c>
      <c r="C48" t="s">
        <v>57</v>
      </c>
      <c r="D48" t="s">
        <v>12</v>
      </c>
      <c r="E48" t="s">
        <v>5458</v>
      </c>
      <c r="F48" t="s">
        <v>62</v>
      </c>
      <c r="G48" t="s">
        <v>22</v>
      </c>
      <c r="H48" t="s">
        <v>14</v>
      </c>
      <c r="I48">
        <v>8</v>
      </c>
      <c r="J48">
        <v>0.53973895314919695</v>
      </c>
      <c r="K48">
        <v>0.53056968387327397</v>
      </c>
      <c r="L48">
        <v>9.1692692759226795E-3</v>
      </c>
      <c r="M48">
        <v>1.6988340794050601E-2</v>
      </c>
      <c r="N48">
        <v>68.343319604393798</v>
      </c>
      <c r="O48">
        <v>73.990398212888095</v>
      </c>
      <c r="P48">
        <v>6.4932135504017205E-2</v>
      </c>
      <c r="Q48" s="27">
        <v>-9.7644093628185602E-2</v>
      </c>
      <c r="R48">
        <v>-7.4073728440227304E-2</v>
      </c>
      <c r="S48">
        <v>-2.4855169728182299E-2</v>
      </c>
      <c r="T48">
        <v>9.1692692759226795E-3</v>
      </c>
      <c r="U48">
        <v>4.31937082800277E-2</v>
      </c>
      <c r="V48">
        <v>9.2412266992072695E-2</v>
      </c>
      <c r="W48">
        <v>0.11598263218003101</v>
      </c>
      <c r="X48">
        <v>1.1633290740849201E-2</v>
      </c>
    </row>
    <row r="49" spans="1:24" x14ac:dyDescent="0.2">
      <c r="A49" t="s">
        <v>5499</v>
      </c>
      <c r="B49" t="s">
        <v>56</v>
      </c>
      <c r="C49" t="s">
        <v>57</v>
      </c>
      <c r="D49" t="s">
        <v>12</v>
      </c>
      <c r="E49" t="s">
        <v>5458</v>
      </c>
      <c r="F49" t="s">
        <v>62</v>
      </c>
      <c r="G49" t="s">
        <v>22</v>
      </c>
      <c r="H49" t="s">
        <v>14</v>
      </c>
      <c r="I49">
        <v>9</v>
      </c>
      <c r="J49">
        <v>0.50558528095617306</v>
      </c>
      <c r="K49">
        <v>0.494384252223042</v>
      </c>
      <c r="L49">
        <v>1.1201028733131099E-2</v>
      </c>
      <c r="M49">
        <v>2.2154578376861599E-2</v>
      </c>
      <c r="N49">
        <v>70.780675456168396</v>
      </c>
      <c r="O49">
        <v>73.990398212888095</v>
      </c>
      <c r="P49">
        <v>7.30353742235436E-2</v>
      </c>
      <c r="Q49" s="27">
        <v>-0.108942161864598</v>
      </c>
      <c r="R49">
        <v>-8.2430321021451702E-2</v>
      </c>
      <c r="S49">
        <v>-2.7069507360005698E-2</v>
      </c>
      <c r="T49">
        <v>1.1201028733131099E-2</v>
      </c>
      <c r="U49">
        <v>4.9471564826268001E-2</v>
      </c>
      <c r="V49">
        <v>0.104832378487714</v>
      </c>
      <c r="W49">
        <v>0.13134421933085999</v>
      </c>
      <c r="X49">
        <v>4.4263119005374198E-2</v>
      </c>
    </row>
    <row r="50" spans="1:24" x14ac:dyDescent="0.2">
      <c r="A50" t="s">
        <v>5529</v>
      </c>
      <c r="B50" t="s">
        <v>56</v>
      </c>
      <c r="C50" t="s">
        <v>57</v>
      </c>
      <c r="D50" t="s">
        <v>12</v>
      </c>
      <c r="E50" t="s">
        <v>5458</v>
      </c>
      <c r="F50" t="s">
        <v>62</v>
      </c>
      <c r="G50" t="s">
        <v>32</v>
      </c>
      <c r="H50" t="s">
        <v>13</v>
      </c>
      <c r="I50">
        <v>1</v>
      </c>
      <c r="J50">
        <v>0.53549644312310296</v>
      </c>
      <c r="K50">
        <v>0.54175414806607503</v>
      </c>
      <c r="L50">
        <v>-6.2577049429715301E-3</v>
      </c>
      <c r="M50">
        <v>-1.16858011352523E-2</v>
      </c>
      <c r="N50">
        <v>50.663619973342399</v>
      </c>
      <c r="O50">
        <v>54.546872633740797</v>
      </c>
      <c r="P50">
        <v>6.4762699673258595E-2</v>
      </c>
      <c r="Q50" s="27">
        <v>-0.112792345905482</v>
      </c>
      <c r="R50">
        <v>-8.9283485924089107E-2</v>
      </c>
      <c r="S50">
        <v>-4.0193359571758999E-2</v>
      </c>
      <c r="T50">
        <v>-6.2577049429715301E-3</v>
      </c>
      <c r="U50">
        <v>2.7677949685816002E-2</v>
      </c>
      <c r="V50">
        <v>7.6768076038146005E-2</v>
      </c>
      <c r="W50">
        <v>0.10027693601953901</v>
      </c>
      <c r="X50">
        <v>4.0769397645775501E-2</v>
      </c>
    </row>
    <row r="51" spans="1:24" x14ac:dyDescent="0.2">
      <c r="A51" t="s">
        <v>5511</v>
      </c>
      <c r="B51" t="s">
        <v>56</v>
      </c>
      <c r="C51" t="s">
        <v>57</v>
      </c>
      <c r="D51" t="s">
        <v>12</v>
      </c>
      <c r="E51" t="s">
        <v>5458</v>
      </c>
      <c r="F51" t="s">
        <v>62</v>
      </c>
      <c r="G51" t="s">
        <v>32</v>
      </c>
      <c r="H51" t="s">
        <v>14</v>
      </c>
      <c r="I51">
        <v>10</v>
      </c>
      <c r="J51">
        <v>0.48654809276517702</v>
      </c>
      <c r="K51">
        <v>0.48918187922901002</v>
      </c>
      <c r="L51">
        <v>-2.63378646383359E-3</v>
      </c>
      <c r="M51">
        <v>-5.4132088954765298E-3</v>
      </c>
      <c r="N51">
        <v>55.3626450254609</v>
      </c>
      <c r="O51">
        <v>54.546872633740797</v>
      </c>
      <c r="P51">
        <v>8.8232992053345102E-2</v>
      </c>
      <c r="Q51" s="27">
        <v>-0.147777058391586</v>
      </c>
      <c r="R51">
        <v>-0.115748482276222</v>
      </c>
      <c r="S51">
        <v>-4.8867874299786403E-2</v>
      </c>
      <c r="T51">
        <v>-2.63378646383359E-3</v>
      </c>
      <c r="U51">
        <v>4.3600301372119198E-2</v>
      </c>
      <c r="V51">
        <v>0.11048090934855501</v>
      </c>
      <c r="W51">
        <v>0.14250948546391901</v>
      </c>
      <c r="X51">
        <v>6.5349989197595604E-2</v>
      </c>
    </row>
    <row r="52" spans="1:24" x14ac:dyDescent="0.2">
      <c r="A52" t="s">
        <v>5512</v>
      </c>
      <c r="B52" t="s">
        <v>56</v>
      </c>
      <c r="C52" t="s">
        <v>57</v>
      </c>
      <c r="D52" t="s">
        <v>12</v>
      </c>
      <c r="E52" t="s">
        <v>5458</v>
      </c>
      <c r="F52" t="s">
        <v>62</v>
      </c>
      <c r="G52" t="s">
        <v>32</v>
      </c>
      <c r="H52" t="s">
        <v>14</v>
      </c>
      <c r="I52">
        <v>11</v>
      </c>
      <c r="J52">
        <v>0.43350816833197398</v>
      </c>
      <c r="K52">
        <v>0.43456010955547197</v>
      </c>
      <c r="L52">
        <v>-1.0519412234975499E-3</v>
      </c>
      <c r="M52">
        <v>-2.42657762954073E-3</v>
      </c>
      <c r="N52">
        <v>58.345764662285198</v>
      </c>
      <c r="O52">
        <v>54.546872633740797</v>
      </c>
      <c r="P52">
        <v>9.1897682147710394E-2</v>
      </c>
      <c r="Q52" s="27">
        <v>-0.15222362835648101</v>
      </c>
      <c r="R52">
        <v>-0.118864769736862</v>
      </c>
      <c r="S52">
        <v>-4.92063266688978E-2</v>
      </c>
      <c r="T52">
        <v>-1.0519412234975499E-3</v>
      </c>
      <c r="U52">
        <v>4.7102444221902698E-2</v>
      </c>
      <c r="V52">
        <v>0.116760887289867</v>
      </c>
      <c r="W52">
        <v>0.15011974590948601</v>
      </c>
      <c r="X52">
        <v>8.6019604253809404E-2</v>
      </c>
    </row>
    <row r="53" spans="1:24" x14ac:dyDescent="0.2">
      <c r="A53" t="s">
        <v>5513</v>
      </c>
      <c r="B53" t="s">
        <v>56</v>
      </c>
      <c r="C53" t="s">
        <v>57</v>
      </c>
      <c r="D53" t="s">
        <v>12</v>
      </c>
      <c r="E53" t="s">
        <v>5458</v>
      </c>
      <c r="F53" t="s">
        <v>62</v>
      </c>
      <c r="G53" t="s">
        <v>32</v>
      </c>
      <c r="H53" t="s">
        <v>14</v>
      </c>
      <c r="I53">
        <v>12</v>
      </c>
      <c r="J53">
        <v>0.39884306223537302</v>
      </c>
      <c r="K53">
        <v>0.39932314383158701</v>
      </c>
      <c r="L53">
        <v>-4.80081596214055E-4</v>
      </c>
      <c r="M53">
        <v>-1.20368546345866E-3</v>
      </c>
      <c r="N53">
        <v>60.533853119810303</v>
      </c>
      <c r="O53">
        <v>54.546872633740797</v>
      </c>
      <c r="P53">
        <v>9.4864666468415404E-2</v>
      </c>
      <c r="Q53" s="27">
        <v>-0.15653245793675699</v>
      </c>
      <c r="R53">
        <v>-0.122096584008723</v>
      </c>
      <c r="S53">
        <v>-5.0189166825663697E-2</v>
      </c>
      <c r="T53">
        <v>-4.80081596214055E-4</v>
      </c>
      <c r="U53">
        <v>4.9229003633235603E-2</v>
      </c>
      <c r="V53">
        <v>0.121136420816294</v>
      </c>
      <c r="W53">
        <v>0.15557229474432899</v>
      </c>
      <c r="X53">
        <v>0.105526474616689</v>
      </c>
    </row>
    <row r="54" spans="1:24" x14ac:dyDescent="0.2">
      <c r="A54" t="s">
        <v>5514</v>
      </c>
      <c r="B54" t="s">
        <v>56</v>
      </c>
      <c r="C54" t="s">
        <v>57</v>
      </c>
      <c r="D54" t="s">
        <v>12</v>
      </c>
      <c r="E54" t="s">
        <v>5458</v>
      </c>
      <c r="F54" t="s">
        <v>62</v>
      </c>
      <c r="G54" t="s">
        <v>32</v>
      </c>
      <c r="H54" t="s">
        <v>14</v>
      </c>
      <c r="I54">
        <v>13</v>
      </c>
      <c r="J54">
        <v>0.39208380896308498</v>
      </c>
      <c r="K54">
        <v>0.39501210105113299</v>
      </c>
      <c r="L54">
        <v>-2.9282920880479798E-3</v>
      </c>
      <c r="M54">
        <v>-7.4685361167863996E-3</v>
      </c>
      <c r="N54">
        <v>61.347308267933997</v>
      </c>
      <c r="O54">
        <v>54.546872633740797</v>
      </c>
      <c r="P54">
        <v>9.6711329720987005E-2</v>
      </c>
      <c r="Q54" s="27">
        <v>-0.162018429479072</v>
      </c>
      <c r="R54">
        <v>-0.126912216790353</v>
      </c>
      <c r="S54">
        <v>-5.3605028861845198E-2</v>
      </c>
      <c r="T54">
        <v>-2.9282920880479798E-3</v>
      </c>
      <c r="U54">
        <v>4.7748444685749201E-2</v>
      </c>
      <c r="V54">
        <v>0.121055632614257</v>
      </c>
      <c r="W54">
        <v>0.156161845302976</v>
      </c>
      <c r="X54">
        <v>0.120930027858902</v>
      </c>
    </row>
    <row r="55" spans="1:24" x14ac:dyDescent="0.2">
      <c r="A55" t="s">
        <v>5515</v>
      </c>
      <c r="B55" t="s">
        <v>56</v>
      </c>
      <c r="C55" t="s">
        <v>57</v>
      </c>
      <c r="D55" t="s">
        <v>12</v>
      </c>
      <c r="E55" t="s">
        <v>5458</v>
      </c>
      <c r="F55" t="s">
        <v>62</v>
      </c>
      <c r="G55" t="s">
        <v>32</v>
      </c>
      <c r="H55" t="s">
        <v>14</v>
      </c>
      <c r="I55">
        <v>14</v>
      </c>
      <c r="J55">
        <v>0.40333840027675899</v>
      </c>
      <c r="K55">
        <v>0.40355197337486298</v>
      </c>
      <c r="L55">
        <v>-2.1357309810375E-4</v>
      </c>
      <c r="M55">
        <v>-5.2951342584093696E-4</v>
      </c>
      <c r="N55">
        <v>62.009685264187802</v>
      </c>
      <c r="O55">
        <v>54.546872633740797</v>
      </c>
      <c r="P55">
        <v>9.6860457927009105E-2</v>
      </c>
      <c r="Q55" s="27">
        <v>-0.159549026388034</v>
      </c>
      <c r="R55">
        <v>-0.12438868016052899</v>
      </c>
      <c r="S55">
        <v>-5.0968453051856502E-2</v>
      </c>
      <c r="T55">
        <v>-2.1357309810375E-4</v>
      </c>
      <c r="U55">
        <v>5.0541306855648997E-2</v>
      </c>
      <c r="V55">
        <v>0.123961533964322</v>
      </c>
      <c r="W55">
        <v>0.15912188019182599</v>
      </c>
      <c r="X55">
        <v>0.121864899098737</v>
      </c>
    </row>
    <row r="56" spans="1:24" x14ac:dyDescent="0.2">
      <c r="A56" t="s">
        <v>5516</v>
      </c>
      <c r="B56" t="s">
        <v>56</v>
      </c>
      <c r="C56" t="s">
        <v>57</v>
      </c>
      <c r="D56" t="s">
        <v>12</v>
      </c>
      <c r="E56" t="s">
        <v>5458</v>
      </c>
      <c r="F56" t="s">
        <v>62</v>
      </c>
      <c r="G56" t="s">
        <v>32</v>
      </c>
      <c r="H56" t="s">
        <v>14</v>
      </c>
      <c r="I56">
        <v>15</v>
      </c>
      <c r="J56">
        <v>0.44499663735823902</v>
      </c>
      <c r="K56">
        <v>0.44133275467557698</v>
      </c>
      <c r="L56">
        <v>3.6638826826612802E-3</v>
      </c>
      <c r="M56">
        <v>8.2335064471773106E-3</v>
      </c>
      <c r="N56">
        <v>62.217389089295501</v>
      </c>
      <c r="O56">
        <v>54.546872633740797</v>
      </c>
      <c r="P56">
        <v>9.5730311857546893E-2</v>
      </c>
      <c r="Q56" s="27">
        <v>-0.15381248032300299</v>
      </c>
      <c r="R56">
        <v>-0.11906237711871399</v>
      </c>
      <c r="S56">
        <v>-4.6498800730693297E-2</v>
      </c>
      <c r="T56">
        <v>3.6638826826612802E-3</v>
      </c>
      <c r="U56">
        <v>5.3826566096015903E-2</v>
      </c>
      <c r="V56">
        <v>0.12639014248403599</v>
      </c>
      <c r="W56">
        <v>0.16114024568832599</v>
      </c>
      <c r="X56">
        <v>0.116878213032161</v>
      </c>
    </row>
    <row r="57" spans="1:24" x14ac:dyDescent="0.2">
      <c r="A57" t="s">
        <v>5517</v>
      </c>
      <c r="B57" t="s">
        <v>56</v>
      </c>
      <c r="C57" t="s">
        <v>57</v>
      </c>
      <c r="D57" t="s">
        <v>12</v>
      </c>
      <c r="E57" t="s">
        <v>5458</v>
      </c>
      <c r="F57" t="s">
        <v>62</v>
      </c>
      <c r="G57" t="s">
        <v>32</v>
      </c>
      <c r="H57" t="s">
        <v>14</v>
      </c>
      <c r="I57">
        <v>16</v>
      </c>
      <c r="J57">
        <v>0.52741732210829895</v>
      </c>
      <c r="K57">
        <v>0.51869400807035104</v>
      </c>
      <c r="L57">
        <v>8.7233140379480295E-3</v>
      </c>
      <c r="M57">
        <v>1.6539680576052099E-2</v>
      </c>
      <c r="N57">
        <v>61.384703439437203</v>
      </c>
      <c r="O57">
        <v>54.546872633740797</v>
      </c>
      <c r="P57">
        <v>9.5975154800618301E-2</v>
      </c>
      <c r="Q57" s="27">
        <v>-0.14915581560906899</v>
      </c>
      <c r="R57">
        <v>-0.114316834416445</v>
      </c>
      <c r="S57">
        <v>-4.1567667077575997E-2</v>
      </c>
      <c r="T57">
        <v>8.7233140379480295E-3</v>
      </c>
      <c r="U57">
        <v>5.9014295153472E-2</v>
      </c>
      <c r="V57">
        <v>0.131763462492341</v>
      </c>
      <c r="W57">
        <v>0.16660244368496499</v>
      </c>
      <c r="X57">
        <v>0.110343185013082</v>
      </c>
    </row>
    <row r="58" spans="1:24" x14ac:dyDescent="0.2">
      <c r="A58" t="s">
        <v>5524</v>
      </c>
      <c r="B58" t="s">
        <v>56</v>
      </c>
      <c r="C58" t="s">
        <v>57</v>
      </c>
      <c r="D58" t="s">
        <v>12</v>
      </c>
      <c r="E58" t="s">
        <v>5458</v>
      </c>
      <c r="F58" t="s">
        <v>62</v>
      </c>
      <c r="G58" t="s">
        <v>32</v>
      </c>
      <c r="H58" t="s">
        <v>15</v>
      </c>
      <c r="I58">
        <v>17</v>
      </c>
      <c r="J58">
        <v>0.67566042222827305</v>
      </c>
      <c r="K58">
        <v>0.66458981247015203</v>
      </c>
      <c r="L58">
        <v>1.1070609758120801E-2</v>
      </c>
      <c r="M58">
        <v>1.63848723321855E-2</v>
      </c>
      <c r="N58">
        <v>59.544813721097299</v>
      </c>
      <c r="O58">
        <v>54.546872633740797</v>
      </c>
      <c r="P58">
        <v>9.7358340863943293E-2</v>
      </c>
      <c r="Q58" s="27">
        <v>-0.149083860963066</v>
      </c>
      <c r="R58">
        <v>-0.113742783229454</v>
      </c>
      <c r="S58">
        <v>-3.99451608545855E-2</v>
      </c>
      <c r="T58">
        <v>1.1070609758120801E-2</v>
      </c>
      <c r="U58">
        <v>6.2086380370827102E-2</v>
      </c>
      <c r="V58">
        <v>0.13588400274569601</v>
      </c>
      <c r="W58">
        <v>0.17122508047930701</v>
      </c>
      <c r="X58">
        <v>0.105612036003989</v>
      </c>
    </row>
    <row r="59" spans="1:24" x14ac:dyDescent="0.2">
      <c r="A59" t="s">
        <v>5525</v>
      </c>
      <c r="B59" t="s">
        <v>56</v>
      </c>
      <c r="C59" t="s">
        <v>57</v>
      </c>
      <c r="D59" t="s">
        <v>12</v>
      </c>
      <c r="E59" t="s">
        <v>5458</v>
      </c>
      <c r="F59" t="s">
        <v>62</v>
      </c>
      <c r="G59" t="s">
        <v>32</v>
      </c>
      <c r="H59" t="s">
        <v>15</v>
      </c>
      <c r="I59">
        <v>18</v>
      </c>
      <c r="J59">
        <v>0.90035323112689003</v>
      </c>
      <c r="K59">
        <v>0.89197992125993697</v>
      </c>
      <c r="L59">
        <v>8.3733098669529007E-3</v>
      </c>
      <c r="M59">
        <v>9.3000275641514502E-3</v>
      </c>
      <c r="N59">
        <v>56.700365629118799</v>
      </c>
      <c r="O59">
        <v>54.546872633740797</v>
      </c>
      <c r="P59">
        <v>0.102816838107989</v>
      </c>
      <c r="Q59" s="27">
        <v>-0.16076038882068899</v>
      </c>
      <c r="R59">
        <v>-0.123437876587489</v>
      </c>
      <c r="S59">
        <v>-4.5502713301633503E-2</v>
      </c>
      <c r="T59">
        <v>8.3733098669529007E-3</v>
      </c>
      <c r="U59">
        <v>6.2249333035539298E-2</v>
      </c>
      <c r="V59">
        <v>0.14018449632139501</v>
      </c>
      <c r="W59">
        <v>0.177507008554595</v>
      </c>
      <c r="X59">
        <v>0.109603033071551</v>
      </c>
    </row>
    <row r="60" spans="1:24" x14ac:dyDescent="0.2">
      <c r="A60" t="s">
        <v>5526</v>
      </c>
      <c r="B60" t="s">
        <v>56</v>
      </c>
      <c r="C60" t="s">
        <v>57</v>
      </c>
      <c r="D60" t="s">
        <v>12</v>
      </c>
      <c r="E60" t="s">
        <v>5458</v>
      </c>
      <c r="F60" t="s">
        <v>62</v>
      </c>
      <c r="G60" t="s">
        <v>32</v>
      </c>
      <c r="H60" t="s">
        <v>15</v>
      </c>
      <c r="I60">
        <v>19</v>
      </c>
      <c r="J60">
        <v>0.96807885568005503</v>
      </c>
      <c r="K60">
        <v>0.96476413691132601</v>
      </c>
      <c r="L60">
        <v>3.3147187687288101E-3</v>
      </c>
      <c r="M60">
        <v>3.42401731974643E-3</v>
      </c>
      <c r="N60" s="1">
        <v>54.9940122827255</v>
      </c>
      <c r="O60">
        <v>54.546872633740797</v>
      </c>
      <c r="P60">
        <v>0.103332452353216</v>
      </c>
      <c r="Q60" s="27">
        <v>-0.16666716535231099</v>
      </c>
      <c r="R60">
        <v>-0.129157485148094</v>
      </c>
      <c r="S60">
        <v>-5.0831486264356303E-2</v>
      </c>
      <c r="T60">
        <v>3.3147187687288101E-3</v>
      </c>
      <c r="U60">
        <v>5.7460923801813897E-2</v>
      </c>
      <c r="V60">
        <v>0.13578692268555201</v>
      </c>
      <c r="W60">
        <v>0.173296602889769</v>
      </c>
      <c r="X60">
        <v>0.104259416533587</v>
      </c>
    </row>
    <row r="61" spans="1:24" x14ac:dyDescent="0.2">
      <c r="A61" t="s">
        <v>5530</v>
      </c>
      <c r="B61" t="s">
        <v>56</v>
      </c>
      <c r="C61" t="s">
        <v>57</v>
      </c>
      <c r="D61" t="s">
        <v>12</v>
      </c>
      <c r="E61" t="s">
        <v>5458</v>
      </c>
      <c r="F61" t="s">
        <v>62</v>
      </c>
      <c r="G61" t="s">
        <v>32</v>
      </c>
      <c r="H61" t="s">
        <v>13</v>
      </c>
      <c r="I61">
        <v>2</v>
      </c>
      <c r="J61">
        <v>0.48989210659932603</v>
      </c>
      <c r="K61">
        <v>0.49623847774152302</v>
      </c>
      <c r="L61">
        <v>-6.3463711421976703E-3</v>
      </c>
      <c r="M61">
        <v>-1.2954630329221201E-2</v>
      </c>
      <c r="N61">
        <v>50.064940558903601</v>
      </c>
      <c r="O61">
        <v>54.546872633740797</v>
      </c>
      <c r="P61">
        <v>5.9329969269873599E-2</v>
      </c>
      <c r="Q61" s="27">
        <v>-0.10394417059114</v>
      </c>
      <c r="R61">
        <v>-8.2407391746175604E-2</v>
      </c>
      <c r="S61">
        <v>-3.7435275039611401E-2</v>
      </c>
      <c r="T61">
        <v>-6.3463711421976703E-3</v>
      </c>
      <c r="U61">
        <v>2.4742532755216099E-2</v>
      </c>
      <c r="V61">
        <v>6.9714649461780201E-2</v>
      </c>
      <c r="W61">
        <v>9.1251428306744306E-2</v>
      </c>
      <c r="X61">
        <v>3.38966969735542E-2</v>
      </c>
    </row>
    <row r="62" spans="1:24" x14ac:dyDescent="0.2">
      <c r="A62" t="s">
        <v>5527</v>
      </c>
      <c r="B62" t="s">
        <v>56</v>
      </c>
      <c r="C62" t="s">
        <v>57</v>
      </c>
      <c r="D62" t="s">
        <v>12</v>
      </c>
      <c r="E62" t="s">
        <v>5458</v>
      </c>
      <c r="F62" t="s">
        <v>62</v>
      </c>
      <c r="G62" t="s">
        <v>32</v>
      </c>
      <c r="H62" t="s">
        <v>15</v>
      </c>
      <c r="I62">
        <v>20</v>
      </c>
      <c r="J62">
        <v>0.96448575498326194</v>
      </c>
      <c r="K62">
        <v>0.960380364034357</v>
      </c>
      <c r="L62">
        <v>4.1053909489056897E-3</v>
      </c>
      <c r="M62">
        <v>4.25655944392557E-3</v>
      </c>
      <c r="N62">
        <v>53.709108679541302</v>
      </c>
      <c r="O62">
        <v>54.546872633740797</v>
      </c>
      <c r="P62">
        <v>9.9802107499787199E-2</v>
      </c>
      <c r="Q62" s="27">
        <v>-0.16006907588824401</v>
      </c>
      <c r="R62">
        <v>-0.123840910865821</v>
      </c>
      <c r="S62">
        <v>-4.8190913380982803E-2</v>
      </c>
      <c r="T62">
        <v>4.1053909489056897E-3</v>
      </c>
      <c r="U62">
        <v>5.6401695278794198E-2</v>
      </c>
      <c r="V62">
        <v>0.13205169276363299</v>
      </c>
      <c r="W62">
        <v>0.168279857786056</v>
      </c>
      <c r="X62">
        <v>8.1553226550372004E-2</v>
      </c>
    </row>
    <row r="63" spans="1:24" x14ac:dyDescent="0.2">
      <c r="A63" t="s">
        <v>5528</v>
      </c>
      <c r="B63" t="s">
        <v>56</v>
      </c>
      <c r="C63" t="s">
        <v>57</v>
      </c>
      <c r="D63" t="s">
        <v>12</v>
      </c>
      <c r="E63" t="s">
        <v>5458</v>
      </c>
      <c r="F63" t="s">
        <v>62</v>
      </c>
      <c r="G63" t="s">
        <v>32</v>
      </c>
      <c r="H63" t="s">
        <v>15</v>
      </c>
      <c r="I63">
        <v>21</v>
      </c>
      <c r="J63">
        <v>0.93542005343489099</v>
      </c>
      <c r="K63">
        <v>0.93405852916059295</v>
      </c>
      <c r="L63">
        <v>1.3615242742978199E-3</v>
      </c>
      <c r="M63">
        <v>1.4555217939772199E-3</v>
      </c>
      <c r="N63">
        <v>52.531414827518198</v>
      </c>
      <c r="O63">
        <v>54.546872633740797</v>
      </c>
      <c r="P63">
        <v>9.6396611086659895E-2</v>
      </c>
      <c r="Q63" s="27">
        <v>-0.15721090096325799</v>
      </c>
      <c r="R63">
        <v>-0.1222189311388</v>
      </c>
      <c r="S63">
        <v>-4.9150299935111899E-2</v>
      </c>
      <c r="T63">
        <v>1.3615242742978199E-3</v>
      </c>
      <c r="U63">
        <v>5.1873348483707601E-2</v>
      </c>
      <c r="V63">
        <v>0.124941979687396</v>
      </c>
      <c r="W63">
        <v>0.159933949511853</v>
      </c>
      <c r="X63">
        <v>5.7013752501894797E-2</v>
      </c>
    </row>
    <row r="64" spans="1:24" x14ac:dyDescent="0.2">
      <c r="A64" t="s">
        <v>5518</v>
      </c>
      <c r="B64" t="s">
        <v>56</v>
      </c>
      <c r="C64" t="s">
        <v>57</v>
      </c>
      <c r="D64" t="s">
        <v>12</v>
      </c>
      <c r="E64" t="s">
        <v>5458</v>
      </c>
      <c r="F64" t="s">
        <v>62</v>
      </c>
      <c r="G64" t="s">
        <v>32</v>
      </c>
      <c r="H64" t="s">
        <v>14</v>
      </c>
      <c r="I64">
        <v>22</v>
      </c>
      <c r="J64">
        <v>0.86477240690457502</v>
      </c>
      <c r="K64">
        <v>0.86692965900165997</v>
      </c>
      <c r="L64">
        <v>-2.1572520970849301E-3</v>
      </c>
      <c r="M64">
        <v>-2.4945894201304801E-3</v>
      </c>
      <c r="N64">
        <v>51.892538177302903</v>
      </c>
      <c r="O64">
        <v>54.546872633740797</v>
      </c>
      <c r="P64">
        <v>9.0835064396452503E-2</v>
      </c>
      <c r="Q64" s="27">
        <v>-0.15158093302924899</v>
      </c>
      <c r="R64">
        <v>-0.11860780465333701</v>
      </c>
      <c r="S64">
        <v>-4.9754825840826002E-2</v>
      </c>
      <c r="T64">
        <v>-2.1572520970849301E-3</v>
      </c>
      <c r="U64">
        <v>4.54403216466562E-2</v>
      </c>
      <c r="V64">
        <v>0.114293300459167</v>
      </c>
      <c r="W64">
        <v>0.14726642883507901</v>
      </c>
      <c r="X64">
        <v>4.4734911133776999E-2</v>
      </c>
    </row>
    <row r="65" spans="1:24" x14ac:dyDescent="0.2">
      <c r="A65" t="s">
        <v>5519</v>
      </c>
      <c r="B65" t="s">
        <v>56</v>
      </c>
      <c r="C65" t="s">
        <v>57</v>
      </c>
      <c r="D65" t="s">
        <v>12</v>
      </c>
      <c r="E65" t="s">
        <v>5458</v>
      </c>
      <c r="F65" t="s">
        <v>62</v>
      </c>
      <c r="G65" t="s">
        <v>32</v>
      </c>
      <c r="H65" t="s">
        <v>14</v>
      </c>
      <c r="I65">
        <v>23</v>
      </c>
      <c r="J65">
        <v>0.75077021415892098</v>
      </c>
      <c r="K65">
        <v>0.75334210117859302</v>
      </c>
      <c r="L65">
        <v>-2.5718870196722102E-3</v>
      </c>
      <c r="M65">
        <v>-3.4256646989564801E-3</v>
      </c>
      <c r="N65">
        <v>51.499293681833102</v>
      </c>
      <c r="O65">
        <v>54.546872633740797</v>
      </c>
      <c r="P65">
        <v>8.3026671095833698E-2</v>
      </c>
      <c r="Q65" s="27">
        <v>-0.13915076097231899</v>
      </c>
      <c r="R65">
        <v>-0.109012079364531</v>
      </c>
      <c r="S65">
        <v>-4.6077862673889101E-2</v>
      </c>
      <c r="T65">
        <v>-2.5718870196722102E-3</v>
      </c>
      <c r="U65">
        <v>4.0934088634544598E-2</v>
      </c>
      <c r="V65">
        <v>0.103868305325187</v>
      </c>
      <c r="W65">
        <v>0.134006986932974</v>
      </c>
      <c r="X65">
        <v>4.5898302954785003E-2</v>
      </c>
    </row>
    <row r="66" spans="1:24" x14ac:dyDescent="0.2">
      <c r="A66" t="s">
        <v>5520</v>
      </c>
      <c r="B66" t="s">
        <v>56</v>
      </c>
      <c r="C66" t="s">
        <v>57</v>
      </c>
      <c r="D66" t="s">
        <v>12</v>
      </c>
      <c r="E66" t="s">
        <v>5458</v>
      </c>
      <c r="F66" t="s">
        <v>62</v>
      </c>
      <c r="G66" t="s">
        <v>32</v>
      </c>
      <c r="H66" t="s">
        <v>14</v>
      </c>
      <c r="I66">
        <v>24</v>
      </c>
      <c r="J66">
        <v>0.63331158829488099</v>
      </c>
      <c r="K66">
        <v>0.63882830544311298</v>
      </c>
      <c r="L66">
        <v>-5.5167171482321097E-3</v>
      </c>
      <c r="M66">
        <v>-8.7109051061030601E-3</v>
      </c>
      <c r="N66">
        <v>50.857404926538997</v>
      </c>
      <c r="O66">
        <v>54.546872633740797</v>
      </c>
      <c r="P66">
        <v>7.4260107569070297E-2</v>
      </c>
      <c r="Q66" s="27">
        <v>-0.127674594099353</v>
      </c>
      <c r="R66">
        <v>-0.10071817505178</v>
      </c>
      <c r="S66">
        <v>-4.4429013514424999E-2</v>
      </c>
      <c r="T66">
        <v>-5.5167171482321097E-3</v>
      </c>
      <c r="U66">
        <v>3.33955792179607E-2</v>
      </c>
      <c r="V66">
        <v>8.9684740755316003E-2</v>
      </c>
      <c r="W66">
        <v>0.116641159802889</v>
      </c>
      <c r="X66">
        <v>4.62997195982425E-2</v>
      </c>
    </row>
    <row r="67" spans="1:24" x14ac:dyDescent="0.2">
      <c r="A67" t="s">
        <v>5531</v>
      </c>
      <c r="B67" t="s">
        <v>56</v>
      </c>
      <c r="C67" t="s">
        <v>57</v>
      </c>
      <c r="D67" t="s">
        <v>12</v>
      </c>
      <c r="E67" t="s">
        <v>5458</v>
      </c>
      <c r="F67" t="s">
        <v>62</v>
      </c>
      <c r="G67" t="s">
        <v>32</v>
      </c>
      <c r="H67" t="s">
        <v>13</v>
      </c>
      <c r="I67">
        <v>3</v>
      </c>
      <c r="J67">
        <v>0.468388985648589</v>
      </c>
      <c r="K67">
        <v>0.47511342997374301</v>
      </c>
      <c r="L67">
        <v>-6.7244443251537403E-3</v>
      </c>
      <c r="M67">
        <v>-1.43565381150931E-2</v>
      </c>
      <c r="N67">
        <v>49.814491569343801</v>
      </c>
      <c r="O67">
        <v>54.546872633740797</v>
      </c>
      <c r="P67">
        <v>5.5937053760062798E-2</v>
      </c>
      <c r="Q67" s="27">
        <v>-9.8740897760457094E-2</v>
      </c>
      <c r="R67">
        <v>-7.8435747245554299E-2</v>
      </c>
      <c r="S67">
        <v>-3.6035460495426698E-2</v>
      </c>
      <c r="T67">
        <v>-6.7244443251537403E-3</v>
      </c>
      <c r="U67">
        <v>2.25865718451192E-2</v>
      </c>
      <c r="V67">
        <v>6.4986858595246805E-2</v>
      </c>
      <c r="W67">
        <v>8.52920091101496E-2</v>
      </c>
      <c r="X67">
        <v>2.76468137257646E-2</v>
      </c>
    </row>
    <row r="68" spans="1:24" x14ac:dyDescent="0.2">
      <c r="A68" t="s">
        <v>5532</v>
      </c>
      <c r="B68" t="s">
        <v>56</v>
      </c>
      <c r="C68" t="s">
        <v>57</v>
      </c>
      <c r="D68" t="s">
        <v>12</v>
      </c>
      <c r="E68" t="s">
        <v>5458</v>
      </c>
      <c r="F68" t="s">
        <v>62</v>
      </c>
      <c r="G68" t="s">
        <v>32</v>
      </c>
      <c r="H68" t="s">
        <v>13</v>
      </c>
      <c r="I68">
        <v>4</v>
      </c>
      <c r="J68">
        <v>0.46315280047671498</v>
      </c>
      <c r="K68">
        <v>0.46952623723763798</v>
      </c>
      <c r="L68">
        <v>-6.3734367609236901E-3</v>
      </c>
      <c r="M68">
        <v>-1.37609807268004E-2</v>
      </c>
      <c r="N68">
        <v>49.682805843224799</v>
      </c>
      <c r="O68">
        <v>54.546872633740797</v>
      </c>
      <c r="P68">
        <v>5.45196310154051E-2</v>
      </c>
      <c r="Q68" s="27">
        <v>-9.6058229781265006E-2</v>
      </c>
      <c r="R68">
        <v>-7.6267603722672994E-2</v>
      </c>
      <c r="S68">
        <v>-3.4941723412995999E-2</v>
      </c>
      <c r="T68">
        <v>-6.3734367609236901E-3</v>
      </c>
      <c r="U68">
        <v>2.2194849891148598E-2</v>
      </c>
      <c r="V68">
        <v>6.3520730200825604E-2</v>
      </c>
      <c r="W68">
        <v>8.3311356259417699E-2</v>
      </c>
      <c r="X68">
        <v>2.2363160543130499E-2</v>
      </c>
    </row>
    <row r="69" spans="1:24" x14ac:dyDescent="0.2">
      <c r="A69" t="s">
        <v>5533</v>
      </c>
      <c r="B69" t="s">
        <v>56</v>
      </c>
      <c r="C69" t="s">
        <v>57</v>
      </c>
      <c r="D69" t="s">
        <v>12</v>
      </c>
      <c r="E69" t="s">
        <v>5458</v>
      </c>
      <c r="F69" t="s">
        <v>62</v>
      </c>
      <c r="G69" t="s">
        <v>32</v>
      </c>
      <c r="H69" t="s">
        <v>13</v>
      </c>
      <c r="I69">
        <v>5</v>
      </c>
      <c r="J69">
        <v>0.48006067705097699</v>
      </c>
      <c r="K69">
        <v>0.48683824535734299</v>
      </c>
      <c r="L69">
        <v>-6.7775683063660804E-3</v>
      </c>
      <c r="M69">
        <v>-1.4118149288962401E-2</v>
      </c>
      <c r="N69">
        <v>49.251064649509601</v>
      </c>
      <c r="O69">
        <v>54.546872633740797</v>
      </c>
      <c r="P69">
        <v>5.5485820264212601E-2</v>
      </c>
      <c r="Q69" s="27">
        <v>-9.8051742640995698E-2</v>
      </c>
      <c r="R69">
        <v>-7.7910389885086598E-2</v>
      </c>
      <c r="S69">
        <v>-3.5852138124813498E-2</v>
      </c>
      <c r="T69">
        <v>-6.7775683063660804E-3</v>
      </c>
      <c r="U69">
        <v>2.2297001512081301E-2</v>
      </c>
      <c r="V69">
        <v>6.4355253272354404E-2</v>
      </c>
      <c r="W69">
        <v>8.4496606028263602E-2</v>
      </c>
      <c r="X69">
        <v>1.4106017623616501E-2</v>
      </c>
    </row>
    <row r="70" spans="1:24" x14ac:dyDescent="0.2">
      <c r="A70" t="s">
        <v>5534</v>
      </c>
      <c r="B70" t="s">
        <v>56</v>
      </c>
      <c r="C70" t="s">
        <v>57</v>
      </c>
      <c r="D70" t="s">
        <v>12</v>
      </c>
      <c r="E70" t="s">
        <v>5458</v>
      </c>
      <c r="F70" t="s">
        <v>62</v>
      </c>
      <c r="G70" t="s">
        <v>32</v>
      </c>
      <c r="H70" t="s">
        <v>13</v>
      </c>
      <c r="I70">
        <v>6</v>
      </c>
      <c r="J70">
        <v>0.53544708631490301</v>
      </c>
      <c r="K70">
        <v>0.54005661090006096</v>
      </c>
      <c r="L70">
        <v>-4.6095245851585703E-3</v>
      </c>
      <c r="M70">
        <v>-8.6087396924364908E-3</v>
      </c>
      <c r="N70">
        <v>48.721264495297099</v>
      </c>
      <c r="O70">
        <v>54.546872633740797</v>
      </c>
      <c r="P70">
        <v>6.1646720273873197E-2</v>
      </c>
      <c r="Q70" s="27">
        <v>-0.10601837943568</v>
      </c>
      <c r="R70">
        <v>-8.3640619976264097E-2</v>
      </c>
      <c r="S70">
        <v>-3.69124060086682E-2</v>
      </c>
      <c r="T70">
        <v>-4.6095245851585703E-3</v>
      </c>
      <c r="U70">
        <v>2.7693356838350999E-2</v>
      </c>
      <c r="V70">
        <v>7.4421570805946899E-2</v>
      </c>
      <c r="W70">
        <v>9.6799330265362901E-2</v>
      </c>
      <c r="X70">
        <v>-1.97098420444786E-3</v>
      </c>
    </row>
    <row r="71" spans="1:24" x14ac:dyDescent="0.2">
      <c r="A71" t="s">
        <v>5521</v>
      </c>
      <c r="B71" t="s">
        <v>56</v>
      </c>
      <c r="C71" t="s">
        <v>57</v>
      </c>
      <c r="D71" t="s">
        <v>12</v>
      </c>
      <c r="E71" t="s">
        <v>5458</v>
      </c>
      <c r="F71" t="s">
        <v>62</v>
      </c>
      <c r="G71" t="s">
        <v>32</v>
      </c>
      <c r="H71" t="s">
        <v>14</v>
      </c>
      <c r="I71">
        <v>7</v>
      </c>
      <c r="J71">
        <v>0.62485823584331601</v>
      </c>
      <c r="K71">
        <v>0.62791647174424303</v>
      </c>
      <c r="L71">
        <v>-3.0582359009265602E-3</v>
      </c>
      <c r="M71">
        <v>-4.8942875767639098E-3</v>
      </c>
      <c r="N71">
        <v>48.4659734896941</v>
      </c>
      <c r="O71">
        <v>54.546872633740797</v>
      </c>
      <c r="P71">
        <v>7.3497351041225206E-2</v>
      </c>
      <c r="Q71" s="27">
        <v>-0.12396137836374201</v>
      </c>
      <c r="R71">
        <v>-9.7281839935777298E-2</v>
      </c>
      <c r="S71">
        <v>-4.1570847846528598E-2</v>
      </c>
      <c r="T71">
        <v>-3.0582359009265602E-3</v>
      </c>
      <c r="U71">
        <v>3.5454376044675398E-2</v>
      </c>
      <c r="V71">
        <v>9.1165368133924105E-2</v>
      </c>
      <c r="W71">
        <v>0.11784490656188901</v>
      </c>
      <c r="X71">
        <v>-2.7588914379986701E-2</v>
      </c>
    </row>
    <row r="72" spans="1:24" x14ac:dyDescent="0.2">
      <c r="A72" t="s">
        <v>5522</v>
      </c>
      <c r="B72" t="s">
        <v>56</v>
      </c>
      <c r="C72" t="s">
        <v>57</v>
      </c>
      <c r="D72" t="s">
        <v>12</v>
      </c>
      <c r="E72" t="s">
        <v>5458</v>
      </c>
      <c r="F72" t="s">
        <v>62</v>
      </c>
      <c r="G72" t="s">
        <v>32</v>
      </c>
      <c r="H72" t="s">
        <v>14</v>
      </c>
      <c r="I72">
        <v>8</v>
      </c>
      <c r="J72">
        <v>0.633065181657679</v>
      </c>
      <c r="K72">
        <v>0.63377491057488899</v>
      </c>
      <c r="L72">
        <v>-7.09728917209802E-4</v>
      </c>
      <c r="M72">
        <v>-1.12109927662011E-3</v>
      </c>
      <c r="N72">
        <v>48.541696652809499</v>
      </c>
      <c r="O72">
        <v>54.546872633740797</v>
      </c>
      <c r="P72">
        <v>7.91463645198138E-2</v>
      </c>
      <c r="Q72" s="27">
        <v>-0.13090549855230299</v>
      </c>
      <c r="R72">
        <v>-0.102175368231611</v>
      </c>
      <c r="S72">
        <v>-4.2182423925592197E-2</v>
      </c>
      <c r="T72">
        <v>-7.09728917209802E-4</v>
      </c>
      <c r="U72">
        <v>4.0762966091172602E-2</v>
      </c>
      <c r="V72">
        <v>0.10075591039719101</v>
      </c>
      <c r="W72">
        <v>0.129486040717884</v>
      </c>
      <c r="X72">
        <v>-7.7362609632253701E-3</v>
      </c>
    </row>
    <row r="73" spans="1:24" x14ac:dyDescent="0.2">
      <c r="A73" t="s">
        <v>5523</v>
      </c>
      <c r="B73" t="s">
        <v>56</v>
      </c>
      <c r="C73" t="s">
        <v>57</v>
      </c>
      <c r="D73" t="s">
        <v>12</v>
      </c>
      <c r="E73" t="s">
        <v>5458</v>
      </c>
      <c r="F73" t="s">
        <v>62</v>
      </c>
      <c r="G73" t="s">
        <v>32</v>
      </c>
      <c r="H73" t="s">
        <v>14</v>
      </c>
      <c r="I73">
        <v>9</v>
      </c>
      <c r="J73">
        <v>0.56306258171335699</v>
      </c>
      <c r="K73">
        <v>0.56525041679103105</v>
      </c>
      <c r="L73">
        <v>-2.1878350776747299E-3</v>
      </c>
      <c r="M73">
        <v>-3.8855984196593499E-3</v>
      </c>
      <c r="N73">
        <v>51.344814951961403</v>
      </c>
      <c r="O73">
        <v>54.546872633740797</v>
      </c>
      <c r="P73">
        <v>8.3391333559054495E-2</v>
      </c>
      <c r="Q73" s="27">
        <v>-0.13936657878231901</v>
      </c>
      <c r="R73">
        <v>-0.109095524700383</v>
      </c>
      <c r="S73">
        <v>-4.5884893862619298E-2</v>
      </c>
      <c r="T73">
        <v>-2.1878350776747299E-3</v>
      </c>
      <c r="U73">
        <v>4.1509223707269803E-2</v>
      </c>
      <c r="V73">
        <v>0.10471985454503301</v>
      </c>
      <c r="W73">
        <v>0.13499090862697</v>
      </c>
      <c r="X73">
        <v>3.5541769317064903E-2</v>
      </c>
    </row>
    <row r="74" spans="1:24" x14ac:dyDescent="0.2">
      <c r="A74" t="s">
        <v>5553</v>
      </c>
      <c r="B74" t="s">
        <v>56</v>
      </c>
      <c r="C74" t="s">
        <v>57</v>
      </c>
      <c r="D74" t="s">
        <v>12</v>
      </c>
      <c r="E74" t="s">
        <v>5458</v>
      </c>
      <c r="F74" t="s">
        <v>62</v>
      </c>
      <c r="G74" t="s">
        <v>33</v>
      </c>
      <c r="H74" t="s">
        <v>13</v>
      </c>
      <c r="I74">
        <v>1</v>
      </c>
      <c r="J74">
        <v>0.51168637980087694</v>
      </c>
      <c r="K74">
        <v>0.51655929897223096</v>
      </c>
      <c r="L74">
        <v>-4.8729191713537999E-3</v>
      </c>
      <c r="M74">
        <v>-9.5232536251015701E-3</v>
      </c>
      <c r="N74">
        <v>48.765065713779101</v>
      </c>
      <c r="O74">
        <v>53.920240667591003</v>
      </c>
      <c r="P74">
        <v>6.4748689309434504E-2</v>
      </c>
      <c r="Q74" s="27">
        <v>-0.111384513085374</v>
      </c>
      <c r="R74">
        <v>-8.7880738866048899E-2</v>
      </c>
      <c r="S74">
        <v>-3.88012323694975E-2</v>
      </c>
      <c r="T74">
        <v>-4.8729191713537999E-3</v>
      </c>
      <c r="U74">
        <v>2.9055394026789898E-2</v>
      </c>
      <c r="V74">
        <v>7.8134900523341294E-2</v>
      </c>
      <c r="W74">
        <v>0.101638674742666</v>
      </c>
      <c r="X74">
        <v>4.0769391173743397E-2</v>
      </c>
    </row>
    <row r="75" spans="1:24" x14ac:dyDescent="0.2">
      <c r="A75" t="s">
        <v>5535</v>
      </c>
      <c r="B75" t="s">
        <v>56</v>
      </c>
      <c r="C75" t="s">
        <v>57</v>
      </c>
      <c r="D75" t="s">
        <v>12</v>
      </c>
      <c r="E75" t="s">
        <v>5458</v>
      </c>
      <c r="F75" t="s">
        <v>62</v>
      </c>
      <c r="G75" t="s">
        <v>33</v>
      </c>
      <c r="H75" t="s">
        <v>14</v>
      </c>
      <c r="I75">
        <v>10</v>
      </c>
      <c r="J75">
        <v>0.43554139594150798</v>
      </c>
      <c r="K75">
        <v>0.44100104200122697</v>
      </c>
      <c r="L75">
        <v>-5.4596460597194701E-3</v>
      </c>
      <c r="M75">
        <v>-1.2535309182075301E-2</v>
      </c>
      <c r="N75">
        <v>55.241730037611902</v>
      </c>
      <c r="O75">
        <v>53.920240667591003</v>
      </c>
      <c r="P75">
        <v>8.8234880753305295E-2</v>
      </c>
      <c r="Q75" s="27">
        <v>-0.15060602489890701</v>
      </c>
      <c r="R75">
        <v>-0.118576763185457</v>
      </c>
      <c r="S75">
        <v>-5.1694723574451401E-2</v>
      </c>
      <c r="T75">
        <v>-5.4596460597194701E-3</v>
      </c>
      <c r="U75">
        <v>4.0775431455012501E-2</v>
      </c>
      <c r="V75">
        <v>0.107657471066018</v>
      </c>
      <c r="W75">
        <v>0.139686732779468</v>
      </c>
      <c r="X75">
        <v>6.5350012290953302E-2</v>
      </c>
    </row>
    <row r="76" spans="1:24" x14ac:dyDescent="0.2">
      <c r="A76" t="s">
        <v>5536</v>
      </c>
      <c r="B76" t="s">
        <v>56</v>
      </c>
      <c r="C76" t="s">
        <v>57</v>
      </c>
      <c r="D76" t="s">
        <v>12</v>
      </c>
      <c r="E76" t="s">
        <v>5458</v>
      </c>
      <c r="F76" t="s">
        <v>62</v>
      </c>
      <c r="G76" t="s">
        <v>33</v>
      </c>
      <c r="H76" t="s">
        <v>14</v>
      </c>
      <c r="I76">
        <v>11</v>
      </c>
      <c r="J76">
        <v>0.37279898870049999</v>
      </c>
      <c r="K76">
        <v>0.37637783052057</v>
      </c>
      <c r="L76">
        <v>-3.5788418200695801E-3</v>
      </c>
      <c r="M76">
        <v>-9.5999236278635804E-3</v>
      </c>
      <c r="N76">
        <v>58.803569818343398</v>
      </c>
      <c r="O76">
        <v>53.920240667591003</v>
      </c>
      <c r="P76">
        <v>9.1903547625812501E-2</v>
      </c>
      <c r="Q76" s="27">
        <v>-0.15476017766453101</v>
      </c>
      <c r="R76">
        <v>-0.121399189876361</v>
      </c>
      <c r="S76">
        <v>-5.1736300775995302E-2</v>
      </c>
      <c r="T76">
        <v>-3.5788418200695801E-3</v>
      </c>
      <c r="U76">
        <v>4.4578617135856202E-2</v>
      </c>
      <c r="V76">
        <v>0.11424150623622201</v>
      </c>
      <c r="W76">
        <v>0.14760249402439199</v>
      </c>
      <c r="X76">
        <v>8.6019612603817602E-2</v>
      </c>
    </row>
    <row r="77" spans="1:24" x14ac:dyDescent="0.2">
      <c r="A77" t="s">
        <v>5537</v>
      </c>
      <c r="B77" t="s">
        <v>56</v>
      </c>
      <c r="C77" t="s">
        <v>57</v>
      </c>
      <c r="D77" t="s">
        <v>12</v>
      </c>
      <c r="E77" t="s">
        <v>5458</v>
      </c>
      <c r="F77" t="s">
        <v>62</v>
      </c>
      <c r="G77" t="s">
        <v>33</v>
      </c>
      <c r="H77" t="s">
        <v>14</v>
      </c>
      <c r="I77">
        <v>12</v>
      </c>
      <c r="J77">
        <v>0.34350664514738799</v>
      </c>
      <c r="K77">
        <v>0.34758645110049802</v>
      </c>
      <c r="L77">
        <v>-4.0798059531104202E-3</v>
      </c>
      <c r="M77">
        <v>-1.18769345826189E-2</v>
      </c>
      <c r="N77">
        <v>61.091230625336202</v>
      </c>
      <c r="O77">
        <v>53.920240667591003</v>
      </c>
      <c r="P77">
        <v>9.4866160007395506E-2</v>
      </c>
      <c r="Q77" s="27">
        <v>-0.16013463916527601</v>
      </c>
      <c r="R77">
        <v>-0.12569822308259099</v>
      </c>
      <c r="S77">
        <v>-5.3789673796985703E-2</v>
      </c>
      <c r="T77">
        <v>-4.0798059531104202E-3</v>
      </c>
      <c r="U77">
        <v>4.5630061890764802E-2</v>
      </c>
      <c r="V77">
        <v>0.117538611176371</v>
      </c>
      <c r="W77">
        <v>0.15197502725905501</v>
      </c>
      <c r="X77">
        <v>0.105526460260068</v>
      </c>
    </row>
    <row r="78" spans="1:24" x14ac:dyDescent="0.2">
      <c r="A78" t="s">
        <v>5538</v>
      </c>
      <c r="B78" t="s">
        <v>56</v>
      </c>
      <c r="C78" t="s">
        <v>57</v>
      </c>
      <c r="D78" t="s">
        <v>12</v>
      </c>
      <c r="E78" t="s">
        <v>5458</v>
      </c>
      <c r="F78" t="s">
        <v>62</v>
      </c>
      <c r="G78" t="s">
        <v>33</v>
      </c>
      <c r="H78" t="s">
        <v>14</v>
      </c>
      <c r="I78">
        <v>13</v>
      </c>
      <c r="J78">
        <v>0.33300816717113702</v>
      </c>
      <c r="K78">
        <v>0.33974131365035598</v>
      </c>
      <c r="L78">
        <v>-6.7331464792189603E-3</v>
      </c>
      <c r="M78">
        <v>-2.02191632007593E-2</v>
      </c>
      <c r="N78">
        <v>62.395329559082498</v>
      </c>
      <c r="O78">
        <v>53.920240667591003</v>
      </c>
      <c r="P78">
        <v>9.6715459821858293E-2</v>
      </c>
      <c r="Q78" s="27">
        <v>-0.16583007788617601</v>
      </c>
      <c r="R78">
        <v>-0.130722365970841</v>
      </c>
      <c r="S78">
        <v>-5.7412047425872699E-2</v>
      </c>
      <c r="T78">
        <v>-6.7331464792189603E-3</v>
      </c>
      <c r="U78">
        <v>4.3945754467434803E-2</v>
      </c>
      <c r="V78">
        <v>0.117256073012403</v>
      </c>
      <c r="W78">
        <v>0.152363784927738</v>
      </c>
      <c r="X78">
        <v>0.12092999083676</v>
      </c>
    </row>
    <row r="79" spans="1:24" x14ac:dyDescent="0.2">
      <c r="A79" t="s">
        <v>5539</v>
      </c>
      <c r="B79" t="s">
        <v>56</v>
      </c>
      <c r="C79" t="s">
        <v>57</v>
      </c>
      <c r="D79" t="s">
        <v>12</v>
      </c>
      <c r="E79" t="s">
        <v>5458</v>
      </c>
      <c r="F79" t="s">
        <v>62</v>
      </c>
      <c r="G79" t="s">
        <v>33</v>
      </c>
      <c r="H79" t="s">
        <v>14</v>
      </c>
      <c r="I79">
        <v>14</v>
      </c>
      <c r="J79">
        <v>0.34141245975177198</v>
      </c>
      <c r="K79">
        <v>0.344517902187986</v>
      </c>
      <c r="L79">
        <v>-3.1054424362135201E-3</v>
      </c>
      <c r="M79">
        <v>-9.0958673226846105E-3</v>
      </c>
      <c r="N79">
        <v>62.9563718586626</v>
      </c>
      <c r="O79">
        <v>53.920240667591003</v>
      </c>
      <c r="P79">
        <v>9.6866988958699995E-2</v>
      </c>
      <c r="Q79" s="27">
        <v>-0.16245163927327499</v>
      </c>
      <c r="R79">
        <v>-0.12728892228126701</v>
      </c>
      <c r="S79">
        <v>-5.3863744650572302E-2</v>
      </c>
      <c r="T79">
        <v>-3.1054424362135201E-3</v>
      </c>
      <c r="U79">
        <v>4.7652859778145297E-2</v>
      </c>
      <c r="V79">
        <v>0.12107803740884</v>
      </c>
      <c r="W79">
        <v>0.156240754400848</v>
      </c>
      <c r="X79">
        <v>0.12186487160538199</v>
      </c>
    </row>
    <row r="80" spans="1:24" x14ac:dyDescent="0.2">
      <c r="A80" t="s">
        <v>5540</v>
      </c>
      <c r="B80" t="s">
        <v>56</v>
      </c>
      <c r="C80" t="s">
        <v>57</v>
      </c>
      <c r="D80" t="s">
        <v>12</v>
      </c>
      <c r="E80" t="s">
        <v>5458</v>
      </c>
      <c r="F80" t="s">
        <v>62</v>
      </c>
      <c r="G80" t="s">
        <v>33</v>
      </c>
      <c r="H80" t="s">
        <v>14</v>
      </c>
      <c r="I80">
        <v>15</v>
      </c>
      <c r="J80">
        <v>0.36984629998464302</v>
      </c>
      <c r="K80">
        <v>0.36974974885490702</v>
      </c>
      <c r="L80">
        <v>9.6551129736346304E-5</v>
      </c>
      <c r="M80">
        <v>2.6105744397160501E-4</v>
      </c>
      <c r="N80">
        <v>62.743248763611803</v>
      </c>
      <c r="O80">
        <v>53.920240667591003</v>
      </c>
      <c r="P80">
        <v>9.5735937280499395E-2</v>
      </c>
      <c r="Q80" s="27">
        <v>-0.15738906569668501</v>
      </c>
      <c r="R80">
        <v>-0.122636920463864</v>
      </c>
      <c r="S80">
        <v>-5.0069080005245403E-2</v>
      </c>
      <c r="T80">
        <v>9.6551129736346304E-5</v>
      </c>
      <c r="U80">
        <v>5.0262182264718E-2</v>
      </c>
      <c r="V80">
        <v>0.122830022723337</v>
      </c>
      <c r="W80">
        <v>0.15758216795615801</v>
      </c>
      <c r="X80">
        <v>0.11687819628023501</v>
      </c>
    </row>
    <row r="81" spans="1:24" x14ac:dyDescent="0.2">
      <c r="A81" t="s">
        <v>5541</v>
      </c>
      <c r="B81" t="s">
        <v>56</v>
      </c>
      <c r="C81" t="s">
        <v>57</v>
      </c>
      <c r="D81" t="s">
        <v>12</v>
      </c>
      <c r="E81" t="s">
        <v>5458</v>
      </c>
      <c r="F81" t="s">
        <v>62</v>
      </c>
      <c r="G81" t="s">
        <v>33</v>
      </c>
      <c r="H81" t="s">
        <v>14</v>
      </c>
      <c r="I81">
        <v>16</v>
      </c>
      <c r="J81">
        <v>0.446114055820306</v>
      </c>
      <c r="K81">
        <v>0.44347504845531699</v>
      </c>
      <c r="L81">
        <v>2.6390073649888699E-3</v>
      </c>
      <c r="M81">
        <v>5.9155440868956998E-3</v>
      </c>
      <c r="N81">
        <v>61.978102331142502</v>
      </c>
      <c r="O81">
        <v>53.920240667591003</v>
      </c>
      <c r="P81">
        <v>9.5983314612435006E-2</v>
      </c>
      <c r="Q81" s="27">
        <v>-0.15525354517246701</v>
      </c>
      <c r="R81">
        <v>-0.120411601968153</v>
      </c>
      <c r="S81">
        <v>-4.7656249491927101E-2</v>
      </c>
      <c r="T81">
        <v>2.6390073649888699E-3</v>
      </c>
      <c r="U81">
        <v>5.2934264221904802E-2</v>
      </c>
      <c r="V81">
        <v>0.125689616698131</v>
      </c>
      <c r="W81">
        <v>0.160531559902444</v>
      </c>
      <c r="X81">
        <v>0.11034314581942301</v>
      </c>
    </row>
    <row r="82" spans="1:24" x14ac:dyDescent="0.2">
      <c r="A82" t="s">
        <v>5548</v>
      </c>
      <c r="B82" t="s">
        <v>56</v>
      </c>
      <c r="C82" t="s">
        <v>57</v>
      </c>
      <c r="D82" t="s">
        <v>12</v>
      </c>
      <c r="E82" t="s">
        <v>5458</v>
      </c>
      <c r="F82" t="s">
        <v>62</v>
      </c>
      <c r="G82" t="s">
        <v>33</v>
      </c>
      <c r="H82" t="s">
        <v>15</v>
      </c>
      <c r="I82">
        <v>17</v>
      </c>
      <c r="J82">
        <v>0.55515007681927897</v>
      </c>
      <c r="K82">
        <v>0.55098083979197698</v>
      </c>
      <c r="L82">
        <v>4.1692370273014598E-3</v>
      </c>
      <c r="M82">
        <v>7.5101079895170302E-3</v>
      </c>
      <c r="N82">
        <v>60.581343032143103</v>
      </c>
      <c r="O82">
        <v>53.920240667591003</v>
      </c>
      <c r="P82">
        <v>9.7362195062961898E-2</v>
      </c>
      <c r="Q82" s="27">
        <v>-0.15599157385127099</v>
      </c>
      <c r="R82">
        <v>-0.120649097043416</v>
      </c>
      <c r="S82">
        <v>-4.6848553185690603E-2</v>
      </c>
      <c r="T82">
        <v>4.1692370273014598E-3</v>
      </c>
      <c r="U82">
        <v>5.51870272402935E-2</v>
      </c>
      <c r="V82">
        <v>0.128987571098019</v>
      </c>
      <c r="W82">
        <v>0.16433004790587399</v>
      </c>
      <c r="X82">
        <v>0.10561202785936399</v>
      </c>
    </row>
    <row r="83" spans="1:24" x14ac:dyDescent="0.2">
      <c r="A83" t="s">
        <v>5549</v>
      </c>
      <c r="B83" t="s">
        <v>56</v>
      </c>
      <c r="C83" t="s">
        <v>57</v>
      </c>
      <c r="D83" t="s">
        <v>12</v>
      </c>
      <c r="E83" t="s">
        <v>5458</v>
      </c>
      <c r="F83" t="s">
        <v>62</v>
      </c>
      <c r="G83" t="s">
        <v>33</v>
      </c>
      <c r="H83" t="s">
        <v>15</v>
      </c>
      <c r="I83">
        <v>18</v>
      </c>
      <c r="J83">
        <v>0.73010490718705801</v>
      </c>
      <c r="K83">
        <v>0.72766471907836905</v>
      </c>
      <c r="L83">
        <v>2.4401881086884899E-3</v>
      </c>
      <c r="M83">
        <v>3.3422431278951801E-3</v>
      </c>
      <c r="N83">
        <v>58.508123189069302</v>
      </c>
      <c r="O83">
        <v>53.920240667591003</v>
      </c>
      <c r="P83">
        <v>0.10281498107428499</v>
      </c>
      <c r="Q83" s="27">
        <v>-0.16669045575850999</v>
      </c>
      <c r="R83">
        <v>-0.12936861762854501</v>
      </c>
      <c r="S83">
        <v>-5.1434861974236801E-2</v>
      </c>
      <c r="T83">
        <v>2.4401881086884899E-3</v>
      </c>
      <c r="U83">
        <v>5.6315238191613798E-2</v>
      </c>
      <c r="V83">
        <v>0.13424899384592201</v>
      </c>
      <c r="W83">
        <v>0.17157083197588699</v>
      </c>
      <c r="X83">
        <v>0.109603016687187</v>
      </c>
    </row>
    <row r="84" spans="1:24" x14ac:dyDescent="0.2">
      <c r="A84" t="s">
        <v>5550</v>
      </c>
      <c r="B84" t="s">
        <v>56</v>
      </c>
      <c r="C84" t="s">
        <v>57</v>
      </c>
      <c r="D84" t="s">
        <v>12</v>
      </c>
      <c r="E84" t="s">
        <v>5458</v>
      </c>
      <c r="F84" t="s">
        <v>62</v>
      </c>
      <c r="G84" t="s">
        <v>33</v>
      </c>
      <c r="H84" t="s">
        <v>15</v>
      </c>
      <c r="I84">
        <v>19</v>
      </c>
      <c r="J84">
        <v>0.86644566265002199</v>
      </c>
      <c r="K84">
        <v>0.86613439720181096</v>
      </c>
      <c r="L84">
        <v>3.1126544821054601E-4</v>
      </c>
      <c r="M84">
        <v>3.5924404914041699E-4</v>
      </c>
      <c r="N84">
        <v>55.686692772921198</v>
      </c>
      <c r="O84">
        <v>53.920240667591003</v>
      </c>
      <c r="P84">
        <v>0.103324285939352</v>
      </c>
      <c r="Q84" s="27">
        <v>-0.169657184922023</v>
      </c>
      <c r="R84">
        <v>-0.13215046912603801</v>
      </c>
      <c r="S84">
        <v>-5.3830660384009701E-2</v>
      </c>
      <c r="T84">
        <v>3.1126544821054601E-4</v>
      </c>
      <c r="U84">
        <v>5.4453191280430802E-2</v>
      </c>
      <c r="V84">
        <v>0.13277300002245901</v>
      </c>
      <c r="W84">
        <v>0.17027971581844401</v>
      </c>
      <c r="X84">
        <v>0.10425941031661499</v>
      </c>
    </row>
    <row r="85" spans="1:24" x14ac:dyDescent="0.2">
      <c r="A85" t="s">
        <v>5554</v>
      </c>
      <c r="B85" t="s">
        <v>56</v>
      </c>
      <c r="C85" t="s">
        <v>57</v>
      </c>
      <c r="D85" t="s">
        <v>12</v>
      </c>
      <c r="E85" t="s">
        <v>5458</v>
      </c>
      <c r="F85" t="s">
        <v>62</v>
      </c>
      <c r="G85" t="s">
        <v>33</v>
      </c>
      <c r="H85" t="s">
        <v>13</v>
      </c>
      <c r="I85">
        <v>2</v>
      </c>
      <c r="J85">
        <v>0.47564214956989198</v>
      </c>
      <c r="K85">
        <v>0.48033929130970998</v>
      </c>
      <c r="L85">
        <v>-4.6971417398177402E-3</v>
      </c>
      <c r="M85">
        <v>-9.8753690018120004E-3</v>
      </c>
      <c r="N85" s="1">
        <v>48.480854833214899</v>
      </c>
      <c r="O85">
        <v>53.920240667591003</v>
      </c>
      <c r="P85">
        <v>5.9315986987192801E-2</v>
      </c>
      <c r="Q85" s="27">
        <v>-0.10227194033375001</v>
      </c>
      <c r="R85">
        <v>-8.0740237057398898E-2</v>
      </c>
      <c r="S85">
        <v>-3.5778718921106803E-2</v>
      </c>
      <c r="T85">
        <v>-4.6971417398177402E-3</v>
      </c>
      <c r="U85">
        <v>2.6384435441471302E-2</v>
      </c>
      <c r="V85">
        <v>7.1345953577763493E-2</v>
      </c>
      <c r="W85">
        <v>9.2877656854114504E-2</v>
      </c>
      <c r="X85">
        <v>3.3896688141600302E-2</v>
      </c>
    </row>
    <row r="86" spans="1:24" x14ac:dyDescent="0.2">
      <c r="A86" t="s">
        <v>5551</v>
      </c>
      <c r="B86" t="s">
        <v>56</v>
      </c>
      <c r="C86" t="s">
        <v>57</v>
      </c>
      <c r="D86" t="s">
        <v>12</v>
      </c>
      <c r="E86" t="s">
        <v>5458</v>
      </c>
      <c r="F86" t="s">
        <v>62</v>
      </c>
      <c r="G86" t="s">
        <v>33</v>
      </c>
      <c r="H86" t="s">
        <v>15</v>
      </c>
      <c r="I86">
        <v>20</v>
      </c>
      <c r="J86">
        <v>0.87662719361832797</v>
      </c>
      <c r="K86">
        <v>0.87790138323890898</v>
      </c>
      <c r="L86">
        <v>-1.2741896205810601E-3</v>
      </c>
      <c r="M86">
        <v>-1.4535136827341299E-3</v>
      </c>
      <c r="N86" s="1">
        <v>54.514504574372801</v>
      </c>
      <c r="O86">
        <v>53.920240667591003</v>
      </c>
      <c r="P86">
        <v>9.9793264481899596E-2</v>
      </c>
      <c r="Q86" s="27">
        <v>-0.16543410969330599</v>
      </c>
      <c r="R86">
        <v>-0.129209154686376</v>
      </c>
      <c r="S86">
        <v>-5.35658602090964E-2</v>
      </c>
      <c r="T86">
        <v>-1.2741896205810601E-3</v>
      </c>
      <c r="U86">
        <v>5.1017480967934299E-2</v>
      </c>
      <c r="V86">
        <v>0.12666077544521401</v>
      </c>
      <c r="W86">
        <v>0.162885730452144</v>
      </c>
      <c r="X86">
        <v>8.1553245928723303E-2</v>
      </c>
    </row>
    <row r="87" spans="1:24" x14ac:dyDescent="0.2">
      <c r="A87" t="s">
        <v>5552</v>
      </c>
      <c r="B87" t="s">
        <v>56</v>
      </c>
      <c r="C87" t="s">
        <v>57</v>
      </c>
      <c r="D87" t="s">
        <v>12</v>
      </c>
      <c r="E87" t="s">
        <v>5458</v>
      </c>
      <c r="F87" t="s">
        <v>62</v>
      </c>
      <c r="G87" t="s">
        <v>33</v>
      </c>
      <c r="H87" t="s">
        <v>15</v>
      </c>
      <c r="I87">
        <v>21</v>
      </c>
      <c r="J87">
        <v>0.849432755762766</v>
      </c>
      <c r="K87">
        <v>0.85284648512787897</v>
      </c>
      <c r="L87">
        <v>-3.4137293651134498E-3</v>
      </c>
      <c r="M87">
        <v>-4.0188341477931603E-3</v>
      </c>
      <c r="N87">
        <v>53.254421483588096</v>
      </c>
      <c r="O87">
        <v>53.920240667591003</v>
      </c>
      <c r="P87">
        <v>9.6383120069029798E-2</v>
      </c>
      <c r="Q87" s="27">
        <v>-0.16196396187866799</v>
      </c>
      <c r="R87">
        <v>-0.12697688929361001</v>
      </c>
      <c r="S87">
        <v>-5.3918484281285102E-2</v>
      </c>
      <c r="T87">
        <v>-3.4137293651134498E-3</v>
      </c>
      <c r="U87">
        <v>4.7091025551058201E-2</v>
      </c>
      <c r="V87">
        <v>0.12014943056338299</v>
      </c>
      <c r="W87">
        <v>0.15513650314844099</v>
      </c>
      <c r="X87">
        <v>5.7013771189561802E-2</v>
      </c>
    </row>
    <row r="88" spans="1:24" x14ac:dyDescent="0.2">
      <c r="A88" t="s">
        <v>5542</v>
      </c>
      <c r="B88" t="s">
        <v>56</v>
      </c>
      <c r="C88" t="s">
        <v>57</v>
      </c>
      <c r="D88" t="s">
        <v>12</v>
      </c>
      <c r="E88" t="s">
        <v>5458</v>
      </c>
      <c r="F88" t="s">
        <v>62</v>
      </c>
      <c r="G88" t="s">
        <v>33</v>
      </c>
      <c r="H88" t="s">
        <v>14</v>
      </c>
      <c r="I88">
        <v>22</v>
      </c>
      <c r="J88">
        <v>0.78381020372424703</v>
      </c>
      <c r="K88">
        <v>0.78973388881344198</v>
      </c>
      <c r="L88">
        <v>-5.9236850891953401E-3</v>
      </c>
      <c r="M88">
        <v>-7.5575503623825802E-3</v>
      </c>
      <c r="N88">
        <v>52.158040289331403</v>
      </c>
      <c r="O88">
        <v>53.920240667591003</v>
      </c>
      <c r="P88">
        <v>9.0823874737507401E-2</v>
      </c>
      <c r="Q88" s="27">
        <v>-0.15532895903239499</v>
      </c>
      <c r="R88">
        <v>-0.12235989250268001</v>
      </c>
      <c r="S88">
        <v>-5.3515395451649198E-2</v>
      </c>
      <c r="T88">
        <v>-5.9236850891953401E-3</v>
      </c>
      <c r="U88">
        <v>4.1668025273258497E-2</v>
      </c>
      <c r="V88">
        <v>0.110512522324289</v>
      </c>
      <c r="W88">
        <v>0.143481588854004</v>
      </c>
      <c r="X88">
        <v>4.4734907710081699E-2</v>
      </c>
    </row>
    <row r="89" spans="1:24" x14ac:dyDescent="0.2">
      <c r="A89" t="s">
        <v>5543</v>
      </c>
      <c r="B89" t="s">
        <v>56</v>
      </c>
      <c r="C89" t="s">
        <v>57</v>
      </c>
      <c r="D89" t="s">
        <v>12</v>
      </c>
      <c r="E89" t="s">
        <v>5458</v>
      </c>
      <c r="F89" t="s">
        <v>62</v>
      </c>
      <c r="G89" t="s">
        <v>33</v>
      </c>
      <c r="H89" t="s">
        <v>14</v>
      </c>
      <c r="I89">
        <v>23</v>
      </c>
      <c r="J89">
        <v>0.681130028805086</v>
      </c>
      <c r="K89">
        <v>0.68732799851628201</v>
      </c>
      <c r="L89">
        <v>-6.1979697111962401E-3</v>
      </c>
      <c r="M89">
        <v>-9.0995396606862403E-3</v>
      </c>
      <c r="N89">
        <v>51.228432974672103</v>
      </c>
      <c r="O89">
        <v>53.920240667591003</v>
      </c>
      <c r="P89">
        <v>8.3014127580216104E-2</v>
      </c>
      <c r="Q89" s="27">
        <v>-0.14275620958065199</v>
      </c>
      <c r="R89">
        <v>-0.112622081269033</v>
      </c>
      <c r="S89">
        <v>-4.9697372563229501E-2</v>
      </c>
      <c r="T89">
        <v>-6.1979697111962401E-3</v>
      </c>
      <c r="U89">
        <v>3.7301433140836997E-2</v>
      </c>
      <c r="V89">
        <v>0.100226141846641</v>
      </c>
      <c r="W89">
        <v>0.13036027015825899</v>
      </c>
      <c r="X89">
        <v>4.5898301191761998E-2</v>
      </c>
    </row>
    <row r="90" spans="1:24" x14ac:dyDescent="0.2">
      <c r="A90" t="s">
        <v>5544</v>
      </c>
      <c r="B90" t="s">
        <v>56</v>
      </c>
      <c r="C90" t="s">
        <v>57</v>
      </c>
      <c r="D90" t="s">
        <v>12</v>
      </c>
      <c r="E90" t="s">
        <v>5458</v>
      </c>
      <c r="F90" t="s">
        <v>62</v>
      </c>
      <c r="G90" t="s">
        <v>33</v>
      </c>
      <c r="H90" t="s">
        <v>14</v>
      </c>
      <c r="I90">
        <v>24</v>
      </c>
      <c r="J90">
        <v>0.58145696531855595</v>
      </c>
      <c r="K90">
        <v>0.58792752653285296</v>
      </c>
      <c r="L90">
        <v>-6.4705612142964804E-3</v>
      </c>
      <c r="M90">
        <v>-1.11281859195745E-2</v>
      </c>
      <c r="N90">
        <v>50.257403105378501</v>
      </c>
      <c r="O90">
        <v>53.920240667591003</v>
      </c>
      <c r="P90">
        <v>7.4249824513157994E-2</v>
      </c>
      <c r="Q90" s="27">
        <v>-0.12861152253844099</v>
      </c>
      <c r="R90">
        <v>-0.101658836240165</v>
      </c>
      <c r="S90">
        <v>-4.5377469259191297E-2</v>
      </c>
      <c r="T90">
        <v>-6.4705612142964804E-3</v>
      </c>
      <c r="U90">
        <v>3.2436346830598303E-2</v>
      </c>
      <c r="V90">
        <v>8.8717713811572105E-2</v>
      </c>
      <c r="W90">
        <v>0.115670400109848</v>
      </c>
      <c r="X90">
        <v>4.6299696741985398E-2</v>
      </c>
    </row>
    <row r="91" spans="1:24" x14ac:dyDescent="0.2">
      <c r="A91" t="s">
        <v>5555</v>
      </c>
      <c r="B91" t="s">
        <v>56</v>
      </c>
      <c r="C91" t="s">
        <v>57</v>
      </c>
      <c r="D91" t="s">
        <v>12</v>
      </c>
      <c r="E91" t="s">
        <v>5458</v>
      </c>
      <c r="F91" t="s">
        <v>62</v>
      </c>
      <c r="G91" t="s">
        <v>33</v>
      </c>
      <c r="H91" t="s">
        <v>13</v>
      </c>
      <c r="I91">
        <v>3</v>
      </c>
      <c r="J91">
        <v>0.458602763425426</v>
      </c>
      <c r="K91">
        <v>0.46604660251320201</v>
      </c>
      <c r="L91">
        <v>-7.4438390877761499E-3</v>
      </c>
      <c r="M91">
        <v>-1.6231561781651999E-2</v>
      </c>
      <c r="N91">
        <v>48.084461248423501</v>
      </c>
      <c r="O91">
        <v>53.920240667591003</v>
      </c>
      <c r="P91">
        <v>5.5927486609505098E-2</v>
      </c>
      <c r="Q91" s="27">
        <v>-9.9444554560411999E-2</v>
      </c>
      <c r="R91">
        <v>-7.9142876921161703E-2</v>
      </c>
      <c r="S91">
        <v>-3.6749842071156801E-2</v>
      </c>
      <c r="T91">
        <v>-7.4438390877761499E-3</v>
      </c>
      <c r="U91">
        <v>2.1862163895604501E-2</v>
      </c>
      <c r="V91">
        <v>6.4255198745609393E-2</v>
      </c>
      <c r="W91">
        <v>8.4556876384859703E-2</v>
      </c>
      <c r="X91">
        <v>2.7646804900105501E-2</v>
      </c>
    </row>
    <row r="92" spans="1:24" x14ac:dyDescent="0.2">
      <c r="A92" t="s">
        <v>5556</v>
      </c>
      <c r="B92" t="s">
        <v>56</v>
      </c>
      <c r="C92" t="s">
        <v>57</v>
      </c>
      <c r="D92" t="s">
        <v>12</v>
      </c>
      <c r="E92" t="s">
        <v>5458</v>
      </c>
      <c r="F92" t="s">
        <v>62</v>
      </c>
      <c r="G92" t="s">
        <v>33</v>
      </c>
      <c r="H92" t="s">
        <v>13</v>
      </c>
      <c r="I92">
        <v>4</v>
      </c>
      <c r="J92">
        <v>0.45646611978798401</v>
      </c>
      <c r="K92">
        <v>0.46263053178806601</v>
      </c>
      <c r="L92">
        <v>-6.1644120000810603E-3</v>
      </c>
      <c r="M92">
        <v>-1.35046430235485E-2</v>
      </c>
      <c r="N92">
        <v>47.518009709000196</v>
      </c>
      <c r="O92">
        <v>53.920240667591003</v>
      </c>
      <c r="P92">
        <v>5.4515955745354103E-2</v>
      </c>
      <c r="Q92" s="27">
        <v>-9.5843159201188605E-2</v>
      </c>
      <c r="R92">
        <v>-7.6053867265625005E-2</v>
      </c>
      <c r="S92">
        <v>-3.4730772810646598E-2</v>
      </c>
      <c r="T92">
        <v>-6.1644120000810603E-3</v>
      </c>
      <c r="U92">
        <v>2.24019488104845E-2</v>
      </c>
      <c r="V92">
        <v>6.3725043265462897E-2</v>
      </c>
      <c r="W92">
        <v>8.3514335201026399E-2</v>
      </c>
      <c r="X92">
        <v>2.2363165696047099E-2</v>
      </c>
    </row>
    <row r="93" spans="1:24" x14ac:dyDescent="0.2">
      <c r="A93" t="s">
        <v>5557</v>
      </c>
      <c r="B93" t="s">
        <v>56</v>
      </c>
      <c r="C93" t="s">
        <v>57</v>
      </c>
      <c r="D93" t="s">
        <v>12</v>
      </c>
      <c r="E93" t="s">
        <v>5458</v>
      </c>
      <c r="F93" t="s">
        <v>62</v>
      </c>
      <c r="G93" t="s">
        <v>33</v>
      </c>
      <c r="H93" t="s">
        <v>13</v>
      </c>
      <c r="I93">
        <v>5</v>
      </c>
      <c r="J93">
        <v>0.47638529009959701</v>
      </c>
      <c r="K93">
        <v>0.48423378050653798</v>
      </c>
      <c r="L93">
        <v>-7.8484904069403994E-3</v>
      </c>
      <c r="M93" s="1">
        <v>-1.64750897436391E-2</v>
      </c>
      <c r="N93">
        <v>47.127091583171797</v>
      </c>
      <c r="O93">
        <v>53.920240667591003</v>
      </c>
      <c r="P93">
        <v>5.5481809918634002E-2</v>
      </c>
      <c r="Q93" s="27">
        <v>-9.9116067723093296E-2</v>
      </c>
      <c r="R93">
        <v>-7.8976170722629094E-2</v>
      </c>
      <c r="S93">
        <v>-3.6920958804304599E-2</v>
      </c>
      <c r="T93">
        <v>-7.8484904069403994E-3</v>
      </c>
      <c r="U93">
        <v>2.12239779904238E-2</v>
      </c>
      <c r="V93">
        <v>6.3279189908748298E-2</v>
      </c>
      <c r="W93">
        <v>8.34190869092125E-2</v>
      </c>
      <c r="X93">
        <v>1.4106042010719201E-2</v>
      </c>
    </row>
    <row r="94" spans="1:24" x14ac:dyDescent="0.2">
      <c r="A94" t="s">
        <v>5558</v>
      </c>
      <c r="B94" t="s">
        <v>56</v>
      </c>
      <c r="C94" t="s">
        <v>57</v>
      </c>
      <c r="D94" t="s">
        <v>12</v>
      </c>
      <c r="E94" t="s">
        <v>5458</v>
      </c>
      <c r="F94" t="s">
        <v>62</v>
      </c>
      <c r="G94" t="s">
        <v>33</v>
      </c>
      <c r="H94" t="s">
        <v>13</v>
      </c>
      <c r="I94">
        <v>6</v>
      </c>
      <c r="J94">
        <v>0.54152408539819996</v>
      </c>
      <c r="K94">
        <v>0.54956869931507502</v>
      </c>
      <c r="L94">
        <v>-8.0446139168748806E-3</v>
      </c>
      <c r="M94">
        <v>-1.48555052929168E-2</v>
      </c>
      <c r="N94">
        <v>46.544099398615302</v>
      </c>
      <c r="O94">
        <v>53.920240667591003</v>
      </c>
      <c r="P94">
        <v>6.1637631821959298E-2</v>
      </c>
      <c r="Q94" s="27">
        <v>-0.109438518263998</v>
      </c>
      <c r="R94">
        <v>-8.7064057912626794E-2</v>
      </c>
      <c r="S94">
        <v>-4.0342732991581601E-2</v>
      </c>
      <c r="T94">
        <v>-8.0446139168748806E-3</v>
      </c>
      <c r="U94">
        <v>2.4253505157831801E-2</v>
      </c>
      <c r="V94">
        <v>7.0974830078877005E-2</v>
      </c>
      <c r="W94">
        <v>9.33492904302482E-2</v>
      </c>
      <c r="X94">
        <v>-1.9709496735874099E-3</v>
      </c>
    </row>
    <row r="95" spans="1:24" x14ac:dyDescent="0.2">
      <c r="A95" t="s">
        <v>5545</v>
      </c>
      <c r="B95" t="s">
        <v>56</v>
      </c>
      <c r="C95" t="s">
        <v>57</v>
      </c>
      <c r="D95" t="s">
        <v>12</v>
      </c>
      <c r="E95" t="s">
        <v>5458</v>
      </c>
      <c r="F95" t="s">
        <v>62</v>
      </c>
      <c r="G95" t="s">
        <v>33</v>
      </c>
      <c r="H95" t="s">
        <v>14</v>
      </c>
      <c r="I95">
        <v>7</v>
      </c>
      <c r="J95">
        <v>0.64464884609442397</v>
      </c>
      <c r="K95">
        <v>0.64847596209662195</v>
      </c>
      <c r="L95">
        <v>-3.8271160021975401E-3</v>
      </c>
      <c r="M95">
        <v>-5.9367452922377099E-3</v>
      </c>
      <c r="N95">
        <v>46.466711954098301</v>
      </c>
      <c r="O95">
        <v>53.920240667591003</v>
      </c>
      <c r="P95">
        <v>7.35087697391585E-2</v>
      </c>
      <c r="Q95" s="27">
        <v>-0.124749042223113</v>
      </c>
      <c r="R95">
        <v>-9.8065358807798694E-2</v>
      </c>
      <c r="S95">
        <v>-4.2345711345516603E-2</v>
      </c>
      <c r="T95">
        <v>-3.8271160021975401E-3</v>
      </c>
      <c r="U95">
        <v>3.4691479341121503E-2</v>
      </c>
      <c r="V95">
        <v>9.0411126803403602E-2</v>
      </c>
      <c r="W95">
        <v>0.117094810218718</v>
      </c>
      <c r="X95">
        <v>-2.75888686614752E-2</v>
      </c>
    </row>
    <row r="96" spans="1:24" x14ac:dyDescent="0.2">
      <c r="A96" t="s">
        <v>5546</v>
      </c>
      <c r="B96" t="s">
        <v>56</v>
      </c>
      <c r="C96" t="s">
        <v>57</v>
      </c>
      <c r="D96" t="s">
        <v>12</v>
      </c>
      <c r="E96" t="s">
        <v>5458</v>
      </c>
      <c r="F96" t="s">
        <v>62</v>
      </c>
      <c r="G96" t="s">
        <v>33</v>
      </c>
      <c r="H96" t="s">
        <v>14</v>
      </c>
      <c r="I96">
        <v>8</v>
      </c>
      <c r="J96">
        <v>0.62662473276700403</v>
      </c>
      <c r="K96">
        <v>0.63121191891928696</v>
      </c>
      <c r="L96">
        <v>-4.5871861522837603E-3</v>
      </c>
      <c r="M96">
        <v>-7.3204677575173203E-3</v>
      </c>
      <c r="N96">
        <v>46.985790742117601</v>
      </c>
      <c r="O96">
        <v>53.920240667591003</v>
      </c>
      <c r="P96">
        <v>7.9145815861214497E-2</v>
      </c>
      <c r="Q96" s="27">
        <v>-0.13478205324398199</v>
      </c>
      <c r="R96">
        <v>-0.106052122086361</v>
      </c>
      <c r="S96">
        <v>-4.6059593663560203E-2</v>
      </c>
      <c r="T96">
        <v>-4.5871861522837603E-3</v>
      </c>
      <c r="U96">
        <v>3.6885221358992699E-2</v>
      </c>
      <c r="V96">
        <v>9.6877749781793296E-2</v>
      </c>
      <c r="W96">
        <v>0.12560768093941399</v>
      </c>
      <c r="X96">
        <v>-7.7362757292523598E-3</v>
      </c>
    </row>
    <row r="97" spans="1:24" x14ac:dyDescent="0.2">
      <c r="A97" t="s">
        <v>5547</v>
      </c>
      <c r="B97" t="s">
        <v>56</v>
      </c>
      <c r="C97" t="s">
        <v>57</v>
      </c>
      <c r="D97" t="s">
        <v>12</v>
      </c>
      <c r="E97" t="s">
        <v>5458</v>
      </c>
      <c r="F97" t="s">
        <v>62</v>
      </c>
      <c r="G97" t="s">
        <v>33</v>
      </c>
      <c r="H97" t="s">
        <v>14</v>
      </c>
      <c r="I97">
        <v>9</v>
      </c>
      <c r="J97">
        <v>0.52231852127521705</v>
      </c>
      <c r="K97">
        <v>0.52422274103938504</v>
      </c>
      <c r="L97">
        <v>-1.9042197641680901E-3</v>
      </c>
      <c r="M97">
        <v>-3.6457059947233301E-3</v>
      </c>
      <c r="N97">
        <v>50.881080140691502</v>
      </c>
      <c r="O97">
        <v>53.920240667591003</v>
      </c>
      <c r="P97">
        <v>8.3388004098733301E-2</v>
      </c>
      <c r="Q97" s="27">
        <v>-0.139077486506584</v>
      </c>
      <c r="R97">
        <v>-0.108807641018744</v>
      </c>
      <c r="S97">
        <v>-4.55995339119043E-2</v>
      </c>
      <c r="T97">
        <v>-1.9042197641680901E-3</v>
      </c>
      <c r="U97">
        <v>4.1791094383568102E-2</v>
      </c>
      <c r="V97" s="1">
        <v>0.10499920149040801</v>
      </c>
      <c r="W97">
        <v>0.13526904697824799</v>
      </c>
      <c r="X97">
        <v>3.5541784559685097E-2</v>
      </c>
    </row>
    <row r="98" spans="1:24" x14ac:dyDescent="0.2">
      <c r="A98" t="s">
        <v>5577</v>
      </c>
      <c r="B98" t="s">
        <v>56</v>
      </c>
      <c r="C98" t="s">
        <v>57</v>
      </c>
      <c r="D98" t="s">
        <v>12</v>
      </c>
      <c r="E98" t="s">
        <v>5458</v>
      </c>
      <c r="F98" t="s">
        <v>62</v>
      </c>
      <c r="G98" t="s">
        <v>29</v>
      </c>
      <c r="H98" t="s">
        <v>13</v>
      </c>
      <c r="I98">
        <v>1</v>
      </c>
      <c r="J98">
        <v>0.53473745067978395</v>
      </c>
      <c r="K98">
        <v>0.53950186383401499</v>
      </c>
      <c r="L98">
        <v>-4.7644131542309504E-3</v>
      </c>
      <c r="M98">
        <v>-8.9098176089484494E-3</v>
      </c>
      <c r="N98">
        <v>49.387282129438503</v>
      </c>
      <c r="O98">
        <v>53.004843013947003</v>
      </c>
      <c r="P98">
        <v>6.4751297704078906E-2</v>
      </c>
      <c r="Q98" s="27">
        <v>-0.111280297877441</v>
      </c>
      <c r="R98">
        <v>-8.7775576810860095E-2</v>
      </c>
      <c r="S98">
        <v>-3.8694093151168299E-2</v>
      </c>
      <c r="T98">
        <v>-4.7644131542309504E-3</v>
      </c>
      <c r="U98">
        <v>2.91652668427064E-2</v>
      </c>
      <c r="V98">
        <v>7.8246750502398293E-2</v>
      </c>
      <c r="W98">
        <v>0.101751471568979</v>
      </c>
      <c r="X98">
        <v>4.0769397405690799E-2</v>
      </c>
    </row>
    <row r="99" spans="1:24" x14ac:dyDescent="0.2">
      <c r="A99" t="s">
        <v>5559</v>
      </c>
      <c r="B99" t="s">
        <v>56</v>
      </c>
      <c r="C99" t="s">
        <v>57</v>
      </c>
      <c r="D99" t="s">
        <v>12</v>
      </c>
      <c r="E99" t="s">
        <v>5458</v>
      </c>
      <c r="F99" t="s">
        <v>62</v>
      </c>
      <c r="G99" t="s">
        <v>29</v>
      </c>
      <c r="H99" t="s">
        <v>14</v>
      </c>
      <c r="I99">
        <v>10</v>
      </c>
      <c r="J99">
        <v>0.47966390814520099</v>
      </c>
      <c r="K99">
        <v>0.48506068234658201</v>
      </c>
      <c r="L99">
        <v>-5.3967742013812702E-3</v>
      </c>
      <c r="M99">
        <v>-1.1251157549564E-2</v>
      </c>
      <c r="N99">
        <v>53.371027149075701</v>
      </c>
      <c r="O99">
        <v>53.004843013947003</v>
      </c>
      <c r="P99">
        <v>8.8217102709590794E-2</v>
      </c>
      <c r="Q99" s="27">
        <v>-0.15051390815865801</v>
      </c>
      <c r="R99">
        <v>-0.118491099875077</v>
      </c>
      <c r="S99">
        <v>-5.1622536021206797E-2</v>
      </c>
      <c r="T99">
        <v>-5.3967742013812702E-3</v>
      </c>
      <c r="U99">
        <v>4.08289876184443E-2</v>
      </c>
      <c r="V99">
        <v>0.107697551472314</v>
      </c>
      <c r="W99">
        <v>0.139720359755896</v>
      </c>
      <c r="X99">
        <v>6.5349786401016005E-2</v>
      </c>
    </row>
    <row r="100" spans="1:24" x14ac:dyDescent="0.2">
      <c r="A100" t="s">
        <v>5560</v>
      </c>
      <c r="B100" t="s">
        <v>56</v>
      </c>
      <c r="C100" t="s">
        <v>57</v>
      </c>
      <c r="D100" t="s">
        <v>12</v>
      </c>
      <c r="E100" t="s">
        <v>5458</v>
      </c>
      <c r="F100" t="s">
        <v>62</v>
      </c>
      <c r="G100" t="s">
        <v>29</v>
      </c>
      <c r="H100" t="s">
        <v>14</v>
      </c>
      <c r="I100">
        <v>11</v>
      </c>
      <c r="J100">
        <v>0.414943722212821</v>
      </c>
      <c r="K100">
        <v>0.41815223051654599</v>
      </c>
      <c r="L100">
        <v>-3.2085083037252998E-3</v>
      </c>
      <c r="M100">
        <v>-7.7323938933571501E-3</v>
      </c>
      <c r="N100">
        <v>56.607365331823999</v>
      </c>
      <c r="O100">
        <v>53.004843013947003</v>
      </c>
      <c r="P100">
        <v>9.1883699175830405E-2</v>
      </c>
      <c r="Q100" s="27">
        <v>-0.154357193447966</v>
      </c>
      <c r="R100">
        <v>-0.12100341064714</v>
      </c>
      <c r="S100">
        <v>-5.1355566671860399E-2</v>
      </c>
      <c r="T100">
        <v>-3.2085083037252998E-3</v>
      </c>
      <c r="U100">
        <v>4.4938550064409798E-2</v>
      </c>
      <c r="V100">
        <v>0.114586394039689</v>
      </c>
      <c r="W100">
        <v>0.147940176840516</v>
      </c>
      <c r="X100">
        <v>8.6019430543681802E-2</v>
      </c>
    </row>
    <row r="101" spans="1:24" x14ac:dyDescent="0.2">
      <c r="A101" t="s">
        <v>5561</v>
      </c>
      <c r="B101" t="s">
        <v>56</v>
      </c>
      <c r="C101" t="s">
        <v>57</v>
      </c>
      <c r="D101" t="s">
        <v>12</v>
      </c>
      <c r="E101" t="s">
        <v>5458</v>
      </c>
      <c r="F101" t="s">
        <v>62</v>
      </c>
      <c r="G101" t="s">
        <v>29</v>
      </c>
      <c r="H101" t="s">
        <v>14</v>
      </c>
      <c r="I101">
        <v>12</v>
      </c>
      <c r="J101">
        <v>0.371956765466399</v>
      </c>
      <c r="K101">
        <v>0.37402201096985499</v>
      </c>
      <c r="L101">
        <v>-2.0652455034565198E-3</v>
      </c>
      <c r="M101" s="1">
        <v>-5.5523805323634901E-3</v>
      </c>
      <c r="N101">
        <v>58.748907236441603</v>
      </c>
      <c r="O101">
        <v>53.004843013947003</v>
      </c>
      <c r="P101">
        <v>9.4854072150228702E-2</v>
      </c>
      <c r="Q101" s="27">
        <v>-0.15810019419058299</v>
      </c>
      <c r="R101">
        <v>-0.12366816600005</v>
      </c>
      <c r="S101">
        <v>-5.1768779310176399E-2</v>
      </c>
      <c r="T101">
        <v>-2.0652455034565198E-3</v>
      </c>
      <c r="U101">
        <v>4.7638288303263297E-2</v>
      </c>
      <c r="V101">
        <v>0.119537674993137</v>
      </c>
      <c r="W101">
        <v>0.15396970318367001</v>
      </c>
      <c r="X101">
        <v>0.105526350542792</v>
      </c>
    </row>
    <row r="102" spans="1:24" x14ac:dyDescent="0.2">
      <c r="A102" t="s">
        <v>5562</v>
      </c>
      <c r="B102" t="s">
        <v>56</v>
      </c>
      <c r="C102" t="s">
        <v>57</v>
      </c>
      <c r="D102" t="s">
        <v>12</v>
      </c>
      <c r="E102" t="s">
        <v>5458</v>
      </c>
      <c r="F102" t="s">
        <v>62</v>
      </c>
      <c r="G102" t="s">
        <v>29</v>
      </c>
      <c r="H102" t="s">
        <v>14</v>
      </c>
      <c r="I102">
        <v>13</v>
      </c>
      <c r="J102">
        <v>0.35932635213581898</v>
      </c>
      <c r="K102">
        <v>0.36363369920046701</v>
      </c>
      <c r="L102">
        <v>-4.3073470646474701E-3</v>
      </c>
      <c r="M102">
        <v>-1.19872840915919E-2</v>
      </c>
      <c r="N102">
        <v>60.046020080238698</v>
      </c>
      <c r="O102">
        <v>53.004843013947003</v>
      </c>
      <c r="P102">
        <v>9.67068908737726E-2</v>
      </c>
      <c r="Q102" s="27">
        <v>-0.16339018255200299</v>
      </c>
      <c r="R102">
        <v>-0.128285581164824</v>
      </c>
      <c r="S102">
        <v>-5.4981757882504298E-2</v>
      </c>
      <c r="T102">
        <v>-4.3073470646474701E-3</v>
      </c>
      <c r="U102">
        <v>4.6367063753209398E-2</v>
      </c>
      <c r="V102">
        <v>0.119670887035529</v>
      </c>
      <c r="W102">
        <v>0.154775488422708</v>
      </c>
      <c r="X102">
        <v>0.120929895834853</v>
      </c>
    </row>
    <row r="103" spans="1:24" x14ac:dyDescent="0.2">
      <c r="A103" t="s">
        <v>5563</v>
      </c>
      <c r="B103" t="s">
        <v>56</v>
      </c>
      <c r="C103" t="s">
        <v>57</v>
      </c>
      <c r="D103" t="s">
        <v>12</v>
      </c>
      <c r="E103" t="s">
        <v>5458</v>
      </c>
      <c r="F103" t="s">
        <v>62</v>
      </c>
      <c r="G103" t="s">
        <v>29</v>
      </c>
      <c r="H103" t="s">
        <v>14</v>
      </c>
      <c r="I103">
        <v>14</v>
      </c>
      <c r="J103">
        <v>0.37004869742405</v>
      </c>
      <c r="K103">
        <v>0.37201224107952402</v>
      </c>
      <c r="L103">
        <v>-1.9635436554735399E-3</v>
      </c>
      <c r="M103">
        <v>-5.30617637392588E-3</v>
      </c>
      <c r="N103">
        <v>60.257256577002401</v>
      </c>
      <c r="O103">
        <v>53.004843013947003</v>
      </c>
      <c r="P103">
        <v>9.68561999781824E-2</v>
      </c>
      <c r="Q103" s="27">
        <v>-0.16129199261958399</v>
      </c>
      <c r="R103">
        <v>-0.126133192027503</v>
      </c>
      <c r="S103">
        <v>-5.2716192444041098E-2</v>
      </c>
      <c r="T103">
        <v>-1.9635436554735399E-3</v>
      </c>
      <c r="U103">
        <v>4.8789105133094E-2</v>
      </c>
      <c r="V103">
        <v>0.122206104716556</v>
      </c>
      <c r="W103">
        <v>0.15736490530863601</v>
      </c>
      <c r="X103">
        <v>0.121864802152861</v>
      </c>
    </row>
    <row r="104" spans="1:24" x14ac:dyDescent="0.2">
      <c r="A104" t="s">
        <v>5564</v>
      </c>
      <c r="B104" t="s">
        <v>56</v>
      </c>
      <c r="C104" t="s">
        <v>57</v>
      </c>
      <c r="D104" t="s">
        <v>12</v>
      </c>
      <c r="E104" t="s">
        <v>5458</v>
      </c>
      <c r="F104" t="s">
        <v>62</v>
      </c>
      <c r="G104" t="s">
        <v>29</v>
      </c>
      <c r="H104" t="s">
        <v>14</v>
      </c>
      <c r="I104">
        <v>15</v>
      </c>
      <c r="J104">
        <v>0.402919012312623</v>
      </c>
      <c r="K104">
        <v>0.40122258814657902</v>
      </c>
      <c r="L104">
        <v>1.69642416604406E-3</v>
      </c>
      <c r="M104">
        <v>4.2103353631965396E-3</v>
      </c>
      <c r="N104">
        <v>59.911091681407598</v>
      </c>
      <c r="O104">
        <v>53.004843013947003</v>
      </c>
      <c r="P104">
        <v>9.5725099081377399E-2</v>
      </c>
      <c r="Q104" s="27">
        <v>-0.155771363822822</v>
      </c>
      <c r="R104">
        <v>-0.121023152856282</v>
      </c>
      <c r="S104">
        <v>-4.8463527752597699E-2</v>
      </c>
      <c r="T104">
        <v>1.69642416604406E-3</v>
      </c>
      <c r="U104">
        <v>5.1856376084685803E-2</v>
      </c>
      <c r="V104">
        <v>0.12441600118837</v>
      </c>
      <c r="W104">
        <v>0.15916421215491</v>
      </c>
      <c r="X104">
        <v>0.11687808996497</v>
      </c>
    </row>
    <row r="105" spans="1:24" x14ac:dyDescent="0.2">
      <c r="A105" t="s">
        <v>5565</v>
      </c>
      <c r="B105" t="s">
        <v>56</v>
      </c>
      <c r="C105" t="s">
        <v>57</v>
      </c>
      <c r="D105" t="s">
        <v>12</v>
      </c>
      <c r="E105" t="s">
        <v>5458</v>
      </c>
      <c r="F105" t="s">
        <v>62</v>
      </c>
      <c r="G105" t="s">
        <v>29</v>
      </c>
      <c r="H105" t="s">
        <v>14</v>
      </c>
      <c r="I105">
        <v>16</v>
      </c>
      <c r="J105">
        <v>0.47759051280839498</v>
      </c>
      <c r="K105">
        <v>0.47332026251998799</v>
      </c>
      <c r="L105">
        <v>4.2702502884073203E-3</v>
      </c>
      <c r="M105" s="1">
        <v>8.9412376793182001E-3</v>
      </c>
      <c r="N105">
        <v>59.120500627067102</v>
      </c>
      <c r="O105">
        <v>53.004843013947003</v>
      </c>
      <c r="P105">
        <v>9.5971462873531102E-2</v>
      </c>
      <c r="Q105" s="27">
        <v>-0.15360280613855101</v>
      </c>
      <c r="R105">
        <v>-0.11876516511545999</v>
      </c>
      <c r="S105">
        <v>-4.6018796257322997E-2</v>
      </c>
      <c r="T105">
        <v>4.2702502884073203E-3</v>
      </c>
      <c r="U105">
        <v>5.4559296834137599E-2</v>
      </c>
      <c r="V105">
        <v>0.127305665692274</v>
      </c>
      <c r="W105">
        <v>0.162143306715366</v>
      </c>
      <c r="X105">
        <v>0.110343079595668</v>
      </c>
    </row>
    <row r="106" spans="1:24" x14ac:dyDescent="0.2">
      <c r="A106" t="s">
        <v>5572</v>
      </c>
      <c r="B106" t="s">
        <v>56</v>
      </c>
      <c r="C106" t="s">
        <v>57</v>
      </c>
      <c r="D106" t="s">
        <v>12</v>
      </c>
      <c r="E106" t="s">
        <v>5458</v>
      </c>
      <c r="F106" t="s">
        <v>62</v>
      </c>
      <c r="G106" t="s">
        <v>29</v>
      </c>
      <c r="H106" t="s">
        <v>15</v>
      </c>
      <c r="I106">
        <v>17</v>
      </c>
      <c r="J106">
        <v>0.60525690586137304</v>
      </c>
      <c r="K106">
        <v>0.59681759443344795</v>
      </c>
      <c r="L106">
        <v>8.4393114279254292E-3</v>
      </c>
      <c r="M106">
        <v>1.3943354212398401E-2</v>
      </c>
      <c r="N106">
        <v>57.975394962402397</v>
      </c>
      <c r="O106">
        <v>53.004843013947003</v>
      </c>
      <c r="P106">
        <v>9.7348739896639599E-2</v>
      </c>
      <c r="Q106" s="27">
        <v>-0.15169936570204701</v>
      </c>
      <c r="R106">
        <v>-0.116361773119567</v>
      </c>
      <c r="S106">
        <v>-4.25714282779137E-2</v>
      </c>
      <c r="T106">
        <v>8.4393114279254292E-3</v>
      </c>
      <c r="U106">
        <v>5.94500511337646E-2</v>
      </c>
      <c r="V106">
        <v>0.13324039597541701</v>
      </c>
      <c r="W106">
        <v>0.16857798855789799</v>
      </c>
      <c r="X106">
        <v>0.105611936474946</v>
      </c>
    </row>
    <row r="107" spans="1:24" x14ac:dyDescent="0.2">
      <c r="A107" t="s">
        <v>5573</v>
      </c>
      <c r="B107" t="s">
        <v>56</v>
      </c>
      <c r="C107" t="s">
        <v>57</v>
      </c>
      <c r="D107" t="s">
        <v>12</v>
      </c>
      <c r="E107" t="s">
        <v>5458</v>
      </c>
      <c r="F107" t="s">
        <v>62</v>
      </c>
      <c r="G107" t="s">
        <v>29</v>
      </c>
      <c r="H107" t="s">
        <v>15</v>
      </c>
      <c r="I107">
        <v>18</v>
      </c>
      <c r="J107">
        <v>0.81323169774620596</v>
      </c>
      <c r="K107">
        <v>0.80685806933156101</v>
      </c>
      <c r="L107">
        <v>6.3736284146453303E-3</v>
      </c>
      <c r="M107">
        <v>7.8374077551443596E-3</v>
      </c>
      <c r="N107">
        <v>55.982839289084701</v>
      </c>
      <c r="O107">
        <v>53.004843013947003</v>
      </c>
      <c r="P107">
        <v>0.10280454122575899</v>
      </c>
      <c r="Q107" s="27">
        <v>-0.16273984190172799</v>
      </c>
      <c r="R107">
        <v>-0.12542179343677701</v>
      </c>
      <c r="S107">
        <v>-4.7495951187652298E-2</v>
      </c>
      <c r="T107">
        <v>6.3736284146453303E-3</v>
      </c>
      <c r="U107">
        <v>6.0243208016942898E-2</v>
      </c>
      <c r="V107">
        <v>0.13816905026606799</v>
      </c>
      <c r="W107">
        <v>0.175487098731019</v>
      </c>
      <c r="X107">
        <v>0.109602895988619</v>
      </c>
    </row>
    <row r="108" spans="1:24" x14ac:dyDescent="0.2">
      <c r="A108" t="s">
        <v>5574</v>
      </c>
      <c r="B108" t="s">
        <v>56</v>
      </c>
      <c r="C108" t="s">
        <v>57</v>
      </c>
      <c r="D108" t="s">
        <v>12</v>
      </c>
      <c r="E108" t="s">
        <v>5458</v>
      </c>
      <c r="F108" t="s">
        <v>62</v>
      </c>
      <c r="G108" t="s">
        <v>29</v>
      </c>
      <c r="H108" t="s">
        <v>15</v>
      </c>
      <c r="I108">
        <v>19</v>
      </c>
      <c r="J108">
        <v>0.91177291770248503</v>
      </c>
      <c r="K108">
        <v>0.90843818942406196</v>
      </c>
      <c r="L108" s="1">
        <v>3.3347282784238E-3</v>
      </c>
      <c r="M108" s="1">
        <v>3.6574109777539302E-3</v>
      </c>
      <c r="N108">
        <v>54.021588819120097</v>
      </c>
      <c r="O108">
        <v>53.004843013947003</v>
      </c>
      <c r="P108">
        <v>0.103311130892959</v>
      </c>
      <c r="Q108" s="27">
        <v>-0.16661208204049399</v>
      </c>
      <c r="R108">
        <v>-0.12911014152635</v>
      </c>
      <c r="S108">
        <v>-5.0800304309486802E-2</v>
      </c>
      <c r="T108">
        <v>3.3347282784238E-3</v>
      </c>
      <c r="U108" s="1">
        <v>5.7469760866334402E-2</v>
      </c>
      <c r="V108">
        <v>0.13577959808319701</v>
      </c>
      <c r="W108">
        <v>0.17328153859734199</v>
      </c>
      <c r="X108">
        <v>0.104259311064465</v>
      </c>
    </row>
    <row r="109" spans="1:24" x14ac:dyDescent="0.2">
      <c r="A109" t="s">
        <v>5578</v>
      </c>
      <c r="B109" t="s">
        <v>56</v>
      </c>
      <c r="C109" t="s">
        <v>57</v>
      </c>
      <c r="D109" t="s">
        <v>12</v>
      </c>
      <c r="E109" t="s">
        <v>5458</v>
      </c>
      <c r="F109" t="s">
        <v>62</v>
      </c>
      <c r="G109" t="s">
        <v>29</v>
      </c>
      <c r="H109" t="s">
        <v>13</v>
      </c>
      <c r="I109">
        <v>2</v>
      </c>
      <c r="J109">
        <v>0.49520483278336203</v>
      </c>
      <c r="K109">
        <v>0.49894341490733402</v>
      </c>
      <c r="L109">
        <v>-3.73858212397271E-3</v>
      </c>
      <c r="M109">
        <v>-7.5495671214667499E-3</v>
      </c>
      <c r="N109">
        <v>49.044111712724501</v>
      </c>
      <c r="O109">
        <v>53.004843013947003</v>
      </c>
      <c r="P109">
        <v>5.9319107941880403E-2</v>
      </c>
      <c r="Q109" s="27">
        <v>-0.101318514688366</v>
      </c>
      <c r="R109">
        <v>-7.9785678505463406E-2</v>
      </c>
      <c r="S109">
        <v>-3.4821794685518097E-2</v>
      </c>
      <c r="T109">
        <v>-3.73858212397271E-3</v>
      </c>
      <c r="U109">
        <v>2.7344630437572601E-2</v>
      </c>
      <c r="V109">
        <v>7.2308514257517997E-2</v>
      </c>
      <c r="W109">
        <v>9.3841350440420607E-2</v>
      </c>
      <c r="X109">
        <v>3.3896680872247502E-2</v>
      </c>
    </row>
    <row r="110" spans="1:24" x14ac:dyDescent="0.2">
      <c r="A110" t="s">
        <v>5575</v>
      </c>
      <c r="B110" t="s">
        <v>56</v>
      </c>
      <c r="C110" t="s">
        <v>57</v>
      </c>
      <c r="D110" t="s">
        <v>12</v>
      </c>
      <c r="E110" t="s">
        <v>5458</v>
      </c>
      <c r="F110" t="s">
        <v>62</v>
      </c>
      <c r="G110" t="s">
        <v>29</v>
      </c>
      <c r="H110" t="s">
        <v>15</v>
      </c>
      <c r="I110">
        <v>20</v>
      </c>
      <c r="J110">
        <v>0.91041116136478395</v>
      </c>
      <c r="K110" s="1">
        <v>0.90790419646024501</v>
      </c>
      <c r="L110">
        <v>2.5069649045389901E-3</v>
      </c>
      <c r="M110">
        <v>2.7536623131694002E-3</v>
      </c>
      <c r="N110" s="1">
        <v>52.415380375070903</v>
      </c>
      <c r="O110">
        <v>53.004843013947003</v>
      </c>
      <c r="P110">
        <v>9.9781700581343405E-2</v>
      </c>
      <c r="Q110" s="27">
        <v>-0.161633932551771</v>
      </c>
      <c r="R110">
        <v>-0.125413175240743</v>
      </c>
      <c r="S110">
        <v>-4.9778646200084903E-2</v>
      </c>
      <c r="T110">
        <v>2.5069649045389901E-3</v>
      </c>
      <c r="U110">
        <v>5.4792576009162902E-2</v>
      </c>
      <c r="V110">
        <v>0.130427105049821</v>
      </c>
      <c r="W110">
        <v>0.166647862360849</v>
      </c>
      <c r="X110">
        <v>8.1553209242893998E-2</v>
      </c>
    </row>
    <row r="111" spans="1:24" x14ac:dyDescent="0.2">
      <c r="A111" t="s">
        <v>5576</v>
      </c>
      <c r="B111" t="s">
        <v>56</v>
      </c>
      <c r="C111" t="s">
        <v>57</v>
      </c>
      <c r="D111" t="s">
        <v>12</v>
      </c>
      <c r="E111" t="s">
        <v>5458</v>
      </c>
      <c r="F111" t="s">
        <v>62</v>
      </c>
      <c r="G111" t="s">
        <v>29</v>
      </c>
      <c r="H111" t="s">
        <v>15</v>
      </c>
      <c r="I111">
        <v>21</v>
      </c>
      <c r="J111">
        <v>0.87991612828857702</v>
      </c>
      <c r="K111">
        <v>0.87944889820391003</v>
      </c>
      <c r="L111">
        <v>4.6723008466767701E-4</v>
      </c>
      <c r="M111">
        <v>5.3099388640191498E-4</v>
      </c>
      <c r="N111">
        <v>51.118472869982298</v>
      </c>
      <c r="O111">
        <v>53.004843013947003</v>
      </c>
      <c r="P111">
        <v>9.6373022109103104E-2</v>
      </c>
      <c r="Q111" s="27">
        <v>-0.15806639128480701</v>
      </c>
      <c r="R111">
        <v>-0.123082984259203</v>
      </c>
      <c r="S111">
        <v>-5.0032233500502399E-2</v>
      </c>
      <c r="T111">
        <v>4.6723008466767701E-4</v>
      </c>
      <c r="U111">
        <v>5.09666936698377E-2</v>
      </c>
      <c r="V111">
        <v>0.124017444428538</v>
      </c>
      <c r="W111">
        <v>0.159000851454142</v>
      </c>
      <c r="X111">
        <v>5.70137700272451E-2</v>
      </c>
    </row>
    <row r="112" spans="1:24" x14ac:dyDescent="0.2">
      <c r="A112" t="s">
        <v>5566</v>
      </c>
      <c r="B112" t="s">
        <v>56</v>
      </c>
      <c r="C112" t="s">
        <v>57</v>
      </c>
      <c r="D112" t="s">
        <v>12</v>
      </c>
      <c r="E112" t="s">
        <v>5458</v>
      </c>
      <c r="F112" t="s">
        <v>62</v>
      </c>
      <c r="G112" t="s">
        <v>29</v>
      </c>
      <c r="H112" t="s">
        <v>14</v>
      </c>
      <c r="I112">
        <v>22</v>
      </c>
      <c r="J112">
        <v>0.81237434958158306</v>
      </c>
      <c r="K112">
        <v>0.81538126466843397</v>
      </c>
      <c r="L112">
        <v>-3.0069150868515101E-3</v>
      </c>
      <c r="M112">
        <v>-3.7013909762171099E-3</v>
      </c>
      <c r="N112">
        <v>50.275569534088497</v>
      </c>
      <c r="O112">
        <v>53.004843013947003</v>
      </c>
      <c r="P112">
        <v>9.0804460068366205E-2</v>
      </c>
      <c r="Q112" s="27">
        <v>-0.15238025189931401</v>
      </c>
      <c r="R112">
        <v>-0.119418232894497</v>
      </c>
      <c r="S112">
        <v>-5.05884521626754E-2</v>
      </c>
      <c r="T112">
        <v>-3.0069150868515101E-3</v>
      </c>
      <c r="U112">
        <v>4.4574621988972399E-2</v>
      </c>
      <c r="V112">
        <v>0.113404402720794</v>
      </c>
      <c r="W112">
        <v>0.14636642172561101</v>
      </c>
      <c r="X112">
        <v>4.4734914061137901E-2</v>
      </c>
    </row>
    <row r="113" spans="1:25" x14ac:dyDescent="0.2">
      <c r="A113" t="s">
        <v>5567</v>
      </c>
      <c r="B113" t="s">
        <v>56</v>
      </c>
      <c r="C113" t="s">
        <v>57</v>
      </c>
      <c r="D113" t="s">
        <v>12</v>
      </c>
      <c r="E113" t="s">
        <v>5458</v>
      </c>
      <c r="F113" t="s">
        <v>62</v>
      </c>
      <c r="G113" t="s">
        <v>29</v>
      </c>
      <c r="H113" t="s">
        <v>14</v>
      </c>
      <c r="I113">
        <v>23</v>
      </c>
      <c r="J113">
        <v>0.709416470090666</v>
      </c>
      <c r="K113">
        <v>0.71486839272866598</v>
      </c>
      <c r="L113">
        <v>-5.4519226379997603E-3</v>
      </c>
      <c r="M113">
        <v>-7.6850804398479597E-3</v>
      </c>
      <c r="N113">
        <v>49.426387176700899</v>
      </c>
      <c r="O113">
        <v>53.004843013947003</v>
      </c>
      <c r="P113">
        <v>8.2999613329199196E-2</v>
      </c>
      <c r="Q113" s="27">
        <v>-0.14198628656453199</v>
      </c>
      <c r="R113">
        <v>-0.111857426926033</v>
      </c>
      <c r="S113">
        <v>-4.8943720022500102E-2</v>
      </c>
      <c r="T113">
        <v>-5.4519226379997603E-3</v>
      </c>
      <c r="U113">
        <v>3.8039874746500599E-2</v>
      </c>
      <c r="V113">
        <v>0.100953581650034</v>
      </c>
      <c r="W113">
        <v>0.131082441288533</v>
      </c>
      <c r="X113">
        <v>4.5898309042300599E-2</v>
      </c>
    </row>
    <row r="114" spans="1:25" x14ac:dyDescent="0.2">
      <c r="A114" t="s">
        <v>5568</v>
      </c>
      <c r="B114" t="s">
        <v>56</v>
      </c>
      <c r="C114" t="s">
        <v>57</v>
      </c>
      <c r="D114" t="s">
        <v>12</v>
      </c>
      <c r="E114" t="s">
        <v>5458</v>
      </c>
      <c r="F114" t="s">
        <v>62</v>
      </c>
      <c r="G114" t="s">
        <v>29</v>
      </c>
      <c r="H114" t="s">
        <v>14</v>
      </c>
      <c r="I114">
        <v>24</v>
      </c>
      <c r="J114">
        <v>0.60702157703438797</v>
      </c>
      <c r="K114">
        <v>0.61251413205024197</v>
      </c>
      <c r="L114">
        <v>-5.4925550158535204E-3</v>
      </c>
      <c r="M114">
        <v>-9.0483686637424995E-3</v>
      </c>
      <c r="N114">
        <v>48.793389271928497</v>
      </c>
      <c r="O114">
        <v>53.004843013947003</v>
      </c>
      <c r="P114">
        <v>7.4236747965160901E-2</v>
      </c>
      <c r="Q114" s="27">
        <v>-0.12761200541854301</v>
      </c>
      <c r="R114">
        <v>-0.10066406590719</v>
      </c>
      <c r="S114">
        <v>-4.4392610949597802E-2</v>
      </c>
      <c r="T114">
        <v>-5.4925550158535204E-3</v>
      </c>
      <c r="U114">
        <v>3.3407500917890798E-2</v>
      </c>
      <c r="V114">
        <v>8.9678955875482705E-2</v>
      </c>
      <c r="W114">
        <v>0.116626895386836</v>
      </c>
      <c r="X114">
        <v>4.6299695342166602E-2</v>
      </c>
    </row>
    <row r="115" spans="1:25" x14ac:dyDescent="0.2">
      <c r="A115" t="s">
        <v>5579</v>
      </c>
      <c r="B115" t="s">
        <v>56</v>
      </c>
      <c r="C115" t="s">
        <v>57</v>
      </c>
      <c r="D115" t="s">
        <v>12</v>
      </c>
      <c r="E115" t="s">
        <v>5458</v>
      </c>
      <c r="F115" t="s">
        <v>62</v>
      </c>
      <c r="G115" t="s">
        <v>29</v>
      </c>
      <c r="H115" t="s">
        <v>13</v>
      </c>
      <c r="I115">
        <v>3</v>
      </c>
      <c r="J115">
        <v>0.47601318919684199</v>
      </c>
      <c r="K115">
        <v>0.482926761568439</v>
      </c>
      <c r="L115">
        <v>-6.91357237159746E-3</v>
      </c>
      <c r="M115" s="1">
        <v>-1.45239092707966E-2</v>
      </c>
      <c r="N115">
        <v>48.608899706245197</v>
      </c>
      <c r="O115">
        <v>53.004843013947003</v>
      </c>
      <c r="P115">
        <v>5.59294149471532E-2</v>
      </c>
      <c r="Q115" s="27">
        <v>-9.8917459959664403E-2</v>
      </c>
      <c r="R115">
        <v>-7.8615082333847799E-2</v>
      </c>
      <c r="S115">
        <v>-3.6220585803905699E-2</v>
      </c>
      <c r="T115">
        <v>-6.91357237159746E-3</v>
      </c>
      <c r="U115">
        <v>2.2393441060710801E-2</v>
      </c>
      <c r="V115">
        <v>6.4787937590652905E-2</v>
      </c>
      <c r="W115">
        <v>8.5090315216469495E-2</v>
      </c>
      <c r="X115">
        <v>2.7646797400396501E-2</v>
      </c>
    </row>
    <row r="116" spans="1:25" x14ac:dyDescent="0.2">
      <c r="A116" t="s">
        <v>5580</v>
      </c>
      <c r="B116" t="s">
        <v>56</v>
      </c>
      <c r="C116" t="s">
        <v>57</v>
      </c>
      <c r="D116" t="s">
        <v>12</v>
      </c>
      <c r="E116" t="s">
        <v>5458</v>
      </c>
      <c r="F116" t="s">
        <v>62</v>
      </c>
      <c r="G116" t="s">
        <v>29</v>
      </c>
      <c r="H116" t="s">
        <v>13</v>
      </c>
      <c r="I116">
        <v>4</v>
      </c>
      <c r="J116">
        <v>0.473179824427017</v>
      </c>
      <c r="K116">
        <v>0.47968631788504901</v>
      </c>
      <c r="L116">
        <v>-6.50649345803177E-3</v>
      </c>
      <c r="M116">
        <v>-1.37505724507815E-2</v>
      </c>
      <c r="N116">
        <v>48.264246149736103</v>
      </c>
      <c r="O116">
        <v>53.004843013947003</v>
      </c>
      <c r="P116">
        <v>5.4512544666128503E-2</v>
      </c>
      <c r="Q116" s="27">
        <v>-9.6179629433813196E-2</v>
      </c>
      <c r="R116">
        <v>-7.63915757200085E-2</v>
      </c>
      <c r="S116">
        <v>-3.5071066863083103E-2</v>
      </c>
      <c r="T116">
        <v>-6.50649345803177E-3</v>
      </c>
      <c r="U116">
        <v>2.2058079947019599E-2</v>
      </c>
      <c r="V116">
        <v>6.3378588803944994E-2</v>
      </c>
      <c r="W116">
        <v>8.3166642517749703E-2</v>
      </c>
      <c r="X116" s="1">
        <v>2.2363162505346399E-2</v>
      </c>
    </row>
    <row r="117" spans="1:25" x14ac:dyDescent="0.2">
      <c r="A117" t="s">
        <v>5581</v>
      </c>
      <c r="B117" t="s">
        <v>56</v>
      </c>
      <c r="C117" t="s">
        <v>57</v>
      </c>
      <c r="D117" t="s">
        <v>12</v>
      </c>
      <c r="E117" t="s">
        <v>5458</v>
      </c>
      <c r="F117" t="s">
        <v>62</v>
      </c>
      <c r="G117" t="s">
        <v>29</v>
      </c>
      <c r="H117" t="s">
        <v>13</v>
      </c>
      <c r="I117">
        <v>5</v>
      </c>
      <c r="J117">
        <v>0.49336537410202203</v>
      </c>
      <c r="K117">
        <v>0.50050328305046698</v>
      </c>
      <c r="L117">
        <v>-7.1379089484458896E-3</v>
      </c>
      <c r="M117">
        <v>-1.4467794707801801E-2</v>
      </c>
      <c r="N117">
        <v>47.733535049973298</v>
      </c>
      <c r="O117">
        <v>53.004843013947003</v>
      </c>
      <c r="P117">
        <v>5.5480344526961198E-2</v>
      </c>
      <c r="Q117" s="27">
        <v>-9.8403075695297104E-2</v>
      </c>
      <c r="R117">
        <v>-7.8263710632010194E-2</v>
      </c>
      <c r="S117">
        <v>-3.6209609480573599E-2</v>
      </c>
      <c r="T117">
        <v>-7.1379089484458896E-3</v>
      </c>
      <c r="U117">
        <v>2.1933791583681798E-2</v>
      </c>
      <c r="V117">
        <v>6.3987892735118401E-2</v>
      </c>
      <c r="W117">
        <v>8.4127257798405297E-2</v>
      </c>
      <c r="X117">
        <v>1.4106016269430499E-2</v>
      </c>
    </row>
    <row r="118" spans="1:25" x14ac:dyDescent="0.2">
      <c r="A118" t="s">
        <v>5582</v>
      </c>
      <c r="B118" t="s">
        <v>56</v>
      </c>
      <c r="C118" t="s">
        <v>57</v>
      </c>
      <c r="D118" t="s">
        <v>12</v>
      </c>
      <c r="E118" t="s">
        <v>5458</v>
      </c>
      <c r="F118" t="s">
        <v>62</v>
      </c>
      <c r="G118" t="s">
        <v>29</v>
      </c>
      <c r="H118" t="s">
        <v>13</v>
      </c>
      <c r="I118">
        <v>6</v>
      </c>
      <c r="J118">
        <v>0.554741184201892</v>
      </c>
      <c r="K118">
        <v>0.55957928413698999</v>
      </c>
      <c r="L118">
        <v>-4.8380999350977998E-3</v>
      </c>
      <c r="M118">
        <v>-8.7213642557626096E-3</v>
      </c>
      <c r="N118">
        <v>47.6724809213963</v>
      </c>
      <c r="O118">
        <v>53.004843013947003</v>
      </c>
      <c r="P118">
        <v>6.1634126663722297E-2</v>
      </c>
      <c r="Q118" s="27">
        <v>-0.106226238296921</v>
      </c>
      <c r="R118">
        <v>-8.38530503179898E-2</v>
      </c>
      <c r="S118">
        <v>-3.71343823068883E-2</v>
      </c>
      <c r="T118">
        <v>-4.8380999350977998E-3</v>
      </c>
      <c r="U118">
        <v>2.74581824366927E-2</v>
      </c>
      <c r="V118">
        <v>7.4176850447794193E-2</v>
      </c>
      <c r="W118">
        <v>9.6550038426725299E-2</v>
      </c>
      <c r="X118">
        <v>-1.97097216902063E-3</v>
      </c>
    </row>
    <row r="119" spans="1:25" x14ac:dyDescent="0.2">
      <c r="A119" t="s">
        <v>5569</v>
      </c>
      <c r="B119" t="s">
        <v>56</v>
      </c>
      <c r="C119" t="s">
        <v>57</v>
      </c>
      <c r="D119" t="s">
        <v>12</v>
      </c>
      <c r="E119" t="s">
        <v>5458</v>
      </c>
      <c r="F119" t="s">
        <v>62</v>
      </c>
      <c r="G119" t="s">
        <v>29</v>
      </c>
      <c r="H119" t="s">
        <v>14</v>
      </c>
      <c r="I119">
        <v>7</v>
      </c>
      <c r="J119">
        <v>0.65160958944220204</v>
      </c>
      <c r="K119">
        <v>0.65454407923976798</v>
      </c>
      <c r="L119">
        <v>-2.9344897975662602E-3</v>
      </c>
      <c r="M119">
        <v>-4.50344783918585E-3</v>
      </c>
      <c r="N119">
        <v>47.4550044893898</v>
      </c>
      <c r="O119">
        <v>53.004843013947003</v>
      </c>
      <c r="P119">
        <v>7.3489568609451605E-2</v>
      </c>
      <c r="Q119" s="27">
        <v>-0.123824830160114</v>
      </c>
      <c r="R119">
        <v>-9.7148116754883204E-2</v>
      </c>
      <c r="S119">
        <v>-4.1443023748918902E-2</v>
      </c>
      <c r="T119">
        <v>-2.9344897975662602E-3</v>
      </c>
      <c r="U119">
        <v>3.5574044153786399E-2</v>
      </c>
      <c r="V119">
        <v>9.1279137159750695E-2</v>
      </c>
      <c r="W119">
        <v>0.11795585056498201</v>
      </c>
      <c r="X119">
        <v>-2.7588901480886299E-2</v>
      </c>
    </row>
    <row r="120" spans="1:25" x14ac:dyDescent="0.2">
      <c r="A120" t="s">
        <v>5570</v>
      </c>
      <c r="B120" t="s">
        <v>56</v>
      </c>
      <c r="C120" t="s">
        <v>57</v>
      </c>
      <c r="D120" t="s">
        <v>12</v>
      </c>
      <c r="E120" t="s">
        <v>5458</v>
      </c>
      <c r="F120" t="s">
        <v>62</v>
      </c>
      <c r="G120" t="s">
        <v>29</v>
      </c>
      <c r="H120" t="s">
        <v>14</v>
      </c>
      <c r="I120">
        <v>8</v>
      </c>
      <c r="J120">
        <v>0.66062432774256596</v>
      </c>
      <c r="K120">
        <v>0.661263933857272</v>
      </c>
      <c r="L120">
        <v>-6.3960611470600297E-4</v>
      </c>
      <c r="M120">
        <v>-9.6818431875134799E-4</v>
      </c>
      <c r="N120">
        <v>47.208970352430597</v>
      </c>
      <c r="O120">
        <v>53.004843013947003</v>
      </c>
      <c r="P120">
        <v>7.9140808473177907E-2</v>
      </c>
      <c r="Q120" s="27">
        <v>-0.13082623605308399</v>
      </c>
      <c r="R120">
        <v>-0.10209812257732</v>
      </c>
      <c r="S120">
        <v>-4.21093897546512E-2</v>
      </c>
      <c r="T120">
        <v>-6.3960611470600297E-4</v>
      </c>
      <c r="U120">
        <v>4.0830177525239202E-2</v>
      </c>
      <c r="V120">
        <v>0.10081891034790801</v>
      </c>
      <c r="W120">
        <v>0.129547023823672</v>
      </c>
      <c r="X120">
        <v>-7.7364173337961303E-3</v>
      </c>
    </row>
    <row r="121" spans="1:25" x14ac:dyDescent="0.2">
      <c r="A121" t="s">
        <v>5571</v>
      </c>
      <c r="B121" t="s">
        <v>56</v>
      </c>
      <c r="C121" t="s">
        <v>57</v>
      </c>
      <c r="D121" t="s">
        <v>12</v>
      </c>
      <c r="E121" t="s">
        <v>5458</v>
      </c>
      <c r="F121" t="s">
        <v>62</v>
      </c>
      <c r="G121" t="s">
        <v>29</v>
      </c>
      <c r="H121" t="s">
        <v>14</v>
      </c>
      <c r="I121">
        <v>9</v>
      </c>
      <c r="J121">
        <v>0.572070009041584</v>
      </c>
      <c r="K121">
        <v>0.579270446242099</v>
      </c>
      <c r="L121">
        <v>-7.2004372005147399E-3</v>
      </c>
      <c r="M121">
        <v>-1.25866364023836E-2</v>
      </c>
      <c r="N121">
        <v>49.670237080306002</v>
      </c>
      <c r="O121">
        <v>53.004843013947003</v>
      </c>
      <c r="P121">
        <v>8.3372192334926001E-2</v>
      </c>
      <c r="Q121" s="27">
        <v>-0.14434769359146801</v>
      </c>
      <c r="R121">
        <v>-0.11408358777388999</v>
      </c>
      <c r="S121">
        <v>-5.0887465984016E-2</v>
      </c>
      <c r="T121">
        <v>-7.2004372005147399E-3</v>
      </c>
      <c r="U121">
        <v>3.6486591582986498E-2</v>
      </c>
      <c r="V121">
        <v>9.9682713372860401E-2</v>
      </c>
      <c r="W121">
        <v>0.12994681919043799</v>
      </c>
      <c r="X121">
        <v>3.5541576757688598E-2</v>
      </c>
    </row>
    <row r="122" spans="1:25" x14ac:dyDescent="0.2">
      <c r="A122" t="s">
        <v>5601</v>
      </c>
      <c r="B122" t="s">
        <v>56</v>
      </c>
      <c r="C122" t="s">
        <v>57</v>
      </c>
      <c r="D122" t="s">
        <v>12</v>
      </c>
      <c r="E122" t="s">
        <v>5458</v>
      </c>
      <c r="F122" t="s">
        <v>62</v>
      </c>
      <c r="G122" t="s">
        <v>21</v>
      </c>
      <c r="H122" t="s">
        <v>13</v>
      </c>
      <c r="I122">
        <v>1</v>
      </c>
      <c r="J122">
        <v>0.58526794072701604</v>
      </c>
      <c r="K122">
        <v>0.57240075888943498</v>
      </c>
      <c r="L122">
        <v>1.2867181837580699E-2</v>
      </c>
      <c r="M122" s="1">
        <v>2.1985113043433001E-2</v>
      </c>
      <c r="N122">
        <v>68.167262031250502</v>
      </c>
      <c r="O122">
        <v>72.218348772781894</v>
      </c>
      <c r="P122">
        <v>7.2246236566605407E-2</v>
      </c>
      <c r="Q122" s="27">
        <v>-0.10597787731448501</v>
      </c>
      <c r="R122">
        <v>-7.9752493440807495E-2</v>
      </c>
      <c r="S122">
        <v>-2.49898461233206E-2</v>
      </c>
      <c r="T122">
        <v>1.2867181837580699E-2</v>
      </c>
      <c r="U122">
        <v>5.0724209798481898E-2</v>
      </c>
      <c r="V122">
        <v>0.105486857115969</v>
      </c>
      <c r="W122">
        <v>0.13171224098964701</v>
      </c>
      <c r="X122">
        <v>3.40336907067222E-2</v>
      </c>
    </row>
    <row r="123" spans="1:25" x14ac:dyDescent="0.2">
      <c r="A123" t="s">
        <v>5583</v>
      </c>
      <c r="B123" t="s">
        <v>56</v>
      </c>
      <c r="C123" t="s">
        <v>57</v>
      </c>
      <c r="D123" t="s">
        <v>12</v>
      </c>
      <c r="E123" t="s">
        <v>5458</v>
      </c>
      <c r="F123" t="s">
        <v>62</v>
      </c>
      <c r="G123" t="s">
        <v>21</v>
      </c>
      <c r="H123" t="s">
        <v>14</v>
      </c>
      <c r="I123">
        <v>10</v>
      </c>
      <c r="J123">
        <v>0.41829048376748901</v>
      </c>
      <c r="K123">
        <v>0.41043161511246201</v>
      </c>
      <c r="L123">
        <v>7.8588686550268502E-3</v>
      </c>
      <c r="M123" s="1">
        <v>1.8788064658423601E-2</v>
      </c>
      <c r="N123">
        <v>71.986051904560497</v>
      </c>
      <c r="O123">
        <v>72.218348772781894</v>
      </c>
      <c r="P123">
        <v>8.3070226326181107E-2</v>
      </c>
      <c r="Q123" s="27">
        <v>-0.12879165365154099</v>
      </c>
      <c r="R123">
        <v>-9.8637161495137293E-2</v>
      </c>
      <c r="S123">
        <v>-3.5669929939892001E-2</v>
      </c>
      <c r="T123">
        <v>7.8588686550268502E-3</v>
      </c>
      <c r="U123">
        <v>5.1387667249945701E-2</v>
      </c>
      <c r="V123">
        <v>0.11435489880519099</v>
      </c>
      <c r="W123">
        <v>0.14450939096159501</v>
      </c>
      <c r="X123" s="1">
        <v>6.6803252986624095E-2</v>
      </c>
      <c r="Y123" s="1"/>
    </row>
    <row r="124" spans="1:25" x14ac:dyDescent="0.2">
      <c r="A124" t="s">
        <v>5584</v>
      </c>
      <c r="B124" t="s">
        <v>56</v>
      </c>
      <c r="C124" t="s">
        <v>57</v>
      </c>
      <c r="D124" t="s">
        <v>12</v>
      </c>
      <c r="E124" t="s">
        <v>5458</v>
      </c>
      <c r="F124" t="s">
        <v>62</v>
      </c>
      <c r="G124" t="s">
        <v>21</v>
      </c>
      <c r="H124" t="s">
        <v>14</v>
      </c>
      <c r="I124">
        <v>11</v>
      </c>
      <c r="J124">
        <v>0.39333661813915599</v>
      </c>
      <c r="K124">
        <v>0.38895738896797</v>
      </c>
      <c r="L124">
        <v>4.3792291711865997E-3</v>
      </c>
      <c r="M124">
        <v>1.11335405076303E-2</v>
      </c>
      <c r="N124">
        <v>74.746555937827793</v>
      </c>
      <c r="O124">
        <v>72.218348772781894</v>
      </c>
      <c r="P124">
        <v>9.2924004731130203E-2</v>
      </c>
      <c r="Q124" s="27">
        <v>-0.14848075861152299</v>
      </c>
      <c r="R124">
        <v>-0.114749344894122</v>
      </c>
      <c r="S124">
        <v>-4.4312949307925599E-2</v>
      </c>
      <c r="T124">
        <v>4.3792291711865997E-3</v>
      </c>
      <c r="U124">
        <v>5.3071407650298802E-2</v>
      </c>
      <c r="V124">
        <v>0.123507803236496</v>
      </c>
      <c r="W124">
        <v>0.157239216953896</v>
      </c>
      <c r="X124">
        <v>7.9809370282281106E-2</v>
      </c>
    </row>
    <row r="125" spans="1:25" x14ac:dyDescent="0.2">
      <c r="A125" t="s">
        <v>5585</v>
      </c>
      <c r="B125" t="s">
        <v>56</v>
      </c>
      <c r="C125" t="s">
        <v>57</v>
      </c>
      <c r="D125" t="s">
        <v>12</v>
      </c>
      <c r="E125" t="s">
        <v>5458</v>
      </c>
      <c r="F125" t="s">
        <v>62</v>
      </c>
      <c r="G125" t="s">
        <v>21</v>
      </c>
      <c r="H125" t="s">
        <v>14</v>
      </c>
      <c r="I125">
        <v>12</v>
      </c>
      <c r="J125">
        <v>0.39564948156016899</v>
      </c>
      <c r="K125" s="1">
        <v>0.39487524231798099</v>
      </c>
      <c r="L125">
        <v>7.7423924218832899E-4</v>
      </c>
      <c r="M125">
        <v>1.9568817306047301E-3</v>
      </c>
      <c r="N125">
        <v>77.102767550703007</v>
      </c>
      <c r="O125">
        <v>72.218348772781894</v>
      </c>
      <c r="P125">
        <v>0.10101326100413199</v>
      </c>
      <c r="Q125" s="27">
        <v>-0.165392575109608</v>
      </c>
      <c r="R125">
        <v>-0.12872476136510799</v>
      </c>
      <c r="S125">
        <v>-5.2156709523976601E-2</v>
      </c>
      <c r="T125">
        <v>7.7423924218832899E-4</v>
      </c>
      <c r="U125">
        <v>5.3705188008353298E-2</v>
      </c>
      <c r="V125">
        <v>0.130273239849485</v>
      </c>
      <c r="W125">
        <v>0.16694105359398501</v>
      </c>
      <c r="X125">
        <v>9.5383248256325603E-2</v>
      </c>
    </row>
    <row r="126" spans="1:25" x14ac:dyDescent="0.2">
      <c r="A126" t="s">
        <v>5586</v>
      </c>
      <c r="B126" t="s">
        <v>56</v>
      </c>
      <c r="C126" t="s">
        <v>57</v>
      </c>
      <c r="D126" t="s">
        <v>12</v>
      </c>
      <c r="E126" t="s">
        <v>5458</v>
      </c>
      <c r="F126" t="s">
        <v>62</v>
      </c>
      <c r="G126" t="s">
        <v>21</v>
      </c>
      <c r="H126" t="s">
        <v>14</v>
      </c>
      <c r="I126">
        <v>13</v>
      </c>
      <c r="J126">
        <v>0.42105518265897601</v>
      </c>
      <c r="K126">
        <v>0.42353361054438798</v>
      </c>
      <c r="L126">
        <v>-2.4784278854120198E-3</v>
      </c>
      <c r="M126">
        <v>-5.8862305642711204E-3</v>
      </c>
      <c r="N126">
        <v>78.700903491179304</v>
      </c>
      <c r="O126">
        <v>72.218348772781894</v>
      </c>
      <c r="P126">
        <v>0.10796475240811</v>
      </c>
      <c r="Q126" s="27">
        <v>-0.18008044559675301</v>
      </c>
      <c r="R126">
        <v>-0.14088924047260901</v>
      </c>
      <c r="S126">
        <v>-5.90519581472616E-2</v>
      </c>
      <c r="T126">
        <v>-2.4784278854120198E-3</v>
      </c>
      <c r="U126">
        <v>5.4095102376437602E-2</v>
      </c>
      <c r="V126">
        <v>0.13593238470178501</v>
      </c>
      <c r="W126">
        <v>0.17512358982592899</v>
      </c>
      <c r="X126">
        <v>0.115008591741511</v>
      </c>
    </row>
    <row r="127" spans="1:25" x14ac:dyDescent="0.2">
      <c r="A127" t="s">
        <v>5587</v>
      </c>
      <c r="B127" t="s">
        <v>56</v>
      </c>
      <c r="C127" t="s">
        <v>57</v>
      </c>
      <c r="D127" t="s">
        <v>12</v>
      </c>
      <c r="E127" t="s">
        <v>5458</v>
      </c>
      <c r="F127" t="s">
        <v>62</v>
      </c>
      <c r="G127" t="s">
        <v>21</v>
      </c>
      <c r="H127" t="s">
        <v>14</v>
      </c>
      <c r="I127">
        <v>14</v>
      </c>
      <c r="J127">
        <v>0.46317615251100402</v>
      </c>
      <c r="K127">
        <v>0.466334368846551</v>
      </c>
      <c r="L127">
        <v>-3.1582163355470001E-3</v>
      </c>
      <c r="M127">
        <v>-6.8186073881944202E-3</v>
      </c>
      <c r="N127">
        <v>79.443679246893296</v>
      </c>
      <c r="O127">
        <v>72.218348772781894</v>
      </c>
      <c r="P127">
        <v>0.113129079487195</v>
      </c>
      <c r="Q127" s="27">
        <v>-0.189255552091983</v>
      </c>
      <c r="R127">
        <v>-0.148189696238131</v>
      </c>
      <c r="S127">
        <v>-6.2437853986837301E-2</v>
      </c>
      <c r="T127">
        <v>-3.1582163355470001E-3</v>
      </c>
      <c r="U127">
        <v>5.6121421315743297E-2</v>
      </c>
      <c r="V127">
        <v>0.141873263567037</v>
      </c>
      <c r="W127">
        <v>0.182939119420889</v>
      </c>
      <c r="X127">
        <v>0.12598724578394199</v>
      </c>
    </row>
    <row r="128" spans="1:25" x14ac:dyDescent="0.2">
      <c r="A128" t="s">
        <v>5588</v>
      </c>
      <c r="B128" t="s">
        <v>56</v>
      </c>
      <c r="C128" t="s">
        <v>57</v>
      </c>
      <c r="D128" t="s">
        <v>12</v>
      </c>
      <c r="E128" t="s">
        <v>5458</v>
      </c>
      <c r="F128" t="s">
        <v>62</v>
      </c>
      <c r="G128" t="s">
        <v>21</v>
      </c>
      <c r="H128" t="s">
        <v>14</v>
      </c>
      <c r="I128">
        <v>15</v>
      </c>
      <c r="J128">
        <v>0.52118570492246596</v>
      </c>
      <c r="K128">
        <v>0.52438317081515695</v>
      </c>
      <c r="L128">
        <v>-3.1974658926905101E-3</v>
      </c>
      <c r="M128">
        <v>-6.1349838694562397E-3</v>
      </c>
      <c r="N128">
        <v>79.889489252070504</v>
      </c>
      <c r="O128">
        <v>72.218348772781894</v>
      </c>
      <c r="P128">
        <v>0.11706743611449601</v>
      </c>
      <c r="Q128" s="27">
        <v>-0.19577339830103599</v>
      </c>
      <c r="R128">
        <v>-0.153277918991474</v>
      </c>
      <c r="S128">
        <v>-6.4540802416686402E-2</v>
      </c>
      <c r="T128">
        <v>-3.1974658926905101E-3</v>
      </c>
      <c r="U128">
        <v>5.8145870631305399E-2</v>
      </c>
      <c r="V128">
        <v>0.146882987206093</v>
      </c>
      <c r="W128">
        <v>0.18937846651565499</v>
      </c>
      <c r="X128">
        <v>0.13271520631565201</v>
      </c>
    </row>
    <row r="129" spans="1:24" x14ac:dyDescent="0.2">
      <c r="A129" t="s">
        <v>5589</v>
      </c>
      <c r="B129" t="s">
        <v>56</v>
      </c>
      <c r="C129" t="s">
        <v>57</v>
      </c>
      <c r="D129" t="s">
        <v>12</v>
      </c>
      <c r="E129" t="s">
        <v>5458</v>
      </c>
      <c r="F129" t="s">
        <v>62</v>
      </c>
      <c r="G129" t="s">
        <v>21</v>
      </c>
      <c r="H129" t="s">
        <v>14</v>
      </c>
      <c r="I129">
        <v>16</v>
      </c>
      <c r="J129">
        <v>0.60170831816505199</v>
      </c>
      <c r="K129">
        <v>0.607553575125093</v>
      </c>
      <c r="L129">
        <v>-5.8452569600408299E-3</v>
      </c>
      <c r="M129">
        <v>-9.7144360208718892E-3</v>
      </c>
      <c r="N129">
        <v>79.780642883554407</v>
      </c>
      <c r="O129">
        <v>72.218348772781894</v>
      </c>
      <c r="P129">
        <v>0.121207068329085</v>
      </c>
      <c r="Q129" s="27">
        <v>-0.20523088436138601</v>
      </c>
      <c r="R129">
        <v>-0.16123271855792801</v>
      </c>
      <c r="S129">
        <v>-6.9357760764481496E-2</v>
      </c>
      <c r="T129">
        <v>-5.8452569600408299E-3</v>
      </c>
      <c r="U129">
        <v>5.7667246844399798E-2</v>
      </c>
      <c r="V129">
        <v>0.14954220463784601</v>
      </c>
      <c r="W129">
        <v>0.19354037044130401</v>
      </c>
      <c r="X129">
        <v>0.12993434068812099</v>
      </c>
    </row>
    <row r="130" spans="1:24" x14ac:dyDescent="0.2">
      <c r="A130" t="s">
        <v>5596</v>
      </c>
      <c r="B130" t="s">
        <v>56</v>
      </c>
      <c r="C130" t="s">
        <v>57</v>
      </c>
      <c r="D130" t="s">
        <v>12</v>
      </c>
      <c r="E130" t="s">
        <v>5458</v>
      </c>
      <c r="F130" t="s">
        <v>62</v>
      </c>
      <c r="G130" t="s">
        <v>21</v>
      </c>
      <c r="H130" t="s">
        <v>15</v>
      </c>
      <c r="I130">
        <v>17</v>
      </c>
      <c r="J130">
        <v>0.688669390967383</v>
      </c>
      <c r="K130">
        <v>0.684377508231791</v>
      </c>
      <c r="L130">
        <v>4.2918827355923799E-3</v>
      </c>
      <c r="M130">
        <v>6.2321380794397004E-3</v>
      </c>
      <c r="N130">
        <v>78.726719233410904</v>
      </c>
      <c r="O130">
        <v>72.218348772781894</v>
      </c>
      <c r="P130">
        <v>0.124054007550177</v>
      </c>
      <c r="Q130" s="27">
        <v>-0.199776959684449</v>
      </c>
      <c r="R130">
        <v>-0.15474535494373501</v>
      </c>
      <c r="S130">
        <v>-6.07124172207004E-2</v>
      </c>
      <c r="T130">
        <v>4.2918827355923799E-3</v>
      </c>
      <c r="U130">
        <v>6.92961826918852E-2</v>
      </c>
      <c r="V130">
        <v>0.16332912041491901</v>
      </c>
      <c r="W130">
        <v>0.208360725155634</v>
      </c>
      <c r="X130">
        <v>0.13060123844042501</v>
      </c>
    </row>
    <row r="131" spans="1:24" x14ac:dyDescent="0.2">
      <c r="A131" t="s">
        <v>5597</v>
      </c>
      <c r="B131" t="s">
        <v>56</v>
      </c>
      <c r="C131" t="s">
        <v>57</v>
      </c>
      <c r="D131" t="s">
        <v>12</v>
      </c>
      <c r="E131" t="s">
        <v>5458</v>
      </c>
      <c r="F131" t="s">
        <v>62</v>
      </c>
      <c r="G131" t="s">
        <v>21</v>
      </c>
      <c r="H131" t="s">
        <v>15</v>
      </c>
      <c r="I131">
        <v>18</v>
      </c>
      <c r="J131">
        <v>0.78994955712470805</v>
      </c>
      <c r="K131">
        <v>0.78142983993651305</v>
      </c>
      <c r="L131">
        <v>8.5197171881945498E-3</v>
      </c>
      <c r="M131">
        <v>1.078514078697E-2</v>
      </c>
      <c r="N131">
        <v>77.322135269982596</v>
      </c>
      <c r="O131">
        <v>72.218348772781894</v>
      </c>
      <c r="P131">
        <v>0.12503570205213299</v>
      </c>
      <c r="Q131" s="27">
        <v>-0.197164012687565</v>
      </c>
      <c r="R131">
        <v>-0.15177605284264001</v>
      </c>
      <c r="S131">
        <v>-5.6998990687123399E-2</v>
      </c>
      <c r="T131">
        <v>8.5197171881945498E-3</v>
      </c>
      <c r="U131">
        <v>7.4038425063512395E-2</v>
      </c>
      <c r="V131">
        <v>0.16881548721903</v>
      </c>
      <c r="W131">
        <v>0.214203447063954</v>
      </c>
      <c r="X131">
        <v>0.128288011071165</v>
      </c>
    </row>
    <row r="132" spans="1:24" x14ac:dyDescent="0.2">
      <c r="A132" t="s">
        <v>5598</v>
      </c>
      <c r="B132" t="s">
        <v>56</v>
      </c>
      <c r="C132" t="s">
        <v>57</v>
      </c>
      <c r="D132" t="s">
        <v>12</v>
      </c>
      <c r="E132" t="s">
        <v>5458</v>
      </c>
      <c r="F132" t="s">
        <v>62</v>
      </c>
      <c r="G132" t="s">
        <v>21</v>
      </c>
      <c r="H132" t="s">
        <v>15</v>
      </c>
      <c r="I132">
        <v>19</v>
      </c>
      <c r="J132">
        <v>0.85983479938955198</v>
      </c>
      <c r="K132" s="1">
        <v>0.84773417405803297</v>
      </c>
      <c r="L132">
        <v>1.21006253315185E-2</v>
      </c>
      <c r="M132">
        <v>1.40731979446627E-2</v>
      </c>
      <c r="N132">
        <v>75.790536791846407</v>
      </c>
      <c r="O132">
        <v>72.218348772781894</v>
      </c>
      <c r="P132">
        <v>0.121542759793195</v>
      </c>
      <c r="Q132" s="27">
        <v>-0.187837214528287</v>
      </c>
      <c r="R132">
        <v>-0.14371719272335701</v>
      </c>
      <c r="S132">
        <v>-5.1587780800115599E-2</v>
      </c>
      <c r="T132">
        <v>1.21006253315185E-2</v>
      </c>
      <c r="U132">
        <v>7.5789031463152606E-2</v>
      </c>
      <c r="V132">
        <v>0.167918443386394</v>
      </c>
      <c r="W132">
        <v>0.21203846519132399</v>
      </c>
      <c r="X132">
        <v>0.112580416309066</v>
      </c>
    </row>
    <row r="133" spans="1:24" x14ac:dyDescent="0.2">
      <c r="A133" t="s">
        <v>5602</v>
      </c>
      <c r="B133" t="s">
        <v>56</v>
      </c>
      <c r="C133" t="s">
        <v>57</v>
      </c>
      <c r="D133" t="s">
        <v>12</v>
      </c>
      <c r="E133" t="s">
        <v>5458</v>
      </c>
      <c r="F133" t="s">
        <v>62</v>
      </c>
      <c r="G133" t="s">
        <v>21</v>
      </c>
      <c r="H133" t="s">
        <v>13</v>
      </c>
      <c r="I133">
        <v>2</v>
      </c>
      <c r="J133">
        <v>0.52328944288713197</v>
      </c>
      <c r="K133">
        <v>0.51157920026402803</v>
      </c>
      <c r="L133">
        <v>1.1710242623103301E-2</v>
      </c>
      <c r="M133">
        <v>2.2378136578667902E-2</v>
      </c>
      <c r="N133">
        <v>67.749846264149298</v>
      </c>
      <c r="O133">
        <v>72.218348772781894</v>
      </c>
      <c r="P133">
        <v>6.4163514223410101E-2</v>
      </c>
      <c r="Q133" s="27">
        <v>-9.3838738274406294E-2</v>
      </c>
      <c r="R133">
        <v>-7.0547382611308496E-2</v>
      </c>
      <c r="S133">
        <v>-2.19114388299636E-2</v>
      </c>
      <c r="T133">
        <v>1.1710242623103301E-2</v>
      </c>
      <c r="U133">
        <v>4.5331924076170198E-2</v>
      </c>
      <c r="V133">
        <v>9.3967867857515E-2</v>
      </c>
      <c r="W133">
        <v>0.11725922352061301</v>
      </c>
      <c r="X133">
        <v>2.9605284542886402E-2</v>
      </c>
    </row>
    <row r="134" spans="1:24" x14ac:dyDescent="0.2">
      <c r="A134" t="s">
        <v>5599</v>
      </c>
      <c r="B134" t="s">
        <v>56</v>
      </c>
      <c r="C134" t="s">
        <v>57</v>
      </c>
      <c r="D134" t="s">
        <v>12</v>
      </c>
      <c r="E134" t="s">
        <v>5458</v>
      </c>
      <c r="F134" t="s">
        <v>62</v>
      </c>
      <c r="G134" t="s">
        <v>21</v>
      </c>
      <c r="H134" t="s">
        <v>15</v>
      </c>
      <c r="I134">
        <v>20</v>
      </c>
      <c r="J134">
        <v>0.88129043511800598</v>
      </c>
      <c r="K134">
        <v>0.86612946496695298</v>
      </c>
      <c r="L134">
        <v>1.5160970151052401E-2</v>
      </c>
      <c r="M134">
        <v>1.7203148413862401E-2</v>
      </c>
      <c r="N134">
        <v>73.867523529300797</v>
      </c>
      <c r="O134">
        <v>72.218348772781894</v>
      </c>
      <c r="P134">
        <v>0.113993119430688</v>
      </c>
      <c r="Q134" s="27">
        <v>-0.17235771131243</v>
      </c>
      <c r="R134">
        <v>-0.13097820895908999</v>
      </c>
      <c r="S134">
        <v>-4.4571424430628399E-2</v>
      </c>
      <c r="T134">
        <v>1.5160970151052401E-2</v>
      </c>
      <c r="U134">
        <v>7.48933647327331E-2</v>
      </c>
      <c r="V134">
        <v>0.16130014926119501</v>
      </c>
      <c r="W134">
        <v>0.20267965161453499</v>
      </c>
      <c r="X134">
        <v>8.6248926919959307E-2</v>
      </c>
    </row>
    <row r="135" spans="1:24" x14ac:dyDescent="0.2">
      <c r="A135" t="s">
        <v>5600</v>
      </c>
      <c r="B135" t="s">
        <v>56</v>
      </c>
      <c r="C135" t="s">
        <v>57</v>
      </c>
      <c r="D135" t="s">
        <v>12</v>
      </c>
      <c r="E135" t="s">
        <v>5458</v>
      </c>
      <c r="F135" t="s">
        <v>62</v>
      </c>
      <c r="G135" t="s">
        <v>21</v>
      </c>
      <c r="H135" t="s">
        <v>15</v>
      </c>
      <c r="I135">
        <v>21</v>
      </c>
      <c r="J135">
        <v>0.921909965240714</v>
      </c>
      <c r="K135">
        <v>0.90374366114904703</v>
      </c>
      <c r="L135">
        <v>1.8166304091667401E-2</v>
      </c>
      <c r="M135">
        <v>1.9705074005707399E-2</v>
      </c>
      <c r="N135">
        <v>71.527043653250502</v>
      </c>
      <c r="O135">
        <v>72.218348772781894</v>
      </c>
      <c r="P135">
        <v>0.109163662576081</v>
      </c>
      <c r="Q135" s="27">
        <v>-0.16140792084598601</v>
      </c>
      <c r="R135">
        <v>-0.12178151133086799</v>
      </c>
      <c r="S135">
        <v>-3.9035455098199001E-2</v>
      </c>
      <c r="T135">
        <v>1.8166304091667401E-2</v>
      </c>
      <c r="U135">
        <v>7.5368063281533906E-2</v>
      </c>
      <c r="V135">
        <v>0.15811411951420301</v>
      </c>
      <c r="W135">
        <v>0.19774052902932099</v>
      </c>
      <c r="X135">
        <v>6.6941603071981007E-2</v>
      </c>
    </row>
    <row r="136" spans="1:24" x14ac:dyDescent="0.2">
      <c r="A136" t="s">
        <v>5590</v>
      </c>
      <c r="B136" t="s">
        <v>56</v>
      </c>
      <c r="C136" t="s">
        <v>57</v>
      </c>
      <c r="D136" t="s">
        <v>12</v>
      </c>
      <c r="E136" t="s">
        <v>5458</v>
      </c>
      <c r="F136" t="s">
        <v>62</v>
      </c>
      <c r="G136" t="s">
        <v>21</v>
      </c>
      <c r="H136" t="s">
        <v>14</v>
      </c>
      <c r="I136">
        <v>22</v>
      </c>
      <c r="J136">
        <v>0.90030350270719395</v>
      </c>
      <c r="K136">
        <v>0.89122086936109601</v>
      </c>
      <c r="L136">
        <v>9.08263334609807E-3</v>
      </c>
      <c r="M136">
        <v>1.0088412761681801E-2</v>
      </c>
      <c r="N136">
        <v>69.974703516831298</v>
      </c>
      <c r="O136">
        <v>72.218348772781894</v>
      </c>
      <c r="P136">
        <v>0.10378631457908501</v>
      </c>
      <c r="Q136" s="27">
        <v>-0.16164585413649599</v>
      </c>
      <c r="R136">
        <v>-0.12397142194428799</v>
      </c>
      <c r="S136">
        <v>-4.5301395493342299E-2</v>
      </c>
      <c r="T136">
        <v>9.08263334609807E-3</v>
      </c>
      <c r="U136">
        <v>6.3466662185538397E-2</v>
      </c>
      <c r="V136">
        <v>0.14213668863648499</v>
      </c>
      <c r="W136">
        <v>0.17981112082869199</v>
      </c>
      <c r="X136">
        <v>4.7448293775819897E-2</v>
      </c>
    </row>
    <row r="137" spans="1:24" x14ac:dyDescent="0.2">
      <c r="A137" t="s">
        <v>5591</v>
      </c>
      <c r="B137" t="s">
        <v>56</v>
      </c>
      <c r="C137" t="s">
        <v>57</v>
      </c>
      <c r="D137" t="s">
        <v>12</v>
      </c>
      <c r="E137" t="s">
        <v>5458</v>
      </c>
      <c r="F137" t="s">
        <v>62</v>
      </c>
      <c r="G137" t="s">
        <v>21</v>
      </c>
      <c r="H137" t="s">
        <v>14</v>
      </c>
      <c r="I137">
        <v>23</v>
      </c>
      <c r="J137">
        <v>0.80694307136619503</v>
      </c>
      <c r="K137">
        <v>0.80070410195830499</v>
      </c>
      <c r="L137">
        <v>6.2389694078907199E-3</v>
      </c>
      <c r="M137">
        <v>7.7316103567601499E-3</v>
      </c>
      <c r="N137">
        <v>69.057112000759702</v>
      </c>
      <c r="O137">
        <v>72.218348772781894</v>
      </c>
      <c r="P137">
        <v>9.4056017808603495E-2</v>
      </c>
      <c r="Q137" s="27">
        <v>-0.14848317988726201</v>
      </c>
      <c r="R137">
        <v>-0.11434084542273899</v>
      </c>
      <c r="S137">
        <v>-4.3046383923817502E-2</v>
      </c>
      <c r="T137">
        <v>6.2389694078907199E-3</v>
      </c>
      <c r="U137">
        <v>5.5524322739599001E-2</v>
      </c>
      <c r="V137">
        <v>0.12681878423852</v>
      </c>
      <c r="W137">
        <v>0.160961118703044</v>
      </c>
      <c r="X137">
        <v>3.99414122016113E-2</v>
      </c>
    </row>
    <row r="138" spans="1:24" x14ac:dyDescent="0.2">
      <c r="A138" t="s">
        <v>5592</v>
      </c>
      <c r="B138" t="s">
        <v>56</v>
      </c>
      <c r="C138" t="s">
        <v>57</v>
      </c>
      <c r="D138" t="s">
        <v>12</v>
      </c>
      <c r="E138" t="s">
        <v>5458</v>
      </c>
      <c r="F138" t="s">
        <v>62</v>
      </c>
      <c r="G138" t="s">
        <v>21</v>
      </c>
      <c r="H138" t="s">
        <v>14</v>
      </c>
      <c r="I138">
        <v>24</v>
      </c>
      <c r="J138">
        <v>0.68987185559342301</v>
      </c>
      <c r="K138">
        <v>0.68096756673344405</v>
      </c>
      <c r="L138">
        <v>8.9042888599789403E-3</v>
      </c>
      <c r="M138">
        <v>1.2907163537378301E-2</v>
      </c>
      <c r="N138">
        <v>68.479171360431593</v>
      </c>
      <c r="O138">
        <v>72.218348772781894</v>
      </c>
      <c r="P138">
        <v>8.2311059925932795E-2</v>
      </c>
      <c r="Q138" s="27">
        <v>-0.12649740471818099</v>
      </c>
      <c r="R138">
        <v>-9.6618489965066903E-2</v>
      </c>
      <c r="S138">
        <v>-3.4226706541209802E-2</v>
      </c>
      <c r="T138">
        <v>8.9042888599789403E-3</v>
      </c>
      <c r="U138">
        <v>5.20352842611677E-2</v>
      </c>
      <c r="V138">
        <v>0.114427067685025</v>
      </c>
      <c r="W138">
        <v>0.144305982438138</v>
      </c>
      <c r="X138">
        <v>3.8578580564704E-2</v>
      </c>
    </row>
    <row r="139" spans="1:24" x14ac:dyDescent="0.2">
      <c r="A139" t="s">
        <v>5603</v>
      </c>
      <c r="B139" t="s">
        <v>56</v>
      </c>
      <c r="C139" t="s">
        <v>57</v>
      </c>
      <c r="D139" t="s">
        <v>12</v>
      </c>
      <c r="E139" t="s">
        <v>5458</v>
      </c>
      <c r="F139" t="s">
        <v>62</v>
      </c>
      <c r="G139" t="s">
        <v>21</v>
      </c>
      <c r="H139" t="s">
        <v>13</v>
      </c>
      <c r="I139">
        <v>3</v>
      </c>
      <c r="J139">
        <v>0.48407217377873502</v>
      </c>
      <c r="K139">
        <v>0.47487549646650201</v>
      </c>
      <c r="L139">
        <v>9.1966773122334495E-3</v>
      </c>
      <c r="M139">
        <v>1.89985663510524E-2</v>
      </c>
      <c r="N139">
        <v>67.318312479946499</v>
      </c>
      <c r="O139">
        <v>72.218348772781894</v>
      </c>
      <c r="P139">
        <v>5.7950952228602699E-2</v>
      </c>
      <c r="Q139" s="27">
        <v>-8.6132639103818007E-2</v>
      </c>
      <c r="R139">
        <v>-6.50964434448352E-2</v>
      </c>
      <c r="S139">
        <v>-2.1169621655554399E-2</v>
      </c>
      <c r="T139">
        <v>9.1966773122334495E-3</v>
      </c>
      <c r="U139">
        <v>3.9562976280021298E-2</v>
      </c>
      <c r="V139">
        <v>8.3489798069302096E-2</v>
      </c>
      <c r="W139">
        <v>0.104525993728285</v>
      </c>
      <c r="X139">
        <v>2.5334413814238101E-2</v>
      </c>
    </row>
    <row r="140" spans="1:24" x14ac:dyDescent="0.2">
      <c r="A140" t="s">
        <v>5604</v>
      </c>
      <c r="B140" t="s">
        <v>56</v>
      </c>
      <c r="C140" t="s">
        <v>57</v>
      </c>
      <c r="D140" t="s">
        <v>12</v>
      </c>
      <c r="E140" t="s">
        <v>5458</v>
      </c>
      <c r="F140" t="s">
        <v>62</v>
      </c>
      <c r="G140" t="s">
        <v>21</v>
      </c>
      <c r="H140" t="s">
        <v>13</v>
      </c>
      <c r="I140">
        <v>4</v>
      </c>
      <c r="J140">
        <v>0.46126368613854002</v>
      </c>
      <c r="K140">
        <v>0.45460889088526002</v>
      </c>
      <c r="L140">
        <v>6.65479525327985E-3</v>
      </c>
      <c r="M140">
        <v>1.4427312301539199E-2</v>
      </c>
      <c r="N140">
        <v>67.118121288736901</v>
      </c>
      <c r="O140">
        <v>72.218348772781894</v>
      </c>
      <c r="P140">
        <v>5.3446777870881798E-2</v>
      </c>
      <c r="Q140" s="27">
        <v>-8.1265154344320703E-2</v>
      </c>
      <c r="R140">
        <v>-6.1863973977190602E-2</v>
      </c>
      <c r="S140">
        <v>-2.1351316351062199E-2</v>
      </c>
      <c r="T140">
        <v>6.65479525327985E-3</v>
      </c>
      <c r="U140">
        <v>3.4660906857621902E-2</v>
      </c>
      <c r="V140">
        <v>7.5173564483750302E-2</v>
      </c>
      <c r="W140">
        <v>9.4574744850880396E-2</v>
      </c>
      <c r="X140">
        <v>2.14970838533192E-2</v>
      </c>
    </row>
    <row r="141" spans="1:24" x14ac:dyDescent="0.2">
      <c r="A141" t="s">
        <v>5605</v>
      </c>
      <c r="B141" t="s">
        <v>56</v>
      </c>
      <c r="C141" t="s">
        <v>57</v>
      </c>
      <c r="D141" t="s">
        <v>12</v>
      </c>
      <c r="E141" t="s">
        <v>5458</v>
      </c>
      <c r="F141" t="s">
        <v>62</v>
      </c>
      <c r="G141" t="s">
        <v>21</v>
      </c>
      <c r="H141" t="s">
        <v>13</v>
      </c>
      <c r="I141">
        <v>5</v>
      </c>
      <c r="J141">
        <v>0.45509013776290802</v>
      </c>
      <c r="K141">
        <v>0.44909580188266401</v>
      </c>
      <c r="L141">
        <v>5.9943358802446297E-3</v>
      </c>
      <c r="M141">
        <v>1.3171755181755999E-2</v>
      </c>
      <c r="N141">
        <v>66.822700685295004</v>
      </c>
      <c r="O141">
        <v>72.218348772781894</v>
      </c>
      <c r="P141">
        <v>5.1116970948679702E-2</v>
      </c>
      <c r="Q141" s="27">
        <v>-7.8093081330333505E-2</v>
      </c>
      <c r="R141">
        <v>-5.9537620875962802E-2</v>
      </c>
      <c r="S141">
        <v>-2.0790956896863499E-2</v>
      </c>
      <c r="T141">
        <v>5.9943358802446297E-3</v>
      </c>
      <c r="U141">
        <v>3.2779628657352802E-2</v>
      </c>
      <c r="V141">
        <v>7.1526292636451994E-2</v>
      </c>
      <c r="W141">
        <v>9.0081753090822794E-2</v>
      </c>
      <c r="X141">
        <v>1.6430049216889699E-2</v>
      </c>
    </row>
    <row r="142" spans="1:24" x14ac:dyDescent="0.2">
      <c r="A142" t="s">
        <v>5606</v>
      </c>
      <c r="B142" t="s">
        <v>56</v>
      </c>
      <c r="C142" t="s">
        <v>57</v>
      </c>
      <c r="D142" t="s">
        <v>12</v>
      </c>
      <c r="E142" t="s">
        <v>5458</v>
      </c>
      <c r="F142" t="s">
        <v>62</v>
      </c>
      <c r="G142" t="s">
        <v>21</v>
      </c>
      <c r="H142" t="s">
        <v>13</v>
      </c>
      <c r="I142">
        <v>6</v>
      </c>
      <c r="J142">
        <v>0.47139971045671902</v>
      </c>
      <c r="K142" s="1">
        <v>0.46757281508160498</v>
      </c>
      <c r="L142">
        <v>3.82689537511437E-3</v>
      </c>
      <c r="M142">
        <v>8.1181538516573396E-3</v>
      </c>
      <c r="N142">
        <v>66.726207618907907</v>
      </c>
      <c r="O142">
        <v>72.218348772781894</v>
      </c>
      <c r="P142">
        <v>5.2114516868689398E-2</v>
      </c>
      <c r="Q142" s="27">
        <v>-8.1901484873879798E-2</v>
      </c>
      <c r="R142">
        <v>-6.2983915250545502E-2</v>
      </c>
      <c r="S142">
        <v>-2.3481111464078899E-2</v>
      </c>
      <c r="T142">
        <v>3.82689537511437E-3</v>
      </c>
      <c r="U142">
        <v>3.1134902214307598E-2</v>
      </c>
      <c r="V142">
        <v>7.0637706000774195E-2</v>
      </c>
      <c r="W142">
        <v>8.9555275624108505E-2</v>
      </c>
      <c r="X142">
        <v>6.40925471084027E-3</v>
      </c>
    </row>
    <row r="143" spans="1:24" x14ac:dyDescent="0.2">
      <c r="A143" t="s">
        <v>5593</v>
      </c>
      <c r="B143" t="s">
        <v>56</v>
      </c>
      <c r="C143" t="s">
        <v>57</v>
      </c>
      <c r="D143" t="s">
        <v>12</v>
      </c>
      <c r="E143" t="s">
        <v>5458</v>
      </c>
      <c r="F143" t="s">
        <v>62</v>
      </c>
      <c r="G143" t="s">
        <v>21</v>
      </c>
      <c r="H143" t="s">
        <v>14</v>
      </c>
      <c r="I143">
        <v>7</v>
      </c>
      <c r="J143">
        <v>0.49098093763253498</v>
      </c>
      <c r="K143">
        <v>0.48450862771570502</v>
      </c>
      <c r="L143">
        <v>6.4723099168300796E-3</v>
      </c>
      <c r="M143">
        <v>1.31824057122034E-2</v>
      </c>
      <c r="N143">
        <v>66.671868431072895</v>
      </c>
      <c r="O143">
        <v>72.218348772781894</v>
      </c>
      <c r="P143">
        <v>5.8180820467501303E-2</v>
      </c>
      <c r="Q143" s="27">
        <v>-8.9235139752209494E-2</v>
      </c>
      <c r="R143">
        <v>-6.8115501922506594E-2</v>
      </c>
      <c r="S143">
        <v>-2.4014440008140601E-2</v>
      </c>
      <c r="T143">
        <v>6.4723099168300796E-3</v>
      </c>
      <c r="U143">
        <v>3.6959059841800798E-2</v>
      </c>
      <c r="V143">
        <v>8.1060121756166698E-2</v>
      </c>
      <c r="W143">
        <v>0.10217975958587</v>
      </c>
      <c r="X143">
        <v>-6.9118786620505001E-3</v>
      </c>
    </row>
    <row r="144" spans="1:24" x14ac:dyDescent="0.2">
      <c r="A144" t="s">
        <v>5594</v>
      </c>
      <c r="B144" t="s">
        <v>56</v>
      </c>
      <c r="C144" t="s">
        <v>57</v>
      </c>
      <c r="D144" t="s">
        <v>12</v>
      </c>
      <c r="E144" t="s">
        <v>5458</v>
      </c>
      <c r="F144" t="s">
        <v>62</v>
      </c>
      <c r="G144" t="s">
        <v>21</v>
      </c>
      <c r="H144" t="s">
        <v>14</v>
      </c>
      <c r="I144">
        <v>8</v>
      </c>
      <c r="J144">
        <v>0.49350681126486001</v>
      </c>
      <c r="K144">
        <v>0.485720156004675</v>
      </c>
      <c r="L144">
        <v>7.7866552601846897E-3</v>
      </c>
      <c r="M144">
        <v>1.5778212341644199E-2</v>
      </c>
      <c r="N144">
        <v>67.479192917332298</v>
      </c>
      <c r="O144">
        <v>72.218348772781894</v>
      </c>
      <c r="P144">
        <v>6.4930296028574294E-2</v>
      </c>
      <c r="Q144" s="27">
        <v>-9.9023681706819994E-2</v>
      </c>
      <c r="R144">
        <v>-7.5453984248447598E-2</v>
      </c>
      <c r="S144">
        <v>-2.6236819858788198E-2</v>
      </c>
      <c r="T144">
        <v>7.7866552601846897E-3</v>
      </c>
      <c r="U144">
        <v>4.1810130379157602E-2</v>
      </c>
      <c r="V144">
        <v>9.1027294768816894E-2</v>
      </c>
      <c r="W144">
        <v>0.114596992227189</v>
      </c>
      <c r="X144">
        <v>1.16332969108235E-2</v>
      </c>
    </row>
    <row r="145" spans="1:24" x14ac:dyDescent="0.2">
      <c r="A145" t="s">
        <v>5595</v>
      </c>
      <c r="B145" t="s">
        <v>56</v>
      </c>
      <c r="C145" t="s">
        <v>57</v>
      </c>
      <c r="D145" t="s">
        <v>12</v>
      </c>
      <c r="E145" t="s">
        <v>5458</v>
      </c>
      <c r="F145" t="s">
        <v>62</v>
      </c>
      <c r="G145" t="s">
        <v>21</v>
      </c>
      <c r="H145" t="s">
        <v>14</v>
      </c>
      <c r="I145">
        <v>9</v>
      </c>
      <c r="J145">
        <v>0.46524539614932298</v>
      </c>
      <c r="K145">
        <v>0.45684552218567098</v>
      </c>
      <c r="L145">
        <v>8.3998739636521498E-3</v>
      </c>
      <c r="M145">
        <v>1.80547170013396E-2</v>
      </c>
      <c r="N145">
        <v>69.2816079204012</v>
      </c>
      <c r="O145">
        <v>72.218348772781894</v>
      </c>
      <c r="P145">
        <v>7.3033178475065796E-2</v>
      </c>
      <c r="Q145" s="27">
        <v>-0.111739704627831</v>
      </c>
      <c r="R145">
        <v>-8.5228660841382198E-2</v>
      </c>
      <c r="S145">
        <v>-2.9869511557282302E-2</v>
      </c>
      <c r="T145">
        <v>8.3998739636521498E-3</v>
      </c>
      <c r="U145">
        <v>4.6669259484586598E-2</v>
      </c>
      <c r="V145">
        <v>0.102028408768686</v>
      </c>
      <c r="W145">
        <v>0.12853945255513499</v>
      </c>
      <c r="X145" s="1">
        <v>4.4263165456860099E-2</v>
      </c>
    </row>
    <row r="146" spans="1:24" x14ac:dyDescent="0.2">
      <c r="A146" t="s">
        <v>5625</v>
      </c>
      <c r="B146" t="s">
        <v>56</v>
      </c>
      <c r="C146" t="s">
        <v>57</v>
      </c>
      <c r="D146" t="s">
        <v>12</v>
      </c>
      <c r="E146" t="s">
        <v>5458</v>
      </c>
      <c r="F146" t="s">
        <v>62</v>
      </c>
      <c r="G146" t="s">
        <v>20</v>
      </c>
      <c r="H146" t="s">
        <v>13</v>
      </c>
      <c r="I146">
        <v>1</v>
      </c>
      <c r="J146">
        <v>0.48376695465733899</v>
      </c>
      <c r="K146">
        <v>0.47630067879877103</v>
      </c>
      <c r="L146">
        <v>7.4662758585682396E-3</v>
      </c>
      <c r="M146">
        <v>1.54336210580087E-2</v>
      </c>
      <c r="N146">
        <v>64.551679251100595</v>
      </c>
      <c r="O146">
        <v>68.493273758214997</v>
      </c>
      <c r="P146">
        <v>7.2253012151257207E-2</v>
      </c>
      <c r="Q146" s="27">
        <v>-0.11138992913025</v>
      </c>
      <c r="R146">
        <v>-8.51620857193435E-2</v>
      </c>
      <c r="S146">
        <v>-3.0394302508690501E-2</v>
      </c>
      <c r="T146">
        <v>7.4662758585682396E-3</v>
      </c>
      <c r="U146">
        <v>4.5326854225827003E-2</v>
      </c>
      <c r="V146">
        <v>0.10009463743648001</v>
      </c>
      <c r="W146">
        <v>0.12632248084738601</v>
      </c>
      <c r="X146">
        <v>3.4032353484680297E-2</v>
      </c>
    </row>
    <row r="147" spans="1:24" x14ac:dyDescent="0.2">
      <c r="A147" t="s">
        <v>5607</v>
      </c>
      <c r="B147" t="s">
        <v>56</v>
      </c>
      <c r="C147" t="s">
        <v>57</v>
      </c>
      <c r="D147" t="s">
        <v>12</v>
      </c>
      <c r="E147" t="s">
        <v>5458</v>
      </c>
      <c r="F147" t="s">
        <v>62</v>
      </c>
      <c r="G147" t="s">
        <v>20</v>
      </c>
      <c r="H147" t="s">
        <v>14</v>
      </c>
      <c r="I147">
        <v>10</v>
      </c>
      <c r="J147">
        <v>0.38168699278598101</v>
      </c>
      <c r="K147">
        <v>0.37460979772884401</v>
      </c>
      <c r="L147">
        <v>7.0771950571368904E-3</v>
      </c>
      <c r="M147">
        <v>1.8541881675033199E-2</v>
      </c>
      <c r="N147">
        <v>68.307459622735706</v>
      </c>
      <c r="O147">
        <v>68.493273758214997</v>
      </c>
      <c r="P147">
        <v>8.3110716316554895E-2</v>
      </c>
      <c r="Q147" s="27">
        <v>-0.12963993328359599</v>
      </c>
      <c r="R147">
        <v>-9.9470743260686501E-2</v>
      </c>
      <c r="S147">
        <v>-3.6472820292737899E-2</v>
      </c>
      <c r="T147">
        <v>7.0771950571368904E-3</v>
      </c>
      <c r="U147">
        <v>5.0627210407011701E-2</v>
      </c>
      <c r="V147">
        <v>0.11362513337496</v>
      </c>
      <c r="W147">
        <v>0.14379432339786999</v>
      </c>
      <c r="X147">
        <v>6.6819893271837794E-2</v>
      </c>
    </row>
    <row r="148" spans="1:24" x14ac:dyDescent="0.2">
      <c r="A148" t="s">
        <v>5608</v>
      </c>
      <c r="B148" t="s">
        <v>56</v>
      </c>
      <c r="C148" t="s">
        <v>57</v>
      </c>
      <c r="D148" t="s">
        <v>12</v>
      </c>
      <c r="E148" t="s">
        <v>5458</v>
      </c>
      <c r="F148" t="s">
        <v>62</v>
      </c>
      <c r="G148" t="s">
        <v>20</v>
      </c>
      <c r="H148" t="s">
        <v>14</v>
      </c>
      <c r="I148">
        <v>11</v>
      </c>
      <c r="J148">
        <v>0.33628888688321901</v>
      </c>
      <c r="K148">
        <v>0.32822885633894</v>
      </c>
      <c r="L148">
        <v>8.0600305442790603E-3</v>
      </c>
      <c r="M148">
        <v>2.3967579241112501E-2</v>
      </c>
      <c r="N148">
        <v>71.203036513138301</v>
      </c>
      <c r="O148">
        <v>68.493273758214997</v>
      </c>
      <c r="P148">
        <v>9.2965818039706605E-2</v>
      </c>
      <c r="Q148" s="27">
        <v>-0.14486874013103801</v>
      </c>
      <c r="R148">
        <v>-0.111122148182625</v>
      </c>
      <c r="S148">
        <v>-4.0654058108527201E-2</v>
      </c>
      <c r="T148">
        <v>8.0600305442790603E-3</v>
      </c>
      <c r="U148">
        <v>5.6774119197085297E-2</v>
      </c>
      <c r="V148">
        <v>0.12724220927118299</v>
      </c>
      <c r="W148">
        <v>0.16098880121959599</v>
      </c>
      <c r="X148">
        <v>7.9827634072076895E-2</v>
      </c>
    </row>
    <row r="149" spans="1:24" x14ac:dyDescent="0.2">
      <c r="A149" t="s">
        <v>5609</v>
      </c>
      <c r="B149" t="s">
        <v>56</v>
      </c>
      <c r="C149" t="s">
        <v>57</v>
      </c>
      <c r="D149" t="s">
        <v>12</v>
      </c>
      <c r="E149" t="s">
        <v>5458</v>
      </c>
      <c r="F149" t="s">
        <v>62</v>
      </c>
      <c r="G149" t="s">
        <v>20</v>
      </c>
      <c r="H149" t="s">
        <v>14</v>
      </c>
      <c r="I149">
        <v>12</v>
      </c>
      <c r="J149">
        <v>0.305871439399309</v>
      </c>
      <c r="K149">
        <v>0.29880006341710502</v>
      </c>
      <c r="L149">
        <v>7.0713759822037797E-3</v>
      </c>
      <c r="M149">
        <v>2.3118784794327399E-2</v>
      </c>
      <c r="N149">
        <v>73.581408629536199</v>
      </c>
      <c r="O149">
        <v>68.493273758214997</v>
      </c>
      <c r="P149">
        <v>0.10105096205432</v>
      </c>
      <c r="Q149" s="27">
        <v>-0.159157456597152</v>
      </c>
      <c r="R149">
        <v>-0.122475957371434</v>
      </c>
      <c r="S149">
        <v>-4.5879328134259899E-2</v>
      </c>
      <c r="T149">
        <v>7.0713759822037797E-3</v>
      </c>
      <c r="U149">
        <v>6.0022080098667399E-2</v>
      </c>
      <c r="V149">
        <v>0.136618709335842</v>
      </c>
      <c r="W149">
        <v>0.17330020856156</v>
      </c>
      <c r="X149">
        <v>9.5407299795788894E-2</v>
      </c>
    </row>
    <row r="150" spans="1:24" x14ac:dyDescent="0.2">
      <c r="A150" t="s">
        <v>5610</v>
      </c>
      <c r="B150" t="s">
        <v>56</v>
      </c>
      <c r="C150" t="s">
        <v>57</v>
      </c>
      <c r="D150" t="s">
        <v>12</v>
      </c>
      <c r="E150" t="s">
        <v>5458</v>
      </c>
      <c r="F150" t="s">
        <v>62</v>
      </c>
      <c r="G150" t="s">
        <v>20</v>
      </c>
      <c r="H150" t="s">
        <v>14</v>
      </c>
      <c r="I150">
        <v>13</v>
      </c>
      <c r="J150">
        <v>0.29621990011010801</v>
      </c>
      <c r="K150">
        <v>0.28790106421598499</v>
      </c>
      <c r="L150">
        <v>8.3188358941225903E-3</v>
      </c>
      <c r="M150">
        <v>2.80833120632017E-2</v>
      </c>
      <c r="N150">
        <v>75.167969659249493</v>
      </c>
      <c r="O150">
        <v>68.493273758214997</v>
      </c>
      <c r="P150">
        <v>0.108002008477338</v>
      </c>
      <c r="Q150" s="27">
        <v>-0.16934446805109901</v>
      </c>
      <c r="R150">
        <v>-0.130139738973825</v>
      </c>
      <c r="S150">
        <v>-4.8274216548002701E-2</v>
      </c>
      <c r="T150">
        <v>8.3188358941225903E-3</v>
      </c>
      <c r="U150">
        <v>6.4911888336247905E-2</v>
      </c>
      <c r="V150">
        <v>0.14677741076206999</v>
      </c>
      <c r="W150">
        <v>0.185982139839344</v>
      </c>
      <c r="X150">
        <v>0.115043335681947</v>
      </c>
    </row>
    <row r="151" spans="1:24" x14ac:dyDescent="0.2">
      <c r="A151" t="s">
        <v>5611</v>
      </c>
      <c r="B151" t="s">
        <v>56</v>
      </c>
      <c r="C151" t="s">
        <v>57</v>
      </c>
      <c r="D151" t="s">
        <v>12</v>
      </c>
      <c r="E151" t="s">
        <v>5458</v>
      </c>
      <c r="F151" t="s">
        <v>62</v>
      </c>
      <c r="G151" t="s">
        <v>20</v>
      </c>
      <c r="H151" t="s">
        <v>14</v>
      </c>
      <c r="I151">
        <v>14</v>
      </c>
      <c r="J151">
        <v>0.30597332589419501</v>
      </c>
      <c r="K151">
        <v>0.298781707890034</v>
      </c>
      <c r="L151">
        <v>7.1916180041605004E-3</v>
      </c>
      <c r="M151">
        <v>2.35040684776795E-2</v>
      </c>
      <c r="N151" s="1">
        <v>75.524814518672301</v>
      </c>
      <c r="O151">
        <v>68.493273758214997</v>
      </c>
      <c r="P151">
        <v>0.11316776969593501</v>
      </c>
      <c r="Q151" s="27">
        <v>-0.17896936314565301</v>
      </c>
      <c r="R151">
        <v>-0.13788946274602901</v>
      </c>
      <c r="S151">
        <v>-5.2108293316509603E-2</v>
      </c>
      <c r="T151">
        <v>7.1916180041605004E-3</v>
      </c>
      <c r="U151">
        <v>6.6491529324830601E-2</v>
      </c>
      <c r="V151">
        <v>0.15227269875435001</v>
      </c>
      <c r="W151">
        <v>0.19335259915397399</v>
      </c>
      <c r="X151">
        <v>0.126031778611155</v>
      </c>
    </row>
    <row r="152" spans="1:24" x14ac:dyDescent="0.2">
      <c r="A152" t="s">
        <v>5612</v>
      </c>
      <c r="B152" t="s">
        <v>56</v>
      </c>
      <c r="C152" t="s">
        <v>57</v>
      </c>
      <c r="D152" t="s">
        <v>12</v>
      </c>
      <c r="E152" t="s">
        <v>5458</v>
      </c>
      <c r="F152" t="s">
        <v>62</v>
      </c>
      <c r="G152" t="s">
        <v>20</v>
      </c>
      <c r="H152" t="s">
        <v>14</v>
      </c>
      <c r="I152">
        <v>15</v>
      </c>
      <c r="J152">
        <v>0.335645541867504</v>
      </c>
      <c r="K152">
        <v>0.32801625139378898</v>
      </c>
      <c r="L152">
        <v>7.6292904737158204E-3</v>
      </c>
      <c r="M152">
        <v>2.2730200530199401E-2</v>
      </c>
      <c r="N152">
        <v>75.346783485576793</v>
      </c>
      <c r="O152">
        <v>68.493273758214997</v>
      </c>
      <c r="P152">
        <v>0.117108955253261</v>
      </c>
      <c r="Q152" s="27">
        <v>-0.185014940917899</v>
      </c>
      <c r="R152">
        <v>-0.142504390160965</v>
      </c>
      <c r="S152">
        <v>-5.3735802078993103E-2</v>
      </c>
      <c r="T152">
        <v>7.6292904737158204E-3</v>
      </c>
      <c r="U152">
        <v>6.8994383026424702E-2</v>
      </c>
      <c r="V152">
        <v>0.15776297110839699</v>
      </c>
      <c r="W152">
        <v>0.20027352186533101</v>
      </c>
      <c r="X152">
        <v>0.13276642071118699</v>
      </c>
    </row>
    <row r="153" spans="1:24" x14ac:dyDescent="0.2">
      <c r="A153" t="s">
        <v>5613</v>
      </c>
      <c r="B153" t="s">
        <v>56</v>
      </c>
      <c r="C153" t="s">
        <v>57</v>
      </c>
      <c r="D153" t="s">
        <v>12</v>
      </c>
      <c r="E153" t="s">
        <v>5458</v>
      </c>
      <c r="F153" t="s">
        <v>62</v>
      </c>
      <c r="G153" t="s">
        <v>20</v>
      </c>
      <c r="H153" t="s">
        <v>14</v>
      </c>
      <c r="I153">
        <v>16</v>
      </c>
      <c r="J153">
        <v>0.39310197557867299</v>
      </c>
      <c r="K153">
        <v>0.38644849626454603</v>
      </c>
      <c r="L153">
        <v>6.6534793141274501E-3</v>
      </c>
      <c r="M153">
        <v>1.6925580962377701E-2</v>
      </c>
      <c r="N153">
        <v>74.964448064853002</v>
      </c>
      <c r="O153">
        <v>68.493273758214997</v>
      </c>
      <c r="P153">
        <v>0.12124916532166199</v>
      </c>
      <c r="Q153" s="27">
        <v>-0.19280139764000701</v>
      </c>
      <c r="R153">
        <v>-0.14878795062824399</v>
      </c>
      <c r="S153">
        <v>-5.6881083314423597E-2</v>
      </c>
      <c r="T153">
        <v>6.6534793141274501E-3</v>
      </c>
      <c r="U153">
        <v>7.0188041942678497E-2</v>
      </c>
      <c r="V153">
        <v>0.162094909256499</v>
      </c>
      <c r="W153">
        <v>0.20610835626826199</v>
      </c>
      <c r="X153">
        <v>0.12999072654937299</v>
      </c>
    </row>
    <row r="154" spans="1:24" x14ac:dyDescent="0.2">
      <c r="A154" t="s">
        <v>5620</v>
      </c>
      <c r="B154" t="s">
        <v>56</v>
      </c>
      <c r="C154" t="s">
        <v>57</v>
      </c>
      <c r="D154" t="s">
        <v>12</v>
      </c>
      <c r="E154" t="s">
        <v>5458</v>
      </c>
      <c r="F154" t="s">
        <v>62</v>
      </c>
      <c r="G154" t="s">
        <v>20</v>
      </c>
      <c r="H154" t="s">
        <v>15</v>
      </c>
      <c r="I154">
        <v>17</v>
      </c>
      <c r="J154">
        <v>0.47365392542120699</v>
      </c>
      <c r="K154">
        <v>0.46511388516332802</v>
      </c>
      <c r="L154">
        <v>8.5400402578789392E-3</v>
      </c>
      <c r="M154">
        <v>1.8030126637891799E-2</v>
      </c>
      <c r="N154">
        <v>74.404579899705396</v>
      </c>
      <c r="O154">
        <v>68.493273758214997</v>
      </c>
      <c r="P154">
        <v>0.124100432554742</v>
      </c>
      <c r="Q154" s="27">
        <v>-0.195605171294671</v>
      </c>
      <c r="R154">
        <v>-0.1505567142773</v>
      </c>
      <c r="S154">
        <v>-5.6488586400805701E-2</v>
      </c>
      <c r="T154">
        <v>8.5400402578789392E-3</v>
      </c>
      <c r="U154">
        <v>7.3568666916563594E-2</v>
      </c>
      <c r="V154">
        <v>0.16763679479305801</v>
      </c>
      <c r="W154">
        <v>0.21268525181042899</v>
      </c>
      <c r="X154">
        <v>0.13066392518030701</v>
      </c>
    </row>
    <row r="155" spans="1:24" x14ac:dyDescent="0.2">
      <c r="A155" t="s">
        <v>5621</v>
      </c>
      <c r="B155" t="s">
        <v>56</v>
      </c>
      <c r="C155" t="s">
        <v>57</v>
      </c>
      <c r="D155" t="s">
        <v>12</v>
      </c>
      <c r="E155" t="s">
        <v>5458</v>
      </c>
      <c r="F155" t="s">
        <v>62</v>
      </c>
      <c r="G155" t="s">
        <v>20</v>
      </c>
      <c r="H155" t="s">
        <v>15</v>
      </c>
      <c r="I155">
        <v>18</v>
      </c>
      <c r="J155">
        <v>0.57043023485708699</v>
      </c>
      <c r="K155">
        <v>0.558809794235269</v>
      </c>
      <c r="L155">
        <v>1.16204406218178E-2</v>
      </c>
      <c r="M155">
        <v>2.0371361670071898E-2</v>
      </c>
      <c r="N155">
        <v>73.538471523602894</v>
      </c>
      <c r="O155">
        <v>68.493273758214997</v>
      </c>
      <c r="P155">
        <v>0.125076687778051</v>
      </c>
      <c r="Q155" s="27">
        <v>-0.194130710773077</v>
      </c>
      <c r="R155">
        <v>-0.148727873109644</v>
      </c>
      <c r="S155">
        <v>-5.3919743773881201E-2</v>
      </c>
      <c r="T155">
        <v>1.16204406218178E-2</v>
      </c>
      <c r="U155">
        <v>7.7160625017516707E-2</v>
      </c>
      <c r="V155">
        <v>0.17196875435327999</v>
      </c>
      <c r="W155">
        <v>0.217371592016712</v>
      </c>
      <c r="X155">
        <v>0.128349152016589</v>
      </c>
    </row>
    <row r="156" spans="1:24" x14ac:dyDescent="0.2">
      <c r="A156" t="s">
        <v>5622</v>
      </c>
      <c r="B156" t="s">
        <v>56</v>
      </c>
      <c r="C156" t="s">
        <v>57</v>
      </c>
      <c r="D156" t="s">
        <v>12</v>
      </c>
      <c r="E156" t="s">
        <v>5458</v>
      </c>
      <c r="F156" t="s">
        <v>62</v>
      </c>
      <c r="G156" t="s">
        <v>20</v>
      </c>
      <c r="H156" t="s">
        <v>15</v>
      </c>
      <c r="I156">
        <v>19</v>
      </c>
      <c r="J156">
        <v>0.65229588874842703</v>
      </c>
      <c r="K156">
        <v>0.63740088418072605</v>
      </c>
      <c r="L156">
        <v>1.4895004567700701E-2</v>
      </c>
      <c r="M156" s="1">
        <v>2.28347362364648E-2</v>
      </c>
      <c r="N156">
        <v>72.3688407345754</v>
      </c>
      <c r="O156">
        <v>68.493273758214997</v>
      </c>
      <c r="P156">
        <v>0.121582187904282</v>
      </c>
      <c r="Q156" s="27">
        <v>-0.18510769453484399</v>
      </c>
      <c r="R156">
        <v>-0.14097336032558899</v>
      </c>
      <c r="S156">
        <v>-4.8814061894143203E-2</v>
      </c>
      <c r="T156">
        <v>1.4895004567700701E-2</v>
      </c>
      <c r="U156">
        <v>7.86040710295446E-2</v>
      </c>
      <c r="V156">
        <v>0.17076336946098999</v>
      </c>
      <c r="W156">
        <v>0.21489770367024499</v>
      </c>
      <c r="X156">
        <v>0.11263121799072801</v>
      </c>
    </row>
    <row r="157" spans="1:24" x14ac:dyDescent="0.2">
      <c r="A157" t="s">
        <v>5626</v>
      </c>
      <c r="B157" t="s">
        <v>56</v>
      </c>
      <c r="C157" t="s">
        <v>57</v>
      </c>
      <c r="D157" t="s">
        <v>12</v>
      </c>
      <c r="E157" t="s">
        <v>5458</v>
      </c>
      <c r="F157" t="s">
        <v>62</v>
      </c>
      <c r="G157" t="s">
        <v>20</v>
      </c>
      <c r="H157" t="s">
        <v>13</v>
      </c>
      <c r="I157">
        <v>2</v>
      </c>
      <c r="J157">
        <v>0.435771522587377</v>
      </c>
      <c r="K157">
        <v>0.429694360583391</v>
      </c>
      <c r="L157">
        <v>6.0771620039865703E-3</v>
      </c>
      <c r="M157">
        <v>1.3945752966838299E-2</v>
      </c>
      <c r="N157">
        <v>64.297323068566897</v>
      </c>
      <c r="O157">
        <v>68.493273758214997</v>
      </c>
      <c r="P157">
        <v>6.4169484921760306E-2</v>
      </c>
      <c r="Q157" s="27">
        <v>-9.9481640692309095E-2</v>
      </c>
      <c r="R157">
        <v>-7.6188117665710098E-2</v>
      </c>
      <c r="S157">
        <v>-2.7547648095015798E-2</v>
      </c>
      <c r="T157">
        <v>6.0771620039865703E-3</v>
      </c>
      <c r="U157">
        <v>3.9701972102989001E-2</v>
      </c>
      <c r="V157">
        <v>8.83424416736832E-2</v>
      </c>
      <c r="W157">
        <v>0.111635964700282</v>
      </c>
      <c r="X157">
        <v>2.9602939240616001E-2</v>
      </c>
    </row>
    <row r="158" spans="1:24" x14ac:dyDescent="0.2">
      <c r="A158" t="s">
        <v>5623</v>
      </c>
      <c r="B158" t="s">
        <v>56</v>
      </c>
      <c r="C158" t="s">
        <v>57</v>
      </c>
      <c r="D158" t="s">
        <v>12</v>
      </c>
      <c r="E158" t="s">
        <v>5458</v>
      </c>
      <c r="F158" t="s">
        <v>62</v>
      </c>
      <c r="G158" t="s">
        <v>20</v>
      </c>
      <c r="H158" t="s">
        <v>15</v>
      </c>
      <c r="I158">
        <v>20</v>
      </c>
      <c r="J158">
        <v>0.71204531005192795</v>
      </c>
      <c r="K158">
        <v>0.69532415718458696</v>
      </c>
      <c r="L158">
        <v>1.6721152867341101E-2</v>
      </c>
      <c r="M158">
        <v>2.3483270841460398E-2</v>
      </c>
      <c r="N158" s="1">
        <v>70.624690190781806</v>
      </c>
      <c r="O158">
        <v>68.493273758214997</v>
      </c>
      <c r="P158">
        <v>0.114020923652392</v>
      </c>
      <c r="Q158" s="27">
        <v>-0.170843266540844</v>
      </c>
      <c r="R158">
        <v>-0.12945367125502599</v>
      </c>
      <c r="S158">
        <v>-4.3025811126512402E-2</v>
      </c>
      <c r="T158">
        <v>1.6721152867341101E-2</v>
      </c>
      <c r="U158">
        <v>7.6468116861194493E-2</v>
      </c>
      <c r="V158">
        <v>0.16289597698970801</v>
      </c>
      <c r="W158">
        <v>0.20428557227552599</v>
      </c>
      <c r="X158">
        <v>8.6283614348848306E-2</v>
      </c>
    </row>
    <row r="159" spans="1:24" x14ac:dyDescent="0.2">
      <c r="A159" t="s">
        <v>5624</v>
      </c>
      <c r="B159" t="s">
        <v>56</v>
      </c>
      <c r="C159" t="s">
        <v>57</v>
      </c>
      <c r="D159" t="s">
        <v>12</v>
      </c>
      <c r="E159" t="s">
        <v>5458</v>
      </c>
      <c r="F159" t="s">
        <v>62</v>
      </c>
      <c r="G159" t="s">
        <v>20</v>
      </c>
      <c r="H159" t="s">
        <v>15</v>
      </c>
      <c r="I159">
        <v>21</v>
      </c>
      <c r="J159">
        <v>0.77075630199394196</v>
      </c>
      <c r="K159">
        <v>0.75704230606519995</v>
      </c>
      <c r="L159">
        <v>1.37139959287421E-2</v>
      </c>
      <c r="M159">
        <v>1.7792907944137501E-2</v>
      </c>
      <c r="N159">
        <v>68.037330392199394</v>
      </c>
      <c r="O159">
        <v>68.493273758214997</v>
      </c>
      <c r="P159">
        <v>0.10918818720465299</v>
      </c>
      <c r="Q159" s="27">
        <v>-0.165900572022912</v>
      </c>
      <c r="R159">
        <v>-0.12626526006762301</v>
      </c>
      <c r="S159">
        <v>-4.3500614166496102E-2</v>
      </c>
      <c r="T159">
        <v>1.37139959287421E-2</v>
      </c>
      <c r="U159">
        <v>7.0928606023980198E-2</v>
      </c>
      <c r="V159">
        <v>0.15369325192510699</v>
      </c>
      <c r="W159">
        <v>0.19332856388039599</v>
      </c>
      <c r="X159">
        <v>6.6963467720881104E-2</v>
      </c>
    </row>
    <row r="160" spans="1:24" x14ac:dyDescent="0.2">
      <c r="A160" t="s">
        <v>5614</v>
      </c>
      <c r="B160" t="s">
        <v>56</v>
      </c>
      <c r="C160" t="s">
        <v>57</v>
      </c>
      <c r="D160" t="s">
        <v>12</v>
      </c>
      <c r="E160" t="s">
        <v>5458</v>
      </c>
      <c r="F160" t="s">
        <v>62</v>
      </c>
      <c r="G160" t="s">
        <v>20</v>
      </c>
      <c r="H160" t="s">
        <v>14</v>
      </c>
      <c r="I160">
        <v>22</v>
      </c>
      <c r="J160">
        <v>0.74997581789974399</v>
      </c>
      <c r="K160">
        <v>0.74178636103123496</v>
      </c>
      <c r="L160">
        <v>8.1894568685094305E-3</v>
      </c>
      <c r="M160">
        <v>1.0919627904061599E-2</v>
      </c>
      <c r="N160">
        <v>66.397746069817799</v>
      </c>
      <c r="O160">
        <v>68.493273758214997</v>
      </c>
      <c r="P160">
        <v>0.103803712927089</v>
      </c>
      <c r="Q160" s="27">
        <v>-0.16256765089655201</v>
      </c>
      <c r="R160">
        <v>-0.124886903104018</v>
      </c>
      <c r="S160">
        <v>-4.6203688705285101E-2</v>
      </c>
      <c r="T160">
        <v>8.1894568685094305E-3</v>
      </c>
      <c r="U160">
        <v>6.2582602442303903E-2</v>
      </c>
      <c r="V160">
        <v>0.14126581684103701</v>
      </c>
      <c r="W160">
        <v>0.17894656463357</v>
      </c>
      <c r="X160">
        <v>4.7457062639229101E-2</v>
      </c>
    </row>
    <row r="161" spans="1:24" x14ac:dyDescent="0.2">
      <c r="A161" t="s">
        <v>5615</v>
      </c>
      <c r="B161" t="s">
        <v>56</v>
      </c>
      <c r="C161" t="s">
        <v>57</v>
      </c>
      <c r="D161" t="s">
        <v>12</v>
      </c>
      <c r="E161" t="s">
        <v>5458</v>
      </c>
      <c r="F161" t="s">
        <v>62</v>
      </c>
      <c r="G161" t="s">
        <v>20</v>
      </c>
      <c r="H161" t="s">
        <v>14</v>
      </c>
      <c r="I161">
        <v>23</v>
      </c>
      <c r="J161">
        <v>0.664847700477329</v>
      </c>
      <c r="K161">
        <v>0.65992415690623596</v>
      </c>
      <c r="L161">
        <v>4.9235435710933599E-3</v>
      </c>
      <c r="M161">
        <v>7.4055209449600101E-3</v>
      </c>
      <c r="N161">
        <v>65.5843822893099</v>
      </c>
      <c r="O161">
        <v>68.493273758214997</v>
      </c>
      <c r="P161">
        <v>9.4072836559058404E-2</v>
      </c>
      <c r="Q161" s="27">
        <v>-0.14982627256855799</v>
      </c>
      <c r="R161">
        <v>-0.11567783289762</v>
      </c>
      <c r="S161">
        <v>-4.4370622785853298E-2</v>
      </c>
      <c r="T161">
        <v>4.9235435710933599E-3</v>
      </c>
      <c r="U161">
        <v>5.4217709928040002E-2</v>
      </c>
      <c r="V161">
        <v>0.125524920039806</v>
      </c>
      <c r="W161">
        <v>0.15967335971074401</v>
      </c>
      <c r="X161">
        <v>3.9944802213983097E-2</v>
      </c>
    </row>
    <row r="162" spans="1:24" x14ac:dyDescent="0.2">
      <c r="A162" t="s">
        <v>5616</v>
      </c>
      <c r="B162" t="s">
        <v>56</v>
      </c>
      <c r="C162" t="s">
        <v>57</v>
      </c>
      <c r="D162" t="s">
        <v>12</v>
      </c>
      <c r="E162" t="s">
        <v>5458</v>
      </c>
      <c r="F162" t="s">
        <v>62</v>
      </c>
      <c r="G162" t="s">
        <v>20</v>
      </c>
      <c r="H162" t="s">
        <v>14</v>
      </c>
      <c r="I162">
        <v>24</v>
      </c>
      <c r="J162">
        <v>0.56378329396451998</v>
      </c>
      <c r="K162">
        <v>0.55980314597509695</v>
      </c>
      <c r="L162">
        <v>3.9801479894238899E-3</v>
      </c>
      <c r="M162">
        <v>7.0597125385456396E-3</v>
      </c>
      <c r="N162">
        <v>64.932901953731104</v>
      </c>
      <c r="O162">
        <v>68.493273758214997</v>
      </c>
      <c r="P162">
        <v>8.2321791959110102E-2</v>
      </c>
      <c r="Q162" s="27">
        <v>-0.13143919978331201</v>
      </c>
      <c r="R162">
        <v>-0.10155638930215501</v>
      </c>
      <c r="S162">
        <v>-3.9156470997149799E-2</v>
      </c>
      <c r="T162">
        <v>3.9801479894238899E-3</v>
      </c>
      <c r="U162">
        <v>4.71167669759976E-2</v>
      </c>
      <c r="V162">
        <v>0.109516685281003</v>
      </c>
      <c r="W162">
        <v>0.13939949576215999</v>
      </c>
      <c r="X162">
        <v>3.8580154619424101E-2</v>
      </c>
    </row>
    <row r="163" spans="1:24" x14ac:dyDescent="0.2">
      <c r="A163" t="s">
        <v>5627</v>
      </c>
      <c r="B163" t="s">
        <v>56</v>
      </c>
      <c r="C163" t="s">
        <v>57</v>
      </c>
      <c r="D163" t="s">
        <v>12</v>
      </c>
      <c r="E163" t="s">
        <v>5458</v>
      </c>
      <c r="F163" t="s">
        <v>62</v>
      </c>
      <c r="G163" t="s">
        <v>20</v>
      </c>
      <c r="H163" t="s">
        <v>13</v>
      </c>
      <c r="I163">
        <v>3</v>
      </c>
      <c r="J163">
        <v>0.40716093233928402</v>
      </c>
      <c r="K163">
        <v>0.40227963622172902</v>
      </c>
      <c r="L163">
        <v>4.88129611755458E-3</v>
      </c>
      <c r="M163">
        <v>1.19886161216642E-2</v>
      </c>
      <c r="N163">
        <v>63.964121663685901</v>
      </c>
      <c r="O163">
        <v>68.493273758214997</v>
      </c>
      <c r="P163">
        <v>5.79573741940358E-2</v>
      </c>
      <c r="Q163" s="27">
        <v>-9.0458584431634403E-2</v>
      </c>
      <c r="R163">
        <v>-6.9420057599199406E-2</v>
      </c>
      <c r="S163">
        <v>-2.54883679601202E-2</v>
      </c>
      <c r="T163">
        <v>4.88129611755458E-3</v>
      </c>
      <c r="U163">
        <v>3.52509601952294E-2</v>
      </c>
      <c r="V163">
        <v>7.9182649834308505E-2</v>
      </c>
      <c r="W163">
        <v>0.100221176666744</v>
      </c>
      <c r="X163">
        <v>2.5331289007773799E-2</v>
      </c>
    </row>
    <row r="164" spans="1:24" x14ac:dyDescent="0.2">
      <c r="A164" t="s">
        <v>5628</v>
      </c>
      <c r="B164" t="s">
        <v>56</v>
      </c>
      <c r="C164" t="s">
        <v>57</v>
      </c>
      <c r="D164" t="s">
        <v>12</v>
      </c>
      <c r="E164" t="s">
        <v>5458</v>
      </c>
      <c r="F164" t="s">
        <v>62</v>
      </c>
      <c r="G164" t="s">
        <v>20</v>
      </c>
      <c r="H164" t="s">
        <v>13</v>
      </c>
      <c r="I164">
        <v>4</v>
      </c>
      <c r="J164">
        <v>0.39251720265110301</v>
      </c>
      <c r="K164">
        <v>0.38910137221470398</v>
      </c>
      <c r="L164">
        <v>3.4158304363986801E-3</v>
      </c>
      <c r="M164">
        <v>8.7023712930994999E-3</v>
      </c>
      <c r="N164">
        <v>63.631043351197398</v>
      </c>
      <c r="O164">
        <v>68.493273758214997</v>
      </c>
      <c r="P164">
        <v>5.3452557783455097E-2</v>
      </c>
      <c r="Q164" s="27">
        <v>-8.4513627117384998E-2</v>
      </c>
      <c r="R164">
        <v>-6.5110348641990806E-2</v>
      </c>
      <c r="S164">
        <v>-2.4593309842131799E-2</v>
      </c>
      <c r="T164">
        <v>3.4158304363986801E-3</v>
      </c>
      <c r="U164">
        <v>3.1424970714929203E-2</v>
      </c>
      <c r="V164">
        <v>7.1942009514788199E-2</v>
      </c>
      <c r="W164">
        <v>9.1345287990182406E-2</v>
      </c>
      <c r="X164">
        <v>2.1493429611127102E-2</v>
      </c>
    </row>
    <row r="165" spans="1:24" x14ac:dyDescent="0.2">
      <c r="A165" t="s">
        <v>5629</v>
      </c>
      <c r="B165" t="s">
        <v>56</v>
      </c>
      <c r="C165" t="s">
        <v>57</v>
      </c>
      <c r="D165" t="s">
        <v>12</v>
      </c>
      <c r="E165" t="s">
        <v>5458</v>
      </c>
      <c r="F165" t="s">
        <v>62</v>
      </c>
      <c r="G165" t="s">
        <v>20</v>
      </c>
      <c r="H165" t="s">
        <v>13</v>
      </c>
      <c r="I165">
        <v>5</v>
      </c>
      <c r="J165">
        <v>0.39314447695312199</v>
      </c>
      <c r="K165">
        <v>0.389984125554653</v>
      </c>
      <c r="L165">
        <v>3.1603513984690599E-3</v>
      </c>
      <c r="M165">
        <v>8.0386513959495396E-3</v>
      </c>
      <c r="N165">
        <v>63.374272186035398</v>
      </c>
      <c r="O165">
        <v>68.493273758214997</v>
      </c>
      <c r="P165">
        <v>5.1119125772082399E-2</v>
      </c>
      <c r="Q165" s="27">
        <v>-8.0930610496606506E-2</v>
      </c>
      <c r="R165">
        <v>-6.2374367841340601E-2</v>
      </c>
      <c r="S165">
        <v>-2.36260705061021E-2</v>
      </c>
      <c r="T165">
        <v>3.1603513984690599E-3</v>
      </c>
      <c r="U165">
        <v>2.99467733030402E-2</v>
      </c>
      <c r="V165">
        <v>6.8695070638278705E-2</v>
      </c>
      <c r="W165">
        <v>8.7251313293544602E-2</v>
      </c>
      <c r="X165">
        <v>1.6424860446151102E-2</v>
      </c>
    </row>
    <row r="166" spans="1:24" x14ac:dyDescent="0.2">
      <c r="A166" t="s">
        <v>5630</v>
      </c>
      <c r="B166" t="s">
        <v>56</v>
      </c>
      <c r="C166" t="s">
        <v>57</v>
      </c>
      <c r="D166" t="s">
        <v>12</v>
      </c>
      <c r="E166" t="s">
        <v>5458</v>
      </c>
      <c r="F166" t="s">
        <v>62</v>
      </c>
      <c r="G166" t="s">
        <v>20</v>
      </c>
      <c r="H166" t="s">
        <v>13</v>
      </c>
      <c r="I166">
        <v>6</v>
      </c>
      <c r="J166">
        <v>0.41798555227480699</v>
      </c>
      <c r="K166">
        <v>0.41667632010837402</v>
      </c>
      <c r="L166">
        <v>1.3092321664330299E-3</v>
      </c>
      <c r="M166">
        <v>3.1322426320904702E-3</v>
      </c>
      <c r="N166">
        <v>63.183620233923897</v>
      </c>
      <c r="O166">
        <v>68.493273758214997</v>
      </c>
      <c r="P166">
        <v>5.2115572333198697E-2</v>
      </c>
      <c r="Q166" s="27">
        <v>-8.4420884321678893E-2</v>
      </c>
      <c r="R166">
        <v>-6.5502931564727696E-2</v>
      </c>
      <c r="S166">
        <v>-2.5999327736163098E-2</v>
      </c>
      <c r="T166">
        <v>1.3092321664330299E-3</v>
      </c>
      <c r="U166">
        <v>2.8617792069029199E-2</v>
      </c>
      <c r="V166">
        <v>6.8121395897593806E-2</v>
      </c>
      <c r="W166">
        <v>8.7039348654544907E-2</v>
      </c>
      <c r="X166">
        <v>6.4012241408355798E-3</v>
      </c>
    </row>
    <row r="167" spans="1:24" x14ac:dyDescent="0.2">
      <c r="A167" t="s">
        <v>5617</v>
      </c>
      <c r="B167" t="s">
        <v>56</v>
      </c>
      <c r="C167" t="s">
        <v>57</v>
      </c>
      <c r="D167" t="s">
        <v>12</v>
      </c>
      <c r="E167" t="s">
        <v>5458</v>
      </c>
      <c r="F167" t="s">
        <v>62</v>
      </c>
      <c r="G167" t="s">
        <v>20</v>
      </c>
      <c r="H167" t="s">
        <v>14</v>
      </c>
      <c r="I167">
        <v>7</v>
      </c>
      <c r="J167">
        <v>0.44811122308462198</v>
      </c>
      <c r="K167">
        <v>0.444510970947882</v>
      </c>
      <c r="L167">
        <v>3.60025213674015E-3</v>
      </c>
      <c r="M167">
        <v>8.0342824532655798E-3</v>
      </c>
      <c r="N167">
        <v>63.1039163750646</v>
      </c>
      <c r="O167">
        <v>68.493273758214997</v>
      </c>
      <c r="P167">
        <v>5.8189802550586402E-2</v>
      </c>
      <c r="Q167" s="27">
        <v>-9.2121973058974405E-2</v>
      </c>
      <c r="R167">
        <v>-7.0999074733111595E-2</v>
      </c>
      <c r="S167">
        <v>-2.68912043997671E-2</v>
      </c>
      <c r="T167">
        <v>3.60025213674015E-3</v>
      </c>
      <c r="U167">
        <v>3.4091708673247401E-2</v>
      </c>
      <c r="V167">
        <v>7.8199579006591899E-2</v>
      </c>
      <c r="W167">
        <v>9.9322477332454695E-2</v>
      </c>
      <c r="X167">
        <v>-6.9161378489929204E-3</v>
      </c>
    </row>
    <row r="168" spans="1:24" x14ac:dyDescent="0.2">
      <c r="A168" t="s">
        <v>5618</v>
      </c>
      <c r="B168" t="s">
        <v>56</v>
      </c>
      <c r="C168" t="s">
        <v>57</v>
      </c>
      <c r="D168" t="s">
        <v>12</v>
      </c>
      <c r="E168" t="s">
        <v>5458</v>
      </c>
      <c r="F168" t="s">
        <v>62</v>
      </c>
      <c r="G168" t="s">
        <v>20</v>
      </c>
      <c r="H168" t="s">
        <v>14</v>
      </c>
      <c r="I168">
        <v>8</v>
      </c>
      <c r="J168">
        <v>0.45361011717779898</v>
      </c>
      <c r="K168">
        <v>0.45062404081884699</v>
      </c>
      <c r="L168">
        <v>2.9860763589523902E-3</v>
      </c>
      <c r="M168">
        <v>6.5829139295452499E-3</v>
      </c>
      <c r="N168">
        <v>64.032990528320397</v>
      </c>
      <c r="O168">
        <v>68.493273758214997</v>
      </c>
      <c r="P168">
        <v>6.4945272652263006E-2</v>
      </c>
      <c r="Q168" s="27">
        <v>-0.10384889715402</v>
      </c>
      <c r="R168">
        <v>-8.0273763181248695E-2</v>
      </c>
      <c r="S168">
        <v>-3.1045246510833398E-2</v>
      </c>
      <c r="T168">
        <v>2.9860763589523902E-3</v>
      </c>
      <c r="U168">
        <v>3.7017399228738201E-2</v>
      </c>
      <c r="V168" s="1">
        <v>8.6245915899153494E-2</v>
      </c>
      <c r="W168">
        <v>0.10982104987192499</v>
      </c>
      <c r="X168">
        <v>1.16381516439383E-2</v>
      </c>
    </row>
    <row r="169" spans="1:24" x14ac:dyDescent="0.2">
      <c r="A169" t="s">
        <v>5619</v>
      </c>
      <c r="B169" t="s">
        <v>56</v>
      </c>
      <c r="C169" t="s">
        <v>57</v>
      </c>
      <c r="D169" t="s">
        <v>12</v>
      </c>
      <c r="E169" t="s">
        <v>5458</v>
      </c>
      <c r="F169" t="s">
        <v>62</v>
      </c>
      <c r="G169" t="s">
        <v>20</v>
      </c>
      <c r="H169" t="s">
        <v>14</v>
      </c>
      <c r="I169">
        <v>9</v>
      </c>
      <c r="J169">
        <v>0.42652084785579297</v>
      </c>
      <c r="K169">
        <v>0.42316883979797698</v>
      </c>
      <c r="L169">
        <v>3.3520080578161499E-3</v>
      </c>
      <c r="M169">
        <v>7.8589547841972501E-3</v>
      </c>
      <c r="N169">
        <v>65.746186838292999</v>
      </c>
      <c r="O169">
        <v>68.493273758214997</v>
      </c>
      <c r="P169">
        <v>7.3058357456946596E-2</v>
      </c>
      <c r="Q169" s="27">
        <v>-0.116828989958861</v>
      </c>
      <c r="R169">
        <v>-9.0308806201989403E-2</v>
      </c>
      <c r="S169">
        <v>-3.4930571249623898E-2</v>
      </c>
      <c r="T169">
        <v>3.3520080578161499E-3</v>
      </c>
      <c r="U169">
        <v>4.1634587365256201E-2</v>
      </c>
      <c r="V169">
        <v>9.7012822317621705E-2</v>
      </c>
      <c r="W169">
        <v>0.123533006074493</v>
      </c>
      <c r="X169">
        <v>4.42736129251943E-2</v>
      </c>
    </row>
    <row r="170" spans="1:24" x14ac:dyDescent="0.2">
      <c r="A170" t="s">
        <v>5645</v>
      </c>
      <c r="B170" t="s">
        <v>56</v>
      </c>
      <c r="C170" t="s">
        <v>57</v>
      </c>
      <c r="D170" t="s">
        <v>12</v>
      </c>
      <c r="E170" t="s">
        <v>5458</v>
      </c>
      <c r="F170" t="s">
        <v>62</v>
      </c>
      <c r="G170" t="s">
        <v>34</v>
      </c>
      <c r="H170" t="s">
        <v>13</v>
      </c>
      <c r="I170">
        <v>1</v>
      </c>
      <c r="J170">
        <v>0.45924510481515102</v>
      </c>
      <c r="K170">
        <v>0.46205125331675401</v>
      </c>
      <c r="L170">
        <v>-2.80614850160288E-3</v>
      </c>
      <c r="M170">
        <v>-6.1103503819215999E-3</v>
      </c>
      <c r="N170">
        <v>54.557062426658298</v>
      </c>
      <c r="O170">
        <v>57.967002908164702</v>
      </c>
      <c r="P170">
        <v>6.4740401075962697E-2</v>
      </c>
      <c r="Q170" s="27">
        <v>-0.10930410827156101</v>
      </c>
      <c r="R170">
        <v>-8.5803342680986994E-2</v>
      </c>
      <c r="S170">
        <v>-3.6730118665407298E-2</v>
      </c>
      <c r="T170">
        <v>-2.80614850160288E-3</v>
      </c>
      <c r="U170">
        <v>3.1117821662201599E-2</v>
      </c>
      <c r="V170">
        <v>8.0191045677781306E-2</v>
      </c>
      <c r="W170">
        <v>0.103691811268356</v>
      </c>
      <c r="X170">
        <v>4.0769342627168401E-2</v>
      </c>
    </row>
    <row r="171" spans="1:24" x14ac:dyDescent="0.2">
      <c r="A171" t="s">
        <v>5631</v>
      </c>
      <c r="B171" t="s">
        <v>56</v>
      </c>
      <c r="C171" t="s">
        <v>57</v>
      </c>
      <c r="D171" t="s">
        <v>12</v>
      </c>
      <c r="E171" t="s">
        <v>5458</v>
      </c>
      <c r="F171" t="s">
        <v>62</v>
      </c>
      <c r="G171" t="s">
        <v>34</v>
      </c>
      <c r="H171" t="s">
        <v>14</v>
      </c>
      <c r="I171">
        <v>10</v>
      </c>
      <c r="J171">
        <v>0.39268232450863699</v>
      </c>
      <c r="K171">
        <v>0.39457732036585302</v>
      </c>
      <c r="L171">
        <v>-1.8949958572157899E-3</v>
      </c>
      <c r="M171">
        <v>-4.8257732496286704E-3</v>
      </c>
      <c r="N171">
        <v>57.752956359411897</v>
      </c>
      <c r="O171">
        <v>57.967002908164702</v>
      </c>
      <c r="P171">
        <v>8.8232178821215604E-2</v>
      </c>
      <c r="Q171" s="27">
        <v>-0.14703693001811499</v>
      </c>
      <c r="R171">
        <v>-0.11500864910601399</v>
      </c>
      <c r="S171">
        <v>-4.8128657559532703E-2</v>
      </c>
      <c r="T171">
        <v>-1.8949958572157899E-3</v>
      </c>
      <c r="U171">
        <v>4.4338665845101197E-2</v>
      </c>
      <c r="V171">
        <v>0.111218657391583</v>
      </c>
      <c r="W171">
        <v>0.14324693830368401</v>
      </c>
      <c r="X171">
        <v>6.5349971929949402E-2</v>
      </c>
    </row>
    <row r="172" spans="1:24" x14ac:dyDescent="0.2">
      <c r="A172" t="s">
        <v>5646</v>
      </c>
      <c r="B172" t="s">
        <v>56</v>
      </c>
      <c r="C172" t="s">
        <v>57</v>
      </c>
      <c r="D172" t="s">
        <v>12</v>
      </c>
      <c r="E172" t="s">
        <v>5458</v>
      </c>
      <c r="F172" t="s">
        <v>62</v>
      </c>
      <c r="G172" t="s">
        <v>34</v>
      </c>
      <c r="H172" t="s">
        <v>13</v>
      </c>
      <c r="I172">
        <v>11</v>
      </c>
      <c r="J172">
        <v>0.32406971058061801</v>
      </c>
      <c r="K172">
        <v>0.32886329576665602</v>
      </c>
      <c r="L172">
        <v>-4.7935851860379502E-3</v>
      </c>
      <c r="M172">
        <v>-1.47918334528998E-2</v>
      </c>
      <c r="N172">
        <v>61.2002772738185</v>
      </c>
      <c r="O172">
        <v>57.967002908164702</v>
      </c>
      <c r="P172">
        <v>9.1901703071508301E-2</v>
      </c>
      <c r="Q172" s="27">
        <v>-0.15597188673866899</v>
      </c>
      <c r="R172">
        <v>-0.12261156852371199</v>
      </c>
      <c r="S172">
        <v>-5.2950077595508301E-2</v>
      </c>
      <c r="T172">
        <v>-4.7935851860379502E-3</v>
      </c>
      <c r="U172">
        <v>4.3362907223432397E-2</v>
      </c>
      <c r="V172">
        <v>0.11302439815163599</v>
      </c>
      <c r="W172">
        <v>0.146384716366593</v>
      </c>
      <c r="X172">
        <v>8.6019563872909599E-2</v>
      </c>
    </row>
    <row r="173" spans="1:24" x14ac:dyDescent="0.2">
      <c r="A173" t="s">
        <v>5647</v>
      </c>
      <c r="B173" t="s">
        <v>56</v>
      </c>
      <c r="C173" t="s">
        <v>57</v>
      </c>
      <c r="D173" t="s">
        <v>12</v>
      </c>
      <c r="E173" t="s">
        <v>5458</v>
      </c>
      <c r="F173" t="s">
        <v>62</v>
      </c>
      <c r="G173" t="s">
        <v>34</v>
      </c>
      <c r="H173" t="s">
        <v>13</v>
      </c>
      <c r="I173">
        <v>12</v>
      </c>
      <c r="J173">
        <v>0.27846222700568901</v>
      </c>
      <c r="K173">
        <v>0.28187099996375797</v>
      </c>
      <c r="L173">
        <v>-3.4087729580685399E-3</v>
      </c>
      <c r="M173" s="1">
        <v>-1.2241419580397501E-2</v>
      </c>
      <c r="N173">
        <v>63.926015827944397</v>
      </c>
      <c r="O173">
        <v>57.967002908164702</v>
      </c>
      <c r="P173">
        <v>9.4878952378897805E-2</v>
      </c>
      <c r="Q173" s="27">
        <v>-0.159484649621355</v>
      </c>
      <c r="R173">
        <v>-0.125043589907816</v>
      </c>
      <c r="S173">
        <v>-5.3125344004610997E-2</v>
      </c>
      <c r="T173">
        <v>-3.4087729580685399E-3</v>
      </c>
      <c r="U173">
        <v>4.6307798088473899E-2</v>
      </c>
      <c r="V173">
        <v>0.11822604399167801</v>
      </c>
      <c r="W173">
        <v>0.15266710370521799</v>
      </c>
      <c r="X173">
        <v>0.105526479441855</v>
      </c>
    </row>
    <row r="174" spans="1:24" x14ac:dyDescent="0.2">
      <c r="A174" t="s">
        <v>5648</v>
      </c>
      <c r="B174" t="s">
        <v>56</v>
      </c>
      <c r="C174" t="s">
        <v>57</v>
      </c>
      <c r="D174" t="s">
        <v>12</v>
      </c>
      <c r="E174" t="s">
        <v>5458</v>
      </c>
      <c r="F174" t="s">
        <v>62</v>
      </c>
      <c r="G174" t="s">
        <v>34</v>
      </c>
      <c r="H174" t="s">
        <v>13</v>
      </c>
      <c r="I174">
        <v>13</v>
      </c>
      <c r="J174">
        <v>0.25104722105744798</v>
      </c>
      <c r="K174">
        <v>0.25479735725404601</v>
      </c>
      <c r="L174">
        <v>-3.7501361965977301E-3</v>
      </c>
      <c r="M174">
        <v>-1.4937971353762101E-2</v>
      </c>
      <c r="N174">
        <v>65.609284747903203</v>
      </c>
      <c r="O174">
        <v>57.967002908164702</v>
      </c>
      <c r="P174">
        <v>9.6728860295952096E-2</v>
      </c>
      <c r="Q174" s="27">
        <v>-0.16286911138343901</v>
      </c>
      <c r="R174">
        <v>-0.12775653509600801</v>
      </c>
      <c r="S174">
        <v>-5.4436058991676597E-2</v>
      </c>
      <c r="T174">
        <v>-3.7501361965977301E-3</v>
      </c>
      <c r="U174">
        <v>4.6935786598481202E-2</v>
      </c>
      <c r="V174">
        <v>0.120256262702813</v>
      </c>
      <c r="W174">
        <v>0.15536883899024301</v>
      </c>
      <c r="X174">
        <v>0.120930019362238</v>
      </c>
    </row>
    <row r="175" spans="1:24" x14ac:dyDescent="0.2">
      <c r="A175" t="s">
        <v>5649</v>
      </c>
      <c r="B175" t="s">
        <v>56</v>
      </c>
      <c r="C175" t="s">
        <v>57</v>
      </c>
      <c r="D175" t="s">
        <v>12</v>
      </c>
      <c r="E175" t="s">
        <v>5458</v>
      </c>
      <c r="F175" t="s">
        <v>62</v>
      </c>
      <c r="G175" t="s">
        <v>34</v>
      </c>
      <c r="H175" t="s">
        <v>13</v>
      </c>
      <c r="I175">
        <v>14</v>
      </c>
      <c r="J175">
        <v>0.247586105804707</v>
      </c>
      <c r="K175">
        <v>0.25156737538770702</v>
      </c>
      <c r="L175">
        <v>-3.9812695829999903E-3</v>
      </c>
      <c r="M175">
        <v>-1.6080343321609399E-2</v>
      </c>
      <c r="N175">
        <v>66.130995120265894</v>
      </c>
      <c r="O175">
        <v>57.967002908164702</v>
      </c>
      <c r="P175">
        <v>9.6876053026047099E-2</v>
      </c>
      <c r="Q175" s="27">
        <v>-0.16334237681084701</v>
      </c>
      <c r="R175">
        <v>-0.12817636956239201</v>
      </c>
      <c r="S175">
        <v>-5.47443213686487E-2</v>
      </c>
      <c r="T175">
        <v>-3.9812695829999903E-3</v>
      </c>
      <c r="U175">
        <v>4.6781782202648697E-2</v>
      </c>
      <c r="V175">
        <v>0.120213830396392</v>
      </c>
      <c r="W175">
        <v>0.155379837644848</v>
      </c>
      <c r="X175">
        <v>0.121864869153921</v>
      </c>
    </row>
    <row r="176" spans="1:24" x14ac:dyDescent="0.2">
      <c r="A176" t="s">
        <v>5632</v>
      </c>
      <c r="B176" t="s">
        <v>56</v>
      </c>
      <c r="C176" t="s">
        <v>57</v>
      </c>
      <c r="D176" t="s">
        <v>12</v>
      </c>
      <c r="E176" t="s">
        <v>5458</v>
      </c>
      <c r="F176" t="s">
        <v>62</v>
      </c>
      <c r="G176" t="s">
        <v>34</v>
      </c>
      <c r="H176" t="s">
        <v>14</v>
      </c>
      <c r="I176">
        <v>15</v>
      </c>
      <c r="J176">
        <v>0.27008520405082198</v>
      </c>
      <c r="K176">
        <v>0.27327401075660801</v>
      </c>
      <c r="L176">
        <v>-3.1888067057853201E-3</v>
      </c>
      <c r="M176">
        <v>-1.1806669369364199E-2</v>
      </c>
      <c r="N176">
        <v>66.381282725732405</v>
      </c>
      <c r="O176">
        <v>57.967002908164702</v>
      </c>
      <c r="P176">
        <v>9.5746260864526297E-2</v>
      </c>
      <c r="Q176" s="27">
        <v>-0.16069140582793101</v>
      </c>
      <c r="R176">
        <v>-0.125935513134108</v>
      </c>
      <c r="S176">
        <v>-5.3359847398797101E-2</v>
      </c>
      <c r="T176">
        <v>-3.1888067057853201E-3</v>
      </c>
      <c r="U176">
        <v>4.6982233987226403E-2</v>
      </c>
      <c r="V176">
        <v>0.119557899722537</v>
      </c>
      <c r="W176">
        <v>0.15431379241636001</v>
      </c>
      <c r="X176">
        <v>0.116878177467477</v>
      </c>
    </row>
    <row r="177" spans="1:27" x14ac:dyDescent="0.2">
      <c r="A177" t="s">
        <v>5633</v>
      </c>
      <c r="B177" t="s">
        <v>56</v>
      </c>
      <c r="C177" t="s">
        <v>57</v>
      </c>
      <c r="D177" t="s">
        <v>12</v>
      </c>
      <c r="E177" t="s">
        <v>5458</v>
      </c>
      <c r="F177" t="s">
        <v>62</v>
      </c>
      <c r="G177" t="s">
        <v>34</v>
      </c>
      <c r="H177" t="s">
        <v>14</v>
      </c>
      <c r="I177">
        <v>16</v>
      </c>
      <c r="J177">
        <v>0.32140560516348798</v>
      </c>
      <c r="K177">
        <v>0.32299512074213299</v>
      </c>
      <c r="L177">
        <v>-1.5895155786445801E-3</v>
      </c>
      <c r="M177">
        <v>-4.94551293788435E-3</v>
      </c>
      <c r="N177">
        <v>65.839702620804999</v>
      </c>
      <c r="O177">
        <v>57.967002908164702</v>
      </c>
      <c r="P177">
        <v>9.5989845645421595E-2</v>
      </c>
      <c r="Q177" s="27">
        <v>-0.159492811665363</v>
      </c>
      <c r="R177">
        <v>-0.124648497696075</v>
      </c>
      <c r="S177">
        <v>-5.1888194696845497E-2</v>
      </c>
      <c r="T177">
        <v>-1.5895155786445801E-3</v>
      </c>
      <c r="U177">
        <v>4.8709163539556302E-2</v>
      </c>
      <c r="V177">
        <v>0.121469466538786</v>
      </c>
      <c r="W177">
        <v>0.15631378050807401</v>
      </c>
      <c r="X177">
        <v>0.110343147399641</v>
      </c>
    </row>
    <row r="178" spans="1:27" x14ac:dyDescent="0.2">
      <c r="A178" t="s">
        <v>5640</v>
      </c>
      <c r="B178" t="s">
        <v>56</v>
      </c>
      <c r="C178" t="s">
        <v>57</v>
      </c>
      <c r="D178" t="s">
        <v>12</v>
      </c>
      <c r="E178" t="s">
        <v>5458</v>
      </c>
      <c r="F178" t="s">
        <v>62</v>
      </c>
      <c r="G178" t="s">
        <v>34</v>
      </c>
      <c r="H178" t="s">
        <v>15</v>
      </c>
      <c r="I178">
        <v>17</v>
      </c>
      <c r="J178">
        <v>0.40271732823791601</v>
      </c>
      <c r="K178">
        <v>0.39837580947630202</v>
      </c>
      <c r="L178">
        <v>4.3415187616145197E-3</v>
      </c>
      <c r="M178" s="1">
        <v>1.0780561096317301E-2</v>
      </c>
      <c r="N178">
        <v>64.746849780896397</v>
      </c>
      <c r="O178">
        <v>57.967002908164702</v>
      </c>
      <c r="P178">
        <v>9.7366112967107704E-2</v>
      </c>
      <c r="Q178" s="27">
        <v>-0.15582573706927799</v>
      </c>
      <c r="R178">
        <v>-0.120481838062218</v>
      </c>
      <c r="S178">
        <v>-4.6678324433149898E-2</v>
      </c>
      <c r="T178">
        <v>4.3415187616145197E-3</v>
      </c>
      <c r="U178">
        <v>5.5361361956379002E-2</v>
      </c>
      <c r="V178">
        <v>0.12916487558544701</v>
      </c>
      <c r="W178">
        <v>0.16450877459250701</v>
      </c>
      <c r="X178">
        <v>0.105611993742055</v>
      </c>
    </row>
    <row r="179" spans="1:27" x14ac:dyDescent="0.2">
      <c r="A179" t="s">
        <v>5641</v>
      </c>
      <c r="B179" t="s">
        <v>56</v>
      </c>
      <c r="C179" t="s">
        <v>57</v>
      </c>
      <c r="D179" t="s">
        <v>12</v>
      </c>
      <c r="E179" t="s">
        <v>5458</v>
      </c>
      <c r="F179" t="s">
        <v>62</v>
      </c>
      <c r="G179" t="s">
        <v>34</v>
      </c>
      <c r="H179" t="s">
        <v>15</v>
      </c>
      <c r="I179">
        <v>18</v>
      </c>
      <c r="J179">
        <v>0.53816981974340705</v>
      </c>
      <c r="K179">
        <v>0.532781860047575</v>
      </c>
      <c r="L179">
        <v>5.3879596958320902E-3</v>
      </c>
      <c r="M179" s="1">
        <v>1.00116348003331E-2</v>
      </c>
      <c r="N179">
        <v>63.245627909117196</v>
      </c>
      <c r="O179" s="1">
        <v>57.967002908164702</v>
      </c>
      <c r="P179">
        <v>0.102808220266595</v>
      </c>
      <c r="Q179" s="27">
        <v>-0.16373156264271699</v>
      </c>
      <c r="R179">
        <v>-0.12641217868594301</v>
      </c>
      <c r="S179">
        <v>-4.8483547723863901E-2</v>
      </c>
      <c r="T179">
        <v>5.3879596958320902E-3</v>
      </c>
      <c r="U179">
        <v>5.9259467115528097E-2</v>
      </c>
      <c r="V179">
        <v>0.13718809807760701</v>
      </c>
      <c r="W179">
        <v>0.17450748203438099</v>
      </c>
      <c r="X179">
        <v>0.109602964363314</v>
      </c>
      <c r="Y179" s="1"/>
      <c r="AA179" s="1"/>
    </row>
    <row r="180" spans="1:27" x14ac:dyDescent="0.2">
      <c r="A180" t="s">
        <v>5642</v>
      </c>
      <c r="B180" t="s">
        <v>56</v>
      </c>
      <c r="C180" t="s">
        <v>57</v>
      </c>
      <c r="D180" t="s">
        <v>12</v>
      </c>
      <c r="E180" t="s">
        <v>5458</v>
      </c>
      <c r="F180" t="s">
        <v>62</v>
      </c>
      <c r="G180" t="s">
        <v>34</v>
      </c>
      <c r="H180" t="s">
        <v>15</v>
      </c>
      <c r="I180">
        <v>19</v>
      </c>
      <c r="J180">
        <v>0.67814760922041595</v>
      </c>
      <c r="K180">
        <v>0.67732314253969805</v>
      </c>
      <c r="L180">
        <v>8.2446668071750704E-4</v>
      </c>
      <c r="M180">
        <v>1.2157628656470499E-3</v>
      </c>
      <c r="N180">
        <v>60.871402821184802</v>
      </c>
      <c r="O180">
        <v>57.967002908164702</v>
      </c>
      <c r="P180">
        <v>0.10331787878209001</v>
      </c>
      <c r="Q180" s="27">
        <v>-0.169133443915821</v>
      </c>
      <c r="R180">
        <v>-0.13162905391792201</v>
      </c>
      <c r="S180">
        <v>-5.3314101801097698E-2</v>
      </c>
      <c r="T180">
        <v>8.2446668071750704E-4</v>
      </c>
      <c r="U180">
        <v>5.4963035162532703E-2</v>
      </c>
      <c r="V180">
        <v>0.133277987279357</v>
      </c>
      <c r="W180">
        <v>0.17078237727725601</v>
      </c>
      <c r="X180">
        <v>0.10425932694499</v>
      </c>
    </row>
    <row r="181" spans="1:27" x14ac:dyDescent="0.2">
      <c r="A181" t="s">
        <v>5650</v>
      </c>
      <c r="B181" t="s">
        <v>56</v>
      </c>
      <c r="C181" t="s">
        <v>57</v>
      </c>
      <c r="D181" t="s">
        <v>12</v>
      </c>
      <c r="E181" t="s">
        <v>5458</v>
      </c>
      <c r="F181" t="s">
        <v>62</v>
      </c>
      <c r="G181" t="s">
        <v>34</v>
      </c>
      <c r="H181" t="s">
        <v>13</v>
      </c>
      <c r="I181">
        <v>2</v>
      </c>
      <c r="J181">
        <v>0.42114160857847399</v>
      </c>
      <c r="K181">
        <v>0.42308676924051303</v>
      </c>
      <c r="L181">
        <v>-1.9451606620390499E-3</v>
      </c>
      <c r="M181">
        <v>-4.6187805299143098E-3</v>
      </c>
      <c r="N181">
        <v>53.741393197000299</v>
      </c>
      <c r="O181">
        <v>57.967002908164702</v>
      </c>
      <c r="P181">
        <v>5.9309228516933099E-2</v>
      </c>
      <c r="Q181" s="27">
        <v>-9.9508841572393994E-2</v>
      </c>
      <c r="R181">
        <v>-7.7979591620747302E-2</v>
      </c>
      <c r="S181">
        <v>-3.3023196404911997E-2</v>
      </c>
      <c r="T181">
        <v>-1.9451606620390499E-3</v>
      </c>
      <c r="U181">
        <v>2.9132875080833901E-2</v>
      </c>
      <c r="V181">
        <v>7.4089270296669202E-2</v>
      </c>
      <c r="W181">
        <v>9.5618520248315894E-2</v>
      </c>
      <c r="X181">
        <v>3.38966162296684E-2</v>
      </c>
    </row>
    <row r="182" spans="1:27" x14ac:dyDescent="0.2">
      <c r="A182" t="s">
        <v>5643</v>
      </c>
      <c r="B182" t="s">
        <v>56</v>
      </c>
      <c r="C182" t="s">
        <v>57</v>
      </c>
      <c r="D182" t="s">
        <v>12</v>
      </c>
      <c r="E182" t="s">
        <v>5458</v>
      </c>
      <c r="F182" t="s">
        <v>62</v>
      </c>
      <c r="G182" t="s">
        <v>34</v>
      </c>
      <c r="H182" t="s">
        <v>15</v>
      </c>
      <c r="I182">
        <v>20</v>
      </c>
      <c r="J182">
        <v>0.77055395104587299</v>
      </c>
      <c r="K182">
        <v>0.77368918012900201</v>
      </c>
      <c r="L182">
        <v>-3.1352290831288998E-3</v>
      </c>
      <c r="M182">
        <v>-4.0687989191067701E-3</v>
      </c>
      <c r="N182">
        <v>58.653945146651303</v>
      </c>
      <c r="O182">
        <v>57.967002908164702</v>
      </c>
      <c r="P182">
        <v>9.9785219622646804E-2</v>
      </c>
      <c r="Q182" s="27">
        <v>-0.16728191536238299</v>
      </c>
      <c r="R182">
        <v>-0.131059880639362</v>
      </c>
      <c r="S182">
        <v>-5.5422684165395801E-2</v>
      </c>
      <c r="T182">
        <v>-3.1352290831288998E-3</v>
      </c>
      <c r="U182">
        <v>4.9152225999138002E-2</v>
      </c>
      <c r="V182">
        <v>0.124789422473104</v>
      </c>
      <c r="W182">
        <v>0.161011457196125</v>
      </c>
      <c r="X182">
        <v>8.1553137475461002E-2</v>
      </c>
    </row>
    <row r="183" spans="1:27" x14ac:dyDescent="0.2">
      <c r="A183" t="s">
        <v>5644</v>
      </c>
      <c r="B183" t="s">
        <v>56</v>
      </c>
      <c r="C183" t="s">
        <v>57</v>
      </c>
      <c r="D183" t="s">
        <v>12</v>
      </c>
      <c r="E183" t="s">
        <v>5458</v>
      </c>
      <c r="F183" t="s">
        <v>62</v>
      </c>
      <c r="G183" t="s">
        <v>34</v>
      </c>
      <c r="H183" t="s">
        <v>15</v>
      </c>
      <c r="I183">
        <v>21</v>
      </c>
      <c r="J183">
        <v>0.77063327962611505</v>
      </c>
      <c r="K183">
        <v>0.77358547453107696</v>
      </c>
      <c r="L183">
        <v>-2.9521949049624101E-3</v>
      </c>
      <c r="M183">
        <v>-3.83086869333585E-3</v>
      </c>
      <c r="N183">
        <v>57.031594235935401</v>
      </c>
      <c r="O183">
        <v>57.967002908164702</v>
      </c>
      <c r="P183">
        <v>9.6384459109814399E-2</v>
      </c>
      <c r="Q183" s="27">
        <v>-0.16150463014060701</v>
      </c>
      <c r="R183">
        <v>-0.126517071483744</v>
      </c>
      <c r="S183">
        <v>-5.3457651478505203E-2</v>
      </c>
      <c r="T183">
        <v>-2.9521949049624101E-3</v>
      </c>
      <c r="U183">
        <v>4.7553261668580302E-2</v>
      </c>
      <c r="V183">
        <v>0.12061268167382</v>
      </c>
      <c r="W183">
        <v>0.15560024033068201</v>
      </c>
      <c r="X183">
        <v>5.7013696499148503E-2</v>
      </c>
    </row>
    <row r="184" spans="1:27" x14ac:dyDescent="0.2">
      <c r="A184" t="s">
        <v>5634</v>
      </c>
      <c r="B184" t="s">
        <v>56</v>
      </c>
      <c r="C184" t="s">
        <v>57</v>
      </c>
      <c r="D184" t="s">
        <v>12</v>
      </c>
      <c r="E184" t="s">
        <v>5458</v>
      </c>
      <c r="F184" t="s">
        <v>62</v>
      </c>
      <c r="G184" t="s">
        <v>34</v>
      </c>
      <c r="H184" t="s">
        <v>14</v>
      </c>
      <c r="I184">
        <v>22</v>
      </c>
      <c r="J184">
        <v>0.71605472831398298</v>
      </c>
      <c r="K184">
        <v>0.71778771229127303</v>
      </c>
      <c r="L184">
        <v>-1.73298397729069E-3</v>
      </c>
      <c r="M184">
        <v>-2.4201836937396701E-3</v>
      </c>
      <c r="N184">
        <v>55.938573192191001</v>
      </c>
      <c r="O184">
        <v>57.967002908164702</v>
      </c>
      <c r="P184">
        <v>9.0819169978336695E-2</v>
      </c>
      <c r="Q184" s="27">
        <v>-0.15113051859165499</v>
      </c>
      <c r="R184">
        <v>-0.118163159889518</v>
      </c>
      <c r="S184">
        <v>-4.9322229045939102E-2</v>
      </c>
      <c r="T184">
        <v>-1.73298397729069E-3</v>
      </c>
      <c r="U184">
        <v>4.5856261091357702E-2</v>
      </c>
      <c r="V184">
        <v>0.11469719193493701</v>
      </c>
      <c r="W184">
        <v>0.14766455063707301</v>
      </c>
      <c r="X184">
        <v>4.47348403952815E-2</v>
      </c>
    </row>
    <row r="185" spans="1:27" x14ac:dyDescent="0.2">
      <c r="A185" t="s">
        <v>5635</v>
      </c>
      <c r="B185" t="s">
        <v>56</v>
      </c>
      <c r="C185" t="s">
        <v>57</v>
      </c>
      <c r="D185" t="s">
        <v>12</v>
      </c>
      <c r="E185" t="s">
        <v>5458</v>
      </c>
      <c r="F185" t="s">
        <v>62</v>
      </c>
      <c r="G185" t="s">
        <v>34</v>
      </c>
      <c r="H185" t="s">
        <v>14</v>
      </c>
      <c r="I185">
        <v>23</v>
      </c>
      <c r="J185">
        <v>0.62275653609971304</v>
      </c>
      <c r="K185">
        <v>0.62572693366708998</v>
      </c>
      <c r="L185">
        <v>-2.9703975673766102E-3</v>
      </c>
      <c r="M185" s="1">
        <v>-4.7697573532989902E-3</v>
      </c>
      <c r="N185">
        <v>55.268661061829597</v>
      </c>
      <c r="O185">
        <v>57.967002908164702</v>
      </c>
      <c r="P185">
        <v>8.2999477081387801E-2</v>
      </c>
      <c r="Q185" s="27">
        <v>-0.13950453736626001</v>
      </c>
      <c r="R185">
        <v>-0.109375727185716</v>
      </c>
      <c r="S185">
        <v>-4.6462123558023802E-2</v>
      </c>
      <c r="T185">
        <v>-2.9703975673766102E-3</v>
      </c>
      <c r="U185">
        <v>4.0521328423270601E-2</v>
      </c>
      <c r="V185">
        <v>0.103434932050963</v>
      </c>
      <c r="W185">
        <v>0.13356374223150599</v>
      </c>
      <c r="X185">
        <v>4.5898239656072898E-2</v>
      </c>
    </row>
    <row r="186" spans="1:27" x14ac:dyDescent="0.2">
      <c r="A186" t="s">
        <v>5636</v>
      </c>
      <c r="B186" t="s">
        <v>56</v>
      </c>
      <c r="C186" t="s">
        <v>57</v>
      </c>
      <c r="D186" t="s">
        <v>12</v>
      </c>
      <c r="E186" t="s">
        <v>5458</v>
      </c>
      <c r="F186" t="s">
        <v>62</v>
      </c>
      <c r="G186" t="s">
        <v>34</v>
      </c>
      <c r="H186" t="s">
        <v>14</v>
      </c>
      <c r="I186">
        <v>24</v>
      </c>
      <c r="J186">
        <v>0.52747780844286596</v>
      </c>
      <c r="K186">
        <v>0.52977505788870305</v>
      </c>
      <c r="L186">
        <v>-2.2972494458370499E-3</v>
      </c>
      <c r="M186" s="1">
        <v>-4.35515847125137E-3</v>
      </c>
      <c r="N186">
        <v>54.584045749054297</v>
      </c>
      <c r="O186">
        <v>57.967002908164702</v>
      </c>
      <c r="P186">
        <v>7.4240187911820493E-2</v>
      </c>
      <c r="Q186" s="27">
        <v>-0.124422358560782</v>
      </c>
      <c r="R186">
        <v>-9.7473170348790994E-2</v>
      </c>
      <c r="S186">
        <v>-4.1199107911630999E-2</v>
      </c>
      <c r="T186">
        <v>-2.2972494458370499E-3</v>
      </c>
      <c r="U186">
        <v>3.66046090199569E-2</v>
      </c>
      <c r="V186">
        <v>9.2878671457116896E-2</v>
      </c>
      <c r="W186">
        <v>0.119827859669108</v>
      </c>
      <c r="X186">
        <v>4.6299650688389801E-2</v>
      </c>
    </row>
    <row r="187" spans="1:27" x14ac:dyDescent="0.2">
      <c r="A187" t="s">
        <v>5651</v>
      </c>
      <c r="B187" t="s">
        <v>56</v>
      </c>
      <c r="C187" t="s">
        <v>57</v>
      </c>
      <c r="D187" t="s">
        <v>12</v>
      </c>
      <c r="E187" t="s">
        <v>5458</v>
      </c>
      <c r="F187" t="s">
        <v>62</v>
      </c>
      <c r="G187" t="s">
        <v>34</v>
      </c>
      <c r="H187" t="s">
        <v>13</v>
      </c>
      <c r="I187">
        <v>3</v>
      </c>
      <c r="J187">
        <v>0.40238903725414799</v>
      </c>
      <c r="K187">
        <v>0.40381481448582002</v>
      </c>
      <c r="L187">
        <v>-1.42577723167201E-3</v>
      </c>
      <c r="M187">
        <v>-3.5432805063511101E-3</v>
      </c>
      <c r="N187">
        <v>53.067795530794399</v>
      </c>
      <c r="O187">
        <v>57.967002908164702</v>
      </c>
      <c r="P187">
        <v>5.5922596531271199E-2</v>
      </c>
      <c r="Q187" s="27">
        <v>-9.3418448525613207E-2</v>
      </c>
      <c r="R187">
        <v>-7.3118545984761696E-2</v>
      </c>
      <c r="S187">
        <v>-3.0729217814058098E-2</v>
      </c>
      <c r="T187">
        <v>-1.42577723167201E-3</v>
      </c>
      <c r="U187">
        <v>2.7877663350714101E-2</v>
      </c>
      <c r="V187">
        <v>7.0266991521417702E-2</v>
      </c>
      <c r="W187">
        <v>9.0566894062269102E-2</v>
      </c>
      <c r="X187">
        <v>2.7646735803401001E-2</v>
      </c>
    </row>
    <row r="188" spans="1:27" x14ac:dyDescent="0.2">
      <c r="A188" t="s">
        <v>5652</v>
      </c>
      <c r="B188" t="s">
        <v>56</v>
      </c>
      <c r="C188" t="s">
        <v>57</v>
      </c>
      <c r="D188" t="s">
        <v>12</v>
      </c>
      <c r="E188" t="s">
        <v>5458</v>
      </c>
      <c r="F188" t="s">
        <v>62</v>
      </c>
      <c r="G188" t="s">
        <v>34</v>
      </c>
      <c r="H188" t="s">
        <v>13</v>
      </c>
      <c r="I188">
        <v>4</v>
      </c>
      <c r="J188">
        <v>0.397284881225556</v>
      </c>
      <c r="K188">
        <v>0.40011150062228501</v>
      </c>
      <c r="L188">
        <v>-2.8266193967295301E-3</v>
      </c>
      <c r="M188">
        <v>-7.1148425986156099E-3</v>
      </c>
      <c r="N188">
        <v>52.663866615447702</v>
      </c>
      <c r="O188">
        <v>57.967002908164702</v>
      </c>
      <c r="P188">
        <v>5.4492359921612402E-2</v>
      </c>
      <c r="Q188" s="27">
        <v>-9.2466551467781904E-2</v>
      </c>
      <c r="R188">
        <v>-7.2685824816236602E-2</v>
      </c>
      <c r="S188">
        <v>-3.13806159956544E-2</v>
      </c>
      <c r="T188">
        <v>-2.8266193967295301E-3</v>
      </c>
      <c r="U188">
        <v>2.5727377202195399E-2</v>
      </c>
      <c r="V188">
        <v>6.7032586022777604E-2</v>
      </c>
      <c r="W188">
        <v>8.6813312674322907E-2</v>
      </c>
      <c r="X188">
        <v>2.2363103928845E-2</v>
      </c>
    </row>
    <row r="189" spans="1:27" x14ac:dyDescent="0.2">
      <c r="A189" t="s">
        <v>5653</v>
      </c>
      <c r="B189" t="s">
        <v>56</v>
      </c>
      <c r="C189" t="s">
        <v>57</v>
      </c>
      <c r="D189" t="s">
        <v>12</v>
      </c>
      <c r="E189" t="s">
        <v>5458</v>
      </c>
      <c r="F189" t="s">
        <v>62</v>
      </c>
      <c r="G189" t="s">
        <v>34</v>
      </c>
      <c r="H189" t="s">
        <v>13</v>
      </c>
      <c r="I189">
        <v>5</v>
      </c>
      <c r="J189">
        <v>0.411382984556034</v>
      </c>
      <c r="K189">
        <v>0.41425586701551897</v>
      </c>
      <c r="L189">
        <v>-2.87288245948474E-3</v>
      </c>
      <c r="M189">
        <v>-6.98347420126081E-3</v>
      </c>
      <c r="N189">
        <v>52.059477106201598</v>
      </c>
      <c r="O189">
        <v>57.967002908164702</v>
      </c>
      <c r="P189">
        <v>5.5466470245864798E-2</v>
      </c>
      <c r="Q189" s="27">
        <v>-9.4115226013932393E-2</v>
      </c>
      <c r="R189">
        <v>-7.3980897314683394E-2</v>
      </c>
      <c r="S189">
        <v>-3.1937312868317899E-2</v>
      </c>
      <c r="T189">
        <v>-2.87288245948474E-3</v>
      </c>
      <c r="U189">
        <v>2.6191547949348401E-2</v>
      </c>
      <c r="V189">
        <v>6.8235132395713993E-2</v>
      </c>
      <c r="W189">
        <v>8.8369461094962895E-2</v>
      </c>
      <c r="X189">
        <v>1.41059286805598E-2</v>
      </c>
    </row>
    <row r="190" spans="1:27" x14ac:dyDescent="0.2">
      <c r="A190" t="s">
        <v>5654</v>
      </c>
      <c r="B190" t="s">
        <v>56</v>
      </c>
      <c r="C190" t="s">
        <v>57</v>
      </c>
      <c r="D190" t="s">
        <v>12</v>
      </c>
      <c r="E190" t="s">
        <v>5458</v>
      </c>
      <c r="F190" t="s">
        <v>62</v>
      </c>
      <c r="G190" t="s">
        <v>34</v>
      </c>
      <c r="H190" t="s">
        <v>13</v>
      </c>
      <c r="I190">
        <v>6</v>
      </c>
      <c r="J190">
        <v>0.46219284616864797</v>
      </c>
      <c r="K190">
        <v>0.46572767795252401</v>
      </c>
      <c r="L190">
        <v>-3.5348317838760301E-3</v>
      </c>
      <c r="M190">
        <v>-7.6479586674221599E-3</v>
      </c>
      <c r="N190">
        <v>51.603629296311702</v>
      </c>
      <c r="O190">
        <v>57.967002908164702</v>
      </c>
      <c r="P190">
        <v>6.16317278189129E-2</v>
      </c>
      <c r="Q190" s="27">
        <v>-0.104919024045988</v>
      </c>
      <c r="R190">
        <v>-8.2546706847722404E-2</v>
      </c>
      <c r="S190">
        <v>-3.5829857160986398E-2</v>
      </c>
      <c r="T190">
        <v>-3.5348317838760301E-3</v>
      </c>
      <c r="U190">
        <v>2.8760193593234298E-2</v>
      </c>
      <c r="V190">
        <v>7.5477043279970304E-2</v>
      </c>
      <c r="W190">
        <v>9.7849360478235697E-2</v>
      </c>
      <c r="X190">
        <v>-1.97110813101044E-3</v>
      </c>
    </row>
    <row r="191" spans="1:27" x14ac:dyDescent="0.2">
      <c r="A191" t="s">
        <v>5637</v>
      </c>
      <c r="B191" t="s">
        <v>56</v>
      </c>
      <c r="C191" t="s">
        <v>57</v>
      </c>
      <c r="D191" t="s">
        <v>12</v>
      </c>
      <c r="E191" t="s">
        <v>5458</v>
      </c>
      <c r="F191" t="s">
        <v>62</v>
      </c>
      <c r="G191" t="s">
        <v>34</v>
      </c>
      <c r="H191" t="s">
        <v>14</v>
      </c>
      <c r="I191">
        <v>7</v>
      </c>
      <c r="J191">
        <v>0.54939583588508201</v>
      </c>
      <c r="K191">
        <v>0.55023588167091098</v>
      </c>
      <c r="L191">
        <v>-8.4004578582961501E-4</v>
      </c>
      <c r="M191">
        <v>-1.52903558956958E-3</v>
      </c>
      <c r="N191">
        <v>51.0841852677245</v>
      </c>
      <c r="O191">
        <v>57.967002908164702</v>
      </c>
      <c r="P191">
        <v>7.3489243368633203E-2</v>
      </c>
      <c r="Q191" s="27">
        <v>-0.121729851127231</v>
      </c>
      <c r="R191">
        <v>-9.5053255784417395E-2</v>
      </c>
      <c r="S191">
        <v>-3.9348409310993399E-2</v>
      </c>
      <c r="T191">
        <v>-8.4004578582961501E-4</v>
      </c>
      <c r="U191">
        <v>3.7668317739334198E-2</v>
      </c>
      <c r="V191">
        <v>9.3373164212758195E-2</v>
      </c>
      <c r="W191">
        <v>0.120049759555572</v>
      </c>
      <c r="X191">
        <v>-2.7588979914087701E-2</v>
      </c>
    </row>
    <row r="192" spans="1:27" x14ac:dyDescent="0.2">
      <c r="A192" t="s">
        <v>5638</v>
      </c>
      <c r="B192" t="s">
        <v>56</v>
      </c>
      <c r="C192" t="s">
        <v>57</v>
      </c>
      <c r="D192" t="s">
        <v>12</v>
      </c>
      <c r="E192" t="s">
        <v>5458</v>
      </c>
      <c r="F192" t="s">
        <v>62</v>
      </c>
      <c r="G192" t="s">
        <v>34</v>
      </c>
      <c r="H192" t="s">
        <v>14</v>
      </c>
      <c r="I192">
        <v>8</v>
      </c>
      <c r="J192">
        <v>0.55220760010536696</v>
      </c>
      <c r="K192">
        <v>0.55540901752866001</v>
      </c>
      <c r="L192">
        <v>-3.2014174232930502E-3</v>
      </c>
      <c r="M192" s="1">
        <v>-5.7974888840396002E-3</v>
      </c>
      <c r="N192">
        <v>51.034458371697099</v>
      </c>
      <c r="O192">
        <v>57.967002908164702</v>
      </c>
      <c r="P192">
        <v>7.9131003923491303E-2</v>
      </c>
      <c r="Q192" s="27">
        <v>-0.13337191887743599</v>
      </c>
      <c r="R192">
        <v>-0.104647364453209</v>
      </c>
      <c r="S192">
        <v>-4.4666063479202503E-2</v>
      </c>
      <c r="T192">
        <v>-3.2014174232930502E-3</v>
      </c>
      <c r="U192">
        <v>3.82632286326164E-2</v>
      </c>
      <c r="V192">
        <v>9.8244529606622805E-2</v>
      </c>
      <c r="W192">
        <v>0.12696908403085</v>
      </c>
      <c r="X192">
        <v>-7.7363033183568304E-3</v>
      </c>
    </row>
    <row r="193" spans="1:24" x14ac:dyDescent="0.2">
      <c r="A193" t="s">
        <v>5639</v>
      </c>
      <c r="B193" t="s">
        <v>56</v>
      </c>
      <c r="C193" t="s">
        <v>57</v>
      </c>
      <c r="D193" t="s">
        <v>12</v>
      </c>
      <c r="E193" t="s">
        <v>5458</v>
      </c>
      <c r="F193" t="s">
        <v>62</v>
      </c>
      <c r="G193" t="s">
        <v>34</v>
      </c>
      <c r="H193" t="s">
        <v>14</v>
      </c>
      <c r="I193">
        <v>9</v>
      </c>
      <c r="J193">
        <v>0.47430854350255702</v>
      </c>
      <c r="K193">
        <v>0.47758897442814702</v>
      </c>
      <c r="L193">
        <v>-3.2804309255905998E-3</v>
      </c>
      <c r="M193">
        <v>-6.9162383231937598E-3</v>
      </c>
      <c r="N193">
        <v>54.039817170186502</v>
      </c>
      <c r="O193">
        <v>57.967002908164702</v>
      </c>
      <c r="P193">
        <v>8.3378522224879806E-2</v>
      </c>
      <c r="Q193" s="27">
        <v>-0.14043809998551801</v>
      </c>
      <c r="R193">
        <v>-0.110171696417887</v>
      </c>
      <c r="S193">
        <v>-4.6970776571427598E-2</v>
      </c>
      <c r="T193">
        <v>-3.2804309255905998E-3</v>
      </c>
      <c r="U193">
        <v>4.0409914720246402E-2</v>
      </c>
      <c r="V193">
        <v>0.103610834566705</v>
      </c>
      <c r="W193">
        <v>0.133877238134337</v>
      </c>
      <c r="X193">
        <v>3.5541762817632598E-2</v>
      </c>
    </row>
    <row r="194" spans="1:24" x14ac:dyDescent="0.2">
      <c r="A194" t="s">
        <v>5673</v>
      </c>
      <c r="B194" t="s">
        <v>56</v>
      </c>
      <c r="C194" t="s">
        <v>57</v>
      </c>
      <c r="D194" t="s">
        <v>12</v>
      </c>
      <c r="E194" t="s">
        <v>5458</v>
      </c>
      <c r="F194" t="s">
        <v>62</v>
      </c>
      <c r="G194" t="s">
        <v>36</v>
      </c>
      <c r="H194" t="s">
        <v>13</v>
      </c>
      <c r="I194">
        <v>1</v>
      </c>
      <c r="J194">
        <v>0.43318929735707001</v>
      </c>
      <c r="K194">
        <v>0.43487976126206701</v>
      </c>
      <c r="L194">
        <v>-1.6904639049965301E-3</v>
      </c>
      <c r="M194">
        <v>-3.9023676607668101E-3</v>
      </c>
      <c r="N194">
        <v>59.610211284539801</v>
      </c>
      <c r="O194">
        <v>63.522217391327899</v>
      </c>
      <c r="P194">
        <v>6.4736493373706405E-2</v>
      </c>
      <c r="Q194" s="27">
        <v>-0.108181995504744</v>
      </c>
      <c r="R194">
        <v>-8.4682648410088102E-2</v>
      </c>
      <c r="S194">
        <v>-3.56123864328187E-2</v>
      </c>
      <c r="T194">
        <v>-1.6904639049965301E-3</v>
      </c>
      <c r="U194">
        <v>3.2231458622825601E-2</v>
      </c>
      <c r="V194">
        <v>8.1301720600095106E-2</v>
      </c>
      <c r="W194" s="1">
        <v>0.104801067694751</v>
      </c>
      <c r="X194">
        <v>4.0769550710568599E-2</v>
      </c>
    </row>
    <row r="195" spans="1:24" x14ac:dyDescent="0.2">
      <c r="A195" t="s">
        <v>5655</v>
      </c>
      <c r="B195" t="s">
        <v>56</v>
      </c>
      <c r="C195" t="s">
        <v>57</v>
      </c>
      <c r="D195" t="s">
        <v>12</v>
      </c>
      <c r="E195" t="s">
        <v>5458</v>
      </c>
      <c r="F195" t="s">
        <v>62</v>
      </c>
      <c r="G195" t="s">
        <v>36</v>
      </c>
      <c r="H195" t="s">
        <v>14</v>
      </c>
      <c r="I195">
        <v>10</v>
      </c>
      <c r="J195">
        <v>0.36460626292075599</v>
      </c>
      <c r="K195">
        <v>0.36103197216577498</v>
      </c>
      <c r="L195">
        <v>3.5742907549817901E-3</v>
      </c>
      <c r="M195">
        <v>9.8031523823786503E-3</v>
      </c>
      <c r="N195">
        <v>63.317540132312899</v>
      </c>
      <c r="O195">
        <v>63.522217391327899</v>
      </c>
      <c r="P195">
        <v>8.8228436265988794E-2</v>
      </c>
      <c r="Q195" s="27">
        <v>-0.14156148690257001</v>
      </c>
      <c r="R195">
        <v>-0.10953456453801599</v>
      </c>
      <c r="S195">
        <v>-4.2657409848396298E-2</v>
      </c>
      <c r="T195">
        <v>3.5742907549817901E-3</v>
      </c>
      <c r="U195">
        <v>4.9805991358359898E-2</v>
      </c>
      <c r="V195">
        <v>0.116683146047979</v>
      </c>
      <c r="W195">
        <v>0.14871006841253301</v>
      </c>
      <c r="X195">
        <v>6.5349636434280503E-2</v>
      </c>
    </row>
    <row r="196" spans="1:24" x14ac:dyDescent="0.2">
      <c r="A196" t="s">
        <v>5656</v>
      </c>
      <c r="B196" t="s">
        <v>56</v>
      </c>
      <c r="C196" t="s">
        <v>57</v>
      </c>
      <c r="D196" t="s">
        <v>12</v>
      </c>
      <c r="E196" t="s">
        <v>5458</v>
      </c>
      <c r="F196" t="s">
        <v>62</v>
      </c>
      <c r="G196" t="s">
        <v>36</v>
      </c>
      <c r="H196" t="s">
        <v>14</v>
      </c>
      <c r="I196">
        <v>11</v>
      </c>
      <c r="J196">
        <v>0.31014226291875002</v>
      </c>
      <c r="K196">
        <v>0.30767218748214498</v>
      </c>
      <c r="L196">
        <v>2.47007543660496E-3</v>
      </c>
      <c r="M196">
        <v>7.9643303474962405E-3</v>
      </c>
      <c r="N196">
        <v>66.268938784253294</v>
      </c>
      <c r="O196">
        <v>63.522217391327899</v>
      </c>
      <c r="P196">
        <v>9.1892329339927206E-2</v>
      </c>
      <c r="Q196" s="27">
        <v>-0.14869280632757501</v>
      </c>
      <c r="R196">
        <v>-0.115335890777182</v>
      </c>
      <c r="S196">
        <v>-4.5681505137516898E-2</v>
      </c>
      <c r="T196">
        <v>2.47007543660496E-3</v>
      </c>
      <c r="U196">
        <v>5.0621656010726802E-2</v>
      </c>
      <c r="V196">
        <v>0.120276041650392</v>
      </c>
      <c r="W196">
        <v>0.15363295720078499</v>
      </c>
      <c r="X196" s="1">
        <v>8.6019384992949199E-2</v>
      </c>
    </row>
    <row r="197" spans="1:24" x14ac:dyDescent="0.2">
      <c r="A197" t="s">
        <v>5657</v>
      </c>
      <c r="B197" t="s">
        <v>56</v>
      </c>
      <c r="C197" t="s">
        <v>57</v>
      </c>
      <c r="D197" t="s">
        <v>12</v>
      </c>
      <c r="E197" t="s">
        <v>5458</v>
      </c>
      <c r="F197" t="s">
        <v>62</v>
      </c>
      <c r="G197" t="s">
        <v>36</v>
      </c>
      <c r="H197" t="s">
        <v>14</v>
      </c>
      <c r="I197">
        <v>12</v>
      </c>
      <c r="J197">
        <v>0.26633648234757701</v>
      </c>
      <c r="K197">
        <v>0.26565239044275302</v>
      </c>
      <c r="L197">
        <v>6.8409190482403705E-4</v>
      </c>
      <c r="M197" s="1">
        <v>2.5685249680938399E-3</v>
      </c>
      <c r="N197">
        <v>68.493177194273898</v>
      </c>
      <c r="O197">
        <v>63.522217391327899</v>
      </c>
      <c r="P197">
        <v>9.4864037608906104E-2</v>
      </c>
      <c r="Q197" s="27">
        <v>-0.15536724996182599</v>
      </c>
      <c r="R197">
        <v>-0.12093160430979399</v>
      </c>
      <c r="S197">
        <v>-4.9024663802242699E-2</v>
      </c>
      <c r="T197">
        <v>6.8409190482403705E-4</v>
      </c>
      <c r="U197">
        <v>5.0392847611890799E-2</v>
      </c>
      <c r="V197">
        <v>0.122299788119442</v>
      </c>
      <c r="W197">
        <v>0.156735433771475</v>
      </c>
      <c r="X197" s="1">
        <v>0.105526371463298</v>
      </c>
    </row>
    <row r="198" spans="1:24" x14ac:dyDescent="0.2">
      <c r="A198" t="s">
        <v>5658</v>
      </c>
      <c r="B198" t="s">
        <v>56</v>
      </c>
      <c r="C198" t="s">
        <v>57</v>
      </c>
      <c r="D198" t="s">
        <v>12</v>
      </c>
      <c r="E198" t="s">
        <v>5458</v>
      </c>
      <c r="F198" t="s">
        <v>62</v>
      </c>
      <c r="G198" t="s">
        <v>36</v>
      </c>
      <c r="H198" t="s">
        <v>14</v>
      </c>
      <c r="I198">
        <v>13</v>
      </c>
      <c r="J198">
        <v>0.242013243655753</v>
      </c>
      <c r="K198">
        <v>0.24140223926627999</v>
      </c>
      <c r="L198">
        <v>6.1100438947340303E-4</v>
      </c>
      <c r="M198">
        <v>2.5246733618533501E-3</v>
      </c>
      <c r="N198">
        <v>69.952611024051095</v>
      </c>
      <c r="O198">
        <v>63.522217391327899</v>
      </c>
      <c r="P198">
        <v>9.6720194033336301E-2</v>
      </c>
      <c r="Q198" s="27">
        <v>-0.158493714795365</v>
      </c>
      <c r="R198">
        <v>-0.123384284361264</v>
      </c>
      <c r="S198">
        <v>-5.0070377283994799E-2</v>
      </c>
      <c r="T198">
        <v>6.1100438947340303E-4</v>
      </c>
      <c r="U198">
        <v>5.1292386062941599E-2</v>
      </c>
      <c r="V198">
        <v>0.124606293140211</v>
      </c>
      <c r="W198">
        <v>0.15971572357431199</v>
      </c>
      <c r="X198">
        <v>0.12093002337671301</v>
      </c>
    </row>
    <row r="199" spans="1:24" x14ac:dyDescent="0.2">
      <c r="A199" t="s">
        <v>5659</v>
      </c>
      <c r="B199" t="s">
        <v>56</v>
      </c>
      <c r="C199" t="s">
        <v>57</v>
      </c>
      <c r="D199" t="s">
        <v>12</v>
      </c>
      <c r="E199" t="s">
        <v>5458</v>
      </c>
      <c r="F199" t="s">
        <v>62</v>
      </c>
      <c r="G199" t="s">
        <v>36</v>
      </c>
      <c r="H199" t="s">
        <v>14</v>
      </c>
      <c r="I199">
        <v>14</v>
      </c>
      <c r="J199">
        <v>0.22886813814568499</v>
      </c>
      <c r="K199">
        <v>0.22880372838988</v>
      </c>
      <c r="L199">
        <v>6.44097558051538E-5</v>
      </c>
      <c r="M199">
        <v>2.8142735955738002E-4</v>
      </c>
      <c r="N199">
        <v>70.660784256704204</v>
      </c>
      <c r="O199">
        <v>63.522217391327899</v>
      </c>
      <c r="P199">
        <v>9.6875098707394303E-2</v>
      </c>
      <c r="Q199" s="27">
        <v>-0.15929512761785899</v>
      </c>
      <c r="R199">
        <v>-0.124129466787074</v>
      </c>
      <c r="S199">
        <v>-5.0698141966869503E-2</v>
      </c>
      <c r="T199">
        <v>6.44097558051538E-5</v>
      </c>
      <c r="U199">
        <v>5.0826961478479801E-2</v>
      </c>
      <c r="V199">
        <v>0.124258286298685</v>
      </c>
      <c r="W199">
        <v>0.159423947129469</v>
      </c>
      <c r="X199">
        <v>0.121865009420945</v>
      </c>
    </row>
    <row r="200" spans="1:24" x14ac:dyDescent="0.2">
      <c r="A200" t="s">
        <v>5660</v>
      </c>
      <c r="B200" t="s">
        <v>56</v>
      </c>
      <c r="C200" t="s">
        <v>57</v>
      </c>
      <c r="D200" t="s">
        <v>12</v>
      </c>
      <c r="E200" t="s">
        <v>5458</v>
      </c>
      <c r="F200" t="s">
        <v>62</v>
      </c>
      <c r="G200" t="s">
        <v>36</v>
      </c>
      <c r="H200" t="s">
        <v>14</v>
      </c>
      <c r="I200">
        <v>15</v>
      </c>
      <c r="J200">
        <v>0.23966053709920301</v>
      </c>
      <c r="K200">
        <v>0.23988980375124</v>
      </c>
      <c r="L200">
        <v>-2.29266652037433E-4</v>
      </c>
      <c r="M200">
        <v>-9.5663080293662299E-4</v>
      </c>
      <c r="N200">
        <v>70.607929723347894</v>
      </c>
      <c r="O200">
        <v>63.522217391327899</v>
      </c>
      <c r="P200">
        <v>9.5746133317096804E-2</v>
      </c>
      <c r="Q200" s="27">
        <v>-0.15773165595866201</v>
      </c>
      <c r="R200">
        <v>-0.122975809564556</v>
      </c>
      <c r="S200">
        <v>-5.04002405101961E-2</v>
      </c>
      <c r="T200">
        <v>-2.29266652037433E-4</v>
      </c>
      <c r="U200">
        <v>4.9941707206121302E-2</v>
      </c>
      <c r="V200">
        <v>0.12251727626048101</v>
      </c>
      <c r="W200">
        <v>0.15727312265458701</v>
      </c>
      <c r="X200">
        <v>0.116878250535843</v>
      </c>
    </row>
    <row r="201" spans="1:24" x14ac:dyDescent="0.2">
      <c r="A201" t="s">
        <v>5661</v>
      </c>
      <c r="B201" t="s">
        <v>56</v>
      </c>
      <c r="C201" t="s">
        <v>57</v>
      </c>
      <c r="D201" t="s">
        <v>12</v>
      </c>
      <c r="E201" t="s">
        <v>5458</v>
      </c>
      <c r="F201" t="s">
        <v>62</v>
      </c>
      <c r="G201" t="s">
        <v>36</v>
      </c>
      <c r="H201" t="s">
        <v>14</v>
      </c>
      <c r="I201">
        <v>16</v>
      </c>
      <c r="J201">
        <v>0.29105506242294799</v>
      </c>
      <c r="K201">
        <v>0.29029687050017799</v>
      </c>
      <c r="L201">
        <v>7.5819192276959497E-4</v>
      </c>
      <c r="M201">
        <v>2.6049776164615399E-3</v>
      </c>
      <c r="N201">
        <v>70.047709516244595</v>
      </c>
      <c r="O201">
        <v>63.522217391327899</v>
      </c>
      <c r="P201">
        <v>9.5998435388501002E-2</v>
      </c>
      <c r="Q201" s="27">
        <v>-0.15715923429131501</v>
      </c>
      <c r="R201">
        <v>-0.12231180224528899</v>
      </c>
      <c r="S201">
        <v>-4.95449882208049E-2</v>
      </c>
      <c r="T201">
        <v>7.5819192276959497E-4</v>
      </c>
      <c r="U201">
        <v>5.1061372066344098E-2</v>
      </c>
      <c r="V201">
        <v>0.123828186090828</v>
      </c>
      <c r="W201">
        <v>0.15867561813685399</v>
      </c>
      <c r="X201">
        <v>0.110343307855851</v>
      </c>
    </row>
    <row r="202" spans="1:24" x14ac:dyDescent="0.2">
      <c r="A202" t="s">
        <v>5668</v>
      </c>
      <c r="B202" t="s">
        <v>56</v>
      </c>
      <c r="C202" t="s">
        <v>57</v>
      </c>
      <c r="D202" t="s">
        <v>12</v>
      </c>
      <c r="E202" t="s">
        <v>5458</v>
      </c>
      <c r="F202" t="s">
        <v>62</v>
      </c>
      <c r="G202" t="s">
        <v>36</v>
      </c>
      <c r="H202" t="s">
        <v>15</v>
      </c>
      <c r="I202">
        <v>17</v>
      </c>
      <c r="J202">
        <v>0.36968887911683201</v>
      </c>
      <c r="K202">
        <v>0.36466456604171399</v>
      </c>
      <c r="L202">
        <v>5.0243130751183602E-3</v>
      </c>
      <c r="M202">
        <v>1.3590652461932799E-2</v>
      </c>
      <c r="N202">
        <v>69.118971307162695</v>
      </c>
      <c r="O202">
        <v>63.522217391327899</v>
      </c>
      <c r="P202">
        <v>9.7369905297039594E-2</v>
      </c>
      <c r="Q202" s="27">
        <v>-0.155149181138512</v>
      </c>
      <c r="R202">
        <v>-0.119803905515686</v>
      </c>
      <c r="S202">
        <v>-4.5997517300530401E-2</v>
      </c>
      <c r="T202">
        <v>5.0243130751183602E-3</v>
      </c>
      <c r="U202">
        <v>5.6046143450767097E-2</v>
      </c>
      <c r="V202">
        <v>0.129852531665923</v>
      </c>
      <c r="W202">
        <v>0.165197807288748</v>
      </c>
      <c r="X202">
        <v>0.105612139599306</v>
      </c>
    </row>
    <row r="203" spans="1:24" x14ac:dyDescent="0.2">
      <c r="A203" t="s">
        <v>5669</v>
      </c>
      <c r="B203" t="s">
        <v>56</v>
      </c>
      <c r="C203" t="s">
        <v>57</v>
      </c>
      <c r="D203" t="s">
        <v>12</v>
      </c>
      <c r="E203" t="s">
        <v>5458</v>
      </c>
      <c r="F203" t="s">
        <v>62</v>
      </c>
      <c r="G203" t="s">
        <v>36</v>
      </c>
      <c r="H203" t="s">
        <v>15</v>
      </c>
      <c r="I203">
        <v>18</v>
      </c>
      <c r="J203">
        <v>0.47551915436153003</v>
      </c>
      <c r="K203">
        <v>0.47397387773288202</v>
      </c>
      <c r="L203">
        <v>1.5452766286477E-3</v>
      </c>
      <c r="M203">
        <v>3.24966221544223E-3</v>
      </c>
      <c r="N203">
        <v>68.007753227401494</v>
      </c>
      <c r="O203">
        <v>63.522217391327899</v>
      </c>
      <c r="P203">
        <v>0.102814267259561</v>
      </c>
      <c r="Q203" s="27">
        <v>-0.167584193013329</v>
      </c>
      <c r="R203">
        <v>-0.13026261399810901</v>
      </c>
      <c r="S203">
        <v>-5.2329399415362E-2</v>
      </c>
      <c r="T203">
        <v>1.5452766286477E-3</v>
      </c>
      <c r="U203">
        <v>5.5419952672657397E-2</v>
      </c>
      <c r="V203">
        <v>0.133353167255404</v>
      </c>
      <c r="W203">
        <v>0.17067474627062501</v>
      </c>
      <c r="X203">
        <v>0.109603132302645</v>
      </c>
    </row>
    <row r="204" spans="1:24" x14ac:dyDescent="0.2">
      <c r="A204" t="s">
        <v>5670</v>
      </c>
      <c r="B204" t="s">
        <v>56</v>
      </c>
      <c r="C204" t="s">
        <v>57</v>
      </c>
      <c r="D204" t="s">
        <v>12</v>
      </c>
      <c r="E204" t="s">
        <v>5458</v>
      </c>
      <c r="F204" t="s">
        <v>62</v>
      </c>
      <c r="G204" t="s">
        <v>36</v>
      </c>
      <c r="H204" t="s">
        <v>15</v>
      </c>
      <c r="I204">
        <v>19</v>
      </c>
      <c r="J204">
        <v>0.582888898012345</v>
      </c>
      <c r="K204">
        <v>0.58018563047731198</v>
      </c>
      <c r="L204" s="1">
        <v>2.7032675350323501E-3</v>
      </c>
      <c r="M204" s="1">
        <v>4.6377063352047096E-3</v>
      </c>
      <c r="N204">
        <v>66.721736491271798</v>
      </c>
      <c r="O204">
        <v>63.522217391327899</v>
      </c>
      <c r="P204">
        <v>0.103320191874906</v>
      </c>
      <c r="Q204" s="27">
        <v>-0.167258448099188</v>
      </c>
      <c r="R204">
        <v>-0.129753218448597</v>
      </c>
      <c r="S204">
        <v>-5.14365130074185E-2</v>
      </c>
      <c r="T204">
        <v>2.7032675350323501E-3</v>
      </c>
      <c r="U204" s="1">
        <v>5.6843048077483201E-2</v>
      </c>
      <c r="V204">
        <v>0.135159753518662</v>
      </c>
      <c r="W204">
        <v>0.17266498316925299</v>
      </c>
      <c r="X204">
        <v>0.104259576823986</v>
      </c>
    </row>
    <row r="205" spans="1:24" x14ac:dyDescent="0.2">
      <c r="A205" t="s">
        <v>5674</v>
      </c>
      <c r="B205" t="s">
        <v>56</v>
      </c>
      <c r="C205" t="s">
        <v>57</v>
      </c>
      <c r="D205" t="s">
        <v>12</v>
      </c>
      <c r="E205" t="s">
        <v>5458</v>
      </c>
      <c r="F205" t="s">
        <v>62</v>
      </c>
      <c r="G205" t="s">
        <v>36</v>
      </c>
      <c r="H205" t="s">
        <v>13</v>
      </c>
      <c r="I205">
        <v>2</v>
      </c>
      <c r="J205">
        <v>0.39436189724169401</v>
      </c>
      <c r="K205">
        <v>0.397478793391631</v>
      </c>
      <c r="L205">
        <v>-3.11689614993717E-3</v>
      </c>
      <c r="M205">
        <v>-7.90364427125906E-3</v>
      </c>
      <c r="N205">
        <v>59.157900236806</v>
      </c>
      <c r="O205">
        <v>63.522217391327899</v>
      </c>
      <c r="P205">
        <v>5.9296321267692499E-2</v>
      </c>
      <c r="Q205" s="27">
        <v>-0.100659344635291</v>
      </c>
      <c r="R205">
        <v>-7.9134780015119005E-2</v>
      </c>
      <c r="S205">
        <v>-3.4188168494207999E-2</v>
      </c>
      <c r="T205">
        <v>-3.11689614993717E-3</v>
      </c>
      <c r="U205">
        <v>2.7954376194333701E-2</v>
      </c>
      <c r="V205">
        <v>7.29009877152446E-2</v>
      </c>
      <c r="W205">
        <v>9.4425552335416996E-2</v>
      </c>
      <c r="X205">
        <v>3.3896850954385598E-2</v>
      </c>
    </row>
    <row r="206" spans="1:24" x14ac:dyDescent="0.2">
      <c r="A206" t="s">
        <v>5671</v>
      </c>
      <c r="B206" t="s">
        <v>56</v>
      </c>
      <c r="C206" t="s">
        <v>57</v>
      </c>
      <c r="D206" t="s">
        <v>12</v>
      </c>
      <c r="E206" t="s">
        <v>5458</v>
      </c>
      <c r="F206" t="s">
        <v>62</v>
      </c>
      <c r="G206" t="s">
        <v>36</v>
      </c>
      <c r="H206" t="s">
        <v>15</v>
      </c>
      <c r="I206">
        <v>20</v>
      </c>
      <c r="J206">
        <v>0.673091669593891</v>
      </c>
      <c r="K206">
        <v>0.67016482223287499</v>
      </c>
      <c r="L206">
        <v>2.9268473610153602E-3</v>
      </c>
      <c r="M206">
        <v>4.3483636675837496E-3</v>
      </c>
      <c r="N206">
        <v>64.973560864659405</v>
      </c>
      <c r="O206">
        <v>63.522217391327899</v>
      </c>
      <c r="P206">
        <v>9.9782772067239595E-2</v>
      </c>
      <c r="Q206" s="27">
        <v>-0.16121581268959401</v>
      </c>
      <c r="R206">
        <v>-0.124994666429186</v>
      </c>
      <c r="S206">
        <v>-4.9359325202218203E-2</v>
      </c>
      <c r="T206">
        <v>2.9268473610153602E-3</v>
      </c>
      <c r="U206">
        <v>5.5213019924248902E-2</v>
      </c>
      <c r="V206">
        <v>0.13084836115121601</v>
      </c>
      <c r="W206">
        <v>0.16706950741162399</v>
      </c>
      <c r="X206">
        <v>8.1553420968209805E-2</v>
      </c>
    </row>
    <row r="207" spans="1:24" x14ac:dyDescent="0.2">
      <c r="A207" t="s">
        <v>5672</v>
      </c>
      <c r="B207" t="s">
        <v>56</v>
      </c>
      <c r="C207" t="s">
        <v>57</v>
      </c>
      <c r="D207" t="s">
        <v>12</v>
      </c>
      <c r="E207" t="s">
        <v>5458</v>
      </c>
      <c r="F207" t="s">
        <v>62</v>
      </c>
      <c r="G207" t="s">
        <v>36</v>
      </c>
      <c r="H207" t="s">
        <v>15</v>
      </c>
      <c r="I207">
        <v>21</v>
      </c>
      <c r="J207">
        <v>0.73248064987380601</v>
      </c>
      <c r="K207">
        <v>0.73044302129945704</v>
      </c>
      <c r="L207">
        <v>2.0376285743488299E-3</v>
      </c>
      <c r="M207">
        <v>2.7818189800643601E-3</v>
      </c>
      <c r="N207">
        <v>62.401502969795303</v>
      </c>
      <c r="O207">
        <v>63.522217391327899</v>
      </c>
      <c r="P207">
        <v>9.6384899946216601E-2</v>
      </c>
      <c r="Q207" s="27">
        <v>-0.15651553183717701</v>
      </c>
      <c r="R207">
        <v>-0.121527813156701</v>
      </c>
      <c r="S207">
        <v>-4.8468058997468699E-2</v>
      </c>
      <c r="T207">
        <v>2.0376285743488299E-3</v>
      </c>
      <c r="U207">
        <v>5.2543316146166301E-2</v>
      </c>
      <c r="V207">
        <v>0.12560307030539899</v>
      </c>
      <c r="W207">
        <v>0.160590788985875</v>
      </c>
      <c r="X207">
        <v>5.7013910777726898E-2</v>
      </c>
    </row>
    <row r="208" spans="1:24" x14ac:dyDescent="0.2">
      <c r="A208" t="s">
        <v>5662</v>
      </c>
      <c r="B208" t="s">
        <v>56</v>
      </c>
      <c r="C208" t="s">
        <v>57</v>
      </c>
      <c r="D208" t="s">
        <v>12</v>
      </c>
      <c r="E208" t="s">
        <v>5458</v>
      </c>
      <c r="F208" t="s">
        <v>62</v>
      </c>
      <c r="G208" t="s">
        <v>36</v>
      </c>
      <c r="H208" t="s">
        <v>14</v>
      </c>
      <c r="I208">
        <v>22</v>
      </c>
      <c r="J208">
        <v>0.69000365679917297</v>
      </c>
      <c r="K208">
        <v>0.69147027995716903</v>
      </c>
      <c r="L208">
        <v>-1.46662315799642E-3</v>
      </c>
      <c r="M208">
        <v>-2.1255295440025298E-3</v>
      </c>
      <c r="N208">
        <v>61.129473672534203</v>
      </c>
      <c r="O208">
        <v>63.522217391327899</v>
      </c>
      <c r="P208">
        <v>9.0826873272746494E-2</v>
      </c>
      <c r="Q208" s="27">
        <v>-0.15087682969166399</v>
      </c>
      <c r="R208">
        <v>-0.117906674693657</v>
      </c>
      <c r="S208">
        <v>-4.9059904752915599E-2</v>
      </c>
      <c r="T208">
        <v>-1.46662315799642E-3</v>
      </c>
      <c r="U208">
        <v>4.61266584369227E-2</v>
      </c>
      <c r="V208">
        <v>0.114973428377665</v>
      </c>
      <c r="W208">
        <v>0.14794358337567201</v>
      </c>
      <c r="X208">
        <v>4.47350898235837E-2</v>
      </c>
    </row>
    <row r="209" spans="1:26" x14ac:dyDescent="0.2">
      <c r="A209" t="s">
        <v>5663</v>
      </c>
      <c r="B209" t="s">
        <v>56</v>
      </c>
      <c r="C209" t="s">
        <v>57</v>
      </c>
      <c r="D209" t="s">
        <v>12</v>
      </c>
      <c r="E209" t="s">
        <v>5458</v>
      </c>
      <c r="F209" t="s">
        <v>62</v>
      </c>
      <c r="G209" t="s">
        <v>36</v>
      </c>
      <c r="H209" t="s">
        <v>14</v>
      </c>
      <c r="I209">
        <v>23</v>
      </c>
      <c r="J209">
        <v>0.59746539152920197</v>
      </c>
      <c r="K209">
        <v>0.59861673883863897</v>
      </c>
      <c r="L209">
        <v>-1.1513473094368399E-3</v>
      </c>
      <c r="M209">
        <v>-1.92705272265225E-3</v>
      </c>
      <c r="N209">
        <v>60.4505237358835</v>
      </c>
      <c r="O209">
        <v>63.522217391327899</v>
      </c>
      <c r="P209">
        <v>8.3004818286902496E-2</v>
      </c>
      <c r="Q209" s="27">
        <v>-0.13769427339139101</v>
      </c>
      <c r="R209">
        <v>-0.107563524353246</v>
      </c>
      <c r="S209">
        <v>-4.46458720917738E-2</v>
      </c>
      <c r="T209">
        <v>-1.1513473094368399E-3</v>
      </c>
      <c r="U209">
        <v>4.2343177472900097E-2</v>
      </c>
      <c r="V209">
        <v>0.10526082973437199</v>
      </c>
      <c r="W209">
        <v>0.13539157877251801</v>
      </c>
      <c r="X209">
        <v>4.5898505537509002E-2</v>
      </c>
    </row>
    <row r="210" spans="1:26" x14ac:dyDescent="0.2">
      <c r="A210" t="s">
        <v>5664</v>
      </c>
      <c r="B210" t="s">
        <v>56</v>
      </c>
      <c r="C210" t="s">
        <v>57</v>
      </c>
      <c r="D210" t="s">
        <v>12</v>
      </c>
      <c r="E210" t="s">
        <v>5458</v>
      </c>
      <c r="F210" t="s">
        <v>62</v>
      </c>
      <c r="G210" t="s">
        <v>36</v>
      </c>
      <c r="H210" t="s">
        <v>14</v>
      </c>
      <c r="I210">
        <v>24</v>
      </c>
      <c r="J210">
        <v>0.50114528767509503</v>
      </c>
      <c r="K210">
        <v>0.50266183311342705</v>
      </c>
      <c r="L210">
        <v>-1.5165454383326499E-3</v>
      </c>
      <c r="M210">
        <v>-3.02615923092519E-3</v>
      </c>
      <c r="N210">
        <v>59.918713757359399</v>
      </c>
      <c r="O210">
        <v>63.522217391327899</v>
      </c>
      <c r="P210">
        <v>7.4236139328959602E-2</v>
      </c>
      <c r="Q210" s="27">
        <v>-0.123634994634471</v>
      </c>
      <c r="R210">
        <v>-9.6687276058058894E-2</v>
      </c>
      <c r="S210">
        <v>-4.0416282446707502E-2</v>
      </c>
      <c r="T210">
        <v>-1.5165454383326499E-3</v>
      </c>
      <c r="U210">
        <v>3.7383191570042197E-2</v>
      </c>
      <c r="V210">
        <v>9.3654185181393595E-2</v>
      </c>
      <c r="W210">
        <v>0.12060190375780599</v>
      </c>
      <c r="X210">
        <v>4.6299928109510897E-2</v>
      </c>
    </row>
    <row r="211" spans="1:26" x14ac:dyDescent="0.2">
      <c r="A211" t="s">
        <v>5675</v>
      </c>
      <c r="B211" t="s">
        <v>56</v>
      </c>
      <c r="C211" t="s">
        <v>57</v>
      </c>
      <c r="D211" t="s">
        <v>12</v>
      </c>
      <c r="E211" t="s">
        <v>5458</v>
      </c>
      <c r="F211" t="s">
        <v>62</v>
      </c>
      <c r="G211" t="s">
        <v>36</v>
      </c>
      <c r="H211" t="s">
        <v>13</v>
      </c>
      <c r="I211">
        <v>3</v>
      </c>
      <c r="J211">
        <v>0.37329323048070001</v>
      </c>
      <c r="K211">
        <v>0.37661196064970098</v>
      </c>
      <c r="L211">
        <v>-3.3187301690014602E-3</v>
      </c>
      <c r="M211">
        <v>-8.8904108031314707E-3</v>
      </c>
      <c r="N211">
        <v>58.906534621985102</v>
      </c>
      <c r="O211">
        <v>63.522217391327899</v>
      </c>
      <c r="P211">
        <v>5.5909873694722098E-2</v>
      </c>
      <c r="Q211" s="27">
        <v>-9.5290472396819398E-2</v>
      </c>
      <c r="R211">
        <v>-7.4995188245635197E-2</v>
      </c>
      <c r="S211">
        <v>-3.2615503985035897E-2</v>
      </c>
      <c r="T211">
        <v>-3.3187301690014602E-3</v>
      </c>
      <c r="U211">
        <v>2.5978043647032899E-2</v>
      </c>
      <c r="V211">
        <v>6.8357727907632296E-2</v>
      </c>
      <c r="W211">
        <v>8.8653012058816497E-2</v>
      </c>
      <c r="X211">
        <v>2.7646959276528001E-2</v>
      </c>
    </row>
    <row r="212" spans="1:26" x14ac:dyDescent="0.2">
      <c r="A212" t="s">
        <v>5676</v>
      </c>
      <c r="B212" t="s">
        <v>56</v>
      </c>
      <c r="C212" t="s">
        <v>57</v>
      </c>
      <c r="D212" t="s">
        <v>12</v>
      </c>
      <c r="E212" t="s">
        <v>5458</v>
      </c>
      <c r="F212" t="s">
        <v>62</v>
      </c>
      <c r="G212" t="s">
        <v>36</v>
      </c>
      <c r="H212" t="s">
        <v>13</v>
      </c>
      <c r="I212">
        <v>4</v>
      </c>
      <c r="J212">
        <v>0.36492266783333499</v>
      </c>
      <c r="K212">
        <v>0.36851795893705402</v>
      </c>
      <c r="L212">
        <v>-3.59529110371813E-3</v>
      </c>
      <c r="M212" s="1">
        <v>-9.8521999881907799E-3</v>
      </c>
      <c r="N212">
        <v>58.688356700841503</v>
      </c>
      <c r="O212">
        <v>63.522217391327899</v>
      </c>
      <c r="P212">
        <v>5.4492377851311703E-2</v>
      </c>
      <c r="Q212" s="27">
        <v>-9.3235252669125898E-2</v>
      </c>
      <c r="R212">
        <v>-7.3454519509099703E-2</v>
      </c>
      <c r="S212">
        <v>-3.21492970978055E-2</v>
      </c>
      <c r="T212">
        <v>-3.59529110371813E-3</v>
      </c>
      <c r="U212">
        <v>2.4958714890369198E-2</v>
      </c>
      <c r="V212">
        <v>6.6263937301663495E-2</v>
      </c>
      <c r="W212">
        <v>8.6044670461689607E-2</v>
      </c>
      <c r="X212">
        <v>2.23632658652528E-2</v>
      </c>
    </row>
    <row r="213" spans="1:26" x14ac:dyDescent="0.2">
      <c r="A213" t="s">
        <v>5677</v>
      </c>
      <c r="B213" t="s">
        <v>56</v>
      </c>
      <c r="C213" t="s">
        <v>57</v>
      </c>
      <c r="D213" t="s">
        <v>12</v>
      </c>
      <c r="E213" t="s">
        <v>5458</v>
      </c>
      <c r="F213" t="s">
        <v>62</v>
      </c>
      <c r="G213" t="s">
        <v>36</v>
      </c>
      <c r="H213" t="s">
        <v>13</v>
      </c>
      <c r="I213">
        <v>5</v>
      </c>
      <c r="J213">
        <v>0.37227077316616902</v>
      </c>
      <c r="K213">
        <v>0.37565877899306999</v>
      </c>
      <c r="L213">
        <v>-3.38800582690163E-3</v>
      </c>
      <c r="M213">
        <v>-9.1009181249620801E-3</v>
      </c>
      <c r="N213">
        <v>58.462889706693197</v>
      </c>
      <c r="O213">
        <v>63.522217391327899</v>
      </c>
      <c r="P213">
        <v>5.5473550979467601E-2</v>
      </c>
      <c r="Q213" s="27">
        <v>-9.4641997188125798E-2</v>
      </c>
      <c r="R213">
        <v>-7.4505098182579096E-2</v>
      </c>
      <c r="S213" s="1">
        <v>-3.2456146540142602E-2</v>
      </c>
      <c r="T213">
        <v>-3.38800582690163E-3</v>
      </c>
      <c r="U213">
        <v>2.5680134886339401E-2</v>
      </c>
      <c r="V213">
        <v>6.7729086528775795E-2</v>
      </c>
      <c r="W213">
        <v>8.7865985534322497E-2</v>
      </c>
      <c r="X213">
        <v>1.41061311137003E-2</v>
      </c>
    </row>
    <row r="214" spans="1:26" x14ac:dyDescent="0.2">
      <c r="A214" t="s">
        <v>5678</v>
      </c>
      <c r="B214" t="s">
        <v>56</v>
      </c>
      <c r="C214" t="s">
        <v>57</v>
      </c>
      <c r="D214" t="s">
        <v>12</v>
      </c>
      <c r="E214" t="s">
        <v>5458</v>
      </c>
      <c r="F214" t="s">
        <v>62</v>
      </c>
      <c r="G214" t="s">
        <v>36</v>
      </c>
      <c r="H214" t="s">
        <v>13</v>
      </c>
      <c r="I214">
        <v>6</v>
      </c>
      <c r="J214">
        <v>0.411350069094502</v>
      </c>
      <c r="K214">
        <v>0.416052442594462</v>
      </c>
      <c r="L214">
        <v>-4.7023734999598697E-3</v>
      </c>
      <c r="M214">
        <v>-1.14315612254815E-2</v>
      </c>
      <c r="N214">
        <v>58.330233138472003</v>
      </c>
      <c r="O214">
        <v>63.522217391327899</v>
      </c>
      <c r="P214">
        <v>6.1643904692477498E-2</v>
      </c>
      <c r="Q214" s="27">
        <v>-0.106106596719085</v>
      </c>
      <c r="R214">
        <v>-8.3729859315715999E-2</v>
      </c>
      <c r="S214">
        <v>-3.7003779558818103E-2</v>
      </c>
      <c r="T214">
        <v>-4.7023734999598697E-3</v>
      </c>
      <c r="U214">
        <v>2.7599032558898302E-2</v>
      </c>
      <c r="V214">
        <v>7.4325112315796193E-2</v>
      </c>
      <c r="W214">
        <v>9.6701849719165595E-2</v>
      </c>
      <c r="X214">
        <v>-1.97085093748462E-3</v>
      </c>
    </row>
    <row r="215" spans="1:26" x14ac:dyDescent="0.2">
      <c r="A215" t="s">
        <v>5665</v>
      </c>
      <c r="B215" t="s">
        <v>56</v>
      </c>
      <c r="C215" t="s">
        <v>57</v>
      </c>
      <c r="D215" t="s">
        <v>12</v>
      </c>
      <c r="E215" t="s">
        <v>5458</v>
      </c>
      <c r="F215" t="s">
        <v>62</v>
      </c>
      <c r="G215" t="s">
        <v>36</v>
      </c>
      <c r="H215" t="s">
        <v>14</v>
      </c>
      <c r="I215">
        <v>7</v>
      </c>
      <c r="J215">
        <v>0.47184117959537403</v>
      </c>
      <c r="K215">
        <v>0.47286712718702001</v>
      </c>
      <c r="L215">
        <v>-1.02594759164571E-3</v>
      </c>
      <c r="M215">
        <v>-2.1743494124983002E-3</v>
      </c>
      <c r="N215">
        <v>58.2559283151055</v>
      </c>
      <c r="O215">
        <v>63.522217391327899</v>
      </c>
      <c r="P215">
        <v>7.3479175614961395E-2</v>
      </c>
      <c r="Q215" s="27">
        <v>-0.12189919147825699</v>
      </c>
      <c r="R215">
        <v>-9.5226250730026205E-2</v>
      </c>
      <c r="S215">
        <v>-3.9529035613885502E-2</v>
      </c>
      <c r="T215">
        <v>-1.02594759164571E-3</v>
      </c>
      <c r="U215">
        <v>3.7477140430594101E-2</v>
      </c>
      <c r="V215">
        <v>9.3174355546734797E-2</v>
      </c>
      <c r="W215">
        <v>0.119847296294966</v>
      </c>
      <c r="X215">
        <v>-2.7588939096253901E-2</v>
      </c>
    </row>
    <row r="216" spans="1:26" x14ac:dyDescent="0.2">
      <c r="A216" t="s">
        <v>5666</v>
      </c>
      <c r="B216" t="s">
        <v>56</v>
      </c>
      <c r="C216" t="s">
        <v>57</v>
      </c>
      <c r="D216" t="s">
        <v>12</v>
      </c>
      <c r="E216" t="s">
        <v>5458</v>
      </c>
      <c r="F216" t="s">
        <v>62</v>
      </c>
      <c r="G216" t="s">
        <v>36</v>
      </c>
      <c r="H216" t="s">
        <v>14</v>
      </c>
      <c r="I216">
        <v>8</v>
      </c>
      <c r="J216">
        <v>0.47016084833904698</v>
      </c>
      <c r="K216">
        <v>0.474222241533444</v>
      </c>
      <c r="L216">
        <v>-4.0613931943966697E-3</v>
      </c>
      <c r="M216">
        <v>-8.6383058239419292E-3</v>
      </c>
      <c r="N216">
        <v>59.180805243340203</v>
      </c>
      <c r="O216">
        <v>63.522217391327899</v>
      </c>
      <c r="P216">
        <v>7.9129017483000302E-2</v>
      </c>
      <c r="Q216" s="27">
        <v>-0.13422862695393201</v>
      </c>
      <c r="R216">
        <v>-0.105504793607603</v>
      </c>
      <c r="S216">
        <v>-4.5524998355488899E-2</v>
      </c>
      <c r="T216">
        <v>-4.0613931943966697E-3</v>
      </c>
      <c r="U216">
        <v>3.7402211966695499E-2</v>
      </c>
      <c r="V216">
        <v>9.7382007218809796E-2</v>
      </c>
      <c r="W216">
        <v>0.12610584056513899</v>
      </c>
      <c r="X216" s="1">
        <v>-7.7364159666680598E-3</v>
      </c>
      <c r="Y216" s="1"/>
    </row>
    <row r="217" spans="1:26" x14ac:dyDescent="0.2">
      <c r="A217" t="s">
        <v>5667</v>
      </c>
      <c r="B217" t="s">
        <v>56</v>
      </c>
      <c r="C217" t="s">
        <v>57</v>
      </c>
      <c r="D217" t="s">
        <v>12</v>
      </c>
      <c r="E217" t="s">
        <v>5458</v>
      </c>
      <c r="F217" t="s">
        <v>62</v>
      </c>
      <c r="G217" t="s">
        <v>36</v>
      </c>
      <c r="H217" t="s">
        <v>14</v>
      </c>
      <c r="I217">
        <v>9</v>
      </c>
      <c r="J217">
        <v>0.41635949613971102</v>
      </c>
      <c r="K217">
        <v>0.41647663431614101</v>
      </c>
      <c r="L217">
        <v>-1.17138176429952E-4</v>
      </c>
      <c r="M217">
        <v>-2.8133902917070797E-4</v>
      </c>
      <c r="N217">
        <v>60.817174466439901</v>
      </c>
      <c r="O217">
        <v>63.522217391327899</v>
      </c>
      <c r="P217">
        <v>8.3377552268554894E-2</v>
      </c>
      <c r="Q217" s="27">
        <v>-0.137273211658203</v>
      </c>
      <c r="R217">
        <v>-0.107007160184717</v>
      </c>
      <c r="S217">
        <v>-4.38069755651527E-2</v>
      </c>
      <c r="T217">
        <v>-1.17138176429952E-4</v>
      </c>
      <c r="U217">
        <v>4.3572699212292801E-2</v>
      </c>
      <c r="V217" s="1">
        <v>0.106772883831857</v>
      </c>
      <c r="W217">
        <v>0.137038935305343</v>
      </c>
      <c r="X217">
        <v>3.5541428806416898E-2</v>
      </c>
    </row>
    <row r="218" spans="1:26" x14ac:dyDescent="0.2">
      <c r="A218" t="s">
        <v>5697</v>
      </c>
      <c r="B218" t="s">
        <v>56</v>
      </c>
      <c r="C218" t="s">
        <v>57</v>
      </c>
      <c r="D218" t="s">
        <v>12</v>
      </c>
      <c r="E218" t="s">
        <v>5458</v>
      </c>
      <c r="F218" t="s">
        <v>62</v>
      </c>
      <c r="G218" t="s">
        <v>31</v>
      </c>
      <c r="H218" t="s">
        <v>13</v>
      </c>
      <c r="I218">
        <v>1</v>
      </c>
      <c r="J218">
        <v>0.43628151758147599</v>
      </c>
      <c r="K218">
        <v>0.44116381620351502</v>
      </c>
      <c r="L218">
        <v>-4.8822986220390498E-3</v>
      </c>
      <c r="M218">
        <v>-1.11907069754044E-2</v>
      </c>
      <c r="N218">
        <v>57.504721877280403</v>
      </c>
      <c r="O218">
        <v>63.568794828685903</v>
      </c>
      <c r="P218">
        <v>6.4742302812673402E-2</v>
      </c>
      <c r="Q218" s="27">
        <v>-0.11138338674888699</v>
      </c>
      <c r="R218">
        <v>-8.7881930827886298E-2</v>
      </c>
      <c r="S218">
        <v>-3.8807265295879897E-2</v>
      </c>
      <c r="T218">
        <v>-4.8822986220390498E-3</v>
      </c>
      <c r="U218">
        <v>2.90426680518018E-2</v>
      </c>
      <c r="V218">
        <v>7.8117333583808193E-2</v>
      </c>
      <c r="W218">
        <v>0.101618789504809</v>
      </c>
      <c r="X218">
        <v>4.07378446746453E-2</v>
      </c>
    </row>
    <row r="219" spans="1:26" x14ac:dyDescent="0.2">
      <c r="A219" t="s">
        <v>5679</v>
      </c>
      <c r="B219" t="s">
        <v>56</v>
      </c>
      <c r="C219" t="s">
        <v>57</v>
      </c>
      <c r="D219" t="s">
        <v>12</v>
      </c>
      <c r="E219" t="s">
        <v>5458</v>
      </c>
      <c r="F219" t="s">
        <v>62</v>
      </c>
      <c r="G219" t="s">
        <v>31</v>
      </c>
      <c r="H219" t="s">
        <v>14</v>
      </c>
      <c r="I219">
        <v>10</v>
      </c>
      <c r="J219">
        <v>0.36580542561537899</v>
      </c>
      <c r="K219">
        <v>0.37405810997241701</v>
      </c>
      <c r="L219">
        <v>-8.2526843570380707E-3</v>
      </c>
      <c r="M219">
        <v>-2.2560311518493598E-2</v>
      </c>
      <c r="N219">
        <v>65.563926786490597</v>
      </c>
      <c r="O219">
        <v>63.568794828685903</v>
      </c>
      <c r="P219">
        <v>8.8198341490940704E-2</v>
      </c>
      <c r="Q219" s="27">
        <v>-0.15333895610963599</v>
      </c>
      <c r="R219">
        <v>-0.121322958148424</v>
      </c>
      <c r="S219">
        <v>-5.4468615298291001E-2</v>
      </c>
      <c r="T219">
        <v>-8.2526843570380707E-3</v>
      </c>
      <c r="U219">
        <v>3.7963246584214898E-2</v>
      </c>
      <c r="V219">
        <v>0.104817589434348</v>
      </c>
      <c r="W219">
        <v>0.13683358739555901</v>
      </c>
      <c r="X219">
        <v>6.5542145830476906E-2</v>
      </c>
    </row>
    <row r="220" spans="1:26" x14ac:dyDescent="0.2">
      <c r="A220" t="s">
        <v>5680</v>
      </c>
      <c r="B220" t="s">
        <v>56</v>
      </c>
      <c r="C220" t="s">
        <v>57</v>
      </c>
      <c r="D220" t="s">
        <v>12</v>
      </c>
      <c r="E220" t="s">
        <v>5458</v>
      </c>
      <c r="F220" t="s">
        <v>62</v>
      </c>
      <c r="G220" t="s">
        <v>31</v>
      </c>
      <c r="H220" t="s">
        <v>14</v>
      </c>
      <c r="I220">
        <v>11</v>
      </c>
      <c r="J220">
        <v>0.32450672623962001</v>
      </c>
      <c r="K220">
        <v>0.332014794505614</v>
      </c>
      <c r="L220">
        <v>-7.5080682659938299E-3</v>
      </c>
      <c r="M220">
        <v>-2.3136864844058101E-2</v>
      </c>
      <c r="N220">
        <v>70.097158702143105</v>
      </c>
      <c r="O220">
        <v>63.568794828685903</v>
      </c>
      <c r="P220">
        <v>9.1842890877470995E-2</v>
      </c>
      <c r="Q220" s="27">
        <v>-0.158589623759434</v>
      </c>
      <c r="R220">
        <v>-0.12525065437091201</v>
      </c>
      <c r="S220">
        <v>-5.5633743085788598E-2</v>
      </c>
      <c r="T220">
        <v>-7.5080682659938299E-3</v>
      </c>
      <c r="U220">
        <v>4.0617606553800999E-2</v>
      </c>
      <c r="V220">
        <v>0.110234517838924</v>
      </c>
      <c r="W220">
        <v>0.14357348722744601</v>
      </c>
      <c r="X220">
        <v>8.6160779163464193E-2</v>
      </c>
    </row>
    <row r="221" spans="1:26" x14ac:dyDescent="0.2">
      <c r="A221" t="s">
        <v>5681</v>
      </c>
      <c r="B221" t="s">
        <v>56</v>
      </c>
      <c r="C221" t="s">
        <v>57</v>
      </c>
      <c r="D221" t="s">
        <v>12</v>
      </c>
      <c r="E221" t="s">
        <v>5458</v>
      </c>
      <c r="F221" t="s">
        <v>62</v>
      </c>
      <c r="G221" t="s">
        <v>31</v>
      </c>
      <c r="H221" t="s">
        <v>14</v>
      </c>
      <c r="I221">
        <v>12</v>
      </c>
      <c r="J221">
        <v>0.30301002906335101</v>
      </c>
      <c r="K221">
        <v>0.30839951823124701</v>
      </c>
      <c r="L221">
        <v>-5.3894891678959002E-3</v>
      </c>
      <c r="M221">
        <v>-1.7786504243954001E-2</v>
      </c>
      <c r="N221">
        <v>73.260493586581603</v>
      </c>
      <c r="O221">
        <v>63.568794828685903</v>
      </c>
      <c r="P221">
        <v>9.4794967091361801E-2</v>
      </c>
      <c r="Q221" s="27">
        <v>-0.16132721003318601</v>
      </c>
      <c r="R221">
        <v>-0.126916636979022</v>
      </c>
      <c r="S221">
        <v>-5.5062051923769499E-2</v>
      </c>
      <c r="T221">
        <v>-5.3894891678959002E-3</v>
      </c>
      <c r="U221">
        <v>4.42830735879777E-2</v>
      </c>
      <c r="V221">
        <v>0.11613765864323</v>
      </c>
      <c r="W221">
        <v>0.15054823169739401</v>
      </c>
      <c r="X221">
        <v>0.10557805784858</v>
      </c>
    </row>
    <row r="222" spans="1:26" x14ac:dyDescent="0.2">
      <c r="A222" t="s">
        <v>5682</v>
      </c>
      <c r="B222" t="s">
        <v>56</v>
      </c>
      <c r="C222" t="s">
        <v>57</v>
      </c>
      <c r="D222" t="s">
        <v>12</v>
      </c>
      <c r="E222" t="s">
        <v>5458</v>
      </c>
      <c r="F222" t="s">
        <v>62</v>
      </c>
      <c r="G222" t="s">
        <v>31</v>
      </c>
      <c r="H222" t="s">
        <v>14</v>
      </c>
      <c r="I222">
        <v>13</v>
      </c>
      <c r="J222">
        <v>0.30676426171995602</v>
      </c>
      <c r="K222">
        <v>0.31185550085546299</v>
      </c>
      <c r="L222">
        <v>-5.0912391355061801E-3</v>
      </c>
      <c r="M222">
        <v>-1.6596584970363801E-2</v>
      </c>
      <c r="N222">
        <v>74.471346785044503</v>
      </c>
      <c r="O222">
        <v>63.568794828685903</v>
      </c>
      <c r="P222">
        <v>9.6644970455637205E-2</v>
      </c>
      <c r="Q222" s="27">
        <v>-0.16407221553502899</v>
      </c>
      <c r="R222">
        <v>-0.12899009125963301</v>
      </c>
      <c r="S222">
        <v>-5.5733203654260099E-2</v>
      </c>
      <c r="T222">
        <v>-5.0912391355061801E-3</v>
      </c>
      <c r="U222">
        <v>4.5550725383247698E-2</v>
      </c>
      <c r="V222">
        <v>0.118807612988621</v>
      </c>
      <c r="W222" s="1">
        <v>0.153889737264017</v>
      </c>
      <c r="X222">
        <v>0.120931730739072</v>
      </c>
    </row>
    <row r="223" spans="1:26" x14ac:dyDescent="0.2">
      <c r="A223" t="s">
        <v>5683</v>
      </c>
      <c r="B223" t="s">
        <v>56</v>
      </c>
      <c r="C223" t="s">
        <v>57</v>
      </c>
      <c r="D223" t="s">
        <v>12</v>
      </c>
      <c r="E223" t="s">
        <v>5458</v>
      </c>
      <c r="F223" t="s">
        <v>62</v>
      </c>
      <c r="G223" t="s">
        <v>31</v>
      </c>
      <c r="H223" t="s">
        <v>14</v>
      </c>
      <c r="I223">
        <v>14</v>
      </c>
      <c r="J223">
        <v>0.33625036870183</v>
      </c>
      <c r="K223">
        <v>0.33900133841896801</v>
      </c>
      <c r="L223">
        <v>-2.7509697171377999E-3</v>
      </c>
      <c r="M223">
        <v>-8.1813136079479602E-3</v>
      </c>
      <c r="N223">
        <v>74.665526039156802</v>
      </c>
      <c r="O223">
        <v>63.568794828685903</v>
      </c>
      <c r="P223">
        <v>9.6791811792800705E-2</v>
      </c>
      <c r="Q223" s="27">
        <v>-0.16197350011629499</v>
      </c>
      <c r="R223">
        <v>-0.12683807243550799</v>
      </c>
      <c r="S223">
        <v>-5.3469879096565399E-2</v>
      </c>
      <c r="T223">
        <v>-2.7509697171377999E-3</v>
      </c>
      <c r="U223">
        <v>4.79679396622898E-2</v>
      </c>
      <c r="V223">
        <v>0.121336133001233</v>
      </c>
      <c r="W223">
        <v>0.15647156068201901</v>
      </c>
      <c r="X223">
        <v>0.1218212586475</v>
      </c>
    </row>
    <row r="224" spans="1:26" x14ac:dyDescent="0.2">
      <c r="A224" t="s">
        <v>5684</v>
      </c>
      <c r="B224" t="s">
        <v>56</v>
      </c>
      <c r="C224" t="s">
        <v>57</v>
      </c>
      <c r="D224" t="s">
        <v>12</v>
      </c>
      <c r="E224" t="s">
        <v>5458</v>
      </c>
      <c r="F224" t="s">
        <v>62</v>
      </c>
      <c r="G224" t="s">
        <v>31</v>
      </c>
      <c r="H224" t="s">
        <v>14</v>
      </c>
      <c r="I224">
        <v>15</v>
      </c>
      <c r="J224">
        <v>0.38744945814185</v>
      </c>
      <c r="K224">
        <v>0.384577439220606</v>
      </c>
      <c r="L224">
        <v>2.8720189212441301E-3</v>
      </c>
      <c r="M224" s="1">
        <v>7.4126285658467697E-3</v>
      </c>
      <c r="N224">
        <v>74.157116946176899</v>
      </c>
      <c r="O224">
        <v>63.568794828685903</v>
      </c>
      <c r="P224">
        <v>9.5666567625276699E-2</v>
      </c>
      <c r="Q224" s="27">
        <v>-0.154499484822336</v>
      </c>
      <c r="R224">
        <v>-0.119772520774361</v>
      </c>
      <c r="S224">
        <v>-4.7257262514400898E-2</v>
      </c>
      <c r="T224">
        <v>2.8720189212441301E-3</v>
      </c>
      <c r="U224">
        <v>5.30013003568892E-2</v>
      </c>
      <c r="V224">
        <v>0.12551655861684899</v>
      </c>
      <c r="W224">
        <v>0.160243522664824</v>
      </c>
      <c r="X224">
        <v>0.116884432273027</v>
      </c>
      <c r="Z224" s="1"/>
    </row>
    <row r="225" spans="1:24" x14ac:dyDescent="0.2">
      <c r="A225" t="s">
        <v>5685</v>
      </c>
      <c r="B225" t="s">
        <v>56</v>
      </c>
      <c r="C225" t="s">
        <v>57</v>
      </c>
      <c r="D225" t="s">
        <v>12</v>
      </c>
      <c r="E225" t="s">
        <v>5458</v>
      </c>
      <c r="F225" t="s">
        <v>62</v>
      </c>
      <c r="G225" t="s">
        <v>31</v>
      </c>
      <c r="H225" t="s">
        <v>14</v>
      </c>
      <c r="I225">
        <v>16</v>
      </c>
      <c r="J225">
        <v>0.47181095384977101</v>
      </c>
      <c r="K225">
        <v>0.46351450527976201</v>
      </c>
      <c r="L225">
        <v>8.2964485700083909E-3</v>
      </c>
      <c r="M225">
        <v>1.7584264422673999E-2</v>
      </c>
      <c r="N225">
        <v>73.199382834867393</v>
      </c>
      <c r="O225">
        <v>63.568794828685903</v>
      </c>
      <c r="P225">
        <v>9.59119555724776E-2</v>
      </c>
      <c r="Q225" s="27">
        <v>-0.149478718346717</v>
      </c>
      <c r="R225">
        <v>-0.114662678473908</v>
      </c>
      <c r="S225">
        <v>-4.1961416149969899E-2</v>
      </c>
      <c r="T225">
        <v>8.2964485700083909E-3</v>
      </c>
      <c r="U225">
        <v>5.8554313289986601E-2</v>
      </c>
      <c r="V225">
        <v>0.13125557561392501</v>
      </c>
      <c r="W225">
        <v>0.16607161548673399</v>
      </c>
      <c r="X225">
        <v>0.110293798809599</v>
      </c>
    </row>
    <row r="226" spans="1:24" x14ac:dyDescent="0.2">
      <c r="A226" t="s">
        <v>5692</v>
      </c>
      <c r="B226" t="s">
        <v>56</v>
      </c>
      <c r="C226" t="s">
        <v>57</v>
      </c>
      <c r="D226" t="s">
        <v>12</v>
      </c>
      <c r="E226" t="s">
        <v>5458</v>
      </c>
      <c r="F226" t="s">
        <v>62</v>
      </c>
      <c r="G226" t="s">
        <v>31</v>
      </c>
      <c r="H226" t="s">
        <v>15</v>
      </c>
      <c r="I226">
        <v>17</v>
      </c>
      <c r="J226">
        <v>0.58864898800241605</v>
      </c>
      <c r="K226">
        <v>0.58079992875270003</v>
      </c>
      <c r="L226">
        <v>7.8490592497157501E-3</v>
      </c>
      <c r="M226">
        <v>1.3334023177975E-2</v>
      </c>
      <c r="N226">
        <v>71.553811606714106</v>
      </c>
      <c r="O226">
        <v>63.568794828685903</v>
      </c>
      <c r="P226">
        <v>9.7307126926445706E-2</v>
      </c>
      <c r="Q226" s="27">
        <v>-0.152221164544287</v>
      </c>
      <c r="R226">
        <v>-0.116898677469988</v>
      </c>
      <c r="S226">
        <v>-4.3139875259741799E-2</v>
      </c>
      <c r="T226">
        <v>7.8490592497157501E-3</v>
      </c>
      <c r="U226">
        <v>5.8837993759173299E-2</v>
      </c>
      <c r="V226">
        <v>0.13259679596941901</v>
      </c>
      <c r="W226">
        <v>0.167919283043719</v>
      </c>
      <c r="X226">
        <v>0.105566355455778</v>
      </c>
    </row>
    <row r="227" spans="1:24" x14ac:dyDescent="0.2">
      <c r="A227" t="s">
        <v>5693</v>
      </c>
      <c r="B227" t="s">
        <v>56</v>
      </c>
      <c r="C227" t="s">
        <v>57</v>
      </c>
      <c r="D227" t="s">
        <v>12</v>
      </c>
      <c r="E227" t="s">
        <v>5458</v>
      </c>
      <c r="F227" t="s">
        <v>62</v>
      </c>
      <c r="G227" t="s">
        <v>31</v>
      </c>
      <c r="H227" t="s">
        <v>15</v>
      </c>
      <c r="I227">
        <v>18</v>
      </c>
      <c r="J227">
        <v>0.74987862542190498</v>
      </c>
      <c r="K227">
        <v>0.74059319663413303</v>
      </c>
      <c r="L227">
        <v>9.2854287877722798E-3</v>
      </c>
      <c r="M227">
        <v>1.2382575623552401E-2</v>
      </c>
      <c r="N227">
        <v>68.096372466537304</v>
      </c>
      <c r="O227">
        <v>63.568794828685903</v>
      </c>
      <c r="P227">
        <v>0.102778229591496</v>
      </c>
      <c r="Q227" s="27">
        <v>-0.15978475889023799</v>
      </c>
      <c r="R227">
        <v>-0.12247626154852501</v>
      </c>
      <c r="S227">
        <v>-4.45703635181715E-2</v>
      </c>
      <c r="T227">
        <v>9.2854287877722798E-3</v>
      </c>
      <c r="U227">
        <v>6.3141221093716102E-2</v>
      </c>
      <c r="V227">
        <v>0.14104711912407</v>
      </c>
      <c r="W227">
        <v>0.17835561646578299</v>
      </c>
      <c r="X227">
        <v>0.109562029147432</v>
      </c>
    </row>
    <row r="228" spans="1:24" x14ac:dyDescent="0.2">
      <c r="A228" t="s">
        <v>5694</v>
      </c>
      <c r="B228" t="s">
        <v>56</v>
      </c>
      <c r="C228" t="s">
        <v>57</v>
      </c>
      <c r="D228" t="s">
        <v>12</v>
      </c>
      <c r="E228" t="s">
        <v>5458</v>
      </c>
      <c r="F228" t="s">
        <v>62</v>
      </c>
      <c r="G228" t="s">
        <v>31</v>
      </c>
      <c r="H228" t="s">
        <v>15</v>
      </c>
      <c r="I228">
        <v>19</v>
      </c>
      <c r="J228">
        <v>0.80267760773723795</v>
      </c>
      <c r="K228">
        <v>0.79766671865976102</v>
      </c>
      <c r="L228">
        <v>5.0108890774765401E-3</v>
      </c>
      <c r="M228">
        <v>6.2427169129612601E-3</v>
      </c>
      <c r="N228">
        <v>65.544502408491596</v>
      </c>
      <c r="O228">
        <v>63.568794828685903</v>
      </c>
      <c r="P228">
        <v>0.10330830926884001</v>
      </c>
      <c r="Q228" s="27">
        <v>-0.16493127966976501</v>
      </c>
      <c r="R228">
        <v>-0.12743036340517599</v>
      </c>
      <c r="S228">
        <v>-4.9122664979395603E-2</v>
      </c>
      <c r="T228">
        <v>5.0108890774765401E-3</v>
      </c>
      <c r="U228">
        <v>5.9144443134348697E-2</v>
      </c>
      <c r="V228">
        <v>0.137452141560129</v>
      </c>
      <c r="W228">
        <v>0.17495305782471801</v>
      </c>
      <c r="X228">
        <v>0.104189073275624</v>
      </c>
    </row>
    <row r="229" spans="1:24" x14ac:dyDescent="0.2">
      <c r="A229" t="s">
        <v>5698</v>
      </c>
      <c r="B229" t="s">
        <v>56</v>
      </c>
      <c r="C229" t="s">
        <v>57</v>
      </c>
      <c r="D229" t="s">
        <v>12</v>
      </c>
      <c r="E229" t="s">
        <v>5458</v>
      </c>
      <c r="F229" t="s">
        <v>62</v>
      </c>
      <c r="G229" t="s">
        <v>31</v>
      </c>
      <c r="H229" t="s">
        <v>13</v>
      </c>
      <c r="I229">
        <v>2</v>
      </c>
      <c r="J229">
        <v>0.40117515726066999</v>
      </c>
      <c r="K229">
        <v>0.40811647168724102</v>
      </c>
      <c r="L229">
        <v>-6.9413144265703403E-3</v>
      </c>
      <c r="M229">
        <v>-1.7302453307347001E-2</v>
      </c>
      <c r="N229">
        <v>56.953943961059601</v>
      </c>
      <c r="O229">
        <v>63.568794828685903</v>
      </c>
      <c r="P229">
        <v>5.9313445398737702E-2</v>
      </c>
      <c r="Q229" s="27">
        <v>-0.104511932107494</v>
      </c>
      <c r="R229">
        <v>-8.2981151427752003E-2</v>
      </c>
      <c r="S229">
        <v>-3.80215598155089E-2</v>
      </c>
      <c r="T229">
        <v>-6.9413144265703403E-3</v>
      </c>
      <c r="U229">
        <v>2.4138930962368198E-2</v>
      </c>
      <c r="V229">
        <v>6.9098522574611299E-2</v>
      </c>
      <c r="W229">
        <v>9.0629303254353102E-2</v>
      </c>
      <c r="X229">
        <v>3.3880242781538998E-2</v>
      </c>
    </row>
    <row r="230" spans="1:24" x14ac:dyDescent="0.2">
      <c r="A230" t="s">
        <v>5695</v>
      </c>
      <c r="B230" t="s">
        <v>56</v>
      </c>
      <c r="C230" t="s">
        <v>57</v>
      </c>
      <c r="D230" t="s">
        <v>12</v>
      </c>
      <c r="E230" t="s">
        <v>5458</v>
      </c>
      <c r="F230" t="s">
        <v>62</v>
      </c>
      <c r="G230" t="s">
        <v>31</v>
      </c>
      <c r="H230" t="s">
        <v>15</v>
      </c>
      <c r="I230">
        <v>20</v>
      </c>
      <c r="J230">
        <v>0.79188875136616099</v>
      </c>
      <c r="K230">
        <v>0.79036775232867895</v>
      </c>
      <c r="L230">
        <v>1.52099903748227E-3</v>
      </c>
      <c r="M230" s="1">
        <v>1.9207231253862999E-3</v>
      </c>
      <c r="N230">
        <v>63.442220681739698</v>
      </c>
      <c r="O230">
        <v>63.568794828685903</v>
      </c>
      <c r="P230">
        <v>9.9788546239883202E-2</v>
      </c>
      <c r="Q230" s="27">
        <v>-0.16263115952712601</v>
      </c>
      <c r="R230">
        <v>-0.126407917242048</v>
      </c>
      <c r="S230">
        <v>-5.0768199192216597E-2</v>
      </c>
      <c r="T230">
        <v>1.52099903748227E-3</v>
      </c>
      <c r="U230">
        <v>5.3810197267181101E-2</v>
      </c>
      <c r="V230">
        <v>0.129449915317013</v>
      </c>
      <c r="W230">
        <v>0.16567315760209</v>
      </c>
      <c r="X230">
        <v>8.1480640661128007E-2</v>
      </c>
    </row>
    <row r="231" spans="1:24" x14ac:dyDescent="0.2">
      <c r="A231" t="s">
        <v>5696</v>
      </c>
      <c r="B231" t="s">
        <v>56</v>
      </c>
      <c r="C231" t="s">
        <v>57</v>
      </c>
      <c r="D231" t="s">
        <v>12</v>
      </c>
      <c r="E231" t="s">
        <v>5458</v>
      </c>
      <c r="F231" t="s">
        <v>62</v>
      </c>
      <c r="G231" t="s">
        <v>31</v>
      </c>
      <c r="H231" t="s">
        <v>15</v>
      </c>
      <c r="I231">
        <v>21</v>
      </c>
      <c r="J231">
        <v>0.75549336847208504</v>
      </c>
      <c r="K231">
        <v>0.75781749037179302</v>
      </c>
      <c r="L231">
        <v>-2.3241218997085201E-3</v>
      </c>
      <c r="M231" s="1">
        <v>-3.0762968898176402E-3</v>
      </c>
      <c r="N231">
        <v>61.678628686652303</v>
      </c>
      <c r="O231">
        <v>63.568794828685903</v>
      </c>
      <c r="P231">
        <v>9.6372742316683302E-2</v>
      </c>
      <c r="Q231" s="27">
        <v>-0.160857283010653</v>
      </c>
      <c r="R231">
        <v>-0.12587397754969701</v>
      </c>
      <c r="S231">
        <v>-5.2823438873650597E-2</v>
      </c>
      <c r="T231">
        <v>-2.3241218997085201E-3</v>
      </c>
      <c r="U231">
        <v>4.8175195074233498E-2</v>
      </c>
      <c r="V231">
        <v>0.12122573375027899</v>
      </c>
      <c r="W231">
        <v>0.156209039211235</v>
      </c>
      <c r="X231">
        <v>5.69601610120909E-2</v>
      </c>
    </row>
    <row r="232" spans="1:24" x14ac:dyDescent="0.2">
      <c r="A232" t="s">
        <v>5686</v>
      </c>
      <c r="B232" t="s">
        <v>56</v>
      </c>
      <c r="C232" t="s">
        <v>57</v>
      </c>
      <c r="D232" t="s">
        <v>12</v>
      </c>
      <c r="E232" t="s">
        <v>5458</v>
      </c>
      <c r="F232" t="s">
        <v>62</v>
      </c>
      <c r="G232" t="s">
        <v>31</v>
      </c>
      <c r="H232" t="s">
        <v>14</v>
      </c>
      <c r="I232">
        <v>22</v>
      </c>
      <c r="J232">
        <v>0.68822480636760397</v>
      </c>
      <c r="K232">
        <v>0.69420730171204204</v>
      </c>
      <c r="L232">
        <v>-5.9824953444377396E-3</v>
      </c>
      <c r="M232" s="1">
        <v>-8.6926470668979208E-3</v>
      </c>
      <c r="N232">
        <v>60.427807973494801</v>
      </c>
      <c r="O232">
        <v>63.568794828685903</v>
      </c>
      <c r="P232">
        <v>9.0818598247162097E-2</v>
      </c>
      <c r="Q232" s="27">
        <v>-0.155379089461019</v>
      </c>
      <c r="R232">
        <v>-0.1224119382973</v>
      </c>
      <c r="S232">
        <v>-5.3571440825950702E-2</v>
      </c>
      <c r="T232">
        <v>-5.9824953444377396E-3</v>
      </c>
      <c r="U232">
        <v>4.1606450137075202E-2</v>
      </c>
      <c r="V232">
        <v>0.110446947608424</v>
      </c>
      <c r="W232">
        <v>0.14341409877214401</v>
      </c>
      <c r="X232">
        <v>4.4691408852660097E-2</v>
      </c>
    </row>
    <row r="233" spans="1:24" x14ac:dyDescent="0.2">
      <c r="A233" t="s">
        <v>5687</v>
      </c>
      <c r="B233" t="s">
        <v>56</v>
      </c>
      <c r="C233" t="s">
        <v>57</v>
      </c>
      <c r="D233" t="s">
        <v>12</v>
      </c>
      <c r="E233" t="s">
        <v>5458</v>
      </c>
      <c r="F233" t="s">
        <v>62</v>
      </c>
      <c r="G233" t="s">
        <v>31</v>
      </c>
      <c r="H233" t="s">
        <v>14</v>
      </c>
      <c r="I233">
        <v>23</v>
      </c>
      <c r="J233">
        <v>0.59475215929201597</v>
      </c>
      <c r="K233">
        <v>0.59779833366119906</v>
      </c>
      <c r="L233">
        <v>-3.04617436918305E-3</v>
      </c>
      <c r="M233">
        <v>-5.1217541989408899E-3</v>
      </c>
      <c r="N233">
        <v>58.996954088647897</v>
      </c>
      <c r="O233">
        <v>63.568794828685903</v>
      </c>
      <c r="P233">
        <v>8.30141984579537E-2</v>
      </c>
      <c r="Q233" s="27">
        <v>-0.139604530832517</v>
      </c>
      <c r="R233">
        <v>-0.10947037679228</v>
      </c>
      <c r="S233">
        <v>-4.6545614361150803E-2</v>
      </c>
      <c r="T233">
        <v>-3.04617436918305E-3</v>
      </c>
      <c r="U233">
        <v>4.0453265622784701E-2</v>
      </c>
      <c r="V233">
        <v>0.103378028053914</v>
      </c>
      <c r="W233">
        <v>0.133512182094151</v>
      </c>
      <c r="X233">
        <v>4.5839528698377499E-2</v>
      </c>
    </row>
    <row r="234" spans="1:24" x14ac:dyDescent="0.2">
      <c r="A234" t="s">
        <v>5688</v>
      </c>
      <c r="B234" t="s">
        <v>56</v>
      </c>
      <c r="C234" t="s">
        <v>57</v>
      </c>
      <c r="D234" t="s">
        <v>12</v>
      </c>
      <c r="E234" t="s">
        <v>5458</v>
      </c>
      <c r="F234" t="s">
        <v>62</v>
      </c>
      <c r="G234" t="s">
        <v>31</v>
      </c>
      <c r="H234" t="s">
        <v>14</v>
      </c>
      <c r="I234">
        <v>24</v>
      </c>
      <c r="J234">
        <v>0.50434458160617601</v>
      </c>
      <c r="K234">
        <v>0.50910682308697697</v>
      </c>
      <c r="L234">
        <v>-4.7622414808011198E-3</v>
      </c>
      <c r="M234">
        <v>-9.4424360932656593E-3</v>
      </c>
      <c r="N234">
        <v>57.809505895083603</v>
      </c>
      <c r="O234">
        <v>63.568794828685903</v>
      </c>
      <c r="P234">
        <v>7.4253088916135204E-2</v>
      </c>
      <c r="Q234" s="27">
        <v>-0.12690857274784401</v>
      </c>
      <c r="R234" s="1">
        <v>-9.9954701471286503E-2</v>
      </c>
      <c r="S234">
        <v>-4.3670860072855998E-2</v>
      </c>
      <c r="T234">
        <v>-4.7622414808011198E-3</v>
      </c>
      <c r="U234">
        <v>3.4146377111253699E-2</v>
      </c>
      <c r="V234">
        <v>9.0430218509684204E-2</v>
      </c>
      <c r="W234">
        <v>0.117384089786241</v>
      </c>
      <c r="X234">
        <v>4.6247284004664102E-2</v>
      </c>
    </row>
    <row r="235" spans="1:24" x14ac:dyDescent="0.2">
      <c r="A235" t="s">
        <v>5699</v>
      </c>
      <c r="B235" t="s">
        <v>56</v>
      </c>
      <c r="C235" t="s">
        <v>57</v>
      </c>
      <c r="D235" t="s">
        <v>12</v>
      </c>
      <c r="E235" t="s">
        <v>5458</v>
      </c>
      <c r="F235" t="s">
        <v>62</v>
      </c>
      <c r="G235" t="s">
        <v>31</v>
      </c>
      <c r="H235" t="s">
        <v>13</v>
      </c>
      <c r="I235">
        <v>3</v>
      </c>
      <c r="J235">
        <v>0.38303597352241803</v>
      </c>
      <c r="K235">
        <v>0.39040860103434699</v>
      </c>
      <c r="L235">
        <v>-7.3726275119295496E-3</v>
      </c>
      <c r="M235">
        <v>-1.92478723189639E-2</v>
      </c>
      <c r="N235">
        <v>56.101720059934102</v>
      </c>
      <c r="O235">
        <v>63.568794828685903</v>
      </c>
      <c r="P235">
        <v>5.5929563672013898E-2</v>
      </c>
      <c r="Q235" s="27">
        <v>-9.9376759752392393E-2</v>
      </c>
      <c r="R235">
        <v>-7.9074328139451394E-2</v>
      </c>
      <c r="S235">
        <v>-3.6679718876064797E-2</v>
      </c>
      <c r="T235">
        <v>-7.3726275119295496E-3</v>
      </c>
      <c r="U235">
        <v>2.19344638522057E-2</v>
      </c>
      <c r="V235">
        <v>6.43290731155923E-2</v>
      </c>
      <c r="W235">
        <v>8.4631504728533299E-2</v>
      </c>
      <c r="X235">
        <v>2.7632168294123901E-2</v>
      </c>
    </row>
    <row r="236" spans="1:24" x14ac:dyDescent="0.2">
      <c r="A236" t="s">
        <v>5700</v>
      </c>
      <c r="B236" t="s">
        <v>56</v>
      </c>
      <c r="C236" t="s">
        <v>57</v>
      </c>
      <c r="D236" t="s">
        <v>12</v>
      </c>
      <c r="E236" t="s">
        <v>5458</v>
      </c>
      <c r="F236" t="s">
        <v>62</v>
      </c>
      <c r="G236" t="s">
        <v>31</v>
      </c>
      <c r="H236" t="s">
        <v>13</v>
      </c>
      <c r="I236">
        <v>4</v>
      </c>
      <c r="J236">
        <v>0.37692434592169</v>
      </c>
      <c r="K236">
        <v>0.38405390207004098</v>
      </c>
      <c r="L236">
        <v>-7.1295561483517098E-3</v>
      </c>
      <c r="M236">
        <v>-1.8915085283010499E-2</v>
      </c>
      <c r="N236">
        <v>55.431865774057698</v>
      </c>
      <c r="O236">
        <v>63.568794828685903</v>
      </c>
      <c r="P236">
        <v>5.4509864028304503E-2</v>
      </c>
      <c r="Q236" s="27">
        <v>-9.6798282474912595E-2</v>
      </c>
      <c r="R236">
        <v>-7.7011201832638099E-2</v>
      </c>
      <c r="S236">
        <v>-3.5692724899183299E-2</v>
      </c>
      <c r="T236">
        <v>-7.1295561483517098E-3</v>
      </c>
      <c r="U236">
        <v>2.14336126024798E-2</v>
      </c>
      <c r="V236">
        <v>6.2752089535934599E-2</v>
      </c>
      <c r="W236">
        <v>8.2539170178209206E-2</v>
      </c>
      <c r="X236">
        <v>2.2351353537138598E-2</v>
      </c>
    </row>
    <row r="237" spans="1:24" x14ac:dyDescent="0.2">
      <c r="A237" t="s">
        <v>5701</v>
      </c>
      <c r="B237" t="s">
        <v>56</v>
      </c>
      <c r="C237" t="s">
        <v>57</v>
      </c>
      <c r="D237" t="s">
        <v>12</v>
      </c>
      <c r="E237" t="s">
        <v>5458</v>
      </c>
      <c r="F237" t="s">
        <v>62</v>
      </c>
      <c r="G237" t="s">
        <v>31</v>
      </c>
      <c r="H237" t="s">
        <v>13</v>
      </c>
      <c r="I237">
        <v>5</v>
      </c>
      <c r="J237">
        <v>0.38847558262860199</v>
      </c>
      <c r="K237">
        <v>0.394489226328749</v>
      </c>
      <c r="L237">
        <v>-6.0136437001471503E-3</v>
      </c>
      <c r="M237">
        <v>-1.54801072938899E-2</v>
      </c>
      <c r="N237">
        <v>54.918068912814697</v>
      </c>
      <c r="O237">
        <v>63.568794828685903</v>
      </c>
      <c r="P237">
        <v>5.5479951387156203E-2</v>
      </c>
      <c r="Q237" s="27">
        <v>-9.7278163732019099E-2</v>
      </c>
      <c r="R237">
        <v>-7.7138941378481402E-2</v>
      </c>
      <c r="S237">
        <v>-3.5085138227016997E-2</v>
      </c>
      <c r="T237">
        <v>-6.0136437001471503E-3</v>
      </c>
      <c r="U237">
        <v>2.3057850826722699E-2</v>
      </c>
      <c r="V237">
        <v>6.5111653978187106E-2</v>
      </c>
      <c r="W237">
        <v>8.5250876331724804E-2</v>
      </c>
      <c r="X237">
        <v>1.4103605376148701E-2</v>
      </c>
    </row>
    <row r="238" spans="1:24" x14ac:dyDescent="0.2">
      <c r="A238" t="s">
        <v>5702</v>
      </c>
      <c r="B238" t="s">
        <v>56</v>
      </c>
      <c r="C238" t="s">
        <v>57</v>
      </c>
      <c r="D238" t="s">
        <v>12</v>
      </c>
      <c r="E238" t="s">
        <v>5458</v>
      </c>
      <c r="F238" t="s">
        <v>62</v>
      </c>
      <c r="G238" t="s">
        <v>31</v>
      </c>
      <c r="H238" t="s">
        <v>13</v>
      </c>
      <c r="I238">
        <v>6</v>
      </c>
      <c r="J238">
        <v>0.43437391552737098</v>
      </c>
      <c r="K238">
        <v>0.43649825525237501</v>
      </c>
      <c r="L238">
        <v>-2.1243397250038701E-3</v>
      </c>
      <c r="M238">
        <v>-4.8905784833435896E-3</v>
      </c>
      <c r="N238">
        <v>54.446786315680903</v>
      </c>
      <c r="O238">
        <v>63.568794828685903</v>
      </c>
      <c r="P238">
        <v>6.1632481085666803E-2</v>
      </c>
      <c r="Q238" s="27">
        <v>-0.103509771110926</v>
      </c>
      <c r="R238">
        <v>-8.1137180476828705E-2</v>
      </c>
      <c r="S238">
        <v>-3.4419759813893301E-2</v>
      </c>
      <c r="T238">
        <v>-2.1243397250038701E-3</v>
      </c>
      <c r="U238">
        <v>3.0171080363885602E-2</v>
      </c>
      <c r="V238">
        <v>7.6888501026821002E-2</v>
      </c>
      <c r="W238">
        <v>9.9261091660918094E-2</v>
      </c>
      <c r="X238">
        <v>-1.9686957459284999E-3</v>
      </c>
    </row>
    <row r="239" spans="1:24" x14ac:dyDescent="0.2">
      <c r="A239" t="s">
        <v>5689</v>
      </c>
      <c r="B239" t="s">
        <v>56</v>
      </c>
      <c r="C239" t="s">
        <v>57</v>
      </c>
      <c r="D239" t="s">
        <v>12</v>
      </c>
      <c r="E239" t="s">
        <v>5458</v>
      </c>
      <c r="F239" t="s">
        <v>62</v>
      </c>
      <c r="G239" t="s">
        <v>31</v>
      </c>
      <c r="H239" t="s">
        <v>14</v>
      </c>
      <c r="I239">
        <v>7</v>
      </c>
      <c r="J239">
        <v>0.50746140548070295</v>
      </c>
      <c r="K239">
        <v>0.51040946971356305</v>
      </c>
      <c r="L239">
        <v>-2.9480642328598801E-3</v>
      </c>
      <c r="M239">
        <v>-5.80943536004923E-3</v>
      </c>
      <c r="N239">
        <v>53.693084927486098</v>
      </c>
      <c r="O239">
        <v>63.568794828685903</v>
      </c>
      <c r="P239">
        <v>7.3468062370540405E-2</v>
      </c>
      <c r="Q239" s="27">
        <v>-0.12380302683239899</v>
      </c>
      <c r="R239">
        <v>-9.7134120191892701E-2</v>
      </c>
      <c r="S239">
        <v>-4.1445328915023102E-2</v>
      </c>
      <c r="T239">
        <v>-2.9480642328598801E-3</v>
      </c>
      <c r="U239">
        <v>3.5549200449303299E-2</v>
      </c>
      <c r="V239">
        <v>9.1237991726173001E-2</v>
      </c>
      <c r="W239">
        <v>0.117906898366679</v>
      </c>
      <c r="X239">
        <v>-2.7542771838616802E-2</v>
      </c>
    </row>
    <row r="240" spans="1:24" x14ac:dyDescent="0.2">
      <c r="A240" t="s">
        <v>5690</v>
      </c>
      <c r="B240" t="s">
        <v>56</v>
      </c>
      <c r="C240" t="s">
        <v>57</v>
      </c>
      <c r="D240" t="s">
        <v>12</v>
      </c>
      <c r="E240" t="s">
        <v>5458</v>
      </c>
      <c r="F240" t="s">
        <v>62</v>
      </c>
      <c r="G240" t="s">
        <v>31</v>
      </c>
      <c r="H240" t="s">
        <v>14</v>
      </c>
      <c r="I240">
        <v>8</v>
      </c>
      <c r="J240">
        <v>0.49760550664243802</v>
      </c>
      <c r="K240">
        <v>0.49978418332091601</v>
      </c>
      <c r="L240">
        <v>-2.1786766784778699E-3</v>
      </c>
      <c r="M240" s="1">
        <v>-4.3783210784349097E-3</v>
      </c>
      <c r="N240">
        <v>54.762245814556799</v>
      </c>
      <c r="O240">
        <v>63.568794828685903</v>
      </c>
      <c r="P240">
        <v>7.9102708888770898E-2</v>
      </c>
      <c r="Q240" s="27">
        <v>-0.132302632800506</v>
      </c>
      <c r="R240">
        <v>-0.103588349473882</v>
      </c>
      <c r="S240">
        <v>-4.3628496136193802E-2</v>
      </c>
      <c r="T240">
        <v>-2.1786766784778699E-3</v>
      </c>
      <c r="U240">
        <v>3.92711427792381E-2</v>
      </c>
      <c r="V240">
        <v>9.9230996116926401E-2</v>
      </c>
      <c r="W240">
        <v>0.12794527944355</v>
      </c>
      <c r="X240">
        <v>-7.6317961224205196E-3</v>
      </c>
    </row>
    <row r="241" spans="1:24" x14ac:dyDescent="0.2">
      <c r="A241" t="s">
        <v>5691</v>
      </c>
      <c r="B241" t="s">
        <v>56</v>
      </c>
      <c r="C241" t="s">
        <v>57</v>
      </c>
      <c r="D241" t="s">
        <v>12</v>
      </c>
      <c r="E241" t="s">
        <v>5458</v>
      </c>
      <c r="F241" t="s">
        <v>62</v>
      </c>
      <c r="G241" t="s">
        <v>31</v>
      </c>
      <c r="H241" t="s">
        <v>14</v>
      </c>
      <c r="I241">
        <v>9</v>
      </c>
      <c r="J241">
        <v>0.43054459337961198</v>
      </c>
      <c r="K241">
        <v>0.43225674245589002</v>
      </c>
      <c r="L241">
        <v>-1.7121490762777099E-3</v>
      </c>
      <c r="M241">
        <v>-3.9767055552549901E-3</v>
      </c>
      <c r="N241">
        <v>59.888311157614197</v>
      </c>
      <c r="O241">
        <v>63.568794828685903</v>
      </c>
      <c r="P241">
        <v>8.3352375265008202E-2</v>
      </c>
      <c r="Q241" s="27">
        <v>-0.13882680638721601</v>
      </c>
      <c r="R241">
        <v>-0.10856989416601801</v>
      </c>
      <c r="S241">
        <v>-4.5388793715141998E-2</v>
      </c>
      <c r="T241">
        <v>-1.7121490762777099E-3</v>
      </c>
      <c r="U241">
        <v>4.19644955625866E-2</v>
      </c>
      <c r="V241">
        <v>0.105145596013463</v>
      </c>
      <c r="W241">
        <v>0.13540250823466099</v>
      </c>
      <c r="X241">
        <v>3.5718004045226098E-2</v>
      </c>
    </row>
    <row r="242" spans="1:24" x14ac:dyDescent="0.2">
      <c r="A242" t="s">
        <v>5721</v>
      </c>
      <c r="B242" t="s">
        <v>56</v>
      </c>
      <c r="C242" t="s">
        <v>57</v>
      </c>
      <c r="D242" t="s">
        <v>12</v>
      </c>
      <c r="E242" t="s">
        <v>5458</v>
      </c>
      <c r="F242" t="s">
        <v>62</v>
      </c>
      <c r="G242" t="s">
        <v>30</v>
      </c>
      <c r="H242" t="s">
        <v>13</v>
      </c>
      <c r="I242">
        <v>1</v>
      </c>
      <c r="J242">
        <v>0.47228627546090901</v>
      </c>
      <c r="K242">
        <v>0.471152129977151</v>
      </c>
      <c r="L242">
        <v>1.13414548375726E-3</v>
      </c>
      <c r="M242">
        <v>2.4013941176893902E-3</v>
      </c>
      <c r="N242">
        <v>64.849231831728403</v>
      </c>
      <c r="O242">
        <v>69.461892346782903</v>
      </c>
      <c r="P242">
        <v>7.2240892002566698E-2</v>
      </c>
      <c r="Q242" s="27">
        <v>-0.117702121860465</v>
      </c>
      <c r="R242">
        <v>-9.14786780635332E-2</v>
      </c>
      <c r="S242">
        <v>-3.6720081925587698E-2</v>
      </c>
      <c r="T242">
        <v>1.13414548375726E-3</v>
      </c>
      <c r="U242">
        <v>3.8988372893102197E-2</v>
      </c>
      <c r="V242">
        <v>9.3746969031047706E-2</v>
      </c>
      <c r="W242">
        <v>0.119970412827979</v>
      </c>
      <c r="X242">
        <v>3.4033440355077001E-2</v>
      </c>
    </row>
    <row r="243" spans="1:24" x14ac:dyDescent="0.2">
      <c r="A243" t="s">
        <v>5703</v>
      </c>
      <c r="B243" t="s">
        <v>56</v>
      </c>
      <c r="C243" t="s">
        <v>57</v>
      </c>
      <c r="D243" t="s">
        <v>12</v>
      </c>
      <c r="E243" t="s">
        <v>5458</v>
      </c>
      <c r="F243" t="s">
        <v>62</v>
      </c>
      <c r="G243" t="s">
        <v>30</v>
      </c>
      <c r="H243" t="s">
        <v>14</v>
      </c>
      <c r="I243">
        <v>10</v>
      </c>
      <c r="J243">
        <v>0.36235724183809098</v>
      </c>
      <c r="K243">
        <v>0.36287409424377298</v>
      </c>
      <c r="L243">
        <v>-5.1685240568288804E-4</v>
      </c>
      <c r="M243">
        <v>-1.4263614632375101E-3</v>
      </c>
      <c r="N243">
        <v>68.721000401149794</v>
      </c>
      <c r="O243">
        <v>69.461892346782903</v>
      </c>
      <c r="P243">
        <v>8.3064797421035605E-2</v>
      </c>
      <c r="Q243" s="27">
        <v>-0.13715844416328599</v>
      </c>
      <c r="R243">
        <v>-0.10700592269945</v>
      </c>
      <c r="S243">
        <v>-4.4042806254305497E-2</v>
      </c>
      <c r="T243">
        <v>-5.1685240568288804E-4</v>
      </c>
      <c r="U243">
        <v>4.30091014429397E-2</v>
      </c>
      <c r="V243">
        <v>0.105972217888085</v>
      </c>
      <c r="W243">
        <v>0.13612473935192099</v>
      </c>
      <c r="X243">
        <v>6.6803041290662807E-2</v>
      </c>
    </row>
    <row r="244" spans="1:24" x14ac:dyDescent="0.2">
      <c r="A244" t="s">
        <v>5704</v>
      </c>
      <c r="B244" t="s">
        <v>56</v>
      </c>
      <c r="C244" t="s">
        <v>57</v>
      </c>
      <c r="D244" t="s">
        <v>12</v>
      </c>
      <c r="E244" t="s">
        <v>5458</v>
      </c>
      <c r="F244" t="s">
        <v>62</v>
      </c>
      <c r="G244" t="s">
        <v>30</v>
      </c>
      <c r="H244" t="s">
        <v>14</v>
      </c>
      <c r="I244">
        <v>11</v>
      </c>
      <c r="J244">
        <v>0.30916135967080899</v>
      </c>
      <c r="K244">
        <v>0.31049855391682901</v>
      </c>
      <c r="L244">
        <v>-1.3371942460200599E-3</v>
      </c>
      <c r="M244">
        <v>-4.3252308355866001E-3</v>
      </c>
      <c r="N244">
        <v>72.913949366654805</v>
      </c>
      <c r="O244">
        <v>69.461892346782903</v>
      </c>
      <c r="P244">
        <v>9.2914849649933198E-2</v>
      </c>
      <c r="Q244" s="27">
        <v>-0.15418212192016001</v>
      </c>
      <c r="R244">
        <v>-0.12045403149723399</v>
      </c>
      <c r="S244">
        <v>-5.0024575462585097E-2</v>
      </c>
      <c r="T244">
        <v>-1.3371942460200599E-3</v>
      </c>
      <c r="U244">
        <v>4.7350186970544897E-2</v>
      </c>
      <c r="V244">
        <v>0.117779643005194</v>
      </c>
      <c r="W244">
        <v>0.15150773342811999</v>
      </c>
      <c r="X244">
        <v>7.9809042112597595E-2</v>
      </c>
    </row>
    <row r="245" spans="1:24" x14ac:dyDescent="0.2">
      <c r="A245" t="s">
        <v>5705</v>
      </c>
      <c r="B245" t="s">
        <v>56</v>
      </c>
      <c r="C245" t="s">
        <v>57</v>
      </c>
      <c r="D245" t="s">
        <v>12</v>
      </c>
      <c r="E245" t="s">
        <v>5458</v>
      </c>
      <c r="F245" t="s">
        <v>62</v>
      </c>
      <c r="G245" t="s">
        <v>30</v>
      </c>
      <c r="H245" t="s">
        <v>14</v>
      </c>
      <c r="I245">
        <v>12</v>
      </c>
      <c r="J245">
        <v>0.28052539237789098</v>
      </c>
      <c r="K245">
        <v>0.28266075704249299</v>
      </c>
      <c r="L245">
        <v>-2.1353646646027E-3</v>
      </c>
      <c r="M245">
        <v>-7.6120191705362399E-3</v>
      </c>
      <c r="N245">
        <v>76.329913989886705</v>
      </c>
      <c r="O245">
        <v>69.461892346782903</v>
      </c>
      <c r="P245">
        <v>0.10100255066839101</v>
      </c>
      <c r="Q245" s="27">
        <v>-0.16828456051410701</v>
      </c>
      <c r="R245">
        <v>-0.13162063462148099</v>
      </c>
      <c r="S245">
        <v>-5.5060701214839802E-2</v>
      </c>
      <c r="T245">
        <v>-2.1353646646027E-3</v>
      </c>
      <c r="U245">
        <v>5.0789971885634402E-2</v>
      </c>
      <c r="V245">
        <v>0.127349905292275</v>
      </c>
      <c r="W245">
        <v>0.16401383118490101</v>
      </c>
      <c r="X245">
        <v>9.5382710086114597E-2</v>
      </c>
    </row>
    <row r="246" spans="1:24" x14ac:dyDescent="0.2">
      <c r="A246" t="s">
        <v>5706</v>
      </c>
      <c r="B246" t="s">
        <v>56</v>
      </c>
      <c r="C246" t="s">
        <v>57</v>
      </c>
      <c r="D246" t="s">
        <v>12</v>
      </c>
      <c r="E246" t="s">
        <v>5458</v>
      </c>
      <c r="F246" t="s">
        <v>62</v>
      </c>
      <c r="G246" t="s">
        <v>30</v>
      </c>
      <c r="H246" t="s">
        <v>14</v>
      </c>
      <c r="I246">
        <v>13</v>
      </c>
      <c r="J246">
        <v>0.28199264480906799</v>
      </c>
      <c r="K246">
        <v>0.285475335592135</v>
      </c>
      <c r="L246">
        <v>-3.4826907830662799E-3</v>
      </c>
      <c r="M246">
        <v>-1.23502894390183E-2</v>
      </c>
      <c r="N246">
        <v>78.453774854748204</v>
      </c>
      <c r="O246">
        <v>69.461892346782903</v>
      </c>
      <c r="P246">
        <v>0.107948792724508</v>
      </c>
      <c r="Q246" s="27">
        <v>-0.181058454814882</v>
      </c>
      <c r="R246">
        <v>-0.141873043055885</v>
      </c>
      <c r="S246">
        <v>-6.0047858170708297E-2</v>
      </c>
      <c r="T246">
        <v>-3.4826907830662799E-3</v>
      </c>
      <c r="U246">
        <v>5.3082476604575803E-2</v>
      </c>
      <c r="V246">
        <v>0.134907661489753</v>
      </c>
      <c r="W246">
        <v>0.17409307324874901</v>
      </c>
      <c r="X246">
        <v>0.115007746822095</v>
      </c>
    </row>
    <row r="247" spans="1:24" x14ac:dyDescent="0.2">
      <c r="A247" t="s">
        <v>5707</v>
      </c>
      <c r="B247" t="s">
        <v>56</v>
      </c>
      <c r="C247" t="s">
        <v>57</v>
      </c>
      <c r="D247" t="s">
        <v>12</v>
      </c>
      <c r="E247" t="s">
        <v>5458</v>
      </c>
      <c r="F247" t="s">
        <v>62</v>
      </c>
      <c r="G247" t="s">
        <v>30</v>
      </c>
      <c r="H247" t="s">
        <v>14</v>
      </c>
      <c r="I247">
        <v>14</v>
      </c>
      <c r="J247">
        <v>0.30601501989534902</v>
      </c>
      <c r="K247">
        <v>0.30870742572821003</v>
      </c>
      <c r="L247">
        <v>-2.6924058328610099E-3</v>
      </c>
      <c r="M247">
        <v>-8.7982800118169297E-3</v>
      </c>
      <c r="N247">
        <v>79.407508132073403</v>
      </c>
      <c r="O247">
        <v>69.461892346782903</v>
      </c>
      <c r="P247">
        <v>0.113108900204292</v>
      </c>
      <c r="Q247" s="27">
        <v>-0.188756546668922</v>
      </c>
      <c r="R247">
        <v>-0.147698015894764</v>
      </c>
      <c r="S247">
        <v>-6.1961469539910101E-2</v>
      </c>
      <c r="T247">
        <v>-2.6924058328610099E-3</v>
      </c>
      <c r="U247">
        <v>5.6576657874188099E-2</v>
      </c>
      <c r="V247">
        <v>0.14231320422904201</v>
      </c>
      <c r="W247">
        <v>0.1833717350032</v>
      </c>
      <c r="X247">
        <v>0.12598603416152601</v>
      </c>
    </row>
    <row r="248" spans="1:24" x14ac:dyDescent="0.2">
      <c r="A248" t="s">
        <v>5708</v>
      </c>
      <c r="B248" t="s">
        <v>56</v>
      </c>
      <c r="C248" t="s">
        <v>57</v>
      </c>
      <c r="D248" t="s">
        <v>12</v>
      </c>
      <c r="E248" t="s">
        <v>5458</v>
      </c>
      <c r="F248" t="s">
        <v>62</v>
      </c>
      <c r="G248" t="s">
        <v>30</v>
      </c>
      <c r="H248" t="s">
        <v>14</v>
      </c>
      <c r="I248">
        <v>15</v>
      </c>
      <c r="J248">
        <v>0.35861436843428501</v>
      </c>
      <c r="K248">
        <v>0.35873971819490003</v>
      </c>
      <c r="L248">
        <v>-1.2534976061531801E-4</v>
      </c>
      <c r="M248" s="1">
        <v>-3.4953914747642902E-4</v>
      </c>
      <c r="N248">
        <v>79.049947698465701</v>
      </c>
      <c r="O248">
        <v>69.461892346782903</v>
      </c>
      <c r="P248">
        <v>0.117043454554104</v>
      </c>
      <c r="Q248" s="27">
        <v>-0.19266183250211699</v>
      </c>
      <c r="R248">
        <v>-0.150175058498977</v>
      </c>
      <c r="S248">
        <v>-6.1456119946966002E-2</v>
      </c>
      <c r="T248">
        <v>-1.2534976061531801E-4</v>
      </c>
      <c r="U248">
        <v>6.1205420425735402E-2</v>
      </c>
      <c r="V248">
        <v>0.149924358977746</v>
      </c>
      <c r="W248">
        <v>0.192411132980886</v>
      </c>
      <c r="X248">
        <v>0.13271370414612699</v>
      </c>
    </row>
    <row r="249" spans="1:24" x14ac:dyDescent="0.2">
      <c r="A249" t="s">
        <v>5709</v>
      </c>
      <c r="B249" t="s">
        <v>56</v>
      </c>
      <c r="C249" t="s">
        <v>57</v>
      </c>
      <c r="D249" t="s">
        <v>12</v>
      </c>
      <c r="E249" t="s">
        <v>5458</v>
      </c>
      <c r="F249" t="s">
        <v>62</v>
      </c>
      <c r="G249" t="s">
        <v>30</v>
      </c>
      <c r="H249" t="s">
        <v>14</v>
      </c>
      <c r="I249">
        <v>16</v>
      </c>
      <c r="J249">
        <v>0.44156342389034198</v>
      </c>
      <c r="K249">
        <v>0.43875272071497801</v>
      </c>
      <c r="L249">
        <v>2.8107031753642599E-3</v>
      </c>
      <c r="M249">
        <v>6.3653441913302002E-3</v>
      </c>
      <c r="N249">
        <v>78.352853227957596</v>
      </c>
      <c r="O249">
        <v>69.461892346782903</v>
      </c>
      <c r="P249">
        <v>0.12118272103823099</v>
      </c>
      <c r="Q249" s="27">
        <v>-0.196534872932525</v>
      </c>
      <c r="R249">
        <v>-0.152545545195647</v>
      </c>
      <c r="S249">
        <v>-6.0689042648668597E-2</v>
      </c>
      <c r="T249">
        <v>2.8107031753642599E-3</v>
      </c>
      <c r="U249">
        <v>6.6310448999397101E-2</v>
      </c>
      <c r="V249">
        <v>0.158166951546376</v>
      </c>
      <c r="W249">
        <v>0.202156279283254</v>
      </c>
      <c r="X249">
        <v>0.129932706147179</v>
      </c>
    </row>
    <row r="250" spans="1:24" x14ac:dyDescent="0.2">
      <c r="A250" t="s">
        <v>5716</v>
      </c>
      <c r="B250" t="s">
        <v>56</v>
      </c>
      <c r="C250" t="s">
        <v>57</v>
      </c>
      <c r="D250" t="s">
        <v>12</v>
      </c>
      <c r="E250" t="s">
        <v>5458</v>
      </c>
      <c r="F250" t="s">
        <v>62</v>
      </c>
      <c r="G250" t="s">
        <v>30</v>
      </c>
      <c r="H250" t="s">
        <v>15</v>
      </c>
      <c r="I250">
        <v>17</v>
      </c>
      <c r="J250">
        <v>0.54234451229094005</v>
      </c>
      <c r="K250">
        <v>0.534603297980077</v>
      </c>
      <c r="L250">
        <v>7.7412143108630599E-3</v>
      </c>
      <c r="M250">
        <v>1.4273610473466499E-2</v>
      </c>
      <c r="N250">
        <v>77.491114088884501</v>
      </c>
      <c r="O250">
        <v>69.461892346782903</v>
      </c>
      <c r="P250">
        <v>0.124035002001585</v>
      </c>
      <c r="Q250" s="27">
        <v>-0.19629636398174399</v>
      </c>
      <c r="R250">
        <v>-0.151271658255169</v>
      </c>
      <c r="S250">
        <v>-5.7253126737967397E-2</v>
      </c>
      <c r="T250">
        <v>7.7412143108630599E-3</v>
      </c>
      <c r="U250">
        <v>7.2735555359693504E-2</v>
      </c>
      <c r="V250">
        <v>0.166754086876895</v>
      </c>
      <c r="W250">
        <v>0.21177879260346999</v>
      </c>
      <c r="X250">
        <v>0.130599471207691</v>
      </c>
    </row>
    <row r="251" spans="1:24" x14ac:dyDescent="0.2">
      <c r="A251" t="s">
        <v>5717</v>
      </c>
      <c r="B251" t="s">
        <v>56</v>
      </c>
      <c r="C251" t="s">
        <v>57</v>
      </c>
      <c r="D251" t="s">
        <v>12</v>
      </c>
      <c r="E251" t="s">
        <v>5458</v>
      </c>
      <c r="F251" t="s">
        <v>62</v>
      </c>
      <c r="G251" t="s">
        <v>30</v>
      </c>
      <c r="H251" t="s">
        <v>15</v>
      </c>
      <c r="I251">
        <v>18</v>
      </c>
      <c r="J251">
        <v>0.64803806710492995</v>
      </c>
      <c r="K251">
        <v>0.64079777246145897</v>
      </c>
      <c r="L251">
        <v>7.2402946434712298E-3</v>
      </c>
      <c r="M251">
        <v>1.1172637860329401E-2</v>
      </c>
      <c r="N251">
        <v>75.894484558257105</v>
      </c>
      <c r="O251">
        <v>69.461892346782903</v>
      </c>
      <c r="P251">
        <v>0.12501870098285001</v>
      </c>
      <c r="Q251" s="27">
        <v>-0.19841546847331601</v>
      </c>
      <c r="R251">
        <v>-0.153033680016542</v>
      </c>
      <c r="S251">
        <v>-5.8269504671541898E-2</v>
      </c>
      <c r="T251">
        <v>7.2402946434712298E-3</v>
      </c>
      <c r="U251">
        <v>7.2750093958484405E-2</v>
      </c>
      <c r="V251">
        <v>0.16751426930348401</v>
      </c>
      <c r="W251">
        <v>0.21289605776025899</v>
      </c>
      <c r="X251">
        <v>0.12828632518925101</v>
      </c>
    </row>
    <row r="252" spans="1:24" x14ac:dyDescent="0.2">
      <c r="A252" t="s">
        <v>5718</v>
      </c>
      <c r="B252" t="s">
        <v>56</v>
      </c>
      <c r="C252" t="s">
        <v>57</v>
      </c>
      <c r="D252" t="s">
        <v>12</v>
      </c>
      <c r="E252" t="s">
        <v>5458</v>
      </c>
      <c r="F252" t="s">
        <v>62</v>
      </c>
      <c r="G252" t="s">
        <v>30</v>
      </c>
      <c r="H252" t="s">
        <v>15</v>
      </c>
      <c r="I252">
        <v>19</v>
      </c>
      <c r="J252">
        <v>0.75561154313919199</v>
      </c>
      <c r="K252">
        <v>0.74824149006895202</v>
      </c>
      <c r="L252">
        <v>7.3700530702396601E-3</v>
      </c>
      <c r="M252">
        <v>9.7537592393318103E-3</v>
      </c>
      <c r="N252">
        <v>73.513106396009206</v>
      </c>
      <c r="O252">
        <v>69.461892346782903</v>
      </c>
      <c r="P252">
        <v>0.121532586464095</v>
      </c>
      <c r="Q252" s="27">
        <v>-0.192551051663196</v>
      </c>
      <c r="R252">
        <v>-0.14843472277673</v>
      </c>
      <c r="S252">
        <v>-5.6313022236945898E-2</v>
      </c>
      <c r="T252">
        <v>7.3700530702396601E-3</v>
      </c>
      <c r="U252">
        <v>7.1053128377425306E-2</v>
      </c>
      <c r="V252">
        <v>0.163174828917209</v>
      </c>
      <c r="W252">
        <v>0.20729115780367499</v>
      </c>
      <c r="X252">
        <v>0.11257902898210501</v>
      </c>
    </row>
    <row r="253" spans="1:24" x14ac:dyDescent="0.2">
      <c r="A253" t="s">
        <v>5722</v>
      </c>
      <c r="B253" t="s">
        <v>56</v>
      </c>
      <c r="C253" t="s">
        <v>57</v>
      </c>
      <c r="D253" t="s">
        <v>12</v>
      </c>
      <c r="E253" t="s">
        <v>5458</v>
      </c>
      <c r="F253" t="s">
        <v>62</v>
      </c>
      <c r="G253" t="s">
        <v>30</v>
      </c>
      <c r="H253" t="s">
        <v>13</v>
      </c>
      <c r="I253">
        <v>2</v>
      </c>
      <c r="J253">
        <v>0.43099278262492702</v>
      </c>
      <c r="K253">
        <v>0.42904231375205398</v>
      </c>
      <c r="L253">
        <v>1.9504688728731901E-3</v>
      </c>
      <c r="M253">
        <v>4.5255256039185097E-3</v>
      </c>
      <c r="N253">
        <v>64.124220145462701</v>
      </c>
      <c r="O253">
        <v>69.461892346782903</v>
      </c>
      <c r="P253">
        <v>6.4161959093447504E-2</v>
      </c>
      <c r="Q253" s="27">
        <v>-0.10359595383584801</v>
      </c>
      <c r="R253">
        <v>-8.0305162684926601E-2</v>
      </c>
      <c r="S253">
        <v>-3.1670397692093302E-2</v>
      </c>
      <c r="T253">
        <v>1.9504688728731901E-3</v>
      </c>
      <c r="U253">
        <v>3.5571335437839698E-2</v>
      </c>
      <c r="V253">
        <v>8.4206100430672906E-2</v>
      </c>
      <c r="W253">
        <v>0.10749689158159401</v>
      </c>
      <c r="X253">
        <v>2.9605074673677699E-2</v>
      </c>
    </row>
    <row r="254" spans="1:24" x14ac:dyDescent="0.2">
      <c r="A254" t="s">
        <v>5719</v>
      </c>
      <c r="B254" t="s">
        <v>56</v>
      </c>
      <c r="C254" t="s">
        <v>57</v>
      </c>
      <c r="D254" t="s">
        <v>12</v>
      </c>
      <c r="E254" t="s">
        <v>5458</v>
      </c>
      <c r="F254" t="s">
        <v>62</v>
      </c>
      <c r="G254" t="s">
        <v>30</v>
      </c>
      <c r="H254" t="s">
        <v>15</v>
      </c>
      <c r="I254">
        <v>20</v>
      </c>
      <c r="J254">
        <v>0.80324930782576598</v>
      </c>
      <c r="K254">
        <v>0.79263621803551698</v>
      </c>
      <c r="L254">
        <v>1.0613089790248499E-2</v>
      </c>
      <c r="M254">
        <v>1.3212697087752299E-2</v>
      </c>
      <c r="N254">
        <v>70.891037603035002</v>
      </c>
      <c r="O254">
        <v>69.461892346782903</v>
      </c>
      <c r="P254">
        <v>0.113980787245491</v>
      </c>
      <c r="Q254" s="27">
        <v>-0.17688530522858401</v>
      </c>
      <c r="R254">
        <v>-0.13551027945847</v>
      </c>
      <c r="S254">
        <v>-4.9112842726388599E-2</v>
      </c>
      <c r="T254">
        <v>1.0613089790248499E-2</v>
      </c>
      <c r="U254">
        <v>7.0339022306885601E-2</v>
      </c>
      <c r="V254">
        <v>0.15673645903896799</v>
      </c>
      <c r="W254">
        <v>0.198111484809081</v>
      </c>
      <c r="X254">
        <v>8.6247856296762404E-2</v>
      </c>
    </row>
    <row r="255" spans="1:24" x14ac:dyDescent="0.2">
      <c r="A255" t="s">
        <v>5720</v>
      </c>
      <c r="B255" t="s">
        <v>56</v>
      </c>
      <c r="C255" t="s">
        <v>57</v>
      </c>
      <c r="D255" t="s">
        <v>12</v>
      </c>
      <c r="E255" t="s">
        <v>5458</v>
      </c>
      <c r="F255" t="s">
        <v>62</v>
      </c>
      <c r="G255" t="s">
        <v>30</v>
      </c>
      <c r="H255" t="s">
        <v>15</v>
      </c>
      <c r="I255">
        <v>21</v>
      </c>
      <c r="J255">
        <v>0.77925764600562897</v>
      </c>
      <c r="K255">
        <v>0.77150361486678898</v>
      </c>
      <c r="L255">
        <v>7.7540311388398699E-3</v>
      </c>
      <c r="M255">
        <v>9.9505358447055398E-3</v>
      </c>
      <c r="N255">
        <v>69.342403391008901</v>
      </c>
      <c r="O255">
        <v>69.461892346782903</v>
      </c>
      <c r="P255">
        <v>0.109153408968897</v>
      </c>
      <c r="Q255" s="27">
        <v>-0.171803326614996</v>
      </c>
      <c r="R255">
        <v>-0.13218063915928699</v>
      </c>
      <c r="S255">
        <v>-4.94423551608624E-2</v>
      </c>
      <c r="T255">
        <v>7.7540311388398699E-3</v>
      </c>
      <c r="U255">
        <v>6.4950417438542102E-2</v>
      </c>
      <c r="V255">
        <v>0.147688701436966</v>
      </c>
      <c r="W255">
        <v>0.18731138889267601</v>
      </c>
      <c r="X255">
        <v>6.6940772010703503E-2</v>
      </c>
    </row>
    <row r="256" spans="1:24" x14ac:dyDescent="0.2">
      <c r="A256" t="s">
        <v>5710</v>
      </c>
      <c r="B256" t="s">
        <v>56</v>
      </c>
      <c r="C256" t="s">
        <v>57</v>
      </c>
      <c r="D256" t="s">
        <v>12</v>
      </c>
      <c r="E256" t="s">
        <v>5458</v>
      </c>
      <c r="F256" t="s">
        <v>62</v>
      </c>
      <c r="G256" t="s">
        <v>30</v>
      </c>
      <c r="H256" t="s">
        <v>14</v>
      </c>
      <c r="I256">
        <v>22</v>
      </c>
      <c r="J256">
        <v>0.722892320456476</v>
      </c>
      <c r="K256">
        <v>0.72219649372421801</v>
      </c>
      <c r="L256">
        <v>6.9582673225741603E-4</v>
      </c>
      <c r="M256">
        <v>9.6255930871977098E-4</v>
      </c>
      <c r="N256">
        <v>68.107966324095997</v>
      </c>
      <c r="O256">
        <v>69.461892346782903</v>
      </c>
      <c r="P256">
        <v>0.103775938464789</v>
      </c>
      <c r="Q256" s="27">
        <v>-0.17001559204232</v>
      </c>
      <c r="R256">
        <v>-0.13234492637960199</v>
      </c>
      <c r="S256">
        <v>-5.3682765023291897E-2</v>
      </c>
      <c r="T256">
        <v>6.9582673225741603E-4</v>
      </c>
      <c r="U256">
        <v>5.5074418487806698E-2</v>
      </c>
      <c r="V256">
        <v>0.13373657984411699</v>
      </c>
      <c r="W256">
        <v>0.171407245506835</v>
      </c>
      <c r="X256">
        <v>4.7447747406302303E-2</v>
      </c>
    </row>
    <row r="257" spans="1:24" x14ac:dyDescent="0.2">
      <c r="A257" t="s">
        <v>5711</v>
      </c>
      <c r="B257" t="s">
        <v>56</v>
      </c>
      <c r="C257" t="s">
        <v>57</v>
      </c>
      <c r="D257" t="s">
        <v>12</v>
      </c>
      <c r="E257" t="s">
        <v>5458</v>
      </c>
      <c r="F257" t="s">
        <v>62</v>
      </c>
      <c r="G257" t="s">
        <v>30</v>
      </c>
      <c r="H257" t="s">
        <v>14</v>
      </c>
      <c r="I257">
        <v>23</v>
      </c>
      <c r="J257">
        <v>0.63218167116713897</v>
      </c>
      <c r="K257">
        <v>0.63333191663775501</v>
      </c>
      <c r="L257">
        <v>-1.1502454706162201E-3</v>
      </c>
      <c r="M257">
        <v>-1.81948563692558E-3</v>
      </c>
      <c r="N257">
        <v>66.913284069315097</v>
      </c>
      <c r="O257">
        <v>69.461892346782903</v>
      </c>
      <c r="P257">
        <v>9.40471139787461E-2</v>
      </c>
      <c r="Q257" s="27">
        <v>-0.15585774796565299</v>
      </c>
      <c r="R257">
        <v>-0.121718645591369</v>
      </c>
      <c r="S257">
        <v>-5.04309331954792E-2</v>
      </c>
      <c r="T257">
        <v>-1.1502454706162201E-3</v>
      </c>
      <c r="U257">
        <v>4.8130442254246703E-2</v>
      </c>
      <c r="V257">
        <v>0.119418154650136</v>
      </c>
      <c r="W257">
        <v>0.153557257024421</v>
      </c>
      <c r="X257">
        <v>3.9941020853241797E-2</v>
      </c>
    </row>
    <row r="258" spans="1:24" x14ac:dyDescent="0.2">
      <c r="A258" t="s">
        <v>5712</v>
      </c>
      <c r="B258" t="s">
        <v>56</v>
      </c>
      <c r="C258" t="s">
        <v>57</v>
      </c>
      <c r="D258" t="s">
        <v>12</v>
      </c>
      <c r="E258" t="s">
        <v>5458</v>
      </c>
      <c r="F258" t="s">
        <v>62</v>
      </c>
      <c r="G258" t="s">
        <v>30</v>
      </c>
      <c r="H258" t="s">
        <v>14</v>
      </c>
      <c r="I258">
        <v>24</v>
      </c>
      <c r="J258">
        <v>0.53799354107439501</v>
      </c>
      <c r="K258">
        <v>0.53962224715476204</v>
      </c>
      <c r="L258">
        <v>-1.6287060803666601E-3</v>
      </c>
      <c r="M258">
        <v>-3.0273710667865299E-3</v>
      </c>
      <c r="N258">
        <v>66.028676052427102</v>
      </c>
      <c r="O258">
        <v>69.461892346782903</v>
      </c>
      <c r="P258">
        <v>8.23030484422521E-2</v>
      </c>
      <c r="Q258" s="27">
        <v>-0.13701722076787101</v>
      </c>
      <c r="R258">
        <v>-0.107141214183334</v>
      </c>
      <c r="S258">
        <v>-4.4755503464106797E-2</v>
      </c>
      <c r="T258">
        <v>-1.6287060803666601E-3</v>
      </c>
      <c r="U258">
        <v>4.1498091303373501E-2</v>
      </c>
      <c r="V258">
        <v>0.103883802022601</v>
      </c>
      <c r="W258">
        <v>0.13375980860713799</v>
      </c>
      <c r="X258">
        <v>3.8578243942827301E-2</v>
      </c>
    </row>
    <row r="259" spans="1:24" x14ac:dyDescent="0.2">
      <c r="A259" t="s">
        <v>5723</v>
      </c>
      <c r="B259" t="s">
        <v>56</v>
      </c>
      <c r="C259" t="s">
        <v>57</v>
      </c>
      <c r="D259" t="s">
        <v>12</v>
      </c>
      <c r="E259" t="s">
        <v>5458</v>
      </c>
      <c r="F259" t="s">
        <v>62</v>
      </c>
      <c r="G259" t="s">
        <v>30</v>
      </c>
      <c r="H259" t="s">
        <v>13</v>
      </c>
      <c r="I259">
        <v>3</v>
      </c>
      <c r="J259">
        <v>0.40651168172040197</v>
      </c>
      <c r="K259">
        <v>0.40581305445925903</v>
      </c>
      <c r="L259">
        <v>6.9862726114224602E-4</v>
      </c>
      <c r="M259">
        <v>1.71859086111764E-3</v>
      </c>
      <c r="N259">
        <v>63.471171860330401</v>
      </c>
      <c r="O259">
        <v>69.461892346782903</v>
      </c>
      <c r="P259">
        <v>5.79508063340523E-2</v>
      </c>
      <c r="Q259" s="27">
        <v>-9.4630449158373695E-2</v>
      </c>
      <c r="R259">
        <v>-7.3594306459112802E-2</v>
      </c>
      <c r="S259">
        <v>-2.9667595257901101E-2</v>
      </c>
      <c r="T259">
        <v>6.9862726114224602E-4</v>
      </c>
      <c r="U259">
        <v>3.1064849780185599E-2</v>
      </c>
      <c r="V259">
        <v>7.4991560981397198E-2</v>
      </c>
      <c r="W259">
        <v>9.6027703680658202E-2</v>
      </c>
      <c r="X259">
        <v>2.5334243209697498E-2</v>
      </c>
    </row>
    <row r="260" spans="1:24" x14ac:dyDescent="0.2">
      <c r="A260" t="s">
        <v>5724</v>
      </c>
      <c r="B260" t="s">
        <v>56</v>
      </c>
      <c r="C260" t="s">
        <v>57</v>
      </c>
      <c r="D260" t="s">
        <v>12</v>
      </c>
      <c r="E260" t="s">
        <v>5458</v>
      </c>
      <c r="F260" t="s">
        <v>62</v>
      </c>
      <c r="G260" t="s">
        <v>30</v>
      </c>
      <c r="H260" t="s">
        <v>13</v>
      </c>
      <c r="I260">
        <v>4</v>
      </c>
      <c r="J260">
        <v>0.39412553308866999</v>
      </c>
      <c r="K260">
        <v>0.39501619960058398</v>
      </c>
      <c r="L260">
        <v>-8.9066651191365797E-4</v>
      </c>
      <c r="M260">
        <v>-2.25985488667459E-3</v>
      </c>
      <c r="N260">
        <v>63.231186384454702</v>
      </c>
      <c r="O260">
        <v>69.461892346782903</v>
      </c>
      <c r="P260">
        <v>5.3447437660507198E-2</v>
      </c>
      <c r="Q260" s="27">
        <v>-8.8811701463447995E-2</v>
      </c>
      <c r="R260">
        <v>-6.9410281592683906E-2</v>
      </c>
      <c r="S260">
        <v>-2.8897123846019401E-2</v>
      </c>
      <c r="T260">
        <v>-8.9066651191365797E-4</v>
      </c>
      <c r="U260">
        <v>2.71157908221921E-2</v>
      </c>
      <c r="V260">
        <v>6.7628948568856595E-2</v>
      </c>
      <c r="W260">
        <v>8.7030368439620698E-2</v>
      </c>
      <c r="X260">
        <v>2.14969402685115E-2</v>
      </c>
    </row>
    <row r="261" spans="1:24" x14ac:dyDescent="0.2">
      <c r="A261" t="s">
        <v>5725</v>
      </c>
      <c r="B261" t="s">
        <v>56</v>
      </c>
      <c r="C261" t="s">
        <v>57</v>
      </c>
      <c r="D261" t="s">
        <v>12</v>
      </c>
      <c r="E261" t="s">
        <v>5458</v>
      </c>
      <c r="F261" t="s">
        <v>62</v>
      </c>
      <c r="G261" t="s">
        <v>30</v>
      </c>
      <c r="H261" t="s">
        <v>13</v>
      </c>
      <c r="I261">
        <v>5</v>
      </c>
      <c r="J261">
        <v>0.39725790313624598</v>
      </c>
      <c r="K261">
        <v>0.39979476218214399</v>
      </c>
      <c r="L261">
        <v>-2.5368590458982798E-3</v>
      </c>
      <c r="M261">
        <v>-6.3859246748030601E-3</v>
      </c>
      <c r="N261">
        <v>62.8668126380852</v>
      </c>
      <c r="O261">
        <v>69.461892346782903</v>
      </c>
      <c r="P261">
        <v>5.1114356211250003E-2</v>
      </c>
      <c r="Q261" s="27">
        <v>-8.6619975013404502E-2</v>
      </c>
      <c r="R261">
        <v>-6.8065463708720797E-2</v>
      </c>
      <c r="S261">
        <v>-2.9320781700593299E-2</v>
      </c>
      <c r="T261">
        <v>-2.5368590458982798E-3</v>
      </c>
      <c r="U261">
        <v>2.42470636087967E-2</v>
      </c>
      <c r="V261">
        <v>6.2991745616924194E-2</v>
      </c>
      <c r="W261">
        <v>8.1546256921607996E-2</v>
      </c>
      <c r="X261">
        <v>1.6429952092904699E-2</v>
      </c>
    </row>
    <row r="262" spans="1:24" x14ac:dyDescent="0.2">
      <c r="A262" t="s">
        <v>5726</v>
      </c>
      <c r="B262" t="s">
        <v>56</v>
      </c>
      <c r="C262" t="s">
        <v>57</v>
      </c>
      <c r="D262" t="s">
        <v>12</v>
      </c>
      <c r="E262" t="s">
        <v>5458</v>
      </c>
      <c r="F262" t="s">
        <v>62</v>
      </c>
      <c r="G262" t="s">
        <v>30</v>
      </c>
      <c r="H262" t="s">
        <v>13</v>
      </c>
      <c r="I262">
        <v>6</v>
      </c>
      <c r="J262">
        <v>0.42904001289286098</v>
      </c>
      <c r="K262">
        <v>0.43087886438756801</v>
      </c>
      <c r="L262">
        <v>-1.8388514947071E-3</v>
      </c>
      <c r="M262">
        <v>-4.2859673677249702E-3</v>
      </c>
      <c r="N262">
        <v>62.673008744233798</v>
      </c>
      <c r="O262">
        <v>69.461892346782903</v>
      </c>
      <c r="P262">
        <v>5.2112092550809702E-2</v>
      </c>
      <c r="Q262" s="27">
        <v>-8.7563243740788999E-2</v>
      </c>
      <c r="R262">
        <v>-6.8646554144845107E-2</v>
      </c>
      <c r="S262">
        <v>-2.9145587991331399E-2</v>
      </c>
      <c r="T262">
        <v>-1.8388514947071E-3</v>
      </c>
      <c r="U262">
        <v>2.5467885001917202E-2</v>
      </c>
      <c r="V262">
        <v>6.4968851155430898E-2</v>
      </c>
      <c r="W262">
        <v>8.3885540751374804E-2</v>
      </c>
      <c r="X262">
        <v>6.4092783811153997E-3</v>
      </c>
    </row>
    <row r="263" spans="1:24" x14ac:dyDescent="0.2">
      <c r="A263" t="s">
        <v>5713</v>
      </c>
      <c r="B263" t="s">
        <v>56</v>
      </c>
      <c r="C263" t="s">
        <v>57</v>
      </c>
      <c r="D263" t="s">
        <v>12</v>
      </c>
      <c r="E263" t="s">
        <v>5458</v>
      </c>
      <c r="F263" t="s">
        <v>62</v>
      </c>
      <c r="G263" t="s">
        <v>30</v>
      </c>
      <c r="H263" t="s">
        <v>14</v>
      </c>
      <c r="I263">
        <v>7</v>
      </c>
      <c r="J263">
        <v>0.495080950131285</v>
      </c>
      <c r="K263">
        <v>0.49673195257642699</v>
      </c>
      <c r="L263">
        <v>-1.6510024451428199E-3</v>
      </c>
      <c r="M263">
        <v>-3.3348131143099199E-3</v>
      </c>
      <c r="N263">
        <v>62.352181458773501</v>
      </c>
      <c r="O263">
        <v>69.461892346782903</v>
      </c>
      <c r="P263">
        <v>5.81775757672367E-2</v>
      </c>
      <c r="Q263" s="27">
        <v>-9.7353114582247199E-2</v>
      </c>
      <c r="R263">
        <v>-7.6234654578740305E-2</v>
      </c>
      <c r="S263">
        <v>-3.2136052147174902E-2</v>
      </c>
      <c r="T263">
        <v>-1.6510024451428199E-3</v>
      </c>
      <c r="U263">
        <v>2.8834047256889199E-2</v>
      </c>
      <c r="V263">
        <v>7.2932649688454698E-2</v>
      </c>
      <c r="W263">
        <v>9.4051109691961607E-2</v>
      </c>
      <c r="X263">
        <v>-6.9118484168475504E-3</v>
      </c>
    </row>
    <row r="264" spans="1:24" x14ac:dyDescent="0.2">
      <c r="A264" t="s">
        <v>5714</v>
      </c>
      <c r="B264" t="s">
        <v>56</v>
      </c>
      <c r="C264" t="s">
        <v>57</v>
      </c>
      <c r="D264" t="s">
        <v>12</v>
      </c>
      <c r="E264" t="s">
        <v>5458</v>
      </c>
      <c r="F264" t="s">
        <v>62</v>
      </c>
      <c r="G264" t="s">
        <v>30</v>
      </c>
      <c r="H264" t="s">
        <v>14</v>
      </c>
      <c r="I264">
        <v>8</v>
      </c>
      <c r="J264">
        <v>0.496317320607154</v>
      </c>
      <c r="K264">
        <v>0.49684117126501398</v>
      </c>
      <c r="L264">
        <v>-5.2385065785979601E-4</v>
      </c>
      <c r="M264">
        <v>-1.0554752697708801E-3</v>
      </c>
      <c r="N264">
        <v>62.157649532393499</v>
      </c>
      <c r="O264">
        <v>69.461892346782903</v>
      </c>
      <c r="P264">
        <v>6.4926976744419607E-2</v>
      </c>
      <c r="Q264" s="27">
        <v>-0.10732872740243</v>
      </c>
      <c r="R264">
        <v>-8.3760234844205805E-2</v>
      </c>
      <c r="S264">
        <v>-3.4545586471935702E-2</v>
      </c>
      <c r="T264">
        <v>-5.2385065785979601E-4</v>
      </c>
      <c r="U264">
        <v>3.3497885156216101E-2</v>
      </c>
      <c r="V264">
        <v>8.2712533528486204E-2</v>
      </c>
      <c r="W264">
        <v>0.106281026086711</v>
      </c>
      <c r="X264">
        <v>1.16331236224594E-2</v>
      </c>
    </row>
    <row r="265" spans="1:24" x14ac:dyDescent="0.2">
      <c r="A265" t="s">
        <v>5715</v>
      </c>
      <c r="B265" t="s">
        <v>56</v>
      </c>
      <c r="C265" t="s">
        <v>57</v>
      </c>
      <c r="D265" t="s">
        <v>12</v>
      </c>
      <c r="E265" t="s">
        <v>5458</v>
      </c>
      <c r="F265" t="s">
        <v>62</v>
      </c>
      <c r="G265" t="s">
        <v>30</v>
      </c>
      <c r="H265" t="s">
        <v>14</v>
      </c>
      <c r="I265">
        <v>9</v>
      </c>
      <c r="J265">
        <v>0.43054734758957502</v>
      </c>
      <c r="K265">
        <v>0.42218251553912001</v>
      </c>
      <c r="L265">
        <v>8.3648320504550698E-3</v>
      </c>
      <c r="M265">
        <v>1.9428367396259E-2</v>
      </c>
      <c r="N265">
        <v>64.406645540026901</v>
      </c>
      <c r="O265">
        <v>69.461892346782903</v>
      </c>
      <c r="P265">
        <v>7.3023656413928703E-2</v>
      </c>
      <c r="Q265" s="27">
        <v>-0.111759082750458</v>
      </c>
      <c r="R265">
        <v>-8.5251495472201497E-2</v>
      </c>
      <c r="S265">
        <v>-2.98995639104436E-2</v>
      </c>
      <c r="T265">
        <v>8.3648320504550698E-3</v>
      </c>
      <c r="U265">
        <v>4.6629228011353697E-2</v>
      </c>
      <c r="V265">
        <v>0.101981159573112</v>
      </c>
      <c r="W265">
        <v>0.12848874685136799</v>
      </c>
      <c r="X265">
        <v>4.4262960895881699E-2</v>
      </c>
    </row>
    <row r="266" spans="1:24" x14ac:dyDescent="0.2">
      <c r="A266" t="s">
        <v>5745</v>
      </c>
      <c r="B266" t="s">
        <v>56</v>
      </c>
      <c r="C266" t="s">
        <v>57</v>
      </c>
      <c r="D266" t="s">
        <v>12</v>
      </c>
      <c r="E266" t="s">
        <v>5458</v>
      </c>
      <c r="F266" t="s">
        <v>62</v>
      </c>
      <c r="G266" t="s">
        <v>23</v>
      </c>
      <c r="H266" t="s">
        <v>13</v>
      </c>
      <c r="I266">
        <v>1</v>
      </c>
      <c r="J266">
        <v>0.63004597448032595</v>
      </c>
      <c r="K266">
        <v>0.63834630948114202</v>
      </c>
      <c r="L266">
        <v>-8.3003350008157596E-3</v>
      </c>
      <c r="M266">
        <v>-1.31741735317999E-2</v>
      </c>
      <c r="N266">
        <v>70.790314494187001</v>
      </c>
      <c r="O266">
        <v>74.915331349594197</v>
      </c>
      <c r="P266">
        <v>7.2245763329764706E-2</v>
      </c>
      <c r="Q266" s="27">
        <v>-0.127144615678279</v>
      </c>
      <c r="R266">
        <v>-0.10091940358957401</v>
      </c>
      <c r="S266">
        <v>-4.61571149856125E-2</v>
      </c>
      <c r="T266">
        <v>-8.3003350008157596E-3</v>
      </c>
      <c r="U266">
        <v>2.9556444983980999E-2</v>
      </c>
      <c r="V266">
        <v>8.4318733587942604E-2</v>
      </c>
      <c r="W266">
        <v>0.11054394567664701</v>
      </c>
      <c r="X266">
        <v>3.4033642469096702E-2</v>
      </c>
    </row>
    <row r="267" spans="1:24" x14ac:dyDescent="0.2">
      <c r="A267" t="s">
        <v>5727</v>
      </c>
      <c r="B267" t="s">
        <v>56</v>
      </c>
      <c r="C267" t="s">
        <v>57</v>
      </c>
      <c r="D267" t="s">
        <v>12</v>
      </c>
      <c r="E267" t="s">
        <v>5458</v>
      </c>
      <c r="F267" t="s">
        <v>62</v>
      </c>
      <c r="G267" t="s">
        <v>23</v>
      </c>
      <c r="H267" t="s">
        <v>14</v>
      </c>
      <c r="I267">
        <v>10</v>
      </c>
      <c r="J267">
        <v>0.48082128097403798</v>
      </c>
      <c r="K267">
        <v>0.48154489191306099</v>
      </c>
      <c r="L267">
        <v>-7.2361093902266005E-4</v>
      </c>
      <c r="M267">
        <v>-1.5049478208551501E-3</v>
      </c>
      <c r="N267">
        <v>74.786061453092501</v>
      </c>
      <c r="O267">
        <v>74.915331349594197</v>
      </c>
      <c r="P267">
        <v>8.3064586977474195E-2</v>
      </c>
      <c r="Q267" s="27">
        <v>-0.137364856516968</v>
      </c>
      <c r="R267">
        <v>-0.10721241144414501</v>
      </c>
      <c r="S267">
        <v>-4.4249454515219097E-2</v>
      </c>
      <c r="T267">
        <v>-7.2361093902266005E-4</v>
      </c>
      <c r="U267">
        <v>4.2802232637173802E-2</v>
      </c>
      <c r="V267">
        <v>0.105765189566099</v>
      </c>
      <c r="W267">
        <v>0.13591763463892201</v>
      </c>
      <c r="X267">
        <v>6.6803126017227099E-2</v>
      </c>
    </row>
    <row r="268" spans="1:24" x14ac:dyDescent="0.2">
      <c r="A268" t="s">
        <v>5728</v>
      </c>
      <c r="B268" t="s">
        <v>56</v>
      </c>
      <c r="C268" t="s">
        <v>57</v>
      </c>
      <c r="D268" t="s">
        <v>12</v>
      </c>
      <c r="E268" t="s">
        <v>5458</v>
      </c>
      <c r="F268" t="s">
        <v>62</v>
      </c>
      <c r="G268" t="s">
        <v>23</v>
      </c>
      <c r="H268" t="s">
        <v>14</v>
      </c>
      <c r="I268">
        <v>11</v>
      </c>
      <c r="J268">
        <v>0.46594754440679598</v>
      </c>
      <c r="K268">
        <v>0.46585241829828899</v>
      </c>
      <c r="L268">
        <v>9.5126108506692804E-5</v>
      </c>
      <c r="M268">
        <v>2.0415626103964001E-4</v>
      </c>
      <c r="N268">
        <v>78.594232963479399</v>
      </c>
      <c r="O268">
        <v>74.915331349594197</v>
      </c>
      <c r="P268">
        <v>9.2915840606784303E-2</v>
      </c>
      <c r="Q268" s="27">
        <v>-0.15275143168965399</v>
      </c>
      <c r="R268">
        <v>-0.119022981549391</v>
      </c>
      <c r="S268">
        <v>-4.8592774369448297E-2</v>
      </c>
      <c r="T268">
        <v>9.5126108506692804E-5</v>
      </c>
      <c r="U268">
        <v>4.8783026586461699E-2</v>
      </c>
      <c r="V268">
        <v>0.119213233766404</v>
      </c>
      <c r="W268">
        <v>0.15294168390666699</v>
      </c>
      <c r="X268">
        <v>7.9809218443504998E-2</v>
      </c>
    </row>
    <row r="269" spans="1:24" x14ac:dyDescent="0.2">
      <c r="A269" t="s">
        <v>5729</v>
      </c>
      <c r="B269" t="s">
        <v>56</v>
      </c>
      <c r="C269" t="s">
        <v>57</v>
      </c>
      <c r="D269" t="s">
        <v>12</v>
      </c>
      <c r="E269" t="s">
        <v>5458</v>
      </c>
      <c r="F269" t="s">
        <v>62</v>
      </c>
      <c r="G269" t="s">
        <v>23</v>
      </c>
      <c r="H269" t="s">
        <v>14</v>
      </c>
      <c r="I269">
        <v>12</v>
      </c>
      <c r="J269">
        <v>0.48029168405235101</v>
      </c>
      <c r="K269">
        <v>0.47904894304098899</v>
      </c>
      <c r="L269">
        <v>1.2427410113620299E-3</v>
      </c>
      <c r="M269">
        <v>2.5874714316864601E-3</v>
      </c>
      <c r="N269">
        <v>81.454445193070796</v>
      </c>
      <c r="O269">
        <v>74.915331349594197</v>
      </c>
      <c r="P269">
        <v>0.101005415515929</v>
      </c>
      <c r="Q269" s="27">
        <v>-0.164911167512341</v>
      </c>
      <c r="R269">
        <v>-0.12824620168005799</v>
      </c>
      <c r="S269">
        <v>-5.16840967189846E-2</v>
      </c>
      <c r="T269">
        <v>1.2427410113620299E-3</v>
      </c>
      <c r="U269">
        <v>5.41695787417086E-2</v>
      </c>
      <c r="V269">
        <v>0.13073168370278301</v>
      </c>
      <c r="W269">
        <v>0.167396649535065</v>
      </c>
      <c r="X269">
        <v>9.5383076851548801E-2</v>
      </c>
    </row>
    <row r="270" spans="1:24" x14ac:dyDescent="0.2">
      <c r="A270" t="s">
        <v>5730</v>
      </c>
      <c r="B270" t="s">
        <v>56</v>
      </c>
      <c r="C270" t="s">
        <v>57</v>
      </c>
      <c r="D270" t="s">
        <v>12</v>
      </c>
      <c r="E270" t="s">
        <v>5458</v>
      </c>
      <c r="F270" t="s">
        <v>62</v>
      </c>
      <c r="G270" t="s">
        <v>23</v>
      </c>
      <c r="H270" t="s">
        <v>14</v>
      </c>
      <c r="I270">
        <v>13</v>
      </c>
      <c r="J270">
        <v>0.51810728863217803</v>
      </c>
      <c r="K270">
        <v>0.515762574089217</v>
      </c>
      <c r="L270">
        <v>2.34471454296111E-3</v>
      </c>
      <c r="M270" s="1">
        <v>4.5255386179785997E-3</v>
      </c>
      <c r="N270">
        <v>82.687873214803702</v>
      </c>
      <c r="O270">
        <v>74.915331349594197</v>
      </c>
      <c r="P270">
        <v>0.107953114561604</v>
      </c>
      <c r="Q270" s="27">
        <v>-0.17523815891087699</v>
      </c>
      <c r="R270">
        <v>-0.13605117832501501</v>
      </c>
      <c r="S270">
        <v>-5.42227174873193E-2</v>
      </c>
      <c r="T270">
        <v>2.34471454296111E-3</v>
      </c>
      <c r="U270">
        <v>5.8912146573241501E-2</v>
      </c>
      <c r="V270">
        <v>0.140740607410937</v>
      </c>
      <c r="W270">
        <v>0.179927587996799</v>
      </c>
      <c r="X270">
        <v>0.115008372513261</v>
      </c>
    </row>
    <row r="271" spans="1:24" x14ac:dyDescent="0.2">
      <c r="A271" t="s">
        <v>5731</v>
      </c>
      <c r="B271" t="s">
        <v>56</v>
      </c>
      <c r="C271" t="s">
        <v>57</v>
      </c>
      <c r="D271" t="s">
        <v>12</v>
      </c>
      <c r="E271" t="s">
        <v>5458</v>
      </c>
      <c r="F271" t="s">
        <v>62</v>
      </c>
      <c r="G271" t="s">
        <v>23</v>
      </c>
      <c r="H271" t="s">
        <v>14</v>
      </c>
      <c r="I271">
        <v>14</v>
      </c>
      <c r="J271">
        <v>0.57476996878262199</v>
      </c>
      <c r="K271">
        <v>0.57004589622627</v>
      </c>
      <c r="L271">
        <v>4.7240725563515397E-3</v>
      </c>
      <c r="M271">
        <v>8.2190664316669996E-3</v>
      </c>
      <c r="N271">
        <v>83.0413361574916</v>
      </c>
      <c r="O271">
        <v>74.915331349594197</v>
      </c>
      <c r="P271">
        <v>0.11311484138962399</v>
      </c>
      <c r="Q271" s="27">
        <v>-0.18134984152958</v>
      </c>
      <c r="R271">
        <v>-0.140289154105147</v>
      </c>
      <c r="S271">
        <v>-5.4548104331811599E-2</v>
      </c>
      <c r="T271">
        <v>4.7240725563515397E-3</v>
      </c>
      <c r="U271">
        <v>6.3996249444514694E-2</v>
      </c>
      <c r="V271">
        <v>0.14973729921785001</v>
      </c>
      <c r="W271">
        <v>0.19079798664228301</v>
      </c>
      <c r="X271">
        <v>0.12598696788538899</v>
      </c>
    </row>
    <row r="272" spans="1:24" x14ac:dyDescent="0.2">
      <c r="A272" t="s">
        <v>5732</v>
      </c>
      <c r="B272" t="s">
        <v>56</v>
      </c>
      <c r="C272" t="s">
        <v>57</v>
      </c>
      <c r="D272" t="s">
        <v>12</v>
      </c>
      <c r="E272" t="s">
        <v>5458</v>
      </c>
      <c r="F272" t="s">
        <v>62</v>
      </c>
      <c r="G272" t="s">
        <v>23</v>
      </c>
      <c r="H272" t="s">
        <v>14</v>
      </c>
      <c r="I272">
        <v>15</v>
      </c>
      <c r="J272">
        <v>0.65115978569280697</v>
      </c>
      <c r="K272">
        <v>0.64507733901628195</v>
      </c>
      <c r="L272">
        <v>6.0824466765249203E-3</v>
      </c>
      <c r="M272">
        <v>9.3409433600901096E-3</v>
      </c>
      <c r="N272">
        <v>82.860498738882896</v>
      </c>
      <c r="O272">
        <v>74.915331349594197</v>
      </c>
      <c r="P272">
        <v>0.117052239822797</v>
      </c>
      <c r="Q272" s="27">
        <v>-0.186468487831976</v>
      </c>
      <c r="R272">
        <v>-0.14397852477629999</v>
      </c>
      <c r="S272">
        <v>-5.5252926990620503E-2</v>
      </c>
      <c r="T272">
        <v>6.0824466765249203E-3</v>
      </c>
      <c r="U272">
        <v>6.7417820343670401E-2</v>
      </c>
      <c r="V272">
        <v>0.15614341812935001</v>
      </c>
      <c r="W272">
        <v>0.19863338118502499</v>
      </c>
      <c r="X272">
        <v>0.13271489823964699</v>
      </c>
    </row>
    <row r="273" spans="1:24" x14ac:dyDescent="0.2">
      <c r="A273" t="s">
        <v>5733</v>
      </c>
      <c r="B273" t="s">
        <v>56</v>
      </c>
      <c r="C273" t="s">
        <v>57</v>
      </c>
      <c r="D273" t="s">
        <v>12</v>
      </c>
      <c r="E273" t="s">
        <v>5458</v>
      </c>
      <c r="F273" t="s">
        <v>62</v>
      </c>
      <c r="G273" t="s">
        <v>23</v>
      </c>
      <c r="H273" t="s">
        <v>14</v>
      </c>
      <c r="I273">
        <v>16</v>
      </c>
      <c r="J273">
        <v>0.75002687092160503</v>
      </c>
      <c r="K273">
        <v>0.74161472512226201</v>
      </c>
      <c r="L273">
        <v>8.4121457993434397E-3</v>
      </c>
      <c r="M273">
        <v>1.1215792560881101E-2</v>
      </c>
      <c r="N273">
        <v>82.557915328443897</v>
      </c>
      <c r="O273">
        <v>74.915331349594197</v>
      </c>
      <c r="P273">
        <v>0.121191506330646</v>
      </c>
      <c r="Q273" s="27">
        <v>-0.19094788211456901</v>
      </c>
      <c r="R273">
        <v>-0.14695536531654499</v>
      </c>
      <c r="S273">
        <v>-5.5092203517915002E-2</v>
      </c>
      <c r="T273">
        <v>8.4121457993434397E-3</v>
      </c>
      <c r="U273">
        <v>7.1916495116601906E-2</v>
      </c>
      <c r="V273">
        <v>0.163779656915232</v>
      </c>
      <c r="W273">
        <v>0.20777217371325599</v>
      </c>
      <c r="X273">
        <v>0.12993403762247499</v>
      </c>
    </row>
    <row r="274" spans="1:24" x14ac:dyDescent="0.2">
      <c r="A274" t="s">
        <v>5740</v>
      </c>
      <c r="B274" t="s">
        <v>56</v>
      </c>
      <c r="C274" t="s">
        <v>57</v>
      </c>
      <c r="D274" t="s">
        <v>12</v>
      </c>
      <c r="E274" t="s">
        <v>5458</v>
      </c>
      <c r="F274" t="s">
        <v>62</v>
      </c>
      <c r="G274" t="s">
        <v>23</v>
      </c>
      <c r="H274" t="s">
        <v>15</v>
      </c>
      <c r="I274">
        <v>17</v>
      </c>
      <c r="J274">
        <v>0.84302075557499201</v>
      </c>
      <c r="K274">
        <v>0.82995801036417405</v>
      </c>
      <c r="L274">
        <v>1.30627452108181E-2</v>
      </c>
      <c r="M274">
        <v>1.54951644125398E-2</v>
      </c>
      <c r="N274">
        <v>81.476435578604793</v>
      </c>
      <c r="O274">
        <v>74.915331349594197</v>
      </c>
      <c r="P274">
        <v>0.124099285934297</v>
      </c>
      <c r="Q274" s="27">
        <v>-0.19108058015109999</v>
      </c>
      <c r="R274">
        <v>-0.14603253935695101</v>
      </c>
      <c r="S274">
        <v>-5.19652806187536E-2</v>
      </c>
      <c r="T274">
        <v>1.30627452108181E-2</v>
      </c>
      <c r="U274">
        <v>7.8090771040389695E-2</v>
      </c>
      <c r="V274">
        <v>0.17215802977858699</v>
      </c>
      <c r="W274">
        <v>0.217206070572737</v>
      </c>
      <c r="X274">
        <v>0.13060092729405601</v>
      </c>
    </row>
    <row r="275" spans="1:24" x14ac:dyDescent="0.2">
      <c r="A275" t="s">
        <v>5741</v>
      </c>
      <c r="B275" t="s">
        <v>56</v>
      </c>
      <c r="C275" t="s">
        <v>57</v>
      </c>
      <c r="D275" t="s">
        <v>12</v>
      </c>
      <c r="E275" t="s">
        <v>5458</v>
      </c>
      <c r="F275" t="s">
        <v>62</v>
      </c>
      <c r="G275" t="s">
        <v>23</v>
      </c>
      <c r="H275" t="s">
        <v>15</v>
      </c>
      <c r="I275">
        <v>18</v>
      </c>
      <c r="J275">
        <v>0.93321623097592699</v>
      </c>
      <c r="K275">
        <v>0.91185185109098599</v>
      </c>
      <c r="L275">
        <v>2.1364379884941099E-2</v>
      </c>
      <c r="M275">
        <v>2.2893279366346799E-2</v>
      </c>
      <c r="N275">
        <v>80.222814850943706</v>
      </c>
      <c r="O275">
        <v>74.915331349594197</v>
      </c>
      <c r="P275">
        <v>0.12502688511660201</v>
      </c>
      <c r="Q275" s="27">
        <v>-0.18430484613186801</v>
      </c>
      <c r="R275">
        <v>-0.13892008683454199</v>
      </c>
      <c r="S275">
        <v>-4.4149707916158097E-2</v>
      </c>
      <c r="T275">
        <v>2.1364379884941099E-2</v>
      </c>
      <c r="U275">
        <v>8.6878467686040295E-2</v>
      </c>
      <c r="V275">
        <v>0.18164884660442401</v>
      </c>
      <c r="W275">
        <v>0.22703360590175101</v>
      </c>
      <c r="X275">
        <v>0.12828772399509</v>
      </c>
    </row>
    <row r="276" spans="1:24" x14ac:dyDescent="0.2">
      <c r="A276" t="s">
        <v>5742</v>
      </c>
      <c r="B276" t="s">
        <v>56</v>
      </c>
      <c r="C276" t="s">
        <v>57</v>
      </c>
      <c r="D276" t="s">
        <v>12</v>
      </c>
      <c r="E276" t="s">
        <v>5458</v>
      </c>
      <c r="F276" t="s">
        <v>62</v>
      </c>
      <c r="G276" t="s">
        <v>23</v>
      </c>
      <c r="H276" t="s">
        <v>15</v>
      </c>
      <c r="I276">
        <v>19</v>
      </c>
      <c r="J276">
        <v>0.98658691763675799</v>
      </c>
      <c r="K276">
        <v>0.96436159970039703</v>
      </c>
      <c r="L276">
        <v>2.2225317936361101E-2</v>
      </c>
      <c r="M276">
        <v>2.2527480893015501E-2</v>
      </c>
      <c r="N276">
        <v>78.395056779370705</v>
      </c>
      <c r="O276">
        <v>74.915331349594197</v>
      </c>
      <c r="P276">
        <v>0.12154007361498601</v>
      </c>
      <c r="Q276" s="27">
        <v>-0.17770810316029101</v>
      </c>
      <c r="R276">
        <v>-0.133589056438051</v>
      </c>
      <c r="S276">
        <v>-4.1461680637891497E-2</v>
      </c>
      <c r="T276">
        <v>2.2225317936361101E-2</v>
      </c>
      <c r="U276">
        <v>8.5912316510613707E-2</v>
      </c>
      <c r="V276">
        <v>0.17803969231077299</v>
      </c>
      <c r="W276">
        <v>0.222158739033013</v>
      </c>
      <c r="X276">
        <v>0.112580184256678</v>
      </c>
    </row>
    <row r="277" spans="1:24" x14ac:dyDescent="0.2">
      <c r="A277" t="s">
        <v>5746</v>
      </c>
      <c r="B277" t="s">
        <v>56</v>
      </c>
      <c r="C277" t="s">
        <v>57</v>
      </c>
      <c r="D277" t="s">
        <v>12</v>
      </c>
      <c r="E277" t="s">
        <v>5458</v>
      </c>
      <c r="F277" t="s">
        <v>62</v>
      </c>
      <c r="G277" t="s">
        <v>23</v>
      </c>
      <c r="H277" t="s">
        <v>13</v>
      </c>
      <c r="I277">
        <v>2</v>
      </c>
      <c r="J277">
        <v>0.56663505797829605</v>
      </c>
      <c r="K277">
        <v>0.57290295888689102</v>
      </c>
      <c r="L277">
        <v>-6.2679009085953603E-3</v>
      </c>
      <c r="M277">
        <v>-1.1061618620913901E-2</v>
      </c>
      <c r="N277">
        <v>70.323432960284904</v>
      </c>
      <c r="O277">
        <v>74.915331349594197</v>
      </c>
      <c r="P277">
        <v>6.4166287895650695E-2</v>
      </c>
      <c r="Q277" s="27">
        <v>-0.11182144449694099</v>
      </c>
      <c r="R277">
        <v>-8.8529081990819602E-2</v>
      </c>
      <c r="S277">
        <v>-3.9891035765916301E-2</v>
      </c>
      <c r="T277">
        <v>-6.2679009085953603E-3</v>
      </c>
      <c r="U277">
        <v>2.7355233948725601E-2</v>
      </c>
      <c r="V277">
        <v>7.5993280173628899E-2</v>
      </c>
      <c r="W277">
        <v>9.9285642679750097E-2</v>
      </c>
      <c r="X277">
        <v>2.9605246349579301E-2</v>
      </c>
    </row>
    <row r="278" spans="1:24" x14ac:dyDescent="0.2">
      <c r="A278" t="s">
        <v>5743</v>
      </c>
      <c r="B278" t="s">
        <v>56</v>
      </c>
      <c r="C278" t="s">
        <v>57</v>
      </c>
      <c r="D278" t="s">
        <v>12</v>
      </c>
      <c r="E278" t="s">
        <v>5458</v>
      </c>
      <c r="F278" t="s">
        <v>62</v>
      </c>
      <c r="G278" t="s">
        <v>23</v>
      </c>
      <c r="H278" t="s">
        <v>15</v>
      </c>
      <c r="I278">
        <v>20</v>
      </c>
      <c r="J278">
        <v>1.03304965974225</v>
      </c>
      <c r="K278">
        <v>1.01286307899246</v>
      </c>
      <c r="L278">
        <v>2.0186580749781701E-2</v>
      </c>
      <c r="M278">
        <v>1.9540765111735699E-2</v>
      </c>
      <c r="N278">
        <v>75.627605925993194</v>
      </c>
      <c r="O278">
        <v>74.915331349594197</v>
      </c>
      <c r="P278">
        <v>0.11398744347138701</v>
      </c>
      <c r="Q278" s="27">
        <v>-0.167322763760651</v>
      </c>
      <c r="R278">
        <v>-0.125945321780537</v>
      </c>
      <c r="S278">
        <v>-3.95428396292253E-2</v>
      </c>
      <c r="T278">
        <v>2.0186580749781701E-2</v>
      </c>
      <c r="U278">
        <v>7.9916001128788702E-2</v>
      </c>
      <c r="V278">
        <v>0.16631848328009999</v>
      </c>
      <c r="W278">
        <v>0.20769592526021399</v>
      </c>
      <c r="X278">
        <v>8.6248747031918094E-2</v>
      </c>
    </row>
    <row r="279" spans="1:24" x14ac:dyDescent="0.2">
      <c r="A279" t="s">
        <v>5744</v>
      </c>
      <c r="B279" t="s">
        <v>56</v>
      </c>
      <c r="C279" t="s">
        <v>57</v>
      </c>
      <c r="D279" t="s">
        <v>12</v>
      </c>
      <c r="E279" t="s">
        <v>5458</v>
      </c>
      <c r="F279" t="s">
        <v>62</v>
      </c>
      <c r="G279" t="s">
        <v>23</v>
      </c>
      <c r="H279" t="s">
        <v>15</v>
      </c>
      <c r="I279">
        <v>21</v>
      </c>
      <c r="J279">
        <v>1.0238789318819701</v>
      </c>
      <c r="K279">
        <v>1.0102998432508601</v>
      </c>
      <c r="L279">
        <v>1.3579088631104699E-2</v>
      </c>
      <c r="M279">
        <v>1.32623967622279E-2</v>
      </c>
      <c r="N279">
        <v>73.886078716320398</v>
      </c>
      <c r="O279">
        <v>74.915331349594197</v>
      </c>
      <c r="P279">
        <v>0.10916059244969301</v>
      </c>
      <c r="Q279" s="27">
        <v>-0.16599008594864001</v>
      </c>
      <c r="R279">
        <v>-0.126364790889402</v>
      </c>
      <c r="S279">
        <v>-4.3621061812534501E-2</v>
      </c>
      <c r="T279">
        <v>1.3579088631104699E-2</v>
      </c>
      <c r="U279">
        <v>7.0779239074743899E-2</v>
      </c>
      <c r="V279">
        <v>0.15352296815161101</v>
      </c>
      <c r="W279">
        <v>0.19314826321084999</v>
      </c>
      <c r="X279">
        <v>6.6941457861506307E-2</v>
      </c>
    </row>
    <row r="280" spans="1:24" x14ac:dyDescent="0.2">
      <c r="A280" t="s">
        <v>5734</v>
      </c>
      <c r="B280" t="s">
        <v>56</v>
      </c>
      <c r="C280" t="s">
        <v>57</v>
      </c>
      <c r="D280" t="s">
        <v>12</v>
      </c>
      <c r="E280" t="s">
        <v>5458</v>
      </c>
      <c r="F280" t="s">
        <v>62</v>
      </c>
      <c r="G280" t="s">
        <v>23</v>
      </c>
      <c r="H280" t="s">
        <v>14</v>
      </c>
      <c r="I280">
        <v>22</v>
      </c>
      <c r="J280">
        <v>0.96187222012889295</v>
      </c>
      <c r="K280">
        <v>0.96505036276801104</v>
      </c>
      <c r="L280">
        <v>-3.17814263911848E-3</v>
      </c>
      <c r="M280">
        <v>-3.3041214546071398E-3</v>
      </c>
      <c r="N280">
        <v>72.729596701098103</v>
      </c>
      <c r="O280">
        <v>74.915331349594197</v>
      </c>
      <c r="P280">
        <v>0.103782917970655</v>
      </c>
      <c r="Q280" s="27">
        <v>-0.173901042700847</v>
      </c>
      <c r="R280">
        <v>-0.136227843477499</v>
      </c>
      <c r="S280">
        <v>-5.7560391655741901E-2</v>
      </c>
      <c r="T280">
        <v>-3.17814263911848E-3</v>
      </c>
      <c r="U280">
        <v>5.1204106377504999E-2</v>
      </c>
      <c r="V280">
        <v>0.12987155819926199</v>
      </c>
      <c r="W280">
        <v>0.16754475742260999</v>
      </c>
      <c r="X280">
        <v>4.7448196254998298E-2</v>
      </c>
    </row>
    <row r="281" spans="1:24" x14ac:dyDescent="0.2">
      <c r="A281" t="s">
        <v>5735</v>
      </c>
      <c r="B281" t="s">
        <v>56</v>
      </c>
      <c r="C281" t="s">
        <v>57</v>
      </c>
      <c r="D281" t="s">
        <v>12</v>
      </c>
      <c r="E281" t="s">
        <v>5458</v>
      </c>
      <c r="F281" t="s">
        <v>62</v>
      </c>
      <c r="G281" t="s">
        <v>23</v>
      </c>
      <c r="H281" t="s">
        <v>14</v>
      </c>
      <c r="I281">
        <v>23</v>
      </c>
      <c r="J281">
        <v>0.84919727509903598</v>
      </c>
      <c r="K281">
        <v>0.86034923682338504</v>
      </c>
      <c r="L281">
        <v>-1.11519617243491E-2</v>
      </c>
      <c r="M281">
        <v>-1.3132356934433801E-2</v>
      </c>
      <c r="N281">
        <v>71.806484517734106</v>
      </c>
      <c r="O281">
        <v>74.915331349594197</v>
      </c>
      <c r="P281">
        <v>9.4053706445351298E-2</v>
      </c>
      <c r="Q281" s="27">
        <v>-0.165870308826952</v>
      </c>
      <c r="R281">
        <v>-0.13172881338728901</v>
      </c>
      <c r="S281">
        <v>-6.0436103901713202E-2</v>
      </c>
      <c r="T281">
        <v>-1.11519617243491E-2</v>
      </c>
      <c r="U281">
        <v>3.8132180453014898E-2</v>
      </c>
      <c r="V281">
        <v>0.10942488993859099</v>
      </c>
      <c r="W281">
        <v>0.143566385378254</v>
      </c>
      <c r="X281">
        <v>3.99413352057656E-2</v>
      </c>
    </row>
    <row r="282" spans="1:24" x14ac:dyDescent="0.2">
      <c r="A282" t="s">
        <v>5736</v>
      </c>
      <c r="B282" t="s">
        <v>56</v>
      </c>
      <c r="C282" t="s">
        <v>57</v>
      </c>
      <c r="D282" t="s">
        <v>12</v>
      </c>
      <c r="E282" t="s">
        <v>5458</v>
      </c>
      <c r="F282" t="s">
        <v>62</v>
      </c>
      <c r="G282" t="s">
        <v>23</v>
      </c>
      <c r="H282" t="s">
        <v>14</v>
      </c>
      <c r="I282">
        <v>24</v>
      </c>
      <c r="J282">
        <v>0.725388404736523</v>
      </c>
      <c r="K282">
        <v>0.73583953856119699</v>
      </c>
      <c r="L282">
        <v>-1.04511338246737E-2</v>
      </c>
      <c r="M282">
        <v>-1.4407638385769099E-2</v>
      </c>
      <c r="N282">
        <v>71.113842001752403</v>
      </c>
      <c r="O282">
        <v>74.915331349594197</v>
      </c>
      <c r="P282">
        <v>8.2308521110929497E-2</v>
      </c>
      <c r="Q282" s="27">
        <v>-0.145848651052153</v>
      </c>
      <c r="R282">
        <v>-0.115970657888885</v>
      </c>
      <c r="S282">
        <v>-5.3580798886800798E-2</v>
      </c>
      <c r="T282">
        <v>-1.04511338246737E-2</v>
      </c>
      <c r="U282">
        <v>3.2678531237453297E-2</v>
      </c>
      <c r="V282">
        <v>9.5068390239537906E-2</v>
      </c>
      <c r="W282">
        <v>0.12494638340280501</v>
      </c>
      <c r="X282">
        <v>3.8578511327276001E-2</v>
      </c>
    </row>
    <row r="283" spans="1:24" x14ac:dyDescent="0.2">
      <c r="A283" t="s">
        <v>5747</v>
      </c>
      <c r="B283" t="s">
        <v>56</v>
      </c>
      <c r="C283" t="s">
        <v>57</v>
      </c>
      <c r="D283" t="s">
        <v>12</v>
      </c>
      <c r="E283" t="s">
        <v>5458</v>
      </c>
      <c r="F283" t="s">
        <v>62</v>
      </c>
      <c r="G283" t="s">
        <v>23</v>
      </c>
      <c r="H283" t="s">
        <v>13</v>
      </c>
      <c r="I283">
        <v>3</v>
      </c>
      <c r="J283">
        <v>0.52567299693660996</v>
      </c>
      <c r="K283">
        <v>0.53193519156402003</v>
      </c>
      <c r="L283">
        <v>-6.2621946274099803E-3</v>
      </c>
      <c r="M283">
        <v>-1.1912718864966001E-2</v>
      </c>
      <c r="N283">
        <v>69.724254046968198</v>
      </c>
      <c r="O283">
        <v>74.915331349594197</v>
      </c>
      <c r="P283">
        <v>5.7954527765430003E-2</v>
      </c>
      <c r="Q283" s="27">
        <v>-0.10159739280154199</v>
      </c>
      <c r="R283">
        <v>-8.0559899222691203E-2</v>
      </c>
      <c r="S283">
        <v>-3.6630367176495301E-2</v>
      </c>
      <c r="T283">
        <v>-6.2621946274099803E-3</v>
      </c>
      <c r="U283">
        <v>2.4105977921675299E-2</v>
      </c>
      <c r="V283">
        <v>6.8035509967871305E-2</v>
      </c>
      <c r="W283">
        <v>8.9073003546722401E-2</v>
      </c>
      <c r="X283">
        <v>2.53343808050145E-2</v>
      </c>
    </row>
    <row r="284" spans="1:24" x14ac:dyDescent="0.2">
      <c r="A284" t="s">
        <v>5748</v>
      </c>
      <c r="B284" t="s">
        <v>56</v>
      </c>
      <c r="C284" t="s">
        <v>57</v>
      </c>
      <c r="D284" t="s">
        <v>12</v>
      </c>
      <c r="E284" t="s">
        <v>5458</v>
      </c>
      <c r="F284" t="s">
        <v>62</v>
      </c>
      <c r="G284" t="s">
        <v>23</v>
      </c>
      <c r="H284" t="s">
        <v>13</v>
      </c>
      <c r="I284">
        <v>4</v>
      </c>
      <c r="J284">
        <v>0.50033152796351998</v>
      </c>
      <c r="K284">
        <v>0.50834359440357102</v>
      </c>
      <c r="L284">
        <v>-8.0120664400512593E-3</v>
      </c>
      <c r="M284">
        <v>-1.6013515024053099E-2</v>
      </c>
      <c r="N284">
        <v>69.411053159320701</v>
      </c>
      <c r="O284">
        <v>74.915331349594197</v>
      </c>
      <c r="P284">
        <v>5.3448974575133701E-2</v>
      </c>
      <c r="Q284" s="27">
        <v>-9.5935629616146198E-2</v>
      </c>
      <c r="R284">
        <v>-7.6533651845372599E-2</v>
      </c>
      <c r="S284">
        <v>-3.6019329117421298E-2</v>
      </c>
      <c r="T284">
        <v>-8.0120664400512593E-3</v>
      </c>
      <c r="U284">
        <v>1.99951962373188E-2</v>
      </c>
      <c r="V284">
        <v>6.0509518965270098E-2</v>
      </c>
      <c r="W284">
        <v>7.9911496736043697E-2</v>
      </c>
      <c r="X284">
        <v>2.14970595176255E-2</v>
      </c>
    </row>
    <row r="285" spans="1:24" x14ac:dyDescent="0.2">
      <c r="A285" t="s">
        <v>5749</v>
      </c>
      <c r="B285" t="s">
        <v>56</v>
      </c>
      <c r="C285" t="s">
        <v>57</v>
      </c>
      <c r="D285" t="s">
        <v>12</v>
      </c>
      <c r="E285" t="s">
        <v>5458</v>
      </c>
      <c r="F285" t="s">
        <v>62</v>
      </c>
      <c r="G285" t="s">
        <v>23</v>
      </c>
      <c r="H285" t="s">
        <v>13</v>
      </c>
      <c r="I285">
        <v>5</v>
      </c>
      <c r="J285">
        <v>0.49185745991122798</v>
      </c>
      <c r="K285">
        <v>0.50042342032627096</v>
      </c>
      <c r="L285">
        <v>-8.5659604150429992E-3</v>
      </c>
      <c r="M285">
        <v>-1.7415534200882099E-2</v>
      </c>
      <c r="N285">
        <v>69.002061455619994</v>
      </c>
      <c r="O285">
        <v>74.915331349594197</v>
      </c>
      <c r="P285">
        <v>5.1118004449237697E-2</v>
      </c>
      <c r="Q285" s="27">
        <v>-9.2655077734039096E-2</v>
      </c>
      <c r="R285">
        <v>-7.4099242118965805E-2</v>
      </c>
      <c r="S285">
        <v>-3.53517947464436E-2</v>
      </c>
      <c r="T285">
        <v>-8.5659604150429992E-3</v>
      </c>
      <c r="U285">
        <v>1.8219873916357598E-2</v>
      </c>
      <c r="V285">
        <v>5.6967321288879803E-2</v>
      </c>
      <c r="W285">
        <v>7.5523156903953101E-2</v>
      </c>
      <c r="X285">
        <v>1.6430030486760599E-2</v>
      </c>
    </row>
    <row r="286" spans="1:24" x14ac:dyDescent="0.2">
      <c r="A286" t="s">
        <v>5750</v>
      </c>
      <c r="B286" t="s">
        <v>56</v>
      </c>
      <c r="C286" t="s">
        <v>57</v>
      </c>
      <c r="D286" t="s">
        <v>12</v>
      </c>
      <c r="E286" t="s">
        <v>5458</v>
      </c>
      <c r="F286" t="s">
        <v>62</v>
      </c>
      <c r="G286" t="s">
        <v>23</v>
      </c>
      <c r="H286" t="s">
        <v>13</v>
      </c>
      <c r="I286">
        <v>6</v>
      </c>
      <c r="J286">
        <v>0.51187687209061095</v>
      </c>
      <c r="K286">
        <v>0.51853343141703601</v>
      </c>
      <c r="L286">
        <v>-6.6565593264246697E-3</v>
      </c>
      <c r="M286">
        <v>-1.3004219743779201E-2</v>
      </c>
      <c r="N286">
        <v>68.726339705769107</v>
      </c>
      <c r="O286">
        <v>74.915331349594197</v>
      </c>
      <c r="P286">
        <v>5.2114930932971003E-2</v>
      </c>
      <c r="Q286" s="27">
        <v>-9.2385620711161895E-2</v>
      </c>
      <c r="R286">
        <v>-7.3467900782493503E-2</v>
      </c>
      <c r="S286">
        <v>-3.3964783135301498E-2</v>
      </c>
      <c r="T286">
        <v>-6.6565593264246697E-3</v>
      </c>
      <c r="U286">
        <v>2.0651664482452099E-2</v>
      </c>
      <c r="V286">
        <v>6.0154782129644098E-2</v>
      </c>
      <c r="W286">
        <v>7.9072502058312594E-2</v>
      </c>
      <c r="X286">
        <v>6.4092543276853603E-3</v>
      </c>
    </row>
    <row r="287" spans="1:24" x14ac:dyDescent="0.2">
      <c r="A287" t="s">
        <v>5737</v>
      </c>
      <c r="B287" t="s">
        <v>56</v>
      </c>
      <c r="C287" t="s">
        <v>57</v>
      </c>
      <c r="D287" t="s">
        <v>12</v>
      </c>
      <c r="E287" t="s">
        <v>5458</v>
      </c>
      <c r="F287" t="s">
        <v>62</v>
      </c>
      <c r="G287" t="s">
        <v>23</v>
      </c>
      <c r="H287" t="s">
        <v>14</v>
      </c>
      <c r="I287">
        <v>7</v>
      </c>
      <c r="J287">
        <v>0.56146379038930205</v>
      </c>
      <c r="K287">
        <v>0.56585352048291904</v>
      </c>
      <c r="L287">
        <v>-4.3897300936169698E-3</v>
      </c>
      <c r="M287">
        <v>-7.8183672193237307E-3</v>
      </c>
      <c r="N287">
        <v>68.378811810364596</v>
      </c>
      <c r="O287">
        <v>74.915331349594197</v>
      </c>
      <c r="P287">
        <v>5.8180005445479403E-2</v>
      </c>
      <c r="Q287" s="27">
        <v>-0.100095839051431</v>
      </c>
      <c r="R287">
        <v>-7.8976497074721499E-2</v>
      </c>
      <c r="S287">
        <v>-3.4876052947048201E-2</v>
      </c>
      <c r="T287">
        <v>-4.3897300936169698E-3</v>
      </c>
      <c r="U287">
        <v>2.6096592759814199E-2</v>
      </c>
      <c r="V287">
        <v>7.0197036887487602E-2</v>
      </c>
      <c r="W287">
        <v>9.1316378864196607E-2</v>
      </c>
      <c r="X287">
        <v>-6.9118622960438096E-3</v>
      </c>
    </row>
    <row r="288" spans="1:24" x14ac:dyDescent="0.2">
      <c r="A288" t="s">
        <v>5738</v>
      </c>
      <c r="B288" t="s">
        <v>56</v>
      </c>
      <c r="C288" t="s">
        <v>57</v>
      </c>
      <c r="D288" t="s">
        <v>12</v>
      </c>
      <c r="E288" t="s">
        <v>5458</v>
      </c>
      <c r="F288" t="s">
        <v>62</v>
      </c>
      <c r="G288" t="s">
        <v>23</v>
      </c>
      <c r="H288" t="s">
        <v>14</v>
      </c>
      <c r="I288">
        <v>8</v>
      </c>
      <c r="J288">
        <v>0.55463970962667797</v>
      </c>
      <c r="K288">
        <v>0.55850757087841896</v>
      </c>
      <c r="L288">
        <v>-3.8678612517411299E-3</v>
      </c>
      <c r="M288">
        <v>-6.9736464674419896E-3</v>
      </c>
      <c r="N288">
        <v>68.442622185028398</v>
      </c>
      <c r="O288">
        <v>74.915331349594197</v>
      </c>
      <c r="P288">
        <v>6.49293007126268E-2</v>
      </c>
      <c r="Q288" s="27">
        <v>-0.110676560924012</v>
      </c>
      <c r="R288">
        <v>-8.71072247653287E-2</v>
      </c>
      <c r="S288">
        <v>-3.7890814825157597E-2</v>
      </c>
      <c r="T288">
        <v>-3.8678612517411299E-3</v>
      </c>
      <c r="U288">
        <v>3.0155092321675299E-2</v>
      </c>
      <c r="V288">
        <v>7.9371502261846499E-2</v>
      </c>
      <c r="W288">
        <v>0.10294083842053001</v>
      </c>
      <c r="X288">
        <v>1.16332688287119E-2</v>
      </c>
    </row>
    <row r="289" spans="1:24" x14ac:dyDescent="0.2">
      <c r="A289" t="s">
        <v>5739</v>
      </c>
      <c r="B289" t="s">
        <v>56</v>
      </c>
      <c r="C289" t="s">
        <v>57</v>
      </c>
      <c r="D289" t="s">
        <v>12</v>
      </c>
      <c r="E289" t="s">
        <v>5458</v>
      </c>
      <c r="F289" t="s">
        <v>62</v>
      </c>
      <c r="G289" t="s">
        <v>23</v>
      </c>
      <c r="H289" t="s">
        <v>14</v>
      </c>
      <c r="I289">
        <v>9</v>
      </c>
      <c r="J289">
        <v>0.51448288102684203</v>
      </c>
      <c r="K289">
        <v>0.51977233100414599</v>
      </c>
      <c r="L289">
        <v>-5.2894499773041897E-3</v>
      </c>
      <c r="M289">
        <v>-1.0281100056715399E-2</v>
      </c>
      <c r="N289">
        <v>71.302944497688699</v>
      </c>
      <c r="O289">
        <v>74.915331349594197</v>
      </c>
      <c r="P289">
        <v>7.30244872404507E-2</v>
      </c>
      <c r="Q289" s="27">
        <v>-0.12541473148784599</v>
      </c>
      <c r="R289">
        <v>-9.8906842619561994E-2</v>
      </c>
      <c r="S289">
        <v>-4.3554281291300401E-2</v>
      </c>
      <c r="T289">
        <v>-5.2894499773041897E-3</v>
      </c>
      <c r="U289">
        <v>3.2975381336691999E-2</v>
      </c>
      <c r="V289">
        <v>8.8327942664953599E-2</v>
      </c>
      <c r="W289">
        <v>0.114835831533237</v>
      </c>
      <c r="X289">
        <v>4.4263093442881402E-2</v>
      </c>
    </row>
    <row r="290" spans="1:24" x14ac:dyDescent="0.2">
      <c r="A290" t="s">
        <v>8055</v>
      </c>
      <c r="B290" t="s">
        <v>56</v>
      </c>
      <c r="C290" t="s">
        <v>57</v>
      </c>
      <c r="D290" t="s">
        <v>12</v>
      </c>
      <c r="E290" t="s">
        <v>5458</v>
      </c>
      <c r="F290" t="s">
        <v>63</v>
      </c>
      <c r="G290" t="s">
        <v>35</v>
      </c>
      <c r="H290" t="s">
        <v>14</v>
      </c>
      <c r="I290">
        <v>1</v>
      </c>
      <c r="J290">
        <v>0.42941285599413798</v>
      </c>
      <c r="K290">
        <v>0.429585261372187</v>
      </c>
      <c r="L290">
        <v>-1.72405378048804E-4</v>
      </c>
      <c r="M290">
        <v>-4.0149095594650198E-4</v>
      </c>
      <c r="N290">
        <v>58.8848869078492</v>
      </c>
      <c r="O290">
        <v>62.798562998840602</v>
      </c>
      <c r="P290">
        <v>5.8302859402610097E-2</v>
      </c>
      <c r="Q290" s="27">
        <v>-9.6080609095342398E-2</v>
      </c>
      <c r="R290">
        <v>-7.4916671132194898E-2</v>
      </c>
      <c r="S290">
        <v>-3.0723103705016502E-2</v>
      </c>
      <c r="T290">
        <v>-1.72405378048804E-4</v>
      </c>
      <c r="U290">
        <v>3.03782929489189E-2</v>
      </c>
      <c r="V290">
        <v>7.4571860376097296E-2</v>
      </c>
      <c r="W290">
        <v>9.5735798339244796E-2</v>
      </c>
      <c r="X290">
        <v>3.1946538267107999E-2</v>
      </c>
    </row>
    <row r="291" spans="1:24" x14ac:dyDescent="0.2">
      <c r="A291" t="s">
        <v>8064</v>
      </c>
      <c r="B291" t="s">
        <v>56</v>
      </c>
      <c r="C291" t="s">
        <v>57</v>
      </c>
      <c r="D291" t="s">
        <v>12</v>
      </c>
      <c r="E291" t="s">
        <v>5458</v>
      </c>
      <c r="F291" t="s">
        <v>63</v>
      </c>
      <c r="G291" t="s">
        <v>35</v>
      </c>
      <c r="H291" t="s">
        <v>14</v>
      </c>
      <c r="I291">
        <v>10</v>
      </c>
      <c r="J291">
        <v>0.52650297245552102</v>
      </c>
      <c r="K291">
        <v>0.53173939265991299</v>
      </c>
      <c r="L291">
        <v>-5.2364202043923003E-3</v>
      </c>
      <c r="M291">
        <v>-9.9456612371446301E-3</v>
      </c>
      <c r="N291">
        <v>62.9995588995505</v>
      </c>
      <c r="O291">
        <v>62.798562998840602</v>
      </c>
      <c r="P291">
        <v>7.8482528495100096E-2</v>
      </c>
      <c r="Q291" s="27">
        <v>-0.13434017957883199</v>
      </c>
      <c r="R291">
        <v>-0.105851021735111</v>
      </c>
      <c r="S291">
        <v>-4.6361265135824802E-2</v>
      </c>
      <c r="T291">
        <v>-5.2364202043923003E-3</v>
      </c>
      <c r="U291">
        <v>3.5888424727040201E-2</v>
      </c>
      <c r="V291">
        <v>9.5378181326326E-2</v>
      </c>
      <c r="W291">
        <v>0.123867339170047</v>
      </c>
      <c r="X291">
        <v>6.9320837392057494E-2</v>
      </c>
    </row>
    <row r="292" spans="1:24" x14ac:dyDescent="0.2">
      <c r="A292" t="s">
        <v>8065</v>
      </c>
      <c r="B292" t="s">
        <v>56</v>
      </c>
      <c r="C292" t="s">
        <v>57</v>
      </c>
      <c r="D292" t="s">
        <v>12</v>
      </c>
      <c r="E292" t="s">
        <v>5458</v>
      </c>
      <c r="F292" t="s">
        <v>63</v>
      </c>
      <c r="G292" t="s">
        <v>35</v>
      </c>
      <c r="H292" t="s">
        <v>14</v>
      </c>
      <c r="I292">
        <v>11</v>
      </c>
      <c r="J292">
        <v>0.53088671292887402</v>
      </c>
      <c r="K292">
        <v>0.53128951088224396</v>
      </c>
      <c r="L292">
        <v>-4.0279795337015998E-4</v>
      </c>
      <c r="M292">
        <v>-7.5872675574784098E-4</v>
      </c>
      <c r="N292">
        <v>66.423234357710896</v>
      </c>
      <c r="O292">
        <v>62.798562998840602</v>
      </c>
      <c r="P292">
        <v>7.8691264158596994E-2</v>
      </c>
      <c r="Q292" s="27">
        <v>-0.129849927494262</v>
      </c>
      <c r="R292">
        <v>-0.10128499860469201</v>
      </c>
      <c r="S292">
        <v>-4.1637020372474999E-2</v>
      </c>
      <c r="T292">
        <v>-4.0279795337015998E-4</v>
      </c>
      <c r="U292">
        <v>4.0831424465734699E-2</v>
      </c>
      <c r="V292">
        <v>0.100479402697951</v>
      </c>
      <c r="W292">
        <v>0.12904433158752199</v>
      </c>
      <c r="X292">
        <v>8.7229286354798694E-2</v>
      </c>
    </row>
    <row r="293" spans="1:24" x14ac:dyDescent="0.2">
      <c r="A293" t="s">
        <v>8066</v>
      </c>
      <c r="B293" t="s">
        <v>56</v>
      </c>
      <c r="C293" t="s">
        <v>57</v>
      </c>
      <c r="D293" t="s">
        <v>12</v>
      </c>
      <c r="E293" t="s">
        <v>5458</v>
      </c>
      <c r="F293" t="s">
        <v>63</v>
      </c>
      <c r="G293" t="s">
        <v>35</v>
      </c>
      <c r="H293" t="s">
        <v>14</v>
      </c>
      <c r="I293">
        <v>12</v>
      </c>
      <c r="J293">
        <v>0.53354417709997404</v>
      </c>
      <c r="K293">
        <v>0.53630106984801196</v>
      </c>
      <c r="L293">
        <v>-2.75689274803814E-3</v>
      </c>
      <c r="M293">
        <v>-5.1671311699491296E-3</v>
      </c>
      <c r="N293">
        <v>68.826403989453695</v>
      </c>
      <c r="O293">
        <v>62.798562998840602</v>
      </c>
      <c r="P293">
        <v>7.8139064873410602E-2</v>
      </c>
      <c r="Q293" s="27">
        <v>-0.13129565446479899</v>
      </c>
      <c r="R293">
        <v>-0.102931173915751</v>
      </c>
      <c r="S293">
        <v>-4.37017627417053E-2</v>
      </c>
      <c r="T293">
        <v>-2.75689274803814E-3</v>
      </c>
      <c r="U293">
        <v>3.8187977245629001E-2</v>
      </c>
      <c r="V293">
        <v>9.7417388419674303E-2</v>
      </c>
      <c r="W293">
        <v>0.12578186896872201</v>
      </c>
      <c r="X293">
        <v>0.103904070481406</v>
      </c>
    </row>
    <row r="294" spans="1:24" x14ac:dyDescent="0.2">
      <c r="A294" t="s">
        <v>8067</v>
      </c>
      <c r="B294" t="s">
        <v>56</v>
      </c>
      <c r="C294" t="s">
        <v>57</v>
      </c>
      <c r="D294" t="s">
        <v>12</v>
      </c>
      <c r="E294" t="s">
        <v>5458</v>
      </c>
      <c r="F294" t="s">
        <v>63</v>
      </c>
      <c r="G294" t="s">
        <v>35</v>
      </c>
      <c r="H294" t="s">
        <v>14</v>
      </c>
      <c r="I294">
        <v>13</v>
      </c>
      <c r="J294">
        <v>0.53679605147509901</v>
      </c>
      <c r="K294">
        <v>0.53765710730640404</v>
      </c>
      <c r="L294">
        <v>-8.6105583130505095E-4</v>
      </c>
      <c r="M294">
        <v>-1.60406513598395E-3</v>
      </c>
      <c r="N294">
        <v>70.621728375691603</v>
      </c>
      <c r="O294">
        <v>62.798562998840602</v>
      </c>
      <c r="P294">
        <v>7.7730395329134103E-2</v>
      </c>
      <c r="Q294" s="27">
        <v>-0.12872755614773099</v>
      </c>
      <c r="R294">
        <v>-0.10051142264325499</v>
      </c>
      <c r="S294">
        <v>-4.1591782983771301E-2</v>
      </c>
      <c r="T294">
        <v>-8.6105583130505095E-4</v>
      </c>
      <c r="U294">
        <v>3.9869671321161197E-2</v>
      </c>
      <c r="V294">
        <v>9.8789310980644807E-2</v>
      </c>
      <c r="W294">
        <v>0.12700544448512099</v>
      </c>
      <c r="X294">
        <v>0.117172545049953</v>
      </c>
    </row>
    <row r="295" spans="1:24" x14ac:dyDescent="0.2">
      <c r="A295" t="s">
        <v>8068</v>
      </c>
      <c r="B295" t="s">
        <v>56</v>
      </c>
      <c r="C295" t="s">
        <v>57</v>
      </c>
      <c r="D295" t="s">
        <v>12</v>
      </c>
      <c r="E295" t="s">
        <v>5458</v>
      </c>
      <c r="F295" t="s">
        <v>63</v>
      </c>
      <c r="G295" t="s">
        <v>35</v>
      </c>
      <c r="H295" t="s">
        <v>14</v>
      </c>
      <c r="I295">
        <v>14</v>
      </c>
      <c r="J295">
        <v>0.532495190393108</v>
      </c>
      <c r="K295">
        <v>0.52897444461721799</v>
      </c>
      <c r="L295">
        <v>3.5207457758898602E-3</v>
      </c>
      <c r="M295">
        <v>6.6117888751083698E-3</v>
      </c>
      <c r="N295">
        <v>71.192865387275205</v>
      </c>
      <c r="O295">
        <v>62.798562998840602</v>
      </c>
      <c r="P295">
        <v>7.8193349263173006E-2</v>
      </c>
      <c r="Q295" s="27">
        <v>-0.12510731376202999</v>
      </c>
      <c r="R295">
        <v>-9.6723127979497905E-2</v>
      </c>
      <c r="S295">
        <v>-3.7452569238012802E-2</v>
      </c>
      <c r="T295">
        <v>3.5207457758898602E-3</v>
      </c>
      <c r="U295">
        <v>4.4494060789792497E-2</v>
      </c>
      <c r="V295">
        <v>0.103764619531278</v>
      </c>
      <c r="W295">
        <v>0.13214880531380899</v>
      </c>
      <c r="X295">
        <v>0.11501520000646701</v>
      </c>
    </row>
    <row r="296" spans="1:24" x14ac:dyDescent="0.2">
      <c r="A296" t="s">
        <v>8069</v>
      </c>
      <c r="B296" t="s">
        <v>56</v>
      </c>
      <c r="C296" t="s">
        <v>57</v>
      </c>
      <c r="D296" t="s">
        <v>12</v>
      </c>
      <c r="E296" t="s">
        <v>5458</v>
      </c>
      <c r="F296" t="s">
        <v>63</v>
      </c>
      <c r="G296" t="s">
        <v>35</v>
      </c>
      <c r="H296" t="s">
        <v>14</v>
      </c>
      <c r="I296">
        <v>15</v>
      </c>
      <c r="J296">
        <v>0.529400796350598</v>
      </c>
      <c r="K296">
        <v>0.52420995288590799</v>
      </c>
      <c r="L296">
        <v>5.19084346469058E-3</v>
      </c>
      <c r="M296">
        <v>9.8051296871357798E-3</v>
      </c>
      <c r="N296">
        <v>71.339410658713703</v>
      </c>
      <c r="O296">
        <v>62.798562998840602</v>
      </c>
      <c r="P296">
        <v>7.9064098320291695E-2</v>
      </c>
      <c r="Q296" s="27">
        <v>-0.12486959827218901</v>
      </c>
      <c r="R296">
        <v>-9.6169330581923396E-2</v>
      </c>
      <c r="S296">
        <v>-3.6238744055142297E-2</v>
      </c>
      <c r="T296">
        <v>5.19084346469058E-3</v>
      </c>
      <c r="U296">
        <v>4.6620430984523398E-2</v>
      </c>
      <c r="V296">
        <v>0.106551017511305</v>
      </c>
      <c r="W296">
        <v>0.13525128520157001</v>
      </c>
      <c r="X296">
        <v>0.107848783370077</v>
      </c>
    </row>
    <row r="297" spans="1:24" x14ac:dyDescent="0.2">
      <c r="A297" t="s">
        <v>8070</v>
      </c>
      <c r="B297" t="s">
        <v>56</v>
      </c>
      <c r="C297" t="s">
        <v>57</v>
      </c>
      <c r="D297" t="s">
        <v>12</v>
      </c>
      <c r="E297" t="s">
        <v>5458</v>
      </c>
      <c r="F297" t="s">
        <v>63</v>
      </c>
      <c r="G297" t="s">
        <v>35</v>
      </c>
      <c r="H297" t="s">
        <v>14</v>
      </c>
      <c r="I297">
        <v>16</v>
      </c>
      <c r="J297">
        <v>0.53996721830207295</v>
      </c>
      <c r="K297">
        <v>0.53349258706195402</v>
      </c>
      <c r="L297">
        <v>6.4746312401190902E-3</v>
      </c>
      <c r="M297">
        <v>1.1990785774881999E-2</v>
      </c>
      <c r="N297">
        <v>71.173655986341601</v>
      </c>
      <c r="O297">
        <v>62.798562998840602</v>
      </c>
      <c r="P297">
        <v>8.0922501113172701E-2</v>
      </c>
      <c r="Q297" s="27">
        <v>-0.12664288309105001</v>
      </c>
      <c r="R297">
        <v>-9.7268015186968301E-2</v>
      </c>
      <c r="S297">
        <v>-3.5928759343183403E-2</v>
      </c>
      <c r="T297">
        <v>6.4746312401190902E-3</v>
      </c>
      <c r="U297">
        <v>4.8878021823421602E-2</v>
      </c>
      <c r="V297">
        <v>0.110217277667206</v>
      </c>
      <c r="W297" s="1">
        <v>0.13959214557128799</v>
      </c>
      <c r="X297">
        <v>9.63884881797272E-2</v>
      </c>
    </row>
    <row r="298" spans="1:24" x14ac:dyDescent="0.2">
      <c r="A298" t="s">
        <v>8071</v>
      </c>
      <c r="B298" t="s">
        <v>56</v>
      </c>
      <c r="C298" t="s">
        <v>57</v>
      </c>
      <c r="D298" t="s">
        <v>12</v>
      </c>
      <c r="E298" t="s">
        <v>5458</v>
      </c>
      <c r="F298" t="s">
        <v>63</v>
      </c>
      <c r="G298" t="s">
        <v>35</v>
      </c>
      <c r="H298" t="s">
        <v>15</v>
      </c>
      <c r="I298">
        <v>17</v>
      </c>
      <c r="J298">
        <v>0.55667945475153302</v>
      </c>
      <c r="K298">
        <v>0.54928560603105603</v>
      </c>
      <c r="L298">
        <v>7.3938487204769296E-3</v>
      </c>
      <c r="M298">
        <v>1.32820578474143E-2</v>
      </c>
      <c r="N298">
        <v>70.568339470954399</v>
      </c>
      <c r="O298">
        <v>62.798562998840602</v>
      </c>
      <c r="P298">
        <v>8.5249503897960502E-2</v>
      </c>
      <c r="Q298" s="27">
        <v>-0.132841585191668</v>
      </c>
      <c r="R298">
        <v>-0.101896015276708</v>
      </c>
      <c r="S298">
        <v>-3.7276891322054397E-2</v>
      </c>
      <c r="T298">
        <v>7.3938487204769296E-3</v>
      </c>
      <c r="U298">
        <v>5.20645887630082E-2</v>
      </c>
      <c r="V298">
        <v>0.11668371271766199</v>
      </c>
      <c r="W298">
        <v>0.14762928263262201</v>
      </c>
      <c r="X298">
        <v>9.0642098992119904E-2</v>
      </c>
    </row>
    <row r="299" spans="1:24" x14ac:dyDescent="0.2">
      <c r="A299" t="s">
        <v>8072</v>
      </c>
      <c r="B299" t="s">
        <v>56</v>
      </c>
      <c r="C299" t="s">
        <v>57</v>
      </c>
      <c r="D299" t="s">
        <v>12</v>
      </c>
      <c r="E299" t="s">
        <v>5458</v>
      </c>
      <c r="F299" t="s">
        <v>63</v>
      </c>
      <c r="G299" t="s">
        <v>35</v>
      </c>
      <c r="H299" t="s">
        <v>15</v>
      </c>
      <c r="I299">
        <v>18</v>
      </c>
      <c r="J299">
        <v>0.59377623430712601</v>
      </c>
      <c r="K299">
        <v>0.58446742397910001</v>
      </c>
      <c r="L299">
        <v>9.3088103280260098E-3</v>
      </c>
      <c r="M299">
        <v>1.5677303654445501E-2</v>
      </c>
      <c r="N299">
        <v>69.6728764349931</v>
      </c>
      <c r="O299">
        <v>62.798562998840602</v>
      </c>
      <c r="P299">
        <v>9.4764338864683204E-2</v>
      </c>
      <c r="Q299" s="27">
        <v>-0.14657852710437799</v>
      </c>
      <c r="R299">
        <v>-0.11217907209649799</v>
      </c>
      <c r="S299">
        <v>-4.0347703237068003E-2</v>
      </c>
      <c r="T299">
        <v>9.3088103280260098E-3</v>
      </c>
      <c r="U299">
        <v>5.8965323893120002E-2</v>
      </c>
      <c r="V299">
        <v>0.13079669275254999</v>
      </c>
      <c r="W299">
        <v>0.16519614776043001</v>
      </c>
      <c r="X299">
        <v>9.7206546783515604E-2</v>
      </c>
    </row>
    <row r="300" spans="1:24" x14ac:dyDescent="0.2">
      <c r="A300" t="s">
        <v>8073</v>
      </c>
      <c r="B300" t="s">
        <v>56</v>
      </c>
      <c r="C300" t="s">
        <v>57</v>
      </c>
      <c r="D300" t="s">
        <v>12</v>
      </c>
      <c r="E300" t="s">
        <v>5458</v>
      </c>
      <c r="F300" t="s">
        <v>63</v>
      </c>
      <c r="G300" t="s">
        <v>35</v>
      </c>
      <c r="H300" t="s">
        <v>15</v>
      </c>
      <c r="I300">
        <v>19</v>
      </c>
      <c r="J300">
        <v>0.64063333299638303</v>
      </c>
      <c r="K300">
        <v>0.63109620541249101</v>
      </c>
      <c r="L300">
        <v>9.5371275838924408E-3</v>
      </c>
      <c r="M300">
        <v>1.48870299009969E-2</v>
      </c>
      <c r="N300">
        <v>68.069742954702605</v>
      </c>
      <c r="O300">
        <v>62.798562998840602</v>
      </c>
      <c r="P300">
        <v>9.7608696913947496E-2</v>
      </c>
      <c r="Q300" s="27">
        <v>-0.151029178839551</v>
      </c>
      <c r="R300">
        <v>-0.115597221859788</v>
      </c>
      <c r="S300">
        <v>-4.1609829599015997E-2</v>
      </c>
      <c r="T300">
        <v>9.5371275838924408E-3</v>
      </c>
      <c r="U300">
        <v>6.06840847668009E-2</v>
      </c>
      <c r="V300">
        <v>0.13467147702757301</v>
      </c>
      <c r="W300">
        <v>0.17010343400733599</v>
      </c>
      <c r="X300">
        <v>8.8209779360724494E-2</v>
      </c>
    </row>
    <row r="301" spans="1:24" x14ac:dyDescent="0.2">
      <c r="A301" t="s">
        <v>8056</v>
      </c>
      <c r="B301" t="s">
        <v>56</v>
      </c>
      <c r="C301" t="s">
        <v>57</v>
      </c>
      <c r="D301" t="s">
        <v>12</v>
      </c>
      <c r="E301" t="s">
        <v>5458</v>
      </c>
      <c r="F301" t="s">
        <v>63</v>
      </c>
      <c r="G301" t="s">
        <v>35</v>
      </c>
      <c r="H301" t="s">
        <v>14</v>
      </c>
      <c r="I301">
        <v>2</v>
      </c>
      <c r="J301">
        <v>0.39035829213690998</v>
      </c>
      <c r="K301">
        <v>0.391245067057989</v>
      </c>
      <c r="L301">
        <v>-8.8677492107927004E-4</v>
      </c>
      <c r="M301">
        <v>-2.27169484789182E-3</v>
      </c>
      <c r="N301">
        <v>58.162329845262803</v>
      </c>
      <c r="O301">
        <v>62.798562998840602</v>
      </c>
      <c r="P301">
        <v>5.3134416089623999E-2</v>
      </c>
      <c r="Q301" s="27">
        <v>-8.8292889388510806E-2</v>
      </c>
      <c r="R301">
        <v>-6.9005096347977302E-2</v>
      </c>
      <c r="S301">
        <v>-2.8729208952042298E-2</v>
      </c>
      <c r="T301">
        <v>-8.8677492107927004E-4</v>
      </c>
      <c r="U301">
        <v>2.6955659109883699E-2</v>
      </c>
      <c r="V301">
        <v>6.7231546505818807E-2</v>
      </c>
      <c r="W301">
        <v>8.6519339546352297E-2</v>
      </c>
      <c r="X301">
        <v>2.7416780192253201E-2</v>
      </c>
    </row>
    <row r="302" spans="1:24" x14ac:dyDescent="0.2">
      <c r="A302" t="s">
        <v>8074</v>
      </c>
      <c r="B302" t="s">
        <v>56</v>
      </c>
      <c r="C302" t="s">
        <v>57</v>
      </c>
      <c r="D302" t="s">
        <v>12</v>
      </c>
      <c r="E302" t="s">
        <v>5458</v>
      </c>
      <c r="F302" t="s">
        <v>63</v>
      </c>
      <c r="G302" t="s">
        <v>35</v>
      </c>
      <c r="H302" t="s">
        <v>15</v>
      </c>
      <c r="I302">
        <v>20</v>
      </c>
      <c r="J302">
        <v>0.725367201905186</v>
      </c>
      <c r="K302">
        <v>0.71857161581491202</v>
      </c>
      <c r="L302">
        <v>6.7955860902738797E-3</v>
      </c>
      <c r="M302">
        <v>9.3684771966876801E-3</v>
      </c>
      <c r="N302">
        <v>65.624309081085798</v>
      </c>
      <c r="O302">
        <v>62.798562998840602</v>
      </c>
      <c r="P302">
        <v>9.3759815507887201E-2</v>
      </c>
      <c r="Q302" s="27">
        <v>-0.147439310420201</v>
      </c>
      <c r="R302">
        <v>-0.11340449739083799</v>
      </c>
      <c r="S302">
        <v>-4.2334557235859001E-2</v>
      </c>
      <c r="T302">
        <v>6.7955860902738797E-3</v>
      </c>
      <c r="U302">
        <v>5.5925729416406798E-2</v>
      </c>
      <c r="V302">
        <v>0.126995669571385</v>
      </c>
      <c r="W302">
        <v>0.16103048260074801</v>
      </c>
      <c r="X302">
        <v>6.2935737540367895E-2</v>
      </c>
    </row>
    <row r="303" spans="1:24" x14ac:dyDescent="0.2">
      <c r="A303" t="s">
        <v>8075</v>
      </c>
      <c r="B303" t="s">
        <v>56</v>
      </c>
      <c r="C303" t="s">
        <v>57</v>
      </c>
      <c r="D303" t="s">
        <v>12</v>
      </c>
      <c r="E303" t="s">
        <v>5458</v>
      </c>
      <c r="F303" t="s">
        <v>63</v>
      </c>
      <c r="G303" t="s">
        <v>35</v>
      </c>
      <c r="H303" t="s">
        <v>15</v>
      </c>
      <c r="I303">
        <v>21</v>
      </c>
      <c r="J303">
        <v>0.76427919138463796</v>
      </c>
      <c r="K303">
        <v>0.757262935162057</v>
      </c>
      <c r="L303">
        <v>7.0162562225806703E-3</v>
      </c>
      <c r="M303">
        <v>9.1802266785117898E-3</v>
      </c>
      <c r="N303">
        <v>63.328741575899002</v>
      </c>
      <c r="O303">
        <v>62.798562998840602</v>
      </c>
      <c r="P303">
        <v>8.9963141210300399E-2</v>
      </c>
      <c r="Q303" s="27">
        <v>-0.14097311106836399</v>
      </c>
      <c r="R303">
        <v>-0.108316490809024</v>
      </c>
      <c r="S303">
        <v>-4.0124429771616801E-2</v>
      </c>
      <c r="T303">
        <v>7.0162562225806703E-3</v>
      </c>
      <c r="U303">
        <v>5.4156942216778102E-2</v>
      </c>
      <c r="V303">
        <v>0.122349003254186</v>
      </c>
      <c r="W303">
        <v>0.15500562351352501</v>
      </c>
      <c r="X303">
        <v>4.0325942773365299E-2</v>
      </c>
    </row>
    <row r="304" spans="1:24" x14ac:dyDescent="0.2">
      <c r="A304" t="s">
        <v>8076</v>
      </c>
      <c r="B304" t="s">
        <v>56</v>
      </c>
      <c r="C304" t="s">
        <v>57</v>
      </c>
      <c r="D304" t="s">
        <v>12</v>
      </c>
      <c r="E304" t="s">
        <v>5458</v>
      </c>
      <c r="F304" t="s">
        <v>63</v>
      </c>
      <c r="G304" t="s">
        <v>35</v>
      </c>
      <c r="H304" t="s">
        <v>14</v>
      </c>
      <c r="I304">
        <v>22</v>
      </c>
      <c r="J304">
        <v>0.71145317828460097</v>
      </c>
      <c r="K304">
        <v>0.70863004221022396</v>
      </c>
      <c r="L304">
        <v>2.8231360743769798E-3</v>
      </c>
      <c r="M304">
        <v>3.9681263090058901E-3</v>
      </c>
      <c r="N304">
        <v>62.265231829184003</v>
      </c>
      <c r="O304">
        <v>62.798562998840602</v>
      </c>
      <c r="P304">
        <v>8.4365543076054997E-2</v>
      </c>
      <c r="Q304" s="27">
        <v>-0.135958182285733</v>
      </c>
      <c r="R304">
        <v>-0.10533349014912501</v>
      </c>
      <c r="S304">
        <v>-4.1384408497475801E-2</v>
      </c>
      <c r="T304">
        <v>2.8231360743769798E-3</v>
      </c>
      <c r="U304">
        <v>4.7030680646229797E-2</v>
      </c>
      <c r="V304">
        <v>0.11097976229787899</v>
      </c>
      <c r="W304">
        <v>0.14160445443448699</v>
      </c>
      <c r="X304">
        <v>2.9605615275516799E-2</v>
      </c>
    </row>
    <row r="305" spans="1:25" x14ac:dyDescent="0.2">
      <c r="A305" t="s">
        <v>8077</v>
      </c>
      <c r="B305" t="s">
        <v>56</v>
      </c>
      <c r="C305" t="s">
        <v>57</v>
      </c>
      <c r="D305" t="s">
        <v>12</v>
      </c>
      <c r="E305" t="s">
        <v>5458</v>
      </c>
      <c r="F305" t="s">
        <v>63</v>
      </c>
      <c r="G305" t="s">
        <v>35</v>
      </c>
      <c r="H305" t="s">
        <v>14</v>
      </c>
      <c r="I305">
        <v>23</v>
      </c>
      <c r="J305">
        <v>0.61163616297187395</v>
      </c>
      <c r="K305">
        <v>0.61380065515680504</v>
      </c>
      <c r="L305">
        <v>-2.1644921849317102E-3</v>
      </c>
      <c r="M305">
        <v>-3.5388558034480499E-3</v>
      </c>
      <c r="N305">
        <v>61.046819977524201</v>
      </c>
      <c r="O305">
        <v>62.798562998840602</v>
      </c>
      <c r="P305">
        <v>7.6246065408225996E-2</v>
      </c>
      <c r="Q305" s="27">
        <v>-0.12758926978146301</v>
      </c>
      <c r="R305">
        <v>-9.9911948038277396E-2</v>
      </c>
      <c r="S305">
        <v>-4.2117430458842101E-2</v>
      </c>
      <c r="T305">
        <v>-2.1644921849317102E-3</v>
      </c>
      <c r="U305">
        <v>3.7788446088978703E-2</v>
      </c>
      <c r="V305">
        <v>9.5582963668413998E-2</v>
      </c>
      <c r="W305">
        <v>0.1232602854116</v>
      </c>
      <c r="X305">
        <v>3.3064620253257203E-2</v>
      </c>
    </row>
    <row r="306" spans="1:25" x14ac:dyDescent="0.2">
      <c r="A306" t="s">
        <v>8078</v>
      </c>
      <c r="B306" t="s">
        <v>56</v>
      </c>
      <c r="C306" t="s">
        <v>57</v>
      </c>
      <c r="D306" t="s">
        <v>12</v>
      </c>
      <c r="E306" t="s">
        <v>5458</v>
      </c>
      <c r="F306" t="s">
        <v>63</v>
      </c>
      <c r="G306" t="s">
        <v>35</v>
      </c>
      <c r="H306" t="s">
        <v>14</v>
      </c>
      <c r="I306">
        <v>24</v>
      </c>
      <c r="J306">
        <v>0.50606932600643995</v>
      </c>
      <c r="K306">
        <v>0.50682816857577595</v>
      </c>
      <c r="L306">
        <v>-7.5884256933587697E-4</v>
      </c>
      <c r="M306">
        <v>-1.49948343110252E-3</v>
      </c>
      <c r="N306">
        <v>60.044480312067797</v>
      </c>
      <c r="O306">
        <v>62.798562998840602</v>
      </c>
      <c r="P306">
        <v>6.6534679184363496E-2</v>
      </c>
      <c r="Q306" s="27">
        <v>-0.110208389827614</v>
      </c>
      <c r="R306">
        <v>-8.6056301283689796E-2</v>
      </c>
      <c r="S306">
        <v>-3.5623014461942298E-2</v>
      </c>
      <c r="T306">
        <v>-7.5884256933587697E-4</v>
      </c>
      <c r="U306">
        <v>3.4105329323270601E-2</v>
      </c>
      <c r="V306">
        <v>8.4538616145018106E-2</v>
      </c>
      <c r="W306">
        <v>0.108690704688942</v>
      </c>
      <c r="X306">
        <v>3.6041842437677302E-2</v>
      </c>
    </row>
    <row r="307" spans="1:25" x14ac:dyDescent="0.2">
      <c r="A307" t="s">
        <v>8057</v>
      </c>
      <c r="B307" t="s">
        <v>56</v>
      </c>
      <c r="C307" t="s">
        <v>57</v>
      </c>
      <c r="D307" t="s">
        <v>12</v>
      </c>
      <c r="E307" t="s">
        <v>5458</v>
      </c>
      <c r="F307" t="s">
        <v>63</v>
      </c>
      <c r="G307" t="s">
        <v>35</v>
      </c>
      <c r="H307" t="s">
        <v>14</v>
      </c>
      <c r="I307">
        <v>3</v>
      </c>
      <c r="J307">
        <v>0.37052415549456003</v>
      </c>
      <c r="K307">
        <v>0.37241437947223199</v>
      </c>
      <c r="L307">
        <v>-1.8902239776718299E-3</v>
      </c>
      <c r="M307">
        <v>-5.1014865013290197E-3</v>
      </c>
      <c r="N307">
        <v>57.312194134681903</v>
      </c>
      <c r="O307">
        <v>62.798562998840602</v>
      </c>
      <c r="P307">
        <v>5.03696502724807E-2</v>
      </c>
      <c r="Q307" s="27">
        <v>-8.4748298675902597E-2</v>
      </c>
      <c r="R307">
        <v>-6.6464115626992101E-2</v>
      </c>
      <c r="S307">
        <v>-2.8283920720451699E-2</v>
      </c>
      <c r="T307">
        <v>-1.8902239776718299E-3</v>
      </c>
      <c r="U307">
        <v>2.45034727651081E-2</v>
      </c>
      <c r="V307">
        <v>6.2683667671648402E-2</v>
      </c>
      <c r="W307">
        <v>8.0967850720558898E-2</v>
      </c>
      <c r="X307">
        <v>2.1392765559747399E-2</v>
      </c>
    </row>
    <row r="308" spans="1:25" x14ac:dyDescent="0.2">
      <c r="A308" t="s">
        <v>8058</v>
      </c>
      <c r="B308" t="s">
        <v>56</v>
      </c>
      <c r="C308" t="s">
        <v>57</v>
      </c>
      <c r="D308" t="s">
        <v>12</v>
      </c>
      <c r="E308" t="s">
        <v>5458</v>
      </c>
      <c r="F308" t="s">
        <v>63</v>
      </c>
      <c r="G308" t="s">
        <v>35</v>
      </c>
      <c r="H308" t="s">
        <v>14</v>
      </c>
      <c r="I308">
        <v>4</v>
      </c>
      <c r="J308">
        <v>0.36420500896685598</v>
      </c>
      <c r="K308">
        <v>0.366083174793148</v>
      </c>
      <c r="L308">
        <v>-1.8781658262916601E-3</v>
      </c>
      <c r="M308">
        <v>-5.1568918055780403E-3</v>
      </c>
      <c r="N308">
        <v>56.7177791407331</v>
      </c>
      <c r="O308">
        <v>62.798562998840602</v>
      </c>
      <c r="P308">
        <v>4.9633965317115801E-2</v>
      </c>
      <c r="Q308" s="27">
        <v>-8.3526038772947106E-2</v>
      </c>
      <c r="R308">
        <v>-6.55089093628341E-2</v>
      </c>
      <c r="S308">
        <v>-2.7886363652460298E-2</v>
      </c>
      <c r="T308">
        <v>-1.8781658262916601E-3</v>
      </c>
      <c r="U308">
        <v>2.4130031999877E-2</v>
      </c>
      <c r="V308">
        <v>6.1752577710250799E-2</v>
      </c>
      <c r="W308">
        <v>7.9769707120363798E-2</v>
      </c>
      <c r="X308">
        <v>1.56651483304182E-2</v>
      </c>
    </row>
    <row r="309" spans="1:25" x14ac:dyDescent="0.2">
      <c r="A309" t="s">
        <v>8059</v>
      </c>
      <c r="B309" t="s">
        <v>56</v>
      </c>
      <c r="C309" t="s">
        <v>57</v>
      </c>
      <c r="D309" t="s">
        <v>12</v>
      </c>
      <c r="E309" t="s">
        <v>5458</v>
      </c>
      <c r="F309" t="s">
        <v>63</v>
      </c>
      <c r="G309" t="s">
        <v>35</v>
      </c>
      <c r="H309" t="s">
        <v>14</v>
      </c>
      <c r="I309">
        <v>5</v>
      </c>
      <c r="J309">
        <v>0.37452957110080798</v>
      </c>
      <c r="K309">
        <v>0.37752156861383901</v>
      </c>
      <c r="L309">
        <v>-2.9919975130305002E-3</v>
      </c>
      <c r="M309">
        <v>-7.9886816526569503E-3</v>
      </c>
      <c r="N309">
        <v>56.348713783713698</v>
      </c>
      <c r="O309">
        <v>62.798562998840602</v>
      </c>
      <c r="P309">
        <v>5.1593689959840101E-2</v>
      </c>
      <c r="Q309" s="27">
        <v>-8.78636174969675E-2</v>
      </c>
      <c r="R309">
        <v>-6.9135108041545504E-2</v>
      </c>
      <c r="S309">
        <v>-3.0027091051986698E-2</v>
      </c>
      <c r="T309">
        <v>-2.9919975130305002E-3</v>
      </c>
      <c r="U309">
        <v>2.4043096025925699E-2</v>
      </c>
      <c r="V309">
        <v>6.3151113015484497E-2</v>
      </c>
      <c r="W309">
        <v>8.1879622470906493E-2</v>
      </c>
      <c r="X309">
        <v>8.6859602236248092E-3</v>
      </c>
    </row>
    <row r="310" spans="1:25" x14ac:dyDescent="0.2">
      <c r="A310" t="s">
        <v>8060</v>
      </c>
      <c r="B310" t="s">
        <v>56</v>
      </c>
      <c r="C310" t="s">
        <v>57</v>
      </c>
      <c r="D310" t="s">
        <v>12</v>
      </c>
      <c r="E310" t="s">
        <v>5458</v>
      </c>
      <c r="F310" t="s">
        <v>63</v>
      </c>
      <c r="G310" t="s">
        <v>35</v>
      </c>
      <c r="H310" t="s">
        <v>14</v>
      </c>
      <c r="I310">
        <v>6</v>
      </c>
      <c r="J310">
        <v>0.41474756607068802</v>
      </c>
      <c r="K310">
        <v>0.42126509576468402</v>
      </c>
      <c r="L310">
        <v>-6.5175296939958697E-3</v>
      </c>
      <c r="M310">
        <v>-1.57144495282826E-2</v>
      </c>
      <c r="N310">
        <v>55.926510567946103</v>
      </c>
      <c r="O310">
        <v>62.798562998840602</v>
      </c>
      <c r="P310">
        <v>5.8054805642089903E-2</v>
      </c>
      <c r="Q310" s="27">
        <v>-0.102017684975234</v>
      </c>
      <c r="R310">
        <v>-8.0943790527155099E-2</v>
      </c>
      <c r="S310">
        <v>-3.6938247850451002E-2</v>
      </c>
      <c r="T310">
        <v>-6.5175296939958697E-3</v>
      </c>
      <c r="U310">
        <v>2.3903188462459202E-2</v>
      </c>
      <c r="V310">
        <v>6.7908731139163403E-2</v>
      </c>
      <c r="W310">
        <v>8.8982625587242001E-2</v>
      </c>
      <c r="X310">
        <v>-7.0742173455292197E-3</v>
      </c>
    </row>
    <row r="311" spans="1:25" x14ac:dyDescent="0.2">
      <c r="A311" t="s">
        <v>8061</v>
      </c>
      <c r="B311" t="s">
        <v>56</v>
      </c>
      <c r="C311" t="s">
        <v>57</v>
      </c>
      <c r="D311" t="s">
        <v>12</v>
      </c>
      <c r="E311" t="s">
        <v>5458</v>
      </c>
      <c r="F311" t="s">
        <v>63</v>
      </c>
      <c r="G311" t="s">
        <v>35</v>
      </c>
      <c r="H311" t="s">
        <v>14</v>
      </c>
      <c r="I311">
        <v>7</v>
      </c>
      <c r="J311">
        <v>0.48998379861256403</v>
      </c>
      <c r="K311">
        <v>0.49717965449923601</v>
      </c>
      <c r="L311">
        <v>-7.1958558866712903E-3</v>
      </c>
      <c r="M311">
        <v>-1.46859057524903E-2</v>
      </c>
      <c r="N311" s="1">
        <v>55.396606016597502</v>
      </c>
      <c r="O311">
        <v>62.798562998840602</v>
      </c>
      <c r="P311">
        <v>6.9771963925534697E-2</v>
      </c>
      <c r="Q311" s="27">
        <v>-0.12197073654417601</v>
      </c>
      <c r="R311">
        <v>-9.6643513639206799E-2</v>
      </c>
      <c r="S311">
        <v>-4.37563649836515E-2</v>
      </c>
      <c r="T311">
        <v>-7.1958558866712903E-3</v>
      </c>
      <c r="U311">
        <v>2.93646532103089E-2</v>
      </c>
      <c r="V311">
        <v>8.2251801865864199E-2</v>
      </c>
      <c r="W311">
        <v>0.107579024770833</v>
      </c>
      <c r="X311">
        <v>-3.47404348154082E-2</v>
      </c>
    </row>
    <row r="312" spans="1:25" x14ac:dyDescent="0.2">
      <c r="A312" t="s">
        <v>8062</v>
      </c>
      <c r="B312" t="s">
        <v>56</v>
      </c>
      <c r="C312" t="s">
        <v>57</v>
      </c>
      <c r="D312" t="s">
        <v>12</v>
      </c>
      <c r="E312" t="s">
        <v>5458</v>
      </c>
      <c r="F312" t="s">
        <v>63</v>
      </c>
      <c r="G312" t="s">
        <v>35</v>
      </c>
      <c r="H312" t="s">
        <v>14</v>
      </c>
      <c r="I312">
        <v>8</v>
      </c>
      <c r="J312">
        <v>0.52153019506987397</v>
      </c>
      <c r="K312">
        <v>0.52542872718780198</v>
      </c>
      <c r="L312">
        <v>-3.8985321179273299E-3</v>
      </c>
      <c r="M312">
        <v>-7.47518006585411E-3</v>
      </c>
      <c r="N312">
        <v>56.031016571576799</v>
      </c>
      <c r="O312">
        <v>62.798562998840602</v>
      </c>
      <c r="P312">
        <v>7.6370412452488101E-2</v>
      </c>
      <c r="Q312" s="27">
        <v>-0.12952786060227001</v>
      </c>
      <c r="R312">
        <v>-0.10180540088201701</v>
      </c>
      <c r="S312">
        <v>-4.3916628243031101E-2</v>
      </c>
      <c r="T312">
        <v>-3.8985321179273299E-3</v>
      </c>
      <c r="U312">
        <v>3.6119564007176502E-2</v>
      </c>
      <c r="V312">
        <v>9.4008336646162496E-2</v>
      </c>
      <c r="W312">
        <v>0.121730796366416</v>
      </c>
      <c r="X312">
        <v>-1.00157654068016E-2</v>
      </c>
    </row>
    <row r="313" spans="1:25" x14ac:dyDescent="0.2">
      <c r="A313" t="s">
        <v>8063</v>
      </c>
      <c r="B313" t="s">
        <v>56</v>
      </c>
      <c r="C313" t="s">
        <v>57</v>
      </c>
      <c r="D313" t="s">
        <v>12</v>
      </c>
      <c r="E313" t="s">
        <v>5458</v>
      </c>
      <c r="F313" t="s">
        <v>63</v>
      </c>
      <c r="G313" t="s">
        <v>35</v>
      </c>
      <c r="H313" t="s">
        <v>14</v>
      </c>
      <c r="I313">
        <v>9</v>
      </c>
      <c r="J313">
        <v>0.52096589106563296</v>
      </c>
      <c r="K313">
        <v>0.524944899169141</v>
      </c>
      <c r="L313">
        <v>-3.97900810350798E-3</v>
      </c>
      <c r="M313">
        <v>-7.6377516680966196E-3</v>
      </c>
      <c r="N313">
        <v>59.650336886237902</v>
      </c>
      <c r="O313">
        <v>62.798562998840602</v>
      </c>
      <c r="P313">
        <v>7.7545116358501198E-2</v>
      </c>
      <c r="Q313" s="27">
        <v>-0.131540724513242</v>
      </c>
      <c r="R313">
        <v>-0.103391847275106</v>
      </c>
      <c r="S313">
        <v>-4.4612649075362602E-2</v>
      </c>
      <c r="T313">
        <v>-3.97900810350798E-3</v>
      </c>
      <c r="U313">
        <v>3.6654632868346602E-2</v>
      </c>
      <c r="V313">
        <v>9.5433831068090502E-2</v>
      </c>
      <c r="W313">
        <v>0.123582708306226</v>
      </c>
      <c r="X313">
        <v>3.8604132464616497E-2</v>
      </c>
    </row>
    <row r="314" spans="1:25" x14ac:dyDescent="0.2">
      <c r="A314" t="s">
        <v>8439</v>
      </c>
      <c r="B314" t="s">
        <v>56</v>
      </c>
      <c r="C314" t="s">
        <v>57</v>
      </c>
      <c r="D314" t="s">
        <v>12</v>
      </c>
      <c r="E314" t="s">
        <v>5458</v>
      </c>
      <c r="F314" t="s">
        <v>63</v>
      </c>
      <c r="G314" t="s">
        <v>22</v>
      </c>
      <c r="H314" t="s">
        <v>14</v>
      </c>
      <c r="I314">
        <v>1</v>
      </c>
      <c r="J314">
        <v>0.60783947915909897</v>
      </c>
      <c r="K314">
        <v>0.61118001496649099</v>
      </c>
      <c r="L314">
        <v>-3.34053580739182E-3</v>
      </c>
      <c r="M314">
        <v>-5.4957532735669104E-3</v>
      </c>
      <c r="N314">
        <v>69.722204581604402</v>
      </c>
      <c r="O314">
        <v>74.078842095333997</v>
      </c>
      <c r="P314">
        <v>7.2214586538306202E-2</v>
      </c>
      <c r="Q314" s="27">
        <v>-0.122133530662906</v>
      </c>
      <c r="R314">
        <v>-9.5919635749500395E-2</v>
      </c>
      <c r="S314">
        <v>-4.1180979153464303E-2</v>
      </c>
      <c r="T314">
        <v>-3.34053580739182E-3</v>
      </c>
      <c r="U314">
        <v>3.4499907538680603E-2</v>
      </c>
      <c r="V314">
        <v>8.9238564134716702E-2</v>
      </c>
      <c r="W314">
        <v>0.115452459048122</v>
      </c>
      <c r="X314">
        <v>2.5049923235379402E-2</v>
      </c>
    </row>
    <row r="315" spans="1:25" x14ac:dyDescent="0.2">
      <c r="A315" t="s">
        <v>8448</v>
      </c>
      <c r="B315" t="s">
        <v>56</v>
      </c>
      <c r="C315" t="s">
        <v>57</v>
      </c>
      <c r="D315" t="s">
        <v>12</v>
      </c>
      <c r="E315" t="s">
        <v>5458</v>
      </c>
      <c r="F315" t="s">
        <v>63</v>
      </c>
      <c r="G315" t="s">
        <v>22</v>
      </c>
      <c r="H315" t="s">
        <v>14</v>
      </c>
      <c r="I315">
        <v>10</v>
      </c>
      <c r="J315">
        <v>0.68101203831438095</v>
      </c>
      <c r="K315">
        <v>0.67960791027547096</v>
      </c>
      <c r="L315">
        <v>1.40412803891049E-3</v>
      </c>
      <c r="M315">
        <v>2.0618255771013101E-3</v>
      </c>
      <c r="N315">
        <v>74.235843360995901</v>
      </c>
      <c r="O315">
        <v>74.078842095333997</v>
      </c>
      <c r="P315">
        <v>8.6100639652260197E-2</v>
      </c>
      <c r="Q315" s="27">
        <v>-0.14023142418905801</v>
      </c>
      <c r="R315">
        <v>-0.108976891995287</v>
      </c>
      <c r="S315">
        <v>-4.3712607138873899E-2</v>
      </c>
      <c r="T315">
        <v>1.40412803891049E-3</v>
      </c>
      <c r="U315">
        <v>4.6520863216694901E-2</v>
      </c>
      <c r="V315">
        <v>0.11178514807310801</v>
      </c>
      <c r="W315">
        <v>0.14303968026687899</v>
      </c>
      <c r="X315">
        <v>5.0442922856395303E-2</v>
      </c>
    </row>
    <row r="316" spans="1:25" x14ac:dyDescent="0.2">
      <c r="A316" t="s">
        <v>8449</v>
      </c>
      <c r="B316" t="s">
        <v>56</v>
      </c>
      <c r="C316" t="s">
        <v>57</v>
      </c>
      <c r="D316" t="s">
        <v>12</v>
      </c>
      <c r="E316" t="s">
        <v>5458</v>
      </c>
      <c r="F316" t="s">
        <v>63</v>
      </c>
      <c r="G316" t="s">
        <v>22</v>
      </c>
      <c r="H316" t="s">
        <v>14</v>
      </c>
      <c r="I316">
        <v>11</v>
      </c>
      <c r="J316">
        <v>0.74785144790469105</v>
      </c>
      <c r="K316">
        <v>0.74953691720648197</v>
      </c>
      <c r="L316">
        <v>-1.6854693017909501E-3</v>
      </c>
      <c r="M316">
        <v>-2.2537487979908898E-3</v>
      </c>
      <c r="N316">
        <v>77.567798145746906</v>
      </c>
      <c r="O316">
        <v>74.078842095333997</v>
      </c>
      <c r="P316">
        <v>9.7331264155230399E-2</v>
      </c>
      <c r="Q316" s="27">
        <v>-0.161795398837145</v>
      </c>
      <c r="R316">
        <v>-0.12646414994879601</v>
      </c>
      <c r="S316">
        <v>-5.2687051719131697E-2</v>
      </c>
      <c r="T316">
        <v>-1.6854693017909501E-3</v>
      </c>
      <c r="U316">
        <v>4.9316113115549801E-2</v>
      </c>
      <c r="V316">
        <v>0.123093211345214</v>
      </c>
      <c r="W316">
        <v>0.15842446023356299</v>
      </c>
      <c r="X316">
        <v>6.1568448458252302E-2</v>
      </c>
    </row>
    <row r="317" spans="1:25" x14ac:dyDescent="0.2">
      <c r="A317" t="s">
        <v>8450</v>
      </c>
      <c r="B317" t="s">
        <v>56</v>
      </c>
      <c r="C317" t="s">
        <v>57</v>
      </c>
      <c r="D317" t="s">
        <v>12</v>
      </c>
      <c r="E317" t="s">
        <v>5458</v>
      </c>
      <c r="F317" t="s">
        <v>63</v>
      </c>
      <c r="G317" t="s">
        <v>22</v>
      </c>
      <c r="H317" t="s">
        <v>14</v>
      </c>
      <c r="I317">
        <v>12</v>
      </c>
      <c r="J317">
        <v>0.82526023610752297</v>
      </c>
      <c r="K317">
        <v>0.83035067288311504</v>
      </c>
      <c r="L317">
        <v>-5.09043677559226E-3</v>
      </c>
      <c r="M317" s="1">
        <v>-6.1682806863470798E-3</v>
      </c>
      <c r="N317">
        <v>79.753472920988898</v>
      </c>
      <c r="O317">
        <v>74.078842095333997</v>
      </c>
      <c r="P317">
        <v>0.10887724360032</v>
      </c>
      <c r="Q317" s="27">
        <v>-0.184193502498118</v>
      </c>
      <c r="R317">
        <v>-0.14467106307120201</v>
      </c>
      <c r="S317">
        <v>-6.21421124221598E-2</v>
      </c>
      <c r="T317">
        <v>-5.09043677559226E-3</v>
      </c>
      <c r="U317">
        <v>5.1961238870975299E-2</v>
      </c>
      <c r="V317">
        <v>0.13449018952001801</v>
      </c>
      <c r="W317">
        <v>0.17401262894693401</v>
      </c>
      <c r="X317">
        <v>7.8174369308554495E-2</v>
      </c>
    </row>
    <row r="318" spans="1:25" x14ac:dyDescent="0.2">
      <c r="A318" t="s">
        <v>8451</v>
      </c>
      <c r="B318" t="s">
        <v>56</v>
      </c>
      <c r="C318" t="s">
        <v>57</v>
      </c>
      <c r="D318" t="s">
        <v>12</v>
      </c>
      <c r="E318" t="s">
        <v>5458</v>
      </c>
      <c r="F318" t="s">
        <v>63</v>
      </c>
      <c r="G318" t="s">
        <v>22</v>
      </c>
      <c r="H318" t="s">
        <v>14</v>
      </c>
      <c r="I318">
        <v>13</v>
      </c>
      <c r="J318">
        <v>0.90988724402809895</v>
      </c>
      <c r="K318">
        <v>0.92014813715837795</v>
      </c>
      <c r="L318">
        <v>-1.02608931302796E-2</v>
      </c>
      <c r="M318">
        <v>-1.12771040561623E-2</v>
      </c>
      <c r="N318">
        <v>81.451319005013801</v>
      </c>
      <c r="O318">
        <v>74.078842095333997</v>
      </c>
      <c r="P318">
        <v>0.11918506881768701</v>
      </c>
      <c r="Q318" s="27">
        <v>-0.206320331335375</v>
      </c>
      <c r="R318">
        <v>-0.16305615135455401</v>
      </c>
      <c r="S318">
        <v>-7.2713869190747599E-2</v>
      </c>
      <c r="T318">
        <v>-1.02608931302796E-2</v>
      </c>
      <c r="U318">
        <v>5.2192082930188399E-2</v>
      </c>
      <c r="V318">
        <v>0.142534365093995</v>
      </c>
      <c r="W318">
        <v>0.185798545074816</v>
      </c>
      <c r="X318">
        <v>9.7373074351611105E-2</v>
      </c>
    </row>
    <row r="319" spans="1:25" x14ac:dyDescent="0.2">
      <c r="A319" t="s">
        <v>8452</v>
      </c>
      <c r="B319" t="s">
        <v>56</v>
      </c>
      <c r="C319" t="s">
        <v>57</v>
      </c>
      <c r="D319" t="s">
        <v>12</v>
      </c>
      <c r="E319" t="s">
        <v>5458</v>
      </c>
      <c r="F319" t="s">
        <v>63</v>
      </c>
      <c r="G319" t="s">
        <v>22</v>
      </c>
      <c r="H319" t="s">
        <v>14</v>
      </c>
      <c r="I319">
        <v>14</v>
      </c>
      <c r="J319">
        <v>0.98831513856672404</v>
      </c>
      <c r="K319">
        <v>1.0026148617861299</v>
      </c>
      <c r="L319">
        <v>-1.42997232194051E-2</v>
      </c>
      <c r="M319">
        <v>-1.44687890141426E-2</v>
      </c>
      <c r="N319">
        <v>82.020457127420499</v>
      </c>
      <c r="O319">
        <v>74.078842095333997</v>
      </c>
      <c r="P319">
        <v>0.12831029485338399</v>
      </c>
      <c r="Q319" s="27">
        <v>-0.22537015825322201</v>
      </c>
      <c r="R319">
        <v>-0.17879352122144401</v>
      </c>
      <c r="S319">
        <v>-8.1534317722578395E-2</v>
      </c>
      <c r="T319">
        <v>-1.42997232194051E-2</v>
      </c>
      <c r="U319">
        <v>5.2934871283768198E-2</v>
      </c>
      <c r="V319">
        <v>0.150194074782633</v>
      </c>
      <c r="W319">
        <v>0.196770711814412</v>
      </c>
      <c r="X319" s="1">
        <v>0.108474305219443</v>
      </c>
      <c r="Y319" s="1"/>
    </row>
    <row r="320" spans="1:25" x14ac:dyDescent="0.2">
      <c r="A320" t="s">
        <v>8453</v>
      </c>
      <c r="B320" t="s">
        <v>56</v>
      </c>
      <c r="C320" t="s">
        <v>57</v>
      </c>
      <c r="D320" t="s">
        <v>12</v>
      </c>
      <c r="E320" t="s">
        <v>5458</v>
      </c>
      <c r="F320" t="s">
        <v>63</v>
      </c>
      <c r="G320" t="s">
        <v>22</v>
      </c>
      <c r="H320" t="s">
        <v>14</v>
      </c>
      <c r="I320">
        <v>15</v>
      </c>
      <c r="J320">
        <v>1.0555415839064299</v>
      </c>
      <c r="K320">
        <v>1.0582183960545399</v>
      </c>
      <c r="L320">
        <v>-2.6768121481045601E-3</v>
      </c>
      <c r="M320">
        <v>-2.5359608649410201E-3</v>
      </c>
      <c r="N320">
        <v>81.9751689185685</v>
      </c>
      <c r="O320">
        <v>74.078842095333997</v>
      </c>
      <c r="P320">
        <v>0.13490553957250001</v>
      </c>
      <c r="Q320" s="27">
        <v>-0.22459642474486699</v>
      </c>
      <c r="R320">
        <v>-0.17562571388004899</v>
      </c>
      <c r="S320">
        <v>-7.3367314884094606E-2</v>
      </c>
      <c r="T320">
        <v>-2.6768121481045601E-3</v>
      </c>
      <c r="U320">
        <v>6.8013690587885395E-2</v>
      </c>
      <c r="V320">
        <v>0.17027208958383999</v>
      </c>
      <c r="W320">
        <v>0.21924280044865799</v>
      </c>
      <c r="X320">
        <v>0.115762982405253</v>
      </c>
    </row>
    <row r="321" spans="1:24" x14ac:dyDescent="0.2">
      <c r="A321" t="s">
        <v>8454</v>
      </c>
      <c r="B321" t="s">
        <v>56</v>
      </c>
      <c r="C321" t="s">
        <v>57</v>
      </c>
      <c r="D321" t="s">
        <v>12</v>
      </c>
      <c r="E321" t="s">
        <v>5458</v>
      </c>
      <c r="F321" t="s">
        <v>63</v>
      </c>
      <c r="G321" t="s">
        <v>22</v>
      </c>
      <c r="H321" t="s">
        <v>14</v>
      </c>
      <c r="I321">
        <v>16</v>
      </c>
      <c r="J321">
        <v>1.11599871576466</v>
      </c>
      <c r="K321">
        <v>1.11386329076826</v>
      </c>
      <c r="L321">
        <v>2.1354249964020502E-3</v>
      </c>
      <c r="M321">
        <v>1.9134654603423101E-3</v>
      </c>
      <c r="N321">
        <v>81.838088714557401</v>
      </c>
      <c r="O321">
        <v>74.078842095333997</v>
      </c>
      <c r="P321">
        <v>0.141339583725719</v>
      </c>
      <c r="Q321" s="27">
        <v>-0.23036819023240601</v>
      </c>
      <c r="R321">
        <v>-0.17906192133997001</v>
      </c>
      <c r="S321">
        <v>-7.1926516875874702E-2</v>
      </c>
      <c r="T321">
        <v>2.1354249964020502E-3</v>
      </c>
      <c r="U321">
        <v>7.6197366868678798E-2</v>
      </c>
      <c r="V321">
        <v>0.18333277133277401</v>
      </c>
      <c r="W321">
        <v>0.23463904022521001</v>
      </c>
      <c r="X321">
        <v>0.113415953658605</v>
      </c>
    </row>
    <row r="322" spans="1:24" x14ac:dyDescent="0.2">
      <c r="A322" t="s">
        <v>8455</v>
      </c>
      <c r="B322" t="s">
        <v>56</v>
      </c>
      <c r="C322" t="s">
        <v>57</v>
      </c>
      <c r="D322" t="s">
        <v>12</v>
      </c>
      <c r="E322" t="s">
        <v>5458</v>
      </c>
      <c r="F322" t="s">
        <v>63</v>
      </c>
      <c r="G322" t="s">
        <v>22</v>
      </c>
      <c r="H322" t="s">
        <v>15</v>
      </c>
      <c r="I322">
        <v>17</v>
      </c>
      <c r="J322">
        <v>1.14034244049886</v>
      </c>
      <c r="K322">
        <v>1.11944888268467</v>
      </c>
      <c r="L322">
        <v>2.0893557814191301E-2</v>
      </c>
      <c r="M322">
        <v>1.83221785598465E-2</v>
      </c>
      <c r="N322">
        <v>81.0590587050484</v>
      </c>
      <c r="O322">
        <v>74.078842095333997</v>
      </c>
      <c r="P322">
        <v>0.145316653215673</v>
      </c>
      <c r="Q322" s="27">
        <v>-0.21815233672559001</v>
      </c>
      <c r="R322">
        <v>-0.165402391608301</v>
      </c>
      <c r="S322">
        <v>-5.5252368470821198E-2</v>
      </c>
      <c r="T322">
        <v>2.0893557814191301E-2</v>
      </c>
      <c r="U322">
        <v>9.7039484099203696E-2</v>
      </c>
      <c r="V322">
        <v>0.207189507236684</v>
      </c>
      <c r="W322">
        <v>0.25993945235397298</v>
      </c>
      <c r="X322">
        <v>0.117848004124502</v>
      </c>
    </row>
    <row r="323" spans="1:24" x14ac:dyDescent="0.2">
      <c r="A323" t="s">
        <v>8456</v>
      </c>
      <c r="B323" t="s">
        <v>56</v>
      </c>
      <c r="C323" t="s">
        <v>57</v>
      </c>
      <c r="D323" t="s">
        <v>12</v>
      </c>
      <c r="E323" t="s">
        <v>5458</v>
      </c>
      <c r="F323" t="s">
        <v>63</v>
      </c>
      <c r="G323" t="s">
        <v>22</v>
      </c>
      <c r="H323" t="s">
        <v>15</v>
      </c>
      <c r="I323">
        <v>18</v>
      </c>
      <c r="J323">
        <v>1.1467314400640101</v>
      </c>
      <c r="K323">
        <v>1.11955125083844</v>
      </c>
      <c r="L323">
        <v>2.7180189225572499E-2</v>
      </c>
      <c r="M323">
        <v>2.37023144879112E-2</v>
      </c>
      <c r="N323">
        <v>79.724220573997201</v>
      </c>
      <c r="O323">
        <v>74.078842095333997</v>
      </c>
      <c r="P323">
        <v>0.14670651341265201</v>
      </c>
      <c r="Q323" s="27">
        <v>-0.21415202533823999</v>
      </c>
      <c r="R323">
        <v>-0.16089756096944799</v>
      </c>
      <c r="S323">
        <v>-4.9694023802657299E-2</v>
      </c>
      <c r="T323">
        <v>2.7180189225572499E-2</v>
      </c>
      <c r="U323">
        <v>0.104054402253802</v>
      </c>
      <c r="V323">
        <v>0.21525793942059299</v>
      </c>
      <c r="W323">
        <v>0.26851240378938501</v>
      </c>
      <c r="X323">
        <v>0.117432059110613</v>
      </c>
    </row>
    <row r="324" spans="1:24" x14ac:dyDescent="0.2">
      <c r="A324" t="s">
        <v>8457</v>
      </c>
      <c r="B324" t="s">
        <v>56</v>
      </c>
      <c r="C324" t="s">
        <v>57</v>
      </c>
      <c r="D324" t="s">
        <v>12</v>
      </c>
      <c r="E324" t="s">
        <v>5458</v>
      </c>
      <c r="F324" t="s">
        <v>63</v>
      </c>
      <c r="G324" t="s">
        <v>22</v>
      </c>
      <c r="H324" t="s">
        <v>15</v>
      </c>
      <c r="I324">
        <v>19</v>
      </c>
      <c r="J324">
        <v>1.1130566111449101</v>
      </c>
      <c r="K324">
        <v>1.08914307777834</v>
      </c>
      <c r="L324">
        <v>2.3913533366572998E-2</v>
      </c>
      <c r="M324">
        <v>2.1484561636065401E-2</v>
      </c>
      <c r="N324">
        <v>77.918999321403902</v>
      </c>
      <c r="O324">
        <v>74.078842095333997</v>
      </c>
      <c r="P324">
        <v>0.141761110355278</v>
      </c>
      <c r="Q324" s="27">
        <v>-0.20928349316785999</v>
      </c>
      <c r="R324">
        <v>-0.157824210108894</v>
      </c>
      <c r="S324">
        <v>-5.0369288459592799E-2</v>
      </c>
      <c r="T324">
        <v>2.3913533366572998E-2</v>
      </c>
      <c r="U324">
        <v>9.8196355192738699E-2</v>
      </c>
      <c r="V324">
        <v>0.20565127684203899</v>
      </c>
      <c r="W324">
        <v>0.25711055990100501</v>
      </c>
      <c r="X324">
        <v>0.100632344659495</v>
      </c>
    </row>
    <row r="325" spans="1:24" x14ac:dyDescent="0.2">
      <c r="A325" t="s">
        <v>8440</v>
      </c>
      <c r="B325" t="s">
        <v>56</v>
      </c>
      <c r="C325" t="s">
        <v>57</v>
      </c>
      <c r="D325" t="s">
        <v>12</v>
      </c>
      <c r="E325" t="s">
        <v>5458</v>
      </c>
      <c r="F325" t="s">
        <v>63</v>
      </c>
      <c r="G325" t="s">
        <v>22</v>
      </c>
      <c r="H325" t="s">
        <v>14</v>
      </c>
      <c r="I325">
        <v>2</v>
      </c>
      <c r="J325">
        <v>0.53845388883020495</v>
      </c>
      <c r="K325">
        <v>0.54557463035643095</v>
      </c>
      <c r="L325">
        <v>-7.1207415262255699E-3</v>
      </c>
      <c r="M325">
        <v>-1.3224422135190501E-2</v>
      </c>
      <c r="N325">
        <v>69.349899183091296</v>
      </c>
      <c r="O325">
        <v>74.078842095333997</v>
      </c>
      <c r="P325">
        <v>6.2574636560708496E-2</v>
      </c>
      <c r="Q325" s="27">
        <v>-0.11005601866859099</v>
      </c>
      <c r="R325">
        <v>-8.7341425597053907E-2</v>
      </c>
      <c r="S325">
        <v>-3.9909851084036801E-2</v>
      </c>
      <c r="T325">
        <v>-7.1207415262255699E-3</v>
      </c>
      <c r="U325">
        <v>2.56683680315857E-2</v>
      </c>
      <c r="V325">
        <v>7.3099942544602795E-2</v>
      </c>
      <c r="W325">
        <v>9.5814535616139895E-2</v>
      </c>
      <c r="X325">
        <v>2.02135879167952E-2</v>
      </c>
    </row>
    <row r="326" spans="1:24" x14ac:dyDescent="0.2">
      <c r="A326" t="s">
        <v>8458</v>
      </c>
      <c r="B326" t="s">
        <v>56</v>
      </c>
      <c r="C326" t="s">
        <v>57</v>
      </c>
      <c r="D326" t="s">
        <v>12</v>
      </c>
      <c r="E326" t="s">
        <v>5458</v>
      </c>
      <c r="F326" t="s">
        <v>63</v>
      </c>
      <c r="G326" t="s">
        <v>22</v>
      </c>
      <c r="H326" t="s">
        <v>15</v>
      </c>
      <c r="I326">
        <v>20</v>
      </c>
      <c r="J326">
        <v>1.07323626028762</v>
      </c>
      <c r="K326">
        <v>1.0542871476407301</v>
      </c>
      <c r="L326">
        <v>1.8949112646889799E-2</v>
      </c>
      <c r="M326">
        <v>1.7656049602546599E-2</v>
      </c>
      <c r="N326">
        <v>75.232047739453705</v>
      </c>
      <c r="O326">
        <v>74.078842095333997</v>
      </c>
      <c r="P326">
        <v>0.13093659091518101</v>
      </c>
      <c r="Q326" s="27">
        <v>-0.19644157940858301</v>
      </c>
      <c r="R326">
        <v>-0.14891159690637201</v>
      </c>
      <c r="S326">
        <v>-4.9661660992665002E-2</v>
      </c>
      <c r="T326">
        <v>1.8949112646889799E-2</v>
      </c>
      <c r="U326">
        <v>8.7559886286444594E-2</v>
      </c>
      <c r="V326">
        <v>0.18680982220015199</v>
      </c>
      <c r="W326">
        <v>0.23433980470236199</v>
      </c>
      <c r="X326">
        <v>7.2129609341978096E-2</v>
      </c>
    </row>
    <row r="327" spans="1:24" x14ac:dyDescent="0.2">
      <c r="A327" t="s">
        <v>8459</v>
      </c>
      <c r="B327" t="s">
        <v>56</v>
      </c>
      <c r="C327" t="s">
        <v>57</v>
      </c>
      <c r="D327" t="s">
        <v>12</v>
      </c>
      <c r="E327" t="s">
        <v>5458</v>
      </c>
      <c r="F327" t="s">
        <v>63</v>
      </c>
      <c r="G327" t="s">
        <v>22</v>
      </c>
      <c r="H327" t="s">
        <v>15</v>
      </c>
      <c r="I327">
        <v>21</v>
      </c>
      <c r="J327">
        <v>1.0849865023558101</v>
      </c>
      <c r="K327">
        <v>1.07101748678055</v>
      </c>
      <c r="L327">
        <v>1.39690155752553E-2</v>
      </c>
      <c r="M327">
        <v>1.28748288987233E-2</v>
      </c>
      <c r="N327" s="1">
        <v>72.835385321576794</v>
      </c>
      <c r="O327">
        <v>74.078842095333997</v>
      </c>
      <c r="P327">
        <v>0.123401397917848</v>
      </c>
      <c r="Q327" s="27">
        <v>-0.189026283999604</v>
      </c>
      <c r="R327">
        <v>-0.14423157655542501</v>
      </c>
      <c r="S327">
        <v>-5.06933169336969E-2</v>
      </c>
      <c r="T327">
        <v>1.39690155752553E-2</v>
      </c>
      <c r="U327">
        <v>7.8631348084207395E-2</v>
      </c>
      <c r="V327">
        <v>0.17216960770593601</v>
      </c>
      <c r="W327">
        <v>0.216964315150114</v>
      </c>
      <c r="X327" s="1">
        <v>5.1452086630516598E-2</v>
      </c>
    </row>
    <row r="328" spans="1:24" x14ac:dyDescent="0.2">
      <c r="A328" t="s">
        <v>8460</v>
      </c>
      <c r="B328" t="s">
        <v>56</v>
      </c>
      <c r="C328" t="s">
        <v>57</v>
      </c>
      <c r="D328" t="s">
        <v>12</v>
      </c>
      <c r="E328" t="s">
        <v>5458</v>
      </c>
      <c r="F328" t="s">
        <v>63</v>
      </c>
      <c r="G328" t="s">
        <v>22</v>
      </c>
      <c r="H328" t="s">
        <v>14</v>
      </c>
      <c r="I328">
        <v>22</v>
      </c>
      <c r="J328">
        <v>1.0193553358540699</v>
      </c>
      <c r="K328">
        <v>1.0238935832928899</v>
      </c>
      <c r="L328">
        <v>-4.5382474388245102E-3</v>
      </c>
      <c r="M328">
        <v>-4.4520760123574797E-3</v>
      </c>
      <c r="N328">
        <v>71.840521408195002</v>
      </c>
      <c r="O328">
        <v>74.078842095333997</v>
      </c>
      <c r="P328">
        <v>0.11571321684055701</v>
      </c>
      <c r="Q328" s="27">
        <v>-0.19488648914154</v>
      </c>
      <c r="R328">
        <v>-0.15288259142841801</v>
      </c>
      <c r="S328">
        <v>-6.5171973063276101E-2</v>
      </c>
      <c r="T328">
        <v>-4.5382474388245102E-3</v>
      </c>
      <c r="U328">
        <v>5.6095478185627101E-2</v>
      </c>
      <c r="V328">
        <v>0.14380609655076901</v>
      </c>
      <c r="W328">
        <v>0.185809994263891</v>
      </c>
      <c r="X328">
        <v>3.2612339340749301E-2</v>
      </c>
    </row>
    <row r="329" spans="1:24" x14ac:dyDescent="0.2">
      <c r="A329" t="s">
        <v>8461</v>
      </c>
      <c r="B329" t="s">
        <v>56</v>
      </c>
      <c r="C329" t="s">
        <v>57</v>
      </c>
      <c r="D329" t="s">
        <v>12</v>
      </c>
      <c r="E329" t="s">
        <v>5458</v>
      </c>
      <c r="F329" t="s">
        <v>63</v>
      </c>
      <c r="G329" t="s">
        <v>22</v>
      </c>
      <c r="H329" t="s">
        <v>14</v>
      </c>
      <c r="I329">
        <v>23</v>
      </c>
      <c r="J329">
        <v>0.88249972090704398</v>
      </c>
      <c r="K329">
        <v>0.89107419130099597</v>
      </c>
      <c r="L329">
        <v>-8.57447039395191E-3</v>
      </c>
      <c r="M329">
        <v>-9.7161168335996306E-3</v>
      </c>
      <c r="N329">
        <v>71.075720755532501</v>
      </c>
      <c r="O329">
        <v>74.078842095333997</v>
      </c>
      <c r="P329">
        <v>0.102196624630278</v>
      </c>
      <c r="Q329" s="27">
        <v>-0.176687917910759</v>
      </c>
      <c r="R329">
        <v>-0.139590543169968</v>
      </c>
      <c r="S329">
        <v>-6.2125501700217703E-2</v>
      </c>
      <c r="T329">
        <v>-8.57447039395191E-3</v>
      </c>
      <c r="U329">
        <v>4.49765609123138E-2</v>
      </c>
      <c r="V329">
        <v>0.122441602382065</v>
      </c>
      <c r="W329">
        <v>0.159538977122856</v>
      </c>
      <c r="X329">
        <v>2.7919206674593001E-2</v>
      </c>
    </row>
    <row r="330" spans="1:24" x14ac:dyDescent="0.2">
      <c r="A330" t="s">
        <v>8462</v>
      </c>
      <c r="B330" t="s">
        <v>56</v>
      </c>
      <c r="C330" t="s">
        <v>57</v>
      </c>
      <c r="D330" t="s">
        <v>12</v>
      </c>
      <c r="E330" t="s">
        <v>5458</v>
      </c>
      <c r="F330" t="s">
        <v>63</v>
      </c>
      <c r="G330" t="s">
        <v>22</v>
      </c>
      <c r="H330" t="s">
        <v>14</v>
      </c>
      <c r="I330">
        <v>24</v>
      </c>
      <c r="J330">
        <v>0.72810959748398096</v>
      </c>
      <c r="K330">
        <v>0.73474915187700096</v>
      </c>
      <c r="L330">
        <v>-6.6395543930197103E-3</v>
      </c>
      <c r="M330">
        <v>-9.1188942103812703E-3</v>
      </c>
      <c r="N330">
        <v>70.374018646265597</v>
      </c>
      <c r="O330">
        <v>74.078842095333997</v>
      </c>
      <c r="P330">
        <v>8.7470264332435696E-2</v>
      </c>
      <c r="Q330" s="27">
        <v>-0.15052813921987601</v>
      </c>
      <c r="R330">
        <v>-0.118776433267202</v>
      </c>
      <c r="S330">
        <v>-5.2473972903216003E-2</v>
      </c>
      <c r="T330">
        <v>-6.6395543930197103E-3</v>
      </c>
      <c r="U330">
        <v>3.9194864117176598E-2</v>
      </c>
      <c r="V330">
        <v>0.105497324481163</v>
      </c>
      <c r="W330">
        <v>0.13724903043383699</v>
      </c>
      <c r="X330">
        <v>2.7995899069148001E-2</v>
      </c>
    </row>
    <row r="331" spans="1:24" x14ac:dyDescent="0.2">
      <c r="A331" t="s">
        <v>8441</v>
      </c>
      <c r="B331" t="s">
        <v>56</v>
      </c>
      <c r="C331" t="s">
        <v>57</v>
      </c>
      <c r="D331" t="s">
        <v>12</v>
      </c>
      <c r="E331" t="s">
        <v>5458</v>
      </c>
      <c r="F331" t="s">
        <v>63</v>
      </c>
      <c r="G331" t="s">
        <v>22</v>
      </c>
      <c r="H331" t="s">
        <v>14</v>
      </c>
      <c r="I331">
        <v>3</v>
      </c>
      <c r="J331">
        <v>0.498169426615162</v>
      </c>
      <c r="K331">
        <v>0.50355624196966697</v>
      </c>
      <c r="L331">
        <v>-5.3868153545057499E-3</v>
      </c>
      <c r="M331">
        <v>-1.08132194926267E-2</v>
      </c>
      <c r="N331">
        <v>68.817209988762102</v>
      </c>
      <c r="O331">
        <v>74.078842095333997</v>
      </c>
      <c r="P331">
        <v>5.5918120981244199E-2</v>
      </c>
      <c r="Q331" s="27">
        <v>-9.7372124368652405E-2</v>
      </c>
      <c r="R331">
        <v>-7.7073846452460806E-2</v>
      </c>
      <c r="S331">
        <v>-3.4687910748677699E-2</v>
      </c>
      <c r="T331">
        <v>-5.3868153545057499E-3</v>
      </c>
      <c r="U331">
        <v>2.39142800396662E-2</v>
      </c>
      <c r="V331">
        <v>6.6300215743449298E-2</v>
      </c>
      <c r="W331">
        <v>8.6598493659640896E-2</v>
      </c>
      <c r="X331">
        <v>1.7486520993321899E-2</v>
      </c>
    </row>
    <row r="332" spans="1:24" x14ac:dyDescent="0.2">
      <c r="A332" t="s">
        <v>8442</v>
      </c>
      <c r="B332" t="s">
        <v>56</v>
      </c>
      <c r="C332" t="s">
        <v>57</v>
      </c>
      <c r="D332" t="s">
        <v>12</v>
      </c>
      <c r="E332" t="s">
        <v>5458</v>
      </c>
      <c r="F332" t="s">
        <v>63</v>
      </c>
      <c r="G332" t="s">
        <v>22</v>
      </c>
      <c r="H332" t="s">
        <v>14</v>
      </c>
      <c r="I332">
        <v>4</v>
      </c>
      <c r="J332">
        <v>0.47482502346670002</v>
      </c>
      <c r="K332">
        <v>0.478591586911086</v>
      </c>
      <c r="L332">
        <v>-3.7665634443862098E-3</v>
      </c>
      <c r="M332">
        <v>-7.9325293702646703E-3</v>
      </c>
      <c r="N332" s="1">
        <v>68.587455999308403</v>
      </c>
      <c r="O332">
        <v>74.078842095333997</v>
      </c>
      <c r="P332">
        <v>5.1747341743722503E-2</v>
      </c>
      <c r="Q332" s="27">
        <v>-8.8890940612809693E-2</v>
      </c>
      <c r="R332">
        <v>-7.0106655559838499E-2</v>
      </c>
      <c r="S332">
        <v>-3.0882170518096799E-2</v>
      </c>
      <c r="T332">
        <v>-3.7665634443862098E-3</v>
      </c>
      <c r="U332">
        <v>2.3349043629324401E-2</v>
      </c>
      <c r="V332">
        <v>6.2573528671066095E-2</v>
      </c>
      <c r="W332">
        <v>8.1357813724037303E-2</v>
      </c>
      <c r="X332">
        <v>1.44125600379082E-2</v>
      </c>
    </row>
    <row r="333" spans="1:24" x14ac:dyDescent="0.2">
      <c r="A333" t="s">
        <v>8443</v>
      </c>
      <c r="B333" t="s">
        <v>56</v>
      </c>
      <c r="C333" t="s">
        <v>57</v>
      </c>
      <c r="D333" t="s">
        <v>12</v>
      </c>
      <c r="E333" t="s">
        <v>5458</v>
      </c>
      <c r="F333" t="s">
        <v>63</v>
      </c>
      <c r="G333" t="s">
        <v>22</v>
      </c>
      <c r="H333" t="s">
        <v>14</v>
      </c>
      <c r="I333">
        <v>5</v>
      </c>
      <c r="J333">
        <v>0.47048485308098698</v>
      </c>
      <c r="K333" s="1">
        <v>0.47704673650788598</v>
      </c>
      <c r="L333">
        <v>-6.5618834268991299E-3</v>
      </c>
      <c r="M333">
        <v>-1.39470662741391E-2</v>
      </c>
      <c r="N333">
        <v>68.218257040975104</v>
      </c>
      <c r="O333">
        <v>74.078842095333997</v>
      </c>
      <c r="P333">
        <v>4.9675513400585597E-2</v>
      </c>
      <c r="Q333" s="27">
        <v>-8.8278102970862499E-2</v>
      </c>
      <c r="R333">
        <v>-7.0245891606449895E-2</v>
      </c>
      <c r="S333">
        <v>-3.2591852448805997E-2</v>
      </c>
      <c r="T333">
        <v>-6.5618834268991299E-3</v>
      </c>
      <c r="U333">
        <v>1.9468085595007699E-2</v>
      </c>
      <c r="V333">
        <v>5.7122124752651701E-2</v>
      </c>
      <c r="W333">
        <v>7.5154336117064194E-2</v>
      </c>
      <c r="X333">
        <v>9.5007109631710107E-3</v>
      </c>
    </row>
    <row r="334" spans="1:24" x14ac:dyDescent="0.2">
      <c r="A334" t="s">
        <v>8444</v>
      </c>
      <c r="B334" t="s">
        <v>56</v>
      </c>
      <c r="C334" t="s">
        <v>57</v>
      </c>
      <c r="D334" t="s">
        <v>12</v>
      </c>
      <c r="E334" t="s">
        <v>5458</v>
      </c>
      <c r="F334" t="s">
        <v>63</v>
      </c>
      <c r="G334" t="s">
        <v>22</v>
      </c>
      <c r="H334" t="s">
        <v>14</v>
      </c>
      <c r="I334">
        <v>6</v>
      </c>
      <c r="J334">
        <v>0.49378760900831298</v>
      </c>
      <c r="K334">
        <v>0.50209741999581903</v>
      </c>
      <c r="L334">
        <v>-8.3098109875062894E-3</v>
      </c>
      <c r="M334">
        <v>-1.68287150910796E-2</v>
      </c>
      <c r="N334">
        <v>67.877732659059504</v>
      </c>
      <c r="O334">
        <v>74.078842095333997</v>
      </c>
      <c r="P334">
        <v>5.1701415309883703E-2</v>
      </c>
      <c r="Q334" s="27">
        <v>-9.3358639172264904E-2</v>
      </c>
      <c r="R334">
        <v>-7.4591025414777204E-2</v>
      </c>
      <c r="S334">
        <v>-3.5401352609885299E-2</v>
      </c>
      <c r="T334">
        <v>-8.3098109875062894E-3</v>
      </c>
      <c r="U334">
        <v>1.87817306348728E-2</v>
      </c>
      <c r="V334">
        <v>5.7971403439764597E-2</v>
      </c>
      <c r="W334">
        <v>7.6739017197252304E-2</v>
      </c>
      <c r="X334">
        <v>-4.9718971372148099E-4</v>
      </c>
    </row>
    <row r="335" spans="1:24" x14ac:dyDescent="0.2">
      <c r="A335" t="s">
        <v>8445</v>
      </c>
      <c r="B335" t="s">
        <v>56</v>
      </c>
      <c r="C335" t="s">
        <v>57</v>
      </c>
      <c r="D335" t="s">
        <v>12</v>
      </c>
      <c r="E335" t="s">
        <v>5458</v>
      </c>
      <c r="F335" t="s">
        <v>63</v>
      </c>
      <c r="G335" t="s">
        <v>22</v>
      </c>
      <c r="H335" t="s">
        <v>14</v>
      </c>
      <c r="I335">
        <v>7</v>
      </c>
      <c r="J335">
        <v>0.54713320617221695</v>
      </c>
      <c r="K335">
        <v>0.55349870410513402</v>
      </c>
      <c r="L335">
        <v>-6.3654979329171102E-3</v>
      </c>
      <c r="M335">
        <v>-1.16342745443118E-2</v>
      </c>
      <c r="N335">
        <v>67.792943961791195</v>
      </c>
      <c r="O335">
        <v>74.078842095333997</v>
      </c>
      <c r="P335">
        <v>5.9158173084930002E-2</v>
      </c>
      <c r="Q335" s="27">
        <v>-0.103680692657627</v>
      </c>
      <c r="R335">
        <v>-8.2206275827797395E-2</v>
      </c>
      <c r="S335">
        <v>-3.73643806294204E-2</v>
      </c>
      <c r="T335">
        <v>-6.3654979329171102E-3</v>
      </c>
      <c r="U335">
        <v>2.4633384763586199E-2</v>
      </c>
      <c r="V335">
        <v>6.9475279961963204E-2</v>
      </c>
      <c r="W335">
        <v>9.0949696791792795E-2</v>
      </c>
      <c r="X335">
        <v>-1.3141184732997101E-2</v>
      </c>
    </row>
    <row r="336" spans="1:24" x14ac:dyDescent="0.2">
      <c r="A336" t="s">
        <v>8446</v>
      </c>
      <c r="B336" t="s">
        <v>56</v>
      </c>
      <c r="C336" t="s">
        <v>57</v>
      </c>
      <c r="D336" t="s">
        <v>12</v>
      </c>
      <c r="E336" t="s">
        <v>5458</v>
      </c>
      <c r="F336" t="s">
        <v>63</v>
      </c>
      <c r="G336" t="s">
        <v>22</v>
      </c>
      <c r="H336" t="s">
        <v>14</v>
      </c>
      <c r="I336">
        <v>8</v>
      </c>
      <c r="J336">
        <v>0.59074971458728698</v>
      </c>
      <c r="K336">
        <v>0.59275910952113198</v>
      </c>
      <c r="L336">
        <v>-2.00939493384497E-3</v>
      </c>
      <c r="M336">
        <v>-3.40143191647377E-3</v>
      </c>
      <c r="N336">
        <v>68.268281483402504</v>
      </c>
      <c r="O336">
        <v>74.078842095333997</v>
      </c>
      <c r="P336">
        <v>6.6971216086298094E-2</v>
      </c>
      <c r="Q336" s="27">
        <v>-0.112177045395805</v>
      </c>
      <c r="R336">
        <v>-8.7866493956479205E-2</v>
      </c>
      <c r="S336">
        <v>-3.7102312163065199E-2</v>
      </c>
      <c r="T336">
        <v>-2.00939493384497E-3</v>
      </c>
      <c r="U336">
        <v>3.3083522295375298E-2</v>
      </c>
      <c r="V336">
        <v>8.3847704088789304E-2</v>
      </c>
      <c r="W336">
        <v>0.108158255528115</v>
      </c>
      <c r="X336">
        <v>4.5449144149727304E-3</v>
      </c>
    </row>
    <row r="337" spans="1:24" x14ac:dyDescent="0.2">
      <c r="A337" t="s">
        <v>8447</v>
      </c>
      <c r="B337" t="s">
        <v>56</v>
      </c>
      <c r="C337" t="s">
        <v>57</v>
      </c>
      <c r="D337" t="s">
        <v>12</v>
      </c>
      <c r="E337" t="s">
        <v>5458</v>
      </c>
      <c r="F337" t="s">
        <v>63</v>
      </c>
      <c r="G337" t="s">
        <v>22</v>
      </c>
      <c r="H337" t="s">
        <v>14</v>
      </c>
      <c r="I337">
        <v>9</v>
      </c>
      <c r="J337">
        <v>0.62947607419917395</v>
      </c>
      <c r="K337">
        <v>0.630049661474822</v>
      </c>
      <c r="L337">
        <v>-5.7358727564730497E-4</v>
      </c>
      <c r="M337">
        <v>-9.1121378422051699E-4</v>
      </c>
      <c r="N337">
        <v>70.805123824342999</v>
      </c>
      <c r="O337">
        <v>74.078842095333997</v>
      </c>
      <c r="P337">
        <v>7.6702514583555398E-2</v>
      </c>
      <c r="Q337" s="27">
        <v>-0.126749223765596</v>
      </c>
      <c r="R337">
        <v>-9.8906210971765399E-2</v>
      </c>
      <c r="S337">
        <v>-4.0765704917430298E-2</v>
      </c>
      <c r="T337">
        <v>-5.7358727564730497E-4</v>
      </c>
      <c r="U337">
        <v>3.9618530366135697E-2</v>
      </c>
      <c r="V337">
        <v>9.7759036420470694E-2</v>
      </c>
      <c r="W337">
        <v>0.12560204921430099</v>
      </c>
      <c r="X337">
        <v>3.39756466874684E-2</v>
      </c>
    </row>
    <row r="338" spans="1:24" x14ac:dyDescent="0.2">
      <c r="A338" t="s">
        <v>8823</v>
      </c>
      <c r="B338" t="s">
        <v>56</v>
      </c>
      <c r="C338" t="s">
        <v>57</v>
      </c>
      <c r="D338" t="s">
        <v>12</v>
      </c>
      <c r="E338" t="s">
        <v>5458</v>
      </c>
      <c r="F338" t="s">
        <v>63</v>
      </c>
      <c r="G338" t="s">
        <v>32</v>
      </c>
      <c r="H338" t="s">
        <v>14</v>
      </c>
      <c r="I338">
        <v>1</v>
      </c>
      <c r="J338">
        <v>0.52001711550048402</v>
      </c>
      <c r="K338">
        <v>0.52306965484997303</v>
      </c>
      <c r="L338">
        <v>-3.0525393494886502E-3</v>
      </c>
      <c r="M338">
        <v>-5.8700747696559304E-3</v>
      </c>
      <c r="N338">
        <v>50.463049325726097</v>
      </c>
      <c r="O338">
        <v>54.435266226557999</v>
      </c>
      <c r="P338">
        <v>5.8305172793396101E-2</v>
      </c>
      <c r="Q338" s="27">
        <v>-9.8964548594625307E-2</v>
      </c>
      <c r="R338">
        <v>-7.7799770870622495E-2</v>
      </c>
      <c r="S338">
        <v>-3.3604449893228201E-2</v>
      </c>
      <c r="T338">
        <v>-3.0525393494886502E-3</v>
      </c>
      <c r="U338">
        <v>2.7499371194250902E-2</v>
      </c>
      <c r="V338">
        <v>7.1694692171645202E-2</v>
      </c>
      <c r="W338">
        <v>9.2859469895648E-2</v>
      </c>
      <c r="X338">
        <v>3.1946571966116E-2</v>
      </c>
    </row>
    <row r="339" spans="1:24" x14ac:dyDescent="0.2">
      <c r="A339" t="s">
        <v>8832</v>
      </c>
      <c r="B339" t="s">
        <v>56</v>
      </c>
      <c r="C339" t="s">
        <v>57</v>
      </c>
      <c r="D339" t="s">
        <v>12</v>
      </c>
      <c r="E339" t="s">
        <v>5458</v>
      </c>
      <c r="F339" t="s">
        <v>63</v>
      </c>
      <c r="G339" t="s">
        <v>32</v>
      </c>
      <c r="H339" t="s">
        <v>14</v>
      </c>
      <c r="I339">
        <v>10</v>
      </c>
      <c r="J339">
        <v>0.64675840434219101</v>
      </c>
      <c r="K339">
        <v>0.65251387022485696</v>
      </c>
      <c r="L339">
        <v>-5.7554658826666199E-3</v>
      </c>
      <c r="M339">
        <v>-8.8989425479834797E-3</v>
      </c>
      <c r="N339">
        <v>55.298713844225503</v>
      </c>
      <c r="O339">
        <v>54.435266226557999</v>
      </c>
      <c r="P339">
        <v>7.84833988339185E-2</v>
      </c>
      <c r="Q339" s="27">
        <v>-0.134860656964463</v>
      </c>
      <c r="R339">
        <v>-0.10637118318775</v>
      </c>
      <c r="S339">
        <v>-4.6880766871639903E-2</v>
      </c>
      <c r="T339">
        <v>-5.7554658826666199E-3</v>
      </c>
      <c r="U339">
        <v>3.5369835106306702E-2</v>
      </c>
      <c r="V339">
        <v>9.48602514224169E-2</v>
      </c>
      <c r="W339">
        <v>0.123349725199129</v>
      </c>
      <c r="X339">
        <v>6.9320680917573194E-2</v>
      </c>
    </row>
    <row r="340" spans="1:24" x14ac:dyDescent="0.2">
      <c r="A340" t="s">
        <v>8833</v>
      </c>
      <c r="B340" t="s">
        <v>56</v>
      </c>
      <c r="C340" t="s">
        <v>57</v>
      </c>
      <c r="D340" t="s">
        <v>12</v>
      </c>
      <c r="E340" t="s">
        <v>5458</v>
      </c>
      <c r="F340" t="s">
        <v>63</v>
      </c>
      <c r="G340" t="s">
        <v>32</v>
      </c>
      <c r="H340" t="s">
        <v>14</v>
      </c>
      <c r="I340">
        <v>11</v>
      </c>
      <c r="J340">
        <v>0.62584690341906901</v>
      </c>
      <c r="K340">
        <v>0.629242795635508</v>
      </c>
      <c r="L340">
        <v>-3.3958922164387699E-3</v>
      </c>
      <c r="M340">
        <v>-5.4260749679940004E-3</v>
      </c>
      <c r="N340">
        <v>58.326253669605798</v>
      </c>
      <c r="O340">
        <v>54.435266226557999</v>
      </c>
      <c r="P340">
        <v>7.8692074254055194E-2</v>
      </c>
      <c r="Q340" s="27">
        <v>-0.13284435436436001</v>
      </c>
      <c r="R340">
        <v>-0.104279131410138</v>
      </c>
      <c r="S340">
        <v>-4.4630539125563702E-2</v>
      </c>
      <c r="T340">
        <v>-3.3958922164387699E-3</v>
      </c>
      <c r="U340">
        <v>3.7838754692686098E-2</v>
      </c>
      <c r="V340">
        <v>9.7487346977259998E-2</v>
      </c>
      <c r="W340">
        <v>0.12605256993148201</v>
      </c>
      <c r="X340">
        <v>8.7229104532141596E-2</v>
      </c>
    </row>
    <row r="341" spans="1:24" x14ac:dyDescent="0.2">
      <c r="A341" t="s">
        <v>8834</v>
      </c>
      <c r="B341" t="s">
        <v>56</v>
      </c>
      <c r="C341" t="s">
        <v>57</v>
      </c>
      <c r="D341" t="s">
        <v>12</v>
      </c>
      <c r="E341" t="s">
        <v>5458</v>
      </c>
      <c r="F341" t="s">
        <v>63</v>
      </c>
      <c r="G341" t="s">
        <v>32</v>
      </c>
      <c r="H341" t="s">
        <v>14</v>
      </c>
      <c r="I341">
        <v>12</v>
      </c>
      <c r="J341">
        <v>0.60814730258245198</v>
      </c>
      <c r="K341">
        <v>0.61314281865744003</v>
      </c>
      <c r="L341">
        <v>-4.9955160749882597E-3</v>
      </c>
      <c r="M341">
        <v>-8.2143192180170292E-3</v>
      </c>
      <c r="N341">
        <v>60.547863459543599</v>
      </c>
      <c r="O341">
        <v>54.435266226557999</v>
      </c>
      <c r="P341">
        <v>7.8139427549951498E-2</v>
      </c>
      <c r="Q341" s="27">
        <v>-0.133534874394659</v>
      </c>
      <c r="R341">
        <v>-0.105170262194026</v>
      </c>
      <c r="S341">
        <v>-4.5940576111162902E-2</v>
      </c>
      <c r="T341">
        <v>-4.9955160749882597E-3</v>
      </c>
      <c r="U341">
        <v>3.5949543961186402E-2</v>
      </c>
      <c r="V341">
        <v>9.5179230044049601E-2</v>
      </c>
      <c r="W341">
        <v>0.123543842244682</v>
      </c>
      <c r="X341">
        <v>0.103903652838345</v>
      </c>
    </row>
    <row r="342" spans="1:24" x14ac:dyDescent="0.2">
      <c r="A342" t="s">
        <v>8835</v>
      </c>
      <c r="B342" t="s">
        <v>56</v>
      </c>
      <c r="C342" t="s">
        <v>57</v>
      </c>
      <c r="D342" t="s">
        <v>12</v>
      </c>
      <c r="E342" t="s">
        <v>5458</v>
      </c>
      <c r="F342" t="s">
        <v>63</v>
      </c>
      <c r="G342" t="s">
        <v>32</v>
      </c>
      <c r="H342" t="s">
        <v>14</v>
      </c>
      <c r="I342">
        <v>13</v>
      </c>
      <c r="J342">
        <v>0.59473491572938098</v>
      </c>
      <c r="K342">
        <v>0.599463731959888</v>
      </c>
      <c r="L342">
        <v>-4.7288162305074398E-3</v>
      </c>
      <c r="M342">
        <v>-7.9511326902810802E-3</v>
      </c>
      <c r="N342">
        <v>61.3616374654219</v>
      </c>
      <c r="O342">
        <v>54.435266226557999</v>
      </c>
      <c r="P342">
        <v>7.7730991977237401E-2</v>
      </c>
      <c r="Q342" s="27">
        <v>-0.132596298033063</v>
      </c>
      <c r="R342">
        <v>-0.104379947945326</v>
      </c>
      <c r="S342">
        <v>-4.5459856026579801E-2</v>
      </c>
      <c r="T342">
        <v>-4.7288162305074398E-3</v>
      </c>
      <c r="U342">
        <v>3.60022235655649E-2</v>
      </c>
      <c r="V342">
        <v>9.4922315484310904E-2</v>
      </c>
      <c r="W342">
        <v>0.123138665572048</v>
      </c>
      <c r="X342">
        <v>0.117172150510242</v>
      </c>
    </row>
    <row r="343" spans="1:24" x14ac:dyDescent="0.2">
      <c r="A343" t="s">
        <v>8836</v>
      </c>
      <c r="B343" t="s">
        <v>56</v>
      </c>
      <c r="C343" t="s">
        <v>57</v>
      </c>
      <c r="D343" t="s">
        <v>12</v>
      </c>
      <c r="E343" t="s">
        <v>5458</v>
      </c>
      <c r="F343" t="s">
        <v>63</v>
      </c>
      <c r="G343" t="s">
        <v>32</v>
      </c>
      <c r="H343" t="s">
        <v>14</v>
      </c>
      <c r="I343">
        <v>14</v>
      </c>
      <c r="J343">
        <v>0.58017934401820703</v>
      </c>
      <c r="K343">
        <v>0.58213533467274303</v>
      </c>
      <c r="L343">
        <v>-1.9559906545356899E-3</v>
      </c>
      <c r="M343">
        <v>-3.3713552105955401E-3</v>
      </c>
      <c r="N343">
        <v>62.042215802213001</v>
      </c>
      <c r="O343">
        <v>54.435266226557999</v>
      </c>
      <c r="P343">
        <v>7.8193277152232898E-2</v>
      </c>
      <c r="Q343" s="27">
        <v>-0.13058393156995901</v>
      </c>
      <c r="R343">
        <v>-0.10219977196369801</v>
      </c>
      <c r="S343">
        <v>-4.2929267882305701E-2</v>
      </c>
      <c r="T343">
        <v>-1.9559906545356899E-3</v>
      </c>
      <c r="U343">
        <v>3.9017286573234403E-2</v>
      </c>
      <c r="V343">
        <v>9.8287790654626894E-2</v>
      </c>
      <c r="W343">
        <v>0.12667195026088701</v>
      </c>
      <c r="X343">
        <v>0.11501487948312999</v>
      </c>
    </row>
    <row r="344" spans="1:24" x14ac:dyDescent="0.2">
      <c r="A344" t="s">
        <v>8837</v>
      </c>
      <c r="B344" t="s">
        <v>56</v>
      </c>
      <c r="C344" t="s">
        <v>57</v>
      </c>
      <c r="D344" t="s">
        <v>12</v>
      </c>
      <c r="E344" t="s">
        <v>5458</v>
      </c>
      <c r="F344" t="s">
        <v>63</v>
      </c>
      <c r="G344" t="s">
        <v>32</v>
      </c>
      <c r="H344" t="s">
        <v>14</v>
      </c>
      <c r="I344">
        <v>15</v>
      </c>
      <c r="J344">
        <v>0.57073681462183401</v>
      </c>
      <c r="K344" s="1">
        <v>0.56892907221165701</v>
      </c>
      <c r="L344">
        <v>1.8077424101764501E-3</v>
      </c>
      <c r="M344">
        <v>3.16738357131254E-3</v>
      </c>
      <c r="N344">
        <v>62.2375855247234</v>
      </c>
      <c r="O344">
        <v>54.435266226557999</v>
      </c>
      <c r="P344">
        <v>7.9064485297999698E-2</v>
      </c>
      <c r="Q344" s="27">
        <v>-0.12825333590503299</v>
      </c>
      <c r="R344">
        <v>-9.9552927741859198E-2</v>
      </c>
      <c r="S344">
        <v>-3.9622047885975398E-2</v>
      </c>
      <c r="T344">
        <v>1.8077424101764501E-3</v>
      </c>
      <c r="U344">
        <v>4.3237532706328297E-2</v>
      </c>
      <c r="V344">
        <v>0.103168412562212</v>
      </c>
      <c r="W344">
        <v>0.131868820725386</v>
      </c>
      <c r="X344">
        <v>0.10784845897454701</v>
      </c>
    </row>
    <row r="345" spans="1:24" x14ac:dyDescent="0.2">
      <c r="A345" t="s">
        <v>8838</v>
      </c>
      <c r="B345" t="s">
        <v>56</v>
      </c>
      <c r="C345" t="s">
        <v>57</v>
      </c>
      <c r="D345" t="s">
        <v>12</v>
      </c>
      <c r="E345" t="s">
        <v>5458</v>
      </c>
      <c r="F345" t="s">
        <v>63</v>
      </c>
      <c r="G345" t="s">
        <v>32</v>
      </c>
      <c r="H345" t="s">
        <v>14</v>
      </c>
      <c r="I345">
        <v>16</v>
      </c>
      <c r="J345">
        <v>0.58357015664503398</v>
      </c>
      <c r="K345">
        <v>0.58143373155789901</v>
      </c>
      <c r="L345">
        <v>2.1364250871353401E-3</v>
      </c>
      <c r="M345">
        <v>3.6609567209840298E-3</v>
      </c>
      <c r="N345">
        <v>61.397953345435702</v>
      </c>
      <c r="O345">
        <v>54.435266226557999</v>
      </c>
      <c r="P345">
        <v>8.0922628048758702E-2</v>
      </c>
      <c r="Q345" s="27">
        <v>-0.13098129805307299</v>
      </c>
      <c r="R345">
        <v>-0.101606384071373</v>
      </c>
      <c r="S345">
        <v>-4.0267032010414198E-2</v>
      </c>
      <c r="T345">
        <v>2.1364250871353401E-3</v>
      </c>
      <c r="U345">
        <v>4.4539882184684902E-2</v>
      </c>
      <c r="V345">
        <v>0.10587923424564399</v>
      </c>
      <c r="W345">
        <v>0.135254148227343</v>
      </c>
      <c r="X345">
        <v>9.6388317548892002E-2</v>
      </c>
    </row>
    <row r="346" spans="1:24" x14ac:dyDescent="0.2">
      <c r="A346" t="s">
        <v>8839</v>
      </c>
      <c r="B346" t="s">
        <v>56</v>
      </c>
      <c r="C346" t="s">
        <v>57</v>
      </c>
      <c r="D346" t="s">
        <v>12</v>
      </c>
      <c r="E346" t="s">
        <v>5458</v>
      </c>
      <c r="F346" t="s">
        <v>63</v>
      </c>
      <c r="G346" t="s">
        <v>32</v>
      </c>
      <c r="H346" t="s">
        <v>15</v>
      </c>
      <c r="I346">
        <v>17</v>
      </c>
      <c r="J346">
        <v>0.68316645773635898</v>
      </c>
      <c r="K346" s="1">
        <v>0.67671660172467596</v>
      </c>
      <c r="L346">
        <v>6.4498560116835702E-3</v>
      </c>
      <c r="M346">
        <v>9.4411192742905794E-3</v>
      </c>
      <c r="N346">
        <v>59.535969986168702</v>
      </c>
      <c r="O346">
        <v>54.435266226557999</v>
      </c>
      <c r="P346">
        <v>8.5250398495318402E-2</v>
      </c>
      <c r="Q346" s="27">
        <v>-0.13378704951311499</v>
      </c>
      <c r="R346">
        <v>-0.102841154859315</v>
      </c>
      <c r="S346">
        <v>-3.8221352799863301E-2</v>
      </c>
      <c r="T346">
        <v>6.4498560116835702E-3</v>
      </c>
      <c r="U346">
        <v>5.1121064823230401E-2</v>
      </c>
      <c r="V346">
        <v>0.11574086688268199</v>
      </c>
      <c r="W346">
        <v>0.146686761536482</v>
      </c>
      <c r="X346">
        <v>9.06419023916928E-2</v>
      </c>
    </row>
    <row r="347" spans="1:24" x14ac:dyDescent="0.2">
      <c r="A347" t="s">
        <v>8840</v>
      </c>
      <c r="B347" t="s">
        <v>56</v>
      </c>
      <c r="C347" t="s">
        <v>57</v>
      </c>
      <c r="D347" t="s">
        <v>12</v>
      </c>
      <c r="E347" t="s">
        <v>5458</v>
      </c>
      <c r="F347" t="s">
        <v>63</v>
      </c>
      <c r="G347" t="s">
        <v>32</v>
      </c>
      <c r="H347" t="s">
        <v>15</v>
      </c>
      <c r="I347">
        <v>18</v>
      </c>
      <c r="J347">
        <v>0.91561685714577301</v>
      </c>
      <c r="K347">
        <v>0.90803728621820501</v>
      </c>
      <c r="L347">
        <v>7.57957092756739E-3</v>
      </c>
      <c r="M347">
        <v>8.2781033009756803E-3</v>
      </c>
      <c r="N347">
        <v>56.604156751383101</v>
      </c>
      <c r="O347">
        <v>54.435266226557999</v>
      </c>
      <c r="P347">
        <v>9.4766187323807996E-2</v>
      </c>
      <c r="Q347" s="27">
        <v>-0.14831080722009701</v>
      </c>
      <c r="R347">
        <v>-0.113910681221555</v>
      </c>
      <c r="S347">
        <v>-4.2077911230107998E-2</v>
      </c>
      <c r="T347">
        <v>7.57957092756739E-3</v>
      </c>
      <c r="U347">
        <v>5.7237053085242802E-2</v>
      </c>
      <c r="V347">
        <v>0.12906982307668899</v>
      </c>
      <c r="W347">
        <v>0.16346994907523199</v>
      </c>
      <c r="X347">
        <v>9.7206286207880299E-2</v>
      </c>
    </row>
    <row r="348" spans="1:24" x14ac:dyDescent="0.2">
      <c r="A348" t="s">
        <v>8841</v>
      </c>
      <c r="B348" t="s">
        <v>56</v>
      </c>
      <c r="C348" t="s">
        <v>57</v>
      </c>
      <c r="D348" t="s">
        <v>12</v>
      </c>
      <c r="E348" t="s">
        <v>5458</v>
      </c>
      <c r="F348" t="s">
        <v>63</v>
      </c>
      <c r="G348" t="s">
        <v>32</v>
      </c>
      <c r="H348" t="s">
        <v>15</v>
      </c>
      <c r="I348">
        <v>19</v>
      </c>
      <c r="J348">
        <v>0.99171207397670502</v>
      </c>
      <c r="K348">
        <v>0.98383793665538499</v>
      </c>
      <c r="L348">
        <v>7.8741373213198507E-3</v>
      </c>
      <c r="M348">
        <v>7.9399429813787007E-3</v>
      </c>
      <c r="N348">
        <v>54.827590862724797</v>
      </c>
      <c r="O348">
        <v>54.435266226557999</v>
      </c>
      <c r="P348">
        <v>9.7610851625899997E-2</v>
      </c>
      <c r="Q348" s="27">
        <v>-0.15269571360328599</v>
      </c>
      <c r="R348">
        <v>-0.11726297446308399</v>
      </c>
      <c r="S348">
        <v>-4.3273948930651701E-2</v>
      </c>
      <c r="T348">
        <v>7.8741373213198507E-3</v>
      </c>
      <c r="U348">
        <v>5.9022223573291399E-2</v>
      </c>
      <c r="V348">
        <v>0.13301124910572401</v>
      </c>
      <c r="W348">
        <v>0.16844398824592499</v>
      </c>
      <c r="X348">
        <v>8.82095817837555E-2</v>
      </c>
    </row>
    <row r="349" spans="1:24" x14ac:dyDescent="0.2">
      <c r="A349" t="s">
        <v>8824</v>
      </c>
      <c r="B349" t="s">
        <v>56</v>
      </c>
      <c r="C349" t="s">
        <v>57</v>
      </c>
      <c r="D349" t="s">
        <v>12</v>
      </c>
      <c r="E349" t="s">
        <v>5458</v>
      </c>
      <c r="F349" t="s">
        <v>63</v>
      </c>
      <c r="G349" t="s">
        <v>32</v>
      </c>
      <c r="H349" t="s">
        <v>14</v>
      </c>
      <c r="I349">
        <v>2</v>
      </c>
      <c r="J349">
        <v>0.475794293715046</v>
      </c>
      <c r="K349">
        <v>0.48167987047680699</v>
      </c>
      <c r="L349">
        <v>-5.8855767617613398E-3</v>
      </c>
      <c r="M349">
        <v>-1.23700028342211E-2</v>
      </c>
      <c r="N349">
        <v>49.849916251728899</v>
      </c>
      <c r="O349">
        <v>54.435266226557999</v>
      </c>
      <c r="P349">
        <v>5.3136907004313602E-2</v>
      </c>
      <c r="Q349" s="27">
        <v>-9.3295788783857206E-2</v>
      </c>
      <c r="R349">
        <v>-7.4007091541291301E-2</v>
      </c>
      <c r="S349">
        <v>-3.3729316032021603E-2</v>
      </c>
      <c r="T349">
        <v>-5.8855767617613398E-3</v>
      </c>
      <c r="U349">
        <v>2.1958162508499E-2</v>
      </c>
      <c r="V349">
        <v>6.2235938017768701E-2</v>
      </c>
      <c r="W349">
        <v>8.1524635260334502E-2</v>
      </c>
      <c r="X349">
        <v>2.74167703187E-2</v>
      </c>
    </row>
    <row r="350" spans="1:24" x14ac:dyDescent="0.2">
      <c r="A350" t="s">
        <v>8842</v>
      </c>
      <c r="B350" t="s">
        <v>56</v>
      </c>
      <c r="C350" t="s">
        <v>57</v>
      </c>
      <c r="D350" t="s">
        <v>12</v>
      </c>
      <c r="E350" t="s">
        <v>5458</v>
      </c>
      <c r="F350" t="s">
        <v>63</v>
      </c>
      <c r="G350" t="s">
        <v>32</v>
      </c>
      <c r="H350" t="s">
        <v>15</v>
      </c>
      <c r="I350">
        <v>20</v>
      </c>
      <c r="J350">
        <v>0.98170149883775304</v>
      </c>
      <c r="K350">
        <v>0.97314664219528701</v>
      </c>
      <c r="L350">
        <v>8.5548566424656792E-3</v>
      </c>
      <c r="M350">
        <v>8.7143155557915207E-3</v>
      </c>
      <c r="N350">
        <v>53.494716627766302</v>
      </c>
      <c r="O350">
        <v>54.435266226557999</v>
      </c>
      <c r="P350">
        <v>9.3762165736822597E-2</v>
      </c>
      <c r="Q350" s="27">
        <v>-0.14568390599460701</v>
      </c>
      <c r="R350">
        <v>-0.11164823983214101</v>
      </c>
      <c r="S350">
        <v>-4.0576518203629397E-2</v>
      </c>
      <c r="T350">
        <v>8.5548566424656792E-3</v>
      </c>
      <c r="U350">
        <v>5.7686231488560703E-2</v>
      </c>
      <c r="V350">
        <v>0.128757953117072</v>
      </c>
      <c r="W350">
        <v>0.162793619279539</v>
      </c>
      <c r="X350">
        <v>6.2935592066777096E-2</v>
      </c>
    </row>
    <row r="351" spans="1:24" x14ac:dyDescent="0.2">
      <c r="A351" t="s">
        <v>8843</v>
      </c>
      <c r="B351" t="s">
        <v>56</v>
      </c>
      <c r="C351" t="s">
        <v>57</v>
      </c>
      <c r="D351" t="s">
        <v>12</v>
      </c>
      <c r="E351" t="s">
        <v>5458</v>
      </c>
      <c r="F351" t="s">
        <v>63</v>
      </c>
      <c r="G351" t="s">
        <v>32</v>
      </c>
      <c r="H351" t="s">
        <v>15</v>
      </c>
      <c r="I351">
        <v>21</v>
      </c>
      <c r="J351">
        <v>0.94558447497923503</v>
      </c>
      <c r="K351">
        <v>0.93814738868048497</v>
      </c>
      <c r="L351">
        <v>7.4370862987502102E-3</v>
      </c>
      <c r="M351">
        <v>7.8650681092384996E-3</v>
      </c>
      <c r="N351">
        <v>52.288863978215801</v>
      </c>
      <c r="O351">
        <v>54.435266226557999</v>
      </c>
      <c r="P351">
        <v>8.9965044669484906E-2</v>
      </c>
      <c r="Q351" s="27">
        <v>-0.14055541218255199</v>
      </c>
      <c r="R351">
        <v>-0.107898100967529</v>
      </c>
      <c r="S351">
        <v>-3.9704597108059902E-2</v>
      </c>
      <c r="T351">
        <v>7.4370862987502102E-3</v>
      </c>
      <c r="U351">
        <v>5.4578769705560297E-2</v>
      </c>
      <c r="V351">
        <v>0.12277227356503</v>
      </c>
      <c r="W351">
        <v>0.155429584780053</v>
      </c>
      <c r="X351">
        <v>4.0325744541267097E-2</v>
      </c>
    </row>
    <row r="352" spans="1:24" x14ac:dyDescent="0.2">
      <c r="A352" t="s">
        <v>8844</v>
      </c>
      <c r="B352" t="s">
        <v>56</v>
      </c>
      <c r="C352" t="s">
        <v>57</v>
      </c>
      <c r="D352" t="s">
        <v>12</v>
      </c>
      <c r="E352" t="s">
        <v>5458</v>
      </c>
      <c r="F352" t="s">
        <v>63</v>
      </c>
      <c r="G352" t="s">
        <v>32</v>
      </c>
      <c r="H352" t="s">
        <v>14</v>
      </c>
      <c r="I352">
        <v>22</v>
      </c>
      <c r="J352">
        <v>0.86958853498928701</v>
      </c>
      <c r="K352" s="1">
        <v>0.86736328841238797</v>
      </c>
      <c r="L352">
        <v>2.22524657689836E-3</v>
      </c>
      <c r="M352">
        <v>2.55896494417992E-3</v>
      </c>
      <c r="N352">
        <v>51.656432451590597</v>
      </c>
      <c r="O352">
        <v>54.435266226557999</v>
      </c>
      <c r="P352">
        <v>8.4367511435318607E-2</v>
      </c>
      <c r="Q352" s="27">
        <v>-0.136559309734201</v>
      </c>
      <c r="R352">
        <v>-0.10593390308318</v>
      </c>
      <c r="S352">
        <v>-4.1983329415208603E-2</v>
      </c>
      <c r="T352">
        <v>2.22524657689836E-3</v>
      </c>
      <c r="U352">
        <v>4.6433822569005301E-2</v>
      </c>
      <c r="V352">
        <v>0.110384396236977</v>
      </c>
      <c r="W352">
        <v>0.141009802887997</v>
      </c>
      <c r="X352">
        <v>2.96054417428625E-2</v>
      </c>
    </row>
    <row r="353" spans="1:24" x14ac:dyDescent="0.2">
      <c r="A353" t="s">
        <v>8845</v>
      </c>
      <c r="B353" t="s">
        <v>56</v>
      </c>
      <c r="C353" t="s">
        <v>57</v>
      </c>
      <c r="D353" t="s">
        <v>12</v>
      </c>
      <c r="E353" t="s">
        <v>5458</v>
      </c>
      <c r="F353" t="s">
        <v>63</v>
      </c>
      <c r="G353" t="s">
        <v>32</v>
      </c>
      <c r="H353" t="s">
        <v>14</v>
      </c>
      <c r="I353">
        <v>23</v>
      </c>
      <c r="J353">
        <v>0.74352304282293202</v>
      </c>
      <c r="K353">
        <v>0.74755885201896499</v>
      </c>
      <c r="L353">
        <v>-4.0358091960329499E-3</v>
      </c>
      <c r="M353">
        <v>-5.4279544326026599E-3</v>
      </c>
      <c r="N353">
        <v>51.269190806535299</v>
      </c>
      <c r="O353">
        <v>54.435266226557999</v>
      </c>
      <c r="P353">
        <v>7.6247588106997499E-2</v>
      </c>
      <c r="Q353" s="27">
        <v>-0.129463091632044</v>
      </c>
      <c r="R353">
        <v>-0.10178521714920399</v>
      </c>
      <c r="S353">
        <v>-4.39895453640997E-2</v>
      </c>
      <c r="T353">
        <v>-4.0358091960329499E-3</v>
      </c>
      <c r="U353">
        <v>3.5917926972033699E-2</v>
      </c>
      <c r="V353">
        <v>9.3713598757137903E-2</v>
      </c>
      <c r="W353">
        <v>0.121391473239978</v>
      </c>
      <c r="X353">
        <v>3.3064407389047597E-2</v>
      </c>
    </row>
    <row r="354" spans="1:24" x14ac:dyDescent="0.2">
      <c r="A354" t="s">
        <v>8846</v>
      </c>
      <c r="B354" t="s">
        <v>56</v>
      </c>
      <c r="C354" t="s">
        <v>57</v>
      </c>
      <c r="D354" t="s">
        <v>12</v>
      </c>
      <c r="E354" t="s">
        <v>5458</v>
      </c>
      <c r="F354" t="s">
        <v>63</v>
      </c>
      <c r="G354" t="s">
        <v>32</v>
      </c>
      <c r="H354" t="s">
        <v>14</v>
      </c>
      <c r="I354">
        <v>24</v>
      </c>
      <c r="J354">
        <v>0.61384913233681104</v>
      </c>
      <c r="K354">
        <v>0.61713139391636496</v>
      </c>
      <c r="L354">
        <v>-3.2822615795545002E-3</v>
      </c>
      <c r="M354">
        <v>-5.3470167287840396E-3</v>
      </c>
      <c r="N354">
        <v>50.631358415456397</v>
      </c>
      <c r="O354">
        <v>54.435266226557999</v>
      </c>
      <c r="P354">
        <v>6.6536646807406993E-2</v>
      </c>
      <c r="Q354" s="27">
        <v>-0.112735045577739</v>
      </c>
      <c r="R354">
        <v>-8.8582242786650306E-2</v>
      </c>
      <c r="S354">
        <v>-3.8147464506635802E-2</v>
      </c>
      <c r="T354">
        <v>-3.2822615795545002E-3</v>
      </c>
      <c r="U354">
        <v>3.1582941347526802E-2</v>
      </c>
      <c r="V354">
        <v>8.20177196275413E-2</v>
      </c>
      <c r="W354">
        <v>0.10617052241863</v>
      </c>
      <c r="X354">
        <v>3.6041702919886801E-2</v>
      </c>
    </row>
    <row r="355" spans="1:24" x14ac:dyDescent="0.2">
      <c r="A355" t="s">
        <v>8825</v>
      </c>
      <c r="B355" t="s">
        <v>56</v>
      </c>
      <c r="C355" t="s">
        <v>57</v>
      </c>
      <c r="D355" t="s">
        <v>12</v>
      </c>
      <c r="E355" t="s">
        <v>5458</v>
      </c>
      <c r="F355" t="s">
        <v>63</v>
      </c>
      <c r="G355" t="s">
        <v>32</v>
      </c>
      <c r="H355" t="s">
        <v>14</v>
      </c>
      <c r="I355">
        <v>3</v>
      </c>
      <c r="J355">
        <v>0.45763052839993401</v>
      </c>
      <c r="K355" s="1">
        <v>0.46351264303412598</v>
      </c>
      <c r="L355">
        <v>-5.8821146341920599E-3</v>
      </c>
      <c r="M355">
        <v>-1.2853413986078199E-2</v>
      </c>
      <c r="N355">
        <v>49.600567457641802</v>
      </c>
      <c r="O355">
        <v>54.435266226557999</v>
      </c>
      <c r="P355">
        <v>5.0372269191930399E-2</v>
      </c>
      <c r="Q355" s="27">
        <v>-8.8744497454917595E-2</v>
      </c>
      <c r="R355">
        <v>-7.0459363738246905E-2</v>
      </c>
      <c r="S355">
        <v>-3.22771836907636E-2</v>
      </c>
      <c r="T355">
        <v>-5.8821146341920599E-3</v>
      </c>
      <c r="U355">
        <v>2.0512954422379499E-2</v>
      </c>
      <c r="V355">
        <v>5.8695134469862797E-2</v>
      </c>
      <c r="W355">
        <v>7.6980268186533501E-2</v>
      </c>
      <c r="X355">
        <v>2.1392772439035201E-2</v>
      </c>
    </row>
    <row r="356" spans="1:24" x14ac:dyDescent="0.2">
      <c r="A356" t="s">
        <v>8826</v>
      </c>
      <c r="B356" t="s">
        <v>56</v>
      </c>
      <c r="C356" t="s">
        <v>57</v>
      </c>
      <c r="D356" t="s">
        <v>12</v>
      </c>
      <c r="E356" t="s">
        <v>5458</v>
      </c>
      <c r="F356" t="s">
        <v>63</v>
      </c>
      <c r="G356" t="s">
        <v>32</v>
      </c>
      <c r="H356" t="s">
        <v>14</v>
      </c>
      <c r="I356">
        <v>4</v>
      </c>
      <c r="J356">
        <v>0.45369607768454401</v>
      </c>
      <c r="K356">
        <v>0.45927856083733598</v>
      </c>
      <c r="L356">
        <v>-5.58248315279218E-3</v>
      </c>
      <c r="M356">
        <v>-1.23044553994882E-2</v>
      </c>
      <c r="N356">
        <v>49.489145236860303</v>
      </c>
      <c r="O356">
        <v>54.435266226557999</v>
      </c>
      <c r="P356">
        <v>4.9636315059203399E-2</v>
      </c>
      <c r="Q356" s="27">
        <v>-8.7234221425181793E-2</v>
      </c>
      <c r="R356">
        <v>-6.9216239058690995E-2</v>
      </c>
      <c r="S356">
        <v>-3.1591912243814801E-2</v>
      </c>
      <c r="T356">
        <v>-5.58248315279218E-3</v>
      </c>
      <c r="U356">
        <v>2.0426945938230402E-2</v>
      </c>
      <c r="V356">
        <v>5.8051272753106599E-2</v>
      </c>
      <c r="W356">
        <v>7.6069255119597501E-2</v>
      </c>
      <c r="X356">
        <v>1.5665206560419798E-2</v>
      </c>
    </row>
    <row r="357" spans="1:24" x14ac:dyDescent="0.2">
      <c r="A357" t="s">
        <v>8827</v>
      </c>
      <c r="B357" t="s">
        <v>56</v>
      </c>
      <c r="C357" t="s">
        <v>57</v>
      </c>
      <c r="D357" t="s">
        <v>12</v>
      </c>
      <c r="E357" t="s">
        <v>5458</v>
      </c>
      <c r="F357" t="s">
        <v>63</v>
      </c>
      <c r="G357" t="s">
        <v>32</v>
      </c>
      <c r="H357" t="s">
        <v>14</v>
      </c>
      <c r="I357">
        <v>5</v>
      </c>
      <c r="J357">
        <v>0.475418737146658</v>
      </c>
      <c r="K357" s="1">
        <v>0.479998788144544</v>
      </c>
      <c r="L357">
        <v>-4.5800509978858404E-3</v>
      </c>
      <c r="M357">
        <v>-9.6337200030737896E-3</v>
      </c>
      <c r="N357">
        <v>49.023226798063597</v>
      </c>
      <c r="O357">
        <v>54.435266226557999</v>
      </c>
      <c r="P357">
        <v>5.15959694990758E-2</v>
      </c>
      <c r="Q357" s="27">
        <v>-8.9455420823865497E-2</v>
      </c>
      <c r="R357">
        <v>-7.0726083895700995E-2</v>
      </c>
      <c r="S357">
        <v>-3.1616339015401597E-2</v>
      </c>
      <c r="T357">
        <v>-4.5800509978858404E-3</v>
      </c>
      <c r="U357">
        <v>2.2456237019629899E-2</v>
      </c>
      <c r="V357">
        <v>6.1565981899929297E-2</v>
      </c>
      <c r="W357">
        <v>8.0295318828093806E-2</v>
      </c>
      <c r="X357">
        <v>8.6860711608185408E-3</v>
      </c>
    </row>
    <row r="358" spans="1:24" x14ac:dyDescent="0.2">
      <c r="A358" t="s">
        <v>8828</v>
      </c>
      <c r="B358" t="s">
        <v>56</v>
      </c>
      <c r="C358" t="s">
        <v>57</v>
      </c>
      <c r="D358" t="s">
        <v>12</v>
      </c>
      <c r="E358" t="s">
        <v>5458</v>
      </c>
      <c r="F358" t="s">
        <v>63</v>
      </c>
      <c r="G358" t="s">
        <v>32</v>
      </c>
      <c r="H358" t="s">
        <v>14</v>
      </c>
      <c r="I358">
        <v>6</v>
      </c>
      <c r="J358">
        <v>0.53608959994100402</v>
      </c>
      <c r="K358">
        <v>0.54008976124257402</v>
      </c>
      <c r="L358">
        <v>-4.0001613015692898E-3</v>
      </c>
      <c r="M358">
        <v>-7.4617401680791796E-3</v>
      </c>
      <c r="N358">
        <v>48.478278008298801</v>
      </c>
      <c r="O358">
        <v>54.435266226557999</v>
      </c>
      <c r="P358">
        <v>5.8057306514379702E-2</v>
      </c>
      <c r="Q358" s="27">
        <v>-9.9504430517723896E-2</v>
      </c>
      <c r="R358">
        <v>-7.8429628253003994E-2</v>
      </c>
      <c r="S358">
        <v>-3.44221899151042E-2</v>
      </c>
      <c r="T358">
        <v>-4.0001613015692898E-3</v>
      </c>
      <c r="U358">
        <v>2.6421867311965701E-2</v>
      </c>
      <c r="V358">
        <v>7.0429305649865506E-2</v>
      </c>
      <c r="W358">
        <v>9.1504107914585298E-2</v>
      </c>
      <c r="X358">
        <v>-7.07398433276985E-3</v>
      </c>
    </row>
    <row r="359" spans="1:24" x14ac:dyDescent="0.2">
      <c r="A359" t="s">
        <v>8829</v>
      </c>
      <c r="B359" t="s">
        <v>56</v>
      </c>
      <c r="C359" t="s">
        <v>57</v>
      </c>
      <c r="D359" t="s">
        <v>12</v>
      </c>
      <c r="E359" t="s">
        <v>5458</v>
      </c>
      <c r="F359" t="s">
        <v>63</v>
      </c>
      <c r="G359" t="s">
        <v>32</v>
      </c>
      <c r="H359" t="s">
        <v>14</v>
      </c>
      <c r="I359">
        <v>7</v>
      </c>
      <c r="J359">
        <v>0.63288366599038304</v>
      </c>
      <c r="K359" s="1">
        <v>0.636603781345086</v>
      </c>
      <c r="L359">
        <v>-3.7201153547025902E-3</v>
      </c>
      <c r="M359">
        <v>-5.8780397640395398E-3</v>
      </c>
      <c r="N359">
        <v>48.233242155082998</v>
      </c>
      <c r="O359">
        <v>54.435266226557999</v>
      </c>
      <c r="P359">
        <v>6.9774052870564901E-2</v>
      </c>
      <c r="Q359" s="27">
        <v>-0.118498432326782</v>
      </c>
      <c r="R359">
        <v>-9.3170451134766796E-2</v>
      </c>
      <c r="S359">
        <v>-4.0281719058878597E-2</v>
      </c>
      <c r="T359">
        <v>-3.7201153547025902E-3</v>
      </c>
      <c r="U359">
        <v>3.2841488349473397E-2</v>
      </c>
      <c r="V359">
        <v>8.5730220425361603E-2</v>
      </c>
      <c r="W359">
        <v>0.11105820161737701</v>
      </c>
      <c r="X359">
        <v>-3.4740101622625502E-2</v>
      </c>
    </row>
    <row r="360" spans="1:24" x14ac:dyDescent="0.2">
      <c r="A360" t="s">
        <v>8830</v>
      </c>
      <c r="B360" t="s">
        <v>56</v>
      </c>
      <c r="C360" t="s">
        <v>57</v>
      </c>
      <c r="D360" t="s">
        <v>12</v>
      </c>
      <c r="E360" t="s">
        <v>5458</v>
      </c>
      <c r="F360" t="s">
        <v>63</v>
      </c>
      <c r="G360" t="s">
        <v>32</v>
      </c>
      <c r="H360" t="s">
        <v>14</v>
      </c>
      <c r="I360">
        <v>8</v>
      </c>
      <c r="J360">
        <v>0.67796438509186796</v>
      </c>
      <c r="K360">
        <v>0.68677793532081399</v>
      </c>
      <c r="L360">
        <v>-8.8135502289461206E-3</v>
      </c>
      <c r="M360">
        <v>-1.3000019503608301E-2</v>
      </c>
      <c r="N360">
        <v>48.319466861168699</v>
      </c>
      <c r="O360">
        <v>54.435266226557999</v>
      </c>
      <c r="P360">
        <v>7.6371885740467493E-2</v>
      </c>
      <c r="Q360" s="27">
        <v>-0.13444530227201501</v>
      </c>
      <c r="R360">
        <v>-0.106722307748226</v>
      </c>
      <c r="S360">
        <v>-4.8832418356951103E-2</v>
      </c>
      <c r="T360">
        <v>-8.8135502289461206E-3</v>
      </c>
      <c r="U360">
        <v>3.12053178990589E-2</v>
      </c>
      <c r="V360">
        <v>8.9095207290333295E-2</v>
      </c>
      <c r="W360">
        <v>0.116818201814123</v>
      </c>
      <c r="X360">
        <v>-1.00157710213136E-2</v>
      </c>
    </row>
    <row r="361" spans="1:24" x14ac:dyDescent="0.2">
      <c r="A361" t="s">
        <v>8831</v>
      </c>
      <c r="B361" t="s">
        <v>56</v>
      </c>
      <c r="C361" t="s">
        <v>57</v>
      </c>
      <c r="D361" t="s">
        <v>12</v>
      </c>
      <c r="E361" t="s">
        <v>5458</v>
      </c>
      <c r="F361" t="s">
        <v>63</v>
      </c>
      <c r="G361" t="s">
        <v>32</v>
      </c>
      <c r="H361" t="s">
        <v>14</v>
      </c>
      <c r="I361">
        <v>9</v>
      </c>
      <c r="J361">
        <v>0.66705359691956601</v>
      </c>
      <c r="K361">
        <v>0.67610962028857302</v>
      </c>
      <c r="L361">
        <v>-9.0560233690068302E-3</v>
      </c>
      <c r="M361">
        <v>-1.35761555155797E-2</v>
      </c>
      <c r="N361">
        <v>51.194440659578099</v>
      </c>
      <c r="O361">
        <v>54.435266226557999</v>
      </c>
      <c r="P361">
        <v>7.7546757152416004E-2</v>
      </c>
      <c r="Q361" s="27">
        <v>-0.13662043888473099</v>
      </c>
      <c r="R361">
        <v>-0.108470966038404</v>
      </c>
      <c r="S361">
        <v>-4.9690524116872803E-2</v>
      </c>
      <c r="T361">
        <v>-9.0560233690068302E-3</v>
      </c>
      <c r="U361">
        <v>3.1578477378859202E-2</v>
      </c>
      <c r="V361">
        <v>9.0358919300390597E-2</v>
      </c>
      <c r="W361">
        <v>0.118508392146718</v>
      </c>
      <c r="X361">
        <v>3.8604071171632497E-2</v>
      </c>
    </row>
    <row r="362" spans="1:24" x14ac:dyDescent="0.2">
      <c r="A362" t="s">
        <v>7863</v>
      </c>
      <c r="B362" t="s">
        <v>56</v>
      </c>
      <c r="C362" t="s">
        <v>57</v>
      </c>
      <c r="D362" t="s">
        <v>12</v>
      </c>
      <c r="E362" t="s">
        <v>5458</v>
      </c>
      <c r="F362" t="s">
        <v>63</v>
      </c>
      <c r="G362" t="s">
        <v>33</v>
      </c>
      <c r="H362" t="s">
        <v>14</v>
      </c>
      <c r="I362">
        <v>1</v>
      </c>
      <c r="J362">
        <v>0.47869172323155101</v>
      </c>
      <c r="K362">
        <v>0.47898001664761503</v>
      </c>
      <c r="L362">
        <v>-2.8829341606390898E-4</v>
      </c>
      <c r="M362">
        <v>-6.0225276952293697E-4</v>
      </c>
      <c r="N362">
        <v>48.417020630186698</v>
      </c>
      <c r="O362">
        <v>53.737722527662498</v>
      </c>
      <c r="P362">
        <v>5.8308155069077099E-2</v>
      </c>
      <c r="Q362" s="27">
        <v>-9.6205208504695702E-2</v>
      </c>
      <c r="R362">
        <v>-7.5039348214620702E-2</v>
      </c>
      <c r="S362">
        <v>-3.0841766672260299E-2</v>
      </c>
      <c r="T362">
        <v>-2.8829341606390898E-4</v>
      </c>
      <c r="U362">
        <v>3.0265179840132501E-2</v>
      </c>
      <c r="V362">
        <v>7.4462761382492901E-2</v>
      </c>
      <c r="W362">
        <v>9.5628621672567901E-2</v>
      </c>
      <c r="X362">
        <v>3.1946674104848603E-2</v>
      </c>
    </row>
    <row r="363" spans="1:24" x14ac:dyDescent="0.2">
      <c r="A363" t="s">
        <v>7872</v>
      </c>
      <c r="B363" t="s">
        <v>56</v>
      </c>
      <c r="C363" t="s">
        <v>57</v>
      </c>
      <c r="D363" t="s">
        <v>12</v>
      </c>
      <c r="E363" t="s">
        <v>5458</v>
      </c>
      <c r="F363" t="s">
        <v>63</v>
      </c>
      <c r="G363" t="s">
        <v>33</v>
      </c>
      <c r="H363" t="s">
        <v>14</v>
      </c>
      <c r="I363">
        <v>10</v>
      </c>
      <c r="J363">
        <v>0.60463713748682502</v>
      </c>
      <c r="K363">
        <v>0.61562143268404501</v>
      </c>
      <c r="L363">
        <v>-1.0984295197220001E-2</v>
      </c>
      <c r="M363">
        <v>-1.8166755755156298E-2</v>
      </c>
      <c r="N363">
        <v>55.144760563623798</v>
      </c>
      <c r="O363">
        <v>53.737722527662498</v>
      </c>
      <c r="P363">
        <v>7.8481988908949099E-2</v>
      </c>
      <c r="Q363" s="27">
        <v>-0.140087166952441</v>
      </c>
      <c r="R363">
        <v>-0.111598204978493</v>
      </c>
      <c r="S363">
        <v>-5.21088573855093E-2</v>
      </c>
      <c r="T363">
        <v>-1.0984295197220001E-2</v>
      </c>
      <c r="U363">
        <v>3.0140266991069298E-2</v>
      </c>
      <c r="V363">
        <v>8.9629614584052705E-2</v>
      </c>
      <c r="W363">
        <v>0.118118576558001</v>
      </c>
      <c r="X363">
        <v>6.9320705525485304E-2</v>
      </c>
    </row>
    <row r="364" spans="1:24" x14ac:dyDescent="0.2">
      <c r="A364" t="s">
        <v>7873</v>
      </c>
      <c r="B364" t="s">
        <v>56</v>
      </c>
      <c r="C364" t="s">
        <v>57</v>
      </c>
      <c r="D364" t="s">
        <v>12</v>
      </c>
      <c r="E364" t="s">
        <v>5458</v>
      </c>
      <c r="F364" t="s">
        <v>63</v>
      </c>
      <c r="G364" t="s">
        <v>33</v>
      </c>
      <c r="H364" t="s">
        <v>14</v>
      </c>
      <c r="I364">
        <v>11</v>
      </c>
      <c r="J364">
        <v>0.58801826584496697</v>
      </c>
      <c r="K364">
        <v>0.59582963883107698</v>
      </c>
      <c r="L364">
        <v>-7.8113729861103301E-3</v>
      </c>
      <c r="M364">
        <v>-1.3284235269266E-2</v>
      </c>
      <c r="N364">
        <v>58.752565534232403</v>
      </c>
      <c r="O364">
        <v>53.737722527662498</v>
      </c>
      <c r="P364">
        <v>7.8690085671795001E-2</v>
      </c>
      <c r="Q364" s="27">
        <v>-0.13725656391621299</v>
      </c>
      <c r="R364">
        <v>-0.108692062817352</v>
      </c>
      <c r="S364">
        <v>-4.9044977878130898E-2</v>
      </c>
      <c r="T364">
        <v>-7.8113729861103301E-3</v>
      </c>
      <c r="U364">
        <v>3.3422231905910198E-2</v>
      </c>
      <c r="V364">
        <v>9.3069316845130895E-2</v>
      </c>
      <c r="W364">
        <v>0.121633817943992</v>
      </c>
      <c r="X364">
        <v>8.7229074623844702E-2</v>
      </c>
    </row>
    <row r="365" spans="1:24" x14ac:dyDescent="0.2">
      <c r="A365" t="s">
        <v>7874</v>
      </c>
      <c r="B365" t="s">
        <v>56</v>
      </c>
      <c r="C365" t="s">
        <v>57</v>
      </c>
      <c r="D365" t="s">
        <v>12</v>
      </c>
      <c r="E365" t="s">
        <v>5458</v>
      </c>
      <c r="F365" t="s">
        <v>63</v>
      </c>
      <c r="G365" t="s">
        <v>33</v>
      </c>
      <c r="H365" t="s">
        <v>14</v>
      </c>
      <c r="I365">
        <v>12</v>
      </c>
      <c r="J365">
        <v>0.575866199197407</v>
      </c>
      <c r="K365">
        <v>0.58720322519261203</v>
      </c>
      <c r="L365">
        <v>-1.13370259952043E-2</v>
      </c>
      <c r="M365">
        <v>-1.9686909929780401E-2</v>
      </c>
      <c r="N365">
        <v>61.048275185857499</v>
      </c>
      <c r="O365">
        <v>53.737722527662498</v>
      </c>
      <c r="P365">
        <v>7.8137919695951602E-2</v>
      </c>
      <c r="Q365" s="27">
        <v>-0.139873903895045</v>
      </c>
      <c r="R365">
        <v>-0.11150983904541401</v>
      </c>
      <c r="S365">
        <v>-5.2281295915883E-2</v>
      </c>
      <c r="T365">
        <v>-1.13370259952043E-2</v>
      </c>
      <c r="U365">
        <v>2.96072439254743E-2</v>
      </c>
      <c r="V365">
        <v>8.8835787055005694E-2</v>
      </c>
      <c r="W365">
        <v>0.117199851904636</v>
      </c>
      <c r="X365">
        <v>0.10390337289434599</v>
      </c>
    </row>
    <row r="366" spans="1:24" x14ac:dyDescent="0.2">
      <c r="A366" t="s">
        <v>7875</v>
      </c>
      <c r="B366" t="s">
        <v>56</v>
      </c>
      <c r="C366" t="s">
        <v>57</v>
      </c>
      <c r="D366" t="s">
        <v>12</v>
      </c>
      <c r="E366" t="s">
        <v>5458</v>
      </c>
      <c r="F366" t="s">
        <v>63</v>
      </c>
      <c r="G366" t="s">
        <v>33</v>
      </c>
      <c r="H366" t="s">
        <v>14</v>
      </c>
      <c r="I366">
        <v>13</v>
      </c>
      <c r="J366">
        <v>0.56756759167737403</v>
      </c>
      <c r="K366">
        <v>0.57722832162016602</v>
      </c>
      <c r="L366">
        <v>-9.6607299427922105E-3</v>
      </c>
      <c r="M366">
        <v>-1.7021285366631202E-2</v>
      </c>
      <c r="N366">
        <v>62.337283631569797</v>
      </c>
      <c r="O366">
        <v>53.737722527662498</v>
      </c>
      <c r="P366">
        <v>7.7729547025337895E-2</v>
      </c>
      <c r="Q366" s="27">
        <v>-0.137525834799473</v>
      </c>
      <c r="R366">
        <v>-0.109310009229275</v>
      </c>
      <c r="S366">
        <v>-5.0391012584069299E-2</v>
      </c>
      <c r="T366">
        <v>-9.6607299427922105E-3</v>
      </c>
      <c r="U366">
        <v>3.1069552698484899E-2</v>
      </c>
      <c r="V366">
        <v>8.9988549343690993E-2</v>
      </c>
      <c r="W366">
        <v>0.11820437491388899</v>
      </c>
      <c r="X366">
        <v>0.117171948137338</v>
      </c>
    </row>
    <row r="367" spans="1:24" x14ac:dyDescent="0.2">
      <c r="A367" t="s">
        <v>7876</v>
      </c>
      <c r="B367" t="s">
        <v>56</v>
      </c>
      <c r="C367" t="s">
        <v>57</v>
      </c>
      <c r="D367" t="s">
        <v>12</v>
      </c>
      <c r="E367" t="s">
        <v>5458</v>
      </c>
      <c r="F367" t="s">
        <v>63</v>
      </c>
      <c r="G367" t="s">
        <v>33</v>
      </c>
      <c r="H367" t="s">
        <v>14</v>
      </c>
      <c r="I367">
        <v>14</v>
      </c>
      <c r="J367">
        <v>0.55178368570603098</v>
      </c>
      <c r="K367">
        <v>0.55888372729117297</v>
      </c>
      <c r="L367">
        <v>-7.1000415851426397E-3</v>
      </c>
      <c r="M367">
        <v>-1.2867436586237299E-2</v>
      </c>
      <c r="N367">
        <v>62.9312857883818</v>
      </c>
      <c r="O367">
        <v>53.737722527662498</v>
      </c>
      <c r="P367">
        <v>7.8192820368107693E-2</v>
      </c>
      <c r="Q367" s="27">
        <v>-0.13572723109068</v>
      </c>
      <c r="R367">
        <v>-0.107343237297057</v>
      </c>
      <c r="S367">
        <v>-4.8073079458031097E-2</v>
      </c>
      <c r="T367">
        <v>-7.1000415851426397E-3</v>
      </c>
      <c r="U367">
        <v>3.3872996287745802E-2</v>
      </c>
      <c r="V367">
        <v>9.3143154126771405E-2</v>
      </c>
      <c r="W367">
        <v>0.121527147920394</v>
      </c>
      <c r="X367">
        <v>0.115014796780811</v>
      </c>
    </row>
    <row r="368" spans="1:24" x14ac:dyDescent="0.2">
      <c r="A368" t="s">
        <v>7877</v>
      </c>
      <c r="B368" t="s">
        <v>56</v>
      </c>
      <c r="C368" t="s">
        <v>57</v>
      </c>
      <c r="D368" t="s">
        <v>12</v>
      </c>
      <c r="E368" t="s">
        <v>5458</v>
      </c>
      <c r="F368" t="s">
        <v>63</v>
      </c>
      <c r="G368" t="s">
        <v>33</v>
      </c>
      <c r="H368" t="s">
        <v>14</v>
      </c>
      <c r="I368">
        <v>15</v>
      </c>
      <c r="J368">
        <v>0.54118358665500199</v>
      </c>
      <c r="K368" s="1">
        <v>0.54428707447179603</v>
      </c>
      <c r="L368">
        <v>-3.10348781679482E-3</v>
      </c>
      <c r="M368">
        <v>-5.7346303423153498E-3</v>
      </c>
      <c r="N368" s="1">
        <v>62.7236552472338</v>
      </c>
      <c r="O368">
        <v>53.737722527662498</v>
      </c>
      <c r="P368">
        <v>7.90635683596531E-2</v>
      </c>
      <c r="Q368" s="27">
        <v>-0.13316305776842399</v>
      </c>
      <c r="R368">
        <v>-0.10446298245387001</v>
      </c>
      <c r="S368">
        <v>-4.4532797637253103E-2</v>
      </c>
      <c r="T368">
        <v>-3.10348781679482E-3</v>
      </c>
      <c r="U368">
        <v>3.8325822003663398E-2</v>
      </c>
      <c r="V368">
        <v>9.8256006820280503E-2</v>
      </c>
      <c r="W368">
        <v>0.126956082134835</v>
      </c>
      <c r="X368">
        <v>0.107848374529598</v>
      </c>
    </row>
    <row r="369" spans="1:24" x14ac:dyDescent="0.2">
      <c r="A369" t="s">
        <v>7878</v>
      </c>
      <c r="B369" t="s">
        <v>56</v>
      </c>
      <c r="C369" t="s">
        <v>57</v>
      </c>
      <c r="D369" t="s">
        <v>12</v>
      </c>
      <c r="E369" t="s">
        <v>5458</v>
      </c>
      <c r="F369" t="s">
        <v>63</v>
      </c>
      <c r="G369" t="s">
        <v>33</v>
      </c>
      <c r="H369" t="s">
        <v>14</v>
      </c>
      <c r="I369">
        <v>16</v>
      </c>
      <c r="J369">
        <v>0.54917391829943896</v>
      </c>
      <c r="K369">
        <v>0.55007657514709496</v>
      </c>
      <c r="L369">
        <v>-9.0265684765605402E-4</v>
      </c>
      <c r="M369">
        <v>-1.6436629955974701E-3</v>
      </c>
      <c r="N369">
        <v>61.9393993948824</v>
      </c>
      <c r="O369">
        <v>53.737722527662498</v>
      </c>
      <c r="P369">
        <v>8.0920975211409396E-2</v>
      </c>
      <c r="Q369" s="27">
        <v>-0.13401766107042501</v>
      </c>
      <c r="R369">
        <v>-0.104643347068683</v>
      </c>
      <c r="S369">
        <v>-4.3305247858434599E-2</v>
      </c>
      <c r="T369">
        <v>-9.0265684765605402E-4</v>
      </c>
      <c r="U369">
        <v>4.1499934163122497E-2</v>
      </c>
      <c r="V369">
        <v>0.102838033373371</v>
      </c>
      <c r="W369">
        <v>0.132212347375112</v>
      </c>
      <c r="X369">
        <v>9.6388375664662004E-2</v>
      </c>
    </row>
    <row r="370" spans="1:24" x14ac:dyDescent="0.2">
      <c r="A370" t="s">
        <v>7879</v>
      </c>
      <c r="B370" t="s">
        <v>56</v>
      </c>
      <c r="C370" t="s">
        <v>57</v>
      </c>
      <c r="D370" t="s">
        <v>12</v>
      </c>
      <c r="E370" t="s">
        <v>5458</v>
      </c>
      <c r="F370" t="s">
        <v>63</v>
      </c>
      <c r="G370" t="s">
        <v>33</v>
      </c>
      <c r="H370" t="s">
        <v>15</v>
      </c>
      <c r="I370">
        <v>17</v>
      </c>
      <c r="J370">
        <v>0.58955518713898003</v>
      </c>
      <c r="K370">
        <v>0.58558143351527703</v>
      </c>
      <c r="L370">
        <v>3.9737536237033E-3</v>
      </c>
      <c r="M370">
        <v>6.7402572488375698E-3</v>
      </c>
      <c r="N370">
        <v>60.501956647648697</v>
      </c>
      <c r="O370">
        <v>53.737722527662498</v>
      </c>
      <c r="P370">
        <v>8.5244313159986707E-2</v>
      </c>
      <c r="Q370" s="27">
        <v>-0.13625314152447501</v>
      </c>
      <c r="R370">
        <v>-0.10530945584739999</v>
      </c>
      <c r="S370">
        <v>-4.0694266472129703E-2</v>
      </c>
      <c r="T370">
        <v>3.9737536237033E-3</v>
      </c>
      <c r="U370">
        <v>4.8641773719536298E-2</v>
      </c>
      <c r="V370">
        <v>0.113256963094806</v>
      </c>
      <c r="W370">
        <v>0.14420064877188099</v>
      </c>
      <c r="X370">
        <v>9.0642044693307999E-2</v>
      </c>
    </row>
    <row r="371" spans="1:24" x14ac:dyDescent="0.2">
      <c r="A371" t="s">
        <v>7880</v>
      </c>
      <c r="B371" t="s">
        <v>56</v>
      </c>
      <c r="C371" t="s">
        <v>57</v>
      </c>
      <c r="D371" t="s">
        <v>12</v>
      </c>
      <c r="E371" t="s">
        <v>5458</v>
      </c>
      <c r="F371" t="s">
        <v>63</v>
      </c>
      <c r="G371" t="s">
        <v>33</v>
      </c>
      <c r="H371" t="s">
        <v>15</v>
      </c>
      <c r="I371">
        <v>18</v>
      </c>
      <c r="J371">
        <v>0.72601264056204595</v>
      </c>
      <c r="K371">
        <v>0.72245122227965597</v>
      </c>
      <c r="L371">
        <v>3.56141828238984E-3</v>
      </c>
      <c r="M371">
        <v>4.9054494142591696E-3</v>
      </c>
      <c r="N371">
        <v>58.408741766078798</v>
      </c>
      <c r="O371">
        <v>53.737722527662498</v>
      </c>
      <c r="P371">
        <v>9.4762353268212196E-2</v>
      </c>
      <c r="Q371" s="27">
        <v>-0.15232265284381899</v>
      </c>
      <c r="R371">
        <v>-0.117923918607458</v>
      </c>
      <c r="S371">
        <v>-4.60940548301534E-2</v>
      </c>
      <c r="T371">
        <v>3.56141828238984E-3</v>
      </c>
      <c r="U371">
        <v>5.3216891394932998E-2</v>
      </c>
      <c r="V371">
        <v>0.12504675517223801</v>
      </c>
      <c r="W371">
        <v>0.15944548940859901</v>
      </c>
      <c r="X371">
        <v>9.7206428771187695E-2</v>
      </c>
    </row>
    <row r="372" spans="1:24" x14ac:dyDescent="0.2">
      <c r="A372" t="s">
        <v>7881</v>
      </c>
      <c r="B372" t="s">
        <v>56</v>
      </c>
      <c r="C372" t="s">
        <v>57</v>
      </c>
      <c r="D372" t="s">
        <v>12</v>
      </c>
      <c r="E372" t="s">
        <v>5458</v>
      </c>
      <c r="F372" t="s">
        <v>63</v>
      </c>
      <c r="G372" t="s">
        <v>33</v>
      </c>
      <c r="H372" t="s">
        <v>15</v>
      </c>
      <c r="I372">
        <v>19</v>
      </c>
      <c r="J372">
        <v>0.87097064724980999</v>
      </c>
      <c r="K372">
        <v>0.86592345715500796</v>
      </c>
      <c r="L372">
        <v>5.0471900948025304E-3</v>
      </c>
      <c r="M372">
        <v>5.7949026304613301E-3</v>
      </c>
      <c r="N372">
        <v>55.491614955048398</v>
      </c>
      <c r="O372">
        <v>53.737722527662498</v>
      </c>
      <c r="P372">
        <v>9.7607967164766704E-2</v>
      </c>
      <c r="Q372" s="27">
        <v>-0.15551791589123901</v>
      </c>
      <c r="R372">
        <v>-0.12008622381042799</v>
      </c>
      <c r="S372">
        <v>-4.6099384699535201E-2</v>
      </c>
      <c r="T372">
        <v>5.0471900948025304E-3</v>
      </c>
      <c r="U372">
        <v>5.6193764889140303E-2</v>
      </c>
      <c r="V372">
        <v>0.13018060400003301</v>
      </c>
      <c r="W372">
        <v>0.16561229608084399</v>
      </c>
      <c r="X372">
        <v>8.8209716230179203E-2</v>
      </c>
    </row>
    <row r="373" spans="1:24" x14ac:dyDescent="0.2">
      <c r="A373" t="s">
        <v>7864</v>
      </c>
      <c r="B373" t="s">
        <v>56</v>
      </c>
      <c r="C373" t="s">
        <v>57</v>
      </c>
      <c r="D373" t="s">
        <v>12</v>
      </c>
      <c r="E373" t="s">
        <v>5458</v>
      </c>
      <c r="F373" t="s">
        <v>63</v>
      </c>
      <c r="G373" t="s">
        <v>33</v>
      </c>
      <c r="H373" t="s">
        <v>14</v>
      </c>
      <c r="I373">
        <v>2</v>
      </c>
      <c r="J373">
        <v>0.44401136670755897</v>
      </c>
      <c r="K373">
        <v>0.446850857116803</v>
      </c>
      <c r="L373">
        <v>-2.8394904092444002E-3</v>
      </c>
      <c r="M373">
        <v>-6.3950849508647599E-3</v>
      </c>
      <c r="N373">
        <v>48.123903825207499</v>
      </c>
      <c r="O373">
        <v>53.737722527662498</v>
      </c>
      <c r="P373">
        <v>5.3138990181551202E-2</v>
      </c>
      <c r="Q373" s="27">
        <v>-9.0253129257896095E-2</v>
      </c>
      <c r="R373">
        <v>-7.0963675821993005E-2</v>
      </c>
      <c r="S373">
        <v>-3.0684321264377201E-2</v>
      </c>
      <c r="T373">
        <v>-2.8394904092444002E-3</v>
      </c>
      <c r="U373">
        <v>2.50053404458884E-2</v>
      </c>
      <c r="V373">
        <v>6.5284695003504201E-2</v>
      </c>
      <c r="W373">
        <v>8.4574148439407304E-2</v>
      </c>
      <c r="X373">
        <v>2.7416780169473302E-2</v>
      </c>
    </row>
    <row r="374" spans="1:24" x14ac:dyDescent="0.2">
      <c r="A374" t="s">
        <v>7882</v>
      </c>
      <c r="B374" t="s">
        <v>56</v>
      </c>
      <c r="C374" t="s">
        <v>57</v>
      </c>
      <c r="D374" t="s">
        <v>12</v>
      </c>
      <c r="E374" t="s">
        <v>5458</v>
      </c>
      <c r="F374" t="s">
        <v>63</v>
      </c>
      <c r="G374" t="s">
        <v>33</v>
      </c>
      <c r="H374" t="s">
        <v>15</v>
      </c>
      <c r="I374">
        <v>20</v>
      </c>
      <c r="J374">
        <v>0.87051983173129099</v>
      </c>
      <c r="K374">
        <v>0.86766929696814998</v>
      </c>
      <c r="L374">
        <v>2.8505347631412599E-3</v>
      </c>
      <c r="M374">
        <v>3.2745201880951002E-3</v>
      </c>
      <c r="N374">
        <v>54.283605376901797</v>
      </c>
      <c r="O374">
        <v>53.737722527662498</v>
      </c>
      <c r="P374">
        <v>9.3760481369379006E-2</v>
      </c>
      <c r="Q374" s="27">
        <v>-0.151385457089487</v>
      </c>
      <c r="R374">
        <v>-0.117350402352403</v>
      </c>
      <c r="S374">
        <v>-4.6279957474413297E-2</v>
      </c>
      <c r="T374">
        <v>2.8505347631412599E-3</v>
      </c>
      <c r="U374">
        <v>5.1981027000695901E-2</v>
      </c>
      <c r="V374">
        <v>0.123051471878685</v>
      </c>
      <c r="W374">
        <v>0.15708652661576999</v>
      </c>
      <c r="X374">
        <v>6.2935732582848999E-2</v>
      </c>
    </row>
    <row r="375" spans="1:24" x14ac:dyDescent="0.2">
      <c r="A375" t="s">
        <v>7883</v>
      </c>
      <c r="B375" t="s">
        <v>56</v>
      </c>
      <c r="C375" t="s">
        <v>57</v>
      </c>
      <c r="D375" t="s">
        <v>12</v>
      </c>
      <c r="E375" t="s">
        <v>5458</v>
      </c>
      <c r="F375" t="s">
        <v>63</v>
      </c>
      <c r="G375" t="s">
        <v>33</v>
      </c>
      <c r="H375" t="s">
        <v>15</v>
      </c>
      <c r="I375">
        <v>21</v>
      </c>
      <c r="J375">
        <v>0.83569392096421302</v>
      </c>
      <c r="K375">
        <v>0.83421335042171696</v>
      </c>
      <c r="L375">
        <v>1.48057054249584E-3</v>
      </c>
      <c r="M375">
        <v>1.7716660434571299E-3</v>
      </c>
      <c r="N375">
        <v>52.979098340249003</v>
      </c>
      <c r="O375">
        <v>53.737722527662498</v>
      </c>
      <c r="P375">
        <v>8.9964521227882205E-2</v>
      </c>
      <c r="Q375" s="27">
        <v>-0.14651106687737001</v>
      </c>
      <c r="R375">
        <v>-0.113853945671649</v>
      </c>
      <c r="S375">
        <v>-4.5660838580914402E-2</v>
      </c>
      <c r="T375">
        <v>1.48057054249584E-3</v>
      </c>
      <c r="U375">
        <v>4.8621979665906097E-2</v>
      </c>
      <c r="V375">
        <v>0.116815086756641</v>
      </c>
      <c r="W375">
        <v>0.14947220796236199</v>
      </c>
      <c r="X375">
        <v>4.0325722661411899E-2</v>
      </c>
    </row>
    <row r="376" spans="1:24" x14ac:dyDescent="0.2">
      <c r="A376" t="s">
        <v>7884</v>
      </c>
      <c r="B376" t="s">
        <v>56</v>
      </c>
      <c r="C376" t="s">
        <v>57</v>
      </c>
      <c r="D376" t="s">
        <v>12</v>
      </c>
      <c r="E376" t="s">
        <v>5458</v>
      </c>
      <c r="F376" t="s">
        <v>63</v>
      </c>
      <c r="G376" t="s">
        <v>33</v>
      </c>
      <c r="H376" t="s">
        <v>14</v>
      </c>
      <c r="I376">
        <v>22</v>
      </c>
      <c r="J376">
        <v>0.76758935448640797</v>
      </c>
      <c r="K376">
        <v>0.768373872765169</v>
      </c>
      <c r="L376">
        <v>-7.8451827876096104E-4</v>
      </c>
      <c r="M376">
        <v>-1.0220546626599301E-3</v>
      </c>
      <c r="N376">
        <v>51.865546161825698</v>
      </c>
      <c r="O376">
        <v>53.737722527662498</v>
      </c>
      <c r="P376">
        <v>8.4365935869844297E-2</v>
      </c>
      <c r="Q376" s="27">
        <v>-0.139566482784655</v>
      </c>
      <c r="R376">
        <v>-0.108941648063901</v>
      </c>
      <c r="S376">
        <v>-4.4992268674559403E-2</v>
      </c>
      <c r="T376">
        <v>-7.8451827876096104E-4</v>
      </c>
      <c r="U376">
        <v>4.3423232117037497E-2</v>
      </c>
      <c r="V376">
        <v>0.107372611506379</v>
      </c>
      <c r="W376">
        <v>0.137997446227133</v>
      </c>
      <c r="X376">
        <v>2.9605463456362599E-2</v>
      </c>
    </row>
    <row r="377" spans="1:24" x14ac:dyDescent="0.2">
      <c r="A377" t="s">
        <v>7885</v>
      </c>
      <c r="B377" t="s">
        <v>56</v>
      </c>
      <c r="C377" t="s">
        <v>57</v>
      </c>
      <c r="D377" t="s">
        <v>12</v>
      </c>
      <c r="E377" t="s">
        <v>5458</v>
      </c>
      <c r="F377" t="s">
        <v>63</v>
      </c>
      <c r="G377" t="s">
        <v>33</v>
      </c>
      <c r="H377" t="s">
        <v>14</v>
      </c>
      <c r="I377">
        <v>23</v>
      </c>
      <c r="J377">
        <v>0.65992048185816599</v>
      </c>
      <c r="K377">
        <v>0.66060215975749903</v>
      </c>
      <c r="L377">
        <v>-6.8167789933266205E-4</v>
      </c>
      <c r="M377">
        <v>-1.03296975631554E-3</v>
      </c>
      <c r="N377">
        <v>50.934019687932199</v>
      </c>
      <c r="O377">
        <v>53.737722527662498</v>
      </c>
      <c r="P377">
        <v>7.6247337433135706E-2</v>
      </c>
      <c r="Q377" s="27">
        <v>-0.12610854797684101</v>
      </c>
      <c r="R377">
        <v>-9.8430764488612599E-2</v>
      </c>
      <c r="S377">
        <v>-4.0635282714295701E-2</v>
      </c>
      <c r="T377">
        <v>-6.8167789933266205E-4</v>
      </c>
      <c r="U377">
        <v>3.9271926915630397E-2</v>
      </c>
      <c r="V377">
        <v>9.7067408689947204E-2</v>
      </c>
      <c r="W377">
        <v>0.12474519217817499</v>
      </c>
      <c r="X377">
        <v>3.3064372713718398E-2</v>
      </c>
    </row>
    <row r="378" spans="1:24" x14ac:dyDescent="0.2">
      <c r="A378" t="s">
        <v>7886</v>
      </c>
      <c r="B378" t="s">
        <v>56</v>
      </c>
      <c r="C378" t="s">
        <v>57</v>
      </c>
      <c r="D378" t="s">
        <v>12</v>
      </c>
      <c r="E378" t="s">
        <v>5458</v>
      </c>
      <c r="F378" t="s">
        <v>63</v>
      </c>
      <c r="G378" t="s">
        <v>33</v>
      </c>
      <c r="H378" t="s">
        <v>14</v>
      </c>
      <c r="I378">
        <v>24</v>
      </c>
      <c r="J378">
        <v>0.55227119697700899</v>
      </c>
      <c r="K378">
        <v>0.55207758349673597</v>
      </c>
      <c r="L378">
        <v>1.93613480272653E-4</v>
      </c>
      <c r="M378">
        <v>3.5057682046871799E-4</v>
      </c>
      <c r="N378">
        <v>49.948703639349901</v>
      </c>
      <c r="O378">
        <v>53.737722527662498</v>
      </c>
      <c r="P378">
        <v>6.6537520011910101E-2</v>
      </c>
      <c r="Q378" s="27">
        <v>-0.10926060693931899</v>
      </c>
      <c r="R378">
        <v>-8.5107487174996097E-2</v>
      </c>
      <c r="S378">
        <v>-3.4672047005968203E-2</v>
      </c>
      <c r="T378">
        <v>1.93613480272653E-4</v>
      </c>
      <c r="U378">
        <v>3.5059273966513503E-2</v>
      </c>
      <c r="V378">
        <v>8.5494714135541397E-2</v>
      </c>
      <c r="W378">
        <v>0.109647833899865</v>
      </c>
      <c r="X378">
        <v>3.6041697326941298E-2</v>
      </c>
    </row>
    <row r="379" spans="1:24" x14ac:dyDescent="0.2">
      <c r="A379" t="s">
        <v>7865</v>
      </c>
      <c r="B379" t="s">
        <v>56</v>
      </c>
      <c r="C379" t="s">
        <v>57</v>
      </c>
      <c r="D379" t="s">
        <v>12</v>
      </c>
      <c r="E379" t="s">
        <v>5458</v>
      </c>
      <c r="F379" t="s">
        <v>63</v>
      </c>
      <c r="G379" t="s">
        <v>33</v>
      </c>
      <c r="H379" t="s">
        <v>14</v>
      </c>
      <c r="I379">
        <v>3</v>
      </c>
      <c r="J379">
        <v>0.42936950525069201</v>
      </c>
      <c r="K379">
        <v>0.43321576461433597</v>
      </c>
      <c r="L379">
        <v>-3.8462593636436702E-3</v>
      </c>
      <c r="M379">
        <v>-8.9579239247509906E-3</v>
      </c>
      <c r="N379">
        <v>47.759633929806398</v>
      </c>
      <c r="O379">
        <v>53.737722527662498</v>
      </c>
      <c r="P379">
        <v>5.0373833561547898E-2</v>
      </c>
      <c r="Q379" s="27">
        <v>-8.6711215572389894E-2</v>
      </c>
      <c r="R379">
        <v>-6.8425513989548103E-2</v>
      </c>
      <c r="S379">
        <v>-3.0242148149894801E-2</v>
      </c>
      <c r="T379">
        <v>-3.8462593636436702E-3</v>
      </c>
      <c r="U379">
        <v>2.2549629422607399E-2</v>
      </c>
      <c r="V379">
        <v>6.0732995262260697E-2</v>
      </c>
      <c r="W379">
        <v>7.9018696845102598E-2</v>
      </c>
      <c r="X379">
        <v>2.1392794804115E-2</v>
      </c>
    </row>
    <row r="380" spans="1:24" x14ac:dyDescent="0.2">
      <c r="A380" t="s">
        <v>7866</v>
      </c>
      <c r="B380" t="s">
        <v>56</v>
      </c>
      <c r="C380" t="s">
        <v>57</v>
      </c>
      <c r="D380" t="s">
        <v>12</v>
      </c>
      <c r="E380" t="s">
        <v>5458</v>
      </c>
      <c r="F380" t="s">
        <v>63</v>
      </c>
      <c r="G380" t="s">
        <v>33</v>
      </c>
      <c r="H380" t="s">
        <v>14</v>
      </c>
      <c r="I380">
        <v>4</v>
      </c>
      <c r="J380">
        <v>0.42774656860157001</v>
      </c>
      <c r="K380" s="1">
        <v>0.43238161836210798</v>
      </c>
      <c r="L380">
        <v>-4.63504976053878E-3</v>
      </c>
      <c r="M380">
        <v>-1.08359718131513E-2</v>
      </c>
      <c r="N380">
        <v>47.211000721818799</v>
      </c>
      <c r="O380">
        <v>53.737722527662498</v>
      </c>
      <c r="P380">
        <v>4.9637332665493299E-2</v>
      </c>
      <c r="Q380" s="27">
        <v>-8.6288461995275206E-2</v>
      </c>
      <c r="R380">
        <v>-6.8270110237701201E-2</v>
      </c>
      <c r="S380">
        <v>-3.0645012077257301E-2</v>
      </c>
      <c r="T380">
        <v>-4.63504976053878E-3</v>
      </c>
      <c r="U380">
        <v>2.1374912556179699E-2</v>
      </c>
      <c r="V380">
        <v>5.9000010716623599E-2</v>
      </c>
      <c r="W380">
        <v>7.7018362474197702E-2</v>
      </c>
      <c r="X380">
        <v>1.5665243107656501E-2</v>
      </c>
    </row>
    <row r="381" spans="1:24" x14ac:dyDescent="0.2">
      <c r="A381" t="s">
        <v>7867</v>
      </c>
      <c r="B381" t="s">
        <v>56</v>
      </c>
      <c r="C381" t="s">
        <v>57</v>
      </c>
      <c r="D381" t="s">
        <v>12</v>
      </c>
      <c r="E381" t="s">
        <v>5458</v>
      </c>
      <c r="F381" t="s">
        <v>63</v>
      </c>
      <c r="G381" t="s">
        <v>33</v>
      </c>
      <c r="H381" t="s">
        <v>14</v>
      </c>
      <c r="I381">
        <v>5</v>
      </c>
      <c r="J381">
        <v>0.44964716124061499</v>
      </c>
      <c r="K381">
        <v>0.45371968965661502</v>
      </c>
      <c r="L381">
        <v>-4.0725284159997804E-3</v>
      </c>
      <c r="M381">
        <v>-9.0571647439368404E-3</v>
      </c>
      <c r="N381">
        <v>46.824576279391401</v>
      </c>
      <c r="O381">
        <v>53.737722527662498</v>
      </c>
      <c r="P381">
        <v>5.1596260197571103E-2</v>
      </c>
      <c r="Q381" s="27">
        <v>-8.8948376441004201E-2</v>
      </c>
      <c r="R381">
        <v>-7.02189339892859E-2</v>
      </c>
      <c r="S381">
        <v>-3.1108968759527001E-2</v>
      </c>
      <c r="T381">
        <v>-4.0725284159997804E-3</v>
      </c>
      <c r="U381">
        <v>2.2963911927527499E-2</v>
      </c>
      <c r="V381">
        <v>6.2073877157286302E-2</v>
      </c>
      <c r="W381">
        <v>8.0803319609004595E-2</v>
      </c>
      <c r="X381">
        <v>8.6861101854680198E-3</v>
      </c>
    </row>
    <row r="382" spans="1:24" x14ac:dyDescent="0.2">
      <c r="A382" t="s">
        <v>7868</v>
      </c>
      <c r="B382" t="s">
        <v>56</v>
      </c>
      <c r="C382" t="s">
        <v>57</v>
      </c>
      <c r="D382" t="s">
        <v>12</v>
      </c>
      <c r="E382" t="s">
        <v>5458</v>
      </c>
      <c r="F382" t="s">
        <v>63</v>
      </c>
      <c r="G382" t="s">
        <v>33</v>
      </c>
      <c r="H382" t="s">
        <v>14</v>
      </c>
      <c r="I382">
        <v>6</v>
      </c>
      <c r="J382">
        <v>0.51416905302711302</v>
      </c>
      <c r="K382">
        <v>0.51732969058082501</v>
      </c>
      <c r="L382">
        <v>-3.16063755371179E-3</v>
      </c>
      <c r="M382">
        <v>-6.1470785437277697E-3</v>
      </c>
      <c r="N382">
        <v>46.245423098201897</v>
      </c>
      <c r="O382">
        <v>53.737722527662498</v>
      </c>
      <c r="P382">
        <v>5.8057605520740303E-2</v>
      </c>
      <c r="Q382" s="27">
        <v>-9.8665398635329596E-2</v>
      </c>
      <c r="R382">
        <v>-7.7590487831300806E-2</v>
      </c>
      <c r="S382">
        <v>-3.35828228465797E-2</v>
      </c>
      <c r="T382">
        <v>-3.16063755371179E-3</v>
      </c>
      <c r="U382">
        <v>2.7261547739156101E-2</v>
      </c>
      <c r="V382">
        <v>7.1269212723877207E-2</v>
      </c>
      <c r="W382">
        <v>9.2344123527905997E-2</v>
      </c>
      <c r="X382">
        <v>-7.0738395231529196E-3</v>
      </c>
    </row>
    <row r="383" spans="1:24" x14ac:dyDescent="0.2">
      <c r="A383" t="s">
        <v>7869</v>
      </c>
      <c r="B383" t="s">
        <v>56</v>
      </c>
      <c r="C383" t="s">
        <v>57</v>
      </c>
      <c r="D383" t="s">
        <v>12</v>
      </c>
      <c r="E383" t="s">
        <v>5458</v>
      </c>
      <c r="F383" t="s">
        <v>63</v>
      </c>
      <c r="G383" t="s">
        <v>33</v>
      </c>
      <c r="H383" t="s">
        <v>14</v>
      </c>
      <c r="I383">
        <v>7</v>
      </c>
      <c r="J383">
        <v>0.62042417079040102</v>
      </c>
      <c r="K383">
        <v>0.62505021486726797</v>
      </c>
      <c r="L383">
        <v>-4.6260440768669904E-3</v>
      </c>
      <c r="M383">
        <v>-7.4562602404312497E-3</v>
      </c>
      <c r="N383">
        <v>46.159126404737201</v>
      </c>
      <c r="O383">
        <v>53.737722527662498</v>
      </c>
      <c r="P383">
        <v>6.9775299333538807E-2</v>
      </c>
      <c r="Q383" s="27">
        <v>-0.119406411480538</v>
      </c>
      <c r="R383">
        <v>-9.4077977822463799E-2</v>
      </c>
      <c r="S383">
        <v>-4.1188300927641301E-2</v>
      </c>
      <c r="T383">
        <v>-4.6260440768669904E-3</v>
      </c>
      <c r="U383">
        <v>3.1936212773907402E-2</v>
      </c>
      <c r="V383">
        <v>8.4825889668729795E-2</v>
      </c>
      <c r="W383">
        <v>0.110154323326804</v>
      </c>
      <c r="X383">
        <v>-3.4739905327463599E-2</v>
      </c>
    </row>
    <row r="384" spans="1:24" x14ac:dyDescent="0.2">
      <c r="A384" t="s">
        <v>7870</v>
      </c>
      <c r="B384" t="s">
        <v>56</v>
      </c>
      <c r="C384" t="s">
        <v>57</v>
      </c>
      <c r="D384" t="s">
        <v>12</v>
      </c>
      <c r="E384" t="s">
        <v>5458</v>
      </c>
      <c r="F384" t="s">
        <v>63</v>
      </c>
      <c r="G384" t="s">
        <v>33</v>
      </c>
      <c r="H384" t="s">
        <v>14</v>
      </c>
      <c r="I384">
        <v>8</v>
      </c>
      <c r="J384">
        <v>0.65260537845179201</v>
      </c>
      <c r="K384">
        <v>0.66253344723491603</v>
      </c>
      <c r="L384">
        <v>-9.9280687831245305E-3</v>
      </c>
      <c r="M384">
        <v>-1.5212974196868199E-2</v>
      </c>
      <c r="N384">
        <v>46.724053271957096</v>
      </c>
      <c r="O384">
        <v>53.737722527662498</v>
      </c>
      <c r="P384">
        <v>7.6372357613779293E-2</v>
      </c>
      <c r="Q384" s="27">
        <v>-0.135560597057792</v>
      </c>
      <c r="R384">
        <v>-0.10783743124399001</v>
      </c>
      <c r="S384">
        <v>-4.99471841727449E-2</v>
      </c>
      <c r="T384">
        <v>-9.9280687831245305E-3</v>
      </c>
      <c r="U384">
        <v>3.0091046606495801E-2</v>
      </c>
      <c r="V384">
        <v>8.7981293677740602E-2</v>
      </c>
      <c r="W384">
        <v>0.115704459491542</v>
      </c>
      <c r="X384">
        <v>-1.0015704238623699E-2</v>
      </c>
    </row>
    <row r="385" spans="1:24" x14ac:dyDescent="0.2">
      <c r="A385" t="s">
        <v>7871</v>
      </c>
      <c r="B385" t="s">
        <v>56</v>
      </c>
      <c r="C385" t="s">
        <v>57</v>
      </c>
      <c r="D385" t="s">
        <v>12</v>
      </c>
      <c r="E385" t="s">
        <v>5458</v>
      </c>
      <c r="F385" t="s">
        <v>63</v>
      </c>
      <c r="G385" t="s">
        <v>33</v>
      </c>
      <c r="H385" t="s">
        <v>14</v>
      </c>
      <c r="I385">
        <v>9</v>
      </c>
      <c r="J385">
        <v>0.62663427001240002</v>
      </c>
      <c r="K385">
        <v>0.63459237082379205</v>
      </c>
      <c r="L385">
        <v>-7.9581008113925999E-3</v>
      </c>
      <c r="M385">
        <v>-1.2699753575933699E-2</v>
      </c>
      <c r="N385">
        <v>50.697362815525601</v>
      </c>
      <c r="O385">
        <v>53.737722527662498</v>
      </c>
      <c r="P385">
        <v>7.7546696873437598E-2</v>
      </c>
      <c r="Q385" s="27">
        <v>-0.13552241716819699</v>
      </c>
      <c r="R385">
        <v>-0.10737296620314001</v>
      </c>
      <c r="S385">
        <v>-4.8592569973073901E-2</v>
      </c>
      <c r="T385">
        <v>-7.9581008113925999E-3</v>
      </c>
      <c r="U385">
        <v>3.2676368350288698E-2</v>
      </c>
      <c r="V385">
        <v>9.1456764580354399E-2</v>
      </c>
      <c r="W385">
        <v>0.119606215545412</v>
      </c>
      <c r="X385">
        <v>3.8604166402650103E-2</v>
      </c>
    </row>
    <row r="386" spans="1:24" x14ac:dyDescent="0.2">
      <c r="A386" t="s">
        <v>7767</v>
      </c>
      <c r="B386" t="s">
        <v>56</v>
      </c>
      <c r="C386" t="s">
        <v>57</v>
      </c>
      <c r="D386" t="s">
        <v>12</v>
      </c>
      <c r="E386" t="s">
        <v>5458</v>
      </c>
      <c r="F386" t="s">
        <v>63</v>
      </c>
      <c r="G386" t="s">
        <v>29</v>
      </c>
      <c r="H386" t="s">
        <v>14</v>
      </c>
      <c r="I386">
        <v>1</v>
      </c>
      <c r="J386">
        <v>0.50154122897961995</v>
      </c>
      <c r="K386">
        <v>0.50447904453588699</v>
      </c>
      <c r="L386">
        <v>-2.9378155562669798E-3</v>
      </c>
      <c r="M386">
        <v>-5.8575753826738E-3</v>
      </c>
      <c r="N386">
        <v>49.268930333679101</v>
      </c>
      <c r="O386">
        <v>52.967633136543</v>
      </c>
      <c r="P386">
        <v>5.8149710560644198E-2</v>
      </c>
      <c r="Q386" s="27">
        <v>-9.8594089428526696E-2</v>
      </c>
      <c r="R386">
        <v>-7.7485744495012804E-2</v>
      </c>
      <c r="S386">
        <v>-3.3408263890044497E-2</v>
      </c>
      <c r="T386">
        <v>-2.9378155562669798E-3</v>
      </c>
      <c r="U386">
        <v>2.7532632777510599E-2</v>
      </c>
      <c r="V386">
        <v>7.1610113382478899E-2</v>
      </c>
      <c r="W386">
        <v>9.2718458315992694E-2</v>
      </c>
      <c r="X386">
        <v>3.1946697749366898E-2</v>
      </c>
    </row>
    <row r="387" spans="1:24" x14ac:dyDescent="0.2">
      <c r="A387" t="s">
        <v>7776</v>
      </c>
      <c r="B387" t="s">
        <v>56</v>
      </c>
      <c r="C387" t="s">
        <v>57</v>
      </c>
      <c r="D387" t="s">
        <v>12</v>
      </c>
      <c r="E387" t="s">
        <v>5458</v>
      </c>
      <c r="F387" t="s">
        <v>63</v>
      </c>
      <c r="G387" t="s">
        <v>29</v>
      </c>
      <c r="H387" t="s">
        <v>14</v>
      </c>
      <c r="I387">
        <v>10</v>
      </c>
      <c r="J387">
        <v>0.63938114853565398</v>
      </c>
      <c r="K387">
        <v>0.64977484986655398</v>
      </c>
      <c r="L387">
        <v>-1.03937013309008E-2</v>
      </c>
      <c r="M387">
        <v>-1.6255877037828E-2</v>
      </c>
      <c r="N387">
        <v>53.346073854598899</v>
      </c>
      <c r="O387">
        <v>52.967633136543</v>
      </c>
      <c r="P387">
        <v>7.8470638913672702E-2</v>
      </c>
      <c r="Q387" s="27">
        <v>-0.13947790234389201</v>
      </c>
      <c r="R387">
        <v>-0.110993060418229</v>
      </c>
      <c r="S387">
        <v>-5.1512316121665298E-2</v>
      </c>
      <c r="T387">
        <v>-1.03937013309008E-2</v>
      </c>
      <c r="U387">
        <v>3.0724913459863699E-2</v>
      </c>
      <c r="V387">
        <v>9.0205657756427596E-2</v>
      </c>
      <c r="W387">
        <v>0.118690499682091</v>
      </c>
      <c r="X387">
        <v>6.9320437980636099E-2</v>
      </c>
    </row>
    <row r="388" spans="1:24" x14ac:dyDescent="0.2">
      <c r="A388" t="s">
        <v>7777</v>
      </c>
      <c r="B388" t="s">
        <v>56</v>
      </c>
      <c r="C388" t="s">
        <v>57</v>
      </c>
      <c r="D388" t="s">
        <v>12</v>
      </c>
      <c r="E388" t="s">
        <v>5458</v>
      </c>
      <c r="F388" t="s">
        <v>63</v>
      </c>
      <c r="G388" t="s">
        <v>29</v>
      </c>
      <c r="H388" t="s">
        <v>14</v>
      </c>
      <c r="I388">
        <v>11</v>
      </c>
      <c r="J388">
        <v>0.618539548724511</v>
      </c>
      <c r="K388">
        <v>0.62663831152004201</v>
      </c>
      <c r="L388">
        <v>-8.0987627955314695E-3</v>
      </c>
      <c r="M388">
        <v>-1.30933629259955E-2</v>
      </c>
      <c r="N388">
        <v>56.623077895919799</v>
      </c>
      <c r="O388">
        <v>52.967633136543</v>
      </c>
      <c r="P388">
        <v>7.8648965416894798E-2</v>
      </c>
      <c r="Q388" s="27">
        <v>-0.13747631090632301</v>
      </c>
      <c r="R388">
        <v>-0.108926736459991</v>
      </c>
      <c r="S388">
        <v>-4.9310820673984297E-2</v>
      </c>
      <c r="T388">
        <v>-8.0987627955314695E-3</v>
      </c>
      <c r="U388">
        <v>3.31132950829214E-2</v>
      </c>
      <c r="V388">
        <v>9.2729210868927603E-2</v>
      </c>
      <c r="W388">
        <v>0.12127878531526</v>
      </c>
      <c r="X388">
        <v>8.7228912170966899E-2</v>
      </c>
    </row>
    <row r="389" spans="1:24" x14ac:dyDescent="0.2">
      <c r="A389" t="s">
        <v>7778</v>
      </c>
      <c r="B389" t="s">
        <v>56</v>
      </c>
      <c r="C389" t="s">
        <v>57</v>
      </c>
      <c r="D389" t="s">
        <v>12</v>
      </c>
      <c r="E389" t="s">
        <v>5458</v>
      </c>
      <c r="F389" t="s">
        <v>63</v>
      </c>
      <c r="G389" t="s">
        <v>29</v>
      </c>
      <c r="H389" t="s">
        <v>14</v>
      </c>
      <c r="I389">
        <v>12</v>
      </c>
      <c r="J389">
        <v>0.60130932588962904</v>
      </c>
      <c r="K389">
        <v>0.61073606205795905</v>
      </c>
      <c r="L389">
        <v>-9.4267361683299192E-3</v>
      </c>
      <c r="M389">
        <v>-1.5677016408124401E-2</v>
      </c>
      <c r="N389">
        <v>58.787584833160402</v>
      </c>
      <c r="O389">
        <v>52.967633136543</v>
      </c>
      <c r="P389">
        <v>7.8119109814435206E-2</v>
      </c>
      <c r="Q389" s="27">
        <v>-0.137932671813076</v>
      </c>
      <c r="R389">
        <v>-0.10957543495043599</v>
      </c>
      <c r="S389">
        <v>-5.0361149711093997E-2</v>
      </c>
      <c r="T389">
        <v>-9.4267361683299192E-3</v>
      </c>
      <c r="U389">
        <v>3.15076773744341E-2</v>
      </c>
      <c r="V389">
        <v>9.0721962613776005E-2</v>
      </c>
      <c r="W389">
        <v>0.119079199476416</v>
      </c>
      <c r="X389">
        <v>0.10390371799971</v>
      </c>
    </row>
    <row r="390" spans="1:24" x14ac:dyDescent="0.2">
      <c r="A390" t="s">
        <v>7779</v>
      </c>
      <c r="B390" t="s">
        <v>56</v>
      </c>
      <c r="C390" t="s">
        <v>57</v>
      </c>
      <c r="D390" t="s">
        <v>12</v>
      </c>
      <c r="E390" t="s">
        <v>5458</v>
      </c>
      <c r="F390" t="s">
        <v>63</v>
      </c>
      <c r="G390" t="s">
        <v>29</v>
      </c>
      <c r="H390" t="s">
        <v>14</v>
      </c>
      <c r="I390">
        <v>13</v>
      </c>
      <c r="J390">
        <v>0.58703360468037702</v>
      </c>
      <c r="K390">
        <v>0.59327763126083199</v>
      </c>
      <c r="L390">
        <v>-6.2440265804545999E-3</v>
      </c>
      <c r="M390">
        <v>-1.06365743471437E-2</v>
      </c>
      <c r="N390">
        <v>60.092140888658399</v>
      </c>
      <c r="O390">
        <v>52.967633136543</v>
      </c>
      <c r="P390">
        <v>7.7705057346837705E-2</v>
      </c>
      <c r="Q390" s="27">
        <v>-0.13406884591600299</v>
      </c>
      <c r="R390">
        <v>-0.10586191009910099</v>
      </c>
      <c r="S390">
        <v>-4.6961476630197597E-2</v>
      </c>
      <c r="T390">
        <v>-6.2440265804545999E-3</v>
      </c>
      <c r="U390">
        <v>3.4473423469288403E-2</v>
      </c>
      <c r="V390">
        <v>9.3373856938191405E-2</v>
      </c>
      <c r="W390">
        <v>0.121580792755093</v>
      </c>
      <c r="X390">
        <v>0.117172084971914</v>
      </c>
    </row>
    <row r="391" spans="1:24" x14ac:dyDescent="0.2">
      <c r="A391" t="s">
        <v>7780</v>
      </c>
      <c r="B391" t="s">
        <v>56</v>
      </c>
      <c r="C391" t="s">
        <v>57</v>
      </c>
      <c r="D391" t="s">
        <v>12</v>
      </c>
      <c r="E391" t="s">
        <v>5458</v>
      </c>
      <c r="F391" t="s">
        <v>63</v>
      </c>
      <c r="G391" t="s">
        <v>29</v>
      </c>
      <c r="H391" t="s">
        <v>14</v>
      </c>
      <c r="I391">
        <v>14</v>
      </c>
      <c r="J391">
        <v>0.56900591253126098</v>
      </c>
      <c r="K391">
        <v>0.57506482225385402</v>
      </c>
      <c r="L391">
        <v>-6.0589097225932902E-3</v>
      </c>
      <c r="M391">
        <v>-1.06482368445695E-2</v>
      </c>
      <c r="N391">
        <v>60.301057265733</v>
      </c>
      <c r="O391">
        <v>52.967633136543</v>
      </c>
      <c r="P391">
        <v>7.8151083166236507E-2</v>
      </c>
      <c r="Q391" s="27">
        <v>-0.13461744153105201</v>
      </c>
      <c r="R391">
        <v>-0.10624859834170899</v>
      </c>
      <c r="S391">
        <v>-4.7010077301701203E-2</v>
      </c>
      <c r="T391">
        <v>-6.0589097225932902E-3</v>
      </c>
      <c r="U391">
        <v>3.4892257856514702E-2</v>
      </c>
      <c r="V391">
        <v>9.4130778896521994E-2</v>
      </c>
      <c r="W391">
        <v>0.122499622085866</v>
      </c>
      <c r="X391">
        <v>0.115014987645987</v>
      </c>
    </row>
    <row r="392" spans="1:24" x14ac:dyDescent="0.2">
      <c r="A392" t="s">
        <v>7781</v>
      </c>
      <c r="B392" t="s">
        <v>56</v>
      </c>
      <c r="C392" t="s">
        <v>57</v>
      </c>
      <c r="D392" t="s">
        <v>12</v>
      </c>
      <c r="E392" t="s">
        <v>5458</v>
      </c>
      <c r="F392" t="s">
        <v>63</v>
      </c>
      <c r="G392" t="s">
        <v>29</v>
      </c>
      <c r="H392" t="s">
        <v>14</v>
      </c>
      <c r="I392">
        <v>15</v>
      </c>
      <c r="J392">
        <v>0.558953140207612</v>
      </c>
      <c r="K392">
        <v>0.55803666117842399</v>
      </c>
      <c r="L392">
        <v>9.1647902918883298E-4</v>
      </c>
      <c r="M392">
        <v>1.6396348159855099E-3</v>
      </c>
      <c r="N392">
        <v>59.960711868948799</v>
      </c>
      <c r="O392">
        <v>52.967633136543</v>
      </c>
      <c r="P392">
        <v>7.9028019836914598E-2</v>
      </c>
      <c r="Q392" s="27">
        <v>-0.12908461360253601</v>
      </c>
      <c r="R392">
        <v>-0.100397442401736</v>
      </c>
      <c r="S392">
        <v>-4.0494203365354399E-2</v>
      </c>
      <c r="T392">
        <v>9.1647902918883298E-4</v>
      </c>
      <c r="U392">
        <v>4.23271614237321E-2</v>
      </c>
      <c r="V392">
        <v>0.102230400460113</v>
      </c>
      <c r="W392">
        <v>0.130917571660913</v>
      </c>
      <c r="X392" s="1">
        <v>0.10784868499896599</v>
      </c>
    </row>
    <row r="393" spans="1:24" x14ac:dyDescent="0.2">
      <c r="A393" t="s">
        <v>7782</v>
      </c>
      <c r="B393" t="s">
        <v>56</v>
      </c>
      <c r="C393" t="s">
        <v>57</v>
      </c>
      <c r="D393" t="s">
        <v>12</v>
      </c>
      <c r="E393" t="s">
        <v>5458</v>
      </c>
      <c r="F393" t="s">
        <v>63</v>
      </c>
      <c r="G393" t="s">
        <v>29</v>
      </c>
      <c r="H393" t="s">
        <v>14</v>
      </c>
      <c r="I393">
        <v>16</v>
      </c>
      <c r="J393">
        <v>0.57148463733109001</v>
      </c>
      <c r="K393">
        <v>0.56707721084768703</v>
      </c>
      <c r="L393">
        <v>4.4074264834031603E-3</v>
      </c>
      <c r="M393">
        <v>7.7122396570211103E-3</v>
      </c>
      <c r="N393">
        <v>59.165637798236503</v>
      </c>
      <c r="O393">
        <v>52.967633136543</v>
      </c>
      <c r="P393">
        <v>8.0885722802192694E-2</v>
      </c>
      <c r="Q393" s="27">
        <v>-0.12864958752620401</v>
      </c>
      <c r="R393">
        <v>-9.9288070149007798E-2</v>
      </c>
      <c r="S393">
        <v>-3.7976692264945801E-2</v>
      </c>
      <c r="T393">
        <v>4.4074264834031603E-3</v>
      </c>
      <c r="U393">
        <v>4.6791545231752101E-2</v>
      </c>
      <c r="V393">
        <v>0.108102923115814</v>
      </c>
      <c r="W393">
        <v>0.13746444049300999</v>
      </c>
      <c r="X393">
        <v>9.6388338682951699E-2</v>
      </c>
    </row>
    <row r="394" spans="1:24" x14ac:dyDescent="0.2">
      <c r="A394" t="s">
        <v>7783</v>
      </c>
      <c r="B394" t="s">
        <v>56</v>
      </c>
      <c r="C394" t="s">
        <v>57</v>
      </c>
      <c r="D394" t="s">
        <v>12</v>
      </c>
      <c r="E394" t="s">
        <v>5458</v>
      </c>
      <c r="F394" t="s">
        <v>63</v>
      </c>
      <c r="G394" t="s">
        <v>29</v>
      </c>
      <c r="H394" t="s">
        <v>15</v>
      </c>
      <c r="I394">
        <v>17</v>
      </c>
      <c r="J394">
        <v>0.63700343117147395</v>
      </c>
      <c r="K394">
        <v>0.62899596514890099</v>
      </c>
      <c r="L394">
        <v>8.0074660225729205E-3</v>
      </c>
      <c r="M394">
        <v>1.2570522591765099E-2</v>
      </c>
      <c r="N394">
        <v>58.009866904391401</v>
      </c>
      <c r="O394">
        <v>52.967633136543</v>
      </c>
      <c r="P394">
        <v>8.5222586830929606E-2</v>
      </c>
      <c r="Q394" s="27">
        <v>-0.13218368931430599</v>
      </c>
      <c r="R394">
        <v>-0.101247890294679</v>
      </c>
      <c r="S394">
        <v>-3.6649169476834199E-2</v>
      </c>
      <c r="T394">
        <v>8.0074660225729205E-3</v>
      </c>
      <c r="U394">
        <v>5.2664101521979999E-2</v>
      </c>
      <c r="V394">
        <v>0.117262822339825</v>
      </c>
      <c r="W394">
        <v>0.148198621359452</v>
      </c>
      <c r="X394">
        <v>9.0641794554810695E-2</v>
      </c>
    </row>
    <row r="395" spans="1:24" x14ac:dyDescent="0.2">
      <c r="A395" t="s">
        <v>7784</v>
      </c>
      <c r="B395" t="s">
        <v>56</v>
      </c>
      <c r="C395" t="s">
        <v>57</v>
      </c>
      <c r="D395" t="s">
        <v>12</v>
      </c>
      <c r="E395" t="s">
        <v>5458</v>
      </c>
      <c r="F395" t="s">
        <v>63</v>
      </c>
      <c r="G395" t="s">
        <v>29</v>
      </c>
      <c r="H395" t="s">
        <v>15</v>
      </c>
      <c r="I395">
        <v>18</v>
      </c>
      <c r="J395">
        <v>0.82305492332482499</v>
      </c>
      <c r="K395" s="1">
        <v>0.81657561211264196</v>
      </c>
      <c r="L395">
        <v>6.4793112121832898E-3</v>
      </c>
      <c r="M395">
        <v>7.8722707665842794E-3</v>
      </c>
      <c r="N395">
        <v>55.946092721300097</v>
      </c>
      <c r="O395">
        <v>52.967633136543</v>
      </c>
      <c r="P395">
        <v>9.4725272593368604E-2</v>
      </c>
      <c r="Q395" s="27">
        <v>-0.14934376220390799</v>
      </c>
      <c r="R395">
        <v>-0.11495848825251501</v>
      </c>
      <c r="S395">
        <v>-4.3156731626741898E-2</v>
      </c>
      <c r="T395">
        <v>6.4793112121832898E-3</v>
      </c>
      <c r="U395">
        <v>5.6115354051108499E-2</v>
      </c>
      <c r="V395">
        <v>0.127917110676882</v>
      </c>
      <c r="W395">
        <v>0.16230238462827501</v>
      </c>
      <c r="X395">
        <v>9.7205933126215394E-2</v>
      </c>
    </row>
    <row r="396" spans="1:24" x14ac:dyDescent="0.2">
      <c r="A396" t="s">
        <v>7785</v>
      </c>
      <c r="B396" t="s">
        <v>56</v>
      </c>
      <c r="C396" t="s">
        <v>57</v>
      </c>
      <c r="D396" t="s">
        <v>12</v>
      </c>
      <c r="E396" t="s">
        <v>5458</v>
      </c>
      <c r="F396" t="s">
        <v>63</v>
      </c>
      <c r="G396" t="s">
        <v>29</v>
      </c>
      <c r="H396" t="s">
        <v>15</v>
      </c>
      <c r="I396">
        <v>19</v>
      </c>
      <c r="J396">
        <v>0.92625341480816903</v>
      </c>
      <c r="K396">
        <v>0.91917863098254504</v>
      </c>
      <c r="L396">
        <v>7.07478382562451E-3</v>
      </c>
      <c r="M396">
        <v>7.6380650397814996E-3</v>
      </c>
      <c r="N396">
        <v>53.922299075034601</v>
      </c>
      <c r="O396">
        <v>52.967633136543</v>
      </c>
      <c r="P396">
        <v>9.7577627023675104E-2</v>
      </c>
      <c r="Q396" s="27">
        <v>-0.153440412628321</v>
      </c>
      <c r="R396">
        <v>-0.11801973401872699</v>
      </c>
      <c r="S396">
        <v>-4.4055892734781298E-2</v>
      </c>
      <c r="T396">
        <v>7.07478382562451E-3</v>
      </c>
      <c r="U396">
        <v>5.8205460386030299E-2</v>
      </c>
      <c r="V396">
        <v>0.13216930166997601</v>
      </c>
      <c r="W396">
        <v>0.16758998027957001</v>
      </c>
      <c r="X396">
        <v>8.8209157005347497E-2</v>
      </c>
    </row>
    <row r="397" spans="1:24" x14ac:dyDescent="0.2">
      <c r="A397" t="s">
        <v>7768</v>
      </c>
      <c r="B397" t="s">
        <v>56</v>
      </c>
      <c r="C397" t="s">
        <v>57</v>
      </c>
      <c r="D397" t="s">
        <v>12</v>
      </c>
      <c r="E397" t="s">
        <v>5458</v>
      </c>
      <c r="F397" t="s">
        <v>63</v>
      </c>
      <c r="G397" t="s">
        <v>29</v>
      </c>
      <c r="H397" t="s">
        <v>14</v>
      </c>
      <c r="I397">
        <v>2</v>
      </c>
      <c r="J397">
        <v>0.46460545925164198</v>
      </c>
      <c r="K397">
        <v>0.46970288776989</v>
      </c>
      <c r="L397">
        <v>-5.09742851824844E-3</v>
      </c>
      <c r="M397">
        <v>-1.0971520925430101E-2</v>
      </c>
      <c r="N397">
        <v>48.924772207814698</v>
      </c>
      <c r="O397">
        <v>52.967633136543</v>
      </c>
      <c r="P397">
        <v>5.3030005891839697E-2</v>
      </c>
      <c r="Q397" s="27">
        <v>-9.23317882103247E-2</v>
      </c>
      <c r="R397">
        <v>-7.3081896071586896E-2</v>
      </c>
      <c r="S397">
        <v>-3.2885151605572399E-2</v>
      </c>
      <c r="T397">
        <v>-5.09742851824844E-3</v>
      </c>
      <c r="U397">
        <v>2.2690294569075498E-2</v>
      </c>
      <c r="V397">
        <v>6.2887039035090006E-2</v>
      </c>
      <c r="W397">
        <v>8.2136931173827796E-2</v>
      </c>
      <c r="X397">
        <v>2.74169745603586E-2</v>
      </c>
    </row>
    <row r="398" spans="1:24" x14ac:dyDescent="0.2">
      <c r="A398" t="s">
        <v>7786</v>
      </c>
      <c r="B398" t="s">
        <v>56</v>
      </c>
      <c r="C398" t="s">
        <v>57</v>
      </c>
      <c r="D398" t="s">
        <v>12</v>
      </c>
      <c r="E398" t="s">
        <v>5458</v>
      </c>
      <c r="F398" t="s">
        <v>63</v>
      </c>
      <c r="G398" t="s">
        <v>29</v>
      </c>
      <c r="H398" t="s">
        <v>15</v>
      </c>
      <c r="I398">
        <v>20</v>
      </c>
      <c r="J398">
        <v>0.91080925373095201</v>
      </c>
      <c r="K398" s="1">
        <v>0.90496309711521306</v>
      </c>
      <c r="L398">
        <v>5.8461566157390404E-3</v>
      </c>
      <c r="M398">
        <v>6.4186398983007804E-3</v>
      </c>
      <c r="N398">
        <v>52.278039799446702</v>
      </c>
      <c r="O398">
        <v>52.967633136543</v>
      </c>
      <c r="P398">
        <v>9.3736763173634802E-2</v>
      </c>
      <c r="Q398" s="27">
        <v>-0.14835081880489001</v>
      </c>
      <c r="R398">
        <v>-0.114324373772861</v>
      </c>
      <c r="S398">
        <v>-4.3271907287245601E-2</v>
      </c>
      <c r="T398">
        <v>5.8461566157390404E-3</v>
      </c>
      <c r="U398">
        <v>5.4964220518723697E-2</v>
      </c>
      <c r="V398">
        <v>0.12601668700433899</v>
      </c>
      <c r="W398">
        <v>0.160043132036368</v>
      </c>
      <c r="X398">
        <v>6.2935396070398497E-2</v>
      </c>
    </row>
    <row r="399" spans="1:24" x14ac:dyDescent="0.2">
      <c r="A399" t="s">
        <v>7787</v>
      </c>
      <c r="B399" t="s">
        <v>56</v>
      </c>
      <c r="C399" t="s">
        <v>57</v>
      </c>
      <c r="D399" t="s">
        <v>12</v>
      </c>
      <c r="E399" t="s">
        <v>5458</v>
      </c>
      <c r="F399" t="s">
        <v>63</v>
      </c>
      <c r="G399" t="s">
        <v>29</v>
      </c>
      <c r="H399" t="s">
        <v>15</v>
      </c>
      <c r="I399">
        <v>21</v>
      </c>
      <c r="J399">
        <v>0.87079182712121295</v>
      </c>
      <c r="K399">
        <v>0.86634736764537301</v>
      </c>
      <c r="L399">
        <v>4.4444594758403198E-3</v>
      </c>
      <c r="M399">
        <v>5.1039287891957398E-3</v>
      </c>
      <c r="N399">
        <v>50.9524513312587</v>
      </c>
      <c r="O399">
        <v>52.967633136543</v>
      </c>
      <c r="P399">
        <v>8.9948243527876698E-2</v>
      </c>
      <c r="Q399" s="27">
        <v>-0.14352040112751699</v>
      </c>
      <c r="R399">
        <v>-0.11086918872689799</v>
      </c>
      <c r="S399">
        <v>-4.2688420132767101E-2</v>
      </c>
      <c r="T399">
        <v>4.4444594758403198E-3</v>
      </c>
      <c r="U399">
        <v>5.1577339084447699E-2</v>
      </c>
      <c r="V399">
        <v>0.119758107678578</v>
      </c>
      <c r="W399">
        <v>0.152409320079197</v>
      </c>
      <c r="X399">
        <v>4.0325836311682302E-2</v>
      </c>
    </row>
    <row r="400" spans="1:24" x14ac:dyDescent="0.2">
      <c r="A400" t="s">
        <v>7788</v>
      </c>
      <c r="B400" t="s">
        <v>56</v>
      </c>
      <c r="C400" t="s">
        <v>57</v>
      </c>
      <c r="D400" t="s">
        <v>12</v>
      </c>
      <c r="E400" t="s">
        <v>5458</v>
      </c>
      <c r="F400" t="s">
        <v>63</v>
      </c>
      <c r="G400" t="s">
        <v>29</v>
      </c>
      <c r="H400" t="s">
        <v>14</v>
      </c>
      <c r="I400">
        <v>22</v>
      </c>
      <c r="J400">
        <v>0.79842741917614501</v>
      </c>
      <c r="K400">
        <v>0.79851524223972303</v>
      </c>
      <c r="L400">
        <v>-8.7823063577899797E-5</v>
      </c>
      <c r="M400">
        <v>-1.09995049604534E-4</v>
      </c>
      <c r="N400">
        <v>50.115247860477197</v>
      </c>
      <c r="O400">
        <v>52.967633136543</v>
      </c>
      <c r="P400">
        <v>8.4348709491659499E-2</v>
      </c>
      <c r="Q400" s="27">
        <v>-0.13884145017735799</v>
      </c>
      <c r="R400">
        <v>-0.108222868631885</v>
      </c>
      <c r="S400">
        <v>-4.4286546837207501E-2</v>
      </c>
      <c r="T400">
        <v>-8.7823063577899797E-5</v>
      </c>
      <c r="U400">
        <v>4.4110900710051699E-2</v>
      </c>
      <c r="V400">
        <v>0.10804722250473001</v>
      </c>
      <c r="W400">
        <v>0.13866580405020201</v>
      </c>
      <c r="X400">
        <v>2.96056338303529E-2</v>
      </c>
    </row>
    <row r="401" spans="1:24" x14ac:dyDescent="0.2">
      <c r="A401" t="s">
        <v>7789</v>
      </c>
      <c r="B401" t="s">
        <v>56</v>
      </c>
      <c r="C401" t="s">
        <v>57</v>
      </c>
      <c r="D401" t="s">
        <v>12</v>
      </c>
      <c r="E401" t="s">
        <v>5458</v>
      </c>
      <c r="F401" t="s">
        <v>63</v>
      </c>
      <c r="G401" t="s">
        <v>29</v>
      </c>
      <c r="H401" t="s">
        <v>14</v>
      </c>
      <c r="I401">
        <v>23</v>
      </c>
      <c r="J401">
        <v>0.68741222443025096</v>
      </c>
      <c r="K401">
        <v>0.69143656464783398</v>
      </c>
      <c r="L401">
        <v>-4.0243402175828896E-3</v>
      </c>
      <c r="M401">
        <v>-5.8543332145691704E-3</v>
      </c>
      <c r="N401">
        <v>49.271004045643203</v>
      </c>
      <c r="O401">
        <v>52.967633136543</v>
      </c>
      <c r="P401">
        <v>7.6228114547557596E-2</v>
      </c>
      <c r="Q401" s="27">
        <v>-0.12941958864831499</v>
      </c>
      <c r="R401">
        <v>-0.101748783067552</v>
      </c>
      <c r="S401">
        <v>-4.3967872240503102E-2</v>
      </c>
      <c r="T401">
        <v>-4.0243402175828896E-3</v>
      </c>
      <c r="U401">
        <v>3.59191918053373E-2</v>
      </c>
      <c r="V401">
        <v>9.3700102632385998E-2</v>
      </c>
      <c r="W401">
        <v>0.121370908213149</v>
      </c>
      <c r="X401">
        <v>3.3064637315378703E-2</v>
      </c>
    </row>
    <row r="402" spans="1:24" x14ac:dyDescent="0.2">
      <c r="A402" t="s">
        <v>7790</v>
      </c>
      <c r="B402" t="s">
        <v>56</v>
      </c>
      <c r="C402" t="s">
        <v>57</v>
      </c>
      <c r="D402" t="s">
        <v>12</v>
      </c>
      <c r="E402" t="s">
        <v>5458</v>
      </c>
      <c r="F402" t="s">
        <v>63</v>
      </c>
      <c r="G402" t="s">
        <v>29</v>
      </c>
      <c r="H402" t="s">
        <v>14</v>
      </c>
      <c r="I402">
        <v>24</v>
      </c>
      <c r="J402">
        <v>0.57647433468932696</v>
      </c>
      <c r="K402">
        <v>0.57960543051958002</v>
      </c>
      <c r="L402">
        <v>-3.1310958302528998E-3</v>
      </c>
      <c r="M402">
        <v>-5.4314574679899903E-3</v>
      </c>
      <c r="N402">
        <v>48.6426127204357</v>
      </c>
      <c r="O402">
        <v>52.967633136543</v>
      </c>
      <c r="P402">
        <v>6.6518403098791007E-2</v>
      </c>
      <c r="Q402" s="27">
        <v>-0.11255386892776401</v>
      </c>
      <c r="R402">
        <v>-8.8407688602902906E-2</v>
      </c>
      <c r="S402">
        <v>-3.7986739054019399E-2</v>
      </c>
      <c r="T402">
        <v>-3.1310958302528998E-3</v>
      </c>
      <c r="U402">
        <v>3.1724547393513602E-2</v>
      </c>
      <c r="V402">
        <v>8.2145496942397103E-2</v>
      </c>
      <c r="W402">
        <v>0.10629167726725799</v>
      </c>
      <c r="X402">
        <v>3.6041928827144597E-2</v>
      </c>
    </row>
    <row r="403" spans="1:24" x14ac:dyDescent="0.2">
      <c r="A403" t="s">
        <v>7769</v>
      </c>
      <c r="B403" t="s">
        <v>56</v>
      </c>
      <c r="C403" t="s">
        <v>57</v>
      </c>
      <c r="D403" t="s">
        <v>12</v>
      </c>
      <c r="E403" t="s">
        <v>5458</v>
      </c>
      <c r="F403" t="s">
        <v>63</v>
      </c>
      <c r="G403" t="s">
        <v>29</v>
      </c>
      <c r="H403" t="s">
        <v>14</v>
      </c>
      <c r="I403">
        <v>3</v>
      </c>
      <c r="J403">
        <v>0.448761171872186</v>
      </c>
      <c r="K403">
        <v>0.45580586235947101</v>
      </c>
      <c r="L403">
        <v>-7.0446904872848602E-3</v>
      </c>
      <c r="M403">
        <v>-1.5698083811251099E-2</v>
      </c>
      <c r="N403">
        <v>48.514554253112003</v>
      </c>
      <c r="O403">
        <v>52.967633136543</v>
      </c>
      <c r="P403">
        <v>5.0305314818952701E-2</v>
      </c>
      <c r="Q403" s="27">
        <v>-8.9796933364461998E-2</v>
      </c>
      <c r="R403">
        <v>-7.1536104085182198E-2</v>
      </c>
      <c r="S403">
        <v>-3.3404675452416002E-2</v>
      </c>
      <c r="T403">
        <v>-7.0446904872848602E-3</v>
      </c>
      <c r="U403">
        <v>1.9315294477846301E-2</v>
      </c>
      <c r="V403">
        <v>5.7446723110612399E-2</v>
      </c>
      <c r="W403">
        <v>7.5707552389892296E-2</v>
      </c>
      <c r="X403">
        <v>2.13929019126687E-2</v>
      </c>
    </row>
    <row r="404" spans="1:24" x14ac:dyDescent="0.2">
      <c r="A404" t="s">
        <v>7770</v>
      </c>
      <c r="B404" t="s">
        <v>56</v>
      </c>
      <c r="C404" t="s">
        <v>57</v>
      </c>
      <c r="D404" t="s">
        <v>12</v>
      </c>
      <c r="E404" t="s">
        <v>5458</v>
      </c>
      <c r="F404" t="s">
        <v>63</v>
      </c>
      <c r="G404" t="s">
        <v>29</v>
      </c>
      <c r="H404" t="s">
        <v>14</v>
      </c>
      <c r="I404">
        <v>4</v>
      </c>
      <c r="J404">
        <v>0.44657334144736699</v>
      </c>
      <c r="K404">
        <v>0.45461392618533197</v>
      </c>
      <c r="L404">
        <v>-8.0405847379643597E-3</v>
      </c>
      <c r="M404">
        <v>-1.80050710414205E-2</v>
      </c>
      <c r="N404">
        <v>48.178332153354098</v>
      </c>
      <c r="O404">
        <v>52.967633136543</v>
      </c>
      <c r="P404">
        <v>4.9583964431279E-2</v>
      </c>
      <c r="Q404" s="27">
        <v>-8.96062062274183E-2</v>
      </c>
      <c r="R404">
        <v>-7.1607227138863999E-2</v>
      </c>
      <c r="S404">
        <v>-3.4022582099954499E-2</v>
      </c>
      <c r="T404">
        <v>-8.0405847379643597E-3</v>
      </c>
      <c r="U404">
        <v>1.79414126240258E-2</v>
      </c>
      <c r="V404">
        <v>5.5526057662935301E-2</v>
      </c>
      <c r="W404">
        <v>7.3525036751489498E-2</v>
      </c>
      <c r="X404">
        <v>1.5665301405359301E-2</v>
      </c>
    </row>
    <row r="405" spans="1:24" x14ac:dyDescent="0.2">
      <c r="A405" t="s">
        <v>7771</v>
      </c>
      <c r="B405" t="s">
        <v>56</v>
      </c>
      <c r="C405" t="s">
        <v>57</v>
      </c>
      <c r="D405" t="s">
        <v>12</v>
      </c>
      <c r="E405" t="s">
        <v>5458</v>
      </c>
      <c r="F405" t="s">
        <v>63</v>
      </c>
      <c r="G405" t="s">
        <v>29</v>
      </c>
      <c r="H405" t="s">
        <v>14</v>
      </c>
      <c r="I405">
        <v>5</v>
      </c>
      <c r="J405">
        <v>0.470281106138837</v>
      </c>
      <c r="K405" s="1">
        <v>0.47583194310593901</v>
      </c>
      <c r="L405">
        <v>-5.5508369671018101E-3</v>
      </c>
      <c r="M405">
        <v>-1.1803231927976001E-2</v>
      </c>
      <c r="N405">
        <v>47.643154395746897</v>
      </c>
      <c r="O405">
        <v>52.967633136543</v>
      </c>
      <c r="P405">
        <v>5.15599492666469E-2</v>
      </c>
      <c r="Q405" s="27">
        <v>-9.0366953510735898E-2</v>
      </c>
      <c r="R405">
        <v>-7.1650691926943094E-2</v>
      </c>
      <c r="S405">
        <v>-3.25682503828248E-2</v>
      </c>
      <c r="T405">
        <v>-5.5508369671018101E-3</v>
      </c>
      <c r="U405">
        <v>2.14665764486212E-2</v>
      </c>
      <c r="V405">
        <v>6.0549017992739498E-2</v>
      </c>
      <c r="W405">
        <v>7.9265279576532302E-2</v>
      </c>
      <c r="X405">
        <v>8.6860754148411906E-3</v>
      </c>
    </row>
    <row r="406" spans="1:24" x14ac:dyDescent="0.2">
      <c r="A406" t="s">
        <v>7772</v>
      </c>
      <c r="B406" t="s">
        <v>56</v>
      </c>
      <c r="C406" t="s">
        <v>57</v>
      </c>
      <c r="D406" t="s">
        <v>12</v>
      </c>
      <c r="E406" t="s">
        <v>5458</v>
      </c>
      <c r="F406" t="s">
        <v>63</v>
      </c>
      <c r="G406" t="s">
        <v>29</v>
      </c>
      <c r="H406" t="s">
        <v>14</v>
      </c>
      <c r="I406">
        <v>6</v>
      </c>
      <c r="J406">
        <v>0.53587955830810396</v>
      </c>
      <c r="K406">
        <v>0.54047500555307704</v>
      </c>
      <c r="L406">
        <v>-4.5954472449733202E-3</v>
      </c>
      <c r="M406">
        <v>-8.5755225660822092E-3</v>
      </c>
      <c r="N406">
        <v>47.566747289937801</v>
      </c>
      <c r="O406">
        <v>52.967633136543</v>
      </c>
      <c r="P406">
        <v>5.8028235207153202E-2</v>
      </c>
      <c r="Q406" s="27">
        <v>-0.10005189416073999</v>
      </c>
      <c r="R406">
        <v>-7.8987644780543695E-2</v>
      </c>
      <c r="S406" s="1">
        <v>-3.5002242493521601E-2</v>
      </c>
      <c r="T406">
        <v>-4.5954472449733202E-3</v>
      </c>
      <c r="U406" s="1">
        <v>2.5811348003574899E-2</v>
      </c>
      <c r="V406">
        <v>6.9796750290596996E-2</v>
      </c>
      <c r="W406">
        <v>9.0860999670793599E-2</v>
      </c>
      <c r="X406">
        <v>-7.07412759387787E-3</v>
      </c>
    </row>
    <row r="407" spans="1:24" x14ac:dyDescent="0.2">
      <c r="A407" t="s">
        <v>7773</v>
      </c>
      <c r="B407" t="s">
        <v>56</v>
      </c>
      <c r="C407" t="s">
        <v>57</v>
      </c>
      <c r="D407" t="s">
        <v>12</v>
      </c>
      <c r="E407" t="s">
        <v>5458</v>
      </c>
      <c r="F407" t="s">
        <v>63</v>
      </c>
      <c r="G407" t="s">
        <v>29</v>
      </c>
      <c r="H407" t="s">
        <v>14</v>
      </c>
      <c r="I407">
        <v>7</v>
      </c>
      <c r="J407">
        <v>0.63977892968252703</v>
      </c>
      <c r="K407">
        <v>0.64748746790212597</v>
      </c>
      <c r="L407">
        <v>-7.7085382195984601E-3</v>
      </c>
      <c r="M407">
        <v>-1.2048752876909499E-2</v>
      </c>
      <c r="N407">
        <v>47.345744022302902</v>
      </c>
      <c r="O407">
        <v>52.967633136543</v>
      </c>
      <c r="P407">
        <v>6.9748286939124299E-2</v>
      </c>
      <c r="Q407" s="27">
        <v>-0.12244447023445799</v>
      </c>
      <c r="R407">
        <v>-9.7125842075555899E-2</v>
      </c>
      <c r="S407">
        <v>-4.4256640575699599E-2</v>
      </c>
      <c r="T407">
        <v>-7.7085382195984601E-3</v>
      </c>
      <c r="U407">
        <v>2.88395641365027E-2</v>
      </c>
      <c r="V407">
        <v>8.1708765636358899E-2</v>
      </c>
      <c r="W407">
        <v>0.10702739379526099</v>
      </c>
      <c r="X407">
        <v>-3.4740297637282799E-2</v>
      </c>
    </row>
    <row r="408" spans="1:24" x14ac:dyDescent="0.2">
      <c r="A408" t="s">
        <v>7774</v>
      </c>
      <c r="B408" t="s">
        <v>56</v>
      </c>
      <c r="C408" t="s">
        <v>57</v>
      </c>
      <c r="D408" t="s">
        <v>12</v>
      </c>
      <c r="E408" t="s">
        <v>5458</v>
      </c>
      <c r="F408" t="s">
        <v>63</v>
      </c>
      <c r="G408" t="s">
        <v>29</v>
      </c>
      <c r="H408" t="s">
        <v>14</v>
      </c>
      <c r="I408">
        <v>8</v>
      </c>
      <c r="J408">
        <v>0.68315963687343595</v>
      </c>
      <c r="K408">
        <v>0.69522092993866103</v>
      </c>
      <c r="L408">
        <v>-1.2061293065225799E-2</v>
      </c>
      <c r="M408">
        <v>-1.7655160542601502E-2</v>
      </c>
      <c r="N408">
        <v>47.095664427731698</v>
      </c>
      <c r="O408">
        <v>52.967633136543</v>
      </c>
      <c r="P408">
        <v>7.6352590580220397E-2</v>
      </c>
      <c r="Q408" s="27">
        <v>-0.137661304569688</v>
      </c>
      <c r="R408">
        <v>-0.109945314189068</v>
      </c>
      <c r="S408">
        <v>-5.2070050529261301E-2</v>
      </c>
      <c r="T408">
        <v>-1.2061293065225799E-2</v>
      </c>
      <c r="U408">
        <v>2.7947464398809699E-2</v>
      </c>
      <c r="V408">
        <v>8.5822728058616807E-2</v>
      </c>
      <c r="W408">
        <v>0.113538718439237</v>
      </c>
      <c r="X408">
        <v>-1.00160237484977E-2</v>
      </c>
    </row>
    <row r="409" spans="1:24" x14ac:dyDescent="0.2">
      <c r="A409" t="s">
        <v>7775</v>
      </c>
      <c r="B409" t="s">
        <v>56</v>
      </c>
      <c r="C409" t="s">
        <v>57</v>
      </c>
      <c r="D409" t="s">
        <v>12</v>
      </c>
      <c r="E409" t="s">
        <v>5458</v>
      </c>
      <c r="F409" t="s">
        <v>63</v>
      </c>
      <c r="G409" t="s">
        <v>29</v>
      </c>
      <c r="H409" t="s">
        <v>14</v>
      </c>
      <c r="I409">
        <v>9</v>
      </c>
      <c r="J409">
        <v>0.66037614997902305</v>
      </c>
      <c r="K409">
        <v>0.67269106649135102</v>
      </c>
      <c r="L409">
        <v>-1.23149165123275E-2</v>
      </c>
      <c r="M409">
        <v>-1.8648336274286501E-2</v>
      </c>
      <c r="N409">
        <v>49.625712927904601</v>
      </c>
      <c r="O409">
        <v>52.967633136543</v>
      </c>
      <c r="P409">
        <v>7.7535090471637202E-2</v>
      </c>
      <c r="Q409" s="27">
        <v>-0.13986014033817101</v>
      </c>
      <c r="R409">
        <v>-0.111714902496966</v>
      </c>
      <c r="S409">
        <v>-5.2943303919465397E-2</v>
      </c>
      <c r="T409">
        <v>-1.23149165123275E-2</v>
      </c>
      <c r="U409">
        <v>2.83134708948104E-2</v>
      </c>
      <c r="V409">
        <v>8.7085069472311399E-2</v>
      </c>
      <c r="W409">
        <v>0.11523030731351599</v>
      </c>
      <c r="X409" s="1">
        <v>3.8603672017696503E-2</v>
      </c>
    </row>
    <row r="410" spans="1:24" x14ac:dyDescent="0.2">
      <c r="A410" t="s">
        <v>8343</v>
      </c>
      <c r="B410" t="s">
        <v>56</v>
      </c>
      <c r="C410" t="s">
        <v>57</v>
      </c>
      <c r="D410" t="s">
        <v>12</v>
      </c>
      <c r="E410" t="s">
        <v>5458</v>
      </c>
      <c r="F410" t="s">
        <v>63</v>
      </c>
      <c r="G410" t="s">
        <v>21</v>
      </c>
      <c r="H410" t="s">
        <v>14</v>
      </c>
      <c r="I410">
        <v>1</v>
      </c>
      <c r="J410">
        <v>0.57332335050855698</v>
      </c>
      <c r="K410">
        <v>0.57300808708506901</v>
      </c>
      <c r="L410" s="1">
        <v>3.1526342348792402E-4</v>
      </c>
      <c r="M410" s="1">
        <v>5.49887638813725E-4</v>
      </c>
      <c r="N410">
        <v>68.033967362551905</v>
      </c>
      <c r="O410">
        <v>72.197335437769496</v>
      </c>
      <c r="P410">
        <v>7.2214896320252006E-2</v>
      </c>
      <c r="Q410" s="27">
        <v>-0.11847824102332701</v>
      </c>
      <c r="R410">
        <v>-9.2264233659075101E-2</v>
      </c>
      <c r="S410">
        <v>-3.7525342248324101E-2</v>
      </c>
      <c r="T410">
        <v>3.1526342348792402E-4</v>
      </c>
      <c r="U410" s="1">
        <v>3.8155869095299999E-2</v>
      </c>
      <c r="V410">
        <v>9.2894760506051E-2</v>
      </c>
      <c r="W410">
        <v>0.119108767870302</v>
      </c>
      <c r="X410">
        <v>2.5049922910579701E-2</v>
      </c>
    </row>
    <row r="411" spans="1:24" x14ac:dyDescent="0.2">
      <c r="A411" t="s">
        <v>8352</v>
      </c>
      <c r="B411" t="s">
        <v>56</v>
      </c>
      <c r="C411" t="s">
        <v>57</v>
      </c>
      <c r="D411" t="s">
        <v>12</v>
      </c>
      <c r="E411" t="s">
        <v>5458</v>
      </c>
      <c r="F411" t="s">
        <v>63</v>
      </c>
      <c r="G411" t="s">
        <v>21</v>
      </c>
      <c r="H411" t="s">
        <v>14</v>
      </c>
      <c r="I411">
        <v>10</v>
      </c>
      <c r="J411">
        <v>0.65948961836199904</v>
      </c>
      <c r="K411">
        <v>0.65588993687363795</v>
      </c>
      <c r="L411">
        <v>3.5996814883612399E-3</v>
      </c>
      <c r="M411">
        <v>5.4582837820888203E-3</v>
      </c>
      <c r="N411">
        <v>71.978889522821603</v>
      </c>
      <c r="O411">
        <v>72.197335437769496</v>
      </c>
      <c r="P411">
        <v>8.6101921519906699E-2</v>
      </c>
      <c r="Q411" s="27">
        <v>-0.138037979411885</v>
      </c>
      <c r="R411">
        <v>-0.106782981900159</v>
      </c>
      <c r="S411">
        <v>-4.1517725388069901E-2</v>
      </c>
      <c r="T411">
        <v>3.5996814883612399E-3</v>
      </c>
      <c r="U411">
        <v>4.8717088364792403E-2</v>
      </c>
      <c r="V411">
        <v>0.113982344876882</v>
      </c>
      <c r="W411" s="1">
        <v>0.145237342388608</v>
      </c>
      <c r="X411">
        <v>5.04428465932477E-2</v>
      </c>
    </row>
    <row r="412" spans="1:24" x14ac:dyDescent="0.2">
      <c r="A412" t="s">
        <v>8353</v>
      </c>
      <c r="B412" t="s">
        <v>56</v>
      </c>
      <c r="C412" t="s">
        <v>57</v>
      </c>
      <c r="D412" t="s">
        <v>12</v>
      </c>
      <c r="E412" t="s">
        <v>5458</v>
      </c>
      <c r="F412" t="s">
        <v>63</v>
      </c>
      <c r="G412" t="s">
        <v>21</v>
      </c>
      <c r="H412" t="s">
        <v>14</v>
      </c>
      <c r="I412">
        <v>11</v>
      </c>
      <c r="J412">
        <v>0.71288939857804601</v>
      </c>
      <c r="K412">
        <v>0.70973714303981195</v>
      </c>
      <c r="L412">
        <v>3.1522555382337402E-3</v>
      </c>
      <c r="M412">
        <v>4.4218016771203697E-3</v>
      </c>
      <c r="N412">
        <v>74.776800773686006</v>
      </c>
      <c r="O412">
        <v>72.197335437769496</v>
      </c>
      <c r="P412">
        <v>9.7332704245715704E-2</v>
      </c>
      <c r="Q412" s="27">
        <v>-0.15696004294596899</v>
      </c>
      <c r="R412">
        <v>-0.12162827130477399</v>
      </c>
      <c r="S412">
        <v>-4.7850081486521298E-2</v>
      </c>
      <c r="T412">
        <v>3.1522555382337402E-3</v>
      </c>
      <c r="U412">
        <v>5.4154592562988803E-2</v>
      </c>
      <c r="V412">
        <v>0.12793278238124101</v>
      </c>
      <c r="W412">
        <v>0.163264554022436</v>
      </c>
      <c r="X412">
        <v>6.15683527659633E-2</v>
      </c>
    </row>
    <row r="413" spans="1:24" x14ac:dyDescent="0.2">
      <c r="A413" t="s">
        <v>8354</v>
      </c>
      <c r="B413" t="s">
        <v>56</v>
      </c>
      <c r="C413" t="s">
        <v>57</v>
      </c>
      <c r="D413" t="s">
        <v>12</v>
      </c>
      <c r="E413" t="s">
        <v>5458</v>
      </c>
      <c r="F413" t="s">
        <v>63</v>
      </c>
      <c r="G413" t="s">
        <v>21</v>
      </c>
      <c r="H413" t="s">
        <v>14</v>
      </c>
      <c r="I413">
        <v>12</v>
      </c>
      <c r="J413">
        <v>0.77182375133722103</v>
      </c>
      <c r="K413">
        <v>0.76861812242239502</v>
      </c>
      <c r="L413">
        <v>3.2056289148258798E-3</v>
      </c>
      <c r="M413">
        <v>4.1533172687054304E-3</v>
      </c>
      <c r="N413">
        <v>77.208924023167398</v>
      </c>
      <c r="O413">
        <v>72.197335437769496</v>
      </c>
      <c r="P413">
        <v>0.108878569219402</v>
      </c>
      <c r="Q413" s="27">
        <v>-0.17589961745109001</v>
      </c>
      <c r="R413">
        <v>-0.136376696824447</v>
      </c>
      <c r="S413">
        <v>-5.38467413561406E-2</v>
      </c>
      <c r="T413">
        <v>3.2056289148258798E-3</v>
      </c>
      <c r="U413">
        <v>6.0257999185792298E-2</v>
      </c>
      <c r="V413">
        <v>0.14278795465409899</v>
      </c>
      <c r="W413">
        <v>0.182310875280742</v>
      </c>
      <c r="X413">
        <v>7.8174205604570696E-2</v>
      </c>
    </row>
    <row r="414" spans="1:24" x14ac:dyDescent="0.2">
      <c r="A414" t="s">
        <v>8355</v>
      </c>
      <c r="B414" t="s">
        <v>56</v>
      </c>
      <c r="C414" t="s">
        <v>57</v>
      </c>
      <c r="D414" t="s">
        <v>12</v>
      </c>
      <c r="E414" t="s">
        <v>5458</v>
      </c>
      <c r="F414" t="s">
        <v>63</v>
      </c>
      <c r="G414" t="s">
        <v>21</v>
      </c>
      <c r="H414" t="s">
        <v>14</v>
      </c>
      <c r="I414">
        <v>13</v>
      </c>
      <c r="J414">
        <v>0.83010680098786704</v>
      </c>
      <c r="K414">
        <v>0.82728267769451103</v>
      </c>
      <c r="L414">
        <v>2.8241232933564498E-3</v>
      </c>
      <c r="M414">
        <v>3.4021204138980801E-3</v>
      </c>
      <c r="N414">
        <v>78.852423694674997</v>
      </c>
      <c r="O414">
        <v>72.197335437769496</v>
      </c>
      <c r="P414">
        <v>0.11918616917053</v>
      </c>
      <c r="Q414" s="27">
        <v>-0.193237124992165</v>
      </c>
      <c r="R414">
        <v>-0.14997254558326301</v>
      </c>
      <c r="S414">
        <v>-5.9629429352001301E-2</v>
      </c>
      <c r="T414">
        <v>2.8241232933564498E-3</v>
      </c>
      <c r="U414">
        <v>6.5277675938714197E-2</v>
      </c>
      <c r="V414">
        <v>0.15562079216997601</v>
      </c>
      <c r="W414">
        <v>0.19888537157887801</v>
      </c>
      <c r="X414">
        <v>9.7372856881724701E-2</v>
      </c>
    </row>
    <row r="415" spans="1:24" x14ac:dyDescent="0.2">
      <c r="A415" t="s">
        <v>8356</v>
      </c>
      <c r="B415" t="s">
        <v>56</v>
      </c>
      <c r="C415" t="s">
        <v>57</v>
      </c>
      <c r="D415" t="s">
        <v>12</v>
      </c>
      <c r="E415" t="s">
        <v>5458</v>
      </c>
      <c r="F415" t="s">
        <v>63</v>
      </c>
      <c r="G415" t="s">
        <v>21</v>
      </c>
      <c r="H415" t="s">
        <v>14</v>
      </c>
      <c r="I415">
        <v>14</v>
      </c>
      <c r="J415">
        <v>0.88215882991532302</v>
      </c>
      <c r="K415">
        <v>0.88276088777819195</v>
      </c>
      <c r="L415">
        <v>-6.0205786286896803E-4</v>
      </c>
      <c r="M415">
        <v>-6.8248238577032496E-4</v>
      </c>
      <c r="N415">
        <v>79.610014168395594</v>
      </c>
      <c r="O415">
        <v>72.197335437769496</v>
      </c>
      <c r="P415">
        <v>0.12831115023401199</v>
      </c>
      <c r="Q415" s="27">
        <v>-0.21167389999781799</v>
      </c>
      <c r="R415">
        <v>-0.16509695246287201</v>
      </c>
      <c r="S415">
        <v>-6.7837100585491097E-2</v>
      </c>
      <c r="T415">
        <v>-6.0205786286896803E-4</v>
      </c>
      <c r="U415">
        <v>6.6632984859753094E-2</v>
      </c>
      <c r="V415">
        <v>0.16389283673713401</v>
      </c>
      <c r="W415">
        <v>0.21046978427207999</v>
      </c>
      <c r="X415">
        <v>0.108474000538993</v>
      </c>
    </row>
    <row r="416" spans="1:24" x14ac:dyDescent="0.2">
      <c r="A416" t="s">
        <v>8357</v>
      </c>
      <c r="B416" t="s">
        <v>56</v>
      </c>
      <c r="C416" t="s">
        <v>57</v>
      </c>
      <c r="D416" t="s">
        <v>12</v>
      </c>
      <c r="E416" t="s">
        <v>5458</v>
      </c>
      <c r="F416" t="s">
        <v>63</v>
      </c>
      <c r="G416" t="s">
        <v>21</v>
      </c>
      <c r="H416" t="s">
        <v>14</v>
      </c>
      <c r="I416">
        <v>15</v>
      </c>
      <c r="J416">
        <v>0.93113970262275403</v>
      </c>
      <c r="K416">
        <v>0.92569289520964904</v>
      </c>
      <c r="L416">
        <v>5.4468074131050299E-3</v>
      </c>
      <c r="M416">
        <v>5.8496135410861898E-3</v>
      </c>
      <c r="N416">
        <v>80.053616026971</v>
      </c>
      <c r="O416">
        <v>72.197335437769496</v>
      </c>
      <c r="P416">
        <v>0.13490586424592099</v>
      </c>
      <c r="Q416" s="27">
        <v>-0.216473339271436</v>
      </c>
      <c r="R416">
        <v>-0.16750251055016599</v>
      </c>
      <c r="S416">
        <v>-6.5243865451757796E-2</v>
      </c>
      <c r="T416">
        <v>5.4468074131050299E-3</v>
      </c>
      <c r="U416">
        <v>7.6137480277967906E-2</v>
      </c>
      <c r="V416">
        <v>0.178396125376376</v>
      </c>
      <c r="W416">
        <v>0.22736695409764601</v>
      </c>
      <c r="X416">
        <v>0.115762612488336</v>
      </c>
    </row>
    <row r="417" spans="1:24" x14ac:dyDescent="0.2">
      <c r="A417" t="s">
        <v>8358</v>
      </c>
      <c r="B417" t="s">
        <v>56</v>
      </c>
      <c r="C417" t="s">
        <v>57</v>
      </c>
      <c r="D417" t="s">
        <v>12</v>
      </c>
      <c r="E417" t="s">
        <v>5458</v>
      </c>
      <c r="F417" t="s">
        <v>63</v>
      </c>
      <c r="G417" t="s">
        <v>21</v>
      </c>
      <c r="H417" t="s">
        <v>14</v>
      </c>
      <c r="I417">
        <v>16</v>
      </c>
      <c r="J417">
        <v>0.97534607316991595</v>
      </c>
      <c r="K417">
        <v>0.96622918811259495</v>
      </c>
      <c r="L417">
        <v>9.1168850573213004E-3</v>
      </c>
      <c r="M417">
        <v>9.3473335343331396E-3</v>
      </c>
      <c r="N417">
        <v>79.936485256742699</v>
      </c>
      <c r="O417">
        <v>72.197335437769496</v>
      </c>
      <c r="P417">
        <v>0.14134014531783701</v>
      </c>
      <c r="Q417" s="27">
        <v>-0.22338765399051999</v>
      </c>
      <c r="R417">
        <v>-0.17208118124014499</v>
      </c>
      <c r="S417">
        <v>-6.4945351089225195E-2</v>
      </c>
      <c r="T417">
        <v>9.1168850573213004E-3</v>
      </c>
      <c r="U417">
        <v>8.3179121203867806E-2</v>
      </c>
      <c r="V417">
        <v>0.19031495135478799</v>
      </c>
      <c r="W417">
        <v>0.24162142410516299</v>
      </c>
      <c r="X417">
        <v>0.11341555502797</v>
      </c>
    </row>
    <row r="418" spans="1:24" x14ac:dyDescent="0.2">
      <c r="A418" t="s">
        <v>8359</v>
      </c>
      <c r="B418" t="s">
        <v>56</v>
      </c>
      <c r="C418" t="s">
        <v>57</v>
      </c>
      <c r="D418" t="s">
        <v>12</v>
      </c>
      <c r="E418" t="s">
        <v>5458</v>
      </c>
      <c r="F418" t="s">
        <v>63</v>
      </c>
      <c r="G418" t="s">
        <v>21</v>
      </c>
      <c r="H418" t="s">
        <v>15</v>
      </c>
      <c r="I418">
        <v>17</v>
      </c>
      <c r="J418">
        <v>0.99849949953411299</v>
      </c>
      <c r="K418">
        <v>0.97619924527234303</v>
      </c>
      <c r="L418">
        <v>2.2300254261769299E-2</v>
      </c>
      <c r="M418">
        <v>2.2333766088189599E-2</v>
      </c>
      <c r="N418">
        <v>78.878209180497905</v>
      </c>
      <c r="O418">
        <v>72.197335437769496</v>
      </c>
      <c r="P418">
        <v>0.14531834315850101</v>
      </c>
      <c r="Q418" s="27">
        <v>-0.21674842023396401</v>
      </c>
      <c r="R418">
        <v>-0.163997861667428</v>
      </c>
      <c r="S418">
        <v>-5.3846557553284997E-2</v>
      </c>
      <c r="T418">
        <v>2.2300254261769299E-2</v>
      </c>
      <c r="U418">
        <v>9.8447066076823603E-2</v>
      </c>
      <c r="V418">
        <v>0.208598370190967</v>
      </c>
      <c r="W418">
        <v>0.26134892875750299</v>
      </c>
      <c r="X418">
        <v>0.117847552935901</v>
      </c>
    </row>
    <row r="419" spans="1:24" x14ac:dyDescent="0.2">
      <c r="A419" t="s">
        <v>8360</v>
      </c>
      <c r="B419" t="s">
        <v>56</v>
      </c>
      <c r="C419" t="s">
        <v>57</v>
      </c>
      <c r="D419" t="s">
        <v>12</v>
      </c>
      <c r="E419" t="s">
        <v>5458</v>
      </c>
      <c r="F419" t="s">
        <v>63</v>
      </c>
      <c r="G419" t="s">
        <v>21</v>
      </c>
      <c r="H419" t="s">
        <v>15</v>
      </c>
      <c r="I419">
        <v>18</v>
      </c>
      <c r="J419">
        <v>1.01944998415781</v>
      </c>
      <c r="K419">
        <v>0.99526563124229295</v>
      </c>
      <c r="L419">
        <v>2.4184352915518001E-2</v>
      </c>
      <c r="M419">
        <v>2.3722942068116499E-2</v>
      </c>
      <c r="N419">
        <v>77.432470591286304</v>
      </c>
      <c r="O419">
        <v>72.197335437769496</v>
      </c>
      <c r="P419">
        <v>0.14670902327504801</v>
      </c>
      <c r="Q419" s="27">
        <v>-0.217151990371936</v>
      </c>
      <c r="R419">
        <v>-0.16389661492309399</v>
      </c>
      <c r="S419">
        <v>-5.2691175280607197E-2</v>
      </c>
      <c r="T419">
        <v>2.4184352915518001E-2</v>
      </c>
      <c r="U419">
        <v>0.101059881111643</v>
      </c>
      <c r="V419">
        <v>0.21226532075412999</v>
      </c>
      <c r="W419">
        <v>0.26552069620297197</v>
      </c>
      <c r="X419">
        <v>0.11743161957373199</v>
      </c>
    </row>
    <row r="420" spans="1:24" x14ac:dyDescent="0.2">
      <c r="A420" t="s">
        <v>8361</v>
      </c>
      <c r="B420" t="s">
        <v>56</v>
      </c>
      <c r="C420" t="s">
        <v>57</v>
      </c>
      <c r="D420" t="s">
        <v>12</v>
      </c>
      <c r="E420" t="s">
        <v>5458</v>
      </c>
      <c r="F420" t="s">
        <v>63</v>
      </c>
      <c r="G420" t="s">
        <v>21</v>
      </c>
      <c r="H420" t="s">
        <v>15</v>
      </c>
      <c r="I420">
        <v>19</v>
      </c>
      <c r="J420">
        <v>1.0038731283317599</v>
      </c>
      <c r="K420">
        <v>0.98125608053594704</v>
      </c>
      <c r="L420">
        <v>2.2617047795809E-2</v>
      </c>
      <c r="M420">
        <v>2.2529787039318499E-2</v>
      </c>
      <c r="N420">
        <v>75.867488671334698</v>
      </c>
      <c r="O420">
        <v>72.197335437769496</v>
      </c>
      <c r="P420">
        <v>0.14176346822789501</v>
      </c>
      <c r="Q420" s="27">
        <v>-0.21058385743907901</v>
      </c>
      <c r="R420">
        <v>-0.15912371847235299</v>
      </c>
      <c r="S420">
        <v>-5.1667009555608101E-2</v>
      </c>
      <c r="T420">
        <v>2.2617047795809E-2</v>
      </c>
      <c r="U420">
        <v>9.6901105147225997E-2</v>
      </c>
      <c r="V420">
        <v>0.20435781406397099</v>
      </c>
      <c r="W420">
        <v>0.25581795303069699</v>
      </c>
      <c r="X420">
        <v>0.100631989735261</v>
      </c>
    </row>
    <row r="421" spans="1:24" x14ac:dyDescent="0.2">
      <c r="A421" t="s">
        <v>8344</v>
      </c>
      <c r="B421" t="s">
        <v>56</v>
      </c>
      <c r="C421" t="s">
        <v>57</v>
      </c>
      <c r="D421" t="s">
        <v>12</v>
      </c>
      <c r="E421" t="s">
        <v>5458</v>
      </c>
      <c r="F421" t="s">
        <v>63</v>
      </c>
      <c r="G421" t="s">
        <v>21</v>
      </c>
      <c r="H421" t="s">
        <v>14</v>
      </c>
      <c r="I421">
        <v>2</v>
      </c>
      <c r="J421">
        <v>0.50856320237177299</v>
      </c>
      <c r="K421">
        <v>0.51126052946460199</v>
      </c>
      <c r="L421">
        <v>-2.6973270928293499E-3</v>
      </c>
      <c r="M421">
        <v>-5.3038188375602096E-3</v>
      </c>
      <c r="N421">
        <v>67.620162098028999</v>
      </c>
      <c r="O421">
        <v>72.197335437769496</v>
      </c>
      <c r="P421">
        <v>6.2574566994794106E-2</v>
      </c>
      <c r="Q421" s="27">
        <v>-0.105632489799266</v>
      </c>
      <c r="R421">
        <v>-8.2917921980155407E-2</v>
      </c>
      <c r="S421">
        <v>-3.5486400198101502E-2</v>
      </c>
      <c r="T421">
        <v>-2.6973270928293499E-3</v>
      </c>
      <c r="U421">
        <v>3.0091746012442799E-2</v>
      </c>
      <c r="V421">
        <v>7.7523267794496697E-2</v>
      </c>
      <c r="W421">
        <v>0.100237835613607</v>
      </c>
      <c r="X421">
        <v>2.02135827531831E-2</v>
      </c>
    </row>
    <row r="422" spans="1:24" x14ac:dyDescent="0.2">
      <c r="A422" t="s">
        <v>8362</v>
      </c>
      <c r="B422" t="s">
        <v>56</v>
      </c>
      <c r="C422" t="s">
        <v>57</v>
      </c>
      <c r="D422" t="s">
        <v>12</v>
      </c>
      <c r="E422" t="s">
        <v>5458</v>
      </c>
      <c r="F422" t="s">
        <v>63</v>
      </c>
      <c r="G422" t="s">
        <v>21</v>
      </c>
      <c r="H422" t="s">
        <v>15</v>
      </c>
      <c r="I422">
        <v>20</v>
      </c>
      <c r="J422">
        <v>0.95711966018964501</v>
      </c>
      <c r="K422">
        <v>0.93644619412713204</v>
      </c>
      <c r="L422">
        <v>2.0673466062512701E-2</v>
      </c>
      <c r="M422">
        <v>2.15996671287856E-2</v>
      </c>
      <c r="N422">
        <v>73.906740067427407</v>
      </c>
      <c r="O422">
        <v>72.197335437769496</v>
      </c>
      <c r="P422">
        <v>0.13093830861306699</v>
      </c>
      <c r="Q422" s="27">
        <v>-0.19472005160598299</v>
      </c>
      <c r="R422">
        <v>-0.147189445579439</v>
      </c>
      <c r="S422">
        <v>-4.79382076507344E-2</v>
      </c>
      <c r="T422">
        <v>2.0673466062512701E-2</v>
      </c>
      <c r="U422">
        <v>8.9285139775759803E-2</v>
      </c>
      <c r="V422">
        <v>0.18853637770446499</v>
      </c>
      <c r="W422">
        <v>0.23606698373100801</v>
      </c>
      <c r="X422">
        <v>7.2129384144309999E-2</v>
      </c>
    </row>
    <row r="423" spans="1:24" x14ac:dyDescent="0.2">
      <c r="A423" t="s">
        <v>8363</v>
      </c>
      <c r="B423" t="s">
        <v>56</v>
      </c>
      <c r="C423" t="s">
        <v>57</v>
      </c>
      <c r="D423" t="s">
        <v>12</v>
      </c>
      <c r="E423" t="s">
        <v>5458</v>
      </c>
      <c r="F423" t="s">
        <v>63</v>
      </c>
      <c r="G423" t="s">
        <v>21</v>
      </c>
      <c r="H423" t="s">
        <v>15</v>
      </c>
      <c r="I423">
        <v>21</v>
      </c>
      <c r="J423">
        <v>0.97526060304165096</v>
      </c>
      <c r="K423">
        <v>0.95514850056381895</v>
      </c>
      <c r="L423">
        <v>2.01121024778316E-2</v>
      </c>
      <c r="M423">
        <v>2.0622285382087401E-2</v>
      </c>
      <c r="N423" s="1">
        <v>71.518347778354098</v>
      </c>
      <c r="O423">
        <v>72.197335437769496</v>
      </c>
      <c r="P423">
        <v>0.123402573568044</v>
      </c>
      <c r="Q423" s="27">
        <v>-0.18288513104160101</v>
      </c>
      <c r="R423">
        <v>-0.138089996836401</v>
      </c>
      <c r="S423">
        <v>-4.45508460718234E-2</v>
      </c>
      <c r="T423">
        <v>2.01121024778316E-2</v>
      </c>
      <c r="U423">
        <v>8.47750510274866E-2</v>
      </c>
      <c r="V423">
        <v>0.178314201792064</v>
      </c>
      <c r="W423">
        <v>0.22310933599726401</v>
      </c>
      <c r="X423">
        <v>5.1451945032251201E-2</v>
      </c>
    </row>
    <row r="424" spans="1:24" x14ac:dyDescent="0.2">
      <c r="A424" t="s">
        <v>8364</v>
      </c>
      <c r="B424" t="s">
        <v>56</v>
      </c>
      <c r="C424" t="s">
        <v>57</v>
      </c>
      <c r="D424" t="s">
        <v>12</v>
      </c>
      <c r="E424" t="s">
        <v>5458</v>
      </c>
      <c r="F424" t="s">
        <v>63</v>
      </c>
      <c r="G424" t="s">
        <v>21</v>
      </c>
      <c r="H424" t="s">
        <v>14</v>
      </c>
      <c r="I424">
        <v>22</v>
      </c>
      <c r="J424">
        <v>0.94531536009278705</v>
      </c>
      <c r="K424">
        <v>0.93825524081948797</v>
      </c>
      <c r="L424">
        <v>7.0601192732989999E-3</v>
      </c>
      <c r="M424">
        <v>7.4685333290321499E-3</v>
      </c>
      <c r="N424">
        <v>69.932643110304298</v>
      </c>
      <c r="O424">
        <v>72.197335437769496</v>
      </c>
      <c r="P424">
        <v>0.11571214142052</v>
      </c>
      <c r="Q424" s="27">
        <v>-0.183286353363456</v>
      </c>
      <c r="R424">
        <v>-0.141282846027807</v>
      </c>
      <c r="S424">
        <v>-5.3573042831053297E-2</v>
      </c>
      <c r="T424">
        <v>7.0601192732989999E-3</v>
      </c>
      <c r="U424">
        <v>6.7693281377651293E-2</v>
      </c>
      <c r="V424">
        <v>0.15540308457440499</v>
      </c>
      <c r="W424">
        <v>0.197406591910054</v>
      </c>
      <c r="X424">
        <v>3.2612289326961197E-2</v>
      </c>
    </row>
    <row r="425" spans="1:24" x14ac:dyDescent="0.2">
      <c r="A425" t="s">
        <v>8365</v>
      </c>
      <c r="B425" t="s">
        <v>56</v>
      </c>
      <c r="C425" t="s">
        <v>57</v>
      </c>
      <c r="D425" t="s">
        <v>12</v>
      </c>
      <c r="E425" t="s">
        <v>5458</v>
      </c>
      <c r="F425" t="s">
        <v>63</v>
      </c>
      <c r="G425" t="s">
        <v>21</v>
      </c>
      <c r="H425" t="s">
        <v>14</v>
      </c>
      <c r="I425">
        <v>23</v>
      </c>
      <c r="J425">
        <v>0.83019730246955703</v>
      </c>
      <c r="K425">
        <v>0.82986919695853301</v>
      </c>
      <c r="L425">
        <v>3.2810551102431399E-4</v>
      </c>
      <c r="M425">
        <v>3.9521389680297801E-4</v>
      </c>
      <c r="N425">
        <v>68.977603289246204</v>
      </c>
      <c r="O425">
        <v>72.197335437769496</v>
      </c>
      <c r="P425">
        <v>0.102195484484549</v>
      </c>
      <c r="Q425" s="27">
        <v>-0.16778346646605899</v>
      </c>
      <c r="R425">
        <v>-0.130686505598167</v>
      </c>
      <c r="S425">
        <v>-5.3222328358879301E-2</v>
      </c>
      <c r="T425">
        <v>3.2810551102431399E-4</v>
      </c>
      <c r="U425">
        <v>5.3878539380927903E-2</v>
      </c>
      <c r="V425">
        <v>0.13134271662021599</v>
      </c>
      <c r="W425">
        <v>0.16843967748810701</v>
      </c>
      <c r="X425">
        <v>2.7919158134097E-2</v>
      </c>
    </row>
    <row r="426" spans="1:24" x14ac:dyDescent="0.2">
      <c r="A426" t="s">
        <v>8366</v>
      </c>
      <c r="B426" t="s">
        <v>56</v>
      </c>
      <c r="C426" t="s">
        <v>57</v>
      </c>
      <c r="D426" t="s">
        <v>12</v>
      </c>
      <c r="E426" t="s">
        <v>5458</v>
      </c>
      <c r="F426" t="s">
        <v>63</v>
      </c>
      <c r="G426" t="s">
        <v>21</v>
      </c>
      <c r="H426" t="s">
        <v>14</v>
      </c>
      <c r="I426">
        <v>24</v>
      </c>
      <c r="J426">
        <v>0.68980644310919503</v>
      </c>
      <c r="K426">
        <v>0.69062494082078196</v>
      </c>
      <c r="L426">
        <v>-8.1849771158624897E-4</v>
      </c>
      <c r="M426">
        <v>-1.1865614184422501E-3</v>
      </c>
      <c r="N426">
        <v>68.377718291839599</v>
      </c>
      <c r="O426">
        <v>72.197335437769496</v>
      </c>
      <c r="P426">
        <v>8.7470497948262504E-2</v>
      </c>
      <c r="Q426" s="27">
        <v>-0.144707466836478</v>
      </c>
      <c r="R426">
        <v>-0.112955676081259</v>
      </c>
      <c r="S426">
        <v>-4.6653038636475803E-2</v>
      </c>
      <c r="T426" s="1">
        <v>-8.1849771158624897E-4</v>
      </c>
      <c r="U426">
        <v>4.5016043213303297E-2</v>
      </c>
      <c r="V426" s="1">
        <v>0.11131868065808601</v>
      </c>
      <c r="W426">
        <v>0.14307047141330601</v>
      </c>
      <c r="X426">
        <v>2.7995852463218399E-2</v>
      </c>
    </row>
    <row r="427" spans="1:24" x14ac:dyDescent="0.2">
      <c r="A427" t="s">
        <v>8345</v>
      </c>
      <c r="B427" t="s">
        <v>56</v>
      </c>
      <c r="C427" t="s">
        <v>57</v>
      </c>
      <c r="D427" t="s">
        <v>12</v>
      </c>
      <c r="E427" t="s">
        <v>5458</v>
      </c>
      <c r="F427" t="s">
        <v>63</v>
      </c>
      <c r="G427" t="s">
        <v>21</v>
      </c>
      <c r="H427" t="s">
        <v>14</v>
      </c>
      <c r="I427">
        <v>3</v>
      </c>
      <c r="J427">
        <v>0.471227477841548</v>
      </c>
      <c r="K427">
        <v>0.47285897782370001</v>
      </c>
      <c r="L427">
        <v>-1.63149998215154E-3</v>
      </c>
      <c r="M427">
        <v>-3.4622343960598401E-3</v>
      </c>
      <c r="N427">
        <v>67.173664708679098</v>
      </c>
      <c r="O427">
        <v>72.197335437769496</v>
      </c>
      <c r="P427">
        <v>5.59183842476094E-2</v>
      </c>
      <c r="Q427" s="27">
        <v>-9.3617242069468906E-2</v>
      </c>
      <c r="R427">
        <v>-7.3318868587586794E-2</v>
      </c>
      <c r="S427">
        <v>-3.0932733327898799E-2</v>
      </c>
      <c r="T427">
        <v>-1.63149998215154E-3</v>
      </c>
      <c r="U427">
        <v>2.7669733363595801E-2</v>
      </c>
      <c r="V427">
        <v>7.0055868623283696E-2</v>
      </c>
      <c r="W427">
        <v>9.0354242105165905E-2</v>
      </c>
      <c r="X427">
        <v>1.7486515089177101E-2</v>
      </c>
    </row>
    <row r="428" spans="1:24" x14ac:dyDescent="0.2">
      <c r="A428" t="s">
        <v>8346</v>
      </c>
      <c r="B428" t="s">
        <v>56</v>
      </c>
      <c r="C428" t="s">
        <v>57</v>
      </c>
      <c r="D428" t="s">
        <v>12</v>
      </c>
      <c r="E428" t="s">
        <v>5458</v>
      </c>
      <c r="F428" t="s">
        <v>63</v>
      </c>
      <c r="G428" t="s">
        <v>21</v>
      </c>
      <c r="H428" t="s">
        <v>14</v>
      </c>
      <c r="I428">
        <v>4</v>
      </c>
      <c r="J428">
        <v>0.450373262308636</v>
      </c>
      <c r="K428">
        <v>0.45270416075714498</v>
      </c>
      <c r="L428">
        <v>-2.33089844850832E-3</v>
      </c>
      <c r="M428">
        <v>-5.1754814141497102E-3</v>
      </c>
      <c r="N428">
        <v>66.962819264349903</v>
      </c>
      <c r="O428">
        <v>72.197335437769496</v>
      </c>
      <c r="P428">
        <v>5.1747882435091097E-2</v>
      </c>
      <c r="Q428" s="27">
        <v>-8.7456165054233204E-2</v>
      </c>
      <c r="R428">
        <v>-6.8671683730295099E-2</v>
      </c>
      <c r="S428">
        <v>-2.94467888444961E-2</v>
      </c>
      <c r="T428">
        <v>-2.33089844850832E-3</v>
      </c>
      <c r="U428">
        <v>2.47849919474794E-2</v>
      </c>
      <c r="V428">
        <v>6.4009886833278407E-2</v>
      </c>
      <c r="W428">
        <v>8.2794368157216497E-2</v>
      </c>
      <c r="X428">
        <v>1.4412559417365099E-2</v>
      </c>
    </row>
    <row r="429" spans="1:24" x14ac:dyDescent="0.2">
      <c r="A429" t="s">
        <v>8347</v>
      </c>
      <c r="B429" t="s">
        <v>56</v>
      </c>
      <c r="C429" t="s">
        <v>57</v>
      </c>
      <c r="D429" t="s">
        <v>12</v>
      </c>
      <c r="E429" t="s">
        <v>5458</v>
      </c>
      <c r="F429" t="s">
        <v>63</v>
      </c>
      <c r="G429" t="s">
        <v>21</v>
      </c>
      <c r="H429" t="s">
        <v>14</v>
      </c>
      <c r="I429">
        <v>5</v>
      </c>
      <c r="J429">
        <v>0.44787158202738497</v>
      </c>
      <c r="K429">
        <v>0.45359640013396602</v>
      </c>
      <c r="L429">
        <v>-5.72481810658139E-3</v>
      </c>
      <c r="M429">
        <v>-1.27822758494004E-2</v>
      </c>
      <c r="N429">
        <v>66.658203816562903</v>
      </c>
      <c r="O429">
        <v>72.197335437769496</v>
      </c>
      <c r="P429">
        <v>4.9676085474604899E-2</v>
      </c>
      <c r="Q429" s="27">
        <v>-8.7441978712306398E-2</v>
      </c>
      <c r="R429">
        <v>-6.9409559685024894E-2</v>
      </c>
      <c r="S429">
        <v>-3.1755086895274398E-2</v>
      </c>
      <c r="T429">
        <v>-5.72481810658139E-3</v>
      </c>
      <c r="U429">
        <v>2.0305450682111599E-2</v>
      </c>
      <c r="V429">
        <v>5.7959923471862101E-2</v>
      </c>
      <c r="W429">
        <v>7.5992342499143606E-2</v>
      </c>
      <c r="X429">
        <v>9.5007141993379892E-3</v>
      </c>
    </row>
    <row r="430" spans="1:24" x14ac:dyDescent="0.2">
      <c r="A430" t="s">
        <v>8348</v>
      </c>
      <c r="B430" t="s">
        <v>56</v>
      </c>
      <c r="C430" t="s">
        <v>57</v>
      </c>
      <c r="D430" t="s">
        <v>12</v>
      </c>
      <c r="E430" t="s">
        <v>5458</v>
      </c>
      <c r="F430" t="s">
        <v>63</v>
      </c>
      <c r="G430" t="s">
        <v>21</v>
      </c>
      <c r="H430" t="s">
        <v>14</v>
      </c>
      <c r="I430">
        <v>6</v>
      </c>
      <c r="J430">
        <v>0.47053943753918098</v>
      </c>
      <c r="K430">
        <v>0.47699313800381998</v>
      </c>
      <c r="L430">
        <v>-6.4537004646388497E-3</v>
      </c>
      <c r="M430">
        <v>-1.3715535722978499E-2</v>
      </c>
      <c r="N430">
        <v>66.564483938450905</v>
      </c>
      <c r="O430">
        <v>72.197335437769496</v>
      </c>
      <c r="P430">
        <v>5.1701982558718301E-2</v>
      </c>
      <c r="Q430" s="27">
        <v>-9.1503461773730504E-2</v>
      </c>
      <c r="R430">
        <v>-7.2735642104915704E-2</v>
      </c>
      <c r="S430">
        <v>-3.35455393254072E-2</v>
      </c>
      <c r="T430">
        <v>-6.4537004646388497E-3</v>
      </c>
      <c r="U430">
        <v>2.0638138396129501E-2</v>
      </c>
      <c r="V430">
        <v>5.9828241175638001E-2</v>
      </c>
      <c r="W430">
        <v>7.8596060844452795E-2</v>
      </c>
      <c r="X430">
        <v>-4.9714830586974402E-4</v>
      </c>
    </row>
    <row r="431" spans="1:24" x14ac:dyDescent="0.2">
      <c r="A431" t="s">
        <v>8349</v>
      </c>
      <c r="B431" t="s">
        <v>56</v>
      </c>
      <c r="C431" t="s">
        <v>57</v>
      </c>
      <c r="D431" t="s">
        <v>12</v>
      </c>
      <c r="E431" t="s">
        <v>5458</v>
      </c>
      <c r="F431" t="s">
        <v>63</v>
      </c>
      <c r="G431" t="s">
        <v>21</v>
      </c>
      <c r="H431" t="s">
        <v>14</v>
      </c>
      <c r="I431">
        <v>7</v>
      </c>
      <c r="J431">
        <v>0.51450462663595997</v>
      </c>
      <c r="K431">
        <v>0.51736473040490005</v>
      </c>
      <c r="L431">
        <v>-2.8601037689397202E-3</v>
      </c>
      <c r="M431">
        <v>-5.55894664668079E-3</v>
      </c>
      <c r="N431">
        <v>66.509737711791104</v>
      </c>
      <c r="O431">
        <v>72.197335437769496</v>
      </c>
      <c r="P431">
        <v>5.9158759054691097E-2</v>
      </c>
      <c r="Q431" s="27">
        <v>-0.10017626241390699</v>
      </c>
      <c r="R431">
        <v>-7.8701632877053701E-2</v>
      </c>
      <c r="S431">
        <v>-3.3859293513597802E-2</v>
      </c>
      <c r="T431">
        <v>-2.8601037689397202E-3</v>
      </c>
      <c r="U431">
        <v>2.81390859757184E-2</v>
      </c>
      <c r="V431">
        <v>7.2981425339174205E-2</v>
      </c>
      <c r="W431">
        <v>9.4456054876027096E-2</v>
      </c>
      <c r="X431">
        <v>-1.31411552200802E-2</v>
      </c>
    </row>
    <row r="432" spans="1:24" x14ac:dyDescent="0.2">
      <c r="A432" t="s">
        <v>8350</v>
      </c>
      <c r="B432" t="s">
        <v>56</v>
      </c>
      <c r="C432" t="s">
        <v>57</v>
      </c>
      <c r="D432" t="s">
        <v>12</v>
      </c>
      <c r="E432" t="s">
        <v>5458</v>
      </c>
      <c r="F432" t="s">
        <v>63</v>
      </c>
      <c r="G432" t="s">
        <v>21</v>
      </c>
      <c r="H432" t="s">
        <v>14</v>
      </c>
      <c r="I432">
        <v>8</v>
      </c>
      <c r="J432">
        <v>0.56681243722279995</v>
      </c>
      <c r="K432">
        <v>0.56660572395724096</v>
      </c>
      <c r="L432">
        <v>2.0671326555922001E-4</v>
      </c>
      <c r="M432">
        <v>3.64694300943799E-4</v>
      </c>
      <c r="N432">
        <v>67.344997627074704</v>
      </c>
      <c r="O432">
        <v>72.197335437769496</v>
      </c>
      <c r="P432">
        <v>6.6971810931854794E-2</v>
      </c>
      <c r="Q432" s="27">
        <v>-0.109961915717342</v>
      </c>
      <c r="R432">
        <v>-8.5651148349078596E-2</v>
      </c>
      <c r="S432">
        <v>-3.4886515662732702E-2</v>
      </c>
      <c r="T432">
        <v>2.0671326555922001E-4</v>
      </c>
      <c r="U432">
        <v>3.5299942193851103E-2</v>
      </c>
      <c r="V432">
        <v>8.6064574880197101E-2</v>
      </c>
      <c r="W432">
        <v>0.11037534224846</v>
      </c>
      <c r="X432">
        <v>4.5448381198649E-3</v>
      </c>
    </row>
    <row r="433" spans="1:24" x14ac:dyDescent="0.2">
      <c r="A433" t="s">
        <v>8351</v>
      </c>
      <c r="B433" t="s">
        <v>56</v>
      </c>
      <c r="C433" t="s">
        <v>57</v>
      </c>
      <c r="D433" t="s">
        <v>12</v>
      </c>
      <c r="E433" t="s">
        <v>5458</v>
      </c>
      <c r="F433" t="s">
        <v>63</v>
      </c>
      <c r="G433" t="s">
        <v>21</v>
      </c>
      <c r="H433" t="s">
        <v>14</v>
      </c>
      <c r="I433">
        <v>9</v>
      </c>
      <c r="J433">
        <v>0.61426881416909795</v>
      </c>
      <c r="K433">
        <v>0.61201771729714505</v>
      </c>
      <c r="L433">
        <v>2.2510968719532498E-3</v>
      </c>
      <c r="M433">
        <v>3.6646771251088802E-3</v>
      </c>
      <c r="N433">
        <v>69.191303267634893</v>
      </c>
      <c r="O433">
        <v>72.197335437769496</v>
      </c>
      <c r="P433">
        <v>7.6703464017365094E-2</v>
      </c>
      <c r="Q433" s="27">
        <v>-0.12392610143661199</v>
      </c>
      <c r="R433">
        <v>-9.6082743998308906E-2</v>
      </c>
      <c r="S433">
        <v>-3.7941518273146103E-2</v>
      </c>
      <c r="T433">
        <v>2.2510968719532498E-3</v>
      </c>
      <c r="U433">
        <v>4.2443712017052597E-2</v>
      </c>
      <c r="V433">
        <v>0.100584937742215</v>
      </c>
      <c r="W433">
        <v>0.12842829518051899</v>
      </c>
      <c r="X433">
        <v>3.3975552528485303E-2</v>
      </c>
    </row>
    <row r="434" spans="1:24" x14ac:dyDescent="0.2">
      <c r="A434" t="s">
        <v>8247</v>
      </c>
      <c r="B434" t="s">
        <v>56</v>
      </c>
      <c r="C434" t="s">
        <v>57</v>
      </c>
      <c r="D434" t="s">
        <v>12</v>
      </c>
      <c r="E434" t="s">
        <v>5458</v>
      </c>
      <c r="F434" t="s">
        <v>63</v>
      </c>
      <c r="G434" t="s">
        <v>20</v>
      </c>
      <c r="H434" t="s">
        <v>14</v>
      </c>
      <c r="I434">
        <v>1</v>
      </c>
      <c r="J434">
        <v>0.490834465594782</v>
      </c>
      <c r="K434">
        <v>0.48948326162984102</v>
      </c>
      <c r="L434">
        <v>1.3512039649405301E-3</v>
      </c>
      <c r="M434">
        <v>2.7528709975636599E-3</v>
      </c>
      <c r="N434">
        <v>64.491398724930804</v>
      </c>
      <c r="O434">
        <v>68.555094956421399</v>
      </c>
      <c r="P434">
        <v>7.2208362429214398E-2</v>
      </c>
      <c r="Q434" s="27">
        <v>-0.117431552231117</v>
      </c>
      <c r="R434">
        <v>-9.1219916669312395E-2</v>
      </c>
      <c r="S434">
        <v>-3.6485977947967797E-2</v>
      </c>
      <c r="T434">
        <v>1.3512039649405301E-3</v>
      </c>
      <c r="U434">
        <v>3.9188385877848897E-2</v>
      </c>
      <c r="V434">
        <v>9.3922324599193405E-2</v>
      </c>
      <c r="W434">
        <v>0.120133960160998</v>
      </c>
      <c r="X434">
        <v>2.50501392312957E-2</v>
      </c>
    </row>
    <row r="435" spans="1:24" x14ac:dyDescent="0.2">
      <c r="A435" t="s">
        <v>8256</v>
      </c>
      <c r="B435" t="s">
        <v>56</v>
      </c>
      <c r="C435" t="s">
        <v>57</v>
      </c>
      <c r="D435" t="s">
        <v>12</v>
      </c>
      <c r="E435" t="s">
        <v>5458</v>
      </c>
      <c r="F435" t="s">
        <v>63</v>
      </c>
      <c r="G435" t="s">
        <v>20</v>
      </c>
      <c r="H435" t="s">
        <v>14</v>
      </c>
      <c r="I435">
        <v>10</v>
      </c>
      <c r="J435">
        <v>0.58587622797244698</v>
      </c>
      <c r="K435">
        <v>0.58499560985328802</v>
      </c>
      <c r="L435">
        <v>8.80618119159329E-4</v>
      </c>
      <c r="M435">
        <v>1.50307876837212E-3</v>
      </c>
      <c r="N435">
        <v>68.388656932918394</v>
      </c>
      <c r="O435">
        <v>68.555094956421399</v>
      </c>
      <c r="P435">
        <v>8.6103404635185593E-2</v>
      </c>
      <c r="Q435" s="27">
        <v>-0.14075948250572101</v>
      </c>
      <c r="R435">
        <v>-0.109503946623149</v>
      </c>
      <c r="S435">
        <v>-4.4237565909677902E-2</v>
      </c>
      <c r="T435">
        <v>8.80618119159329E-4</v>
      </c>
      <c r="U435">
        <v>4.5998802147996599E-2</v>
      </c>
      <c r="V435">
        <v>0.111265182861467</v>
      </c>
      <c r="W435">
        <v>0.14252071874403999</v>
      </c>
      <c r="X435">
        <v>5.0443510431328498E-2</v>
      </c>
    </row>
    <row r="436" spans="1:24" x14ac:dyDescent="0.2">
      <c r="A436" t="s">
        <v>8257</v>
      </c>
      <c r="B436" t="s">
        <v>56</v>
      </c>
      <c r="C436" t="s">
        <v>57</v>
      </c>
      <c r="D436" t="s">
        <v>12</v>
      </c>
      <c r="E436" t="s">
        <v>5458</v>
      </c>
      <c r="F436" t="s">
        <v>63</v>
      </c>
      <c r="G436" t="s">
        <v>20</v>
      </c>
      <c r="H436" t="s">
        <v>14</v>
      </c>
      <c r="I436">
        <v>11</v>
      </c>
      <c r="J436">
        <v>0.61198360379423999</v>
      </c>
      <c r="K436">
        <v>0.61381471886877503</v>
      </c>
      <c r="L436">
        <v>-1.8311150745347999E-3</v>
      </c>
      <c r="M436">
        <v>-2.9920982575056998E-3</v>
      </c>
      <c r="N436">
        <v>71.3434449991355</v>
      </c>
      <c r="O436">
        <v>68.555094956421399</v>
      </c>
      <c r="P436">
        <v>9.7333266996637094E-2</v>
      </c>
      <c r="Q436" s="27">
        <v>-0.16194433928400301</v>
      </c>
      <c r="R436">
        <v>-0.12661236336422399</v>
      </c>
      <c r="S436">
        <v>-5.28337469807727E-2</v>
      </c>
      <c r="T436">
        <v>-1.8311150745347999E-3</v>
      </c>
      <c r="U436">
        <v>4.9171516831702997E-2</v>
      </c>
      <c r="V436">
        <v>0.12295013321515399</v>
      </c>
      <c r="W436">
        <v>0.15828210913493301</v>
      </c>
      <c r="X436">
        <v>6.15691119941216E-2</v>
      </c>
    </row>
    <row r="437" spans="1:24" x14ac:dyDescent="0.2">
      <c r="A437" t="s">
        <v>8258</v>
      </c>
      <c r="B437" t="s">
        <v>56</v>
      </c>
      <c r="C437" t="s">
        <v>57</v>
      </c>
      <c r="D437" t="s">
        <v>12</v>
      </c>
      <c r="E437" t="s">
        <v>5458</v>
      </c>
      <c r="F437" t="s">
        <v>63</v>
      </c>
      <c r="G437" t="s">
        <v>20</v>
      </c>
      <c r="H437" t="s">
        <v>14</v>
      </c>
      <c r="I437">
        <v>12</v>
      </c>
      <c r="J437">
        <v>0.64103805074954601</v>
      </c>
      <c r="K437">
        <v>0.64264553957570103</v>
      </c>
      <c r="L437">
        <v>-1.6074888261547299E-3</v>
      </c>
      <c r="M437">
        <v>-2.5076340230898099E-3</v>
      </c>
      <c r="N437">
        <v>73.777769208160393</v>
      </c>
      <c r="O437">
        <v>68.555094956421399</v>
      </c>
      <c r="P437">
        <v>0.108875580953723</v>
      </c>
      <c r="Q437" s="27">
        <v>-0.18070781949502901</v>
      </c>
      <c r="R437">
        <v>-0.141185983608827</v>
      </c>
      <c r="S437">
        <v>-5.8658293245905498E-2</v>
      </c>
      <c r="T437">
        <v>-1.6074888261547299E-3</v>
      </c>
      <c r="U437">
        <v>5.5443315593595999E-2</v>
      </c>
      <c r="V437">
        <v>0.13797100595651801</v>
      </c>
      <c r="W437">
        <v>0.17749284184271899</v>
      </c>
      <c r="X437">
        <v>7.8175400244963694E-2</v>
      </c>
    </row>
    <row r="438" spans="1:24" x14ac:dyDescent="0.2">
      <c r="A438" t="s">
        <v>8259</v>
      </c>
      <c r="B438" t="s">
        <v>56</v>
      </c>
      <c r="C438" t="s">
        <v>57</v>
      </c>
      <c r="D438" t="s">
        <v>12</v>
      </c>
      <c r="E438" t="s">
        <v>5458</v>
      </c>
      <c r="F438" t="s">
        <v>63</v>
      </c>
      <c r="G438" t="s">
        <v>20</v>
      </c>
      <c r="H438" t="s">
        <v>14</v>
      </c>
      <c r="I438">
        <v>13</v>
      </c>
      <c r="J438">
        <v>0.66880050126629897</v>
      </c>
      <c r="K438" s="1">
        <v>0.67102778125713403</v>
      </c>
      <c r="L438">
        <v>-2.2272799908356102E-3</v>
      </c>
      <c r="M438">
        <v>-3.3302606481581602E-3</v>
      </c>
      <c r="N438">
        <v>75.419058121542193</v>
      </c>
      <c r="O438">
        <v>68.555094956421399</v>
      </c>
      <c r="P438">
        <v>0.119184650638338</v>
      </c>
      <c r="Q438" s="27">
        <v>-0.198286030290902</v>
      </c>
      <c r="R438">
        <v>-0.15502200210918499</v>
      </c>
      <c r="S438">
        <v>-6.4680036925324896E-2</v>
      </c>
      <c r="T438">
        <v>-2.2272799908356102E-3</v>
      </c>
      <c r="U438">
        <v>6.0225476943653697E-2</v>
      </c>
      <c r="V438">
        <v>0.150567442127514</v>
      </c>
      <c r="W438">
        <v>0.19383147030923101</v>
      </c>
      <c r="X438">
        <v>9.7374460487784906E-2</v>
      </c>
    </row>
    <row r="439" spans="1:24" x14ac:dyDescent="0.2">
      <c r="A439" t="s">
        <v>8260</v>
      </c>
      <c r="B439" t="s">
        <v>56</v>
      </c>
      <c r="C439" t="s">
        <v>57</v>
      </c>
      <c r="D439" t="s">
        <v>12</v>
      </c>
      <c r="E439" t="s">
        <v>5458</v>
      </c>
      <c r="F439" t="s">
        <v>63</v>
      </c>
      <c r="G439" t="s">
        <v>20</v>
      </c>
      <c r="H439" t="s">
        <v>14</v>
      </c>
      <c r="I439">
        <v>14</v>
      </c>
      <c r="J439">
        <v>0.692915768568097</v>
      </c>
      <c r="K439">
        <v>0.69644820945546904</v>
      </c>
      <c r="L439">
        <v>-3.53244088737151E-3</v>
      </c>
      <c r="M439">
        <v>-5.09793693203325E-3</v>
      </c>
      <c r="N439">
        <v>75.794789319675004</v>
      </c>
      <c r="O439">
        <v>68.555094956421399</v>
      </c>
      <c r="P439">
        <v>0.12830950856897999</v>
      </c>
      <c r="Q439" s="27">
        <v>-0.21460158248334399</v>
      </c>
      <c r="R439">
        <v>-0.16802523087280399</v>
      </c>
      <c r="S439">
        <v>-7.0766623377517102E-2</v>
      </c>
      <c r="T439">
        <v>-3.53244088737151E-3</v>
      </c>
      <c r="U439">
        <v>6.3701741602774101E-2</v>
      </c>
      <c r="V439">
        <v>0.16096034909806101</v>
      </c>
      <c r="W439">
        <v>0.207536700708601</v>
      </c>
      <c r="X439">
        <v>0.108476149597052</v>
      </c>
    </row>
    <row r="440" spans="1:24" x14ac:dyDescent="0.2">
      <c r="A440" t="s">
        <v>8261</v>
      </c>
      <c r="B440" t="s">
        <v>56</v>
      </c>
      <c r="C440" t="s">
        <v>57</v>
      </c>
      <c r="D440" t="s">
        <v>12</v>
      </c>
      <c r="E440" t="s">
        <v>5458</v>
      </c>
      <c r="F440" t="s">
        <v>63</v>
      </c>
      <c r="G440" t="s">
        <v>20</v>
      </c>
      <c r="H440" t="s">
        <v>14</v>
      </c>
      <c r="I440">
        <v>15</v>
      </c>
      <c r="J440">
        <v>0.71589934646035602</v>
      </c>
      <c r="K440">
        <v>0.71581824035394404</v>
      </c>
      <c r="L440">
        <v>8.1106106411515903E-5</v>
      </c>
      <c r="M440">
        <v>1.1329261133221001E-4</v>
      </c>
      <c r="N440">
        <v>75.593368058437093</v>
      </c>
      <c r="O440">
        <v>68.555094956421399</v>
      </c>
      <c r="P440">
        <v>0.13490215904468</v>
      </c>
      <c r="Q440" s="27">
        <v>-0.22183294552208799</v>
      </c>
      <c r="R440">
        <v>-0.17286346178886899</v>
      </c>
      <c r="S440">
        <v>-7.0607625233001001E-2</v>
      </c>
      <c r="T440">
        <v>8.1106106411515903E-5</v>
      </c>
      <c r="U440">
        <v>7.0769837445824102E-2</v>
      </c>
      <c r="V440">
        <v>0.173025674001692</v>
      </c>
      <c r="W440">
        <v>0.22199515773491099</v>
      </c>
      <c r="X440">
        <v>0.115765208459604</v>
      </c>
    </row>
    <row r="441" spans="1:24" x14ac:dyDescent="0.2">
      <c r="A441" t="s">
        <v>8262</v>
      </c>
      <c r="B441" t="s">
        <v>56</v>
      </c>
      <c r="C441" t="s">
        <v>57</v>
      </c>
      <c r="D441" t="s">
        <v>12</v>
      </c>
      <c r="E441" t="s">
        <v>5458</v>
      </c>
      <c r="F441" t="s">
        <v>63</v>
      </c>
      <c r="G441" t="s">
        <v>20</v>
      </c>
      <c r="H441" t="s">
        <v>14</v>
      </c>
      <c r="I441">
        <v>16</v>
      </c>
      <c r="J441">
        <v>0.74463135999563901</v>
      </c>
      <c r="K441">
        <v>0.73691251075836695</v>
      </c>
      <c r="L441">
        <v>7.7188492372714601E-3</v>
      </c>
      <c r="M441">
        <v>1.03660007514546E-2</v>
      </c>
      <c r="N441">
        <v>75.188428224412206</v>
      </c>
      <c r="O441">
        <v>68.555094956421399</v>
      </c>
      <c r="P441">
        <v>0.14133876921017</v>
      </c>
      <c r="Q441" s="27">
        <v>-0.224783426113459</v>
      </c>
      <c r="R441">
        <v>-0.173477452890167</v>
      </c>
      <c r="S441">
        <v>-6.6342665828857894E-2</v>
      </c>
      <c r="T441">
        <v>7.7188492372714601E-3</v>
      </c>
      <c r="U441">
        <v>8.1780364303400799E-2</v>
      </c>
      <c r="V441">
        <v>0.18891515136470999</v>
      </c>
      <c r="W441">
        <v>0.24022112458800199</v>
      </c>
      <c r="X441">
        <v>0.11341838487738801</v>
      </c>
    </row>
    <row r="442" spans="1:24" x14ac:dyDescent="0.2">
      <c r="A442" t="s">
        <v>8263</v>
      </c>
      <c r="B442" t="s">
        <v>56</v>
      </c>
      <c r="C442" t="s">
        <v>57</v>
      </c>
      <c r="D442" t="s">
        <v>12</v>
      </c>
      <c r="E442" t="s">
        <v>5458</v>
      </c>
      <c r="F442" t="s">
        <v>63</v>
      </c>
      <c r="G442" t="s">
        <v>20</v>
      </c>
      <c r="H442" t="s">
        <v>15</v>
      </c>
      <c r="I442">
        <v>17</v>
      </c>
      <c r="J442">
        <v>0.76592836308902901</v>
      </c>
      <c r="K442" s="1">
        <v>0.75002936091025696</v>
      </c>
      <c r="L442">
        <v>1.5899002178771601E-2</v>
      </c>
      <c r="M442">
        <v>2.0757818805207998E-2</v>
      </c>
      <c r="N442">
        <v>74.611681803250306</v>
      </c>
      <c r="O442">
        <v>68.555094956421399</v>
      </c>
      <c r="P442">
        <v>0.14531270261391199</v>
      </c>
      <c r="Q442" s="27">
        <v>-0.22314039362111401</v>
      </c>
      <c r="R442">
        <v>-0.17039188257226401</v>
      </c>
      <c r="S442">
        <v>-6.0244853990918397E-2</v>
      </c>
      <c r="T442">
        <v>1.5899002178771601E-2</v>
      </c>
      <c r="U442">
        <v>9.2042858348461598E-2</v>
      </c>
      <c r="V442">
        <v>0.20218988692980699</v>
      </c>
      <c r="W442">
        <v>0.25493839797865703</v>
      </c>
      <c r="X442">
        <v>0.117850857735011</v>
      </c>
    </row>
    <row r="443" spans="1:24" x14ac:dyDescent="0.2">
      <c r="A443" t="s">
        <v>8264</v>
      </c>
      <c r="B443" t="s">
        <v>56</v>
      </c>
      <c r="C443" t="s">
        <v>57</v>
      </c>
      <c r="D443" t="s">
        <v>12</v>
      </c>
      <c r="E443" t="s">
        <v>5458</v>
      </c>
      <c r="F443" t="s">
        <v>63</v>
      </c>
      <c r="G443" t="s">
        <v>20</v>
      </c>
      <c r="H443" t="s">
        <v>15</v>
      </c>
      <c r="I443">
        <v>18</v>
      </c>
      <c r="J443">
        <v>0.79326774985169302</v>
      </c>
      <c r="K443">
        <v>0.77184832992518004</v>
      </c>
      <c r="L443">
        <v>2.1419419926513E-2</v>
      </c>
      <c r="M443">
        <v>2.7001500981878399E-2</v>
      </c>
      <c r="N443">
        <v>73.724246814488197</v>
      </c>
      <c r="O443">
        <v>68.555094956421399</v>
      </c>
      <c r="P443">
        <v>0.14670351531954601</v>
      </c>
      <c r="Q443" s="27">
        <v>-0.21990786277414001</v>
      </c>
      <c r="R443">
        <v>-0.16665448671314501</v>
      </c>
      <c r="S443">
        <v>-5.5453222100929102E-2</v>
      </c>
      <c r="T443">
        <v>2.1419419926513E-2</v>
      </c>
      <c r="U443">
        <v>9.8292061953954998E-2</v>
      </c>
      <c r="V443">
        <v>0.20949332656617101</v>
      </c>
      <c r="W443">
        <v>0.26274670262716598</v>
      </c>
      <c r="X443">
        <v>0.117434891375553</v>
      </c>
    </row>
    <row r="444" spans="1:24" x14ac:dyDescent="0.2">
      <c r="A444" t="s">
        <v>8265</v>
      </c>
      <c r="B444" t="s">
        <v>56</v>
      </c>
      <c r="C444" t="s">
        <v>57</v>
      </c>
      <c r="D444" t="s">
        <v>12</v>
      </c>
      <c r="E444" t="s">
        <v>5458</v>
      </c>
      <c r="F444" t="s">
        <v>63</v>
      </c>
      <c r="G444" t="s">
        <v>20</v>
      </c>
      <c r="H444" t="s">
        <v>15</v>
      </c>
      <c r="I444">
        <v>19</v>
      </c>
      <c r="J444">
        <v>0.80406725569928905</v>
      </c>
      <c r="K444">
        <v>0.78592113424475496</v>
      </c>
      <c r="L444">
        <v>1.8146121454533998E-2</v>
      </c>
      <c r="M444">
        <v>2.2567914967203302E-2</v>
      </c>
      <c r="N444">
        <v>72.536924018845099</v>
      </c>
      <c r="O444">
        <v>68.555094956421399</v>
      </c>
      <c r="P444">
        <v>0.14176150398846701</v>
      </c>
      <c r="Q444" s="27">
        <v>-0.215051552606494</v>
      </c>
      <c r="R444">
        <v>-0.16359212665868</v>
      </c>
      <c r="S444">
        <v>-5.6136906635422597E-2</v>
      </c>
      <c r="T444">
        <v>1.8146121454533998E-2</v>
      </c>
      <c r="U444">
        <v>9.2429149544490594E-2</v>
      </c>
      <c r="V444">
        <v>0.19988436956774799</v>
      </c>
      <c r="W444">
        <v>0.25134379551556202</v>
      </c>
      <c r="X444">
        <v>0.100634662205008</v>
      </c>
    </row>
    <row r="445" spans="1:24" x14ac:dyDescent="0.2">
      <c r="A445" t="s">
        <v>8248</v>
      </c>
      <c r="B445" t="s">
        <v>56</v>
      </c>
      <c r="C445" t="s">
        <v>57</v>
      </c>
      <c r="D445" t="s">
        <v>12</v>
      </c>
      <c r="E445" t="s">
        <v>5458</v>
      </c>
      <c r="F445" t="s">
        <v>63</v>
      </c>
      <c r="G445" t="s">
        <v>20</v>
      </c>
      <c r="H445" t="s">
        <v>14</v>
      </c>
      <c r="I445">
        <v>2</v>
      </c>
      <c r="J445">
        <v>0.43704615537341701</v>
      </c>
      <c r="K445">
        <v>0.43931228485659202</v>
      </c>
      <c r="L445">
        <v>-2.2661294831755299E-3</v>
      </c>
      <c r="M445">
        <v>-5.1851033473554404E-3</v>
      </c>
      <c r="N445">
        <v>64.229695893845104</v>
      </c>
      <c r="O445">
        <v>68.555094956421399</v>
      </c>
      <c r="P445">
        <v>6.2566503856380795E-2</v>
      </c>
      <c r="Q445" s="27">
        <v>-0.10518802832692201</v>
      </c>
      <c r="R445">
        <v>-8.2476387427055695E-2</v>
      </c>
      <c r="S445">
        <v>-3.5050977503919098E-2</v>
      </c>
      <c r="T445">
        <v>-2.2661294831755299E-3</v>
      </c>
      <c r="U445">
        <v>3.0518718537568001E-2</v>
      </c>
      <c r="V445">
        <v>7.7944128460704601E-2</v>
      </c>
      <c r="W445">
        <v>0.100655769360571</v>
      </c>
      <c r="X445">
        <v>2.02137477748996E-2</v>
      </c>
    </row>
    <row r="446" spans="1:24" x14ac:dyDescent="0.2">
      <c r="A446" t="s">
        <v>8266</v>
      </c>
      <c r="B446" t="s">
        <v>56</v>
      </c>
      <c r="C446" t="s">
        <v>57</v>
      </c>
      <c r="D446" t="s">
        <v>12</v>
      </c>
      <c r="E446" t="s">
        <v>5458</v>
      </c>
      <c r="F446" t="s">
        <v>63</v>
      </c>
      <c r="G446" t="s">
        <v>20</v>
      </c>
      <c r="H446" t="s">
        <v>15</v>
      </c>
      <c r="I446">
        <v>20</v>
      </c>
      <c r="J446">
        <v>0.802537672058798</v>
      </c>
      <c r="K446">
        <v>0.78789189462405496</v>
      </c>
      <c r="L446">
        <v>1.4645777434742701E-2</v>
      </c>
      <c r="M446">
        <v>1.8249333264532E-2</v>
      </c>
      <c r="N446">
        <v>70.7554429979253</v>
      </c>
      <c r="O446">
        <v>68.555094956421399</v>
      </c>
      <c r="P446">
        <v>0.13093747278571599</v>
      </c>
      <c r="Q446" s="27">
        <v>-0.20074636529775999</v>
      </c>
      <c r="R446">
        <v>-0.153216062676545</v>
      </c>
      <c r="S446">
        <v>-5.3965458304972298E-2</v>
      </c>
      <c r="T446">
        <v>1.4645777434742701E-2</v>
      </c>
      <c r="U446">
        <v>8.3257013174457703E-2</v>
      </c>
      <c r="V446">
        <v>0.18250761754603001</v>
      </c>
      <c r="W446">
        <v>0.230037920167245</v>
      </c>
      <c r="X446">
        <v>7.2131211739820997E-2</v>
      </c>
    </row>
    <row r="447" spans="1:24" x14ac:dyDescent="0.2">
      <c r="A447" t="s">
        <v>8267</v>
      </c>
      <c r="B447" t="s">
        <v>56</v>
      </c>
      <c r="C447" t="s">
        <v>57</v>
      </c>
      <c r="D447" t="s">
        <v>12</v>
      </c>
      <c r="E447" t="s">
        <v>5458</v>
      </c>
      <c r="F447" t="s">
        <v>63</v>
      </c>
      <c r="G447" t="s">
        <v>20</v>
      </c>
      <c r="H447" t="s">
        <v>15</v>
      </c>
      <c r="I447">
        <v>21</v>
      </c>
      <c r="J447">
        <v>0.84670309121835197</v>
      </c>
      <c r="K447">
        <v>0.83101940850733402</v>
      </c>
      <c r="L447">
        <v>1.5683682711017902E-2</v>
      </c>
      <c r="M447">
        <v>1.85232378075414E-2</v>
      </c>
      <c r="N447">
        <v>68.100810926694294</v>
      </c>
      <c r="O447">
        <v>68.555094956421399</v>
      </c>
      <c r="P447">
        <v>0.12340209084376901</v>
      </c>
      <c r="Q447" s="27">
        <v>-0.187312756726983</v>
      </c>
      <c r="R447">
        <v>-0.14251779775069401</v>
      </c>
      <c r="S447">
        <v>-4.89790128911173E-2</v>
      </c>
      <c r="T447">
        <v>1.5683682711017902E-2</v>
      </c>
      <c r="U447">
        <v>8.0346378313153097E-2</v>
      </c>
      <c r="V447">
        <v>0.17388516317273001</v>
      </c>
      <c r="W447">
        <v>0.218680122149019</v>
      </c>
      <c r="X447">
        <v>5.1453153363926502E-2</v>
      </c>
    </row>
    <row r="448" spans="1:24" x14ac:dyDescent="0.2">
      <c r="A448" t="s">
        <v>8268</v>
      </c>
      <c r="B448" t="s">
        <v>56</v>
      </c>
      <c r="C448" t="s">
        <v>57</v>
      </c>
      <c r="D448" t="s">
        <v>12</v>
      </c>
      <c r="E448" t="s">
        <v>5458</v>
      </c>
      <c r="F448" t="s">
        <v>63</v>
      </c>
      <c r="G448" t="s">
        <v>20</v>
      </c>
      <c r="H448" t="s">
        <v>14</v>
      </c>
      <c r="I448">
        <v>22</v>
      </c>
      <c r="J448">
        <v>0.81683811850969301</v>
      </c>
      <c r="K448">
        <v>0.81096353582635905</v>
      </c>
      <c r="L448">
        <v>5.8745826833340497E-3</v>
      </c>
      <c r="M448">
        <v>7.1918566852048E-3</v>
      </c>
      <c r="N448">
        <v>66.401097493084393</v>
      </c>
      <c r="O448">
        <v>68.555094956421399</v>
      </c>
      <c r="P448">
        <v>0.11571590319882299</v>
      </c>
      <c r="Q448" s="27">
        <v>-0.18447807807873001</v>
      </c>
      <c r="R448">
        <v>-0.14247320521755699</v>
      </c>
      <c r="S448">
        <v>-5.4760550592849198E-2</v>
      </c>
      <c r="T448">
        <v>5.8745826833340497E-3</v>
      </c>
      <c r="U448">
        <v>6.6509715959517296E-2</v>
      </c>
      <c r="V448">
        <v>0.154222370584225</v>
      </c>
      <c r="W448">
        <v>0.19622724344539799</v>
      </c>
      <c r="X448">
        <v>3.2612807300724599E-2</v>
      </c>
    </row>
    <row r="449" spans="1:24" x14ac:dyDescent="0.2">
      <c r="A449" t="s">
        <v>8269</v>
      </c>
      <c r="B449" t="s">
        <v>56</v>
      </c>
      <c r="C449" t="s">
        <v>57</v>
      </c>
      <c r="D449" t="s">
        <v>12</v>
      </c>
      <c r="E449" t="s">
        <v>5458</v>
      </c>
      <c r="F449" t="s">
        <v>63</v>
      </c>
      <c r="G449" t="s">
        <v>20</v>
      </c>
      <c r="H449" t="s">
        <v>14</v>
      </c>
      <c r="I449">
        <v>23</v>
      </c>
      <c r="J449">
        <v>0.70995644860046203</v>
      </c>
      <c r="K449">
        <v>0.70999143499006401</v>
      </c>
      <c r="L449">
        <v>-3.4986389602143001E-5</v>
      </c>
      <c r="M449">
        <v>-4.9279627885783202E-5</v>
      </c>
      <c r="N449">
        <v>65.5539641078838</v>
      </c>
      <c r="O449">
        <v>68.555094956421399</v>
      </c>
      <c r="P449">
        <v>0.102196628396684</v>
      </c>
      <c r="Q449" s="27">
        <v>-0.168148440102147</v>
      </c>
      <c r="R449">
        <v>-0.13105106399415101</v>
      </c>
      <c r="S449">
        <v>-5.3586019669464503E-2</v>
      </c>
      <c r="T449">
        <v>-3.4986389602143001E-5</v>
      </c>
      <c r="U449">
        <v>5.3516046890260197E-2</v>
      </c>
      <c r="V449">
        <v>0.130981091214947</v>
      </c>
      <c r="W449">
        <v>0.16807846732294299</v>
      </c>
      <c r="X449">
        <v>2.7919647784202799E-2</v>
      </c>
    </row>
    <row r="450" spans="1:24" x14ac:dyDescent="0.2">
      <c r="A450" t="s">
        <v>8270</v>
      </c>
      <c r="B450" t="s">
        <v>56</v>
      </c>
      <c r="C450" t="s">
        <v>57</v>
      </c>
      <c r="D450" t="s">
        <v>12</v>
      </c>
      <c r="E450" t="s">
        <v>5458</v>
      </c>
      <c r="F450" t="s">
        <v>63</v>
      </c>
      <c r="G450" t="s">
        <v>20</v>
      </c>
      <c r="H450" t="s">
        <v>14</v>
      </c>
      <c r="I450">
        <v>24</v>
      </c>
      <c r="J450">
        <v>0.58438988600692998</v>
      </c>
      <c r="K450">
        <v>0.58706778182502595</v>
      </c>
      <c r="L450">
        <v>-2.6778958180963298E-3</v>
      </c>
      <c r="M450">
        <v>-4.5823787889179403E-3</v>
      </c>
      <c r="N450">
        <v>64.894384824515896</v>
      </c>
      <c r="O450">
        <v>68.555094956421399</v>
      </c>
      <c r="P450">
        <v>8.7465767436857897E-2</v>
      </c>
      <c r="Q450" s="27">
        <v>-0.14655908325172801</v>
      </c>
      <c r="R450">
        <v>-0.11480900967214799</v>
      </c>
      <c r="S450">
        <v>-4.8509957955009897E-2</v>
      </c>
      <c r="T450">
        <v>-2.6778958180963298E-3</v>
      </c>
      <c r="U450">
        <v>4.3154166318817203E-2</v>
      </c>
      <c r="V450">
        <v>0.10945321803595599</v>
      </c>
      <c r="W450">
        <v>0.14120329161553499</v>
      </c>
      <c r="X450">
        <v>2.7996336667849901E-2</v>
      </c>
    </row>
    <row r="451" spans="1:24" x14ac:dyDescent="0.2">
      <c r="A451" t="s">
        <v>8249</v>
      </c>
      <c r="B451" t="s">
        <v>56</v>
      </c>
      <c r="C451" t="s">
        <v>57</v>
      </c>
      <c r="D451" t="s">
        <v>12</v>
      </c>
      <c r="E451" t="s">
        <v>5458</v>
      </c>
      <c r="F451" t="s">
        <v>63</v>
      </c>
      <c r="G451" t="s">
        <v>20</v>
      </c>
      <c r="H451" t="s">
        <v>14</v>
      </c>
      <c r="I451">
        <v>3</v>
      </c>
      <c r="J451">
        <v>0.40840942088287102</v>
      </c>
      <c r="K451">
        <v>0.41197847254972197</v>
      </c>
      <c r="L451">
        <v>-3.5690516668503698E-3</v>
      </c>
      <c r="M451">
        <v>-8.7389063139998897E-3</v>
      </c>
      <c r="N451">
        <v>63.892582261410801</v>
      </c>
      <c r="O451">
        <v>68.555094956421399</v>
      </c>
      <c r="P451">
        <v>5.5909230879538897E-2</v>
      </c>
      <c r="Q451" s="27">
        <v>-9.5539736463691904E-2</v>
      </c>
      <c r="R451">
        <v>-7.5244685654419205E-2</v>
      </c>
      <c r="S451">
        <v>-3.2865488647728799E-2</v>
      </c>
      <c r="T451">
        <v>-3.5690516668503698E-3</v>
      </c>
      <c r="U451">
        <v>2.5727385314028E-2</v>
      </c>
      <c r="V451">
        <v>6.8106582320718506E-2</v>
      </c>
      <c r="W451">
        <v>8.8401633129991095E-2</v>
      </c>
      <c r="X451">
        <v>1.7486675357480601E-2</v>
      </c>
    </row>
    <row r="452" spans="1:24" x14ac:dyDescent="0.2">
      <c r="A452" t="s">
        <v>8250</v>
      </c>
      <c r="B452" t="s">
        <v>56</v>
      </c>
      <c r="C452" t="s">
        <v>57</v>
      </c>
      <c r="D452" t="s">
        <v>12</v>
      </c>
      <c r="E452" t="s">
        <v>5458</v>
      </c>
      <c r="F452" t="s">
        <v>63</v>
      </c>
      <c r="G452" t="s">
        <v>20</v>
      </c>
      <c r="H452" t="s">
        <v>14</v>
      </c>
      <c r="I452">
        <v>4</v>
      </c>
      <c r="J452">
        <v>0.39482141494844403</v>
      </c>
      <c r="K452">
        <v>0.39787030463913098</v>
      </c>
      <c r="L452">
        <v>-3.0488896906864802E-3</v>
      </c>
      <c r="M452">
        <v>-7.7221993925648798E-3</v>
      </c>
      <c r="N452">
        <v>63.550497752420497</v>
      </c>
      <c r="O452">
        <v>68.555094956421399</v>
      </c>
      <c r="P452">
        <v>5.17386665336124E-2</v>
      </c>
      <c r="Q452" s="27">
        <v>-8.8158996138478898E-2</v>
      </c>
      <c r="R452">
        <v>-6.9377860186777607E-2</v>
      </c>
      <c r="S452">
        <v>-3.0159950954299401E-2</v>
      </c>
      <c r="T452">
        <v>-3.0488896906864802E-3</v>
      </c>
      <c r="U452">
        <v>2.4062171572926401E-2</v>
      </c>
      <c r="V452">
        <v>6.3280080805404607E-2</v>
      </c>
      <c r="W452">
        <v>8.2061216757105898E-2</v>
      </c>
      <c r="X452">
        <v>1.4412683751620499E-2</v>
      </c>
    </row>
    <row r="453" spans="1:24" x14ac:dyDescent="0.2">
      <c r="A453" t="s">
        <v>8251</v>
      </c>
      <c r="B453" t="s">
        <v>56</v>
      </c>
      <c r="C453" t="s">
        <v>57</v>
      </c>
      <c r="D453" t="s">
        <v>12</v>
      </c>
      <c r="E453" t="s">
        <v>5458</v>
      </c>
      <c r="F453" t="s">
        <v>63</v>
      </c>
      <c r="G453" t="s">
        <v>20</v>
      </c>
      <c r="H453" t="s">
        <v>14</v>
      </c>
      <c r="I453">
        <v>5</v>
      </c>
      <c r="J453">
        <v>0.39676358654788402</v>
      </c>
      <c r="K453">
        <v>0.40197841474589002</v>
      </c>
      <c r="L453">
        <v>-5.21482819800666E-3</v>
      </c>
      <c r="M453">
        <v>-1.31434143021522E-2</v>
      </c>
      <c r="N453">
        <v>63.291585987206098</v>
      </c>
      <c r="O453">
        <v>68.555094956421399</v>
      </c>
      <c r="P453">
        <v>4.9667339718084201E-2</v>
      </c>
      <c r="Q453" s="27">
        <v>-8.6917602034255206E-2</v>
      </c>
      <c r="R453">
        <v>-6.8888357716590604E-2</v>
      </c>
      <c r="S453">
        <v>-3.1240514210282799E-2</v>
      </c>
      <c r="T453">
        <v>-5.21482819800666E-3</v>
      </c>
      <c r="U453">
        <v>2.0810857814269501E-2</v>
      </c>
      <c r="V453">
        <v>5.8458701320577303E-2</v>
      </c>
      <c r="W453">
        <v>7.6487945638241794E-2</v>
      </c>
      <c r="X453">
        <v>9.5007546743731096E-3</v>
      </c>
    </row>
    <row r="454" spans="1:24" x14ac:dyDescent="0.2">
      <c r="A454" t="s">
        <v>8252</v>
      </c>
      <c r="B454" t="s">
        <v>56</v>
      </c>
      <c r="C454" t="s">
        <v>57</v>
      </c>
      <c r="D454" t="s">
        <v>12</v>
      </c>
      <c r="E454" t="s">
        <v>5458</v>
      </c>
      <c r="F454" t="s">
        <v>63</v>
      </c>
      <c r="G454" t="s">
        <v>20</v>
      </c>
      <c r="H454" t="s">
        <v>14</v>
      </c>
      <c r="I454">
        <v>6</v>
      </c>
      <c r="J454">
        <v>0.42622910419267201</v>
      </c>
      <c r="K454">
        <v>0.43029779517914102</v>
      </c>
      <c r="L454">
        <v>-4.0686909864695604E-3</v>
      </c>
      <c r="M454">
        <v>-9.54578405474245E-3</v>
      </c>
      <c r="N454">
        <v>63.095667198305698</v>
      </c>
      <c r="O454">
        <v>68.555094956421399</v>
      </c>
      <c r="P454">
        <v>5.16946040465825E-2</v>
      </c>
      <c r="Q454" s="27">
        <v>-8.9106314643097706E-2</v>
      </c>
      <c r="R454">
        <v>-7.0341173374188298E-2</v>
      </c>
      <c r="S454">
        <v>-3.11566635068788E-2</v>
      </c>
      <c r="T454">
        <v>-4.0686909864695604E-3</v>
      </c>
      <c r="U454">
        <v>2.3019281533939701E-2</v>
      </c>
      <c r="V454">
        <v>6.2203791401249202E-2</v>
      </c>
      <c r="W454">
        <v>8.0968932670158603E-2</v>
      </c>
      <c r="X454">
        <v>-4.9740945730675896E-4</v>
      </c>
    </row>
    <row r="455" spans="1:24" x14ac:dyDescent="0.2">
      <c r="A455" t="s">
        <v>8253</v>
      </c>
      <c r="B455" t="s">
        <v>56</v>
      </c>
      <c r="C455" t="s">
        <v>57</v>
      </c>
      <c r="D455" t="s">
        <v>12</v>
      </c>
      <c r="E455" t="s">
        <v>5458</v>
      </c>
      <c r="F455" t="s">
        <v>63</v>
      </c>
      <c r="G455" t="s">
        <v>20</v>
      </c>
      <c r="H455" t="s">
        <v>14</v>
      </c>
      <c r="I455">
        <v>7</v>
      </c>
      <c r="J455">
        <v>0.476954870528084</v>
      </c>
      <c r="K455">
        <v>0.48133997386680699</v>
      </c>
      <c r="L455">
        <v>-4.3851033387232599E-3</v>
      </c>
      <c r="M455">
        <v>-9.1939586105244699E-3</v>
      </c>
      <c r="N455">
        <v>63.018987072095399</v>
      </c>
      <c r="O455">
        <v>68.555094956421399</v>
      </c>
      <c r="P455">
        <v>5.9161484624214299E-2</v>
      </c>
      <c r="Q455" s="27">
        <v>-0.101705745545556</v>
      </c>
      <c r="R455">
        <v>-8.0230126626966006E-2</v>
      </c>
      <c r="S455">
        <v>-3.5385721281811597E-2</v>
      </c>
      <c r="T455">
        <v>-4.3851033387232599E-3</v>
      </c>
      <c r="U455">
        <v>2.6615514604365099E-2</v>
      </c>
      <c r="V455">
        <v>7.1459919949519501E-2</v>
      </c>
      <c r="W455">
        <v>9.2935538868109305E-2</v>
      </c>
      <c r="X455">
        <v>-1.3141326544471799E-2</v>
      </c>
    </row>
    <row r="456" spans="1:24" x14ac:dyDescent="0.2">
      <c r="A456" t="s">
        <v>8254</v>
      </c>
      <c r="B456" t="s">
        <v>56</v>
      </c>
      <c r="C456" t="s">
        <v>57</v>
      </c>
      <c r="D456" t="s">
        <v>12</v>
      </c>
      <c r="E456" t="s">
        <v>5458</v>
      </c>
      <c r="F456" t="s">
        <v>63</v>
      </c>
      <c r="G456" t="s">
        <v>20</v>
      </c>
      <c r="H456" t="s">
        <v>14</v>
      </c>
      <c r="I456">
        <v>8</v>
      </c>
      <c r="J456">
        <v>0.52605014280875995</v>
      </c>
      <c r="K456">
        <v>0.52547118519969105</v>
      </c>
      <c r="L456">
        <v>5.7895760906923402E-4</v>
      </c>
      <c r="M456">
        <v>1.10057494895445E-3</v>
      </c>
      <c r="N456">
        <v>63.986511851659699</v>
      </c>
      <c r="O456">
        <v>68.555094956421399</v>
      </c>
      <c r="P456">
        <v>6.6972020044647404E-2</v>
      </c>
      <c r="Q456" s="27">
        <v>-0.109590015364376</v>
      </c>
      <c r="R456">
        <v>-8.5279172088168806E-2</v>
      </c>
      <c r="S456">
        <v>-3.4514380894325999E-2</v>
      </c>
      <c r="T456">
        <v>5.7895760906923402E-4</v>
      </c>
      <c r="U456">
        <v>3.5672296112464502E-2</v>
      </c>
      <c r="V456">
        <v>8.6437087306307295E-2</v>
      </c>
      <c r="W456">
        <v>0.110747930582514</v>
      </c>
      <c r="X456">
        <v>4.5453397926042399E-3</v>
      </c>
    </row>
    <row r="457" spans="1:24" x14ac:dyDescent="0.2">
      <c r="A457" t="s">
        <v>8255</v>
      </c>
      <c r="B457" t="s">
        <v>56</v>
      </c>
      <c r="C457" t="s">
        <v>57</v>
      </c>
      <c r="D457" t="s">
        <v>12</v>
      </c>
      <c r="E457" t="s">
        <v>5458</v>
      </c>
      <c r="F457" t="s">
        <v>63</v>
      </c>
      <c r="G457" t="s">
        <v>20</v>
      </c>
      <c r="H457" t="s">
        <v>14</v>
      </c>
      <c r="I457">
        <v>9</v>
      </c>
      <c r="J457">
        <v>0.55816898158531203</v>
      </c>
      <c r="K457">
        <v>0.55680287713503995</v>
      </c>
      <c r="L457">
        <v>1.3661044502717599E-3</v>
      </c>
      <c r="M457">
        <v>2.4474746812188498E-3</v>
      </c>
      <c r="N457">
        <v>65.762490849757995</v>
      </c>
      <c r="O457">
        <v>68.555094956421399</v>
      </c>
      <c r="P457">
        <v>7.6704340063510595E-2</v>
      </c>
      <c r="Q457" s="27">
        <v>-0.124812534954203</v>
      </c>
      <c r="R457">
        <v>-9.6968859511148794E-2</v>
      </c>
      <c r="S457">
        <v>-3.8826969743007797E-2</v>
      </c>
      <c r="T457">
        <v>1.3661044502717599E-3</v>
      </c>
      <c r="U457">
        <v>4.1559178643551298E-2</v>
      </c>
      <c r="V457">
        <v>9.9701068411692295E-2</v>
      </c>
      <c r="W457">
        <v>0.12754474385474701</v>
      </c>
      <c r="X457">
        <v>3.3976259201049498E-2</v>
      </c>
    </row>
    <row r="458" spans="1:24" x14ac:dyDescent="0.2">
      <c r="A458" t="s">
        <v>7959</v>
      </c>
      <c r="B458" t="s">
        <v>56</v>
      </c>
      <c r="C458" t="s">
        <v>57</v>
      </c>
      <c r="D458" t="s">
        <v>12</v>
      </c>
      <c r="E458" t="s">
        <v>5458</v>
      </c>
      <c r="F458" t="s">
        <v>63</v>
      </c>
      <c r="G458" t="s">
        <v>34</v>
      </c>
      <c r="H458" t="s">
        <v>14</v>
      </c>
      <c r="I458">
        <v>1</v>
      </c>
      <c r="J458">
        <v>0.454094018759439</v>
      </c>
      <c r="K458">
        <v>0.45688224860391502</v>
      </c>
      <c r="L458">
        <v>-2.7882298444764399E-3</v>
      </c>
      <c r="M458">
        <v>-6.1402038549059398E-3</v>
      </c>
      <c r="N458">
        <v>54.409255605981997</v>
      </c>
      <c r="O458">
        <v>57.900113817529103</v>
      </c>
      <c r="P458">
        <v>5.8304853311385102E-2</v>
      </c>
      <c r="Q458" s="27">
        <v>-9.8699713541704898E-2</v>
      </c>
      <c r="R458">
        <v>-7.7535051789672099E-2</v>
      </c>
      <c r="S458">
        <v>-3.3339972979642203E-2</v>
      </c>
      <c r="T458">
        <v>-2.7882298444764399E-3</v>
      </c>
      <c r="U458">
        <v>2.7763513290689299E-2</v>
      </c>
      <c r="V458">
        <v>7.1958592100719199E-2</v>
      </c>
      <c r="W458">
        <v>9.3123253852751997E-2</v>
      </c>
      <c r="X458">
        <v>3.1946610179429201E-2</v>
      </c>
    </row>
    <row r="459" spans="1:24" x14ac:dyDescent="0.2">
      <c r="A459" t="s">
        <v>7968</v>
      </c>
      <c r="B459" t="s">
        <v>56</v>
      </c>
      <c r="C459" t="s">
        <v>57</v>
      </c>
      <c r="D459" t="s">
        <v>12</v>
      </c>
      <c r="E459" t="s">
        <v>5458</v>
      </c>
      <c r="F459" t="s">
        <v>63</v>
      </c>
      <c r="G459" t="s">
        <v>34</v>
      </c>
      <c r="H459" t="s">
        <v>14</v>
      </c>
      <c r="I459">
        <v>10</v>
      </c>
      <c r="J459">
        <v>0.56569313610551597</v>
      </c>
      <c r="K459">
        <v>0.57292361827345895</v>
      </c>
      <c r="L459">
        <v>-7.23048216794269E-3</v>
      </c>
      <c r="M459">
        <v>-1.27816331973206E-2</v>
      </c>
      <c r="N459">
        <v>57.706516147994499</v>
      </c>
      <c r="O459">
        <v>57.900113817529103</v>
      </c>
      <c r="P459">
        <v>7.8481398407361805E-2</v>
      </c>
      <c r="Q459" s="27">
        <v>-0.13633238254805299</v>
      </c>
      <c r="R459">
        <v>-0.10784363492618</v>
      </c>
      <c r="S459">
        <v>-4.8354734933400298E-2</v>
      </c>
      <c r="T459">
        <v>-7.23048216794269E-3</v>
      </c>
      <c r="U459">
        <v>3.3893770597514902E-2</v>
      </c>
      <c r="V459">
        <v>9.3382670590295105E-2</v>
      </c>
      <c r="W459">
        <v>0.121871418212167</v>
      </c>
      <c r="X459">
        <v>6.9320576918644905E-2</v>
      </c>
    </row>
    <row r="460" spans="1:24" x14ac:dyDescent="0.2">
      <c r="A460" t="s">
        <v>7969</v>
      </c>
      <c r="B460" t="s">
        <v>56</v>
      </c>
      <c r="C460" t="s">
        <v>57</v>
      </c>
      <c r="D460" t="s">
        <v>12</v>
      </c>
      <c r="E460" t="s">
        <v>5458</v>
      </c>
      <c r="F460" t="s">
        <v>63</v>
      </c>
      <c r="G460" t="s">
        <v>34</v>
      </c>
      <c r="H460" t="s">
        <v>14</v>
      </c>
      <c r="I460">
        <v>11</v>
      </c>
      <c r="J460">
        <v>0.55781356066510701</v>
      </c>
      <c r="K460">
        <v>0.56340505858259005</v>
      </c>
      <c r="L460">
        <v>-5.5914979174828301E-3</v>
      </c>
      <c r="M460">
        <v>-1.00239547973983E-2</v>
      </c>
      <c r="N460">
        <v>61.212985196231003</v>
      </c>
      <c r="O460">
        <v>57.900113817529103</v>
      </c>
      <c r="P460">
        <v>7.8690387370427994E-2</v>
      </c>
      <c r="Q460" s="27">
        <v>-0.13503718514183699</v>
      </c>
      <c r="R460">
        <v>-0.106472574526371</v>
      </c>
      <c r="S460">
        <v>-4.68252608995871E-2</v>
      </c>
      <c r="T460">
        <v>-5.5914979174828301E-3</v>
      </c>
      <c r="U460">
        <v>3.5642265064621398E-2</v>
      </c>
      <c r="V460">
        <v>9.5289578691405794E-2</v>
      </c>
      <c r="W460">
        <v>0.123854189306871</v>
      </c>
      <c r="X460">
        <v>8.7229047017454903E-2</v>
      </c>
    </row>
    <row r="461" spans="1:24" x14ac:dyDescent="0.2">
      <c r="A461" t="s">
        <v>7970</v>
      </c>
      <c r="B461" t="s">
        <v>56</v>
      </c>
      <c r="C461" t="s">
        <v>57</v>
      </c>
      <c r="D461" t="s">
        <v>12</v>
      </c>
      <c r="E461" t="s">
        <v>5458</v>
      </c>
      <c r="F461" t="s">
        <v>63</v>
      </c>
      <c r="G461" t="s">
        <v>34</v>
      </c>
      <c r="H461" t="s">
        <v>14</v>
      </c>
      <c r="I461">
        <v>12</v>
      </c>
      <c r="J461">
        <v>0.55193125643722096</v>
      </c>
      <c r="K461">
        <v>0.556200952023159</v>
      </c>
      <c r="L461">
        <v>-4.2696955859386296E-3</v>
      </c>
      <c r="M461">
        <v>-7.7359191677238903E-3</v>
      </c>
      <c r="N461">
        <v>63.961439630878303</v>
      </c>
      <c r="O461">
        <v>57.900113817529103</v>
      </c>
      <c r="P461">
        <v>7.8138962641840198E-2</v>
      </c>
      <c r="Q461" s="27">
        <v>-0.13280828913176601</v>
      </c>
      <c r="R461">
        <v>-0.104443845692778</v>
      </c>
      <c r="S461">
        <v>-4.52145120102629E-2</v>
      </c>
      <c r="T461">
        <v>-4.2696955859386296E-3</v>
      </c>
      <c r="U461">
        <v>3.6675120838385603E-2</v>
      </c>
      <c r="V461">
        <v>9.5904454520900503E-2</v>
      </c>
      <c r="W461">
        <v>0.12426889795988801</v>
      </c>
      <c r="X461">
        <v>0.10390385034072901</v>
      </c>
    </row>
    <row r="462" spans="1:24" x14ac:dyDescent="0.2">
      <c r="A462" t="s">
        <v>7971</v>
      </c>
      <c r="B462" t="s">
        <v>56</v>
      </c>
      <c r="C462" t="s">
        <v>57</v>
      </c>
      <c r="D462" t="s">
        <v>12</v>
      </c>
      <c r="E462" t="s">
        <v>5458</v>
      </c>
      <c r="F462" t="s">
        <v>63</v>
      </c>
      <c r="G462" t="s">
        <v>34</v>
      </c>
      <c r="H462" t="s">
        <v>14</v>
      </c>
      <c r="I462">
        <v>13</v>
      </c>
      <c r="J462">
        <v>0.54499904347395101</v>
      </c>
      <c r="K462" s="1">
        <v>0.55070525965730899</v>
      </c>
      <c r="L462">
        <v>-5.7062161833573901E-3</v>
      </c>
      <c r="M462">
        <v>-1.04701398134291E-2</v>
      </c>
      <c r="N462">
        <v>65.633170526452304</v>
      </c>
      <c r="O462">
        <v>57.900113817529103</v>
      </c>
      <c r="P462">
        <v>7.7730314261160505E-2</v>
      </c>
      <c r="Q462" s="27">
        <v>-0.13357258314296599</v>
      </c>
      <c r="R462">
        <v>-0.10535647906616501</v>
      </c>
      <c r="S462">
        <v>-4.6436900856205499E-2</v>
      </c>
      <c r="T462">
        <v>-5.7062161833573901E-3</v>
      </c>
      <c r="U462">
        <v>3.5024468489490701E-2</v>
      </c>
      <c r="V462">
        <v>9.3944046699450404E-2</v>
      </c>
      <c r="W462">
        <v>0.122160150776252</v>
      </c>
      <c r="X462">
        <v>0.117172252348565</v>
      </c>
    </row>
    <row r="463" spans="1:24" x14ac:dyDescent="0.2">
      <c r="A463" t="s">
        <v>7972</v>
      </c>
      <c r="B463" t="s">
        <v>56</v>
      </c>
      <c r="C463" t="s">
        <v>57</v>
      </c>
      <c r="D463" t="s">
        <v>12</v>
      </c>
      <c r="E463" t="s">
        <v>5458</v>
      </c>
      <c r="F463" t="s">
        <v>63</v>
      </c>
      <c r="G463" t="s">
        <v>34</v>
      </c>
      <c r="H463" t="s">
        <v>14</v>
      </c>
      <c r="I463">
        <v>14</v>
      </c>
      <c r="J463">
        <v>0.53523159417389299</v>
      </c>
      <c r="K463">
        <v>0.53609457728070598</v>
      </c>
      <c r="L463">
        <v>-8.6298310681290303E-4</v>
      </c>
      <c r="M463">
        <v>-1.6123545698846101E-3</v>
      </c>
      <c r="N463">
        <v>66.159373543395603</v>
      </c>
      <c r="O463">
        <v>57.900113817529103</v>
      </c>
      <c r="P463">
        <v>7.8192805971799201E-2</v>
      </c>
      <c r="Q463" s="27">
        <v>-0.12949014893042299</v>
      </c>
      <c r="R463">
        <v>-0.101106160362659</v>
      </c>
      <c r="S463">
        <v>-4.1836013436035699E-2</v>
      </c>
      <c r="T463">
        <v>-8.6298310681290303E-4</v>
      </c>
      <c r="U463">
        <v>4.0110047222409899E-2</v>
      </c>
      <c r="V463">
        <v>9.9380194149033693E-2</v>
      </c>
      <c r="W463">
        <v>0.12776418271679699</v>
      </c>
      <c r="X463">
        <v>0.115015032680393</v>
      </c>
    </row>
    <row r="464" spans="1:24" x14ac:dyDescent="0.2">
      <c r="A464" t="s">
        <v>7973</v>
      </c>
      <c r="B464" t="s">
        <v>56</v>
      </c>
      <c r="C464" t="s">
        <v>57</v>
      </c>
      <c r="D464" t="s">
        <v>12</v>
      </c>
      <c r="E464" t="s">
        <v>5458</v>
      </c>
      <c r="F464" t="s">
        <v>63</v>
      </c>
      <c r="G464" t="s">
        <v>34</v>
      </c>
      <c r="H464" t="s">
        <v>14</v>
      </c>
      <c r="I464">
        <v>15</v>
      </c>
      <c r="J464">
        <v>0.52783313954776101</v>
      </c>
      <c r="K464">
        <v>0.528791554481437</v>
      </c>
      <c r="L464">
        <v>-9.5841493367592302E-4</v>
      </c>
      <c r="M464">
        <v>-1.81575361959478E-3</v>
      </c>
      <c r="N464">
        <v>66.476242254495105</v>
      </c>
      <c r="O464">
        <v>57.900113817529103</v>
      </c>
      <c r="P464">
        <v>7.90642758214056E-2</v>
      </c>
      <c r="Q464" s="27">
        <v>-0.13101914865988801</v>
      </c>
      <c r="R464">
        <v>-0.102318816536718</v>
      </c>
      <c r="S464">
        <v>-4.2388095464092501E-2</v>
      </c>
      <c r="T464">
        <v>-9.5841493367592302E-4</v>
      </c>
      <c r="U464">
        <v>4.0471265596740601E-2</v>
      </c>
      <c r="V464">
        <v>0.10040198666936601</v>
      </c>
      <c r="W464">
        <v>0.129102318792536</v>
      </c>
      <c r="X464">
        <v>0.10784867873081599</v>
      </c>
    </row>
    <row r="465" spans="1:24" x14ac:dyDescent="0.2">
      <c r="A465" t="s">
        <v>7974</v>
      </c>
      <c r="B465" t="s">
        <v>56</v>
      </c>
      <c r="C465" t="s">
        <v>57</v>
      </c>
      <c r="D465" t="s">
        <v>12</v>
      </c>
      <c r="E465" t="s">
        <v>5458</v>
      </c>
      <c r="F465" t="s">
        <v>63</v>
      </c>
      <c r="G465" t="s">
        <v>34</v>
      </c>
      <c r="H465" t="s">
        <v>14</v>
      </c>
      <c r="I465">
        <v>16</v>
      </c>
      <c r="J465">
        <v>0.53438435258811601</v>
      </c>
      <c r="K465">
        <v>0.53028051567031997</v>
      </c>
      <c r="L465">
        <v>4.1038369177966603E-3</v>
      </c>
      <c r="M465">
        <v>7.6795604098830097E-3</v>
      </c>
      <c r="N465">
        <v>65.895981193810499</v>
      </c>
      <c r="O465">
        <v>57.900113817529103</v>
      </c>
      <c r="P465">
        <v>8.0922585610650799E-2</v>
      </c>
      <c r="Q465" s="27">
        <v>-0.12901381641172399</v>
      </c>
      <c r="R465">
        <v>-9.9638917835057697E-2</v>
      </c>
      <c r="S465">
        <v>-3.8299597942184398E-2</v>
      </c>
      <c r="T465">
        <v>4.1038369177966603E-3</v>
      </c>
      <c r="U465">
        <v>4.6507271777777699E-2</v>
      </c>
      <c r="V465">
        <v>0.107846591670651</v>
      </c>
      <c r="W465">
        <v>0.137221490247317</v>
      </c>
      <c r="X465">
        <v>9.6388355287832503E-2</v>
      </c>
    </row>
    <row r="466" spans="1:24" x14ac:dyDescent="0.2">
      <c r="A466" t="s">
        <v>7975</v>
      </c>
      <c r="B466" t="s">
        <v>56</v>
      </c>
      <c r="C466" t="s">
        <v>57</v>
      </c>
      <c r="D466" t="s">
        <v>12</v>
      </c>
      <c r="E466" t="s">
        <v>5458</v>
      </c>
      <c r="F466" t="s">
        <v>63</v>
      </c>
      <c r="G466" t="s">
        <v>34</v>
      </c>
      <c r="H466" t="s">
        <v>15</v>
      </c>
      <c r="I466">
        <v>17</v>
      </c>
      <c r="J466">
        <v>0.55760676310132695</v>
      </c>
      <c r="K466">
        <v>0.55123546951897995</v>
      </c>
      <c r="L466">
        <v>6.3712935823469702E-3</v>
      </c>
      <c r="M466">
        <v>1.14261411517155E-2</v>
      </c>
      <c r="N466">
        <v>64.806129884163198</v>
      </c>
      <c r="O466">
        <v>57.900113817529103</v>
      </c>
      <c r="P466">
        <v>8.5249518300534705E-2</v>
      </c>
      <c r="Q466" s="27">
        <v>-0.13386416402203299</v>
      </c>
      <c r="R466">
        <v>-0.102918588878939</v>
      </c>
      <c r="S466">
        <v>-3.82994540071332E-2</v>
      </c>
      <c r="T466">
        <v>6.3712935823469702E-3</v>
      </c>
      <c r="U466">
        <v>5.1042041171827097E-2</v>
      </c>
      <c r="V466">
        <v>0.11566117604363201</v>
      </c>
      <c r="W466">
        <v>0.146606751186727</v>
      </c>
      <c r="X466">
        <v>9.0641855248872805E-2</v>
      </c>
    </row>
    <row r="467" spans="1:24" x14ac:dyDescent="0.2">
      <c r="A467" t="s">
        <v>7976</v>
      </c>
      <c r="B467" t="s">
        <v>56</v>
      </c>
      <c r="C467" t="s">
        <v>57</v>
      </c>
      <c r="D467" t="s">
        <v>12</v>
      </c>
      <c r="E467" t="s">
        <v>5458</v>
      </c>
      <c r="F467" t="s">
        <v>63</v>
      </c>
      <c r="G467" t="s">
        <v>34</v>
      </c>
      <c r="H467" t="s">
        <v>15</v>
      </c>
      <c r="I467">
        <v>18</v>
      </c>
      <c r="J467">
        <v>0.62368862267731595</v>
      </c>
      <c r="K467">
        <v>0.615876221702638</v>
      </c>
      <c r="L467">
        <v>7.8124009746784696E-3</v>
      </c>
      <c r="M467">
        <v>1.25261239192437E-2</v>
      </c>
      <c r="N467">
        <v>63.278980774550497</v>
      </c>
      <c r="O467">
        <v>57.900113817529103</v>
      </c>
      <c r="P467">
        <v>9.4763923157712496E-2</v>
      </c>
      <c r="Q467" s="27">
        <v>-0.14807425261975901</v>
      </c>
      <c r="R467">
        <v>-0.113674948513509</v>
      </c>
      <c r="S467">
        <v>-4.1843894759962898E-2</v>
      </c>
      <c r="T467">
        <v>7.8124009746784696E-3</v>
      </c>
      <c r="U467">
        <v>5.7468696709319797E-2</v>
      </c>
      <c r="V467">
        <v>0.12929975046286599</v>
      </c>
      <c r="W467">
        <v>0.16369905456911599</v>
      </c>
      <c r="X467">
        <v>9.7206118017114401E-2</v>
      </c>
    </row>
    <row r="468" spans="1:24" x14ac:dyDescent="0.2">
      <c r="A468" t="s">
        <v>7977</v>
      </c>
      <c r="B468" t="s">
        <v>56</v>
      </c>
      <c r="C468" t="s">
        <v>57</v>
      </c>
      <c r="D468" t="s">
        <v>12</v>
      </c>
      <c r="E468" t="s">
        <v>5458</v>
      </c>
      <c r="F468" t="s">
        <v>63</v>
      </c>
      <c r="G468" t="s">
        <v>34</v>
      </c>
      <c r="H468" t="s">
        <v>15</v>
      </c>
      <c r="I468">
        <v>19</v>
      </c>
      <c r="J468">
        <v>0.72299283857098995</v>
      </c>
      <c r="K468">
        <v>0.717418856002908</v>
      </c>
      <c r="L468">
        <v>5.5739825680816996E-3</v>
      </c>
      <c r="M468">
        <v>7.7095958226900104E-3</v>
      </c>
      <c r="N468">
        <v>60.857269510719199</v>
      </c>
      <c r="O468">
        <v>57.900113817529103</v>
      </c>
      <c r="P468">
        <v>9.7608189449470695E-2</v>
      </c>
      <c r="Q468" s="27">
        <v>-0.15499148907629801</v>
      </c>
      <c r="R468">
        <v>-0.11955971630614</v>
      </c>
      <c r="S468">
        <v>-4.5572708703440899E-2</v>
      </c>
      <c r="T468">
        <v>5.5739825680816996E-3</v>
      </c>
      <c r="U468">
        <v>5.6720673839604302E-2</v>
      </c>
      <c r="V468">
        <v>0.13070768144230299</v>
      </c>
      <c r="W468">
        <v>0.16613945421246101</v>
      </c>
      <c r="X468">
        <v>8.8209361194651295E-2</v>
      </c>
    </row>
    <row r="469" spans="1:24" x14ac:dyDescent="0.2">
      <c r="A469" t="s">
        <v>7960</v>
      </c>
      <c r="B469" t="s">
        <v>56</v>
      </c>
      <c r="C469" t="s">
        <v>57</v>
      </c>
      <c r="D469" t="s">
        <v>12</v>
      </c>
      <c r="E469" t="s">
        <v>5458</v>
      </c>
      <c r="F469" t="s">
        <v>63</v>
      </c>
      <c r="G469" t="s">
        <v>34</v>
      </c>
      <c r="H469" t="s">
        <v>14</v>
      </c>
      <c r="I469">
        <v>2</v>
      </c>
      <c r="J469">
        <v>0.41556885136117899</v>
      </c>
      <c r="K469">
        <v>0.41809581188929701</v>
      </c>
      <c r="L469">
        <v>-2.5269605281182201E-3</v>
      </c>
      <c r="M469">
        <v>-6.0807265025789696E-3</v>
      </c>
      <c r="N469">
        <v>53.587358666147999</v>
      </c>
      <c r="O469">
        <v>57.900113817529103</v>
      </c>
      <c r="P469">
        <v>5.3137409880775401E-2</v>
      </c>
      <c r="Q469" s="27">
        <v>-8.9937999781993794E-2</v>
      </c>
      <c r="R469">
        <v>-7.0649119995272305E-2</v>
      </c>
      <c r="S469">
        <v>-3.03709633056445E-2</v>
      </c>
      <c r="T469">
        <v>-2.5269605281182201E-3</v>
      </c>
      <c r="U469">
        <v>2.53170422494081E-2</v>
      </c>
      <c r="V469">
        <v>6.5595198939035898E-2</v>
      </c>
      <c r="W469">
        <v>8.48840787257574E-2</v>
      </c>
      <c r="X469">
        <v>2.74168834122769E-2</v>
      </c>
    </row>
    <row r="470" spans="1:24" x14ac:dyDescent="0.2">
      <c r="A470" t="s">
        <v>7978</v>
      </c>
      <c r="B470" t="s">
        <v>56</v>
      </c>
      <c r="C470" t="s">
        <v>57</v>
      </c>
      <c r="D470" t="s">
        <v>12</v>
      </c>
      <c r="E470" t="s">
        <v>5458</v>
      </c>
      <c r="F470" t="s">
        <v>63</v>
      </c>
      <c r="G470" t="s">
        <v>34</v>
      </c>
      <c r="H470" t="s">
        <v>15</v>
      </c>
      <c r="I470">
        <v>20</v>
      </c>
      <c r="J470">
        <v>0.79783001709057999</v>
      </c>
      <c r="K470">
        <v>0.79742877856040595</v>
      </c>
      <c r="L470">
        <v>4.0123853017481502E-4</v>
      </c>
      <c r="M470">
        <v>5.0291230159276096E-4</v>
      </c>
      <c r="N470">
        <v>58.592585165975102</v>
      </c>
      <c r="O470">
        <v>57.900113817529103</v>
      </c>
      <c r="P470">
        <v>9.3760774207476402E-2</v>
      </c>
      <c r="Q470" s="27">
        <v>-0.15383523504112401</v>
      </c>
      <c r="R470">
        <v>-0.11980007400381</v>
      </c>
      <c r="S470">
        <v>-4.8729407154542798E-2</v>
      </c>
      <c r="T470">
        <v>4.0123853017481502E-4</v>
      </c>
      <c r="U470">
        <v>4.9531884214892401E-2</v>
      </c>
      <c r="V470">
        <v>0.12060255106416</v>
      </c>
      <c r="W470">
        <v>0.15463771210147301</v>
      </c>
      <c r="X470">
        <v>6.2935484692375407E-2</v>
      </c>
    </row>
    <row r="471" spans="1:24" x14ac:dyDescent="0.2">
      <c r="A471" t="s">
        <v>7979</v>
      </c>
      <c r="B471" t="s">
        <v>56</v>
      </c>
      <c r="C471" t="s">
        <v>57</v>
      </c>
      <c r="D471" t="s">
        <v>12</v>
      </c>
      <c r="E471" t="s">
        <v>5458</v>
      </c>
      <c r="F471" t="s">
        <v>63</v>
      </c>
      <c r="G471" t="s">
        <v>34</v>
      </c>
      <c r="H471" t="s">
        <v>15</v>
      </c>
      <c r="I471">
        <v>21</v>
      </c>
      <c r="J471">
        <v>0.79229491137246499</v>
      </c>
      <c r="K471">
        <v>0.79580137446923604</v>
      </c>
      <c r="L471">
        <v>-3.5064630967705898E-3</v>
      </c>
      <c r="M471">
        <v>-4.42570442702512E-3</v>
      </c>
      <c r="N471">
        <v>56.911219216805002</v>
      </c>
      <c r="O471">
        <v>57.900113817529103</v>
      </c>
      <c r="P471">
        <v>8.9963036308567806E-2</v>
      </c>
      <c r="Q471" s="27">
        <v>-0.151495657824365</v>
      </c>
      <c r="R471">
        <v>-0.118839075644355</v>
      </c>
      <c r="S471">
        <v>-5.0647094122460101E-2</v>
      </c>
      <c r="T471">
        <v>-3.5064630967705898E-3</v>
      </c>
      <c r="U471">
        <v>4.3634167928918902E-2</v>
      </c>
      <c r="V471">
        <v>0.111826149450813</v>
      </c>
      <c r="W471">
        <v>0.14448273163082301</v>
      </c>
      <c r="X471">
        <v>4.0325846289178499E-2</v>
      </c>
    </row>
    <row r="472" spans="1:24" x14ac:dyDescent="0.2">
      <c r="A472" t="s">
        <v>7980</v>
      </c>
      <c r="B472" t="s">
        <v>56</v>
      </c>
      <c r="C472" t="s">
        <v>57</v>
      </c>
      <c r="D472" t="s">
        <v>12</v>
      </c>
      <c r="E472" t="s">
        <v>5458</v>
      </c>
      <c r="F472" t="s">
        <v>63</v>
      </c>
      <c r="G472" t="s">
        <v>34</v>
      </c>
      <c r="H472" t="s">
        <v>14</v>
      </c>
      <c r="I472">
        <v>22</v>
      </c>
      <c r="J472">
        <v>0.73188343757139795</v>
      </c>
      <c r="K472">
        <v>0.73591465179967797</v>
      </c>
      <c r="L472">
        <v>-4.0312142282800901E-3</v>
      </c>
      <c r="M472">
        <v>-5.5080003472367601E-3</v>
      </c>
      <c r="N472">
        <v>55.780237167185298</v>
      </c>
      <c r="O472">
        <v>57.900113817529103</v>
      </c>
      <c r="P472">
        <v>8.4366841757408106E-2</v>
      </c>
      <c r="Q472" s="27">
        <v>-0.14281466891921599</v>
      </c>
      <c r="R472">
        <v>-0.112189505361277</v>
      </c>
      <c r="S472">
        <v>-4.8239439309161899E-2</v>
      </c>
      <c r="T472">
        <v>-4.0312142282800901E-3</v>
      </c>
      <c r="U472">
        <v>4.0177010852601801E-2</v>
      </c>
      <c r="V472">
        <v>0.10412707690471699</v>
      </c>
      <c r="W472">
        <v>0.13475224046265599</v>
      </c>
      <c r="X472">
        <v>2.9605583233236799E-2</v>
      </c>
    </row>
    <row r="473" spans="1:24" x14ac:dyDescent="0.2">
      <c r="A473" t="s">
        <v>7981</v>
      </c>
      <c r="B473" t="s">
        <v>56</v>
      </c>
      <c r="C473" t="s">
        <v>57</v>
      </c>
      <c r="D473" t="s">
        <v>12</v>
      </c>
      <c r="E473" t="s">
        <v>5458</v>
      </c>
      <c r="F473" t="s">
        <v>63</v>
      </c>
      <c r="G473" t="s">
        <v>34</v>
      </c>
      <c r="H473" t="s">
        <v>14</v>
      </c>
      <c r="I473">
        <v>23</v>
      </c>
      <c r="J473">
        <v>0.63085773068902296</v>
      </c>
      <c r="K473">
        <v>0.63285311698106095</v>
      </c>
      <c r="L473">
        <v>-1.9953862920378401E-3</v>
      </c>
      <c r="M473">
        <v>-3.1629735120444302E-3</v>
      </c>
      <c r="N473">
        <v>55.117592570020697</v>
      </c>
      <c r="O473">
        <v>57.900113817529103</v>
      </c>
      <c r="P473">
        <v>7.6246178727699399E-2</v>
      </c>
      <c r="Q473" s="27">
        <v>-0.12742035029910301</v>
      </c>
      <c r="R473">
        <v>-9.9742987420948503E-2</v>
      </c>
      <c r="S473">
        <v>-4.1948383945352302E-2</v>
      </c>
      <c r="T473">
        <v>-1.9953862920378401E-3</v>
      </c>
      <c r="U473">
        <v>3.7957611361276601E-2</v>
      </c>
      <c r="V473">
        <v>9.5752214836872795E-2</v>
      </c>
      <c r="W473">
        <v>0.12342957771502799</v>
      </c>
      <c r="X473">
        <v>3.3064591980395498E-2</v>
      </c>
    </row>
    <row r="474" spans="1:24" x14ac:dyDescent="0.2">
      <c r="A474" t="s">
        <v>7982</v>
      </c>
      <c r="B474" t="s">
        <v>56</v>
      </c>
      <c r="C474" t="s">
        <v>57</v>
      </c>
      <c r="D474" t="s">
        <v>12</v>
      </c>
      <c r="E474" t="s">
        <v>5458</v>
      </c>
      <c r="F474" t="s">
        <v>63</v>
      </c>
      <c r="G474" t="s">
        <v>34</v>
      </c>
      <c r="H474" t="s">
        <v>14</v>
      </c>
      <c r="I474">
        <v>24</v>
      </c>
      <c r="J474">
        <v>0.52482600115703604</v>
      </c>
      <c r="K474">
        <v>0.52703201707411196</v>
      </c>
      <c r="L474">
        <v>-2.2060159170757998E-3</v>
      </c>
      <c r="M474">
        <v>-4.20332817393268E-3</v>
      </c>
      <c r="N474">
        <v>54.4278959327455</v>
      </c>
      <c r="O474">
        <v>57.900113817529103</v>
      </c>
      <c r="P474">
        <v>6.6535525702506607E-2</v>
      </c>
      <c r="Q474" s="27">
        <v>-0.111656955697699</v>
      </c>
      <c r="R474">
        <v>-8.7504559867689305E-2</v>
      </c>
      <c r="S474">
        <v>-3.7070631385189297E-2</v>
      </c>
      <c r="T474">
        <v>-2.2060159170757998E-3</v>
      </c>
      <c r="U474">
        <v>3.2658599551037698E-2</v>
      </c>
      <c r="V474">
        <v>8.3092528033537699E-2</v>
      </c>
      <c r="W474">
        <v>0.107244923863548</v>
      </c>
      <c r="X474">
        <v>3.6041861583602501E-2</v>
      </c>
    </row>
    <row r="475" spans="1:24" x14ac:dyDescent="0.2">
      <c r="A475" t="s">
        <v>7961</v>
      </c>
      <c r="B475" t="s">
        <v>56</v>
      </c>
      <c r="C475" t="s">
        <v>57</v>
      </c>
      <c r="D475" t="s">
        <v>12</v>
      </c>
      <c r="E475" t="s">
        <v>5458</v>
      </c>
      <c r="F475" t="s">
        <v>63</v>
      </c>
      <c r="G475" t="s">
        <v>34</v>
      </c>
      <c r="H475" t="s">
        <v>14</v>
      </c>
      <c r="I475">
        <v>3</v>
      </c>
      <c r="J475">
        <v>0.39782716467093598</v>
      </c>
      <c r="K475">
        <v>0.40175962080191402</v>
      </c>
      <c r="L475">
        <v>-3.9324561309774199E-3</v>
      </c>
      <c r="M475">
        <v>-9.8848356276278002E-3</v>
      </c>
      <c r="N475">
        <v>52.921807066908698</v>
      </c>
      <c r="O475">
        <v>57.900113817529103</v>
      </c>
      <c r="P475">
        <v>5.0371853628276397E-2</v>
      </c>
      <c r="Q475" s="27">
        <v>-8.67941553494921E-2</v>
      </c>
      <c r="R475">
        <v>-6.8509172482427799E-2</v>
      </c>
      <c r="S475">
        <v>-3.0327307432194299E-2</v>
      </c>
      <c r="T475">
        <v>-3.9324561309774199E-3</v>
      </c>
      <c r="U475">
        <v>2.2462395170239399E-2</v>
      </c>
      <c r="V475">
        <v>6.0644260220472902E-2</v>
      </c>
      <c r="W475">
        <v>7.8929243087537307E-2</v>
      </c>
      <c r="X475">
        <v>2.1392837361244501E-2</v>
      </c>
    </row>
    <row r="476" spans="1:24" x14ac:dyDescent="0.2">
      <c r="A476" t="s">
        <v>7962</v>
      </c>
      <c r="B476" t="s">
        <v>56</v>
      </c>
      <c r="C476" t="s">
        <v>57</v>
      </c>
      <c r="D476" t="s">
        <v>12</v>
      </c>
      <c r="E476" t="s">
        <v>5458</v>
      </c>
      <c r="F476" t="s">
        <v>63</v>
      </c>
      <c r="G476" t="s">
        <v>34</v>
      </c>
      <c r="H476" t="s">
        <v>14</v>
      </c>
      <c r="I476">
        <v>4</v>
      </c>
      <c r="J476">
        <v>0.39434291000962202</v>
      </c>
      <c r="K476">
        <v>0.39863498283756399</v>
      </c>
      <c r="L476">
        <v>-4.2920728279422296E-3</v>
      </c>
      <c r="M476">
        <v>-1.08841130878643E-2</v>
      </c>
      <c r="N476">
        <v>52.5134188191563</v>
      </c>
      <c r="O476">
        <v>57.900113817529103</v>
      </c>
      <c r="P476">
        <v>4.9635914244607102E-2</v>
      </c>
      <c r="Q476" s="27">
        <v>-8.5943151760320899E-2</v>
      </c>
      <c r="R476">
        <v>-6.7925314889528507E-2</v>
      </c>
      <c r="S476">
        <v>-3.0301291892116299E-2</v>
      </c>
      <c r="T476">
        <v>-4.2920728279422296E-3</v>
      </c>
      <c r="U476">
        <v>2.1717146236231898E-2</v>
      </c>
      <c r="V476">
        <v>5.9341169233644103E-2</v>
      </c>
      <c r="W476">
        <v>7.7359006104436495E-2</v>
      </c>
      <c r="X476">
        <v>1.56652371442795E-2</v>
      </c>
    </row>
    <row r="477" spans="1:24" x14ac:dyDescent="0.2">
      <c r="A477" t="s">
        <v>7963</v>
      </c>
      <c r="B477" t="s">
        <v>56</v>
      </c>
      <c r="C477" t="s">
        <v>57</v>
      </c>
      <c r="D477" t="s">
        <v>12</v>
      </c>
      <c r="E477" t="s">
        <v>5458</v>
      </c>
      <c r="F477" t="s">
        <v>63</v>
      </c>
      <c r="G477" t="s">
        <v>34</v>
      </c>
      <c r="H477" t="s">
        <v>14</v>
      </c>
      <c r="I477">
        <v>5</v>
      </c>
      <c r="J477">
        <v>0.41119508012338701</v>
      </c>
      <c r="K477">
        <v>0.41597135171560401</v>
      </c>
      <c r="L477">
        <v>-4.7762715922172599E-3</v>
      </c>
      <c r="M477">
        <v>-1.16155854558961E-2</v>
      </c>
      <c r="N477">
        <v>51.901573275414897</v>
      </c>
      <c r="O477">
        <v>57.900113817529103</v>
      </c>
      <c r="P477">
        <v>5.1595466813396697E-2</v>
      </c>
      <c r="Q477" s="27">
        <v>-8.9650814500254902E-2</v>
      </c>
      <c r="R477">
        <v>-7.0921660046991894E-2</v>
      </c>
      <c r="S477">
        <v>-3.1812296202437099E-2</v>
      </c>
      <c r="T477">
        <v>-4.7762715922172599E-3</v>
      </c>
      <c r="U477">
        <v>2.22597530180026E-2</v>
      </c>
      <c r="V477">
        <v>6.1369116862557298E-2</v>
      </c>
      <c r="W477">
        <v>8.0098271315820396E-2</v>
      </c>
      <c r="X477">
        <v>8.6860388146895798E-3</v>
      </c>
    </row>
    <row r="478" spans="1:24" x14ac:dyDescent="0.2">
      <c r="A478" t="s">
        <v>7964</v>
      </c>
      <c r="B478" t="s">
        <v>56</v>
      </c>
      <c r="C478" t="s">
        <v>57</v>
      </c>
      <c r="D478" t="s">
        <v>12</v>
      </c>
      <c r="E478" t="s">
        <v>5458</v>
      </c>
      <c r="F478" t="s">
        <v>63</v>
      </c>
      <c r="G478" t="s">
        <v>34</v>
      </c>
      <c r="H478" t="s">
        <v>14</v>
      </c>
      <c r="I478">
        <v>6</v>
      </c>
      <c r="J478">
        <v>0.46445471472329602</v>
      </c>
      <c r="K478">
        <v>0.46915298969378899</v>
      </c>
      <c r="L478">
        <v>-4.6982749704930901E-3</v>
      </c>
      <c r="M478">
        <v>-1.0115679358087999E-2</v>
      </c>
      <c r="N478">
        <v>51.443891536998599</v>
      </c>
      <c r="O478">
        <v>57.900113817529103</v>
      </c>
      <c r="P478">
        <v>5.80565170457394E-2</v>
      </c>
      <c r="Q478" s="27">
        <v>-0.100201245510734</v>
      </c>
      <c r="R478">
        <v>-7.9126729823131001E-2</v>
      </c>
      <c r="S478">
        <v>-3.5119889902460497E-2</v>
      </c>
      <c r="T478">
        <v>-4.6982749704930901E-3</v>
      </c>
      <c r="U478">
        <v>2.5723339961474401E-2</v>
      </c>
      <c r="V478">
        <v>6.9730179882144805E-2</v>
      </c>
      <c r="W478">
        <v>9.0804695569748295E-2</v>
      </c>
      <c r="X478">
        <v>-7.0741510848804203E-3</v>
      </c>
    </row>
    <row r="479" spans="1:24" x14ac:dyDescent="0.2">
      <c r="A479" t="s">
        <v>7965</v>
      </c>
      <c r="B479" t="s">
        <v>56</v>
      </c>
      <c r="C479" t="s">
        <v>57</v>
      </c>
      <c r="D479" t="s">
        <v>12</v>
      </c>
      <c r="E479" t="s">
        <v>5458</v>
      </c>
      <c r="F479" t="s">
        <v>63</v>
      </c>
      <c r="G479" t="s">
        <v>34</v>
      </c>
      <c r="H479" t="s">
        <v>14</v>
      </c>
      <c r="I479">
        <v>7</v>
      </c>
      <c r="J479">
        <v>0.55816434161166495</v>
      </c>
      <c r="K479">
        <v>0.56576810882786499</v>
      </c>
      <c r="L479">
        <v>-7.6037672161999702E-3</v>
      </c>
      <c r="M479">
        <v>-1.3622810791252901E-2</v>
      </c>
      <c r="N479">
        <v>50.906428890041497</v>
      </c>
      <c r="O479">
        <v>57.900113817529103</v>
      </c>
      <c r="P479">
        <v>6.9773206901435306E-2</v>
      </c>
      <c r="Q479" s="27">
        <v>-0.12238069256906101</v>
      </c>
      <c r="R479">
        <v>-9.7053018463839999E-2</v>
      </c>
      <c r="S479">
        <v>-4.4164927632552101E-2</v>
      </c>
      <c r="T479">
        <v>-7.6037672161999702E-3</v>
      </c>
      <c r="U479">
        <v>2.8957393200152101E-2</v>
      </c>
      <c r="V479">
        <v>8.1845484031440097E-2</v>
      </c>
      <c r="W479">
        <v>0.10717315813666101</v>
      </c>
      <c r="X479">
        <v>-3.4740332679991201E-2</v>
      </c>
    </row>
    <row r="480" spans="1:24" x14ac:dyDescent="0.2">
      <c r="A480" t="s">
        <v>7966</v>
      </c>
      <c r="B480" t="s">
        <v>56</v>
      </c>
      <c r="C480" t="s">
        <v>57</v>
      </c>
      <c r="D480" t="s">
        <v>12</v>
      </c>
      <c r="E480" t="s">
        <v>5458</v>
      </c>
      <c r="F480" t="s">
        <v>63</v>
      </c>
      <c r="G480" t="s">
        <v>34</v>
      </c>
      <c r="H480" t="s">
        <v>14</v>
      </c>
      <c r="I480">
        <v>8</v>
      </c>
      <c r="J480">
        <v>0.59626602425583697</v>
      </c>
      <c r="K480">
        <v>0.60339459216434599</v>
      </c>
      <c r="L480">
        <v>-7.1285679085089397E-3</v>
      </c>
      <c r="M480">
        <v>-1.1955348147507899E-2</v>
      </c>
      <c r="N480">
        <v>50.855164017116202</v>
      </c>
      <c r="O480">
        <v>57.900113817529103</v>
      </c>
      <c r="P480">
        <v>7.6370663240239001E-2</v>
      </c>
      <c r="Q480" s="27">
        <v>-0.132758308938702</v>
      </c>
      <c r="R480">
        <v>-0.105035758182495</v>
      </c>
      <c r="S480">
        <v>-4.7146795446394198E-2</v>
      </c>
      <c r="T480">
        <v>-7.1285679085089397E-3</v>
      </c>
      <c r="U480">
        <v>3.2889659629376303E-2</v>
      </c>
      <c r="V480">
        <v>9.0778622365477402E-2</v>
      </c>
      <c r="W480">
        <v>0.118501173121684</v>
      </c>
      <c r="X480">
        <v>-1.00159251099131E-2</v>
      </c>
    </row>
    <row r="481" spans="1:24" x14ac:dyDescent="0.2">
      <c r="A481" t="s">
        <v>7967</v>
      </c>
      <c r="B481" t="s">
        <v>56</v>
      </c>
      <c r="C481" t="s">
        <v>57</v>
      </c>
      <c r="D481" t="s">
        <v>12</v>
      </c>
      <c r="E481" t="s">
        <v>5458</v>
      </c>
      <c r="F481" t="s">
        <v>63</v>
      </c>
      <c r="G481" t="s">
        <v>34</v>
      </c>
      <c r="H481" t="s">
        <v>14</v>
      </c>
      <c r="I481">
        <v>9</v>
      </c>
      <c r="J481">
        <v>0.57672896745580704</v>
      </c>
      <c r="K481">
        <v>0.58277179666669199</v>
      </c>
      <c r="L481">
        <v>-6.0428292108850598E-3</v>
      </c>
      <c r="M481">
        <v>-1.04777626092591E-2</v>
      </c>
      <c r="N481">
        <v>53.911198642807697</v>
      </c>
      <c r="O481">
        <v>57.900113817529103</v>
      </c>
      <c r="P481">
        <v>7.7544238869673904E-2</v>
      </c>
      <c r="Q481" s="27">
        <v>-0.13360310215149901</v>
      </c>
      <c r="R481">
        <v>-0.10545454344180701</v>
      </c>
      <c r="S481">
        <v>-4.6676010378594202E-2</v>
      </c>
      <c r="T481">
        <v>-6.0428292108850598E-3</v>
      </c>
      <c r="U481">
        <v>3.4590351956824097E-2</v>
      </c>
      <c r="V481">
        <v>9.3368885020036804E-2</v>
      </c>
      <c r="W481">
        <v>0.121517443729728</v>
      </c>
      <c r="X481">
        <v>3.8603842308256801E-2</v>
      </c>
    </row>
    <row r="482" spans="1:24" x14ac:dyDescent="0.2">
      <c r="A482" t="s">
        <v>8151</v>
      </c>
      <c r="B482" t="s">
        <v>56</v>
      </c>
      <c r="C482" t="s">
        <v>57</v>
      </c>
      <c r="D482" t="s">
        <v>12</v>
      </c>
      <c r="E482" t="s">
        <v>5458</v>
      </c>
      <c r="F482" t="s">
        <v>63</v>
      </c>
      <c r="G482" t="s">
        <v>36</v>
      </c>
      <c r="H482" t="s">
        <v>14</v>
      </c>
      <c r="I482">
        <v>1</v>
      </c>
      <c r="J482">
        <v>0.44254897928703901</v>
      </c>
      <c r="K482">
        <v>0.44310807533341601</v>
      </c>
      <c r="L482">
        <v>-5.5909604637687503E-4</v>
      </c>
      <c r="M482">
        <v>-1.26335405242059E-3</v>
      </c>
      <c r="N482">
        <v>59.446332555325</v>
      </c>
      <c r="O482">
        <v>63.504962472540903</v>
      </c>
      <c r="P482">
        <v>5.8302044111495997E-2</v>
      </c>
      <c r="Q482" s="27">
        <v>-9.6465958609787794E-2</v>
      </c>
      <c r="R482">
        <v>-7.5302316597314706E-2</v>
      </c>
      <c r="S482">
        <v>-3.1109367160800799E-2</v>
      </c>
      <c r="T482">
        <v>-5.5909604637687503E-4</v>
      </c>
      <c r="U482">
        <v>2.9991175068047E-2</v>
      </c>
      <c r="V482">
        <v>7.4184124504560994E-2</v>
      </c>
      <c r="W482">
        <v>9.5347766517033999E-2</v>
      </c>
      <c r="X482">
        <v>3.1946543010572599E-2</v>
      </c>
    </row>
    <row r="483" spans="1:24" x14ac:dyDescent="0.2">
      <c r="A483" t="s">
        <v>8160</v>
      </c>
      <c r="B483" t="s">
        <v>56</v>
      </c>
      <c r="C483" t="s">
        <v>57</v>
      </c>
      <c r="D483" t="s">
        <v>12</v>
      </c>
      <c r="E483" t="s">
        <v>5458</v>
      </c>
      <c r="F483" t="s">
        <v>63</v>
      </c>
      <c r="G483" t="s">
        <v>36</v>
      </c>
      <c r="H483" t="s">
        <v>14</v>
      </c>
      <c r="I483">
        <v>10</v>
      </c>
      <c r="J483">
        <v>0.53661509394356499</v>
      </c>
      <c r="K483">
        <v>0.53753830082024101</v>
      </c>
      <c r="L483">
        <v>-9.2320687667580095E-4</v>
      </c>
      <c r="M483">
        <v>-1.7204265908571199E-3</v>
      </c>
      <c r="N483">
        <v>63.336983488934997</v>
      </c>
      <c r="O483">
        <v>63.504962472540903</v>
      </c>
      <c r="P483">
        <v>7.8483205754578206E-2</v>
      </c>
      <c r="Q483" s="27">
        <v>-0.13002808034295699</v>
      </c>
      <c r="R483">
        <v>-0.10153867665404499</v>
      </c>
      <c r="S483">
        <v>-4.2048406692074797E-2</v>
      </c>
      <c r="T483">
        <v>-9.2320687667580095E-4</v>
      </c>
      <c r="U483">
        <v>4.0201992938723202E-2</v>
      </c>
      <c r="V483">
        <v>9.9692262900693496E-2</v>
      </c>
      <c r="W483">
        <v>0.128181666589605</v>
      </c>
      <c r="X483">
        <v>6.9320631704570104E-2</v>
      </c>
    </row>
    <row r="484" spans="1:24" x14ac:dyDescent="0.2">
      <c r="A484" t="s">
        <v>8161</v>
      </c>
      <c r="B484" t="s">
        <v>56</v>
      </c>
      <c r="C484" t="s">
        <v>57</v>
      </c>
      <c r="D484" t="s">
        <v>12</v>
      </c>
      <c r="E484" t="s">
        <v>5458</v>
      </c>
      <c r="F484" t="s">
        <v>63</v>
      </c>
      <c r="G484" t="s">
        <v>36</v>
      </c>
      <c r="H484" t="s">
        <v>14</v>
      </c>
      <c r="I484">
        <v>11</v>
      </c>
      <c r="J484">
        <v>0.54579689535715803</v>
      </c>
      <c r="K484">
        <v>0.54371857185919203</v>
      </c>
      <c r="L484">
        <v>2.07832349796653E-3</v>
      </c>
      <c r="M484">
        <v>3.8078697692234299E-3</v>
      </c>
      <c r="N484">
        <v>66.353995937067793</v>
      </c>
      <c r="O484">
        <v>63.504962472540903</v>
      </c>
      <c r="P484">
        <v>7.8690556515905202E-2</v>
      </c>
      <c r="Q484" s="27">
        <v>-0.127367641970698</v>
      </c>
      <c r="R484">
        <v>-9.8802969955423897E-2</v>
      </c>
      <c r="S484">
        <v>-3.9155528116367799E-2</v>
      </c>
      <c r="T484">
        <v>2.07832349796653E-3</v>
      </c>
      <c r="U484">
        <v>4.3312175112300802E-2</v>
      </c>
      <c r="V484">
        <v>0.102959616951357</v>
      </c>
      <c r="W484">
        <v>0.13152428896663099</v>
      </c>
      <c r="X484">
        <v>8.7228950139059097E-2</v>
      </c>
    </row>
    <row r="485" spans="1:24" x14ac:dyDescent="0.2">
      <c r="A485" t="s">
        <v>8162</v>
      </c>
      <c r="B485" t="s">
        <v>56</v>
      </c>
      <c r="C485" t="s">
        <v>57</v>
      </c>
      <c r="D485" t="s">
        <v>12</v>
      </c>
      <c r="E485" t="s">
        <v>5458</v>
      </c>
      <c r="F485" t="s">
        <v>63</v>
      </c>
      <c r="G485" t="s">
        <v>36</v>
      </c>
      <c r="H485" t="s">
        <v>14</v>
      </c>
      <c r="I485">
        <v>12</v>
      </c>
      <c r="J485">
        <v>0.55050056866682495</v>
      </c>
      <c r="K485">
        <v>0.55171688862681101</v>
      </c>
      <c r="L485">
        <v>-1.216319959986E-3</v>
      </c>
      <c r="M485">
        <v>-2.2094799337476199E-3</v>
      </c>
      <c r="N485" s="1">
        <v>68.634318810511701</v>
      </c>
      <c r="O485">
        <v>63.504962472540903</v>
      </c>
      <c r="P485">
        <v>7.8136039989668005E-2</v>
      </c>
      <c r="Q485" s="27">
        <v>-0.12975010574299001</v>
      </c>
      <c r="R485">
        <v>-0.10138672322674</v>
      </c>
      <c r="S485">
        <v>-4.2159604914571998E-2</v>
      </c>
      <c r="T485">
        <v>-1.216319959986E-3</v>
      </c>
      <c r="U485">
        <v>3.9726964994600003E-2</v>
      </c>
      <c r="V485">
        <v>9.8954083306768401E-2</v>
      </c>
      <c r="W485">
        <v>0.12731746582301801</v>
      </c>
      <c r="X485">
        <v>0.10390301079558301</v>
      </c>
    </row>
    <row r="486" spans="1:24" x14ac:dyDescent="0.2">
      <c r="A486" t="s">
        <v>8163</v>
      </c>
      <c r="B486" t="s">
        <v>56</v>
      </c>
      <c r="C486" t="s">
        <v>57</v>
      </c>
      <c r="D486" t="s">
        <v>12</v>
      </c>
      <c r="E486" t="s">
        <v>5458</v>
      </c>
      <c r="F486" t="s">
        <v>63</v>
      </c>
      <c r="G486" t="s">
        <v>36</v>
      </c>
      <c r="H486" t="s">
        <v>14</v>
      </c>
      <c r="I486">
        <v>13</v>
      </c>
      <c r="J486">
        <v>0.55370332265807898</v>
      </c>
      <c r="K486">
        <v>0.55258923788852998</v>
      </c>
      <c r="L486">
        <v>1.11408476954919E-3</v>
      </c>
      <c r="M486">
        <v>2.01206083467402E-3</v>
      </c>
      <c r="N486">
        <v>70.128317340940498</v>
      </c>
      <c r="O486">
        <v>63.504962472540903</v>
      </c>
      <c r="P486">
        <v>7.7731503586349407E-2</v>
      </c>
      <c r="Q486" s="27">
        <v>-0.12675423862999599</v>
      </c>
      <c r="R486">
        <v>-9.8537702828150803E-2</v>
      </c>
      <c r="S486">
        <v>-3.9617223109697897E-2</v>
      </c>
      <c r="T486">
        <v>1.11408476954919E-3</v>
      </c>
      <c r="U486">
        <v>4.1845392648796297E-2</v>
      </c>
      <c r="V486">
        <v>0.100765872367249</v>
      </c>
      <c r="W486">
        <v>0.12898240816909401</v>
      </c>
      <c r="X486">
        <v>0.11717147105692299</v>
      </c>
    </row>
    <row r="487" spans="1:24" x14ac:dyDescent="0.2">
      <c r="A487" t="s">
        <v>8164</v>
      </c>
      <c r="B487" t="s">
        <v>56</v>
      </c>
      <c r="C487" t="s">
        <v>57</v>
      </c>
      <c r="D487" t="s">
        <v>12</v>
      </c>
      <c r="E487" t="s">
        <v>5458</v>
      </c>
      <c r="F487" t="s">
        <v>63</v>
      </c>
      <c r="G487" t="s">
        <v>36</v>
      </c>
      <c r="H487" t="s">
        <v>14</v>
      </c>
      <c r="I487">
        <v>14</v>
      </c>
      <c r="J487">
        <v>0.55250349038375801</v>
      </c>
      <c r="K487">
        <v>0.54745670533235202</v>
      </c>
      <c r="L487">
        <v>5.0467850514051699E-3</v>
      </c>
      <c r="M487">
        <v>9.1343948757677106E-3</v>
      </c>
      <c r="N487">
        <v>70.861259508990301</v>
      </c>
      <c r="O487">
        <v>63.504962472540903</v>
      </c>
      <c r="P487">
        <v>7.81934862189341E-2</v>
      </c>
      <c r="Q487" s="27">
        <v>-0.123581499778741</v>
      </c>
      <c r="R487">
        <v>-9.5197264281268401E-2</v>
      </c>
      <c r="S487">
        <v>-3.59266017273163E-2</v>
      </c>
      <c r="T487">
        <v>5.0467850514051699E-3</v>
      </c>
      <c r="U487">
        <v>4.6020171830126702E-2</v>
      </c>
      <c r="V487">
        <v>0.105290834384079</v>
      </c>
      <c r="W487">
        <v>0.13367506988155201</v>
      </c>
      <c r="X487">
        <v>0.11501428466885</v>
      </c>
    </row>
    <row r="488" spans="1:24" x14ac:dyDescent="0.2">
      <c r="A488" t="s">
        <v>8165</v>
      </c>
      <c r="B488" t="s">
        <v>56</v>
      </c>
      <c r="C488" t="s">
        <v>57</v>
      </c>
      <c r="D488" t="s">
        <v>12</v>
      </c>
      <c r="E488" t="s">
        <v>5458</v>
      </c>
      <c r="F488" t="s">
        <v>63</v>
      </c>
      <c r="G488" t="s">
        <v>36</v>
      </c>
      <c r="H488" t="s">
        <v>14</v>
      </c>
      <c r="I488">
        <v>15</v>
      </c>
      <c r="J488">
        <v>0.55118285147531298</v>
      </c>
      <c r="K488">
        <v>0.543379814007655</v>
      </c>
      <c r="L488">
        <v>7.80303746765786E-3</v>
      </c>
      <c r="M488">
        <v>1.4156894480247401E-2</v>
      </c>
      <c r="N488">
        <v>70.7837223374827</v>
      </c>
      <c r="O488">
        <v>63.504962472540903</v>
      </c>
      <c r="P488">
        <v>7.9063822789883303E-2</v>
      </c>
      <c r="Q488" s="27">
        <v>-0.12225695102170001</v>
      </c>
      <c r="R488">
        <v>-9.3556783348972605E-2</v>
      </c>
      <c r="S488">
        <v>-3.3626405674241001E-2</v>
      </c>
      <c r="T488">
        <v>7.80303746765786E-3</v>
      </c>
      <c r="U488">
        <v>4.9232480609556699E-2</v>
      </c>
      <c r="V488">
        <v>0.109162858284288</v>
      </c>
      <c r="W488">
        <v>0.13786302595701599</v>
      </c>
      <c r="X488">
        <v>0.10784789285539199</v>
      </c>
    </row>
    <row r="489" spans="1:24" x14ac:dyDescent="0.2">
      <c r="A489" t="s">
        <v>8166</v>
      </c>
      <c r="B489" t="s">
        <v>56</v>
      </c>
      <c r="C489" t="s">
        <v>57</v>
      </c>
      <c r="D489" t="s">
        <v>12</v>
      </c>
      <c r="E489" t="s">
        <v>5458</v>
      </c>
      <c r="F489" t="s">
        <v>63</v>
      </c>
      <c r="G489" t="s">
        <v>36</v>
      </c>
      <c r="H489" t="s">
        <v>14</v>
      </c>
      <c r="I489">
        <v>16</v>
      </c>
      <c r="J489">
        <v>0.56515467932659302</v>
      </c>
      <c r="K489">
        <v>0.554365510519505</v>
      </c>
      <c r="L489">
        <v>1.0789168807087799E-2</v>
      </c>
      <c r="M489">
        <v>1.9090647572702801E-2</v>
      </c>
      <c r="N489">
        <v>70.227409664592003</v>
      </c>
      <c r="O489">
        <v>63.504962472540903</v>
      </c>
      <c r="P489">
        <v>8.0922449154942205E-2</v>
      </c>
      <c r="Q489" s="27">
        <v>-0.122328260052792</v>
      </c>
      <c r="R489">
        <v>-9.2953411009548001E-2</v>
      </c>
      <c r="S489">
        <v>-3.16141945501019E-2</v>
      </c>
      <c r="T489">
        <v>1.0789168807087799E-2</v>
      </c>
      <c r="U489">
        <v>5.3192532164277599E-2</v>
      </c>
      <c r="V489">
        <v>0.11453174862372401</v>
      </c>
      <c r="W489">
        <v>0.14390659766696801</v>
      </c>
      <c r="X489">
        <v>9.6388003485568294E-2</v>
      </c>
    </row>
    <row r="490" spans="1:24" x14ac:dyDescent="0.2">
      <c r="A490" t="s">
        <v>8167</v>
      </c>
      <c r="B490" t="s">
        <v>56</v>
      </c>
      <c r="C490" t="s">
        <v>57</v>
      </c>
      <c r="D490" t="s">
        <v>12</v>
      </c>
      <c r="E490" t="s">
        <v>5458</v>
      </c>
      <c r="F490" t="s">
        <v>63</v>
      </c>
      <c r="G490" t="s">
        <v>36</v>
      </c>
      <c r="H490" t="s">
        <v>15</v>
      </c>
      <c r="I490">
        <v>17</v>
      </c>
      <c r="J490">
        <v>0.58699430209806303</v>
      </c>
      <c r="K490">
        <v>0.57466042911038695</v>
      </c>
      <c r="L490">
        <v>1.23338729876758E-2</v>
      </c>
      <c r="M490">
        <v>2.1011912626053501E-2</v>
      </c>
      <c r="N490">
        <v>69.267781811894906</v>
      </c>
      <c r="O490">
        <v>63.504962472540903</v>
      </c>
      <c r="P490">
        <v>8.5248944424142395E-2</v>
      </c>
      <c r="Q490" s="27">
        <v>-0.127900640590038</v>
      </c>
      <c r="R490">
        <v>-9.6955273764074701E-2</v>
      </c>
      <c r="S490">
        <v>-3.2336573890574802E-2</v>
      </c>
      <c r="T490">
        <v>1.23338729876758E-2</v>
      </c>
      <c r="U490">
        <v>5.7004319865926398E-2</v>
      </c>
      <c r="V490">
        <v>0.12162301973942601</v>
      </c>
      <c r="W490">
        <v>0.15256838656539001</v>
      </c>
      <c r="X490" s="1">
        <v>9.0641618283700501E-2</v>
      </c>
    </row>
    <row r="491" spans="1:24" x14ac:dyDescent="0.2">
      <c r="A491" t="s">
        <v>8168</v>
      </c>
      <c r="B491" t="s">
        <v>56</v>
      </c>
      <c r="C491" t="s">
        <v>57</v>
      </c>
      <c r="D491" t="s">
        <v>12</v>
      </c>
      <c r="E491" t="s">
        <v>5458</v>
      </c>
      <c r="F491" t="s">
        <v>63</v>
      </c>
      <c r="G491" t="s">
        <v>36</v>
      </c>
      <c r="H491" t="s">
        <v>15</v>
      </c>
      <c r="I491">
        <v>18</v>
      </c>
      <c r="J491">
        <v>0.62465630169518505</v>
      </c>
      <c r="K491">
        <v>0.61115676764649596</v>
      </c>
      <c r="L491">
        <v>1.3499534048689E-2</v>
      </c>
      <c r="M491">
        <v>2.1611138816744702E-2</v>
      </c>
      <c r="N491">
        <v>68.141409491701197</v>
      </c>
      <c r="O491">
        <v>63.504962472540903</v>
      </c>
      <c r="P491">
        <v>9.4764811007684496E-2</v>
      </c>
      <c r="Q491" s="27">
        <v>-0.142388580058952</v>
      </c>
      <c r="R491">
        <v>-0.107988953663162</v>
      </c>
      <c r="S491">
        <v>-3.6157226919337697E-2</v>
      </c>
      <c r="T491">
        <v>1.3499534048689E-2</v>
      </c>
      <c r="U491">
        <v>6.3156295016715699E-2</v>
      </c>
      <c r="V491">
        <v>0.13498802176054001</v>
      </c>
      <c r="W491">
        <v>0.16938764815633001</v>
      </c>
      <c r="X491">
        <v>9.7205949910702596E-2</v>
      </c>
    </row>
    <row r="492" spans="1:24" x14ac:dyDescent="0.2">
      <c r="A492" t="s">
        <v>8169</v>
      </c>
      <c r="B492" t="s">
        <v>56</v>
      </c>
      <c r="C492" t="s">
        <v>57</v>
      </c>
      <c r="D492" t="s">
        <v>12</v>
      </c>
      <c r="E492" t="s">
        <v>5458</v>
      </c>
      <c r="F492" t="s">
        <v>63</v>
      </c>
      <c r="G492" t="s">
        <v>36</v>
      </c>
      <c r="H492" t="s">
        <v>15</v>
      </c>
      <c r="I492">
        <v>19</v>
      </c>
      <c r="J492">
        <v>0.66397081278898995</v>
      </c>
      <c r="K492">
        <v>0.648242467614497</v>
      </c>
      <c r="L492">
        <v>1.5728345174492401E-2</v>
      </c>
      <c r="M492">
        <v>2.3688308087558799E-2</v>
      </c>
      <c r="N492">
        <v>66.815586099585104</v>
      </c>
      <c r="O492">
        <v>63.504962472540903</v>
      </c>
      <c r="P492">
        <v>9.76081508319223E-2</v>
      </c>
      <c r="Q492" s="27">
        <v>-0.14483706294401999</v>
      </c>
      <c r="R492">
        <v>-0.109405304192032</v>
      </c>
      <c r="S492">
        <v>-3.5418325861434903E-2</v>
      </c>
      <c r="T492">
        <v>1.5728345174492401E-2</v>
      </c>
      <c r="U492">
        <v>6.6875016210419705E-2</v>
      </c>
      <c r="V492">
        <v>0.140861994541017</v>
      </c>
      <c r="W492">
        <v>0.17629375329300501</v>
      </c>
      <c r="X492">
        <v>8.8209355616561597E-2</v>
      </c>
    </row>
    <row r="493" spans="1:24" x14ac:dyDescent="0.2">
      <c r="A493" t="s">
        <v>8152</v>
      </c>
      <c r="B493" t="s">
        <v>56</v>
      </c>
      <c r="C493" t="s">
        <v>57</v>
      </c>
      <c r="D493" t="s">
        <v>12</v>
      </c>
      <c r="E493" t="s">
        <v>5458</v>
      </c>
      <c r="F493" t="s">
        <v>63</v>
      </c>
      <c r="G493" t="s">
        <v>36</v>
      </c>
      <c r="H493" t="s">
        <v>14</v>
      </c>
      <c r="I493">
        <v>2</v>
      </c>
      <c r="J493">
        <v>0.40133536146710402</v>
      </c>
      <c r="K493">
        <v>0.40349218372122803</v>
      </c>
      <c r="L493">
        <v>-2.1568222541243401E-3</v>
      </c>
      <c r="M493">
        <v>-5.3741146711816096E-3</v>
      </c>
      <c r="N493">
        <v>58.986175224758</v>
      </c>
      <c r="O493">
        <v>63.504962472540903</v>
      </c>
      <c r="P493">
        <v>5.3131996287027097E-2</v>
      </c>
      <c r="Q493" s="27">
        <v>-8.9558956146283897E-2</v>
      </c>
      <c r="R493">
        <v>-7.0272041494093093E-2</v>
      </c>
      <c r="S493">
        <v>-2.9997988308526499E-2</v>
      </c>
      <c r="T493">
        <v>-2.1568222541243401E-3</v>
      </c>
      <c r="U493">
        <v>2.5684343800277801E-2</v>
      </c>
      <c r="V493">
        <v>6.5958396985844395E-2</v>
      </c>
      <c r="W493">
        <v>8.5245311638035198E-2</v>
      </c>
      <c r="X493">
        <v>2.74166906930133E-2</v>
      </c>
    </row>
    <row r="494" spans="1:24" x14ac:dyDescent="0.2">
      <c r="A494" t="s">
        <v>8170</v>
      </c>
      <c r="B494" t="s">
        <v>56</v>
      </c>
      <c r="C494" t="s">
        <v>57</v>
      </c>
      <c r="D494" t="s">
        <v>12</v>
      </c>
      <c r="E494" t="s">
        <v>5458</v>
      </c>
      <c r="F494" t="s">
        <v>63</v>
      </c>
      <c r="G494" t="s">
        <v>36</v>
      </c>
      <c r="H494" t="s">
        <v>15</v>
      </c>
      <c r="I494">
        <v>20</v>
      </c>
      <c r="J494">
        <v>0.71516538737117696</v>
      </c>
      <c r="K494">
        <v>0.705644384104536</v>
      </c>
      <c r="L494">
        <v>9.5210032666411502E-3</v>
      </c>
      <c r="M494">
        <v>1.33130090392639E-2</v>
      </c>
      <c r="N494">
        <v>65.001735390733003</v>
      </c>
      <c r="O494">
        <v>63.504962472540903</v>
      </c>
      <c r="P494">
        <v>9.3757479184485598E-2</v>
      </c>
      <c r="Q494" s="27">
        <v>-0.14471004999183801</v>
      </c>
      <c r="R494">
        <v>-0.11067608504786899</v>
      </c>
      <c r="S494">
        <v>-3.9607915826029301E-2</v>
      </c>
      <c r="T494">
        <v>9.5210032666411502E-3</v>
      </c>
      <c r="U494">
        <v>5.8649922359311601E-2</v>
      </c>
      <c r="V494" s="1">
        <v>0.129718091581152</v>
      </c>
      <c r="W494">
        <v>0.16375205652512001</v>
      </c>
      <c r="X494">
        <v>6.2935376261340298E-2</v>
      </c>
    </row>
    <row r="495" spans="1:24" x14ac:dyDescent="0.2">
      <c r="A495" t="s">
        <v>8171</v>
      </c>
      <c r="B495" t="s">
        <v>56</v>
      </c>
      <c r="C495" t="s">
        <v>57</v>
      </c>
      <c r="D495" t="s">
        <v>12</v>
      </c>
      <c r="E495" t="s">
        <v>5458</v>
      </c>
      <c r="F495" t="s">
        <v>63</v>
      </c>
      <c r="G495" t="s">
        <v>36</v>
      </c>
      <c r="H495" t="s">
        <v>15</v>
      </c>
      <c r="I495">
        <v>21</v>
      </c>
      <c r="J495">
        <v>0.773794940032283</v>
      </c>
      <c r="K495">
        <v>0.76560765261689601</v>
      </c>
      <c r="L495">
        <v>8.1872874153871098E-3</v>
      </c>
      <c r="M495">
        <v>1.0580693917493901E-2</v>
      </c>
      <c r="N495">
        <v>62.379112638312598</v>
      </c>
      <c r="O495">
        <v>63.504962472540903</v>
      </c>
      <c r="P495">
        <v>8.9962909862883106E-2</v>
      </c>
      <c r="Q495" s="27">
        <v>-0.139801699309056</v>
      </c>
      <c r="R495">
        <v>-0.107145163028829</v>
      </c>
      <c r="S495">
        <v>-3.8953277352763598E-2</v>
      </c>
      <c r="T495">
        <v>8.1872874153871098E-3</v>
      </c>
      <c r="U495">
        <v>5.53278521835378E-2</v>
      </c>
      <c r="V495">
        <v>0.123519737859603</v>
      </c>
      <c r="W495">
        <v>0.15617627413983001</v>
      </c>
      <c r="X495">
        <v>4.0325417109466397E-2</v>
      </c>
    </row>
    <row r="496" spans="1:24" x14ac:dyDescent="0.2">
      <c r="A496" t="s">
        <v>8172</v>
      </c>
      <c r="B496" t="s">
        <v>56</v>
      </c>
      <c r="C496" t="s">
        <v>57</v>
      </c>
      <c r="D496" t="s">
        <v>12</v>
      </c>
      <c r="E496" t="s">
        <v>5458</v>
      </c>
      <c r="F496" t="s">
        <v>63</v>
      </c>
      <c r="G496" t="s">
        <v>36</v>
      </c>
      <c r="H496" t="s">
        <v>14</v>
      </c>
      <c r="I496">
        <v>22</v>
      </c>
      <c r="J496">
        <v>0.72824014504557599</v>
      </c>
      <c r="K496">
        <v>0.724918620333591</v>
      </c>
      <c r="L496">
        <v>3.3215247119857899E-3</v>
      </c>
      <c r="M496">
        <v>4.5610294002370799E-3</v>
      </c>
      <c r="N496">
        <v>61.054289851314003</v>
      </c>
      <c r="O496">
        <v>63.504962472540903</v>
      </c>
      <c r="P496">
        <v>8.4364463373321499E-2</v>
      </c>
      <c r="Q496" s="27">
        <v>-0.13545801753712799</v>
      </c>
      <c r="R496">
        <v>-0.104833717332612</v>
      </c>
      <c r="S496">
        <v>-4.0885454095634703E-2</v>
      </c>
      <c r="T496">
        <v>3.3215247119857899E-3</v>
      </c>
      <c r="U496">
        <v>4.7528503519606302E-2</v>
      </c>
      <c r="V496">
        <v>0.11147676675658399</v>
      </c>
      <c r="W496">
        <v>0.1421010669611</v>
      </c>
      <c r="X496">
        <v>2.96050795450239E-2</v>
      </c>
    </row>
    <row r="497" spans="1:24" x14ac:dyDescent="0.2">
      <c r="A497" t="s">
        <v>8173</v>
      </c>
      <c r="B497" t="s">
        <v>56</v>
      </c>
      <c r="C497" t="s">
        <v>57</v>
      </c>
      <c r="D497" t="s">
        <v>12</v>
      </c>
      <c r="E497" t="s">
        <v>5458</v>
      </c>
      <c r="F497" t="s">
        <v>63</v>
      </c>
      <c r="G497" t="s">
        <v>36</v>
      </c>
      <c r="H497" t="s">
        <v>14</v>
      </c>
      <c r="I497">
        <v>23</v>
      </c>
      <c r="J497">
        <v>0.62675372118499695</v>
      </c>
      <c r="K497">
        <v>0.62868406120877995</v>
      </c>
      <c r="L497">
        <v>-1.9303400237823899E-3</v>
      </c>
      <c r="M497">
        <v>-3.0799019751054902E-3</v>
      </c>
      <c r="N497">
        <v>60.326581950207498</v>
      </c>
      <c r="O497">
        <v>63.504962472540903</v>
      </c>
      <c r="P497">
        <v>7.6245120559345195E-2</v>
      </c>
      <c r="Q497" s="27">
        <v>-0.12735356334390499</v>
      </c>
      <c r="R497">
        <v>-9.9676584580862898E-2</v>
      </c>
      <c r="S497">
        <v>-4.1882783196879297E-2</v>
      </c>
      <c r="T497">
        <v>-1.9303400237823899E-3</v>
      </c>
      <c r="U497">
        <v>3.80221031493145E-2</v>
      </c>
      <c r="V497">
        <v>9.5815904533298094E-2</v>
      </c>
      <c r="W497">
        <v>0.12349288329634001</v>
      </c>
      <c r="X497">
        <v>3.3064003538423002E-2</v>
      </c>
    </row>
    <row r="498" spans="1:24" x14ac:dyDescent="0.2">
      <c r="A498" t="s">
        <v>8174</v>
      </c>
      <c r="B498" t="s">
        <v>56</v>
      </c>
      <c r="C498" t="s">
        <v>57</v>
      </c>
      <c r="D498" t="s">
        <v>12</v>
      </c>
      <c r="E498" t="s">
        <v>5458</v>
      </c>
      <c r="F498" t="s">
        <v>63</v>
      </c>
      <c r="G498" t="s">
        <v>36</v>
      </c>
      <c r="H498" t="s">
        <v>14</v>
      </c>
      <c r="I498">
        <v>24</v>
      </c>
      <c r="J498">
        <v>0.517214957938541</v>
      </c>
      <c r="K498">
        <v>0.51814433886310296</v>
      </c>
      <c r="L498">
        <v>-9.2938092456217101E-4</v>
      </c>
      <c r="M498">
        <v>-1.7968949085819101E-3</v>
      </c>
      <c r="N498">
        <v>59.774589384509</v>
      </c>
      <c r="O498">
        <v>63.504962472540903</v>
      </c>
      <c r="P498">
        <v>6.6533832094799794E-2</v>
      </c>
      <c r="Q498" s="27">
        <v>-0.110377534720508</v>
      </c>
      <c r="R498">
        <v>-8.6225753670095495E-2</v>
      </c>
      <c r="S498">
        <v>-3.5793108942237299E-2</v>
      </c>
      <c r="T498">
        <v>-9.2938092456217101E-4</v>
      </c>
      <c r="U498">
        <v>3.3934347093112903E-2</v>
      </c>
      <c r="V498">
        <v>8.4366991820971196E-2</v>
      </c>
      <c r="W498">
        <v>0.10851877287138301</v>
      </c>
      <c r="X498">
        <v>3.6041386734894397E-2</v>
      </c>
    </row>
    <row r="499" spans="1:24" x14ac:dyDescent="0.2">
      <c r="A499" t="s">
        <v>8153</v>
      </c>
      <c r="B499" t="s">
        <v>56</v>
      </c>
      <c r="C499" t="s">
        <v>57</v>
      </c>
      <c r="D499" t="s">
        <v>12</v>
      </c>
      <c r="E499" t="s">
        <v>5458</v>
      </c>
      <c r="F499" t="s">
        <v>63</v>
      </c>
      <c r="G499" t="s">
        <v>36</v>
      </c>
      <c r="H499" t="s">
        <v>14</v>
      </c>
      <c r="I499">
        <v>3</v>
      </c>
      <c r="J499">
        <v>0.38018542714001502</v>
      </c>
      <c r="K499">
        <v>0.38257067510420401</v>
      </c>
      <c r="L499">
        <v>-2.3852479641884999E-3</v>
      </c>
      <c r="M499">
        <v>-6.2739068725799997E-3</v>
      </c>
      <c r="N499">
        <v>58.730439574688802</v>
      </c>
      <c r="O499">
        <v>63.504962472540903</v>
      </c>
      <c r="P499">
        <v>5.0368631503697803E-2</v>
      </c>
      <c r="Q499" s="27">
        <v>-8.5241646787771394E-2</v>
      </c>
      <c r="R499">
        <v>-6.6957833551929094E-2</v>
      </c>
      <c r="S499">
        <v>-2.8778410872126198E-2</v>
      </c>
      <c r="T499">
        <v>-2.3852479641884999E-3</v>
      </c>
      <c r="U499">
        <v>2.4007914943749101E-2</v>
      </c>
      <c r="V499">
        <v>6.2187337623552101E-2</v>
      </c>
      <c r="W499">
        <v>8.0471150859394394E-2</v>
      </c>
      <c r="X499">
        <v>2.1392754521428099E-2</v>
      </c>
    </row>
    <row r="500" spans="1:24" x14ac:dyDescent="0.2">
      <c r="A500" t="s">
        <v>8154</v>
      </c>
      <c r="B500" t="s">
        <v>56</v>
      </c>
      <c r="C500" t="s">
        <v>57</v>
      </c>
      <c r="D500" t="s">
        <v>12</v>
      </c>
      <c r="E500" t="s">
        <v>5458</v>
      </c>
      <c r="F500" t="s">
        <v>63</v>
      </c>
      <c r="G500" t="s">
        <v>36</v>
      </c>
      <c r="H500" t="s">
        <v>14</v>
      </c>
      <c r="I500">
        <v>4</v>
      </c>
      <c r="J500">
        <v>0.37224293239737499</v>
      </c>
      <c r="K500">
        <v>0.37377228942013602</v>
      </c>
      <c r="L500">
        <v>-1.5293570227606901E-3</v>
      </c>
      <c r="M500">
        <v>-4.1084917661460699E-3</v>
      </c>
      <c r="N500">
        <v>58.510907244121697</v>
      </c>
      <c r="O500">
        <v>63.504962472540903</v>
      </c>
      <c r="P500">
        <v>4.9632347276972501E-2</v>
      </c>
      <c r="Q500" s="27">
        <v>-8.3174568293380394E-2</v>
      </c>
      <c r="R500">
        <v>-6.5158026231839403E-2</v>
      </c>
      <c r="S500">
        <v>-2.7536706995894299E-2</v>
      </c>
      <c r="T500">
        <v>-1.5293570227606901E-3</v>
      </c>
      <c r="U500">
        <v>2.4477992950372899E-2</v>
      </c>
      <c r="V500">
        <v>6.2099312186317999E-2</v>
      </c>
      <c r="W500">
        <v>8.0115854247858997E-2</v>
      </c>
      <c r="X500">
        <v>1.5665286312575001E-2</v>
      </c>
    </row>
    <row r="501" spans="1:24" x14ac:dyDescent="0.2">
      <c r="A501" t="s">
        <v>8155</v>
      </c>
      <c r="B501" t="s">
        <v>56</v>
      </c>
      <c r="C501" t="s">
        <v>57</v>
      </c>
      <c r="D501" t="s">
        <v>12</v>
      </c>
      <c r="E501" t="s">
        <v>5458</v>
      </c>
      <c r="F501" t="s">
        <v>63</v>
      </c>
      <c r="G501" t="s">
        <v>36</v>
      </c>
      <c r="H501" t="s">
        <v>14</v>
      </c>
      <c r="I501">
        <v>5</v>
      </c>
      <c r="J501">
        <v>0.38131095241665403</v>
      </c>
      <c r="K501">
        <v>0.385460953070554</v>
      </c>
      <c r="L501">
        <v>-4.1500006539001702E-3</v>
      </c>
      <c r="M501">
        <v>-1.08835076139264E-2</v>
      </c>
      <c r="N501">
        <v>58.283620764177002</v>
      </c>
      <c r="O501">
        <v>63.504962472540903</v>
      </c>
      <c r="P501">
        <v>5.15916942057804E-2</v>
      </c>
      <c r="Q501" s="27">
        <v>-8.9018337622408905E-2</v>
      </c>
      <c r="R501">
        <v>-7.0290552625710698E-2</v>
      </c>
      <c r="S501">
        <v>-3.11840484177291E-2</v>
      </c>
      <c r="T501">
        <v>-4.1500006539001702E-3</v>
      </c>
      <c r="U501">
        <v>2.28840471099288E-2</v>
      </c>
      <c r="V501">
        <v>6.19905513179103E-2</v>
      </c>
      <c r="W501">
        <v>8.0718336314608605E-2</v>
      </c>
      <c r="X501">
        <v>8.6861991210554195E-3</v>
      </c>
    </row>
    <row r="502" spans="1:24" x14ac:dyDescent="0.2">
      <c r="A502" t="s">
        <v>8156</v>
      </c>
      <c r="B502" t="s">
        <v>56</v>
      </c>
      <c r="C502" t="s">
        <v>57</v>
      </c>
      <c r="D502" t="s">
        <v>12</v>
      </c>
      <c r="E502" t="s">
        <v>5458</v>
      </c>
      <c r="F502" t="s">
        <v>63</v>
      </c>
      <c r="G502" t="s">
        <v>36</v>
      </c>
      <c r="H502" t="s">
        <v>14</v>
      </c>
      <c r="I502">
        <v>6</v>
      </c>
      <c r="J502">
        <v>0.42177787775978798</v>
      </c>
      <c r="K502">
        <v>0.42731586238646502</v>
      </c>
      <c r="L502">
        <v>-5.5379846266770403E-3</v>
      </c>
      <c r="M502">
        <v>-1.3130097424955601E-2</v>
      </c>
      <c r="N502">
        <v>58.146978734439799</v>
      </c>
      <c r="O502">
        <v>63.504962472540903</v>
      </c>
      <c r="P502">
        <v>5.8053656149570199E-2</v>
      </c>
      <c r="Q502" s="27">
        <v>-0.10103624899272</v>
      </c>
      <c r="R502">
        <v>-7.9962771810426103E-2</v>
      </c>
      <c r="S502">
        <v>-3.5958100449051802E-2</v>
      </c>
      <c r="T502">
        <v>-5.5379846266770403E-3</v>
      </c>
      <c r="U502">
        <v>2.48821311956978E-2</v>
      </c>
      <c r="V502">
        <v>6.8886802557071997E-2</v>
      </c>
      <c r="W502">
        <v>8.9960279739366003E-2</v>
      </c>
      <c r="X502">
        <v>-7.07361385684815E-3</v>
      </c>
    </row>
    <row r="503" spans="1:24" x14ac:dyDescent="0.2">
      <c r="A503" t="s">
        <v>8157</v>
      </c>
      <c r="B503" t="s">
        <v>56</v>
      </c>
      <c r="C503" t="s">
        <v>57</v>
      </c>
      <c r="D503" t="s">
        <v>12</v>
      </c>
      <c r="E503" t="s">
        <v>5458</v>
      </c>
      <c r="F503" t="s">
        <v>63</v>
      </c>
      <c r="G503" t="s">
        <v>36</v>
      </c>
      <c r="H503" t="s">
        <v>14</v>
      </c>
      <c r="I503">
        <v>7</v>
      </c>
      <c r="J503">
        <v>0.49180311714300701</v>
      </c>
      <c r="K503">
        <v>0.49647850483037098</v>
      </c>
      <c r="L503">
        <v>-4.6753876873644202E-3</v>
      </c>
      <c r="M503">
        <v>-9.5066247536713094E-3</v>
      </c>
      <c r="N503">
        <v>58.068685165975097</v>
      </c>
      <c r="O503">
        <v>63.504962472540903</v>
      </c>
      <c r="P503">
        <v>6.9772496222936797E-2</v>
      </c>
      <c r="Q503" s="27">
        <v>-0.11945114397409499</v>
      </c>
      <c r="R503">
        <v>-9.4123727845169397E-2</v>
      </c>
      <c r="S503">
        <v>-4.1236175708183297E-2</v>
      </c>
      <c r="T503">
        <v>-4.6753876873644202E-3</v>
      </c>
      <c r="U503">
        <v>3.1885400333454501E-2</v>
      </c>
      <c r="V503">
        <v>8.4772952470440602E-2</v>
      </c>
      <c r="W503">
        <v>0.110100368599367</v>
      </c>
      <c r="X503">
        <v>-3.4739526271883599E-2</v>
      </c>
    </row>
    <row r="504" spans="1:24" x14ac:dyDescent="0.2">
      <c r="A504" t="s">
        <v>8158</v>
      </c>
      <c r="B504" t="s">
        <v>56</v>
      </c>
      <c r="C504" t="s">
        <v>57</v>
      </c>
      <c r="D504" t="s">
        <v>12</v>
      </c>
      <c r="E504" t="s">
        <v>5458</v>
      </c>
      <c r="F504" t="s">
        <v>63</v>
      </c>
      <c r="G504" t="s">
        <v>36</v>
      </c>
      <c r="H504" t="s">
        <v>14</v>
      </c>
      <c r="I504">
        <v>8</v>
      </c>
      <c r="J504">
        <v>0.52767558665377001</v>
      </c>
      <c r="K504">
        <v>0.53148496349791696</v>
      </c>
      <c r="L504">
        <v>-3.8093768441466499E-3</v>
      </c>
      <c r="M504">
        <v>-7.2191644648630197E-3</v>
      </c>
      <c r="N504">
        <v>59.0559776970954</v>
      </c>
      <c r="O504">
        <v>63.504962472540903</v>
      </c>
      <c r="P504">
        <v>7.6372374296995102E-2</v>
      </c>
      <c r="Q504" s="27">
        <v>-0.129441932562704</v>
      </c>
      <c r="R504">
        <v>-0.101718760692894</v>
      </c>
      <c r="S504">
        <v>-4.3828500975772101E-2</v>
      </c>
      <c r="T504">
        <v>-3.8093768441466499E-3</v>
      </c>
      <c r="U504">
        <v>3.6209747287478798E-2</v>
      </c>
      <c r="V504">
        <v>9.4100007004601E-2</v>
      </c>
      <c r="W504">
        <v>0.12182317887441001</v>
      </c>
      <c r="X504">
        <v>-1.0015588608963601E-2</v>
      </c>
    </row>
    <row r="505" spans="1:24" x14ac:dyDescent="0.2">
      <c r="A505" t="s">
        <v>8159</v>
      </c>
      <c r="B505" t="s">
        <v>56</v>
      </c>
      <c r="C505" t="s">
        <v>57</v>
      </c>
      <c r="D505" t="s">
        <v>12</v>
      </c>
      <c r="E505" t="s">
        <v>5458</v>
      </c>
      <c r="F505" t="s">
        <v>63</v>
      </c>
      <c r="G505" t="s">
        <v>36</v>
      </c>
      <c r="H505" t="s">
        <v>14</v>
      </c>
      <c r="I505">
        <v>9</v>
      </c>
      <c r="J505">
        <v>0.52785897441417495</v>
      </c>
      <c r="K505">
        <v>0.52900104189253905</v>
      </c>
      <c r="L505">
        <v>-1.1420674783636901E-3</v>
      </c>
      <c r="M505">
        <v>-2.1635844680507198E-3</v>
      </c>
      <c r="N505">
        <v>60.761456172199203</v>
      </c>
      <c r="O505">
        <v>63.504962472540903</v>
      </c>
      <c r="P505">
        <v>7.7545702122812907E-2</v>
      </c>
      <c r="Q505" s="27">
        <v>-0.12870474747039101</v>
      </c>
      <c r="R505">
        <v>-0.10055565759981</v>
      </c>
      <c r="S505">
        <v>-4.1776015390717597E-2</v>
      </c>
      <c r="T505">
        <v>-1.1420674783636901E-3</v>
      </c>
      <c r="U505">
        <v>3.9491880433990302E-2</v>
      </c>
      <c r="V505">
        <v>9.8271522643082407E-2</v>
      </c>
      <c r="W505">
        <v>0.12642061251366299</v>
      </c>
      <c r="X505">
        <v>3.86041839387984E-2</v>
      </c>
    </row>
    <row r="506" spans="1:24" x14ac:dyDescent="0.2">
      <c r="A506" t="s">
        <v>8727</v>
      </c>
      <c r="B506" t="s">
        <v>56</v>
      </c>
      <c r="C506" t="s">
        <v>57</v>
      </c>
      <c r="D506" t="s">
        <v>12</v>
      </c>
      <c r="E506" t="s">
        <v>5458</v>
      </c>
      <c r="F506" t="s">
        <v>63</v>
      </c>
      <c r="G506" t="s">
        <v>31</v>
      </c>
      <c r="H506" t="s">
        <v>14</v>
      </c>
      <c r="I506">
        <v>1</v>
      </c>
      <c r="J506">
        <v>0.430869460066233</v>
      </c>
      <c r="K506">
        <v>0.42936555679089</v>
      </c>
      <c r="L506">
        <v>1.50390327534297E-3</v>
      </c>
      <c r="M506">
        <v>3.4903919045731098E-3</v>
      </c>
      <c r="N506">
        <v>57.257968101659699</v>
      </c>
      <c r="O506">
        <v>63.463957367179198</v>
      </c>
      <c r="P506">
        <v>5.8308361540116802E-2</v>
      </c>
      <c r="Q506" s="27">
        <v>-9.4413351458149095E-2</v>
      </c>
      <c r="R506">
        <v>-7.3247416219086703E-2</v>
      </c>
      <c r="S506">
        <v>-2.9049678171678198E-2</v>
      </c>
      <c r="T506">
        <v>1.50390327534297E-3</v>
      </c>
      <c r="U506">
        <v>3.20574847223642E-2</v>
      </c>
      <c r="V506">
        <v>7.6255222769772701E-2</v>
      </c>
      <c r="W506">
        <v>9.7421158008834996E-2</v>
      </c>
      <c r="X506">
        <v>3.1948846283326802E-2</v>
      </c>
    </row>
    <row r="507" spans="1:24" x14ac:dyDescent="0.2">
      <c r="A507" t="s">
        <v>8736</v>
      </c>
      <c r="B507" t="s">
        <v>56</v>
      </c>
      <c r="C507" t="s">
        <v>57</v>
      </c>
      <c r="D507" t="s">
        <v>12</v>
      </c>
      <c r="E507" t="s">
        <v>5458</v>
      </c>
      <c r="F507" t="s">
        <v>63</v>
      </c>
      <c r="G507" t="s">
        <v>31</v>
      </c>
      <c r="H507" t="s">
        <v>14</v>
      </c>
      <c r="I507">
        <v>10</v>
      </c>
      <c r="J507">
        <v>0.55539669392757895</v>
      </c>
      <c r="K507">
        <v>0.56004491064235495</v>
      </c>
      <c r="L507">
        <v>-4.6482167147751897E-3</v>
      </c>
      <c r="M507">
        <v>-8.3691832623355392E-3</v>
      </c>
      <c r="N507">
        <v>65.495390300829897</v>
      </c>
      <c r="O507">
        <v>63.463957367179198</v>
      </c>
      <c r="P507">
        <v>7.8454986069712199E-2</v>
      </c>
      <c r="Q507" s="27">
        <v>-0.13370666879945201</v>
      </c>
      <c r="R507">
        <v>-0.105227508856146</v>
      </c>
      <c r="S507">
        <v>-4.5758629415304397E-2</v>
      </c>
      <c r="T507">
        <v>-4.6482167147751897E-3</v>
      </c>
      <c r="U507">
        <v>3.6462195985754002E-2</v>
      </c>
      <c r="V507">
        <v>9.5931075426595805E-2</v>
      </c>
      <c r="W507">
        <v>0.12441023536990101</v>
      </c>
      <c r="X507">
        <v>6.9319197699364496E-2</v>
      </c>
    </row>
    <row r="508" spans="1:24" x14ac:dyDescent="0.2">
      <c r="A508" t="s">
        <v>8737</v>
      </c>
      <c r="B508" t="s">
        <v>56</v>
      </c>
      <c r="C508" t="s">
        <v>57</v>
      </c>
      <c r="D508" t="s">
        <v>12</v>
      </c>
      <c r="E508" t="s">
        <v>5458</v>
      </c>
      <c r="F508" t="s">
        <v>63</v>
      </c>
      <c r="G508" t="s">
        <v>31</v>
      </c>
      <c r="H508" t="s">
        <v>14</v>
      </c>
      <c r="I508">
        <v>11</v>
      </c>
      <c r="J508">
        <v>0.55686631812089804</v>
      </c>
      <c r="K508">
        <v>0.56043232318191805</v>
      </c>
      <c r="L508">
        <v>-3.56600506102016E-3</v>
      </c>
      <c r="M508">
        <v>-6.40370039447414E-3</v>
      </c>
      <c r="N508">
        <v>70.120496196403906</v>
      </c>
      <c r="O508">
        <v>63.463957367179198</v>
      </c>
      <c r="P508">
        <v>7.8656409130124602E-2</v>
      </c>
      <c r="Q508" s="27">
        <v>-0.13295579808007499</v>
      </c>
      <c r="R508">
        <v>-0.10440352156584</v>
      </c>
      <c r="S508">
        <v>-4.4781963445205498E-2</v>
      </c>
      <c r="T508">
        <v>-3.56600506102016E-3</v>
      </c>
      <c r="U508">
        <v>3.7649953323165203E-2</v>
      </c>
      <c r="V508">
        <v>9.7271511443799599E-2</v>
      </c>
      <c r="W508">
        <v>0.125823787958035</v>
      </c>
      <c r="X508">
        <v>8.7225960438233899E-2</v>
      </c>
    </row>
    <row r="509" spans="1:24" x14ac:dyDescent="0.2">
      <c r="A509" t="s">
        <v>8738</v>
      </c>
      <c r="B509" t="s">
        <v>56</v>
      </c>
      <c r="C509" t="s">
        <v>57</v>
      </c>
      <c r="D509" t="s">
        <v>12</v>
      </c>
      <c r="E509" t="s">
        <v>5458</v>
      </c>
      <c r="F509" t="s">
        <v>63</v>
      </c>
      <c r="G509" t="s">
        <v>31</v>
      </c>
      <c r="H509" t="s">
        <v>14</v>
      </c>
      <c r="I509">
        <v>12</v>
      </c>
      <c r="J509">
        <v>0.55710584492176196</v>
      </c>
      <c r="K509">
        <v>0.55792042707244305</v>
      </c>
      <c r="L509">
        <v>-8.1458215068120504E-4</v>
      </c>
      <c r="M509">
        <v>-1.4621676618661299E-3</v>
      </c>
      <c r="N509">
        <v>73.3460840248963</v>
      </c>
      <c r="O509">
        <v>63.463957367179198</v>
      </c>
      <c r="P509">
        <v>7.8108192582899097E-2</v>
      </c>
      <c r="Q509" s="27">
        <v>-0.12930255894955001</v>
      </c>
      <c r="R509">
        <v>-0.10094928504195801</v>
      </c>
      <c r="S509">
        <v>-4.1743275064120303E-2</v>
      </c>
      <c r="T509">
        <v>-8.1458215068120504E-4</v>
      </c>
      <c r="U509">
        <v>4.01141107627579E-2</v>
      </c>
      <c r="V509">
        <v>9.9320120740595402E-2</v>
      </c>
      <c r="W509">
        <v>0.127673394648188</v>
      </c>
      <c r="X509">
        <v>0.10389183922754</v>
      </c>
    </row>
    <row r="510" spans="1:24" x14ac:dyDescent="0.2">
      <c r="A510" t="s">
        <v>8739</v>
      </c>
      <c r="B510" t="s">
        <v>56</v>
      </c>
      <c r="C510" t="s">
        <v>57</v>
      </c>
      <c r="D510" t="s">
        <v>12</v>
      </c>
      <c r="E510" t="s">
        <v>5458</v>
      </c>
      <c r="F510" t="s">
        <v>63</v>
      </c>
      <c r="G510" t="s">
        <v>31</v>
      </c>
      <c r="H510" t="s">
        <v>14</v>
      </c>
      <c r="I510">
        <v>13</v>
      </c>
      <c r="J510">
        <v>0.55753625346048197</v>
      </c>
      <c r="K510">
        <v>0.55932110034868499</v>
      </c>
      <c r="L510">
        <v>-1.78484688820254E-3</v>
      </c>
      <c r="M510">
        <v>-3.2013109051195602E-3</v>
      </c>
      <c r="N510">
        <v>74.577790024204702</v>
      </c>
      <c r="O510">
        <v>63.463957367179198</v>
      </c>
      <c r="P510">
        <v>7.7695511970394399E-2</v>
      </c>
      <c r="Q510" s="27">
        <v>-0.129593964079501</v>
      </c>
      <c r="R510">
        <v>-0.10139049323424799</v>
      </c>
      <c r="S510">
        <v>-4.2497295160689202E-2</v>
      </c>
      <c r="T510">
        <v>-1.78484688820254E-3</v>
      </c>
      <c r="U510">
        <v>3.8927601384284097E-2</v>
      </c>
      <c r="V510">
        <v>9.7820799457843E-2</v>
      </c>
      <c r="W510">
        <v>0.12602427030309599</v>
      </c>
      <c r="X510">
        <v>0.117161660692891</v>
      </c>
    </row>
    <row r="511" spans="1:24" x14ac:dyDescent="0.2">
      <c r="A511" t="s">
        <v>8740</v>
      </c>
      <c r="B511" t="s">
        <v>56</v>
      </c>
      <c r="C511" t="s">
        <v>57</v>
      </c>
      <c r="D511" t="s">
        <v>12</v>
      </c>
      <c r="E511" t="s">
        <v>5458</v>
      </c>
      <c r="F511" t="s">
        <v>63</v>
      </c>
      <c r="G511" t="s">
        <v>31</v>
      </c>
      <c r="H511" t="s">
        <v>14</v>
      </c>
      <c r="I511">
        <v>14</v>
      </c>
      <c r="J511">
        <v>0.55291114369499095</v>
      </c>
      <c r="K511">
        <v>0.553721229317095</v>
      </c>
      <c r="L511">
        <v>-8.100856221044E-4</v>
      </c>
      <c r="M511">
        <v>-1.4651280433430299E-3</v>
      </c>
      <c r="N511">
        <v>74.794476141078803</v>
      </c>
      <c r="O511">
        <v>63.463957367179198</v>
      </c>
      <c r="P511">
        <v>7.8154100749564304E-2</v>
      </c>
      <c r="Q511" s="27">
        <v>-0.12937358135513799</v>
      </c>
      <c r="R511">
        <v>-0.10100364278304599</v>
      </c>
      <c r="S511">
        <v>-4.1762834414876097E-2</v>
      </c>
      <c r="T511">
        <v>-8.100856221044E-4</v>
      </c>
      <c r="U511">
        <v>4.0142663170667302E-2</v>
      </c>
      <c r="V511">
        <v>9.9383471538837004E-2</v>
      </c>
      <c r="W511">
        <v>0.127753410110929</v>
      </c>
      <c r="X511">
        <v>0.11500793224740601</v>
      </c>
    </row>
    <row r="512" spans="1:24" x14ac:dyDescent="0.2">
      <c r="A512" t="s">
        <v>8741</v>
      </c>
      <c r="B512" t="s">
        <v>56</v>
      </c>
      <c r="C512" t="s">
        <v>57</v>
      </c>
      <c r="D512" t="s">
        <v>12</v>
      </c>
      <c r="E512" t="s">
        <v>5458</v>
      </c>
      <c r="F512" t="s">
        <v>63</v>
      </c>
      <c r="G512" t="s">
        <v>31</v>
      </c>
      <c r="H512" t="s">
        <v>14</v>
      </c>
      <c r="I512">
        <v>15</v>
      </c>
      <c r="J512">
        <v>0.55174951060653399</v>
      </c>
      <c r="K512">
        <v>0.54800895954032303</v>
      </c>
      <c r="L512">
        <v>3.7405510662104802E-3</v>
      </c>
      <c r="M512">
        <v>6.7794370349300703E-3</v>
      </c>
      <c r="N512">
        <v>74.266204183955693</v>
      </c>
      <c r="O512">
        <v>63.463957367179198</v>
      </c>
      <c r="P512">
        <v>7.9030875485409505E-2</v>
      </c>
      <c r="Q512" s="27">
        <v>-0.12626523910728801</v>
      </c>
      <c r="R512">
        <v>-9.75770313060845E-2</v>
      </c>
      <c r="S512">
        <v>-3.7671627688144103E-2</v>
      </c>
      <c r="T512">
        <v>3.7405510662104802E-3</v>
      </c>
      <c r="U512">
        <v>4.5152729820565E-2</v>
      </c>
      <c r="V512">
        <v>0.10505813343850499</v>
      </c>
      <c r="W512">
        <v>0.13374634123970899</v>
      </c>
      <c r="X512">
        <v>0.107841736129948</v>
      </c>
    </row>
    <row r="513" spans="1:24" x14ac:dyDescent="0.2">
      <c r="A513" t="s">
        <v>8742</v>
      </c>
      <c r="B513" t="s">
        <v>56</v>
      </c>
      <c r="C513" t="s">
        <v>57</v>
      </c>
      <c r="D513" t="s">
        <v>12</v>
      </c>
      <c r="E513" t="s">
        <v>5458</v>
      </c>
      <c r="F513" t="s">
        <v>63</v>
      </c>
      <c r="G513" t="s">
        <v>31</v>
      </c>
      <c r="H513" t="s">
        <v>14</v>
      </c>
      <c r="I513">
        <v>16</v>
      </c>
      <c r="J513">
        <v>0.56622297926863296</v>
      </c>
      <c r="K513">
        <v>0.56193052403063803</v>
      </c>
      <c r="L513">
        <v>4.2924552379943201E-3</v>
      </c>
      <c r="M513">
        <v>7.5808566503936603E-3</v>
      </c>
      <c r="N513">
        <v>73.250066995159102</v>
      </c>
      <c r="O513">
        <v>63.463957367179198</v>
      </c>
      <c r="P513">
        <v>8.0881248632494407E-2</v>
      </c>
      <c r="Q513" s="27">
        <v>-0.128757198762459</v>
      </c>
      <c r="R513">
        <v>-9.9397305508863401E-2</v>
      </c>
      <c r="S513">
        <v>-3.8089319045432703E-2</v>
      </c>
      <c r="T513">
        <v>4.2924552379943201E-3</v>
      </c>
      <c r="U513">
        <v>4.6674229521421397E-2</v>
      </c>
      <c r="V513">
        <v>0.107982215984852</v>
      </c>
      <c r="W513">
        <v>0.137342109238448</v>
      </c>
      <c r="X513">
        <v>9.6386512351084294E-2</v>
      </c>
    </row>
    <row r="514" spans="1:24" x14ac:dyDescent="0.2">
      <c r="A514" t="s">
        <v>8743</v>
      </c>
      <c r="B514" t="s">
        <v>56</v>
      </c>
      <c r="C514" t="s">
        <v>57</v>
      </c>
      <c r="D514" t="s">
        <v>12</v>
      </c>
      <c r="E514" t="s">
        <v>5458</v>
      </c>
      <c r="F514" t="s">
        <v>63</v>
      </c>
      <c r="G514" t="s">
        <v>31</v>
      </c>
      <c r="H514" t="s">
        <v>15</v>
      </c>
      <c r="I514">
        <v>17</v>
      </c>
      <c r="J514">
        <v>0.63150854599483097</v>
      </c>
      <c r="K514">
        <v>0.62400387399524704</v>
      </c>
      <c r="L514">
        <v>7.5046719995842497E-3</v>
      </c>
      <c r="M514">
        <v>1.1883721997399E-2</v>
      </c>
      <c r="N514">
        <v>71.572084630013805</v>
      </c>
      <c r="O514">
        <v>63.463957367179198</v>
      </c>
      <c r="P514">
        <v>8.5208469300735404E-2</v>
      </c>
      <c r="Q514" s="27">
        <v>-0.13266326000012599</v>
      </c>
      <c r="R514">
        <v>-0.101732585643959</v>
      </c>
      <c r="S514">
        <v>-3.7144565914001101E-2</v>
      </c>
      <c r="T514">
        <v>7.5046719995842497E-3</v>
      </c>
      <c r="U514">
        <v>5.2153909913169601E-2</v>
      </c>
      <c r="V514">
        <v>0.116741929643127</v>
      </c>
      <c r="W514">
        <v>0.14767260399929399</v>
      </c>
      <c r="X514">
        <v>9.0641415572052103E-2</v>
      </c>
    </row>
    <row r="515" spans="1:24" x14ac:dyDescent="0.2">
      <c r="A515" t="s">
        <v>8744</v>
      </c>
      <c r="B515" t="s">
        <v>56</v>
      </c>
      <c r="C515" t="s">
        <v>57</v>
      </c>
      <c r="D515" t="s">
        <v>12</v>
      </c>
      <c r="E515" t="s">
        <v>5458</v>
      </c>
      <c r="F515" t="s">
        <v>63</v>
      </c>
      <c r="G515" t="s">
        <v>31</v>
      </c>
      <c r="H515" t="s">
        <v>15</v>
      </c>
      <c r="I515">
        <v>18</v>
      </c>
      <c r="J515">
        <v>0.781113245316715</v>
      </c>
      <c r="K515">
        <v>0.77105377887033499</v>
      </c>
      <c r="L515">
        <v>1.00594664463803E-2</v>
      </c>
      <c r="M515">
        <v>1.28783713586901E-2</v>
      </c>
      <c r="N515">
        <v>68.064114367219901</v>
      </c>
      <c r="O515">
        <v>63.463957367179198</v>
      </c>
      <c r="P515">
        <v>9.4744413011881606E-2</v>
      </c>
      <c r="Q515" s="27">
        <v>-0.14579509295816501</v>
      </c>
      <c r="R515">
        <v>-0.111402871034852</v>
      </c>
      <c r="S515">
        <v>-3.9586605971845698E-2</v>
      </c>
      <c r="T515">
        <v>1.00594664463803E-2</v>
      </c>
      <c r="U515">
        <v>5.9705538864606299E-2</v>
      </c>
      <c r="V515">
        <v>0.13152180392761301</v>
      </c>
      <c r="W515">
        <v>0.16591402585092599</v>
      </c>
      <c r="X515">
        <v>9.7204661969366196E-2</v>
      </c>
    </row>
    <row r="516" spans="1:24" x14ac:dyDescent="0.2">
      <c r="A516" t="s">
        <v>8745</v>
      </c>
      <c r="B516" t="s">
        <v>56</v>
      </c>
      <c r="C516" t="s">
        <v>57</v>
      </c>
      <c r="D516" t="s">
        <v>12</v>
      </c>
      <c r="E516" t="s">
        <v>5458</v>
      </c>
      <c r="F516" t="s">
        <v>63</v>
      </c>
      <c r="G516" t="s">
        <v>31</v>
      </c>
      <c r="H516" t="s">
        <v>15</v>
      </c>
      <c r="I516">
        <v>19</v>
      </c>
      <c r="J516">
        <v>0.83194880554263595</v>
      </c>
      <c r="K516">
        <v>0.82087700116425699</v>
      </c>
      <c r="L516">
        <v>1.10718043783788E-2</v>
      </c>
      <c r="M516">
        <v>1.3308276067729E-2</v>
      </c>
      <c r="N516">
        <v>65.428511843015201</v>
      </c>
      <c r="O516">
        <v>63.463957367179198</v>
      </c>
      <c r="P516">
        <v>9.7588082078170102E-2</v>
      </c>
      <c r="Q516" s="27">
        <v>-0.149460590640211</v>
      </c>
      <c r="R516">
        <v>-0.11403611684583501</v>
      </c>
      <c r="S516">
        <v>-4.00643506305823E-2</v>
      </c>
      <c r="T516">
        <v>1.10718043783788E-2</v>
      </c>
      <c r="U516">
        <v>6.2207959387339903E-2</v>
      </c>
      <c r="V516">
        <v>0.136179725602593</v>
      </c>
      <c r="W516">
        <v>0.171604199396969</v>
      </c>
      <c r="X516">
        <v>8.8208762007609201E-2</v>
      </c>
    </row>
    <row r="517" spans="1:24" x14ac:dyDescent="0.2">
      <c r="A517" t="s">
        <v>8728</v>
      </c>
      <c r="B517" t="s">
        <v>56</v>
      </c>
      <c r="C517" t="s">
        <v>57</v>
      </c>
      <c r="D517" t="s">
        <v>12</v>
      </c>
      <c r="E517" t="s">
        <v>5458</v>
      </c>
      <c r="F517" t="s">
        <v>63</v>
      </c>
      <c r="G517" t="s">
        <v>31</v>
      </c>
      <c r="H517" t="s">
        <v>14</v>
      </c>
      <c r="I517">
        <v>2</v>
      </c>
      <c r="J517">
        <v>0.394802170201553</v>
      </c>
      <c r="K517">
        <v>0.39472447416595802</v>
      </c>
      <c r="L517">
        <v>7.7696035594980505E-5</v>
      </c>
      <c r="M517">
        <v>1.9679738729732799E-4</v>
      </c>
      <c r="N517">
        <v>56.688580567081601</v>
      </c>
      <c r="O517">
        <v>63.463957367179198</v>
      </c>
      <c r="P517">
        <v>5.3137755898667399E-2</v>
      </c>
      <c r="Q517" s="27">
        <v>-8.7333912417712906E-2</v>
      </c>
      <c r="R517">
        <v>-6.8044907026496695E-2</v>
      </c>
      <c r="S517">
        <v>-2.7766488055306699E-2</v>
      </c>
      <c r="T517">
        <v>7.7696035594980505E-5</v>
      </c>
      <c r="U517">
        <v>2.7921880126496702E-2</v>
      </c>
      <c r="V517">
        <v>6.8200299097686601E-2</v>
      </c>
      <c r="W517">
        <v>8.7489304488902894E-2</v>
      </c>
      <c r="X517">
        <v>2.7416791415919201E-2</v>
      </c>
    </row>
    <row r="518" spans="1:24" x14ac:dyDescent="0.2">
      <c r="A518" t="s">
        <v>8746</v>
      </c>
      <c r="B518" t="s">
        <v>56</v>
      </c>
      <c r="C518" t="s">
        <v>57</v>
      </c>
      <c r="D518" t="s">
        <v>12</v>
      </c>
      <c r="E518" t="s">
        <v>5458</v>
      </c>
      <c r="F518" t="s">
        <v>63</v>
      </c>
      <c r="G518" t="s">
        <v>31</v>
      </c>
      <c r="H518" t="s">
        <v>15</v>
      </c>
      <c r="I518">
        <v>20</v>
      </c>
      <c r="J518">
        <v>0.81646651826188898</v>
      </c>
      <c r="K518">
        <v>0.80597321547324297</v>
      </c>
      <c r="L518">
        <v>1.04933027886456E-2</v>
      </c>
      <c r="M518">
        <v>1.2852091976758601E-2</v>
      </c>
      <c r="N518">
        <v>63.264233229598901</v>
      </c>
      <c r="O518">
        <v>63.463957367179198</v>
      </c>
      <c r="P518">
        <v>9.3759254077909998E-2</v>
      </c>
      <c r="Q518" s="27">
        <v>-0.143740670169516</v>
      </c>
      <c r="R518">
        <v>-0.109706060939235</v>
      </c>
      <c r="S518">
        <v>-3.8636546348179202E-2</v>
      </c>
      <c r="T518">
        <v>1.04933027886456E-2</v>
      </c>
      <c r="U518">
        <v>5.9623151925470498E-2</v>
      </c>
      <c r="V518">
        <v>0.130692666516526</v>
      </c>
      <c r="W518">
        <v>0.16472727574680801</v>
      </c>
      <c r="X518">
        <v>6.2935712623519394E-2</v>
      </c>
    </row>
    <row r="519" spans="1:24" x14ac:dyDescent="0.2">
      <c r="A519" t="s">
        <v>8747</v>
      </c>
      <c r="B519" t="s">
        <v>56</v>
      </c>
      <c r="C519" t="s">
        <v>57</v>
      </c>
      <c r="D519" t="s">
        <v>12</v>
      </c>
      <c r="E519" t="s">
        <v>5458</v>
      </c>
      <c r="F519" t="s">
        <v>63</v>
      </c>
      <c r="G519" t="s">
        <v>31</v>
      </c>
      <c r="H519" t="s">
        <v>15</v>
      </c>
      <c r="I519">
        <v>21</v>
      </c>
      <c r="J519">
        <v>0.77486009191569005</v>
      </c>
      <c r="K519">
        <v>0.76417022093422105</v>
      </c>
      <c r="L519">
        <v>1.0689870981469E-2</v>
      </c>
      <c r="M519">
        <v>1.3795872432970899E-2</v>
      </c>
      <c r="N519">
        <v>61.445221732365098</v>
      </c>
      <c r="O519">
        <v>63.463957367179198</v>
      </c>
      <c r="P519">
        <v>8.9962084854946403E-2</v>
      </c>
      <c r="Q519" s="27">
        <v>-0.137297758604918</v>
      </c>
      <c r="R519">
        <v>-0.104641521802572</v>
      </c>
      <c r="S519">
        <v>-3.6450261482522901E-2</v>
      </c>
      <c r="T519">
        <v>1.0689870981469E-2</v>
      </c>
      <c r="U519">
        <v>5.7830003445460902E-2</v>
      </c>
      <c r="V519">
        <v>0.12602126376551001</v>
      </c>
      <c r="W519">
        <v>0.15867750056785601</v>
      </c>
      <c r="X519">
        <v>4.0322218020775603E-2</v>
      </c>
    </row>
    <row r="520" spans="1:24" x14ac:dyDescent="0.2">
      <c r="A520" t="s">
        <v>8748</v>
      </c>
      <c r="B520" t="s">
        <v>56</v>
      </c>
      <c r="C520" t="s">
        <v>57</v>
      </c>
      <c r="D520" t="s">
        <v>12</v>
      </c>
      <c r="E520" t="s">
        <v>5458</v>
      </c>
      <c r="F520" t="s">
        <v>63</v>
      </c>
      <c r="G520" t="s">
        <v>31</v>
      </c>
      <c r="H520" t="s">
        <v>14</v>
      </c>
      <c r="I520">
        <v>22</v>
      </c>
      <c r="J520">
        <v>0.70311830319357604</v>
      </c>
      <c r="K520">
        <v>0.69771828708327599</v>
      </c>
      <c r="L520">
        <v>5.4000161103000396E-3</v>
      </c>
      <c r="M520">
        <v>7.68009606032593E-3</v>
      </c>
      <c r="N520">
        <v>60.153976486860302</v>
      </c>
      <c r="O520">
        <v>63.463957367179198</v>
      </c>
      <c r="P520">
        <v>8.4355061411576504E-2</v>
      </c>
      <c r="Q520" s="27">
        <v>-0.13336405991174299</v>
      </c>
      <c r="R520">
        <v>-0.102743172619341</v>
      </c>
      <c r="S520">
        <v>-3.8802036069365997E-2</v>
      </c>
      <c r="T520">
        <v>5.4000161103000396E-3</v>
      </c>
      <c r="U520">
        <v>4.9602068289966099E-2</v>
      </c>
      <c r="V520">
        <v>0.113543204839941</v>
      </c>
      <c r="W520">
        <v>0.14416409213234299</v>
      </c>
      <c r="X520">
        <v>2.96029409642764E-2</v>
      </c>
    </row>
    <row r="521" spans="1:24" x14ac:dyDescent="0.2">
      <c r="A521" t="s">
        <v>8749</v>
      </c>
      <c r="B521" t="s">
        <v>56</v>
      </c>
      <c r="C521" t="s">
        <v>57</v>
      </c>
      <c r="D521" t="s">
        <v>12</v>
      </c>
      <c r="E521" t="s">
        <v>5458</v>
      </c>
      <c r="F521" t="s">
        <v>63</v>
      </c>
      <c r="G521" t="s">
        <v>31</v>
      </c>
      <c r="H521" t="s">
        <v>14</v>
      </c>
      <c r="I521">
        <v>23</v>
      </c>
      <c r="J521">
        <v>0.60015894653165303</v>
      </c>
      <c r="K521">
        <v>0.59925968462661905</v>
      </c>
      <c r="L521">
        <v>8.9926190503376803E-4</v>
      </c>
      <c r="M521">
        <v>1.4983729064286101E-3</v>
      </c>
      <c r="N521">
        <v>58.7046550829875</v>
      </c>
      <c r="O521">
        <v>63.463957367179198</v>
      </c>
      <c r="P521">
        <v>7.6242768292350799E-2</v>
      </c>
      <c r="Q521" s="27">
        <v>-0.124520091935883</v>
      </c>
      <c r="R521">
        <v>-9.6843967045759899E-2</v>
      </c>
      <c r="S521">
        <v>-3.9051948680158002E-2</v>
      </c>
      <c r="T521">
        <v>8.9926190503376803E-4</v>
      </c>
      <c r="U521">
        <v>4.0850472490225602E-2</v>
      </c>
      <c r="V521">
        <v>9.8642490855827505E-2</v>
      </c>
      <c r="W521">
        <v>0.12631861574595099</v>
      </c>
      <c r="X521">
        <v>3.3060354706277897E-2</v>
      </c>
    </row>
    <row r="522" spans="1:24" x14ac:dyDescent="0.2">
      <c r="A522" t="s">
        <v>8750</v>
      </c>
      <c r="B522" t="s">
        <v>56</v>
      </c>
      <c r="C522" t="s">
        <v>57</v>
      </c>
      <c r="D522" t="s">
        <v>12</v>
      </c>
      <c r="E522" t="s">
        <v>5458</v>
      </c>
      <c r="F522" t="s">
        <v>63</v>
      </c>
      <c r="G522" t="s">
        <v>31</v>
      </c>
      <c r="H522" t="s">
        <v>14</v>
      </c>
      <c r="I522">
        <v>24</v>
      </c>
      <c r="J522">
        <v>0.50163373164871905</v>
      </c>
      <c r="K522">
        <v>0.50092496365247496</v>
      </c>
      <c r="L522">
        <v>7.0876799624448698E-4</v>
      </c>
      <c r="M522">
        <v>1.4129193304345401E-3</v>
      </c>
      <c r="N522">
        <v>57.531943724066402</v>
      </c>
      <c r="O522">
        <v>63.463957367179198</v>
      </c>
      <c r="P522">
        <v>6.6520831700711297E-2</v>
      </c>
      <c r="Q522" s="27">
        <v>-0.10871800015142601</v>
      </c>
      <c r="R522">
        <v>-8.4570938244067403E-2</v>
      </c>
      <c r="S522">
        <v>-3.4148147814928198E-2</v>
      </c>
      <c r="T522">
        <v>7.0876799624448698E-4</v>
      </c>
      <c r="U522">
        <v>3.5565683807417203E-2</v>
      </c>
      <c r="V522">
        <v>8.5988474236556395E-2</v>
      </c>
      <c r="W522">
        <v>0.110135536143915</v>
      </c>
      <c r="X522">
        <v>3.6039242305026101E-2</v>
      </c>
    </row>
    <row r="523" spans="1:24" x14ac:dyDescent="0.2">
      <c r="A523" t="s">
        <v>8729</v>
      </c>
      <c r="B523" t="s">
        <v>56</v>
      </c>
      <c r="C523" t="s">
        <v>57</v>
      </c>
      <c r="D523" t="s">
        <v>12</v>
      </c>
      <c r="E523" t="s">
        <v>5458</v>
      </c>
      <c r="F523" t="s">
        <v>63</v>
      </c>
      <c r="G523" t="s">
        <v>31</v>
      </c>
      <c r="H523" t="s">
        <v>14</v>
      </c>
      <c r="I523">
        <v>3</v>
      </c>
      <c r="J523">
        <v>0.37725262307895902</v>
      </c>
      <c r="K523">
        <v>0.37896126042655298</v>
      </c>
      <c r="L523">
        <v>-1.70863734759447E-3</v>
      </c>
      <c r="M523">
        <v>-4.5291596216068004E-3</v>
      </c>
      <c r="N523">
        <v>55.841986514522802</v>
      </c>
      <c r="O523">
        <v>63.463957367179198</v>
      </c>
      <c r="P523">
        <v>5.0378584272655201E-2</v>
      </c>
      <c r="Q523" s="27">
        <v>-8.4581408476112299E-2</v>
      </c>
      <c r="R523">
        <v>-6.6293982385138395E-2</v>
      </c>
      <c r="S523">
        <v>-2.8107015506465799E-2</v>
      </c>
      <c r="T523">
        <v>-1.70863734759447E-3</v>
      </c>
      <c r="U523">
        <v>2.4689740811276902E-2</v>
      </c>
      <c r="V523">
        <v>6.2876707689949504E-2</v>
      </c>
      <c r="W523">
        <v>8.1164133780923298E-2</v>
      </c>
      <c r="X523">
        <v>2.13933543133005E-2</v>
      </c>
    </row>
    <row r="524" spans="1:24" x14ac:dyDescent="0.2">
      <c r="A524" t="s">
        <v>8730</v>
      </c>
      <c r="B524" t="s">
        <v>56</v>
      </c>
      <c r="C524" t="s">
        <v>57</v>
      </c>
      <c r="D524" t="s">
        <v>12</v>
      </c>
      <c r="E524" t="s">
        <v>5458</v>
      </c>
      <c r="F524" t="s">
        <v>63</v>
      </c>
      <c r="G524" t="s">
        <v>31</v>
      </c>
      <c r="H524" t="s">
        <v>14</v>
      </c>
      <c r="I524">
        <v>4</v>
      </c>
      <c r="J524">
        <v>0.37177289104296901</v>
      </c>
      <c r="K524">
        <v>0.37314168788917901</v>
      </c>
      <c r="L524">
        <v>-1.3687968462100001E-3</v>
      </c>
      <c r="M524">
        <v>-3.6818091883192199E-3</v>
      </c>
      <c r="N524">
        <v>55.178161739280803</v>
      </c>
      <c r="O524">
        <v>63.463957367179198</v>
      </c>
      <c r="P524">
        <v>4.9644165604567303E-2</v>
      </c>
      <c r="Q524" s="27">
        <v>-8.30334492657233E-2</v>
      </c>
      <c r="R524">
        <v>-6.5012617151265301E-2</v>
      </c>
      <c r="S524">
        <v>-2.73823396230033E-2</v>
      </c>
      <c r="T524">
        <v>-1.3687968462100001E-3</v>
      </c>
      <c r="U524" s="1">
        <v>2.4644745930583301E-2</v>
      </c>
      <c r="V524">
        <v>6.2275023458845301E-2</v>
      </c>
      <c r="W524">
        <v>8.0295855573303307E-2</v>
      </c>
      <c r="X524">
        <v>1.5666905939570899E-2</v>
      </c>
    </row>
    <row r="525" spans="1:24" x14ac:dyDescent="0.2">
      <c r="A525" t="s">
        <v>8731</v>
      </c>
      <c r="B525" t="s">
        <v>56</v>
      </c>
      <c r="C525" t="s">
        <v>57</v>
      </c>
      <c r="D525" t="s">
        <v>12</v>
      </c>
      <c r="E525" t="s">
        <v>5458</v>
      </c>
      <c r="F525" t="s">
        <v>63</v>
      </c>
      <c r="G525" t="s">
        <v>31</v>
      </c>
      <c r="H525" t="s">
        <v>14</v>
      </c>
      <c r="I525">
        <v>5</v>
      </c>
      <c r="J525">
        <v>0.38604942979608797</v>
      </c>
      <c r="K525">
        <v>0.38712703857118702</v>
      </c>
      <c r="L525">
        <v>-1.0776087750988901E-3</v>
      </c>
      <c r="M525">
        <v>-2.7913751243411598E-3</v>
      </c>
      <c r="N525">
        <v>54.686071490318099</v>
      </c>
      <c r="O525">
        <v>63.463957367179198</v>
      </c>
      <c r="P525">
        <v>5.1608188749210901E-2</v>
      </c>
      <c r="Q525" s="27">
        <v>-8.5973079267550795E-2</v>
      </c>
      <c r="R525">
        <v>-6.7239306751587194E-2</v>
      </c>
      <c r="S525">
        <v>-2.81202996796854E-2</v>
      </c>
      <c r="T525">
        <v>-1.0776087750988901E-3</v>
      </c>
      <c r="U525">
        <v>2.5965082129487602E-2</v>
      </c>
      <c r="V525">
        <v>6.50840892013895E-2</v>
      </c>
      <c r="W525">
        <v>8.3817861717353004E-2</v>
      </c>
      <c r="X525">
        <v>8.6883786744266101E-3</v>
      </c>
    </row>
    <row r="526" spans="1:24" x14ac:dyDescent="0.2">
      <c r="A526" t="s">
        <v>8732</v>
      </c>
      <c r="B526" t="s">
        <v>56</v>
      </c>
      <c r="C526" t="s">
        <v>57</v>
      </c>
      <c r="D526" t="s">
        <v>12</v>
      </c>
      <c r="E526" t="s">
        <v>5458</v>
      </c>
      <c r="F526" t="s">
        <v>63</v>
      </c>
      <c r="G526" t="s">
        <v>31</v>
      </c>
      <c r="H526" t="s">
        <v>14</v>
      </c>
      <c r="I526">
        <v>6</v>
      </c>
      <c r="J526">
        <v>0.432085419069131</v>
      </c>
      <c r="K526">
        <v>0.432303264736835</v>
      </c>
      <c r="L526">
        <v>-2.1784566770358601E-4</v>
      </c>
      <c r="M526">
        <v>-5.0417268921711101E-4</v>
      </c>
      <c r="N526">
        <v>54.204179633471597</v>
      </c>
      <c r="O526">
        <v>63.463957367179198</v>
      </c>
      <c r="P526">
        <v>5.8053760841771003E-2</v>
      </c>
      <c r="Q526" s="27">
        <v>-9.5716282252416907E-2</v>
      </c>
      <c r="R526">
        <v>-7.4642767066853993E-2</v>
      </c>
      <c r="S526">
        <v>-3.06380163487916E-2</v>
      </c>
      <c r="T526">
        <v>-2.1784566770358601E-4</v>
      </c>
      <c r="U526">
        <v>3.02023250133844E-2</v>
      </c>
      <c r="V526">
        <v>7.4207075731446803E-2</v>
      </c>
      <c r="W526">
        <v>9.5280590917009703E-2</v>
      </c>
      <c r="X526">
        <v>-7.0677004957290599E-3</v>
      </c>
    </row>
    <row r="527" spans="1:24" x14ac:dyDescent="0.2">
      <c r="A527" t="s">
        <v>8733</v>
      </c>
      <c r="B527" t="s">
        <v>56</v>
      </c>
      <c r="C527" t="s">
        <v>57</v>
      </c>
      <c r="D527" t="s">
        <v>12</v>
      </c>
      <c r="E527" t="s">
        <v>5458</v>
      </c>
      <c r="F527" t="s">
        <v>63</v>
      </c>
      <c r="G527" t="s">
        <v>31</v>
      </c>
      <c r="H527" t="s">
        <v>14</v>
      </c>
      <c r="I527">
        <v>7</v>
      </c>
      <c r="J527">
        <v>0.514957671548809</v>
      </c>
      <c r="K527">
        <v>0.51572132856689101</v>
      </c>
      <c r="L527">
        <v>-7.6365701808113798E-4</v>
      </c>
      <c r="M527">
        <v>-1.48295104680027E-3</v>
      </c>
      <c r="N527">
        <v>53.408588347164603</v>
      </c>
      <c r="O527">
        <v>63.463957367179198</v>
      </c>
      <c r="P527">
        <v>6.9755866978332207E-2</v>
      </c>
      <c r="Q527" s="27">
        <v>-0.115512058197438</v>
      </c>
      <c r="R527">
        <v>-9.0190678484303094E-2</v>
      </c>
      <c r="S527">
        <v>-3.73157313147272E-2</v>
      </c>
      <c r="T527">
        <v>-7.6365701808113798E-4</v>
      </c>
      <c r="U527">
        <v>3.5788417278565E-2</v>
      </c>
      <c r="V527">
        <v>8.8663364448140797E-2</v>
      </c>
      <c r="W527">
        <v>0.11398474416127501</v>
      </c>
      <c r="X527">
        <v>-3.4731102203216499E-2</v>
      </c>
    </row>
    <row r="528" spans="1:24" x14ac:dyDescent="0.2">
      <c r="A528" t="s">
        <v>8734</v>
      </c>
      <c r="B528" t="s">
        <v>56</v>
      </c>
      <c r="C528" t="s">
        <v>57</v>
      </c>
      <c r="D528" t="s">
        <v>12</v>
      </c>
      <c r="E528" t="s">
        <v>5458</v>
      </c>
      <c r="F528" t="s">
        <v>63</v>
      </c>
      <c r="G528" t="s">
        <v>31</v>
      </c>
      <c r="H528" t="s">
        <v>14</v>
      </c>
      <c r="I528">
        <v>8</v>
      </c>
      <c r="J528">
        <v>0.55119683093739402</v>
      </c>
      <c r="K528">
        <v>0.55782614612914305</v>
      </c>
      <c r="L528">
        <v>-6.6293151917484099E-3</v>
      </c>
      <c r="M528">
        <v>-1.20271286401887E-2</v>
      </c>
      <c r="N528">
        <v>54.474835753803603</v>
      </c>
      <c r="O528">
        <v>63.463957367179198</v>
      </c>
      <c r="P528">
        <v>7.6331148185904002E-2</v>
      </c>
      <c r="Q528" s="27">
        <v>-0.13219405395756101</v>
      </c>
      <c r="R528">
        <v>-0.10448584716607701</v>
      </c>
      <c r="S528">
        <v>-4.6626836841162103E-2</v>
      </c>
      <c r="T528">
        <v>-6.6293151917484099E-3</v>
      </c>
      <c r="U528">
        <v>3.3368206457665299E-2</v>
      </c>
      <c r="V528">
        <v>9.12272167825805E-2</v>
      </c>
      <c r="W528">
        <v>0.118935423574064</v>
      </c>
      <c r="X528">
        <v>-1.00140841247978E-2</v>
      </c>
    </row>
    <row r="529" spans="1:24" x14ac:dyDescent="0.2">
      <c r="A529" t="s">
        <v>8735</v>
      </c>
      <c r="B529" t="s">
        <v>56</v>
      </c>
      <c r="C529" t="s">
        <v>57</v>
      </c>
      <c r="D529" t="s">
        <v>12</v>
      </c>
      <c r="E529" t="s">
        <v>5458</v>
      </c>
      <c r="F529" t="s">
        <v>63</v>
      </c>
      <c r="G529" t="s">
        <v>31</v>
      </c>
      <c r="H529" t="s">
        <v>14</v>
      </c>
      <c r="I529">
        <v>9</v>
      </c>
      <c r="J529">
        <v>0.55344013609215803</v>
      </c>
      <c r="K529">
        <v>0.55758715613408005</v>
      </c>
      <c r="L529">
        <v>-4.1470200419221597E-3</v>
      </c>
      <c r="M529">
        <v>-7.4931682244881604E-3</v>
      </c>
      <c r="N529">
        <v>59.724310598201903</v>
      </c>
      <c r="O529">
        <v>63.463957367179198</v>
      </c>
      <c r="P529">
        <v>7.7524909121303207E-2</v>
      </c>
      <c r="Q529" s="27">
        <v>-0.13167549554646599</v>
      </c>
      <c r="R529">
        <v>-0.103533953535433</v>
      </c>
      <c r="S529">
        <v>-4.4770072421485001E-2</v>
      </c>
      <c r="T529">
        <v>-4.1470200419221597E-3</v>
      </c>
      <c r="U529">
        <v>3.6476032337640699E-2</v>
      </c>
      <c r="V529">
        <v>9.5239913451588498E-2</v>
      </c>
      <c r="W529">
        <v>0.123381455462622</v>
      </c>
      <c r="X529">
        <v>3.8605285057265903E-2</v>
      </c>
    </row>
    <row r="530" spans="1:24" x14ac:dyDescent="0.2">
      <c r="A530" t="s">
        <v>8631</v>
      </c>
      <c r="B530" t="s">
        <v>56</v>
      </c>
      <c r="C530" t="s">
        <v>57</v>
      </c>
      <c r="D530" t="s">
        <v>12</v>
      </c>
      <c r="E530" t="s">
        <v>5458</v>
      </c>
      <c r="F530" t="s">
        <v>63</v>
      </c>
      <c r="G530" t="s">
        <v>30</v>
      </c>
      <c r="H530" t="s">
        <v>14</v>
      </c>
      <c r="I530">
        <v>1</v>
      </c>
      <c r="J530">
        <v>0.468181381527705</v>
      </c>
      <c r="K530">
        <v>0.46849362697874303</v>
      </c>
      <c r="L530">
        <v>-3.1224545103776302E-4</v>
      </c>
      <c r="M530">
        <v>-6.6693265336371704E-4</v>
      </c>
      <c r="N530">
        <v>64.609737776625195</v>
      </c>
      <c r="O530">
        <v>69.368142788930896</v>
      </c>
      <c r="P530">
        <v>7.2215012765877995E-2</v>
      </c>
      <c r="Q530" s="27">
        <v>-0.119105941450907</v>
      </c>
      <c r="R530">
        <v>-9.2891891816893404E-2</v>
      </c>
      <c r="S530">
        <v>-3.8152912140357903E-2</v>
      </c>
      <c r="T530">
        <v>-3.1224545103776302E-4</v>
      </c>
      <c r="U530">
        <v>3.7528421238282303E-2</v>
      </c>
      <c r="V530">
        <v>9.2267400914817901E-2</v>
      </c>
      <c r="W530">
        <v>0.118481450548832</v>
      </c>
      <c r="X530">
        <v>2.5049669113961601E-2</v>
      </c>
    </row>
    <row r="531" spans="1:24" x14ac:dyDescent="0.2">
      <c r="A531" t="s">
        <v>8640</v>
      </c>
      <c r="B531" t="s">
        <v>56</v>
      </c>
      <c r="C531" t="s">
        <v>57</v>
      </c>
      <c r="D531" t="s">
        <v>12</v>
      </c>
      <c r="E531" t="s">
        <v>5458</v>
      </c>
      <c r="F531" t="s">
        <v>63</v>
      </c>
      <c r="G531" t="s">
        <v>30</v>
      </c>
      <c r="H531" t="s">
        <v>14</v>
      </c>
      <c r="I531">
        <v>10</v>
      </c>
      <c r="J531">
        <v>0.56100241345022706</v>
      </c>
      <c r="K531">
        <v>0.56445210047194205</v>
      </c>
      <c r="L531">
        <v>-3.4496870217153299E-3</v>
      </c>
      <c r="M531">
        <v>-6.1491482728200202E-3</v>
      </c>
      <c r="N531">
        <v>68.654754101832594</v>
      </c>
      <c r="O531">
        <v>69.368142788930896</v>
      </c>
      <c r="P531">
        <v>8.6101157952518895E-2</v>
      </c>
      <c r="Q531" s="27">
        <v>-0.14508609185360899</v>
      </c>
      <c r="R531">
        <v>-0.113831371516845</v>
      </c>
      <c r="S531">
        <v>-4.8566693788835297E-2</v>
      </c>
      <c r="T531">
        <v>-3.4496870217153299E-3</v>
      </c>
      <c r="U531">
        <v>4.16673197454046E-2</v>
      </c>
      <c r="V531">
        <v>0.106931997473414</v>
      </c>
      <c r="W531">
        <v>0.13818671781017799</v>
      </c>
      <c r="X531">
        <v>5.0442728526313201E-2</v>
      </c>
    </row>
    <row r="532" spans="1:24" x14ac:dyDescent="0.2">
      <c r="A532" t="s">
        <v>8641</v>
      </c>
      <c r="B532" t="s">
        <v>56</v>
      </c>
      <c r="C532" t="s">
        <v>57</v>
      </c>
      <c r="D532" t="s">
        <v>12</v>
      </c>
      <c r="E532" t="s">
        <v>5458</v>
      </c>
      <c r="F532" t="s">
        <v>63</v>
      </c>
      <c r="G532" t="s">
        <v>30</v>
      </c>
      <c r="H532" t="s">
        <v>14</v>
      </c>
      <c r="I532">
        <v>11</v>
      </c>
      <c r="J532">
        <v>0.57719110114205596</v>
      </c>
      <c r="K532">
        <v>0.58352884156556395</v>
      </c>
      <c r="L532">
        <v>-6.3377404235082403E-3</v>
      </c>
      <c r="M532">
        <v>-1.0980315550548399E-2</v>
      </c>
      <c r="N532">
        <v>72.932909837482697</v>
      </c>
      <c r="O532">
        <v>69.368142788930896</v>
      </c>
      <c r="P532">
        <v>9.73312261351197E-2</v>
      </c>
      <c r="Q532" s="27">
        <v>-0.16644760741577999</v>
      </c>
      <c r="R532">
        <v>-0.13111637232873199</v>
      </c>
      <c r="S532">
        <v>-5.7339302918310998E-2</v>
      </c>
      <c r="T532">
        <v>-6.3377404235082403E-3</v>
      </c>
      <c r="U532">
        <v>4.4663822071294497E-2</v>
      </c>
      <c r="V532">
        <v>0.11844089148171499</v>
      </c>
      <c r="W532">
        <v>0.15377212656876399</v>
      </c>
      <c r="X532">
        <v>6.1568146641500301E-2</v>
      </c>
    </row>
    <row r="533" spans="1:24" x14ac:dyDescent="0.2">
      <c r="A533" t="s">
        <v>8642</v>
      </c>
      <c r="B533" t="s">
        <v>56</v>
      </c>
      <c r="C533" t="s">
        <v>57</v>
      </c>
      <c r="D533" t="s">
        <v>12</v>
      </c>
      <c r="E533" t="s">
        <v>5458</v>
      </c>
      <c r="F533" t="s">
        <v>63</v>
      </c>
      <c r="G533" t="s">
        <v>30</v>
      </c>
      <c r="H533" t="s">
        <v>14</v>
      </c>
      <c r="I533">
        <v>12</v>
      </c>
      <c r="J533">
        <v>0.596559141801277</v>
      </c>
      <c r="K533">
        <v>0.59749881025835105</v>
      </c>
      <c r="L533">
        <v>-9.3966845707394797E-4</v>
      </c>
      <c r="M533">
        <v>-1.5751471920062599E-3</v>
      </c>
      <c r="N533">
        <v>76.397114155428795</v>
      </c>
      <c r="O533">
        <v>69.368142788930896</v>
      </c>
      <c r="P533">
        <v>0.10887636048549899</v>
      </c>
      <c r="Q533" s="27">
        <v>-0.18004128145571999</v>
      </c>
      <c r="R533">
        <v>-0.14051916259948399</v>
      </c>
      <c r="S533">
        <v>-5.7990881351475398E-2</v>
      </c>
      <c r="T533">
        <v>-9.3966845707394797E-4</v>
      </c>
      <c r="U533">
        <v>5.61115444373275E-2</v>
      </c>
      <c r="V533">
        <v>0.138639825685336</v>
      </c>
      <c r="W533">
        <v>0.178161944541572</v>
      </c>
      <c r="X533">
        <v>7.8173730965639704E-2</v>
      </c>
    </row>
    <row r="534" spans="1:24" x14ac:dyDescent="0.2">
      <c r="A534" t="s">
        <v>8643</v>
      </c>
      <c r="B534" t="s">
        <v>56</v>
      </c>
      <c r="C534" t="s">
        <v>57</v>
      </c>
      <c r="D534" t="s">
        <v>12</v>
      </c>
      <c r="E534" t="s">
        <v>5458</v>
      </c>
      <c r="F534" t="s">
        <v>63</v>
      </c>
      <c r="G534" t="s">
        <v>30</v>
      </c>
      <c r="H534" t="s">
        <v>14</v>
      </c>
      <c r="I534">
        <v>13</v>
      </c>
      <c r="J534">
        <v>0.61993339987723395</v>
      </c>
      <c r="K534">
        <v>0.62476188622308004</v>
      </c>
      <c r="L534">
        <v>-4.8284863458461199E-3</v>
      </c>
      <c r="M534">
        <v>-7.7887178635677803E-3</v>
      </c>
      <c r="N534">
        <v>78.548462564833997</v>
      </c>
      <c r="O534">
        <v>69.368142788930896</v>
      </c>
      <c r="P534">
        <v>0.119181538605259</v>
      </c>
      <c r="Q534" s="27">
        <v>-0.200882117351497</v>
      </c>
      <c r="R534">
        <v>-0.15761921883778801</v>
      </c>
      <c r="S534">
        <v>-6.7279612575001896E-2</v>
      </c>
      <c r="T534">
        <v>-4.8284863458461199E-3</v>
      </c>
      <c r="U534">
        <v>5.7622639883309602E-2</v>
      </c>
      <c r="V534">
        <v>0.14796224614609599</v>
      </c>
      <c r="W534">
        <v>0.191225144659805</v>
      </c>
      <c r="X534">
        <v>9.7372191841671799E-2</v>
      </c>
    </row>
    <row r="535" spans="1:24" x14ac:dyDescent="0.2">
      <c r="A535" t="s">
        <v>8644</v>
      </c>
      <c r="B535" t="s">
        <v>56</v>
      </c>
      <c r="C535" t="s">
        <v>57</v>
      </c>
      <c r="D535" t="s">
        <v>12</v>
      </c>
      <c r="E535" t="s">
        <v>5458</v>
      </c>
      <c r="F535" t="s">
        <v>63</v>
      </c>
      <c r="G535" t="s">
        <v>30</v>
      </c>
      <c r="H535" t="s">
        <v>14</v>
      </c>
      <c r="I535">
        <v>14</v>
      </c>
      <c r="J535">
        <v>0.64575496875192595</v>
      </c>
      <c r="K535">
        <v>0.647696773441645</v>
      </c>
      <c r="L535">
        <v>-1.94180468971905E-3</v>
      </c>
      <c r="M535">
        <v>-3.0070301951714701E-3</v>
      </c>
      <c r="N535">
        <v>79.511733925484094</v>
      </c>
      <c r="O535">
        <v>69.368142788930896</v>
      </c>
      <c r="P535">
        <v>0.12830725249757</v>
      </c>
      <c r="Q535" s="27">
        <v>-0.213007235048221</v>
      </c>
      <c r="R535">
        <v>-0.16643170239160299</v>
      </c>
      <c r="S535">
        <v>-6.9174804998445596E-2</v>
      </c>
      <c r="T535">
        <v>-1.94180468971905E-3</v>
      </c>
      <c r="U535">
        <v>6.5291195619007494E-2</v>
      </c>
      <c r="V535">
        <v>0.162548093012165</v>
      </c>
      <c r="W535">
        <v>0.20912362566878301</v>
      </c>
      <c r="X535">
        <v>0.10847299564314</v>
      </c>
    </row>
    <row r="536" spans="1:24" x14ac:dyDescent="0.2">
      <c r="A536" t="s">
        <v>8645</v>
      </c>
      <c r="B536" t="s">
        <v>56</v>
      </c>
      <c r="C536" t="s">
        <v>57</v>
      </c>
      <c r="D536" t="s">
        <v>12</v>
      </c>
      <c r="E536" t="s">
        <v>5458</v>
      </c>
      <c r="F536" t="s">
        <v>63</v>
      </c>
      <c r="G536" t="s">
        <v>30</v>
      </c>
      <c r="H536" t="s">
        <v>14</v>
      </c>
      <c r="I536">
        <v>15</v>
      </c>
      <c r="J536">
        <v>0.67310973508501104</v>
      </c>
      <c r="K536">
        <v>0.67226354488817797</v>
      </c>
      <c r="L536">
        <v>8.4619019683258498E-4</v>
      </c>
      <c r="M536">
        <v>1.2571355794248301E-3</v>
      </c>
      <c r="N536">
        <v>79.182285840248994</v>
      </c>
      <c r="O536">
        <v>69.368142788930896</v>
      </c>
      <c r="P536">
        <v>0.13490238744779401</v>
      </c>
      <c r="Q536" s="27">
        <v>-0.22106823715478899</v>
      </c>
      <c r="R536">
        <v>-0.17209867051124</v>
      </c>
      <c r="S536">
        <v>-6.9842660825811503E-2</v>
      </c>
      <c r="T536">
        <v>8.4619019683258498E-4</v>
      </c>
      <c r="U536">
        <v>7.1535041219476694E-2</v>
      </c>
      <c r="V536">
        <v>0.17379105090490499</v>
      </c>
      <c r="W536">
        <v>0.222760617548454</v>
      </c>
      <c r="X536">
        <v>0.115761374940251</v>
      </c>
    </row>
    <row r="537" spans="1:24" x14ac:dyDescent="0.2">
      <c r="A537" t="s">
        <v>8646</v>
      </c>
      <c r="B537" t="s">
        <v>56</v>
      </c>
      <c r="C537" t="s">
        <v>57</v>
      </c>
      <c r="D537" t="s">
        <v>12</v>
      </c>
      <c r="E537" t="s">
        <v>5458</v>
      </c>
      <c r="F537" t="s">
        <v>63</v>
      </c>
      <c r="G537" t="s">
        <v>30</v>
      </c>
      <c r="H537" t="s">
        <v>14</v>
      </c>
      <c r="I537">
        <v>16</v>
      </c>
      <c r="J537">
        <v>0.71086722788645895</v>
      </c>
      <c r="K537">
        <v>0.70588019671035795</v>
      </c>
      <c r="L537">
        <v>4.9870311761005303E-3</v>
      </c>
      <c r="M537">
        <v>7.0154186048608704E-3</v>
      </c>
      <c r="N537">
        <v>78.476207710926701</v>
      </c>
      <c r="O537">
        <v>69.368142788930896</v>
      </c>
      <c r="P537">
        <v>0.14133706903775001</v>
      </c>
      <c r="Q537" s="27">
        <v>-0.22751244739099799</v>
      </c>
      <c r="R537">
        <v>-0.176207091330295</v>
      </c>
      <c r="S537">
        <v>-6.9073592999680494E-2</v>
      </c>
      <c r="T537">
        <v>4.9870311761005303E-3</v>
      </c>
      <c r="U537">
        <v>7.9047655351881602E-2</v>
      </c>
      <c r="V537">
        <v>0.18618115368249599</v>
      </c>
      <c r="W537">
        <v>0.23748650974319899</v>
      </c>
      <c r="X537">
        <v>0.113414420686342</v>
      </c>
    </row>
    <row r="538" spans="1:24" x14ac:dyDescent="0.2">
      <c r="A538" t="s">
        <v>8647</v>
      </c>
      <c r="B538" t="s">
        <v>56</v>
      </c>
      <c r="C538" t="s">
        <v>57</v>
      </c>
      <c r="D538" t="s">
        <v>12</v>
      </c>
      <c r="E538" t="s">
        <v>5458</v>
      </c>
      <c r="F538" t="s">
        <v>63</v>
      </c>
      <c r="G538" t="s">
        <v>30</v>
      </c>
      <c r="H538" t="s">
        <v>15</v>
      </c>
      <c r="I538">
        <v>17</v>
      </c>
      <c r="J538">
        <v>0.73144858357287901</v>
      </c>
      <c r="K538">
        <v>0.72530658325057895</v>
      </c>
      <c r="L538">
        <v>6.1420003222998499E-3</v>
      </c>
      <c r="M538">
        <v>8.3970363197618803E-3</v>
      </c>
      <c r="N538">
        <v>77.5751356500692</v>
      </c>
      <c r="O538">
        <v>69.368142788930896</v>
      </c>
      <c r="P538">
        <v>0.145314096667369</v>
      </c>
      <c r="Q538" s="27">
        <v>-0.23289968869552199</v>
      </c>
      <c r="R538">
        <v>-0.18015067160526699</v>
      </c>
      <c r="S538">
        <v>-7.0002586331401495E-2</v>
      </c>
      <c r="T538">
        <v>6.1420003222998499E-3</v>
      </c>
      <c r="U538">
        <v>8.2286586976001205E-2</v>
      </c>
      <c r="V538">
        <v>0.19243467224986699</v>
      </c>
      <c r="W538">
        <v>0.245183689340122</v>
      </c>
      <c r="X538">
        <v>0.117846382706571</v>
      </c>
    </row>
    <row r="539" spans="1:24" x14ac:dyDescent="0.2">
      <c r="A539" t="s">
        <v>8648</v>
      </c>
      <c r="B539" t="s">
        <v>56</v>
      </c>
      <c r="C539" t="s">
        <v>57</v>
      </c>
      <c r="D539" t="s">
        <v>12</v>
      </c>
      <c r="E539" t="s">
        <v>5458</v>
      </c>
      <c r="F539" t="s">
        <v>63</v>
      </c>
      <c r="G539" t="s">
        <v>30</v>
      </c>
      <c r="H539" t="s">
        <v>15</v>
      </c>
      <c r="I539">
        <v>18</v>
      </c>
      <c r="J539">
        <v>0.76080861879369399</v>
      </c>
      <c r="K539">
        <v>0.75240271767288303</v>
      </c>
      <c r="L539">
        <v>8.4059011208108894E-3</v>
      </c>
      <c r="M539">
        <v>1.1048640766108699E-2</v>
      </c>
      <c r="N539" s="1">
        <v>75.940147899377607</v>
      </c>
      <c r="O539">
        <v>69.368142788930896</v>
      </c>
      <c r="P539">
        <v>0.14670363411092399</v>
      </c>
      <c r="Q539" s="27">
        <v>-0.232921576991659</v>
      </c>
      <c r="R539">
        <v>-0.17966815780939299</v>
      </c>
      <c r="S539">
        <v>-6.8466803153313105E-2</v>
      </c>
      <c r="T539">
        <v>8.4059011208108894E-3</v>
      </c>
      <c r="U539">
        <v>8.5278605394934898E-2</v>
      </c>
      <c r="V539">
        <v>0.19647996005101501</v>
      </c>
      <c r="W539">
        <v>0.24973337923328001</v>
      </c>
      <c r="X539">
        <v>0.117430584653057</v>
      </c>
    </row>
    <row r="540" spans="1:24" x14ac:dyDescent="0.2">
      <c r="A540" t="s">
        <v>8649</v>
      </c>
      <c r="B540" t="s">
        <v>56</v>
      </c>
      <c r="C540" t="s">
        <v>57</v>
      </c>
      <c r="D540" t="s">
        <v>12</v>
      </c>
      <c r="E540" t="s">
        <v>5458</v>
      </c>
      <c r="F540" t="s">
        <v>63</v>
      </c>
      <c r="G540" t="s">
        <v>30</v>
      </c>
      <c r="H540" t="s">
        <v>15</v>
      </c>
      <c r="I540">
        <v>19</v>
      </c>
      <c r="J540">
        <v>0.83186071031250497</v>
      </c>
      <c r="K540">
        <v>0.82820249891929898</v>
      </c>
      <c r="L540">
        <v>3.6582113932062299E-3</v>
      </c>
      <c r="M540">
        <v>4.3976249242880404E-3</v>
      </c>
      <c r="N540">
        <v>73.499748992911506</v>
      </c>
      <c r="O540">
        <v>69.368142788930896</v>
      </c>
      <c r="P540">
        <v>0.14175882901870701</v>
      </c>
      <c r="Q540" s="27">
        <v>-0.22953506234256699</v>
      </c>
      <c r="R540">
        <v>-0.17807660740877701</v>
      </c>
      <c r="S540">
        <v>-7.0623415012596405E-2</v>
      </c>
      <c r="T540">
        <v>3.6582113932062299E-3</v>
      </c>
      <c r="U540">
        <v>7.7939837799008899E-2</v>
      </c>
      <c r="V540">
        <v>0.18539303019518899</v>
      </c>
      <c r="W540">
        <v>0.23685148512897999</v>
      </c>
      <c r="X540">
        <v>0.100631180872398</v>
      </c>
    </row>
    <row r="541" spans="1:24" x14ac:dyDescent="0.2">
      <c r="A541" t="s">
        <v>8632</v>
      </c>
      <c r="B541" t="s">
        <v>56</v>
      </c>
      <c r="C541" t="s">
        <v>57</v>
      </c>
      <c r="D541" t="s">
        <v>12</v>
      </c>
      <c r="E541" t="s">
        <v>5458</v>
      </c>
      <c r="F541" t="s">
        <v>63</v>
      </c>
      <c r="G541" t="s">
        <v>30</v>
      </c>
      <c r="H541" t="s">
        <v>14</v>
      </c>
      <c r="I541">
        <v>2</v>
      </c>
      <c r="J541">
        <v>0.42471477163702598</v>
      </c>
      <c r="K541">
        <v>0.42593862994596499</v>
      </c>
      <c r="L541">
        <v>-1.22385830893917E-3</v>
      </c>
      <c r="M541">
        <v>-2.88160052503452E-3</v>
      </c>
      <c r="N541">
        <v>63.883489561722001</v>
      </c>
      <c r="O541">
        <v>69.368142788930896</v>
      </c>
      <c r="P541">
        <v>6.2574931256699107E-2</v>
      </c>
      <c r="Q541" s="27">
        <v>-0.104159620226209</v>
      </c>
      <c r="R541">
        <v>-8.1444920180027497E-2</v>
      </c>
      <c r="S541">
        <v>-3.4013122287449502E-2</v>
      </c>
      <c r="T541">
        <v>-1.22385830893917E-3</v>
      </c>
      <c r="U541">
        <v>3.1565405669571202E-2</v>
      </c>
      <c r="V541">
        <v>7.8997203562149093E-2</v>
      </c>
      <c r="W541">
        <v>0.101711903608331</v>
      </c>
      <c r="X541">
        <v>2.0213312410747E-2</v>
      </c>
    </row>
    <row r="542" spans="1:24" x14ac:dyDescent="0.2">
      <c r="A542" t="s">
        <v>8650</v>
      </c>
      <c r="B542" t="s">
        <v>56</v>
      </c>
      <c r="C542" t="s">
        <v>57</v>
      </c>
      <c r="D542" t="s">
        <v>12</v>
      </c>
      <c r="E542" t="s">
        <v>5458</v>
      </c>
      <c r="F542" t="s">
        <v>63</v>
      </c>
      <c r="G542" t="s">
        <v>30</v>
      </c>
      <c r="H542" t="s">
        <v>15</v>
      </c>
      <c r="I542">
        <v>20</v>
      </c>
      <c r="J542">
        <v>0.87022864483646201</v>
      </c>
      <c r="K542">
        <v>0.86829777445652301</v>
      </c>
      <c r="L542">
        <v>1.93087037993928E-3</v>
      </c>
      <c r="M542">
        <v>2.21880811600052E-3</v>
      </c>
      <c r="N542">
        <v>70.816307650414899</v>
      </c>
      <c r="O542">
        <v>69.368142788930896</v>
      </c>
      <c r="P542">
        <v>0.13093571925142</v>
      </c>
      <c r="Q542" s="27">
        <v>-0.21345838778864701</v>
      </c>
      <c r="R542">
        <v>-0.165928721700382</v>
      </c>
      <c r="S542">
        <v>-6.6679446507804996E-2</v>
      </c>
      <c r="T542">
        <v>1.93087037993928E-3</v>
      </c>
      <c r="U542">
        <v>7.0541187267683603E-2</v>
      </c>
      <c r="V542">
        <v>0.16979046246026</v>
      </c>
      <c r="W542">
        <v>0.217320128548526</v>
      </c>
      <c r="X542">
        <v>7.2128742630246406E-2</v>
      </c>
    </row>
    <row r="543" spans="1:24" x14ac:dyDescent="0.2">
      <c r="A543" t="s">
        <v>8651</v>
      </c>
      <c r="B543" t="s">
        <v>56</v>
      </c>
      <c r="C543" t="s">
        <v>57</v>
      </c>
      <c r="D543" t="s">
        <v>12</v>
      </c>
      <c r="E543" t="s">
        <v>5458</v>
      </c>
      <c r="F543" t="s">
        <v>63</v>
      </c>
      <c r="G543" t="s">
        <v>30</v>
      </c>
      <c r="H543" t="s">
        <v>15</v>
      </c>
      <c r="I543">
        <v>21</v>
      </c>
      <c r="J543">
        <v>0.83475732511712097</v>
      </c>
      <c r="K543">
        <v>0.83368450550266904</v>
      </c>
      <c r="L543">
        <v>1.07281961445164E-3</v>
      </c>
      <c r="M543">
        <v>1.28518742174694E-3</v>
      </c>
      <c r="N543">
        <v>69.213621658886595</v>
      </c>
      <c r="O543">
        <v>69.368142788930896</v>
      </c>
      <c r="P543">
        <v>0.123400666339771</v>
      </c>
      <c r="Q543" s="27">
        <v>-0.201921276514472</v>
      </c>
      <c r="R543">
        <v>-0.15712683463313501</v>
      </c>
      <c r="S543">
        <v>-6.3589129547588399E-2</v>
      </c>
      <c r="T543">
        <v>1.07281961445164E-3</v>
      </c>
      <c r="U543">
        <v>6.5734768776491606E-2</v>
      </c>
      <c r="V543">
        <v>0.15927247386203799</v>
      </c>
      <c r="W543">
        <v>0.20406691574337499</v>
      </c>
      <c r="X543">
        <v>5.14514646505057E-2</v>
      </c>
    </row>
    <row r="544" spans="1:24" x14ac:dyDescent="0.2">
      <c r="A544" t="s">
        <v>8652</v>
      </c>
      <c r="B544" t="s">
        <v>56</v>
      </c>
      <c r="C544" t="s">
        <v>57</v>
      </c>
      <c r="D544" t="s">
        <v>12</v>
      </c>
      <c r="E544" t="s">
        <v>5458</v>
      </c>
      <c r="F544" t="s">
        <v>63</v>
      </c>
      <c r="G544" t="s">
        <v>30</v>
      </c>
      <c r="H544" t="s">
        <v>14</v>
      </c>
      <c r="I544">
        <v>22</v>
      </c>
      <c r="J544">
        <v>0.76621183403275805</v>
      </c>
      <c r="K544">
        <v>0.76713115508510299</v>
      </c>
      <c r="L544">
        <v>-9.1932105234452104E-4</v>
      </c>
      <c r="M544">
        <v>-1.1998262249565E-3</v>
      </c>
      <c r="N544">
        <v>67.926460684647296</v>
      </c>
      <c r="O544">
        <v>69.368142788930896</v>
      </c>
      <c r="P544">
        <v>0.115712630887674</v>
      </c>
      <c r="Q544" s="27">
        <v>-0.191266598862568</v>
      </c>
      <c r="R544">
        <v>-0.14926291385034299</v>
      </c>
      <c r="S544">
        <v>-6.1552739637485802E-2</v>
      </c>
      <c r="T544">
        <v>-9.1932105234452104E-4</v>
      </c>
      <c r="U544">
        <v>5.9714097532796703E-2</v>
      </c>
      <c r="V544">
        <v>0.14742427174565401</v>
      </c>
      <c r="W544">
        <v>0.18942795675787899</v>
      </c>
      <c r="X544">
        <v>3.2611987723763503E-2</v>
      </c>
    </row>
    <row r="545" spans="1:25" x14ac:dyDescent="0.2">
      <c r="A545" t="s">
        <v>8653</v>
      </c>
      <c r="B545" t="s">
        <v>56</v>
      </c>
      <c r="C545" t="s">
        <v>57</v>
      </c>
      <c r="D545" t="s">
        <v>12</v>
      </c>
      <c r="E545" t="s">
        <v>5458</v>
      </c>
      <c r="F545" t="s">
        <v>63</v>
      </c>
      <c r="G545" t="s">
        <v>30</v>
      </c>
      <c r="H545" t="s">
        <v>14</v>
      </c>
      <c r="I545">
        <v>23</v>
      </c>
      <c r="J545">
        <v>0.65351888505712497</v>
      </c>
      <c r="K545">
        <v>0.65433375096120805</v>
      </c>
      <c r="L545">
        <v>-8.1486590408339301E-4</v>
      </c>
      <c r="M545">
        <v>-1.24688960444068E-3</v>
      </c>
      <c r="N545">
        <v>66.716019337828499</v>
      </c>
      <c r="O545">
        <v>69.368142788930896</v>
      </c>
      <c r="P545">
        <v>0.102195585459798</v>
      </c>
      <c r="Q545" s="27">
        <v>-0.16892660398545101</v>
      </c>
      <c r="R545">
        <v>-0.131829606463544</v>
      </c>
      <c r="S545">
        <v>-5.4365352685017403E-2</v>
      </c>
      <c r="T545">
        <v>-8.1486590408339301E-4</v>
      </c>
      <c r="U545">
        <v>5.27356208768507E-2</v>
      </c>
      <c r="V545">
        <v>0.130199874655377</v>
      </c>
      <c r="W545">
        <v>0.16729687217728401</v>
      </c>
      <c r="X545">
        <v>2.7918905132048699E-2</v>
      </c>
    </row>
    <row r="546" spans="1:25" x14ac:dyDescent="0.2">
      <c r="A546" t="s">
        <v>8654</v>
      </c>
      <c r="B546" t="s">
        <v>56</v>
      </c>
      <c r="C546" t="s">
        <v>57</v>
      </c>
      <c r="D546" t="s">
        <v>12</v>
      </c>
      <c r="E546" t="s">
        <v>5458</v>
      </c>
      <c r="F546" t="s">
        <v>63</v>
      </c>
      <c r="G546" t="s">
        <v>30</v>
      </c>
      <c r="H546" t="s">
        <v>14</v>
      </c>
      <c r="I546">
        <v>24</v>
      </c>
      <c r="J546">
        <v>0.540647067631295</v>
      </c>
      <c r="K546">
        <v>0.54189354804866696</v>
      </c>
      <c r="L546">
        <v>-1.24648041737163E-3</v>
      </c>
      <c r="M546">
        <v>-2.3055344086721102E-3</v>
      </c>
      <c r="N546">
        <v>65.820133324688797</v>
      </c>
      <c r="O546">
        <v>69.368142788930896</v>
      </c>
      <c r="P546">
        <v>8.7468250843914894E-2</v>
      </c>
      <c r="Q546" s="27">
        <v>-0.14513175305561199</v>
      </c>
      <c r="R546">
        <v>-0.11338077799927</v>
      </c>
      <c r="S546">
        <v>-4.7079843859582998E-2</v>
      </c>
      <c r="T546">
        <v>-1.24648041737163E-3</v>
      </c>
      <c r="U546">
        <v>4.4586883024839798E-2</v>
      </c>
      <c r="V546">
        <v>0.110887817164527</v>
      </c>
      <c r="W546">
        <v>0.142638792220868</v>
      </c>
      <c r="X546">
        <v>2.7995533256506298E-2</v>
      </c>
    </row>
    <row r="547" spans="1:25" x14ac:dyDescent="0.2">
      <c r="A547" t="s">
        <v>8633</v>
      </c>
      <c r="B547" t="s">
        <v>56</v>
      </c>
      <c r="C547" t="s">
        <v>57</v>
      </c>
      <c r="D547" t="s">
        <v>12</v>
      </c>
      <c r="E547" t="s">
        <v>5458</v>
      </c>
      <c r="F547" t="s">
        <v>63</v>
      </c>
      <c r="G547" t="s">
        <v>30</v>
      </c>
      <c r="H547" t="s">
        <v>14</v>
      </c>
      <c r="I547">
        <v>3</v>
      </c>
      <c r="J547">
        <v>0.401847435041713</v>
      </c>
      <c r="K547">
        <v>0.40533445464748602</v>
      </c>
      <c r="L547">
        <v>-3.4870196057728798E-3</v>
      </c>
      <c r="M547">
        <v>-8.6774713528056206E-3</v>
      </c>
      <c r="N547">
        <v>63.221542448997198</v>
      </c>
      <c r="O547">
        <v>69.368142788930896</v>
      </c>
      <c r="P547">
        <v>5.5918473411355099E-2</v>
      </c>
      <c r="Q547" s="27">
        <v>-9.5472908367452106E-2</v>
      </c>
      <c r="R547">
        <v>-7.5174502519130201E-2</v>
      </c>
      <c r="S547">
        <v>-3.2788299673323001E-2</v>
      </c>
      <c r="T547">
        <v>-3.4870196057728798E-3</v>
      </c>
      <c r="U547">
        <v>2.5814260461777198E-2</v>
      </c>
      <c r="V547">
        <v>6.8200463307584405E-2</v>
      </c>
      <c r="W547">
        <v>8.8498869155906296E-2</v>
      </c>
      <c r="X547">
        <v>1.7486231515068399E-2</v>
      </c>
    </row>
    <row r="548" spans="1:25" x14ac:dyDescent="0.2">
      <c r="A548" t="s">
        <v>8634</v>
      </c>
      <c r="B548" t="s">
        <v>56</v>
      </c>
      <c r="C548" t="s">
        <v>57</v>
      </c>
      <c r="D548" t="s">
        <v>12</v>
      </c>
      <c r="E548" t="s">
        <v>5458</v>
      </c>
      <c r="F548" t="s">
        <v>63</v>
      </c>
      <c r="G548" t="s">
        <v>30</v>
      </c>
      <c r="H548" t="s">
        <v>14</v>
      </c>
      <c r="I548">
        <v>4</v>
      </c>
      <c r="J548">
        <v>0.39111927697433002</v>
      </c>
      <c r="K548">
        <v>0.393388185905023</v>
      </c>
      <c r="L548">
        <v>-2.2689089306924199E-3</v>
      </c>
      <c r="M548">
        <v>-5.8010664885774204E-3</v>
      </c>
      <c r="N548">
        <v>62.975332957295997</v>
      </c>
      <c r="O548">
        <v>69.368142788930896</v>
      </c>
      <c r="P548">
        <v>5.1747621525522799E-2</v>
      </c>
      <c r="Q548" s="27">
        <v>-8.7393746340177395E-2</v>
      </c>
      <c r="R548">
        <v>-6.8609359726412605E-2</v>
      </c>
      <c r="S548">
        <v>-2.9384662610066399E-2</v>
      </c>
      <c r="T548">
        <v>-2.2689089306924199E-3</v>
      </c>
      <c r="U548">
        <v>2.4846844748681499E-2</v>
      </c>
      <c r="V548">
        <v>6.4071541865027795E-2</v>
      </c>
      <c r="W548">
        <v>8.2855928478792598E-2</v>
      </c>
      <c r="X548">
        <v>1.4412306904051301E-2</v>
      </c>
    </row>
    <row r="549" spans="1:25" x14ac:dyDescent="0.2">
      <c r="A549" t="s">
        <v>8635</v>
      </c>
      <c r="B549" t="s">
        <v>56</v>
      </c>
      <c r="C549" t="s">
        <v>57</v>
      </c>
      <c r="D549" t="s">
        <v>12</v>
      </c>
      <c r="E549" t="s">
        <v>5458</v>
      </c>
      <c r="F549" t="s">
        <v>63</v>
      </c>
      <c r="G549" t="s">
        <v>30</v>
      </c>
      <c r="H549" t="s">
        <v>14</v>
      </c>
      <c r="I549">
        <v>5</v>
      </c>
      <c r="J549">
        <v>0.39680728244918301</v>
      </c>
      <c r="K549" s="1">
        <v>0.40243916337854002</v>
      </c>
      <c r="L549">
        <v>-5.6318809293571404E-3</v>
      </c>
      <c r="M549">
        <v>-1.4192987826725199E-2</v>
      </c>
      <c r="N549">
        <v>62.6186874654219</v>
      </c>
      <c r="O549">
        <v>69.368142788930896</v>
      </c>
      <c r="P549">
        <v>4.9675931326902803E-2</v>
      </c>
      <c r="Q549" s="27">
        <v>-8.7348787962112207E-2</v>
      </c>
      <c r="R549">
        <v>-6.9316424890446496E-2</v>
      </c>
      <c r="S549">
        <v>-3.1662068944654197E-2</v>
      </c>
      <c r="T549">
        <v>-5.6318809293571404E-3</v>
      </c>
      <c r="U549">
        <v>2.0398307085939898E-2</v>
      </c>
      <c r="V549" s="1">
        <v>5.8052663031732198E-2</v>
      </c>
      <c r="W549">
        <v>7.6085026103397901E-2</v>
      </c>
      <c r="X549">
        <v>9.5005038758512201E-3</v>
      </c>
    </row>
    <row r="550" spans="1:25" x14ac:dyDescent="0.2">
      <c r="A550" t="s">
        <v>8636</v>
      </c>
      <c r="B550" t="s">
        <v>56</v>
      </c>
      <c r="C550" t="s">
        <v>57</v>
      </c>
      <c r="D550" t="s">
        <v>12</v>
      </c>
      <c r="E550" t="s">
        <v>5458</v>
      </c>
      <c r="F550" t="s">
        <v>63</v>
      </c>
      <c r="G550" t="s">
        <v>30</v>
      </c>
      <c r="H550" t="s">
        <v>14</v>
      </c>
      <c r="I550">
        <v>6</v>
      </c>
      <c r="J550">
        <v>0.433647603978214</v>
      </c>
      <c r="K550">
        <v>0.437851156459937</v>
      </c>
      <c r="L550">
        <v>-4.2035524817235301E-3</v>
      </c>
      <c r="M550">
        <v>-9.6934756312748206E-3</v>
      </c>
      <c r="N550">
        <v>62.429175635373397</v>
      </c>
      <c r="O550">
        <v>69.368142788930896</v>
      </c>
      <c r="P550">
        <v>5.1702121875670803E-2</v>
      </c>
      <c r="Q550" s="27">
        <v>-8.9253542967202101E-2</v>
      </c>
      <c r="R550">
        <v>-7.0485672726333604E-2</v>
      </c>
      <c r="S550">
        <v>-3.12954643445751E-2</v>
      </c>
      <c r="T550">
        <v>-4.2035524817235301E-3</v>
      </c>
      <c r="U550">
        <v>2.2888359381128001E-2</v>
      </c>
      <c r="V550">
        <v>6.2078567762886498E-2</v>
      </c>
      <c r="W550">
        <v>8.0846438003755003E-2</v>
      </c>
      <c r="X550">
        <v>-4.9722034939205201E-4</v>
      </c>
    </row>
    <row r="551" spans="1:25" x14ac:dyDescent="0.2">
      <c r="A551" t="s">
        <v>8637</v>
      </c>
      <c r="B551" t="s">
        <v>56</v>
      </c>
      <c r="C551" t="s">
        <v>57</v>
      </c>
      <c r="D551" t="s">
        <v>12</v>
      </c>
      <c r="E551" t="s">
        <v>5458</v>
      </c>
      <c r="F551" t="s">
        <v>63</v>
      </c>
      <c r="G551" t="s">
        <v>30</v>
      </c>
      <c r="H551" t="s">
        <v>14</v>
      </c>
      <c r="I551">
        <v>7</v>
      </c>
      <c r="J551">
        <v>0.51079429770446905</v>
      </c>
      <c r="K551">
        <v>0.51362038892984396</v>
      </c>
      <c r="L551">
        <v>-2.8260912253751502E-3</v>
      </c>
      <c r="M551">
        <v>-5.5327383999307098E-3</v>
      </c>
      <c r="N551">
        <v>62.106651123789803</v>
      </c>
      <c r="O551">
        <v>69.368142788930896</v>
      </c>
      <c r="P551">
        <v>5.9159404392819498E-2</v>
      </c>
      <c r="Q551" s="27">
        <v>-0.10014331145156299</v>
      </c>
      <c r="R551">
        <v>-7.86684476569698E-2</v>
      </c>
      <c r="S551">
        <v>-3.3825619127212603E-2</v>
      </c>
      <c r="T551">
        <v>-2.8260912253751502E-3</v>
      </c>
      <c r="U551">
        <v>2.8173436676462299E-2</v>
      </c>
      <c r="V551">
        <v>7.3016265206219497E-2</v>
      </c>
      <c r="W551">
        <v>9.4491129000812996E-2</v>
      </c>
      <c r="X551">
        <v>-1.3141217905723399E-2</v>
      </c>
    </row>
    <row r="552" spans="1:25" x14ac:dyDescent="0.2">
      <c r="A552" t="s">
        <v>8638</v>
      </c>
      <c r="B552" t="s">
        <v>56</v>
      </c>
      <c r="C552" t="s">
        <v>57</v>
      </c>
      <c r="D552" t="s">
        <v>12</v>
      </c>
      <c r="E552" t="s">
        <v>5458</v>
      </c>
      <c r="F552" t="s">
        <v>63</v>
      </c>
      <c r="G552" t="s">
        <v>30</v>
      </c>
      <c r="H552" t="s">
        <v>14</v>
      </c>
      <c r="I552">
        <v>8</v>
      </c>
      <c r="J552">
        <v>0.54544595952365804</v>
      </c>
      <c r="K552">
        <v>0.54837091436168295</v>
      </c>
      <c r="L552">
        <v>-2.9249548380247598E-3</v>
      </c>
      <c r="M552">
        <v>-5.3625016135038298E-3</v>
      </c>
      <c r="N552">
        <v>61.912518417185296</v>
      </c>
      <c r="O552">
        <v>69.368142788930896</v>
      </c>
      <c r="P552">
        <v>6.6972232033108606E-2</v>
      </c>
      <c r="Q552" s="27">
        <v>-0.11309427653248801</v>
      </c>
      <c r="R552">
        <v>-8.8783356304469999E-2</v>
      </c>
      <c r="S552">
        <v>-3.8018404423373703E-2</v>
      </c>
      <c r="T552">
        <v>-2.9249548380247598E-3</v>
      </c>
      <c r="U552">
        <v>3.2168494747324201E-2</v>
      </c>
      <c r="V552">
        <v>8.2933446628420504E-2</v>
      </c>
      <c r="W552">
        <v>0.107244366856439</v>
      </c>
      <c r="X552">
        <v>4.5446846769774604E-3</v>
      </c>
    </row>
    <row r="553" spans="1:25" x14ac:dyDescent="0.2">
      <c r="A553" t="s">
        <v>8639</v>
      </c>
      <c r="B553" t="s">
        <v>56</v>
      </c>
      <c r="C553" t="s">
        <v>57</v>
      </c>
      <c r="D553" t="s">
        <v>12</v>
      </c>
      <c r="E553" t="s">
        <v>5458</v>
      </c>
      <c r="F553" t="s">
        <v>63</v>
      </c>
      <c r="G553" t="s">
        <v>30</v>
      </c>
      <c r="H553" t="s">
        <v>14</v>
      </c>
      <c r="I553">
        <v>9</v>
      </c>
      <c r="J553">
        <v>0.54946995195977799</v>
      </c>
      <c r="K553">
        <v>0.55131491934881405</v>
      </c>
      <c r="L553">
        <v>-1.84496738903535E-3</v>
      </c>
      <c r="M553">
        <v>-3.35772207825917E-3</v>
      </c>
      <c r="N553">
        <v>64.222688239107896</v>
      </c>
      <c r="O553">
        <v>69.368142788930896</v>
      </c>
      <c r="P553">
        <v>7.6703483741856898E-2</v>
      </c>
      <c r="Q553" s="27">
        <v>-0.12802219814439</v>
      </c>
      <c r="R553">
        <v>-0.100178833546096</v>
      </c>
      <c r="S553">
        <v>-4.2037592869768402E-2</v>
      </c>
      <c r="T553">
        <v>-1.84496738903535E-3</v>
      </c>
      <c r="U553">
        <v>3.8347658091697698E-2</v>
      </c>
      <c r="V553">
        <v>9.6488898768025202E-2</v>
      </c>
      <c r="W553">
        <v>0.124332263366319</v>
      </c>
      <c r="X553">
        <v>3.3975441236762403E-2</v>
      </c>
    </row>
    <row r="554" spans="1:25" x14ac:dyDescent="0.2">
      <c r="A554" t="s">
        <v>8535</v>
      </c>
      <c r="B554" t="s">
        <v>56</v>
      </c>
      <c r="C554" t="s">
        <v>57</v>
      </c>
      <c r="D554" t="s">
        <v>12</v>
      </c>
      <c r="E554" t="s">
        <v>5458</v>
      </c>
      <c r="F554" t="s">
        <v>63</v>
      </c>
      <c r="G554" t="s">
        <v>23</v>
      </c>
      <c r="H554" t="s">
        <v>14</v>
      </c>
      <c r="I554">
        <v>1</v>
      </c>
      <c r="J554">
        <v>0.593342073554467</v>
      </c>
      <c r="K554">
        <v>0.59610232752570302</v>
      </c>
      <c r="L554">
        <v>-2.76025397123562E-3</v>
      </c>
      <c r="M554">
        <v>-4.6520449067433802E-3</v>
      </c>
      <c r="N554">
        <v>70.684351071922507</v>
      </c>
      <c r="O554">
        <v>74.892517863680695</v>
      </c>
      <c r="P554">
        <v>7.22147327097305E-2</v>
      </c>
      <c r="Q554" s="27">
        <v>-0.121553489278742</v>
      </c>
      <c r="R554">
        <v>-9.5339541305110104E-2</v>
      </c>
      <c r="S554">
        <v>-4.0600773911134397E-2</v>
      </c>
      <c r="T554">
        <v>-2.76025397123562E-3</v>
      </c>
      <c r="U554">
        <v>3.50802659686631E-2</v>
      </c>
      <c r="V554">
        <v>8.98190333626388E-2</v>
      </c>
      <c r="W554">
        <v>0.116032981336271</v>
      </c>
      <c r="X554">
        <v>2.5049922964713402E-2</v>
      </c>
    </row>
    <row r="555" spans="1:25" x14ac:dyDescent="0.2">
      <c r="A555" t="s">
        <v>8544</v>
      </c>
      <c r="B555" t="s">
        <v>56</v>
      </c>
      <c r="C555" t="s">
        <v>57</v>
      </c>
      <c r="D555" t="s">
        <v>12</v>
      </c>
      <c r="E555" t="s">
        <v>5458</v>
      </c>
      <c r="F555" t="s">
        <v>63</v>
      </c>
      <c r="G555" t="s">
        <v>23</v>
      </c>
      <c r="H555" t="s">
        <v>14</v>
      </c>
      <c r="I555">
        <v>10</v>
      </c>
      <c r="J555">
        <v>0.66083719197549795</v>
      </c>
      <c r="K555">
        <v>0.66298543075707905</v>
      </c>
      <c r="L555">
        <v>-2.1482387815811698E-3</v>
      </c>
      <c r="M555">
        <v>-3.25078371445659E-3</v>
      </c>
      <c r="N555">
        <v>74.760331695193599</v>
      </c>
      <c r="O555">
        <v>74.892517863680695</v>
      </c>
      <c r="P555">
        <v>8.6100628112400102E-2</v>
      </c>
      <c r="Q555" s="27">
        <v>-0.14378377202647899</v>
      </c>
      <c r="R555">
        <v>-0.11252924402167799</v>
      </c>
      <c r="S555">
        <v>-4.7264967912478799E-2</v>
      </c>
      <c r="T555">
        <v>-2.1482387815811698E-3</v>
      </c>
      <c r="U555">
        <v>4.2968490349316497E-2</v>
      </c>
      <c r="V555">
        <v>0.108232766458516</v>
      </c>
      <c r="W555">
        <v>0.13948729446331701</v>
      </c>
      <c r="X555">
        <v>5.0442859303883397E-2</v>
      </c>
    </row>
    <row r="556" spans="1:25" x14ac:dyDescent="0.2">
      <c r="A556" t="s">
        <v>8545</v>
      </c>
      <c r="B556" t="s">
        <v>56</v>
      </c>
      <c r="C556" t="s">
        <v>57</v>
      </c>
      <c r="D556" t="s">
        <v>12</v>
      </c>
      <c r="E556" t="s">
        <v>5458</v>
      </c>
      <c r="F556" t="s">
        <v>63</v>
      </c>
      <c r="G556" t="s">
        <v>23</v>
      </c>
      <c r="H556" t="s">
        <v>14</v>
      </c>
      <c r="I556">
        <v>11</v>
      </c>
      <c r="J556">
        <v>0.72178994647700301</v>
      </c>
      <c r="K556">
        <v>0.72892386979520596</v>
      </c>
      <c r="L556">
        <v>-7.1339233182032098E-3</v>
      </c>
      <c r="M556">
        <v>-9.8836556993115495E-3</v>
      </c>
      <c r="N556">
        <v>78.650407749827096</v>
      </c>
      <c r="O556">
        <v>74.892517863680695</v>
      </c>
      <c r="P556">
        <v>9.7330948680931895E-2</v>
      </c>
      <c r="Q556" s="27">
        <v>-0.16724333389833601</v>
      </c>
      <c r="R556">
        <v>-0.13191219952715799</v>
      </c>
      <c r="S556">
        <v>-5.8135340427011503E-2</v>
      </c>
      <c r="T556">
        <v>-7.1339233182032098E-3</v>
      </c>
      <c r="U556">
        <v>4.3867493790605103E-2</v>
      </c>
      <c r="V556">
        <v>0.11764435289075099</v>
      </c>
      <c r="W556">
        <v>0.15297548726193</v>
      </c>
      <c r="X556">
        <v>6.1568368714817599E-2</v>
      </c>
    </row>
    <row r="557" spans="1:25" x14ac:dyDescent="0.2">
      <c r="A557" t="s">
        <v>8546</v>
      </c>
      <c r="B557" t="s">
        <v>56</v>
      </c>
      <c r="C557" t="s">
        <v>57</v>
      </c>
      <c r="D557" t="s">
        <v>12</v>
      </c>
      <c r="E557" t="s">
        <v>5458</v>
      </c>
      <c r="F557" t="s">
        <v>63</v>
      </c>
      <c r="G557" t="s">
        <v>23</v>
      </c>
      <c r="H557" t="s">
        <v>14</v>
      </c>
      <c r="I557">
        <v>12</v>
      </c>
      <c r="J557">
        <v>0.79264469844877905</v>
      </c>
      <c r="K557">
        <v>0.79979846742982896</v>
      </c>
      <c r="L557">
        <v>-7.1537689810498798E-3</v>
      </c>
      <c r="M557" s="1">
        <v>-9.02518996853186E-3</v>
      </c>
      <c r="N557">
        <v>81.567104966286294</v>
      </c>
      <c r="O557">
        <v>74.892517863680695</v>
      </c>
      <c r="P557">
        <v>0.108876482126254</v>
      </c>
      <c r="Q557" s="27">
        <v>-0.18625558207873699</v>
      </c>
      <c r="R557">
        <v>-0.14673341906690701</v>
      </c>
      <c r="S557">
        <v>-6.4205045615206693E-2</v>
      </c>
      <c r="T557">
        <v>-7.1537689810498798E-3</v>
      </c>
      <c r="U557">
        <v>4.9897507653107E-2</v>
      </c>
      <c r="V557">
        <v>0.13242588110480699</v>
      </c>
      <c r="W557">
        <v>0.171948044116637</v>
      </c>
      <c r="X557" s="1">
        <v>7.8174232888806497E-2</v>
      </c>
      <c r="Y557" s="1"/>
    </row>
    <row r="558" spans="1:25" x14ac:dyDescent="0.2">
      <c r="A558" t="s">
        <v>8547</v>
      </c>
      <c r="B558" t="s">
        <v>56</v>
      </c>
      <c r="C558" t="s">
        <v>57</v>
      </c>
      <c r="D558" t="s">
        <v>12</v>
      </c>
      <c r="E558" t="s">
        <v>5458</v>
      </c>
      <c r="F558" t="s">
        <v>63</v>
      </c>
      <c r="G558" t="s">
        <v>23</v>
      </c>
      <c r="H558" t="s">
        <v>14</v>
      </c>
      <c r="I558">
        <v>13</v>
      </c>
      <c r="J558">
        <v>0.867913618895506</v>
      </c>
      <c r="K558">
        <v>0.88007695216264903</v>
      </c>
      <c r="L558">
        <v>-1.2163333267143601E-2</v>
      </c>
      <c r="M558">
        <v>-1.40144514411728E-2</v>
      </c>
      <c r="N558">
        <v>82.849975043222699</v>
      </c>
      <c r="O558">
        <v>74.892517863680695</v>
      </c>
      <c r="P558">
        <v>0.119183909896438</v>
      </c>
      <c r="Q558" s="27">
        <v>-0.208220865046783</v>
      </c>
      <c r="R558">
        <v>-0.164957105754377</v>
      </c>
      <c r="S558">
        <v>-7.4615702052876903E-2</v>
      </c>
      <c r="T558">
        <v>-1.2163333267143601E-2</v>
      </c>
      <c r="U558">
        <v>5.0289035518589702E-2</v>
      </c>
      <c r="V558">
        <v>0.140630439220089</v>
      </c>
      <c r="W558">
        <v>0.183894198512496</v>
      </c>
      <c r="X558">
        <v>9.7372893127022603E-2</v>
      </c>
    </row>
    <row r="559" spans="1:25" x14ac:dyDescent="0.2">
      <c r="A559" t="s">
        <v>8548</v>
      </c>
      <c r="B559" t="s">
        <v>56</v>
      </c>
      <c r="C559" t="s">
        <v>57</v>
      </c>
      <c r="D559" t="s">
        <v>12</v>
      </c>
      <c r="E559" t="s">
        <v>5458</v>
      </c>
      <c r="F559" t="s">
        <v>63</v>
      </c>
      <c r="G559" t="s">
        <v>23</v>
      </c>
      <c r="H559" t="s">
        <v>14</v>
      </c>
      <c r="I559">
        <v>14</v>
      </c>
      <c r="J559">
        <v>0.940050546544966</v>
      </c>
      <c r="K559">
        <v>0.94904580568585395</v>
      </c>
      <c r="L559">
        <v>-8.9952591408880601E-3</v>
      </c>
      <c r="M559">
        <v>-9.5689100697286603E-3</v>
      </c>
      <c r="N559">
        <v>83.206119164937803</v>
      </c>
      <c r="O559">
        <v>74.892517863680695</v>
      </c>
      <c r="P559">
        <v>0.12830889203537199</v>
      </c>
      <c r="Q559" s="27">
        <v>-0.22006338653907501</v>
      </c>
      <c r="R559">
        <v>-0.17348725873023499</v>
      </c>
      <c r="S559">
        <v>-7.6229118567423093E-2</v>
      </c>
      <c r="T559">
        <v>-8.9952591408880601E-3</v>
      </c>
      <c r="U559">
        <v>5.8238600285647001E-2</v>
      </c>
      <c r="V559">
        <v>0.15549674044845899</v>
      </c>
      <c r="W559">
        <v>0.202072868257299</v>
      </c>
      <c r="X559">
        <v>0.108474051319512</v>
      </c>
    </row>
    <row r="560" spans="1:25" x14ac:dyDescent="0.2">
      <c r="A560" t="s">
        <v>8549</v>
      </c>
      <c r="B560" t="s">
        <v>56</v>
      </c>
      <c r="C560" t="s">
        <v>57</v>
      </c>
      <c r="D560" t="s">
        <v>12</v>
      </c>
      <c r="E560" t="s">
        <v>5458</v>
      </c>
      <c r="F560" t="s">
        <v>63</v>
      </c>
      <c r="G560" t="s">
        <v>23</v>
      </c>
      <c r="H560" t="s">
        <v>14</v>
      </c>
      <c r="I560">
        <v>15</v>
      </c>
      <c r="J560">
        <v>1.0033755666558899</v>
      </c>
      <c r="K560">
        <v>1.00332133272372</v>
      </c>
      <c r="L560">
        <v>5.4233932172191902E-5</v>
      </c>
      <c r="M560">
        <v>5.4051477806008302E-5</v>
      </c>
      <c r="N560">
        <v>83.010987469744094</v>
      </c>
      <c r="O560">
        <v>74.892517863680695</v>
      </c>
      <c r="P560">
        <v>0.13490397402364401</v>
      </c>
      <c r="Q560" s="27">
        <v>-0.22186280333672201</v>
      </c>
      <c r="R560">
        <v>-0.17289266076613899</v>
      </c>
      <c r="S560">
        <v>-7.0635448456217206E-2</v>
      </c>
      <c r="T560">
        <v>5.4233932172191902E-5</v>
      </c>
      <c r="U560">
        <v>7.0743916320561595E-2</v>
      </c>
      <c r="V560">
        <v>0.173001128630484</v>
      </c>
      <c r="W560">
        <v>0.22197127120106599</v>
      </c>
      <c r="X560">
        <v>0.115762674141694</v>
      </c>
    </row>
    <row r="561" spans="1:24" x14ac:dyDescent="0.2">
      <c r="A561" t="s">
        <v>8550</v>
      </c>
      <c r="B561" t="s">
        <v>56</v>
      </c>
      <c r="C561" t="s">
        <v>57</v>
      </c>
      <c r="D561" t="s">
        <v>12</v>
      </c>
      <c r="E561" t="s">
        <v>5458</v>
      </c>
      <c r="F561" t="s">
        <v>63</v>
      </c>
      <c r="G561" t="s">
        <v>23</v>
      </c>
      <c r="H561" t="s">
        <v>14</v>
      </c>
      <c r="I561">
        <v>16</v>
      </c>
      <c r="J561">
        <v>1.0630018858897701</v>
      </c>
      <c r="K561">
        <v>1.05639631772301</v>
      </c>
      <c r="L561">
        <v>6.60556816675809E-3</v>
      </c>
      <c r="M561">
        <v>6.2140700354722297E-3</v>
      </c>
      <c r="N561">
        <v>82.694660809993096</v>
      </c>
      <c r="O561">
        <v>74.892517863680695</v>
      </c>
      <c r="P561">
        <v>0.141337735694196</v>
      </c>
      <c r="Q561" s="27">
        <v>-0.225895007050195</v>
      </c>
      <c r="R561">
        <v>-0.17458940899320199</v>
      </c>
      <c r="S561">
        <v>-6.7455405337000895E-2</v>
      </c>
      <c r="T561">
        <v>6.60556816675809E-3</v>
      </c>
      <c r="U561">
        <v>8.0666541670516997E-2</v>
      </c>
      <c r="V561">
        <v>0.187800545326718</v>
      </c>
      <c r="W561">
        <v>0.239106143383711</v>
      </c>
      <c r="X561">
        <v>0.113415621466989</v>
      </c>
    </row>
    <row r="562" spans="1:24" x14ac:dyDescent="0.2">
      <c r="A562" t="s">
        <v>8551</v>
      </c>
      <c r="B562" t="s">
        <v>56</v>
      </c>
      <c r="C562" t="s">
        <v>57</v>
      </c>
      <c r="D562" t="s">
        <v>12</v>
      </c>
      <c r="E562" t="s">
        <v>5458</v>
      </c>
      <c r="F562" t="s">
        <v>63</v>
      </c>
      <c r="G562" t="s">
        <v>23</v>
      </c>
      <c r="H562" t="s">
        <v>15</v>
      </c>
      <c r="I562">
        <v>17</v>
      </c>
      <c r="J562">
        <v>1.08627401390137</v>
      </c>
      <c r="K562">
        <v>1.06267353042794</v>
      </c>
      <c r="L562">
        <v>2.36004834734263E-2</v>
      </c>
      <c r="M562">
        <v>2.1726086762091298E-2</v>
      </c>
      <c r="N562">
        <v>81.594235883471598</v>
      </c>
      <c r="O562">
        <v>74.892517863680695</v>
      </c>
      <c r="P562">
        <v>0.145314616387027</v>
      </c>
      <c r="Q562" s="27">
        <v>-0.215442060483233</v>
      </c>
      <c r="R562">
        <v>-0.16269285473474199</v>
      </c>
      <c r="S562">
        <v>-5.2544375513375798E-2</v>
      </c>
      <c r="T562">
        <v>2.36004834734263E-2</v>
      </c>
      <c r="U562">
        <v>9.9745342460228495E-2</v>
      </c>
      <c r="V562">
        <v>0.20989382168159501</v>
      </c>
      <c r="W562">
        <v>0.262643027430086</v>
      </c>
      <c r="X562">
        <v>0.117847628134659</v>
      </c>
    </row>
    <row r="563" spans="1:24" x14ac:dyDescent="0.2">
      <c r="A563" t="s">
        <v>8552</v>
      </c>
      <c r="B563" t="s">
        <v>56</v>
      </c>
      <c r="C563" t="s">
        <v>57</v>
      </c>
      <c r="D563" t="s">
        <v>12</v>
      </c>
      <c r="E563" t="s">
        <v>5458</v>
      </c>
      <c r="F563" t="s">
        <v>63</v>
      </c>
      <c r="G563" t="s">
        <v>23</v>
      </c>
      <c r="H563" t="s">
        <v>15</v>
      </c>
      <c r="I563">
        <v>18</v>
      </c>
      <c r="J563">
        <v>1.08717347728876</v>
      </c>
      <c r="K563">
        <v>1.0659175952137601</v>
      </c>
      <c r="L563">
        <v>2.1255882075003101E-2</v>
      </c>
      <c r="M563">
        <v>1.9551509045283001E-2</v>
      </c>
      <c r="N563">
        <v>80.325751862897604</v>
      </c>
      <c r="O563">
        <v>74.892517863680695</v>
      </c>
      <c r="P563">
        <v>0.14670439433619001</v>
      </c>
      <c r="Q563" s="27">
        <v>-0.220072846608029</v>
      </c>
      <c r="R563">
        <v>-0.16681915146399201</v>
      </c>
      <c r="S563">
        <v>-5.5617220557160299E-2</v>
      </c>
      <c r="T563">
        <v>2.1255882075003101E-2</v>
      </c>
      <c r="U563">
        <v>9.8128984707166494E-2</v>
      </c>
      <c r="V563">
        <v>0.209330915613998</v>
      </c>
      <c r="W563">
        <v>0.26258461075803502</v>
      </c>
      <c r="X563">
        <v>0.117431692830519</v>
      </c>
    </row>
    <row r="564" spans="1:24" x14ac:dyDescent="0.2">
      <c r="A564" t="s">
        <v>8553</v>
      </c>
      <c r="B564" t="s">
        <v>56</v>
      </c>
      <c r="C564" t="s">
        <v>57</v>
      </c>
      <c r="D564" t="s">
        <v>12</v>
      </c>
      <c r="E564" t="s">
        <v>5458</v>
      </c>
      <c r="F564" t="s">
        <v>63</v>
      </c>
      <c r="G564" t="s">
        <v>23</v>
      </c>
      <c r="H564" t="s">
        <v>15</v>
      </c>
      <c r="I564">
        <v>19</v>
      </c>
      <c r="J564">
        <v>1.07008277284499</v>
      </c>
      <c r="K564">
        <v>1.0511287845867401</v>
      </c>
      <c r="L564">
        <v>1.8953988258253101E-2</v>
      </c>
      <c r="M564">
        <v>1.7712637507340499E-2</v>
      </c>
      <c r="N564">
        <v>78.468286713347197</v>
      </c>
      <c r="O564">
        <v>74.892517863680695</v>
      </c>
      <c r="P564">
        <v>0.14175926124896199</v>
      </c>
      <c r="Q564" s="27">
        <v>-0.214239996496289</v>
      </c>
      <c r="R564">
        <v>-0.162781384662916</v>
      </c>
      <c r="S564">
        <v>-5.53278646362029E-2</v>
      </c>
      <c r="T564">
        <v>1.8953988258253101E-2</v>
      </c>
      <c r="U564">
        <v>9.3235841152708998E-2</v>
      </c>
      <c r="V564">
        <v>0.20068936117942199</v>
      </c>
      <c r="W564">
        <v>0.25214797301279501</v>
      </c>
      <c r="X564">
        <v>0.100632048889817</v>
      </c>
    </row>
    <row r="565" spans="1:24" x14ac:dyDescent="0.2">
      <c r="A565" t="s">
        <v>8536</v>
      </c>
      <c r="B565" t="s">
        <v>56</v>
      </c>
      <c r="C565" t="s">
        <v>57</v>
      </c>
      <c r="D565" t="s">
        <v>12</v>
      </c>
      <c r="E565" t="s">
        <v>5458</v>
      </c>
      <c r="F565" t="s">
        <v>63</v>
      </c>
      <c r="G565" t="s">
        <v>23</v>
      </c>
      <c r="H565" t="s">
        <v>14</v>
      </c>
      <c r="I565">
        <v>2</v>
      </c>
      <c r="J565">
        <v>0.52829756429894403</v>
      </c>
      <c r="K565">
        <v>0.53177120437094305</v>
      </c>
      <c r="L565">
        <v>-3.47364007199906E-3</v>
      </c>
      <c r="M565">
        <v>-6.5751582190400901E-3</v>
      </c>
      <c r="N565">
        <v>70.198238325553206</v>
      </c>
      <c r="O565">
        <v>74.892517863680695</v>
      </c>
      <c r="P565">
        <v>6.2574236982905596E-2</v>
      </c>
      <c r="Q565" s="27">
        <v>-0.106408259908879</v>
      </c>
      <c r="R565">
        <v>-8.3693811884083993E-2</v>
      </c>
      <c r="S565">
        <v>-3.62625402510416E-2</v>
      </c>
      <c r="T565">
        <v>-3.47364007199906E-3</v>
      </c>
      <c r="U565">
        <v>2.9315260107043498E-2</v>
      </c>
      <c r="V565">
        <v>7.6746531740085902E-2</v>
      </c>
      <c r="W565">
        <v>9.9460979764880705E-2</v>
      </c>
      <c r="X565">
        <v>2.02135836137926E-2</v>
      </c>
    </row>
    <row r="566" spans="1:24" x14ac:dyDescent="0.2">
      <c r="A566" t="s">
        <v>8554</v>
      </c>
      <c r="B566" t="s">
        <v>56</v>
      </c>
      <c r="C566" t="s">
        <v>57</v>
      </c>
      <c r="D566" t="s">
        <v>12</v>
      </c>
      <c r="E566" t="s">
        <v>5458</v>
      </c>
      <c r="F566" t="s">
        <v>63</v>
      </c>
      <c r="G566" t="s">
        <v>23</v>
      </c>
      <c r="H566" t="s">
        <v>15</v>
      </c>
      <c r="I566">
        <v>20</v>
      </c>
      <c r="J566">
        <v>1.0912356833417201</v>
      </c>
      <c r="K566">
        <v>1.07829605509364</v>
      </c>
      <c r="L566">
        <v>1.29396282480827E-2</v>
      </c>
      <c r="M566">
        <v>1.1857775955838701E-2</v>
      </c>
      <c r="N566">
        <v>75.633132222510397</v>
      </c>
      <c r="O566">
        <v>74.892517863680695</v>
      </c>
      <c r="P566">
        <v>0.13093558098546099</v>
      </c>
      <c r="Q566" s="27">
        <v>-0.202449402473001</v>
      </c>
      <c r="R566">
        <v>-0.154919786575278</v>
      </c>
      <c r="S566">
        <v>-5.5670616188298903E-2</v>
      </c>
      <c r="T566">
        <v>1.29396282480827E-2</v>
      </c>
      <c r="U566">
        <v>8.15498726844643E-2</v>
      </c>
      <c r="V566">
        <v>0.18079904307144401</v>
      </c>
      <c r="W566">
        <v>0.22832865896916599</v>
      </c>
      <c r="X566">
        <v>7.2129421677582697E-2</v>
      </c>
    </row>
    <row r="567" spans="1:24" x14ac:dyDescent="0.2">
      <c r="A567" t="s">
        <v>8555</v>
      </c>
      <c r="B567" t="s">
        <v>56</v>
      </c>
      <c r="C567" t="s">
        <v>57</v>
      </c>
      <c r="D567" t="s">
        <v>12</v>
      </c>
      <c r="E567" t="s">
        <v>5458</v>
      </c>
      <c r="F567" t="s">
        <v>63</v>
      </c>
      <c r="G567" t="s">
        <v>23</v>
      </c>
      <c r="H567" t="s">
        <v>15</v>
      </c>
      <c r="I567">
        <v>21</v>
      </c>
      <c r="J567">
        <v>1.0663181438018601</v>
      </c>
      <c r="K567">
        <v>1.05490625160122</v>
      </c>
      <c r="L567">
        <v>1.1411892200645601E-2</v>
      </c>
      <c r="M567">
        <v>1.07021457591986E-2</v>
      </c>
      <c r="N567">
        <v>73.857788226141096</v>
      </c>
      <c r="O567">
        <v>74.892517863680695</v>
      </c>
      <c r="P567">
        <v>0.12340074782973499</v>
      </c>
      <c r="Q567" s="27">
        <v>-0.19158233797926899</v>
      </c>
      <c r="R567">
        <v>-0.14678786651707501</v>
      </c>
      <c r="S567">
        <v>-5.3250099662135598E-2</v>
      </c>
      <c r="T567">
        <v>1.1411892200645601E-2</v>
      </c>
      <c r="U567">
        <v>7.60738840634268E-2</v>
      </c>
      <c r="V567">
        <v>0.169611650918366</v>
      </c>
      <c r="W567">
        <v>0.21440612238056</v>
      </c>
      <c r="X567">
        <v>5.1451968632168402E-2</v>
      </c>
    </row>
    <row r="568" spans="1:24" x14ac:dyDescent="0.2">
      <c r="A568" t="s">
        <v>8556</v>
      </c>
      <c r="B568" t="s">
        <v>56</v>
      </c>
      <c r="C568" t="s">
        <v>57</v>
      </c>
      <c r="D568" t="s">
        <v>12</v>
      </c>
      <c r="E568" t="s">
        <v>5458</v>
      </c>
      <c r="F568" t="s">
        <v>63</v>
      </c>
      <c r="G568" t="s">
        <v>23</v>
      </c>
      <c r="H568" t="s">
        <v>14</v>
      </c>
      <c r="I568">
        <v>22</v>
      </c>
      <c r="J568">
        <v>0.98796395393416103</v>
      </c>
      <c r="K568">
        <v>0.99042665754771597</v>
      </c>
      <c r="L568">
        <v>-2.4627036135547501E-3</v>
      </c>
      <c r="M568">
        <v>-2.4927059370415702E-3</v>
      </c>
      <c r="N568">
        <v>72.6728322095436</v>
      </c>
      <c r="O568">
        <v>74.892517863680695</v>
      </c>
      <c r="P568">
        <v>0.115712675338441</v>
      </c>
      <c r="Q568" s="27">
        <v>-0.19281005454529099</v>
      </c>
      <c r="R568">
        <v>-0.150806353397437</v>
      </c>
      <c r="S568">
        <v>-6.3096145490898106E-2</v>
      </c>
      <c r="T568">
        <v>-2.4627036135547501E-3</v>
      </c>
      <c r="U568">
        <v>5.8170738263788602E-2</v>
      </c>
      <c r="V568">
        <v>0.14588094617032701</v>
      </c>
      <c r="W568">
        <v>0.187884647318181</v>
      </c>
      <c r="X568">
        <v>3.26122976626654E-2</v>
      </c>
    </row>
    <row r="569" spans="1:24" x14ac:dyDescent="0.2">
      <c r="A569" t="s">
        <v>8557</v>
      </c>
      <c r="B569" t="s">
        <v>56</v>
      </c>
      <c r="C569" t="s">
        <v>57</v>
      </c>
      <c r="D569" t="s">
        <v>12</v>
      </c>
      <c r="E569" t="s">
        <v>5458</v>
      </c>
      <c r="F569" t="s">
        <v>63</v>
      </c>
      <c r="G569" t="s">
        <v>23</v>
      </c>
      <c r="H569" t="s">
        <v>14</v>
      </c>
      <c r="I569">
        <v>23</v>
      </c>
      <c r="J569">
        <v>0.85291191881844297</v>
      </c>
      <c r="K569">
        <v>0.85512307573887503</v>
      </c>
      <c r="L569">
        <v>-2.2111569204319799E-3</v>
      </c>
      <c r="M569">
        <v>-2.5924797996669398E-3</v>
      </c>
      <c r="N569">
        <v>71.723039946403901</v>
      </c>
      <c r="O569">
        <v>74.892517863680695</v>
      </c>
      <c r="P569">
        <v>0.102195889873441</v>
      </c>
      <c r="Q569" s="27">
        <v>-0.17032339576224301</v>
      </c>
      <c r="R569">
        <v>-0.13322628773818301</v>
      </c>
      <c r="S569">
        <v>-5.5761803214115099E-2</v>
      </c>
      <c r="T569">
        <v>-2.2111569204319799E-3</v>
      </c>
      <c r="U569">
        <v>5.1339489373251203E-2</v>
      </c>
      <c r="V569">
        <v>0.12880397389732001</v>
      </c>
      <c r="W569">
        <v>0.16590108192137901</v>
      </c>
      <c r="X569">
        <v>2.7919166224250402E-2</v>
      </c>
    </row>
    <row r="570" spans="1:24" x14ac:dyDescent="0.2">
      <c r="A570" t="s">
        <v>8558</v>
      </c>
      <c r="B570" t="s">
        <v>56</v>
      </c>
      <c r="C570" t="s">
        <v>57</v>
      </c>
      <c r="D570" t="s">
        <v>12</v>
      </c>
      <c r="E570" t="s">
        <v>5458</v>
      </c>
      <c r="F570" t="s">
        <v>63</v>
      </c>
      <c r="G570" t="s">
        <v>23</v>
      </c>
      <c r="H570" t="s">
        <v>14</v>
      </c>
      <c r="I570">
        <v>24</v>
      </c>
      <c r="J570">
        <v>0.70455973560378904</v>
      </c>
      <c r="K570">
        <v>0.70722016901671403</v>
      </c>
      <c r="L570">
        <v>-2.66043341292533E-3</v>
      </c>
      <c r="M570">
        <v>-3.77602249814264E-3</v>
      </c>
      <c r="N570">
        <v>71.007506781638995</v>
      </c>
      <c r="O570">
        <v>74.892517863680695</v>
      </c>
      <c r="P570">
        <v>8.7469604883650298E-2</v>
      </c>
      <c r="Q570" s="27">
        <v>-0.14654793344653</v>
      </c>
      <c r="R570">
        <v>-0.114796466873765</v>
      </c>
      <c r="S570">
        <v>-4.8494506371958103E-2</v>
      </c>
      <c r="T570">
        <v>-2.66043341292533E-3</v>
      </c>
      <c r="U570">
        <v>4.3173639546107402E-2</v>
      </c>
      <c r="V570">
        <v>0.109475600047914</v>
      </c>
      <c r="W570">
        <v>0.14122706662067899</v>
      </c>
      <c r="X570">
        <v>2.7995860230941302E-2</v>
      </c>
    </row>
    <row r="571" spans="1:24" x14ac:dyDescent="0.2">
      <c r="A571" t="s">
        <v>8537</v>
      </c>
      <c r="B571" t="s">
        <v>56</v>
      </c>
      <c r="C571" t="s">
        <v>57</v>
      </c>
      <c r="D571" t="s">
        <v>12</v>
      </c>
      <c r="E571" t="s">
        <v>5458</v>
      </c>
      <c r="F571" t="s">
        <v>63</v>
      </c>
      <c r="G571" t="s">
        <v>23</v>
      </c>
      <c r="H571" t="s">
        <v>14</v>
      </c>
      <c r="I571">
        <v>3</v>
      </c>
      <c r="J571">
        <v>0.48979187098529198</v>
      </c>
      <c r="K571">
        <v>0.49355474143913702</v>
      </c>
      <c r="L571">
        <v>-3.7628704538452502E-3</v>
      </c>
      <c r="M571">
        <v>-7.6825906609590301E-3</v>
      </c>
      <c r="N571">
        <v>69.583441433264198</v>
      </c>
      <c r="O571">
        <v>74.892517863680695</v>
      </c>
      <c r="P571">
        <v>5.59177539931833E-2</v>
      </c>
      <c r="Q571" s="27">
        <v>-9.5747575772631793E-2</v>
      </c>
      <c r="R571">
        <v>-7.5449431073106199E-2</v>
      </c>
      <c r="S571">
        <v>-3.3063773546273302E-2</v>
      </c>
      <c r="T571">
        <v>-3.7628704538452502E-3</v>
      </c>
      <c r="U571">
        <v>2.55380326385828E-2</v>
      </c>
      <c r="V571">
        <v>6.7923690165415704E-2</v>
      </c>
      <c r="W571">
        <v>8.8221834864941201E-2</v>
      </c>
      <c r="X571">
        <v>1.74865160732098E-2</v>
      </c>
    </row>
    <row r="572" spans="1:24" x14ac:dyDescent="0.2">
      <c r="A572" t="s">
        <v>8538</v>
      </c>
      <c r="B572" t="s">
        <v>56</v>
      </c>
      <c r="C572" t="s">
        <v>57</v>
      </c>
      <c r="D572" t="s">
        <v>12</v>
      </c>
      <c r="E572" t="s">
        <v>5458</v>
      </c>
      <c r="F572" t="s">
        <v>63</v>
      </c>
      <c r="G572" t="s">
        <v>23</v>
      </c>
      <c r="H572" t="s">
        <v>14</v>
      </c>
      <c r="I572">
        <v>4</v>
      </c>
      <c r="J572">
        <v>0.46848627838946899</v>
      </c>
      <c r="K572">
        <v>0.471020056270754</v>
      </c>
      <c r="L572">
        <v>-2.53377788128445E-3</v>
      </c>
      <c r="M572">
        <v>-5.4084356322983496E-3</v>
      </c>
      <c r="N572">
        <v>69.277330394190898</v>
      </c>
      <c r="O572">
        <v>74.892517863680695</v>
      </c>
      <c r="P572">
        <v>5.17471293286157E-2</v>
      </c>
      <c r="Q572" s="27">
        <v>-8.7657805626857196E-2</v>
      </c>
      <c r="R572">
        <v>-6.8873597680569706E-2</v>
      </c>
      <c r="S572">
        <v>-2.9649273649479099E-2</v>
      </c>
      <c r="T572">
        <v>-2.53377788128445E-3</v>
      </c>
      <c r="U572">
        <v>2.4581717886910201E-2</v>
      </c>
      <c r="V572">
        <v>6.3806041918000794E-2</v>
      </c>
      <c r="W572">
        <v>8.2590249864288298E-2</v>
      </c>
      <c r="X572">
        <v>1.4412559520789899E-2</v>
      </c>
    </row>
    <row r="573" spans="1:24" x14ac:dyDescent="0.2">
      <c r="A573" t="s">
        <v>8539</v>
      </c>
      <c r="B573" t="s">
        <v>56</v>
      </c>
      <c r="C573" t="s">
        <v>57</v>
      </c>
      <c r="D573" t="s">
        <v>12</v>
      </c>
      <c r="E573" t="s">
        <v>5458</v>
      </c>
      <c r="F573" t="s">
        <v>63</v>
      </c>
      <c r="G573" t="s">
        <v>23</v>
      </c>
      <c r="H573" t="s">
        <v>14</v>
      </c>
      <c r="I573">
        <v>5</v>
      </c>
      <c r="J573">
        <v>0.46479928379278201</v>
      </c>
      <c r="K573">
        <v>0.47065924473134302</v>
      </c>
      <c r="L573">
        <v>-5.8599609385609997E-3</v>
      </c>
      <c r="M573">
        <v>-1.2607508537327099E-2</v>
      </c>
      <c r="N573">
        <v>68.848488917704003</v>
      </c>
      <c r="O573">
        <v>74.892517863680695</v>
      </c>
      <c r="P573">
        <v>4.9675392501928699E-2</v>
      </c>
      <c r="Q573" s="27">
        <v>-8.7575981604233702E-2</v>
      </c>
      <c r="R573">
        <v>-6.9543814126033596E-2</v>
      </c>
      <c r="S573">
        <v>-3.1889866609571597E-2</v>
      </c>
      <c r="T573">
        <v>-5.8599609385609997E-3</v>
      </c>
      <c r="U573">
        <v>2.01699447324496E-2</v>
      </c>
      <c r="V573">
        <v>5.7823892248911497E-2</v>
      </c>
      <c r="W573">
        <v>7.5856059727111694E-2</v>
      </c>
      <c r="X573">
        <v>9.5007136599721109E-3</v>
      </c>
    </row>
    <row r="574" spans="1:24" x14ac:dyDescent="0.2">
      <c r="A574" t="s">
        <v>8540</v>
      </c>
      <c r="B574" t="s">
        <v>56</v>
      </c>
      <c r="C574" t="s">
        <v>57</v>
      </c>
      <c r="D574" t="s">
        <v>12</v>
      </c>
      <c r="E574" t="s">
        <v>5458</v>
      </c>
      <c r="F574" t="s">
        <v>63</v>
      </c>
      <c r="G574" t="s">
        <v>23</v>
      </c>
      <c r="H574" t="s">
        <v>14</v>
      </c>
      <c r="I574">
        <v>6</v>
      </c>
      <c r="J574">
        <v>0.49277242904735202</v>
      </c>
      <c r="K574">
        <v>0.49822911001284698</v>
      </c>
      <c r="L574">
        <v>-5.4566809654945196E-3</v>
      </c>
      <c r="M574">
        <v>-1.1073429932035E-2</v>
      </c>
      <c r="N574">
        <v>68.567016437586403</v>
      </c>
      <c r="O574">
        <v>74.892517863680695</v>
      </c>
      <c r="P574">
        <v>5.1701294729980397E-2</v>
      </c>
      <c r="Q574" s="27">
        <v>-9.0505310796312299E-2</v>
      </c>
      <c r="R574">
        <v>-7.1737740809329403E-2</v>
      </c>
      <c r="S574">
        <v>-3.2548159404004302E-2</v>
      </c>
      <c r="T574">
        <v>-5.4566809654945196E-3</v>
      </c>
      <c r="U574">
        <v>2.1634797473015201E-2</v>
      </c>
      <c r="V574">
        <v>6.0824378878340399E-2</v>
      </c>
      <c r="W574">
        <v>7.9591948865323198E-2</v>
      </c>
      <c r="X574">
        <v>-4.9715520723869202E-4</v>
      </c>
    </row>
    <row r="575" spans="1:24" x14ac:dyDescent="0.2">
      <c r="A575" t="s">
        <v>8541</v>
      </c>
      <c r="B575" t="s">
        <v>56</v>
      </c>
      <c r="C575" t="s">
        <v>57</v>
      </c>
      <c r="D575" t="s">
        <v>12</v>
      </c>
      <c r="E575" t="s">
        <v>5458</v>
      </c>
      <c r="F575" t="s">
        <v>63</v>
      </c>
      <c r="G575" t="s">
        <v>23</v>
      </c>
      <c r="H575" t="s">
        <v>14</v>
      </c>
      <c r="I575">
        <v>7</v>
      </c>
      <c r="J575">
        <v>0.56035063849571398</v>
      </c>
      <c r="K575">
        <v>0.56665904833222902</v>
      </c>
      <c r="L575">
        <v>-6.3084098365145504E-3</v>
      </c>
      <c r="M575">
        <v>-1.12579684988845E-2</v>
      </c>
      <c r="N575">
        <v>68.199610468533905</v>
      </c>
      <c r="O575">
        <v>74.892517863680695</v>
      </c>
      <c r="P575">
        <v>5.9158369835963898E-2</v>
      </c>
      <c r="Q575" s="27">
        <v>-0.103623928216675</v>
      </c>
      <c r="R575">
        <v>-8.2149439966220303E-2</v>
      </c>
      <c r="S575">
        <v>-3.7307395630559598E-2</v>
      </c>
      <c r="T575">
        <v>-6.3084098365145504E-3</v>
      </c>
      <c r="U575">
        <v>2.4690575957530599E-2</v>
      </c>
      <c r="V575">
        <v>6.9532620293191197E-2</v>
      </c>
      <c r="W575">
        <v>9.1007108543646104E-2</v>
      </c>
      <c r="X575">
        <v>-1.3141160138942599E-2</v>
      </c>
    </row>
    <row r="576" spans="1:24" x14ac:dyDescent="0.2">
      <c r="A576" t="s">
        <v>8542</v>
      </c>
      <c r="B576" t="s">
        <v>56</v>
      </c>
      <c r="C576" t="s">
        <v>57</v>
      </c>
      <c r="D576" t="s">
        <v>12</v>
      </c>
      <c r="E576" t="s">
        <v>5458</v>
      </c>
      <c r="F576" t="s">
        <v>63</v>
      </c>
      <c r="G576" t="s">
        <v>23</v>
      </c>
      <c r="H576" t="s">
        <v>14</v>
      </c>
      <c r="I576">
        <v>8</v>
      </c>
      <c r="J576">
        <v>0.59539353914406101</v>
      </c>
      <c r="K576">
        <v>0.60013102980157496</v>
      </c>
      <c r="L576">
        <v>-4.7374906575132101E-3</v>
      </c>
      <c r="M576">
        <v>-7.9569063922390396E-3</v>
      </c>
      <c r="N576">
        <v>68.265687037517296</v>
      </c>
      <c r="O576">
        <v>74.892517863680695</v>
      </c>
      <c r="P576">
        <v>6.69714281925054E-2</v>
      </c>
      <c r="Q576" s="27">
        <v>-0.114905490034185</v>
      </c>
      <c r="R576">
        <v>-9.0594861600305193E-2</v>
      </c>
      <c r="S576">
        <v>-3.9830519030386098E-2</v>
      </c>
      <c r="T576">
        <v>-4.7374906575132101E-3</v>
      </c>
      <c r="U576">
        <v>3.03555377153596E-2</v>
      </c>
      <c r="V576">
        <v>8.1119880285278806E-2</v>
      </c>
      <c r="W576">
        <v>0.105430508719158</v>
      </c>
      <c r="X576">
        <v>4.54485083582736E-3</v>
      </c>
    </row>
    <row r="577" spans="1:24" x14ac:dyDescent="0.2">
      <c r="A577" t="s">
        <v>8543</v>
      </c>
      <c r="B577" t="s">
        <v>56</v>
      </c>
      <c r="C577" t="s">
        <v>57</v>
      </c>
      <c r="D577" t="s">
        <v>12</v>
      </c>
      <c r="E577" t="s">
        <v>5458</v>
      </c>
      <c r="F577" t="s">
        <v>63</v>
      </c>
      <c r="G577" t="s">
        <v>23</v>
      </c>
      <c r="H577" t="s">
        <v>14</v>
      </c>
      <c r="I577">
        <v>9</v>
      </c>
      <c r="J577">
        <v>0.61807706527312001</v>
      </c>
      <c r="K577">
        <v>0.619646931009877</v>
      </c>
      <c r="L577">
        <v>-1.5698657367568499E-3</v>
      </c>
      <c r="M577">
        <v>-2.5399190893180099E-3</v>
      </c>
      <c r="N577">
        <v>71.214816813623798</v>
      </c>
      <c r="O577">
        <v>74.892517863680695</v>
      </c>
      <c r="P577">
        <v>7.6702750392409397E-2</v>
      </c>
      <c r="Q577" s="27">
        <v>-0.12774589013227</v>
      </c>
      <c r="R577">
        <v>-9.9902791739825705E-2</v>
      </c>
      <c r="S577">
        <v>-4.1762106942379397E-2</v>
      </c>
      <c r="T577">
        <v>-1.5698657367568499E-3</v>
      </c>
      <c r="U577">
        <v>3.8622375468865697E-2</v>
      </c>
      <c r="V577">
        <v>9.6763060266311998E-2</v>
      </c>
      <c r="W577">
        <v>0.124606158658757</v>
      </c>
      <c r="X577">
        <v>3.3975568221786302E-2</v>
      </c>
    </row>
    <row r="578" spans="1:24" x14ac:dyDescent="0.2">
      <c r="A578" t="s">
        <v>667</v>
      </c>
      <c r="B578" t="s">
        <v>56</v>
      </c>
      <c r="C578" t="s">
        <v>57</v>
      </c>
      <c r="D578" t="s">
        <v>12</v>
      </c>
      <c r="E578" t="s">
        <v>65</v>
      </c>
      <c r="F578" t="s">
        <v>62</v>
      </c>
      <c r="G578" t="s">
        <v>35</v>
      </c>
      <c r="H578" t="s">
        <v>13</v>
      </c>
      <c r="I578">
        <v>1</v>
      </c>
      <c r="J578">
        <v>0.77777094405514102</v>
      </c>
      <c r="K578">
        <v>0.80374405787817704</v>
      </c>
      <c r="L578">
        <v>-2.5973113823035798E-2</v>
      </c>
      <c r="M578">
        <v>-3.3394296896226597E-2</v>
      </c>
      <c r="N578">
        <v>58.0770175119276</v>
      </c>
      <c r="O578">
        <v>62.440257555592403</v>
      </c>
      <c r="P578">
        <v>0.113458375437303</v>
      </c>
      <c r="Q578" s="27">
        <v>-0.21261214141739901</v>
      </c>
      <c r="R578">
        <v>-0.17142675113365799</v>
      </c>
      <c r="S578">
        <v>-8.5425302552182503E-2</v>
      </c>
      <c r="T578">
        <v>-2.5973113823035798E-2</v>
      </c>
      <c r="U578">
        <v>3.3479074906110899E-2</v>
      </c>
      <c r="V578">
        <v>0.119480523487587</v>
      </c>
      <c r="W578">
        <v>0.160665913771327</v>
      </c>
      <c r="X578">
        <v>6.8866280437762106E-2</v>
      </c>
    </row>
    <row r="579" spans="1:24" x14ac:dyDescent="0.2">
      <c r="A579" t="s">
        <v>676</v>
      </c>
      <c r="B579" t="s">
        <v>56</v>
      </c>
      <c r="C579" t="s">
        <v>57</v>
      </c>
      <c r="D579" t="s">
        <v>12</v>
      </c>
      <c r="E579" t="s">
        <v>65</v>
      </c>
      <c r="F579" t="s">
        <v>62</v>
      </c>
      <c r="G579" t="s">
        <v>35</v>
      </c>
      <c r="H579" t="s">
        <v>14</v>
      </c>
      <c r="I579">
        <v>10</v>
      </c>
      <c r="J579">
        <v>-0.99942581092869098</v>
      </c>
      <c r="K579">
        <v>-1.0220651429201699</v>
      </c>
      <c r="L579">
        <v>2.2639331991477399E-2</v>
      </c>
      <c r="M579">
        <v>-2.2652338716808201E-2</v>
      </c>
      <c r="N579">
        <v>62.812317106078403</v>
      </c>
      <c r="O579">
        <v>62.440257555592403</v>
      </c>
      <c r="P579">
        <v>0.21763819693613101</v>
      </c>
      <c r="Q579" s="27">
        <v>-0.335375501968458</v>
      </c>
      <c r="R579">
        <v>-0.25637283648064302</v>
      </c>
      <c r="S579">
        <v>-9.1403083203055305E-2</v>
      </c>
      <c r="T579">
        <v>2.2639331991477399E-2</v>
      </c>
      <c r="U579">
        <v>0.13668174718601001</v>
      </c>
      <c r="V579">
        <v>0.30165150046359701</v>
      </c>
      <c r="W579">
        <v>0.38065416595141299</v>
      </c>
      <c r="X579">
        <v>-0.107902546861486</v>
      </c>
    </row>
    <row r="580" spans="1:24" x14ac:dyDescent="0.2">
      <c r="A580" t="s">
        <v>677</v>
      </c>
      <c r="B580" t="s">
        <v>56</v>
      </c>
      <c r="C580" t="s">
        <v>57</v>
      </c>
      <c r="D580" t="s">
        <v>12</v>
      </c>
      <c r="E580" t="s">
        <v>65</v>
      </c>
      <c r="F580" t="s">
        <v>62</v>
      </c>
      <c r="G580" t="s">
        <v>35</v>
      </c>
      <c r="H580" t="s">
        <v>13</v>
      </c>
      <c r="I580">
        <v>11</v>
      </c>
      <c r="J580">
        <v>-1.7303576684172</v>
      </c>
      <c r="K580">
        <v>-1.7374813821623201</v>
      </c>
      <c r="L580">
        <v>7.1237137451124104E-3</v>
      </c>
      <c r="M580">
        <v>-4.1169024619220002E-3</v>
      </c>
      <c r="N580">
        <v>66.427543222938198</v>
      </c>
      <c r="O580">
        <v>62.440257555592403</v>
      </c>
      <c r="P580">
        <v>0.25355542356669802</v>
      </c>
      <c r="Q580" s="27">
        <v>-0.40997495802210498</v>
      </c>
      <c r="R580">
        <v>-0.31793433926739401</v>
      </c>
      <c r="S580">
        <v>-0.12573932820383699</v>
      </c>
      <c r="T580">
        <v>7.1237137451124104E-3</v>
      </c>
      <c r="U580">
        <v>0.13998675569406199</v>
      </c>
      <c r="V580">
        <v>0.33218176675761901</v>
      </c>
      <c r="W580">
        <v>0.42422238551232999</v>
      </c>
      <c r="X580">
        <v>-4.1389460433626298E-2</v>
      </c>
    </row>
    <row r="581" spans="1:24" x14ac:dyDescent="0.2">
      <c r="A581" t="s">
        <v>678</v>
      </c>
      <c r="B581" t="s">
        <v>56</v>
      </c>
      <c r="C581" t="s">
        <v>57</v>
      </c>
      <c r="D581" t="s">
        <v>12</v>
      </c>
      <c r="E581" t="s">
        <v>65</v>
      </c>
      <c r="F581" t="s">
        <v>62</v>
      </c>
      <c r="G581" t="s">
        <v>35</v>
      </c>
      <c r="H581" t="s">
        <v>13</v>
      </c>
      <c r="I581">
        <v>12</v>
      </c>
      <c r="J581">
        <v>-2.2043016863604499</v>
      </c>
      <c r="K581">
        <v>-2.22168456606612</v>
      </c>
      <c r="L581">
        <v>1.73828797056714E-2</v>
      </c>
      <c r="M581">
        <v>-7.88588958273332E-3</v>
      </c>
      <c r="N581">
        <v>68.9618999302931</v>
      </c>
      <c r="O581">
        <v>62.440257555592403</v>
      </c>
      <c r="P581">
        <v>0.28766352851758697</v>
      </c>
      <c r="Q581" s="27">
        <v>-0.45582362470575999</v>
      </c>
      <c r="R581">
        <v>-0.351401763853876</v>
      </c>
      <c r="S581">
        <v>-0.133352809237544</v>
      </c>
      <c r="T581">
        <v>1.73828797056714E-2</v>
      </c>
      <c r="U581">
        <v>0.168118568648887</v>
      </c>
      <c r="V581">
        <v>0.38616752326521803</v>
      </c>
      <c r="W581">
        <v>0.49058938411710201</v>
      </c>
      <c r="X581">
        <v>5.7979194003815397E-2</v>
      </c>
    </row>
    <row r="582" spans="1:24" x14ac:dyDescent="0.2">
      <c r="A582" t="s">
        <v>679</v>
      </c>
      <c r="B582" t="s">
        <v>56</v>
      </c>
      <c r="C582" t="s">
        <v>57</v>
      </c>
      <c r="D582" t="s">
        <v>12</v>
      </c>
      <c r="E582" t="s">
        <v>65</v>
      </c>
      <c r="F582" t="s">
        <v>62</v>
      </c>
      <c r="G582" t="s">
        <v>35</v>
      </c>
      <c r="H582" t="s">
        <v>13</v>
      </c>
      <c r="I582">
        <v>13</v>
      </c>
      <c r="J582">
        <v>-2.5134990048848098</v>
      </c>
      <c r="K582">
        <v>-2.5292560927305501</v>
      </c>
      <c r="L582">
        <v>1.5757087845740099E-2</v>
      </c>
      <c r="M582">
        <v>-6.2689851140252297E-3</v>
      </c>
      <c r="N582">
        <v>70.839358950368705</v>
      </c>
      <c r="O582">
        <v>62.440257555592403</v>
      </c>
      <c r="P582">
        <v>0.314290058514758</v>
      </c>
      <c r="Q582" s="27">
        <v>-0.50125005841103698</v>
      </c>
      <c r="R582">
        <v>-0.38716276717018</v>
      </c>
      <c r="S582">
        <v>-0.148930902815993</v>
      </c>
      <c r="T582">
        <v>1.5757087845740099E-2</v>
      </c>
      <c r="U582">
        <v>0.18044507850747299</v>
      </c>
      <c r="V582">
        <v>0.41867694286166002</v>
      </c>
      <c r="W582">
        <v>0.53276423410251705</v>
      </c>
      <c r="X582">
        <v>0.118101371166381</v>
      </c>
    </row>
    <row r="583" spans="1:24" x14ac:dyDescent="0.2">
      <c r="A583" t="s">
        <v>680</v>
      </c>
      <c r="B583" t="s">
        <v>56</v>
      </c>
      <c r="C583" t="s">
        <v>57</v>
      </c>
      <c r="D583" t="s">
        <v>12</v>
      </c>
      <c r="E583" t="s">
        <v>65</v>
      </c>
      <c r="F583" t="s">
        <v>62</v>
      </c>
      <c r="G583" t="s">
        <v>35</v>
      </c>
      <c r="H583" t="s">
        <v>13</v>
      </c>
      <c r="I583">
        <v>14</v>
      </c>
      <c r="J583">
        <v>-2.59704430011756</v>
      </c>
      <c r="K583">
        <v>-2.5827270917648599</v>
      </c>
      <c r="L583">
        <v>-1.4317208352702501E-2</v>
      </c>
      <c r="M583">
        <v>5.51288568780071E-3</v>
      </c>
      <c r="N583">
        <v>71.476351939401397</v>
      </c>
      <c r="O583">
        <v>62.440257555592403</v>
      </c>
      <c r="P583">
        <v>0.32090910228921299</v>
      </c>
      <c r="Q583" s="27">
        <v>-0.54221268161845804</v>
      </c>
      <c r="R583">
        <v>-0.425722677487473</v>
      </c>
      <c r="S583">
        <v>-0.18247357795225</v>
      </c>
      <c r="T583">
        <v>-1.4317208352702501E-2</v>
      </c>
      <c r="U583">
        <v>0.15383916124684499</v>
      </c>
      <c r="V583">
        <v>0.39708826078206799</v>
      </c>
      <c r="W583">
        <v>0.51357826491305303</v>
      </c>
      <c r="X583">
        <v>0.15990172867312</v>
      </c>
    </row>
    <row r="584" spans="1:24" x14ac:dyDescent="0.2">
      <c r="A584" t="s">
        <v>681</v>
      </c>
      <c r="B584" t="s">
        <v>56</v>
      </c>
      <c r="C584" t="s">
        <v>57</v>
      </c>
      <c r="D584" t="s">
        <v>12</v>
      </c>
      <c r="E584" t="s">
        <v>65</v>
      </c>
      <c r="F584" t="s">
        <v>62</v>
      </c>
      <c r="G584" t="s">
        <v>35</v>
      </c>
      <c r="H584" t="s">
        <v>14</v>
      </c>
      <c r="I584">
        <v>15</v>
      </c>
      <c r="J584">
        <v>-2.3382912980934698</v>
      </c>
      <c r="K584">
        <v>-2.3280083198040402</v>
      </c>
      <c r="L584">
        <v>-1.02829782894262E-2</v>
      </c>
      <c r="M584">
        <v>4.3976463915383398E-3</v>
      </c>
      <c r="N584">
        <v>71.619913475122402</v>
      </c>
      <c r="O584">
        <v>62.440257555592403</v>
      </c>
      <c r="P584">
        <v>0.30351733298246503</v>
      </c>
      <c r="Q584" s="27">
        <v>-0.50956899104558195</v>
      </c>
      <c r="R584">
        <v>-0.39939219917294699</v>
      </c>
      <c r="S584">
        <v>-0.169326060772238</v>
      </c>
      <c r="T584">
        <v>-1.02829782894262E-2</v>
      </c>
      <c r="U584">
        <v>0.14876010419338601</v>
      </c>
      <c r="V584">
        <v>0.37882624259409398</v>
      </c>
      <c r="W584">
        <v>0.48900303446672899</v>
      </c>
      <c r="X584">
        <v>0.109955220498267</v>
      </c>
    </row>
    <row r="585" spans="1:24" x14ac:dyDescent="0.2">
      <c r="A585" t="s">
        <v>682</v>
      </c>
      <c r="B585" t="s">
        <v>56</v>
      </c>
      <c r="C585" t="s">
        <v>57</v>
      </c>
      <c r="D585" t="s">
        <v>12</v>
      </c>
      <c r="E585" t="s">
        <v>65</v>
      </c>
      <c r="F585" t="s">
        <v>62</v>
      </c>
      <c r="G585" t="s">
        <v>35</v>
      </c>
      <c r="H585" t="s">
        <v>14</v>
      </c>
      <c r="I585">
        <v>16</v>
      </c>
      <c r="J585">
        <v>-1.8803669100125699</v>
      </c>
      <c r="K585">
        <v>-1.84830300007225</v>
      </c>
      <c r="L585">
        <v>-3.20639099403131E-2</v>
      </c>
      <c r="M585">
        <v>1.7051943304032501E-2</v>
      </c>
      <c r="N585">
        <v>71.380647749241007</v>
      </c>
      <c r="O585">
        <v>62.440257555592403</v>
      </c>
      <c r="P585">
        <v>0.28285569525864901</v>
      </c>
      <c r="Q585" s="27">
        <v>-0.49736152864079097</v>
      </c>
      <c r="R585">
        <v>-0.39468491126190203</v>
      </c>
      <c r="S585">
        <v>-0.18028029425584499</v>
      </c>
      <c r="T585">
        <v>-3.20639099403131E-2</v>
      </c>
      <c r="U585">
        <v>0.116152474375219</v>
      </c>
      <c r="V585">
        <v>0.33055709138127498</v>
      </c>
      <c r="W585">
        <v>0.43323370876016498</v>
      </c>
      <c r="X585">
        <v>0.15368812287231101</v>
      </c>
    </row>
    <row r="586" spans="1:24" x14ac:dyDescent="0.2">
      <c r="A586" t="s">
        <v>683</v>
      </c>
      <c r="B586" t="s">
        <v>56</v>
      </c>
      <c r="C586" t="s">
        <v>57</v>
      </c>
      <c r="D586" t="s">
        <v>12</v>
      </c>
      <c r="E586" t="s">
        <v>65</v>
      </c>
      <c r="F586" t="s">
        <v>62</v>
      </c>
      <c r="G586" t="s">
        <v>35</v>
      </c>
      <c r="H586" t="s">
        <v>15</v>
      </c>
      <c r="I586">
        <v>17</v>
      </c>
      <c r="J586">
        <v>-1.05507371347572</v>
      </c>
      <c r="K586">
        <v>-1.0602063806056301</v>
      </c>
      <c r="L586">
        <v>5.1326671299166404E-3</v>
      </c>
      <c r="M586">
        <v>-4.8647474241474004E-3</v>
      </c>
      <c r="N586">
        <v>70.713609006134206</v>
      </c>
      <c r="O586">
        <v>62.440257555592403</v>
      </c>
      <c r="P586">
        <v>0.24439543403719299</v>
      </c>
      <c r="Q586" s="27">
        <v>-0.39689782186126499</v>
      </c>
      <c r="R586">
        <v>-0.30818227930576397</v>
      </c>
      <c r="S586">
        <v>-0.122930540305572</v>
      </c>
      <c r="T586">
        <v>5.1326671299166404E-3</v>
      </c>
      <c r="U586">
        <v>0.13319587456540599</v>
      </c>
      <c r="V586">
        <v>0.31844761356559798</v>
      </c>
      <c r="W586">
        <v>0.40716315612109799</v>
      </c>
      <c r="X586">
        <v>0.145969539893822</v>
      </c>
    </row>
    <row r="587" spans="1:24" x14ac:dyDescent="0.2">
      <c r="A587" t="s">
        <v>684</v>
      </c>
      <c r="B587" t="s">
        <v>56</v>
      </c>
      <c r="C587" t="s">
        <v>57</v>
      </c>
      <c r="D587" t="s">
        <v>12</v>
      </c>
      <c r="E587" t="s">
        <v>65</v>
      </c>
      <c r="F587" t="s">
        <v>62</v>
      </c>
      <c r="G587" t="s">
        <v>35</v>
      </c>
      <c r="H587" t="s">
        <v>15</v>
      </c>
      <c r="I587">
        <v>18</v>
      </c>
      <c r="J587">
        <v>-8.3002998639922596E-2</v>
      </c>
      <c r="K587" s="1">
        <v>-9.1970145015529498E-2</v>
      </c>
      <c r="L587">
        <v>8.9671463756069297E-3</v>
      </c>
      <c r="M587">
        <v>-0.10803400506658201</v>
      </c>
      <c r="N587">
        <v>69.713854315632901</v>
      </c>
      <c r="O587">
        <v>62.440257555592403</v>
      </c>
      <c r="P587">
        <v>0.201053094160837</v>
      </c>
      <c r="Q587" s="27">
        <v>-0.32176519351896998</v>
      </c>
      <c r="R587">
        <v>-0.24878292033858601</v>
      </c>
      <c r="S587">
        <v>-9.6384674964671804E-2</v>
      </c>
      <c r="T587">
        <v>8.9671463756069297E-3</v>
      </c>
      <c r="U587">
        <v>0.114318967715886</v>
      </c>
      <c r="V587">
        <v>0.26671721308980001</v>
      </c>
      <c r="W587">
        <v>0.33969948627018398</v>
      </c>
      <c r="X587">
        <v>0.146207502403668</v>
      </c>
    </row>
    <row r="588" spans="1:24" x14ac:dyDescent="0.2">
      <c r="A588" t="s">
        <v>685</v>
      </c>
      <c r="B588" t="s">
        <v>56</v>
      </c>
      <c r="C588" t="s">
        <v>57</v>
      </c>
      <c r="D588" t="s">
        <v>12</v>
      </c>
      <c r="E588" t="s">
        <v>65</v>
      </c>
      <c r="F588" t="s">
        <v>62</v>
      </c>
      <c r="G588" t="s">
        <v>35</v>
      </c>
      <c r="H588" t="s">
        <v>15</v>
      </c>
      <c r="I588">
        <v>19</v>
      </c>
      <c r="J588">
        <v>0.75538404256070102</v>
      </c>
      <c r="K588">
        <v>0.77016625220359602</v>
      </c>
      <c r="L588">
        <v>-1.4782209642894501E-2</v>
      </c>
      <c r="M588">
        <v>-1.9569131474877099E-2</v>
      </c>
      <c r="N588">
        <v>68.014803135262397</v>
      </c>
      <c r="O588">
        <v>62.440257555592403</v>
      </c>
      <c r="P588">
        <v>0.16649663869662301</v>
      </c>
      <c r="Q588" s="27">
        <v>-0.28866918029883998</v>
      </c>
      <c r="R588">
        <v>-0.22823090045196601</v>
      </c>
      <c r="S588">
        <v>-0.10202644831992499</v>
      </c>
      <c r="T588">
        <v>-1.4782209642894501E-2</v>
      </c>
      <c r="U588">
        <v>7.2462029034136094E-2</v>
      </c>
      <c r="V588">
        <v>0.198666481166176</v>
      </c>
      <c r="W588" s="1">
        <v>0.25910476101305102</v>
      </c>
      <c r="X588">
        <v>0.16794956168442499</v>
      </c>
    </row>
    <row r="589" spans="1:24" x14ac:dyDescent="0.2">
      <c r="A589" t="s">
        <v>668</v>
      </c>
      <c r="B589" t="s">
        <v>56</v>
      </c>
      <c r="C589" t="s">
        <v>57</v>
      </c>
      <c r="D589" t="s">
        <v>12</v>
      </c>
      <c r="E589" t="s">
        <v>65</v>
      </c>
      <c r="F589" t="s">
        <v>62</v>
      </c>
      <c r="G589" t="s">
        <v>35</v>
      </c>
      <c r="H589" t="s">
        <v>13</v>
      </c>
      <c r="I589">
        <v>2</v>
      </c>
      <c r="J589">
        <v>0.71706059888517504</v>
      </c>
      <c r="K589">
        <v>0.73084474949998901</v>
      </c>
      <c r="L589">
        <v>-1.37841506148137E-2</v>
      </c>
      <c r="M589">
        <v>-1.92231320982412E-2</v>
      </c>
      <c r="N589">
        <v>57.302615392837197</v>
      </c>
      <c r="O589">
        <v>62.440257555592403</v>
      </c>
      <c r="P589">
        <v>0.10611044482110001</v>
      </c>
      <c r="Q589" s="27">
        <v>-0.18833583234552301</v>
      </c>
      <c r="R589">
        <v>-0.14981774087546301</v>
      </c>
      <c r="S589">
        <v>-6.9386023701069902E-2</v>
      </c>
      <c r="T589">
        <v>-1.37841506148137E-2</v>
      </c>
      <c r="U589">
        <v>4.1817722471442498E-2</v>
      </c>
      <c r="V589">
        <v>0.122249439645836</v>
      </c>
      <c r="W589">
        <v>0.16076753111589501</v>
      </c>
      <c r="X589">
        <v>4.8703871804730597E-2</v>
      </c>
    </row>
    <row r="590" spans="1:24" x14ac:dyDescent="0.2">
      <c r="A590" t="s">
        <v>686</v>
      </c>
      <c r="B590" t="s">
        <v>56</v>
      </c>
      <c r="C590" t="s">
        <v>57</v>
      </c>
      <c r="D590" t="s">
        <v>12</v>
      </c>
      <c r="E590" t="s">
        <v>65</v>
      </c>
      <c r="F590" t="s">
        <v>62</v>
      </c>
      <c r="G590" t="s">
        <v>35</v>
      </c>
      <c r="H590" t="s">
        <v>15</v>
      </c>
      <c r="I590">
        <v>20</v>
      </c>
      <c r="J590">
        <v>1.1964041543745301</v>
      </c>
      <c r="K590">
        <v>1.21788220488884</v>
      </c>
      <c r="L590">
        <v>-2.14780505143141E-2</v>
      </c>
      <c r="M590">
        <v>-1.7952169787928199E-2</v>
      </c>
      <c r="N590">
        <v>65.399794161658093</v>
      </c>
      <c r="O590">
        <v>62.440257555592403</v>
      </c>
      <c r="P590">
        <v>0.154367790677572</v>
      </c>
      <c r="Q590" s="27">
        <v>-0.27541306617891997</v>
      </c>
      <c r="R590">
        <v>-0.21937755816296201</v>
      </c>
      <c r="S590">
        <v>-0.102366772829362</v>
      </c>
      <c r="T590">
        <v>-2.14780505143141E-2</v>
      </c>
      <c r="U590">
        <v>5.94106718007337E-2</v>
      </c>
      <c r="V590">
        <v>0.17642145713433299</v>
      </c>
      <c r="W590">
        <v>0.23245696515029199</v>
      </c>
      <c r="X590">
        <v>0.14767901045873599</v>
      </c>
    </row>
    <row r="591" spans="1:24" x14ac:dyDescent="0.2">
      <c r="A591" t="s">
        <v>687</v>
      </c>
      <c r="B591" t="s">
        <v>56</v>
      </c>
      <c r="C591" t="s">
        <v>57</v>
      </c>
      <c r="D591" t="s">
        <v>12</v>
      </c>
      <c r="E591" t="s">
        <v>65</v>
      </c>
      <c r="F591" t="s">
        <v>62</v>
      </c>
      <c r="G591" t="s">
        <v>35</v>
      </c>
      <c r="H591" t="s">
        <v>15</v>
      </c>
      <c r="I591">
        <v>21</v>
      </c>
      <c r="J591">
        <v>1.24718221476554</v>
      </c>
      <c r="K591">
        <v>1.27545310570674</v>
      </c>
      <c r="L591">
        <v>-2.8270890941201401E-2</v>
      </c>
      <c r="M591">
        <v>-2.2667811171855099E-2</v>
      </c>
      <c r="N591">
        <v>62.885710826259398</v>
      </c>
      <c r="O591">
        <v>62.440257555592403</v>
      </c>
      <c r="P591">
        <v>0.14904574414480101</v>
      </c>
      <c r="Q591" s="27">
        <v>-0.27345114005939902</v>
      </c>
      <c r="R591">
        <v>-0.219347534934836</v>
      </c>
      <c r="S591">
        <v>-0.106370860873077</v>
      </c>
      <c r="T591">
        <v>-2.8270890941201401E-2</v>
      </c>
      <c r="U591">
        <v>4.9829078990674402E-2</v>
      </c>
      <c r="V591">
        <v>0.162805753052434</v>
      </c>
      <c r="W591">
        <v>0.216909358176996</v>
      </c>
      <c r="X591">
        <v>0.10556856285729101</v>
      </c>
    </row>
    <row r="592" spans="1:24" x14ac:dyDescent="0.2">
      <c r="A592" t="s">
        <v>688</v>
      </c>
      <c r="B592" t="s">
        <v>56</v>
      </c>
      <c r="C592" t="s">
        <v>57</v>
      </c>
      <c r="D592" t="s">
        <v>12</v>
      </c>
      <c r="E592" t="s">
        <v>65</v>
      </c>
      <c r="F592" t="s">
        <v>62</v>
      </c>
      <c r="G592" t="s">
        <v>35</v>
      </c>
      <c r="H592" t="s">
        <v>14</v>
      </c>
      <c r="I592">
        <v>22</v>
      </c>
      <c r="J592">
        <v>1.1637494453156101</v>
      </c>
      <c r="K592">
        <v>1.1928563612791501</v>
      </c>
      <c r="L592">
        <v>-2.9106915963536199E-2</v>
      </c>
      <c r="M592">
        <v>-2.5011325316371999E-2</v>
      </c>
      <c r="N592">
        <v>61.715523206208601</v>
      </c>
      <c r="O592">
        <v>62.440257555592403</v>
      </c>
      <c r="P592">
        <v>0.143629822606059</v>
      </c>
      <c r="Q592" s="27">
        <v>-0.26537797415050302</v>
      </c>
      <c r="R592">
        <v>-0.21324034854450399</v>
      </c>
      <c r="S592">
        <v>-0.104368943009111</v>
      </c>
      <c r="T592">
        <v>-2.9106915963536199E-2</v>
      </c>
      <c r="U592">
        <v>4.6155111082038701E-2</v>
      </c>
      <c r="V592">
        <v>0.155026516617431</v>
      </c>
      <c r="W592">
        <v>0.20716414222343099</v>
      </c>
      <c r="X592">
        <v>8.3981458171698997E-2</v>
      </c>
    </row>
    <row r="593" spans="1:24" x14ac:dyDescent="0.2">
      <c r="A593" t="s">
        <v>689</v>
      </c>
      <c r="B593" t="s">
        <v>56</v>
      </c>
      <c r="C593" t="s">
        <v>57</v>
      </c>
      <c r="D593" t="s">
        <v>12</v>
      </c>
      <c r="E593" t="s">
        <v>65</v>
      </c>
      <c r="F593" t="s">
        <v>62</v>
      </c>
      <c r="G593" t="s">
        <v>35</v>
      </c>
      <c r="H593" t="s">
        <v>14</v>
      </c>
      <c r="I593">
        <v>23</v>
      </c>
      <c r="J593">
        <v>1.01864869724806</v>
      </c>
      <c r="K593">
        <v>1.03073584370815</v>
      </c>
      <c r="L593">
        <v>-1.20871464600936E-2</v>
      </c>
      <c r="M593">
        <v>-1.1865863562921901E-2</v>
      </c>
      <c r="N593">
        <v>60.381920112770302</v>
      </c>
      <c r="O593">
        <v>62.440257555592403</v>
      </c>
      <c r="P593">
        <v>0.13385415022032399</v>
      </c>
      <c r="Q593" s="27">
        <v>-0.232277223572527</v>
      </c>
      <c r="R593">
        <v>-0.18368816704254901</v>
      </c>
      <c r="S593">
        <v>-8.2226721175543305E-2</v>
      </c>
      <c r="T593">
        <v>-1.20871464600936E-2</v>
      </c>
      <c r="U593">
        <v>5.8052428255356198E-2</v>
      </c>
      <c r="V593">
        <v>0.15951387412236201</v>
      </c>
      <c r="W593">
        <v>0.20810293065233901</v>
      </c>
      <c r="X593">
        <v>9.8564762608159301E-2</v>
      </c>
    </row>
    <row r="594" spans="1:24" x14ac:dyDescent="0.2">
      <c r="A594" t="s">
        <v>690</v>
      </c>
      <c r="B594" t="s">
        <v>56</v>
      </c>
      <c r="C594" t="s">
        <v>57</v>
      </c>
      <c r="D594" t="s">
        <v>12</v>
      </c>
      <c r="E594" t="s">
        <v>65</v>
      </c>
      <c r="F594" t="s">
        <v>62</v>
      </c>
      <c r="G594" t="s">
        <v>35</v>
      </c>
      <c r="H594" t="s">
        <v>14</v>
      </c>
      <c r="I594">
        <v>24</v>
      </c>
      <c r="J594">
        <v>0.87265212756352994</v>
      </c>
      <c r="K594">
        <v>0.88902319708997501</v>
      </c>
      <c r="L594">
        <v>-1.63710695264449E-2</v>
      </c>
      <c r="M594">
        <v>-1.87601324850412E-2</v>
      </c>
      <c r="N594">
        <v>59.305742067352398</v>
      </c>
      <c r="O594">
        <v>62.440257555592403</v>
      </c>
      <c r="P594">
        <v>0.123038119288701</v>
      </c>
      <c r="Q594" s="27">
        <v>-0.218768775756359</v>
      </c>
      <c r="R594">
        <v>-0.17410593845455999</v>
      </c>
      <c r="S594">
        <v>-8.0843044033724401E-2</v>
      </c>
      <c r="T594">
        <v>-1.63710695264449E-2</v>
      </c>
      <c r="U594">
        <v>4.8100904980834601E-2</v>
      </c>
      <c r="V594">
        <v>0.14136379940166999</v>
      </c>
      <c r="W594">
        <v>0.186026636703469</v>
      </c>
      <c r="X594">
        <v>9.2872733480228203E-2</v>
      </c>
    </row>
    <row r="595" spans="1:24" x14ac:dyDescent="0.2">
      <c r="A595" t="s">
        <v>669</v>
      </c>
      <c r="B595" t="s">
        <v>56</v>
      </c>
      <c r="C595" t="s">
        <v>57</v>
      </c>
      <c r="D595" t="s">
        <v>12</v>
      </c>
      <c r="E595" t="s">
        <v>65</v>
      </c>
      <c r="F595" t="s">
        <v>62</v>
      </c>
      <c r="G595" t="s">
        <v>35</v>
      </c>
      <c r="H595" t="s">
        <v>13</v>
      </c>
      <c r="I595">
        <v>3</v>
      </c>
      <c r="J595">
        <v>0.68164638937629296</v>
      </c>
      <c r="K595">
        <v>0.70572926007352699</v>
      </c>
      <c r="L595">
        <v>-2.4082870697234599E-2</v>
      </c>
      <c r="M595">
        <v>-3.5330445627784299E-2</v>
      </c>
      <c r="N595">
        <v>56.466479281554001</v>
      </c>
      <c r="O595">
        <v>62.440257555592403</v>
      </c>
      <c r="P595">
        <v>0.100442397793118</v>
      </c>
      <c r="Q595" s="27">
        <v>-0.18931061506691399</v>
      </c>
      <c r="R595">
        <v>-0.15285002466801201</v>
      </c>
      <c r="S595">
        <v>-7.6714687140828505E-2</v>
      </c>
      <c r="T595">
        <v>-2.4082870697234599E-2</v>
      </c>
      <c r="U595">
        <v>2.85489457463593E-2</v>
      </c>
      <c r="V595">
        <v>0.104684283273543</v>
      </c>
      <c r="W595">
        <v>0.14114487367244499</v>
      </c>
      <c r="X595">
        <v>4.0847436093544902E-2</v>
      </c>
    </row>
    <row r="596" spans="1:24" x14ac:dyDescent="0.2">
      <c r="A596" t="s">
        <v>670</v>
      </c>
      <c r="B596" t="s">
        <v>56</v>
      </c>
      <c r="C596" t="s">
        <v>57</v>
      </c>
      <c r="D596" t="s">
        <v>12</v>
      </c>
      <c r="E596" t="s">
        <v>65</v>
      </c>
      <c r="F596" t="s">
        <v>62</v>
      </c>
      <c r="G596" t="s">
        <v>35</v>
      </c>
      <c r="H596" t="s">
        <v>13</v>
      </c>
      <c r="I596">
        <v>4</v>
      </c>
      <c r="J596">
        <v>0.667193012371325</v>
      </c>
      <c r="K596">
        <v>0.71729788919762905</v>
      </c>
      <c r="L596">
        <v>-5.0104876826304399E-2</v>
      </c>
      <c r="M596">
        <v>-7.5098023955950305E-2</v>
      </c>
      <c r="N596">
        <v>55.855938126587802</v>
      </c>
      <c r="O596">
        <v>62.440257555592403</v>
      </c>
      <c r="P596">
        <v>9.6280489838500502E-2</v>
      </c>
      <c r="Q596" s="27">
        <v>-0.20848628261063801</v>
      </c>
      <c r="R596">
        <v>-0.17353646479926199</v>
      </c>
      <c r="S596">
        <v>-0.100555853501679</v>
      </c>
      <c r="T596">
        <v>-5.0104876826304399E-2</v>
      </c>
      <c r="U596">
        <v>3.4609984906985901E-4</v>
      </c>
      <c r="V596">
        <v>7.3326711146653303E-2</v>
      </c>
      <c r="W596">
        <v>0.108276528958029</v>
      </c>
      <c r="X596">
        <v>3.3165382046517602E-2</v>
      </c>
    </row>
    <row r="597" spans="1:24" x14ac:dyDescent="0.2">
      <c r="A597" t="s">
        <v>671</v>
      </c>
      <c r="B597" t="s">
        <v>56</v>
      </c>
      <c r="C597" t="s">
        <v>57</v>
      </c>
      <c r="D597" t="s">
        <v>12</v>
      </c>
      <c r="E597" t="s">
        <v>65</v>
      </c>
      <c r="F597" t="s">
        <v>62</v>
      </c>
      <c r="G597" t="s">
        <v>35</v>
      </c>
      <c r="H597" t="s">
        <v>13</v>
      </c>
      <c r="I597">
        <v>5</v>
      </c>
      <c r="J597">
        <v>0.67545931408576798</v>
      </c>
      <c r="K597">
        <v>0.71559570581323095</v>
      </c>
      <c r="L597">
        <v>-4.0136391727463E-2</v>
      </c>
      <c r="M597">
        <v>-5.9420887225143201E-2</v>
      </c>
      <c r="N597">
        <v>55.4936433019394</v>
      </c>
      <c r="O597">
        <v>62.440257555592403</v>
      </c>
      <c r="P597">
        <v>9.5050867900993499E-2</v>
      </c>
      <c r="Q597" s="27">
        <v>-0.19649506942459699</v>
      </c>
      <c r="R597">
        <v>-0.16199160437653701</v>
      </c>
      <c r="S597">
        <v>-8.9943046507583599E-2</v>
      </c>
      <c r="T597">
        <v>-4.0136391727463E-2</v>
      </c>
      <c r="U597">
        <v>9.6702630526575607E-3</v>
      </c>
      <c r="V597">
        <v>8.1718820921610605E-2</v>
      </c>
      <c r="W597">
        <v>0.116222285969671</v>
      </c>
      <c r="X597">
        <v>1.7032886784147602E-2</v>
      </c>
    </row>
    <row r="598" spans="1:24" x14ac:dyDescent="0.2">
      <c r="A598" t="s">
        <v>672</v>
      </c>
      <c r="B598" t="s">
        <v>56</v>
      </c>
      <c r="C598" t="s">
        <v>57</v>
      </c>
      <c r="D598" t="s">
        <v>12</v>
      </c>
      <c r="E598" t="s">
        <v>65</v>
      </c>
      <c r="F598" t="s">
        <v>62</v>
      </c>
      <c r="G598" t="s">
        <v>35</v>
      </c>
      <c r="H598" t="s">
        <v>13</v>
      </c>
      <c r="I598">
        <v>6</v>
      </c>
      <c r="J598">
        <v>0.73275490218049899</v>
      </c>
      <c r="K598">
        <v>0.77411835853495103</v>
      </c>
      <c r="L598">
        <v>-4.1363456354452599E-2</v>
      </c>
      <c r="M598">
        <v>-5.64492386627031E-2</v>
      </c>
      <c r="N598">
        <v>55.084370690563198</v>
      </c>
      <c r="O598">
        <v>62.440257555592403</v>
      </c>
      <c r="P598">
        <v>0.10007059445166901</v>
      </c>
      <c r="Q598" s="27">
        <v>-0.205979584227449</v>
      </c>
      <c r="R598">
        <v>-0.169653958441493</v>
      </c>
      <c r="S598">
        <v>-9.3800447847127294E-2</v>
      </c>
      <c r="T598">
        <v>-4.1363456354452599E-2</v>
      </c>
      <c r="U598">
        <v>1.1073535138222099E-2</v>
      </c>
      <c r="V598">
        <v>8.6927045732587402E-2</v>
      </c>
      <c r="W598">
        <v>0.12325267151854299</v>
      </c>
      <c r="X598">
        <v>-2.4062604634671999E-3</v>
      </c>
    </row>
    <row r="599" spans="1:24" x14ac:dyDescent="0.2">
      <c r="A599" t="s">
        <v>673</v>
      </c>
      <c r="B599" t="s">
        <v>56</v>
      </c>
      <c r="C599" t="s">
        <v>57</v>
      </c>
      <c r="D599" t="s">
        <v>12</v>
      </c>
      <c r="E599" t="s">
        <v>65</v>
      </c>
      <c r="F599" t="s">
        <v>62</v>
      </c>
      <c r="G599" t="s">
        <v>35</v>
      </c>
      <c r="H599" t="s">
        <v>14</v>
      </c>
      <c r="I599">
        <v>7</v>
      </c>
      <c r="J599">
        <v>0.814931665107823</v>
      </c>
      <c r="K599">
        <v>0.846332475817414</v>
      </c>
      <c r="L599">
        <v>-3.14008107095907E-2</v>
      </c>
      <c r="M599">
        <v>-3.8531832856729301E-2</v>
      </c>
      <c r="N599">
        <v>54.551730929735399</v>
      </c>
      <c r="O599">
        <v>62.440257555592403</v>
      </c>
      <c r="P599">
        <v>0.113698654489317</v>
      </c>
      <c r="Q599" s="27">
        <v>-0.21843509734451699</v>
      </c>
      <c r="R599">
        <v>-0.17716248576489499</v>
      </c>
      <c r="S599">
        <v>-9.0978905661992696E-2</v>
      </c>
      <c r="T599">
        <v>-3.14008107095907E-2</v>
      </c>
      <c r="U599">
        <v>2.8177284242811199E-2</v>
      </c>
      <c r="V599">
        <v>0.11436086434571301</v>
      </c>
      <c r="W599">
        <v>0.155633475925335</v>
      </c>
      <c r="X599">
        <v>-6.7580219503639599E-2</v>
      </c>
    </row>
    <row r="600" spans="1:24" x14ac:dyDescent="0.2">
      <c r="A600" t="s">
        <v>674</v>
      </c>
      <c r="B600" t="s">
        <v>56</v>
      </c>
      <c r="C600" t="s">
        <v>57</v>
      </c>
      <c r="D600" t="s">
        <v>12</v>
      </c>
      <c r="E600" t="s">
        <v>65</v>
      </c>
      <c r="F600" t="s">
        <v>62</v>
      </c>
      <c r="G600" t="s">
        <v>35</v>
      </c>
      <c r="H600" t="s">
        <v>14</v>
      </c>
      <c r="I600">
        <v>8</v>
      </c>
      <c r="J600">
        <v>0.52645758986013902</v>
      </c>
      <c r="K600">
        <v>0.54951098812908605</v>
      </c>
      <c r="L600">
        <v>-2.3053398268946899E-2</v>
      </c>
      <c r="M600">
        <v>-4.3789658868953502E-2</v>
      </c>
      <c r="N600">
        <v>55.219264387508503</v>
      </c>
      <c r="O600">
        <v>62.440257555592403</v>
      </c>
      <c r="P600">
        <v>0.13474334493248999</v>
      </c>
      <c r="Q600" s="27">
        <v>-0.24470620068289201</v>
      </c>
      <c r="R600">
        <v>-0.19579436647239901</v>
      </c>
      <c r="S600">
        <v>-9.3658911013571503E-2</v>
      </c>
      <c r="T600">
        <v>-2.3053398268946899E-2</v>
      </c>
      <c r="U600">
        <v>4.7552114475677601E-2</v>
      </c>
      <c r="V600">
        <v>0.14968756993450499</v>
      </c>
      <c r="W600">
        <v>0.19859940414499899</v>
      </c>
      <c r="X600">
        <v>-0.101964070612566</v>
      </c>
    </row>
    <row r="601" spans="1:24" x14ac:dyDescent="0.2">
      <c r="A601" t="s">
        <v>675</v>
      </c>
      <c r="B601" t="s">
        <v>56</v>
      </c>
      <c r="C601" t="s">
        <v>57</v>
      </c>
      <c r="D601" t="s">
        <v>12</v>
      </c>
      <c r="E601" t="s">
        <v>65</v>
      </c>
      <c r="F601" t="s">
        <v>62</v>
      </c>
      <c r="G601" t="s">
        <v>35</v>
      </c>
      <c r="H601" t="s">
        <v>14</v>
      </c>
      <c r="I601">
        <v>9</v>
      </c>
      <c r="J601">
        <v>-0.14042331846384801</v>
      </c>
      <c r="K601">
        <v>-0.13464232843518301</v>
      </c>
      <c r="L601">
        <v>-5.7809900286646997E-3</v>
      </c>
      <c r="M601">
        <v>4.1168305178267098E-2</v>
      </c>
      <c r="N601">
        <v>59.2016774428403</v>
      </c>
      <c r="O601">
        <v>62.440257555592403</v>
      </c>
      <c r="P601">
        <v>0.175463742275285</v>
      </c>
      <c r="Q601" s="27">
        <v>-0.29441884607150898</v>
      </c>
      <c r="R601">
        <v>-0.23072550762558</v>
      </c>
      <c r="S601">
        <v>-9.7723990980914097E-2</v>
      </c>
      <c r="T601">
        <v>-5.7809900286646997E-3</v>
      </c>
      <c r="U601">
        <v>8.6162010923584706E-2</v>
      </c>
      <c r="V601">
        <v>0.219163527568251</v>
      </c>
      <c r="W601">
        <v>0.28285686601417898</v>
      </c>
      <c r="X601">
        <v>-0.123393290889607</v>
      </c>
    </row>
    <row r="602" spans="1:24" x14ac:dyDescent="0.2">
      <c r="A602" t="s">
        <v>1435</v>
      </c>
      <c r="B602" t="s">
        <v>56</v>
      </c>
      <c r="C602" t="s">
        <v>57</v>
      </c>
      <c r="D602" t="s">
        <v>12</v>
      </c>
      <c r="E602" t="s">
        <v>65</v>
      </c>
      <c r="F602" t="s">
        <v>62</v>
      </c>
      <c r="G602" t="s">
        <v>22</v>
      </c>
      <c r="H602" t="s">
        <v>13</v>
      </c>
      <c r="I602">
        <v>1</v>
      </c>
      <c r="J602">
        <v>1.2247421597293899</v>
      </c>
      <c r="K602">
        <v>1.23150263965996</v>
      </c>
      <c r="L602">
        <v>-6.7604799305727098E-3</v>
      </c>
      <c r="M602">
        <v>-5.5199209701954303E-3</v>
      </c>
      <c r="N602">
        <v>69.529994747196199</v>
      </c>
      <c r="O602">
        <v>74.325937702423403</v>
      </c>
      <c r="P602">
        <v>0.13204302497477499</v>
      </c>
      <c r="Q602" s="27">
        <v>-0.223971256014078</v>
      </c>
      <c r="R602">
        <v>-0.17603963794823399</v>
      </c>
      <c r="S602">
        <v>-7.5951025017354803E-2</v>
      </c>
      <c r="T602">
        <v>-6.7604799305727098E-3</v>
      </c>
      <c r="U602">
        <v>6.2430065156209399E-2</v>
      </c>
      <c r="V602">
        <v>0.162518678087089</v>
      </c>
      <c r="W602">
        <v>0.21045029615293201</v>
      </c>
      <c r="X602">
        <v>5.7656275629235303E-2</v>
      </c>
    </row>
    <row r="603" spans="1:24" x14ac:dyDescent="0.2">
      <c r="A603" t="s">
        <v>1444</v>
      </c>
      <c r="B603" t="s">
        <v>56</v>
      </c>
      <c r="C603" t="s">
        <v>57</v>
      </c>
      <c r="D603" t="s">
        <v>12</v>
      </c>
      <c r="E603" t="s">
        <v>65</v>
      </c>
      <c r="F603" t="s">
        <v>62</v>
      </c>
      <c r="G603" t="s">
        <v>22</v>
      </c>
      <c r="H603" t="s">
        <v>14</v>
      </c>
      <c r="I603">
        <v>10</v>
      </c>
      <c r="J603">
        <v>-0.67944132611090702</v>
      </c>
      <c r="K603">
        <v>-0.67081350220154001</v>
      </c>
      <c r="L603">
        <v>-8.6278239093669409E-3</v>
      </c>
      <c r="M603">
        <v>1.2698409086701E-2</v>
      </c>
      <c r="N603">
        <v>74.655992519672793</v>
      </c>
      <c r="O603">
        <v>74.325937702423403</v>
      </c>
      <c r="P603">
        <v>0.19684507726104999</v>
      </c>
      <c r="Q603" s="27">
        <v>-0.33243797600379499</v>
      </c>
      <c r="R603">
        <v>-0.26098321295803401</v>
      </c>
      <c r="S603">
        <v>-0.11177464439415701</v>
      </c>
      <c r="T603">
        <v>-8.6278239093669409E-3</v>
      </c>
      <c r="U603">
        <v>9.4518996575423495E-2</v>
      </c>
      <c r="V603">
        <v>0.2437275651393</v>
      </c>
      <c r="W603">
        <v>0.31518232818506098</v>
      </c>
      <c r="X603">
        <v>0.239674259191925</v>
      </c>
    </row>
    <row r="604" spans="1:24" x14ac:dyDescent="0.2">
      <c r="A604" t="s">
        <v>1445</v>
      </c>
      <c r="B604" t="s">
        <v>56</v>
      </c>
      <c r="C604" t="s">
        <v>57</v>
      </c>
      <c r="D604" t="s">
        <v>12</v>
      </c>
      <c r="E604" t="s">
        <v>65</v>
      </c>
      <c r="F604" t="s">
        <v>62</v>
      </c>
      <c r="G604" t="s">
        <v>22</v>
      </c>
      <c r="H604" t="s">
        <v>14</v>
      </c>
      <c r="I604">
        <v>11</v>
      </c>
      <c r="J604">
        <v>-1.38478953323529</v>
      </c>
      <c r="K604">
        <v>-1.38778676870458</v>
      </c>
      <c r="L604">
        <v>2.99723546928696E-3</v>
      </c>
      <c r="M604">
        <v>-2.1643978361711698E-3</v>
      </c>
      <c r="N604">
        <v>78.219429642480904</v>
      </c>
      <c r="O604">
        <v>74.325937702423403</v>
      </c>
      <c r="P604">
        <v>0.23217100613884001</v>
      </c>
      <c r="Q604" s="27">
        <v>-0.37892406962910502</v>
      </c>
      <c r="R604">
        <v>-0.29464599440070599</v>
      </c>
      <c r="S604">
        <v>-0.11866037174746499</v>
      </c>
      <c r="T604">
        <v>2.99723546928696E-3</v>
      </c>
      <c r="U604">
        <v>0.12465484268603901</v>
      </c>
      <c r="V604">
        <v>0.30064046533928002</v>
      </c>
      <c r="W604">
        <v>0.38491854056767899</v>
      </c>
      <c r="X604">
        <v>0.266595618191799</v>
      </c>
    </row>
    <row r="605" spans="1:24" x14ac:dyDescent="0.2">
      <c r="A605" t="s">
        <v>1446</v>
      </c>
      <c r="B605" t="s">
        <v>56</v>
      </c>
      <c r="C605" t="s">
        <v>57</v>
      </c>
      <c r="D605" t="s">
        <v>12</v>
      </c>
      <c r="E605" t="s">
        <v>65</v>
      </c>
      <c r="F605" t="s">
        <v>62</v>
      </c>
      <c r="G605" t="s">
        <v>22</v>
      </c>
      <c r="H605" t="s">
        <v>14</v>
      </c>
      <c r="I605">
        <v>12</v>
      </c>
      <c r="J605">
        <v>-1.76588199774193</v>
      </c>
      <c r="K605">
        <v>-1.7641863766735599</v>
      </c>
      <c r="L605">
        <v>-1.69562106836656E-3</v>
      </c>
      <c r="M605">
        <v>9.6021199068498499E-4</v>
      </c>
      <c r="N605">
        <v>80.525473777805303</v>
      </c>
      <c r="O605">
        <v>74.325937702423403</v>
      </c>
      <c r="P605">
        <v>0.24786736842162599</v>
      </c>
      <c r="Q605" s="27">
        <v>-0.409437442121941</v>
      </c>
      <c r="R605">
        <v>-0.319461587384891</v>
      </c>
      <c r="S605">
        <v>-0.13157812212129799</v>
      </c>
      <c r="T605">
        <v>-1.69562106836656E-3</v>
      </c>
      <c r="U605">
        <v>0.12818687998456499</v>
      </c>
      <c r="V605">
        <v>0.31607034524815802</v>
      </c>
      <c r="W605">
        <v>0.40604619998520802</v>
      </c>
      <c r="X605">
        <v>0.278451794702269</v>
      </c>
    </row>
    <row r="606" spans="1:24" x14ac:dyDescent="0.2">
      <c r="A606" t="s">
        <v>1447</v>
      </c>
      <c r="B606" t="s">
        <v>56</v>
      </c>
      <c r="C606" t="s">
        <v>57</v>
      </c>
      <c r="D606" t="s">
        <v>12</v>
      </c>
      <c r="E606" t="s">
        <v>65</v>
      </c>
      <c r="F606" t="s">
        <v>62</v>
      </c>
      <c r="G606" t="s">
        <v>22</v>
      </c>
      <c r="H606" t="s">
        <v>14</v>
      </c>
      <c r="I606">
        <v>13</v>
      </c>
      <c r="J606">
        <v>-1.8482633237536299</v>
      </c>
      <c r="K606">
        <v>-1.82764360056794</v>
      </c>
      <c r="L606">
        <v>-2.0619723185695101E-2</v>
      </c>
      <c r="M606">
        <v>1.1156269196435999E-2</v>
      </c>
      <c r="N606">
        <v>82.359088530887902</v>
      </c>
      <c r="O606">
        <v>74.325937702423403</v>
      </c>
      <c r="P606">
        <v>0.25337698656771701</v>
      </c>
      <c r="Q606" s="27">
        <v>-0.43742486608959003</v>
      </c>
      <c r="R606">
        <v>-0.34544901996550897</v>
      </c>
      <c r="S606">
        <v>-0.15338926414717899</v>
      </c>
      <c r="T606">
        <v>-2.0619723185695101E-2</v>
      </c>
      <c r="U606">
        <v>0.112149817775789</v>
      </c>
      <c r="V606">
        <v>0.30420957359411899</v>
      </c>
      <c r="W606">
        <v>0.39618541971819998</v>
      </c>
      <c r="X606">
        <v>0.31699983509089602</v>
      </c>
    </row>
    <row r="607" spans="1:24" x14ac:dyDescent="0.2">
      <c r="A607" t="s">
        <v>1448</v>
      </c>
      <c r="B607" t="s">
        <v>56</v>
      </c>
      <c r="C607" t="s">
        <v>57</v>
      </c>
      <c r="D607" t="s">
        <v>12</v>
      </c>
      <c r="E607" t="s">
        <v>65</v>
      </c>
      <c r="F607" t="s">
        <v>62</v>
      </c>
      <c r="G607" t="s">
        <v>22</v>
      </c>
      <c r="H607" t="s">
        <v>14</v>
      </c>
      <c r="I607">
        <v>14</v>
      </c>
      <c r="J607">
        <v>-1.65114662547612</v>
      </c>
      <c r="K607">
        <v>-1.64649314043671</v>
      </c>
      <c r="L607">
        <v>-4.6534850394085699E-3</v>
      </c>
      <c r="M607" s="1">
        <v>2.8183354328490998E-3</v>
      </c>
      <c r="N607">
        <v>82.966329884131596</v>
      </c>
      <c r="O607">
        <v>74.325937702423403</v>
      </c>
      <c r="P607">
        <v>0.24817908960107299</v>
      </c>
      <c r="Q607" s="27">
        <v>-0.41290808743317298</v>
      </c>
      <c r="R607">
        <v>-0.32281907790798398</v>
      </c>
      <c r="S607">
        <v>-0.13469932799037099</v>
      </c>
      <c r="T607">
        <v>-4.6534850394085699E-3</v>
      </c>
      <c r="U607">
        <v>0.12539235791155401</v>
      </c>
      <c r="V607">
        <v>0.313512107829167</v>
      </c>
      <c r="W607">
        <v>0.403601117354356</v>
      </c>
      <c r="X607">
        <v>0.34690273939176502</v>
      </c>
    </row>
    <row r="608" spans="1:24" x14ac:dyDescent="0.2">
      <c r="A608" t="s">
        <v>1449</v>
      </c>
      <c r="B608" t="s">
        <v>56</v>
      </c>
      <c r="C608" t="s">
        <v>57</v>
      </c>
      <c r="D608" t="s">
        <v>12</v>
      </c>
      <c r="E608" t="s">
        <v>65</v>
      </c>
      <c r="F608" t="s">
        <v>62</v>
      </c>
      <c r="G608" t="s">
        <v>22</v>
      </c>
      <c r="H608" t="s">
        <v>14</v>
      </c>
      <c r="I608">
        <v>15</v>
      </c>
      <c r="J608">
        <v>-1.22453194753225</v>
      </c>
      <c r="K608">
        <v>-1.22046344536457</v>
      </c>
      <c r="L608">
        <v>-4.0685021676786998E-3</v>
      </c>
      <c r="M608">
        <v>3.3224957306159301E-3</v>
      </c>
      <c r="N608">
        <v>82.939356718198198</v>
      </c>
      <c r="O608">
        <v>74.325937702423403</v>
      </c>
      <c r="P608">
        <v>0.23784594474574999</v>
      </c>
      <c r="Q608" s="27">
        <v>-0.395325081274437</v>
      </c>
      <c r="R608">
        <v>-0.30898700333173001</v>
      </c>
      <c r="S608">
        <v>-0.128699777214452</v>
      </c>
      <c r="T608">
        <v>-4.0685021676786998E-3</v>
      </c>
      <c r="U608">
        <v>0.120562772879094</v>
      </c>
      <c r="V608">
        <v>0.30084999899637299</v>
      </c>
      <c r="W608">
        <v>0.38718807693907997</v>
      </c>
      <c r="X608">
        <v>0.34599077462564898</v>
      </c>
    </row>
    <row r="609" spans="1:24" x14ac:dyDescent="0.2">
      <c r="A609" t="s">
        <v>1450</v>
      </c>
      <c r="B609" t="s">
        <v>56</v>
      </c>
      <c r="C609" t="s">
        <v>57</v>
      </c>
      <c r="D609" t="s">
        <v>12</v>
      </c>
      <c r="E609" t="s">
        <v>65</v>
      </c>
      <c r="F609" t="s">
        <v>62</v>
      </c>
      <c r="G609" t="s">
        <v>22</v>
      </c>
      <c r="H609" t="s">
        <v>14</v>
      </c>
      <c r="I609">
        <v>16</v>
      </c>
      <c r="J609">
        <v>-0.57111167520843498</v>
      </c>
      <c r="K609">
        <v>-0.57386153751601798</v>
      </c>
      <c r="L609">
        <v>2.7498623075825602E-3</v>
      </c>
      <c r="M609">
        <v>-4.8149292458063604E-3</v>
      </c>
      <c r="N609">
        <v>82.719919988846897</v>
      </c>
      <c r="O609">
        <v>74.325937702423403</v>
      </c>
      <c r="P609">
        <v>0.23452821157217599</v>
      </c>
      <c r="Q609" s="27">
        <v>-0.38304904572864801</v>
      </c>
      <c r="R609">
        <v>-0.29791530492794799</v>
      </c>
      <c r="S609">
        <v>-0.120142920556238</v>
      </c>
      <c r="T609">
        <v>2.7498623075825602E-3</v>
      </c>
      <c r="U609">
        <v>0.125642645171403</v>
      </c>
      <c r="V609">
        <v>0.303415029543113</v>
      </c>
      <c r="W609">
        <v>0.38854877034381302</v>
      </c>
      <c r="X609">
        <v>0.31560955554360398</v>
      </c>
    </row>
    <row r="610" spans="1:24" x14ac:dyDescent="0.2">
      <c r="A610" t="s">
        <v>1451</v>
      </c>
      <c r="B610" t="s">
        <v>56</v>
      </c>
      <c r="C610" t="s">
        <v>57</v>
      </c>
      <c r="D610" t="s">
        <v>12</v>
      </c>
      <c r="E610" t="s">
        <v>65</v>
      </c>
      <c r="F610" t="s">
        <v>62</v>
      </c>
      <c r="G610" t="s">
        <v>22</v>
      </c>
      <c r="H610" t="s">
        <v>15</v>
      </c>
      <c r="I610">
        <v>17</v>
      </c>
      <c r="J610">
        <v>0.221698342305019</v>
      </c>
      <c r="K610">
        <v>0.25568578801462299</v>
      </c>
      <c r="L610">
        <v>-3.39874457096037E-2</v>
      </c>
      <c r="M610">
        <v>-0.15330491584300099</v>
      </c>
      <c r="N610">
        <v>81.885814506784797</v>
      </c>
      <c r="O610">
        <v>74.325937702423403</v>
      </c>
      <c r="P610">
        <v>0.232040376435901</v>
      </c>
      <c r="Q610" s="27">
        <v>-0.415693864946661</v>
      </c>
      <c r="R610">
        <v>-0.33146320830042902</v>
      </c>
      <c r="S610">
        <v>-0.155576602962016</v>
      </c>
      <c r="T610">
        <v>-3.39874457096037E-2</v>
      </c>
      <c r="U610">
        <v>8.7601711542808394E-2</v>
      </c>
      <c r="V610">
        <v>0.26348831688122099</v>
      </c>
      <c r="W610">
        <v>0.34771897352745301</v>
      </c>
      <c r="X610">
        <v>0.305732681897673</v>
      </c>
    </row>
    <row r="611" spans="1:24" x14ac:dyDescent="0.2">
      <c r="A611" t="s">
        <v>1452</v>
      </c>
      <c r="B611" t="s">
        <v>56</v>
      </c>
      <c r="C611" t="s">
        <v>57</v>
      </c>
      <c r="D611" t="s">
        <v>12</v>
      </c>
      <c r="E611" t="s">
        <v>65</v>
      </c>
      <c r="F611" t="s">
        <v>62</v>
      </c>
      <c r="G611" t="s">
        <v>22</v>
      </c>
      <c r="H611" t="s">
        <v>15</v>
      </c>
      <c r="I611">
        <v>18</v>
      </c>
      <c r="J611">
        <v>1.1314837770591299</v>
      </c>
      <c r="K611">
        <v>1.09591909826115</v>
      </c>
      <c r="L611">
        <v>3.5564678797982301E-2</v>
      </c>
      <c r="M611">
        <v>3.1431894578656201E-2</v>
      </c>
      <c r="N611">
        <v>80.466422301567604</v>
      </c>
      <c r="O611">
        <v>74.325937702423403</v>
      </c>
      <c r="P611">
        <v>0.22447529432382099</v>
      </c>
      <c r="Q611" s="27">
        <v>-0.33369718036470303</v>
      </c>
      <c r="R611">
        <v>-0.25221264852515601</v>
      </c>
      <c r="S611">
        <v>-8.2060375427699797E-2</v>
      </c>
      <c r="T611">
        <v>3.5564678797982301E-2</v>
      </c>
      <c r="U611">
        <v>0.15318973302366501</v>
      </c>
      <c r="V611">
        <v>0.32334200612112102</v>
      </c>
      <c r="W611">
        <v>0.40482653796066798</v>
      </c>
      <c r="X611">
        <v>0.27847863923231803</v>
      </c>
    </row>
    <row r="612" spans="1:24" x14ac:dyDescent="0.2">
      <c r="A612" t="s">
        <v>1453</v>
      </c>
      <c r="B612" t="s">
        <v>56</v>
      </c>
      <c r="C612" t="s">
        <v>57</v>
      </c>
      <c r="D612" t="s">
        <v>12</v>
      </c>
      <c r="E612" t="s">
        <v>65</v>
      </c>
      <c r="F612" t="s">
        <v>62</v>
      </c>
      <c r="G612" t="s">
        <v>22</v>
      </c>
      <c r="H612" t="s">
        <v>15</v>
      </c>
      <c r="I612">
        <v>19</v>
      </c>
      <c r="J612">
        <v>1.8426729600923699</v>
      </c>
      <c r="K612">
        <v>1.8234157305523599</v>
      </c>
      <c r="L612">
        <v>1.9257229540005399E-2</v>
      </c>
      <c r="M612">
        <v>1.04507039268868E-2</v>
      </c>
      <c r="N612">
        <v>78.469873943552898</v>
      </c>
      <c r="O612">
        <v>74.325937702423403</v>
      </c>
      <c r="P612">
        <v>0.20851026709107301</v>
      </c>
      <c r="Q612" s="27">
        <v>-0.32374215982481003</v>
      </c>
      <c r="R612">
        <v>-0.24805293287075</v>
      </c>
      <c r="S612">
        <v>-9.0002150415716894E-2</v>
      </c>
      <c r="T612">
        <v>1.9257229540005399E-2</v>
      </c>
      <c r="U612">
        <v>0.12851660949572799</v>
      </c>
      <c r="V612">
        <v>0.28656739195076097</v>
      </c>
      <c r="W612">
        <v>0.36225661890482003</v>
      </c>
      <c r="X612">
        <v>0.232474841052972</v>
      </c>
    </row>
    <row r="613" spans="1:24" x14ac:dyDescent="0.2">
      <c r="A613" t="s">
        <v>1436</v>
      </c>
      <c r="B613" t="s">
        <v>56</v>
      </c>
      <c r="C613" t="s">
        <v>57</v>
      </c>
      <c r="D613" t="s">
        <v>12</v>
      </c>
      <c r="E613" t="s">
        <v>65</v>
      </c>
      <c r="F613" t="s">
        <v>62</v>
      </c>
      <c r="G613" t="s">
        <v>22</v>
      </c>
      <c r="H613" t="s">
        <v>13</v>
      </c>
      <c r="I613">
        <v>2</v>
      </c>
      <c r="J613">
        <v>1.0902549718596199</v>
      </c>
      <c r="K613">
        <v>1.08543890252798</v>
      </c>
      <c r="L613">
        <v>4.8160693316339704E-3</v>
      </c>
      <c r="M613">
        <v>4.4173789213905997E-3</v>
      </c>
      <c r="N613">
        <v>69.118542129314093</v>
      </c>
      <c r="O613">
        <v>74.325937702423403</v>
      </c>
      <c r="P613">
        <v>0.12043811953684801</v>
      </c>
      <c r="Q613" s="27">
        <v>-0.19330463730648201</v>
      </c>
      <c r="R613">
        <v>-0.14958559991460599</v>
      </c>
      <c r="S613">
        <v>-5.8293505305674599E-2</v>
      </c>
      <c r="T613">
        <v>4.8160693316339704E-3</v>
      </c>
      <c r="U613">
        <v>6.7925643968942503E-2</v>
      </c>
      <c r="V613">
        <v>0.159217738577874</v>
      </c>
      <c r="W613">
        <v>0.20293677596974999</v>
      </c>
      <c r="X613">
        <v>4.5424386601773503E-2</v>
      </c>
    </row>
    <row r="614" spans="1:24" x14ac:dyDescent="0.2">
      <c r="A614" t="s">
        <v>1454</v>
      </c>
      <c r="B614" t="s">
        <v>56</v>
      </c>
      <c r="C614" t="s">
        <v>57</v>
      </c>
      <c r="D614" t="s">
        <v>12</v>
      </c>
      <c r="E614" t="s">
        <v>65</v>
      </c>
      <c r="F614" t="s">
        <v>62</v>
      </c>
      <c r="G614" t="s">
        <v>22</v>
      </c>
      <c r="H614" t="s">
        <v>15</v>
      </c>
      <c r="I614">
        <v>20</v>
      </c>
      <c r="J614">
        <v>2.1022826171569098</v>
      </c>
      <c r="K614">
        <v>2.0970349286324401</v>
      </c>
      <c r="L614">
        <v>5.2476885244740999E-3</v>
      </c>
      <c r="M614">
        <v>2.4961860416136501E-3</v>
      </c>
      <c r="N614">
        <v>75.5520492858913</v>
      </c>
      <c r="O614">
        <v>74.325937702423403</v>
      </c>
      <c r="P614">
        <v>0.189091096974668</v>
      </c>
      <c r="Q614" s="27">
        <v>-0.30580716599885399</v>
      </c>
      <c r="R614">
        <v>-0.23716709779705</v>
      </c>
      <c r="S614">
        <v>-9.3836046290251801E-2</v>
      </c>
      <c r="T614">
        <v>5.2476885244740999E-3</v>
      </c>
      <c r="U614">
        <v>0.10433142333919999</v>
      </c>
      <c r="V614">
        <v>0.24766247484599799</v>
      </c>
      <c r="W614">
        <v>0.31630254304780298</v>
      </c>
      <c r="X614">
        <v>0.17608039237377801</v>
      </c>
    </row>
    <row r="615" spans="1:24" x14ac:dyDescent="0.2">
      <c r="A615" t="s">
        <v>1455</v>
      </c>
      <c r="B615" t="s">
        <v>56</v>
      </c>
      <c r="C615" t="s">
        <v>57</v>
      </c>
      <c r="D615" t="s">
        <v>12</v>
      </c>
      <c r="E615" t="s">
        <v>65</v>
      </c>
      <c r="F615" t="s">
        <v>62</v>
      </c>
      <c r="G615" t="s">
        <v>22</v>
      </c>
      <c r="H615" t="s">
        <v>15</v>
      </c>
      <c r="I615">
        <v>21</v>
      </c>
      <c r="J615">
        <v>2.0774000647868598</v>
      </c>
      <c r="K615">
        <v>2.0714200861925098</v>
      </c>
      <c r="L615">
        <v>5.9799785943503003E-3</v>
      </c>
      <c r="M615">
        <v>2.8785878539788301E-3</v>
      </c>
      <c r="N615">
        <v>72.920379678108901</v>
      </c>
      <c r="O615">
        <v>74.325937702423403</v>
      </c>
      <c r="P615">
        <v>0.17878857273851501</v>
      </c>
      <c r="Q615" s="27">
        <v>-0.28812722356050702</v>
      </c>
      <c r="R615">
        <v>-0.22322697165642599</v>
      </c>
      <c r="S615">
        <v>-8.7705233520631601E-2</v>
      </c>
      <c r="T615">
        <v>5.9799785943503003E-3</v>
      </c>
      <c r="U615">
        <v>9.9665190709332205E-2</v>
      </c>
      <c r="V615">
        <v>0.23518692884512701</v>
      </c>
      <c r="W615">
        <v>0.30008718074920798</v>
      </c>
      <c r="X615">
        <v>0.138265961114451</v>
      </c>
    </row>
    <row r="616" spans="1:24" x14ac:dyDescent="0.2">
      <c r="A616" t="s">
        <v>1456</v>
      </c>
      <c r="B616" t="s">
        <v>56</v>
      </c>
      <c r="C616" t="s">
        <v>57</v>
      </c>
      <c r="D616" t="s">
        <v>12</v>
      </c>
      <c r="E616" t="s">
        <v>65</v>
      </c>
      <c r="F616" t="s">
        <v>62</v>
      </c>
      <c r="G616" t="s">
        <v>22</v>
      </c>
      <c r="H616" t="s">
        <v>14</v>
      </c>
      <c r="I616">
        <v>22</v>
      </c>
      <c r="J616">
        <v>1.9292199774412</v>
      </c>
      <c r="K616">
        <v>1.9507735137122999</v>
      </c>
      <c r="L616">
        <v>-2.1553536271096699E-2</v>
      </c>
      <c r="M616">
        <v>-1.1172150673913301E-2</v>
      </c>
      <c r="N616">
        <v>71.816749611190303</v>
      </c>
      <c r="O616">
        <v>74.325937702423403</v>
      </c>
      <c r="P616">
        <v>0.170734007662973</v>
      </c>
      <c r="Q616" s="27">
        <v>-0.302410978876688</v>
      </c>
      <c r="R616">
        <v>-0.24043453409502799</v>
      </c>
      <c r="S616">
        <v>-0.111018156286495</v>
      </c>
      <c r="T616">
        <v>-2.1553536271096699E-2</v>
      </c>
      <c r="U616">
        <v>6.7911083744301201E-2</v>
      </c>
      <c r="V616">
        <v>0.19732746155283501</v>
      </c>
      <c r="W616">
        <v>0.25930390633449402</v>
      </c>
      <c r="X616">
        <v>9.5314748053854606E-2</v>
      </c>
    </row>
    <row r="617" spans="1:24" x14ac:dyDescent="0.2">
      <c r="A617" t="s">
        <v>1457</v>
      </c>
      <c r="B617" t="s">
        <v>56</v>
      </c>
      <c r="C617" t="s">
        <v>57</v>
      </c>
      <c r="D617" t="s">
        <v>12</v>
      </c>
      <c r="E617" t="s">
        <v>65</v>
      </c>
      <c r="F617" t="s">
        <v>62</v>
      </c>
      <c r="G617" t="s">
        <v>22</v>
      </c>
      <c r="H617" t="s">
        <v>14</v>
      </c>
      <c r="I617">
        <v>23</v>
      </c>
      <c r="J617">
        <v>1.68742466631824</v>
      </c>
      <c r="K617">
        <v>1.70994053694978</v>
      </c>
      <c r="L617">
        <v>-2.2515870631538499E-2</v>
      </c>
      <c r="M617">
        <v>-1.33433338275571E-2</v>
      </c>
      <c r="N617">
        <v>71.005289683375693</v>
      </c>
      <c r="O617">
        <v>74.325937702423403</v>
      </c>
      <c r="P617">
        <v>0.15515969539345001</v>
      </c>
      <c r="Q617" s="27">
        <v>-0.27775356955376401</v>
      </c>
      <c r="R617">
        <v>-0.22143060012594201</v>
      </c>
      <c r="S617">
        <v>-0.103819551017706</v>
      </c>
      <c r="T617">
        <v>-2.2515870631538499E-2</v>
      </c>
      <c r="U617">
        <v>5.8787809754629501E-2</v>
      </c>
      <c r="V617">
        <v>0.17639885886286499</v>
      </c>
      <c r="W617">
        <v>0.23272182829068699</v>
      </c>
      <c r="X617">
        <v>8.4495006767029895E-2</v>
      </c>
    </row>
    <row r="618" spans="1:24" x14ac:dyDescent="0.2">
      <c r="A618" t="s">
        <v>1458</v>
      </c>
      <c r="B618" t="s">
        <v>56</v>
      </c>
      <c r="C618" t="s">
        <v>57</v>
      </c>
      <c r="D618" t="s">
        <v>12</v>
      </c>
      <c r="E618" t="s">
        <v>65</v>
      </c>
      <c r="F618" t="s">
        <v>62</v>
      </c>
      <c r="G618" t="s">
        <v>22</v>
      </c>
      <c r="H618" t="s">
        <v>14</v>
      </c>
      <c r="I618">
        <v>24</v>
      </c>
      <c r="J618">
        <v>1.42618867461877</v>
      </c>
      <c r="K618">
        <v>1.44615380102596</v>
      </c>
      <c r="L618">
        <v>-1.99651264071832E-2</v>
      </c>
      <c r="M618">
        <v>-1.39989377019278E-2</v>
      </c>
      <c r="N618">
        <v>70.253270314145894</v>
      </c>
      <c r="O618">
        <v>74.325937702423403</v>
      </c>
      <c r="P618">
        <v>0.13884997237938099</v>
      </c>
      <c r="Q618" s="27">
        <v>-0.24837333097126499</v>
      </c>
      <c r="R618">
        <v>-0.19797079099754999</v>
      </c>
      <c r="S618">
        <v>-9.2722511933978999E-2</v>
      </c>
      <c r="T618">
        <v>-1.99651264071832E-2</v>
      </c>
      <c r="U618">
        <v>5.2792259119612599E-2</v>
      </c>
      <c r="V618">
        <v>0.158040538183184</v>
      </c>
      <c r="W618">
        <v>0.208443078156899</v>
      </c>
      <c r="X618">
        <v>8.2076638455668705E-2</v>
      </c>
    </row>
    <row r="619" spans="1:24" x14ac:dyDescent="0.2">
      <c r="A619" t="s">
        <v>1437</v>
      </c>
      <c r="B619" t="s">
        <v>56</v>
      </c>
      <c r="C619" t="s">
        <v>57</v>
      </c>
      <c r="D619" t="s">
        <v>12</v>
      </c>
      <c r="E619" t="s">
        <v>65</v>
      </c>
      <c r="F619" t="s">
        <v>62</v>
      </c>
      <c r="G619" t="s">
        <v>22</v>
      </c>
      <c r="H619" t="s">
        <v>13</v>
      </c>
      <c r="I619">
        <v>3</v>
      </c>
      <c r="J619">
        <v>0.99728570458918298</v>
      </c>
      <c r="K619">
        <v>0.99475533258229498</v>
      </c>
      <c r="L619">
        <v>2.5303720068883102E-3</v>
      </c>
      <c r="M619">
        <v>2.53725887701424E-3</v>
      </c>
      <c r="N619">
        <v>68.569925565400595</v>
      </c>
      <c r="O619">
        <v>74.325937702423403</v>
      </c>
      <c r="P619">
        <v>0.10855754035732799</v>
      </c>
      <c r="Q619" s="27">
        <v>-0.17604678188091599</v>
      </c>
      <c r="R619">
        <v>-0.13664039473120601</v>
      </c>
      <c r="S619">
        <v>-5.4353779140351603E-2</v>
      </c>
      <c r="T619">
        <v>2.5303720068883102E-3</v>
      </c>
      <c r="U619">
        <v>5.94145231541282E-2</v>
      </c>
      <c r="V619">
        <v>0.141701138744983</v>
      </c>
      <c r="W619">
        <v>0.18110752589469301</v>
      </c>
      <c r="X619">
        <v>4.0305690463983398E-2</v>
      </c>
    </row>
    <row r="620" spans="1:24" x14ac:dyDescent="0.2">
      <c r="A620" t="s">
        <v>1438</v>
      </c>
      <c r="B620" t="s">
        <v>56</v>
      </c>
      <c r="C620" t="s">
        <v>57</v>
      </c>
      <c r="D620" t="s">
        <v>12</v>
      </c>
      <c r="E620" t="s">
        <v>65</v>
      </c>
      <c r="F620" t="s">
        <v>62</v>
      </c>
      <c r="G620" t="s">
        <v>22</v>
      </c>
      <c r="H620" t="s">
        <v>13</v>
      </c>
      <c r="I620">
        <v>4</v>
      </c>
      <c r="J620">
        <v>0.93406752906559398</v>
      </c>
      <c r="K620">
        <v>0.94413821940875098</v>
      </c>
      <c r="L620">
        <v>-1.0070690343157201E-2</v>
      </c>
      <c r="M620">
        <v>-1.0781544192240099E-2</v>
      </c>
      <c r="N620">
        <v>68.318861582192199</v>
      </c>
      <c r="O620">
        <v>74.325937702423403</v>
      </c>
      <c r="P620">
        <v>9.8159375694058207E-2</v>
      </c>
      <c r="Q620" s="27">
        <v>-0.171542863359883</v>
      </c>
      <c r="R620">
        <v>-0.13591100998294001</v>
      </c>
      <c r="S620">
        <v>-6.1506203206843697E-2</v>
      </c>
      <c r="T620">
        <v>-1.0070690343157201E-2</v>
      </c>
      <c r="U620">
        <v>4.1364822520529303E-2</v>
      </c>
      <c r="V620">
        <v>0.115769629296625</v>
      </c>
      <c r="W620">
        <v>0.15140148267356901</v>
      </c>
      <c r="X620">
        <v>3.2974281011578802E-2</v>
      </c>
    </row>
    <row r="621" spans="1:24" x14ac:dyDescent="0.2">
      <c r="A621" t="s">
        <v>1439</v>
      </c>
      <c r="B621" t="s">
        <v>56</v>
      </c>
      <c r="C621" t="s">
        <v>57</v>
      </c>
      <c r="D621" t="s">
        <v>12</v>
      </c>
      <c r="E621" t="s">
        <v>65</v>
      </c>
      <c r="F621" t="s">
        <v>62</v>
      </c>
      <c r="G621" t="s">
        <v>22</v>
      </c>
      <c r="H621" t="s">
        <v>13</v>
      </c>
      <c r="I621">
        <v>5</v>
      </c>
      <c r="J621">
        <v>0.90480664875054195</v>
      </c>
      <c r="K621">
        <v>0.91465684688670601</v>
      </c>
      <c r="L621">
        <v>-9.8501981361647107E-3</v>
      </c>
      <c r="M621">
        <v>-1.08865227170545E-2</v>
      </c>
      <c r="N621">
        <v>67.914624319970301</v>
      </c>
      <c r="O621">
        <v>74.325937702423403</v>
      </c>
      <c r="P621">
        <v>9.0808024223814204E-2</v>
      </c>
      <c r="Q621" s="27">
        <v>-0.15922939798433899</v>
      </c>
      <c r="R621">
        <v>-0.126266085191095</v>
      </c>
      <c r="S621">
        <v>-5.7433602829443403E-2</v>
      </c>
      <c r="T621">
        <v>-9.8501981361647107E-3</v>
      </c>
      <c r="U621">
        <v>3.7733206557113902E-2</v>
      </c>
      <c r="V621">
        <v>0.106565688918765</v>
      </c>
      <c r="W621">
        <v>0.13952900171200999</v>
      </c>
      <c r="X621">
        <v>2.59526823318495E-2</v>
      </c>
    </row>
    <row r="622" spans="1:24" x14ac:dyDescent="0.2">
      <c r="A622" t="s">
        <v>1440</v>
      </c>
      <c r="B622" t="s">
        <v>56</v>
      </c>
      <c r="C622" t="s">
        <v>57</v>
      </c>
      <c r="D622" t="s">
        <v>12</v>
      </c>
      <c r="E622" t="s">
        <v>65</v>
      </c>
      <c r="F622" t="s">
        <v>62</v>
      </c>
      <c r="G622" t="s">
        <v>22</v>
      </c>
      <c r="H622" t="s">
        <v>13</v>
      </c>
      <c r="I622">
        <v>6</v>
      </c>
      <c r="J622">
        <v>0.92698561336765195</v>
      </c>
      <c r="K622">
        <v>0.94720649536163803</v>
      </c>
      <c r="L622">
        <v>-2.0220881993985699E-2</v>
      </c>
      <c r="M622">
        <v>-2.18135877217394E-2</v>
      </c>
      <c r="N622">
        <v>67.528033155709807</v>
      </c>
      <c r="O622">
        <v>74.325937702423403</v>
      </c>
      <c r="P622">
        <v>8.8596912422752805E-2</v>
      </c>
      <c r="Q622" s="27">
        <v>-0.16596280292941401</v>
      </c>
      <c r="R622">
        <v>-0.13380212371995501</v>
      </c>
      <c r="S622">
        <v>-6.6645664103508195E-2</v>
      </c>
      <c r="T622">
        <v>-2.0220881993985699E-2</v>
      </c>
      <c r="U622">
        <v>2.6203900115536801E-2</v>
      </c>
      <c r="V622">
        <v>9.3360359731983505E-2</v>
      </c>
      <c r="W622">
        <v>0.12552103894144301</v>
      </c>
      <c r="X622">
        <v>1.30307129108219E-2</v>
      </c>
    </row>
    <row r="623" spans="1:24" x14ac:dyDescent="0.2">
      <c r="A623" t="s">
        <v>1441</v>
      </c>
      <c r="B623" t="s">
        <v>56</v>
      </c>
      <c r="C623" t="s">
        <v>57</v>
      </c>
      <c r="D623" t="s">
        <v>12</v>
      </c>
      <c r="E623" t="s">
        <v>65</v>
      </c>
      <c r="F623" t="s">
        <v>62</v>
      </c>
      <c r="G623" t="s">
        <v>22</v>
      </c>
      <c r="H623" t="s">
        <v>14</v>
      </c>
      <c r="I623">
        <v>7</v>
      </c>
      <c r="J623">
        <v>0.96629155587048898</v>
      </c>
      <c r="K623">
        <v>0.97570986264556803</v>
      </c>
      <c r="L623" s="1">
        <v>-9.4183067750799408E-3</v>
      </c>
      <c r="M623">
        <v>-9.7468582001582395E-3</v>
      </c>
      <c r="N623">
        <v>67.436611611624002</v>
      </c>
      <c r="O623">
        <v>74.325937702423403</v>
      </c>
      <c r="P623">
        <v>9.5928725111907906E-2</v>
      </c>
      <c r="Q623" s="27">
        <v>-0.167221059584168</v>
      </c>
      <c r="R623">
        <v>-0.132398932368546</v>
      </c>
      <c r="S623">
        <v>-5.9684958733719699E-2</v>
      </c>
      <c r="T623">
        <v>-9.4183067750799408E-3</v>
      </c>
      <c r="U623" s="1">
        <v>4.08483451835598E-2</v>
      </c>
      <c r="V623">
        <v>0.11356231881838599</v>
      </c>
      <c r="W623">
        <v>0.14838444603400899</v>
      </c>
      <c r="X623">
        <v>-8.9660808508425002E-3</v>
      </c>
    </row>
    <row r="624" spans="1:24" x14ac:dyDescent="0.2">
      <c r="A624" t="s">
        <v>1442</v>
      </c>
      <c r="B624" t="s">
        <v>56</v>
      </c>
      <c r="C624" t="s">
        <v>57</v>
      </c>
      <c r="D624" t="s">
        <v>12</v>
      </c>
      <c r="E624" t="s">
        <v>65</v>
      </c>
      <c r="F624" t="s">
        <v>62</v>
      </c>
      <c r="G624" t="s">
        <v>22</v>
      </c>
      <c r="H624" t="s">
        <v>14</v>
      </c>
      <c r="I624">
        <v>8</v>
      </c>
      <c r="J624">
        <v>0.73946352434932505</v>
      </c>
      <c r="K624">
        <v>0.75118609171394402</v>
      </c>
      <c r="L624">
        <v>-1.1722567364619E-2</v>
      </c>
      <c r="M624">
        <v>-1.5852800007862499E-2</v>
      </c>
      <c r="N624">
        <v>67.983892154098797</v>
      </c>
      <c r="O624">
        <v>74.325937702423403</v>
      </c>
      <c r="P624">
        <v>0.116886802847551</v>
      </c>
      <c r="Q624" s="27">
        <v>-0.20400135804884001</v>
      </c>
      <c r="R624">
        <v>-0.161571448615179</v>
      </c>
      <c r="S624">
        <v>-7.29712520567357E-2</v>
      </c>
      <c r="T624">
        <v>-1.1722567364619E-2</v>
      </c>
      <c r="U624">
        <v>4.95261173274976E-2</v>
      </c>
      <c r="V624">
        <v>0.13812631388594099</v>
      </c>
      <c r="W624">
        <v>0.180556223319602</v>
      </c>
      <c r="X624">
        <v>3.3333041940958201E-2</v>
      </c>
    </row>
    <row r="625" spans="1:24" x14ac:dyDescent="0.2">
      <c r="A625" t="s">
        <v>1443</v>
      </c>
      <c r="B625" t="s">
        <v>56</v>
      </c>
      <c r="C625" t="s">
        <v>57</v>
      </c>
      <c r="D625" t="s">
        <v>12</v>
      </c>
      <c r="E625" t="s">
        <v>65</v>
      </c>
      <c r="F625" t="s">
        <v>62</v>
      </c>
      <c r="G625" t="s">
        <v>22</v>
      </c>
      <c r="H625" t="s">
        <v>14</v>
      </c>
      <c r="I625">
        <v>9</v>
      </c>
      <c r="J625">
        <v>0.182397258379907</v>
      </c>
      <c r="K625">
        <v>0.17821529723533</v>
      </c>
      <c r="L625">
        <v>4.18196114457727E-3</v>
      </c>
      <c r="M625">
        <v>2.2927763178692401E-2</v>
      </c>
      <c r="N625">
        <v>70.869050106883904</v>
      </c>
      <c r="O625">
        <v>74.325937702423403</v>
      </c>
      <c r="P625">
        <v>0.15555609700819301</v>
      </c>
      <c r="Q625" s="27">
        <v>-0.2517078184339</v>
      </c>
      <c r="R625">
        <v>-0.19524095521992599</v>
      </c>
      <c r="S625">
        <v>-7.7329433687715804E-2</v>
      </c>
      <c r="T625">
        <v>4.18196114457727E-3</v>
      </c>
      <c r="U625">
        <v>8.5693355976870403E-2</v>
      </c>
      <c r="V625">
        <v>0.20360487750908099</v>
      </c>
      <c r="W625">
        <v>0.260071740723055</v>
      </c>
      <c r="X625">
        <v>0.12722218783709599</v>
      </c>
    </row>
    <row r="626" spans="1:24" x14ac:dyDescent="0.2">
      <c r="A626" t="s">
        <v>2203</v>
      </c>
      <c r="B626" t="s">
        <v>56</v>
      </c>
      <c r="C626" t="s">
        <v>57</v>
      </c>
      <c r="D626" t="s">
        <v>12</v>
      </c>
      <c r="E626" t="s">
        <v>65</v>
      </c>
      <c r="F626" t="s">
        <v>62</v>
      </c>
      <c r="G626" t="s">
        <v>32</v>
      </c>
      <c r="H626" t="s">
        <v>13</v>
      </c>
      <c r="I626">
        <v>1</v>
      </c>
      <c r="J626">
        <v>0.954163479155822</v>
      </c>
      <c r="K626" s="1">
        <v>0.98353279979839103</v>
      </c>
      <c r="L626">
        <v>-2.9369320642568801E-2</v>
      </c>
      <c r="M626">
        <v>-3.0780176860838102E-2</v>
      </c>
      <c r="N626">
        <v>49.866997546316398</v>
      </c>
      <c r="O626">
        <v>54.111618103661897</v>
      </c>
      <c r="P626">
        <v>0.11391315793302401</v>
      </c>
      <c r="Q626" s="27">
        <v>-0.21675646544239299</v>
      </c>
      <c r="R626">
        <v>-0.175405989112705</v>
      </c>
      <c r="S626">
        <v>-8.9059815399473094E-2</v>
      </c>
      <c r="T626">
        <v>-2.9369320642568801E-2</v>
      </c>
      <c r="U626">
        <v>3.0321174114335599E-2</v>
      </c>
      <c r="V626">
        <v>0.11666734782756701</v>
      </c>
      <c r="W626" s="1">
        <v>0.15801782415725499</v>
      </c>
      <c r="X626">
        <v>6.8866280437762106E-2</v>
      </c>
    </row>
    <row r="627" spans="1:24" x14ac:dyDescent="0.2">
      <c r="A627" t="s">
        <v>2212</v>
      </c>
      <c r="B627" t="s">
        <v>56</v>
      </c>
      <c r="C627" t="s">
        <v>57</v>
      </c>
      <c r="D627" t="s">
        <v>12</v>
      </c>
      <c r="E627" t="s">
        <v>65</v>
      </c>
      <c r="F627" t="s">
        <v>62</v>
      </c>
      <c r="G627" t="s">
        <v>32</v>
      </c>
      <c r="H627" t="s">
        <v>14</v>
      </c>
      <c r="I627">
        <v>10</v>
      </c>
      <c r="J627">
        <v>-0.443829330346794</v>
      </c>
      <c r="K627">
        <v>-0.41268906821051199</v>
      </c>
      <c r="L627">
        <v>-3.1140262136281901E-2</v>
      </c>
      <c r="M627">
        <v>7.0162695448608398E-2</v>
      </c>
      <c r="N627">
        <v>55.111278476051801</v>
      </c>
      <c r="O627">
        <v>54.111618103661897</v>
      </c>
      <c r="P627">
        <v>0.21765184905347801</v>
      </c>
      <c r="Q627" s="27">
        <v>-0.38917755382925301</v>
      </c>
      <c r="R627">
        <v>-0.31016993262284098</v>
      </c>
      <c r="S627">
        <v>-0.145189831040304</v>
      </c>
      <c r="T627">
        <v>-3.1140262136281901E-2</v>
      </c>
      <c r="U627">
        <v>8.2909306767740595E-2</v>
      </c>
      <c r="V627">
        <v>0.24788940835027701</v>
      </c>
      <c r="W627">
        <v>0.32689702955668898</v>
      </c>
      <c r="X627">
        <v>-0.107902546861486</v>
      </c>
    </row>
    <row r="628" spans="1:24" x14ac:dyDescent="0.2">
      <c r="A628" t="s">
        <v>2213</v>
      </c>
      <c r="B628" t="s">
        <v>56</v>
      </c>
      <c r="C628" t="s">
        <v>57</v>
      </c>
      <c r="D628" t="s">
        <v>12</v>
      </c>
      <c r="E628" t="s">
        <v>65</v>
      </c>
      <c r="F628" t="s">
        <v>62</v>
      </c>
      <c r="G628" t="s">
        <v>32</v>
      </c>
      <c r="H628" t="s">
        <v>14</v>
      </c>
      <c r="I628">
        <v>11</v>
      </c>
      <c r="J628">
        <v>-0.89547511951247605</v>
      </c>
      <c r="K628">
        <v>-0.86959812524954205</v>
      </c>
      <c r="L628">
        <v>-2.58769942629337E-2</v>
      </c>
      <c r="M628">
        <v>2.88975022299022E-2</v>
      </c>
      <c r="N628">
        <v>58.272269200384201</v>
      </c>
      <c r="O628">
        <v>54.111618103661897</v>
      </c>
      <c r="P628">
        <v>0.25356243699738801</v>
      </c>
      <c r="Q628" s="27">
        <v>-0.44298720312363798</v>
      </c>
      <c r="R628">
        <v>-0.35094403849358602</v>
      </c>
      <c r="S628">
        <v>-0.15874371124956499</v>
      </c>
      <c r="T628">
        <v>-2.58769942629337E-2</v>
      </c>
      <c r="U628">
        <v>0.106989722723698</v>
      </c>
      <c r="V628">
        <v>0.29919004996771797</v>
      </c>
      <c r="W628">
        <v>0.39123321459777</v>
      </c>
      <c r="X628">
        <v>-4.1389460433626298E-2</v>
      </c>
    </row>
    <row r="629" spans="1:24" x14ac:dyDescent="0.2">
      <c r="A629" t="s">
        <v>2214</v>
      </c>
      <c r="B629" t="s">
        <v>56</v>
      </c>
      <c r="C629" t="s">
        <v>57</v>
      </c>
      <c r="D629" t="s">
        <v>12</v>
      </c>
      <c r="E629" t="s">
        <v>65</v>
      </c>
      <c r="F629" t="s">
        <v>62</v>
      </c>
      <c r="G629" t="s">
        <v>32</v>
      </c>
      <c r="H629" t="s">
        <v>14</v>
      </c>
      <c r="I629">
        <v>12</v>
      </c>
      <c r="J629">
        <v>-1.1602892164584799</v>
      </c>
      <c r="K629">
        <v>-1.13963030863355</v>
      </c>
      <c r="L629">
        <v>-2.0658907824923401E-2</v>
      </c>
      <c r="M629">
        <v>1.7804964082989701E-2</v>
      </c>
      <c r="N629">
        <v>60.5865168799182</v>
      </c>
      <c r="O629">
        <v>54.111618103661897</v>
      </c>
      <c r="P629">
        <v>0.28761270565313801</v>
      </c>
      <c r="Q629" s="27">
        <v>-0.49378180862433502</v>
      </c>
      <c r="R629">
        <v>-0.38937839647224598</v>
      </c>
      <c r="S629">
        <v>-0.17136796558716799</v>
      </c>
      <c r="T629">
        <v>-2.0658907824923401E-2</v>
      </c>
      <c r="U629">
        <v>0.130050149937321</v>
      </c>
      <c r="V629">
        <v>0.34806058082239899</v>
      </c>
      <c r="W629">
        <v>0.45246399297448803</v>
      </c>
      <c r="X629">
        <v>5.7979194003815397E-2</v>
      </c>
    </row>
    <row r="630" spans="1:24" x14ac:dyDescent="0.2">
      <c r="A630" t="s">
        <v>2215</v>
      </c>
      <c r="B630" t="s">
        <v>56</v>
      </c>
      <c r="C630" t="s">
        <v>57</v>
      </c>
      <c r="D630" t="s">
        <v>12</v>
      </c>
      <c r="E630" t="s">
        <v>65</v>
      </c>
      <c r="F630" t="s">
        <v>62</v>
      </c>
      <c r="G630" t="s">
        <v>32</v>
      </c>
      <c r="H630" t="s">
        <v>14</v>
      </c>
      <c r="I630">
        <v>13</v>
      </c>
      <c r="J630">
        <v>-1.1232773160007901</v>
      </c>
      <c r="K630">
        <v>-1.0932598037450401</v>
      </c>
      <c r="L630">
        <v>-3.0017512255744699E-2</v>
      </c>
      <c r="M630">
        <v>2.6723153604326599E-2</v>
      </c>
      <c r="N630">
        <v>61.437953039221803</v>
      </c>
      <c r="O630">
        <v>54.111618103661897</v>
      </c>
      <c r="P630">
        <v>0.31418946097776101</v>
      </c>
      <c r="Q630" s="27">
        <v>-0.54685917556416097</v>
      </c>
      <c r="R630">
        <v>-0.43280840122923397</v>
      </c>
      <c r="S630">
        <v>-0.194652789808091</v>
      </c>
      <c r="T630">
        <v>-3.0017512255744699E-2</v>
      </c>
      <c r="U630">
        <v>0.13461776529660199</v>
      </c>
      <c r="V630">
        <v>0.37277337671774402</v>
      </c>
      <c r="W630">
        <v>0.48682415105267102</v>
      </c>
      <c r="X630">
        <v>0.118101371166381</v>
      </c>
    </row>
    <row r="631" spans="1:24" x14ac:dyDescent="0.2">
      <c r="A631" t="s">
        <v>2216</v>
      </c>
      <c r="B631" t="s">
        <v>56</v>
      </c>
      <c r="C631" t="s">
        <v>57</v>
      </c>
      <c r="D631" t="s">
        <v>12</v>
      </c>
      <c r="E631" t="s">
        <v>65</v>
      </c>
      <c r="F631" t="s">
        <v>62</v>
      </c>
      <c r="G631" t="s">
        <v>32</v>
      </c>
      <c r="H631" t="s">
        <v>14</v>
      </c>
      <c r="I631">
        <v>14</v>
      </c>
      <c r="J631">
        <v>-0.85987615272082596</v>
      </c>
      <c r="K631">
        <v>-0.851142875514737</v>
      </c>
      <c r="L631">
        <v>-8.7332772060887201E-3</v>
      </c>
      <c r="M631">
        <v>1.01564361082172E-2</v>
      </c>
      <c r="N631">
        <v>62.117925291219997</v>
      </c>
      <c r="O631">
        <v>54.111618103661897</v>
      </c>
      <c r="P631">
        <v>0.32076872513341997</v>
      </c>
      <c r="Q631" s="27">
        <v>-0.53639783005056496</v>
      </c>
      <c r="R631">
        <v>-0.419958782827133</v>
      </c>
      <c r="S631">
        <v>-0.176816089176001</v>
      </c>
      <c r="T631">
        <v>-8.7332772060887201E-3</v>
      </c>
      <c r="U631">
        <v>0.15934953476382299</v>
      </c>
      <c r="V631">
        <v>0.40249222841495602</v>
      </c>
      <c r="W631">
        <v>0.51893127563838704</v>
      </c>
      <c r="X631">
        <v>0.15990172867312</v>
      </c>
    </row>
    <row r="632" spans="1:24" x14ac:dyDescent="0.2">
      <c r="A632" t="s">
        <v>2217</v>
      </c>
      <c r="B632" t="s">
        <v>56</v>
      </c>
      <c r="C632" t="s">
        <v>57</v>
      </c>
      <c r="D632" t="s">
        <v>12</v>
      </c>
      <c r="E632" t="s">
        <v>65</v>
      </c>
      <c r="F632" t="s">
        <v>62</v>
      </c>
      <c r="G632" t="s">
        <v>32</v>
      </c>
      <c r="H632" t="s">
        <v>14</v>
      </c>
      <c r="I632">
        <v>15</v>
      </c>
      <c r="J632">
        <v>-0.31979827952729201</v>
      </c>
      <c r="K632">
        <v>-0.31985431996769997</v>
      </c>
      <c r="L632">
        <v>5.6040440408525897E-5</v>
      </c>
      <c r="M632">
        <v>-1.75236841459441E-4</v>
      </c>
      <c r="N632">
        <v>62.312441083710297</v>
      </c>
      <c r="O632">
        <v>54.111618103661897</v>
      </c>
      <c r="P632">
        <v>0.30334785833852301</v>
      </c>
      <c r="Q632" s="27">
        <v>-0.49895118652646198</v>
      </c>
      <c r="R632">
        <v>-0.388835913949578</v>
      </c>
      <c r="S632">
        <v>-0.15889823732897801</v>
      </c>
      <c r="T632">
        <v>5.6040440408525897E-5</v>
      </c>
      <c r="U632">
        <v>0.159010318209795</v>
      </c>
      <c r="V632">
        <v>0.38894799483039499</v>
      </c>
      <c r="W632">
        <v>0.49906326740727902</v>
      </c>
      <c r="X632">
        <v>0.109955220498267</v>
      </c>
    </row>
    <row r="633" spans="1:24" x14ac:dyDescent="0.2">
      <c r="A633" t="s">
        <v>2218</v>
      </c>
      <c r="B633" t="s">
        <v>56</v>
      </c>
      <c r="C633" t="s">
        <v>57</v>
      </c>
      <c r="D633" t="s">
        <v>12</v>
      </c>
      <c r="E633" t="s">
        <v>65</v>
      </c>
      <c r="F633" t="s">
        <v>62</v>
      </c>
      <c r="G633" t="s">
        <v>32</v>
      </c>
      <c r="H633" t="s">
        <v>14</v>
      </c>
      <c r="I633">
        <v>16</v>
      </c>
      <c r="J633">
        <v>0.42083550428336602</v>
      </c>
      <c r="K633">
        <v>0.38886174493541198</v>
      </c>
      <c r="L633">
        <v>3.1973759347953802E-2</v>
      </c>
      <c r="M633">
        <v>7.5976857994435099E-2</v>
      </c>
      <c r="N633">
        <v>61.453114294565999</v>
      </c>
      <c r="O633">
        <v>54.111618103661897</v>
      </c>
      <c r="P633">
        <v>0.28262545892742802</v>
      </c>
      <c r="Q633" s="27">
        <v>-0.43294512058766599</v>
      </c>
      <c r="R633">
        <v>-0.33035207899700902</v>
      </c>
      <c r="S633">
        <v>-0.11612198113001899</v>
      </c>
      <c r="T633">
        <v>3.1973759347953802E-2</v>
      </c>
      <c r="U633">
        <v>0.18006949982592599</v>
      </c>
      <c r="V633">
        <v>0.394299597692917</v>
      </c>
      <c r="W633">
        <v>0.49689263928357302</v>
      </c>
      <c r="X633">
        <v>0.15368812287231101</v>
      </c>
    </row>
    <row r="634" spans="1:24" x14ac:dyDescent="0.2">
      <c r="A634" t="s">
        <v>2219</v>
      </c>
      <c r="B634" t="s">
        <v>56</v>
      </c>
      <c r="C634" t="s">
        <v>57</v>
      </c>
      <c r="D634" t="s">
        <v>12</v>
      </c>
      <c r="E634" t="s">
        <v>65</v>
      </c>
      <c r="F634" t="s">
        <v>62</v>
      </c>
      <c r="G634" t="s">
        <v>32</v>
      </c>
      <c r="H634" t="s">
        <v>15</v>
      </c>
      <c r="I634">
        <v>17</v>
      </c>
      <c r="J634">
        <v>1.16172220259508</v>
      </c>
      <c r="K634" s="1">
        <v>1.1364235298482099</v>
      </c>
      <c r="L634">
        <v>2.5298672746862601E-2</v>
      </c>
      <c r="M634">
        <v>2.1776869453256499E-2</v>
      </c>
      <c r="N634">
        <v>59.476739585786</v>
      </c>
      <c r="O634">
        <v>54.111618103661897</v>
      </c>
      <c r="P634">
        <v>0.244302113295573</v>
      </c>
      <c r="Q634" s="27">
        <v>-0.37657830362435601</v>
      </c>
      <c r="R634">
        <v>-0.28789663649806302</v>
      </c>
      <c r="S634">
        <v>-0.102715634620018</v>
      </c>
      <c r="T634">
        <v>2.5298672746862601E-2</v>
      </c>
      <c r="U634">
        <v>0.153312980113743</v>
      </c>
      <c r="V634">
        <v>0.33849398199178798</v>
      </c>
      <c r="W634">
        <v>0.42717564911808098</v>
      </c>
      <c r="X634">
        <v>0.145969539893822</v>
      </c>
    </row>
    <row r="635" spans="1:24" x14ac:dyDescent="0.2">
      <c r="A635" t="s">
        <v>2220</v>
      </c>
      <c r="B635" t="s">
        <v>56</v>
      </c>
      <c r="C635" t="s">
        <v>57</v>
      </c>
      <c r="D635" t="s">
        <v>12</v>
      </c>
      <c r="E635" t="s">
        <v>65</v>
      </c>
      <c r="F635" t="s">
        <v>62</v>
      </c>
      <c r="G635" t="s">
        <v>32</v>
      </c>
      <c r="H635" t="s">
        <v>15</v>
      </c>
      <c r="I635">
        <v>18</v>
      </c>
      <c r="J635">
        <v>1.6039025758007199</v>
      </c>
      <c r="K635">
        <v>1.60652918589545</v>
      </c>
      <c r="L635">
        <v>-2.62661009473105E-3</v>
      </c>
      <c r="M635">
        <v>-1.6376369327917399E-3</v>
      </c>
      <c r="N635">
        <v>56.2564691167359</v>
      </c>
      <c r="O635">
        <v>54.111618103661897</v>
      </c>
      <c r="P635">
        <v>0.20111405560505699</v>
      </c>
      <c r="Q635" s="27">
        <v>-0.33345923156504997</v>
      </c>
      <c r="R635">
        <v>-0.26045482938041398</v>
      </c>
      <c r="S635">
        <v>-0.108010375231781</v>
      </c>
      <c r="T635">
        <v>-2.62661009473105E-3</v>
      </c>
      <c r="U635">
        <v>0.102757155042319</v>
      </c>
      <c r="V635">
        <v>0.25520160919095197</v>
      </c>
      <c r="W635">
        <v>0.32820601137558802</v>
      </c>
      <c r="X635">
        <v>0.146207502403668</v>
      </c>
    </row>
    <row r="636" spans="1:24" x14ac:dyDescent="0.2">
      <c r="A636" t="s">
        <v>2221</v>
      </c>
      <c r="B636" t="s">
        <v>56</v>
      </c>
      <c r="C636" t="s">
        <v>57</v>
      </c>
      <c r="D636" t="s">
        <v>12</v>
      </c>
      <c r="E636" t="s">
        <v>65</v>
      </c>
      <c r="F636" t="s">
        <v>62</v>
      </c>
      <c r="G636" t="s">
        <v>32</v>
      </c>
      <c r="H636" t="s">
        <v>15</v>
      </c>
      <c r="I636">
        <v>19</v>
      </c>
      <c r="J636">
        <v>1.6703470169227801</v>
      </c>
      <c r="K636">
        <v>1.70648609483059</v>
      </c>
      <c r="L636">
        <v>-3.6139077907813601E-2</v>
      </c>
      <c r="M636">
        <v>-2.1635670637105898E-2</v>
      </c>
      <c r="N636">
        <v>54.289572956812698</v>
      </c>
      <c r="O636">
        <v>54.111618103661897</v>
      </c>
      <c r="P636">
        <v>0.16672209285447301</v>
      </c>
      <c r="Q636" s="27">
        <v>-0.310396920653422</v>
      </c>
      <c r="R636">
        <v>-0.24987680094724801</v>
      </c>
      <c r="S636">
        <v>-0.123501454563558</v>
      </c>
      <c r="T636">
        <v>-3.6139077907813601E-2</v>
      </c>
      <c r="U636">
        <v>5.1223298747930399E-2</v>
      </c>
      <c r="V636">
        <v>0.17759864513162099</v>
      </c>
      <c r="W636">
        <v>0.23811876483779501</v>
      </c>
      <c r="X636">
        <v>0.16794956168442499</v>
      </c>
    </row>
    <row r="637" spans="1:24" x14ac:dyDescent="0.2">
      <c r="A637" t="s">
        <v>2204</v>
      </c>
      <c r="B637" t="s">
        <v>56</v>
      </c>
      <c r="C637" t="s">
        <v>57</v>
      </c>
      <c r="D637" t="s">
        <v>12</v>
      </c>
      <c r="E637" t="s">
        <v>65</v>
      </c>
      <c r="F637" t="s">
        <v>62</v>
      </c>
      <c r="G637" t="s">
        <v>32</v>
      </c>
      <c r="H637" t="s">
        <v>13</v>
      </c>
      <c r="I637">
        <v>2</v>
      </c>
      <c r="J637">
        <v>0.88554799884994095</v>
      </c>
      <c r="K637">
        <v>0.91561298940412605</v>
      </c>
      <c r="L637">
        <v>-3.0064990554185399E-2</v>
      </c>
      <c r="M637">
        <v>-3.3950718191708099E-2</v>
      </c>
      <c r="N637">
        <v>49.236679922857697</v>
      </c>
      <c r="O637">
        <v>54.111618103661897</v>
      </c>
      <c r="P637">
        <v>0.106625197658163</v>
      </c>
      <c r="Q637" s="27">
        <v>-0.20546344070186401</v>
      </c>
      <c r="R637">
        <v>-0.166758493951951</v>
      </c>
      <c r="S637">
        <v>-8.5936594127063004E-2</v>
      </c>
      <c r="T637">
        <v>-3.0064990554185399E-2</v>
      </c>
      <c r="U637">
        <v>2.58066130186922E-2</v>
      </c>
      <c r="V637">
        <v>0.10662851284358001</v>
      </c>
      <c r="W637">
        <v>0.145333459593493</v>
      </c>
      <c r="X637">
        <v>4.8703871804730597E-2</v>
      </c>
    </row>
    <row r="638" spans="1:24" x14ac:dyDescent="0.2">
      <c r="A638" t="s">
        <v>2222</v>
      </c>
      <c r="B638" t="s">
        <v>56</v>
      </c>
      <c r="C638" t="s">
        <v>57</v>
      </c>
      <c r="D638" t="s">
        <v>12</v>
      </c>
      <c r="E638" t="s">
        <v>65</v>
      </c>
      <c r="F638" t="s">
        <v>62</v>
      </c>
      <c r="G638" t="s">
        <v>32</v>
      </c>
      <c r="H638" t="s">
        <v>15</v>
      </c>
      <c r="I638">
        <v>20</v>
      </c>
      <c r="J638">
        <v>1.65543399680306</v>
      </c>
      <c r="K638">
        <v>1.6860474391545801</v>
      </c>
      <c r="L638">
        <v>-3.0613442351518201E-2</v>
      </c>
      <c r="M638">
        <v>-1.8492698839481399E-2</v>
      </c>
      <c r="N638">
        <v>52.843062488382202</v>
      </c>
      <c r="O638">
        <v>54.111618103661897</v>
      </c>
      <c r="P638">
        <v>0.154633389949561</v>
      </c>
      <c r="Q638" s="27">
        <v>-0.28498536881854702</v>
      </c>
      <c r="R638">
        <v>-0.228853448266856</v>
      </c>
      <c r="S638">
        <v>-0.11164133868508801</v>
      </c>
      <c r="T638">
        <v>-3.0613442351518201E-2</v>
      </c>
      <c r="U638">
        <v>5.0414453982052097E-2</v>
      </c>
      <c r="V638">
        <v>0.16762656356382</v>
      </c>
      <c r="W638">
        <v>0.22375848411551</v>
      </c>
      <c r="X638">
        <v>0.14767901045873599</v>
      </c>
    </row>
    <row r="639" spans="1:24" x14ac:dyDescent="0.2">
      <c r="A639" t="s">
        <v>2223</v>
      </c>
      <c r="B639" t="s">
        <v>56</v>
      </c>
      <c r="C639" t="s">
        <v>57</v>
      </c>
      <c r="D639" t="s">
        <v>12</v>
      </c>
      <c r="E639" t="s">
        <v>65</v>
      </c>
      <c r="F639" t="s">
        <v>62</v>
      </c>
      <c r="G639" t="s">
        <v>32</v>
      </c>
      <c r="H639" t="s">
        <v>15</v>
      </c>
      <c r="I639">
        <v>21</v>
      </c>
      <c r="J639">
        <v>1.6090874207119199</v>
      </c>
      <c r="K639">
        <v>1.6315915096776801</v>
      </c>
      <c r="L639">
        <v>-2.2504088965759599E-2</v>
      </c>
      <c r="M639">
        <v>-1.3985622332317401E-2</v>
      </c>
      <c r="N639">
        <v>51.589581309250903</v>
      </c>
      <c r="O639">
        <v>54.111618103661897</v>
      </c>
      <c r="P639">
        <v>0.14926792887745099</v>
      </c>
      <c r="Q639" s="27">
        <v>-0.26804983196916699</v>
      </c>
      <c r="R639">
        <v>-0.213865573786652</v>
      </c>
      <c r="S639">
        <v>-0.10072048369754399</v>
      </c>
      <c r="T639">
        <v>-2.2504088965759599E-2</v>
      </c>
      <c r="U639">
        <v>5.5712305766024997E-2</v>
      </c>
      <c r="V639">
        <v>0.16885739585513301</v>
      </c>
      <c r="W639">
        <v>0.223041654037648</v>
      </c>
      <c r="X639">
        <v>0.10556856285729101</v>
      </c>
    </row>
    <row r="640" spans="1:24" x14ac:dyDescent="0.2">
      <c r="A640" t="s">
        <v>2224</v>
      </c>
      <c r="B640" t="s">
        <v>56</v>
      </c>
      <c r="C640" t="s">
        <v>57</v>
      </c>
      <c r="D640" t="s">
        <v>12</v>
      </c>
      <c r="E640" t="s">
        <v>65</v>
      </c>
      <c r="F640" t="s">
        <v>62</v>
      </c>
      <c r="G640" t="s">
        <v>32</v>
      </c>
      <c r="H640" t="s">
        <v>14</v>
      </c>
      <c r="I640">
        <v>22</v>
      </c>
      <c r="J640">
        <v>1.4901485718211001</v>
      </c>
      <c r="K640">
        <v>1.51688001047912</v>
      </c>
      <c r="L640">
        <v>-2.6731438658014001E-2</v>
      </c>
      <c r="M640">
        <v>-1.7938774135350499E-2</v>
      </c>
      <c r="N640">
        <v>50.972397414647702</v>
      </c>
      <c r="O640">
        <v>54.111618103661897</v>
      </c>
      <c r="P640">
        <v>0.14369781045482699</v>
      </c>
      <c r="Q640" s="27">
        <v>-0.263114336856204</v>
      </c>
      <c r="R640">
        <v>-0.21095203166110199</v>
      </c>
      <c r="S640">
        <v>-0.102029091336343</v>
      </c>
      <c r="T640">
        <v>-2.6731438658014001E-2</v>
      </c>
      <c r="U640">
        <v>4.8566214020315197E-2</v>
      </c>
      <c r="V640">
        <v>0.15748915434507399</v>
      </c>
      <c r="W640">
        <v>0.209651459540176</v>
      </c>
      <c r="X640">
        <v>8.3981458171698997E-2</v>
      </c>
    </row>
    <row r="641" spans="1:24" x14ac:dyDescent="0.2">
      <c r="A641" t="s">
        <v>2225</v>
      </c>
      <c r="B641" t="s">
        <v>56</v>
      </c>
      <c r="C641" t="s">
        <v>57</v>
      </c>
      <c r="D641" t="s">
        <v>12</v>
      </c>
      <c r="E641" t="s">
        <v>65</v>
      </c>
      <c r="F641" t="s">
        <v>62</v>
      </c>
      <c r="G641" t="s">
        <v>32</v>
      </c>
      <c r="H641" t="s">
        <v>14</v>
      </c>
      <c r="I641">
        <v>23</v>
      </c>
      <c r="J641">
        <v>1.3002022093899499</v>
      </c>
      <c r="K641">
        <v>1.3127525489840799</v>
      </c>
      <c r="L641">
        <v>-1.25503395941256E-2</v>
      </c>
      <c r="M641">
        <v>-9.6526059588947707E-3</v>
      </c>
      <c r="N641">
        <v>50.5908660930045</v>
      </c>
      <c r="O641">
        <v>54.111618103661897</v>
      </c>
      <c r="P641">
        <v>0.13409298128896699</v>
      </c>
      <c r="Q641" s="27">
        <v>-0.23313329381447601</v>
      </c>
      <c r="R641">
        <v>-0.18445754160658101</v>
      </c>
      <c r="S641">
        <v>-8.2815061789544203E-2</v>
      </c>
      <c r="T641">
        <v>-1.25503395941256E-2</v>
      </c>
      <c r="U641">
        <v>5.7714382601293003E-2</v>
      </c>
      <c r="V641">
        <v>0.15935686241833</v>
      </c>
      <c r="W641">
        <v>0.20803261462622499</v>
      </c>
      <c r="X641">
        <v>9.8564762608159301E-2</v>
      </c>
    </row>
    <row r="642" spans="1:24" x14ac:dyDescent="0.2">
      <c r="A642" t="s">
        <v>2226</v>
      </c>
      <c r="B642" t="s">
        <v>56</v>
      </c>
      <c r="C642" t="s">
        <v>57</v>
      </c>
      <c r="D642" t="s">
        <v>12</v>
      </c>
      <c r="E642" t="s">
        <v>65</v>
      </c>
      <c r="F642" t="s">
        <v>62</v>
      </c>
      <c r="G642" t="s">
        <v>32</v>
      </c>
      <c r="H642" t="s">
        <v>14</v>
      </c>
      <c r="I642">
        <v>24</v>
      </c>
      <c r="J642">
        <v>1.10953160562078</v>
      </c>
      <c r="K642">
        <v>1.13200348380717</v>
      </c>
      <c r="L642">
        <v>-2.24718781863948E-2</v>
      </c>
      <c r="M642">
        <v>-2.02534818048936E-2</v>
      </c>
      <c r="N642">
        <v>49.951897506041298</v>
      </c>
      <c r="O642">
        <v>54.111618103661897</v>
      </c>
      <c r="P642">
        <v>0.12330959403846101</v>
      </c>
      <c r="Q642" s="27">
        <v>-0.22531616037966301</v>
      </c>
      <c r="R642">
        <v>-0.18055477774370199</v>
      </c>
      <c r="S642">
        <v>-8.7086105462548399E-2</v>
      </c>
      <c r="T642">
        <v>-2.24718781863948E-2</v>
      </c>
      <c r="U642">
        <v>4.21423490897588E-2</v>
      </c>
      <c r="V642">
        <v>0.13561102137091199</v>
      </c>
      <c r="W642">
        <v>0.18037240400687399</v>
      </c>
      <c r="X642">
        <v>9.2872733480228203E-2</v>
      </c>
    </row>
    <row r="643" spans="1:24" x14ac:dyDescent="0.2">
      <c r="A643" t="s">
        <v>2205</v>
      </c>
      <c r="B643" t="s">
        <v>56</v>
      </c>
      <c r="C643" t="s">
        <v>57</v>
      </c>
      <c r="D643" t="s">
        <v>12</v>
      </c>
      <c r="E643" t="s">
        <v>65</v>
      </c>
      <c r="F643" t="s">
        <v>62</v>
      </c>
      <c r="G643" t="s">
        <v>32</v>
      </c>
      <c r="H643" t="s">
        <v>13</v>
      </c>
      <c r="I643">
        <v>3</v>
      </c>
      <c r="J643">
        <v>0.85465926121015201</v>
      </c>
      <c r="K643">
        <v>0.88964948341064698</v>
      </c>
      <c r="L643">
        <v>-3.4990222200495497E-2</v>
      </c>
      <c r="M643">
        <v>-4.0940552321344102E-2</v>
      </c>
      <c r="N643">
        <v>48.954655040584903</v>
      </c>
      <c r="O643">
        <v>54.111618103661897</v>
      </c>
      <c r="P643">
        <v>0.100831126812334</v>
      </c>
      <c r="Q643" s="27">
        <v>-0.20085742580678601</v>
      </c>
      <c r="R643">
        <v>-0.16425572677390801</v>
      </c>
      <c r="S643">
        <v>-8.7825732650158694E-2</v>
      </c>
      <c r="T643">
        <v>-3.4990222200495497E-2</v>
      </c>
      <c r="U643">
        <v>1.7845288249167701E-2</v>
      </c>
      <c r="V643">
        <v>9.4275282372917199E-2</v>
      </c>
      <c r="W643">
        <v>0.13087698140579501</v>
      </c>
      <c r="X643">
        <v>4.0847436093544902E-2</v>
      </c>
    </row>
    <row r="644" spans="1:24" x14ac:dyDescent="0.2">
      <c r="A644" t="s">
        <v>2206</v>
      </c>
      <c r="B644" t="s">
        <v>56</v>
      </c>
      <c r="C644" t="s">
        <v>57</v>
      </c>
      <c r="D644" t="s">
        <v>12</v>
      </c>
      <c r="E644" t="s">
        <v>65</v>
      </c>
      <c r="F644" t="s">
        <v>62</v>
      </c>
      <c r="G644" t="s">
        <v>32</v>
      </c>
      <c r="H644" t="s">
        <v>13</v>
      </c>
      <c r="I644">
        <v>4</v>
      </c>
      <c r="J644">
        <v>0.84942306196992201</v>
      </c>
      <c r="K644">
        <v>0.88392048331154205</v>
      </c>
      <c r="L644">
        <v>-3.4497421341620503E-2</v>
      </c>
      <c r="M644">
        <v>-4.0612767519657998E-2</v>
      </c>
      <c r="N644">
        <v>48.899859616457</v>
      </c>
      <c r="O644">
        <v>54.111618103661897</v>
      </c>
      <c r="P644">
        <v>9.6681160257661103E-2</v>
      </c>
      <c r="Q644" s="27">
        <v>-0.193537929965473</v>
      </c>
      <c r="R644">
        <v>-0.15844266879194199</v>
      </c>
      <c r="S644">
        <v>-8.5158349316634893E-2</v>
      </c>
      <c r="T644">
        <v>-3.4497421341620503E-2</v>
      </c>
      <c r="U644">
        <v>1.6163506633394002E-2</v>
      </c>
      <c r="V644">
        <v>8.9447826108701098E-2</v>
      </c>
      <c r="W644">
        <v>0.124543087282232</v>
      </c>
      <c r="X644">
        <v>3.3165382046517602E-2</v>
      </c>
    </row>
    <row r="645" spans="1:24" x14ac:dyDescent="0.2">
      <c r="A645" t="s">
        <v>2207</v>
      </c>
      <c r="B645" t="s">
        <v>56</v>
      </c>
      <c r="C645" t="s">
        <v>57</v>
      </c>
      <c r="D645" t="s">
        <v>12</v>
      </c>
      <c r="E645" t="s">
        <v>65</v>
      </c>
      <c r="F645" t="s">
        <v>62</v>
      </c>
      <c r="G645" t="s">
        <v>32</v>
      </c>
      <c r="H645" t="s">
        <v>13</v>
      </c>
      <c r="I645">
        <v>5</v>
      </c>
      <c r="J645">
        <v>0.879191429931788</v>
      </c>
      <c r="K645">
        <v>0.91816038741031303</v>
      </c>
      <c r="L645">
        <v>-3.8968957478524101E-2</v>
      </c>
      <c r="M645">
        <v>-4.4323632091758998E-2</v>
      </c>
      <c r="N645">
        <v>48.367294242208303</v>
      </c>
      <c r="O645">
        <v>54.111618103661897</v>
      </c>
      <c r="P645">
        <v>9.5287861579484504E-2</v>
      </c>
      <c r="Q645" s="27">
        <v>-0.195717489776776</v>
      </c>
      <c r="R645">
        <v>-0.16112799602342301</v>
      </c>
      <c r="S645">
        <v>-8.8899796946174003E-2</v>
      </c>
      <c r="T645">
        <v>-3.8968957478524101E-2</v>
      </c>
      <c r="U645">
        <v>1.09618819891258E-2</v>
      </c>
      <c r="V645">
        <v>8.3190081066375099E-2</v>
      </c>
      <c r="W645">
        <v>0.11777957481972801</v>
      </c>
      <c r="X645">
        <v>1.7032886784147602E-2</v>
      </c>
    </row>
    <row r="646" spans="1:24" x14ac:dyDescent="0.2">
      <c r="A646" t="s">
        <v>2208</v>
      </c>
      <c r="B646" t="s">
        <v>56</v>
      </c>
      <c r="C646" t="s">
        <v>57</v>
      </c>
      <c r="D646" t="s">
        <v>12</v>
      </c>
      <c r="E646" t="s">
        <v>65</v>
      </c>
      <c r="F646" t="s">
        <v>62</v>
      </c>
      <c r="G646" t="s">
        <v>32</v>
      </c>
      <c r="H646" t="s">
        <v>13</v>
      </c>
      <c r="I646">
        <v>6</v>
      </c>
      <c r="J646">
        <v>0.97067928528802105</v>
      </c>
      <c r="K646">
        <v>0.98829384446077395</v>
      </c>
      <c r="L646">
        <v>-1.76145591727523E-2</v>
      </c>
      <c r="M646">
        <v>-1.81466313742604E-2</v>
      </c>
      <c r="N646">
        <v>47.7763115434661</v>
      </c>
      <c r="O646">
        <v>54.111618103661897</v>
      </c>
      <c r="P646">
        <v>0.10023677773301</v>
      </c>
      <c r="Q646" s="27">
        <v>-0.182504058543554</v>
      </c>
      <c r="R646">
        <v>-0.14611810822647101</v>
      </c>
      <c r="S646">
        <v>-7.0138630704849506E-2</v>
      </c>
      <c r="T646">
        <v>-1.76145591727523E-2</v>
      </c>
      <c r="U646">
        <v>3.4909512359344898E-2</v>
      </c>
      <c r="V646">
        <v>0.110888989880966</v>
      </c>
      <c r="W646">
        <v>0.14727494019804899</v>
      </c>
      <c r="X646">
        <v>-2.4062604634671999E-3</v>
      </c>
    </row>
    <row r="647" spans="1:24" x14ac:dyDescent="0.2">
      <c r="A647" t="s">
        <v>2209</v>
      </c>
      <c r="B647" t="s">
        <v>56</v>
      </c>
      <c r="C647" t="s">
        <v>57</v>
      </c>
      <c r="D647" t="s">
        <v>12</v>
      </c>
      <c r="E647" t="s">
        <v>65</v>
      </c>
      <c r="F647" t="s">
        <v>62</v>
      </c>
      <c r="G647" t="s">
        <v>32</v>
      </c>
      <c r="H647" t="s">
        <v>14</v>
      </c>
      <c r="I647">
        <v>7</v>
      </c>
      <c r="J647">
        <v>1.11678235187327</v>
      </c>
      <c r="K647">
        <v>1.1194025350235399</v>
      </c>
      <c r="L647">
        <v>-2.62018315026963E-3</v>
      </c>
      <c r="M647">
        <v>-2.3461896097073599E-3</v>
      </c>
      <c r="N647">
        <v>47.573639438626898</v>
      </c>
      <c r="O647">
        <v>54.111618103661897</v>
      </c>
      <c r="P647">
        <v>0.11383039730647999</v>
      </c>
      <c r="Q647" s="27">
        <v>-0.18987118671942901</v>
      </c>
      <c r="R647">
        <v>-0.148550752497177</v>
      </c>
      <c r="S647">
        <v>-6.2267311338864997E-2</v>
      </c>
      <c r="T647">
        <v>-2.62018315026963E-3</v>
      </c>
      <c r="U647">
        <v>5.7026945038325803E-2</v>
      </c>
      <c r="V647">
        <v>0.143310386196637</v>
      </c>
      <c r="W647">
        <v>0.18463082041889001</v>
      </c>
      <c r="X647">
        <v>-6.7580219503639599E-2</v>
      </c>
    </row>
    <row r="648" spans="1:24" x14ac:dyDescent="0.2">
      <c r="A648" t="s">
        <v>2210</v>
      </c>
      <c r="B648" t="s">
        <v>56</v>
      </c>
      <c r="C648" t="s">
        <v>57</v>
      </c>
      <c r="D648" t="s">
        <v>12</v>
      </c>
      <c r="E648" t="s">
        <v>65</v>
      </c>
      <c r="F648" t="s">
        <v>62</v>
      </c>
      <c r="G648" t="s">
        <v>32</v>
      </c>
      <c r="H648" t="s">
        <v>14</v>
      </c>
      <c r="I648">
        <v>8</v>
      </c>
      <c r="J648">
        <v>0.91608912673582499</v>
      </c>
      <c r="K648">
        <v>0.91922352417411002</v>
      </c>
      <c r="L648">
        <v>-3.1343974382852901E-3</v>
      </c>
      <c r="M648">
        <v>-3.4214983529535499E-3</v>
      </c>
      <c r="N648">
        <v>47.696230224921003</v>
      </c>
      <c r="O648">
        <v>54.111618103661897</v>
      </c>
      <c r="P648">
        <v>0.134827923658001</v>
      </c>
      <c r="Q648" s="27">
        <v>-0.22492633185569599</v>
      </c>
      <c r="R648">
        <v>-0.17598379556784199</v>
      </c>
      <c r="S648">
        <v>-7.3784229435077606E-2</v>
      </c>
      <c r="T648">
        <v>-3.1343974382852901E-3</v>
      </c>
      <c r="U648">
        <v>6.7515434558507004E-2</v>
      </c>
      <c r="V648">
        <v>0.16971500069127199</v>
      </c>
      <c r="W648">
        <v>0.21865753697912599</v>
      </c>
      <c r="X648">
        <v>-0.101964070612566</v>
      </c>
    </row>
    <row r="649" spans="1:24" x14ac:dyDescent="0.2">
      <c r="A649" t="s">
        <v>2211</v>
      </c>
      <c r="B649" t="s">
        <v>56</v>
      </c>
      <c r="C649" t="s">
        <v>57</v>
      </c>
      <c r="D649" t="s">
        <v>12</v>
      </c>
      <c r="E649" t="s">
        <v>65</v>
      </c>
      <c r="F649" t="s">
        <v>62</v>
      </c>
      <c r="G649" t="s">
        <v>32</v>
      </c>
      <c r="H649" t="s">
        <v>14</v>
      </c>
      <c r="I649">
        <v>9</v>
      </c>
      <c r="J649">
        <v>0.27123595623569502</v>
      </c>
      <c r="K649">
        <v>0.29669625752045897</v>
      </c>
      <c r="L649">
        <v>-2.5460301284764598E-2</v>
      </c>
      <c r="M649">
        <v>-9.3867721809863802E-2</v>
      </c>
      <c r="N649" s="1">
        <v>50.757602335956399</v>
      </c>
      <c r="O649">
        <v>54.111618103661897</v>
      </c>
      <c r="P649">
        <v>0.17556797156277101</v>
      </c>
      <c r="Q649" s="27">
        <v>-0.31426961450552299</v>
      </c>
      <c r="R649">
        <v>-0.25053844082823701</v>
      </c>
      <c r="S649">
        <v>-0.117457918383657</v>
      </c>
      <c r="T649">
        <v>-2.5460301284764598E-2</v>
      </c>
      <c r="U649">
        <v>6.6537315814127404E-2</v>
      </c>
      <c r="V649">
        <v>0.19961783825870799</v>
      </c>
      <c r="W649">
        <v>0.26334901193599403</v>
      </c>
      <c r="X649">
        <v>-0.123393290889607</v>
      </c>
    </row>
    <row r="650" spans="1:24" x14ac:dyDescent="0.2">
      <c r="A650" t="s">
        <v>283</v>
      </c>
      <c r="B650" t="s">
        <v>56</v>
      </c>
      <c r="C650" t="s">
        <v>57</v>
      </c>
      <c r="D650" t="s">
        <v>12</v>
      </c>
      <c r="E650" t="s">
        <v>65</v>
      </c>
      <c r="F650" t="s">
        <v>62</v>
      </c>
      <c r="G650" t="s">
        <v>33</v>
      </c>
      <c r="H650" t="s">
        <v>13</v>
      </c>
      <c r="I650">
        <v>1</v>
      </c>
      <c r="J650">
        <v>0.92479626384254598</v>
      </c>
      <c r="K650">
        <v>0.938665834197416</v>
      </c>
      <c r="L650">
        <v>-1.38695703548704E-2</v>
      </c>
      <c r="M650">
        <v>-1.4997433377641501E-2</v>
      </c>
      <c r="N650">
        <v>47.359807602701501</v>
      </c>
      <c r="O650">
        <v>53.141519890254898</v>
      </c>
      <c r="P650">
        <v>0.113716208972681</v>
      </c>
      <c r="Q650" s="27">
        <v>-0.20093273411493101</v>
      </c>
      <c r="R650">
        <v>-0.159653750257848</v>
      </c>
      <c r="S650">
        <v>-7.3456863856555393E-2</v>
      </c>
      <c r="T650">
        <v>-1.38695703548704E-2</v>
      </c>
      <c r="U650">
        <v>4.5717723146814597E-2</v>
      </c>
      <c r="V650">
        <v>0.13191460954810699</v>
      </c>
      <c r="W650">
        <v>0.17319359340519</v>
      </c>
      <c r="X650">
        <v>6.8866280437762106E-2</v>
      </c>
    </row>
    <row r="651" spans="1:24" x14ac:dyDescent="0.2">
      <c r="A651" t="s">
        <v>292</v>
      </c>
      <c r="B651" t="s">
        <v>56</v>
      </c>
      <c r="C651" t="s">
        <v>57</v>
      </c>
      <c r="D651" t="s">
        <v>12</v>
      </c>
      <c r="E651" t="s">
        <v>65</v>
      </c>
      <c r="F651" t="s">
        <v>62</v>
      </c>
      <c r="G651" t="s">
        <v>33</v>
      </c>
      <c r="H651" t="s">
        <v>14</v>
      </c>
      <c r="I651">
        <v>10</v>
      </c>
      <c r="J651">
        <v>-0.68850715452553501</v>
      </c>
      <c r="K651">
        <v>-0.65037225812575605</v>
      </c>
      <c r="L651">
        <v>-3.8134896399778802E-2</v>
      </c>
      <c r="M651">
        <v>5.5387799747786702E-2</v>
      </c>
      <c r="N651">
        <v>54.794712527108203</v>
      </c>
      <c r="O651">
        <v>53.141519890254898</v>
      </c>
      <c r="P651">
        <v>0.21766520439142401</v>
      </c>
      <c r="Q651" s="27">
        <v>-0.39619415762367099</v>
      </c>
      <c r="R651">
        <v>-0.317181688429584</v>
      </c>
      <c r="S651">
        <v>-0.152191463500885</v>
      </c>
      <c r="T651">
        <v>-3.8134896399778802E-2</v>
      </c>
      <c r="U651">
        <v>7.5921670701327201E-2</v>
      </c>
      <c r="V651">
        <v>0.24091189563002599</v>
      </c>
      <c r="W651">
        <v>0.31992436482411302</v>
      </c>
      <c r="X651">
        <v>-0.107902546861486</v>
      </c>
    </row>
    <row r="652" spans="1:24" x14ac:dyDescent="0.2">
      <c r="A652" t="s">
        <v>293</v>
      </c>
      <c r="B652" t="s">
        <v>56</v>
      </c>
      <c r="C652" t="s">
        <v>57</v>
      </c>
      <c r="D652" t="s">
        <v>12</v>
      </c>
      <c r="E652" t="s">
        <v>65</v>
      </c>
      <c r="F652" t="s">
        <v>62</v>
      </c>
      <c r="G652" t="s">
        <v>33</v>
      </c>
      <c r="H652" t="s">
        <v>14</v>
      </c>
      <c r="I652">
        <v>11</v>
      </c>
      <c r="J652">
        <v>-1.2242446616176601</v>
      </c>
      <c r="K652">
        <v>-1.19448949192358</v>
      </c>
      <c r="L652">
        <v>-2.9755169694082598E-2</v>
      </c>
      <c r="M652">
        <v>2.4304920925499799E-2</v>
      </c>
      <c r="N652">
        <v>58.502564815044302</v>
      </c>
      <c r="O652">
        <v>53.141519890254898</v>
      </c>
      <c r="P652">
        <v>0.25361571196461302</v>
      </c>
      <c r="Q652" s="27">
        <v>-0.446953015875871</v>
      </c>
      <c r="R652">
        <v>-0.35489051243271602</v>
      </c>
      <c r="S652">
        <v>-0.16264980276353999</v>
      </c>
      <c r="T652">
        <v>-2.9755169694082598E-2</v>
      </c>
      <c r="U652">
        <v>0.103139463375375</v>
      </c>
      <c r="V652">
        <v>0.295380173044551</v>
      </c>
      <c r="W652">
        <v>0.38744267648770597</v>
      </c>
      <c r="X652">
        <v>-4.1389460433626298E-2</v>
      </c>
    </row>
    <row r="653" spans="1:24" x14ac:dyDescent="0.2">
      <c r="A653" t="s">
        <v>294</v>
      </c>
      <c r="B653" t="s">
        <v>56</v>
      </c>
      <c r="C653" t="s">
        <v>57</v>
      </c>
      <c r="D653" t="s">
        <v>12</v>
      </c>
      <c r="E653" t="s">
        <v>65</v>
      </c>
      <c r="F653" t="s">
        <v>62</v>
      </c>
      <c r="G653" t="s">
        <v>33</v>
      </c>
      <c r="H653" t="s">
        <v>14</v>
      </c>
      <c r="I653">
        <v>12</v>
      </c>
      <c r="J653">
        <v>-1.43207959929303</v>
      </c>
      <c r="K653">
        <v>-1.39939138600779</v>
      </c>
      <c r="L653">
        <v>-3.2688213285241997E-2</v>
      </c>
      <c r="M653">
        <v>2.2825695793291901E-2</v>
      </c>
      <c r="N653">
        <v>60.861681448664697</v>
      </c>
      <c r="O653">
        <v>53.141519890254898</v>
      </c>
      <c r="P653">
        <v>0.28761392382534001</v>
      </c>
      <c r="Q653" s="27">
        <v>-0.50581311797792605</v>
      </c>
      <c r="R653">
        <v>-0.40140926362932799</v>
      </c>
      <c r="S653">
        <v>-0.18339790936972</v>
      </c>
      <c r="T653">
        <v>-3.2688213285241997E-2</v>
      </c>
      <c r="U653">
        <v>0.11802148279923599</v>
      </c>
      <c r="V653">
        <v>0.33603283705884401</v>
      </c>
      <c r="W653">
        <v>0.44043669140744202</v>
      </c>
      <c r="X653">
        <v>5.7979194003815397E-2</v>
      </c>
    </row>
    <row r="654" spans="1:24" x14ac:dyDescent="0.2">
      <c r="A654" t="s">
        <v>295</v>
      </c>
      <c r="B654" t="s">
        <v>56</v>
      </c>
      <c r="C654" t="s">
        <v>57</v>
      </c>
      <c r="D654" t="s">
        <v>12</v>
      </c>
      <c r="E654" t="s">
        <v>65</v>
      </c>
      <c r="F654" t="s">
        <v>62</v>
      </c>
      <c r="G654" t="s">
        <v>33</v>
      </c>
      <c r="H654" t="s">
        <v>14</v>
      </c>
      <c r="I654">
        <v>13</v>
      </c>
      <c r="J654">
        <v>-1.46847426429077</v>
      </c>
      <c r="K654" s="1">
        <v>-1.4013934276523301</v>
      </c>
      <c r="L654">
        <v>-6.7080836638440805E-2</v>
      </c>
      <c r="M654" s="1">
        <v>4.5680634839616298E-2</v>
      </c>
      <c r="N654">
        <v>62.1365853197224</v>
      </c>
      <c r="O654">
        <v>53.141519890254898</v>
      </c>
      <c r="P654">
        <v>0.31421560445230701</v>
      </c>
      <c r="Q654" s="27">
        <v>-0.58396550596248498</v>
      </c>
      <c r="R654">
        <v>-0.46990524154629798</v>
      </c>
      <c r="S654">
        <v>-0.23172981337144999</v>
      </c>
      <c r="T654">
        <v>-6.7080836638440805E-2</v>
      </c>
      <c r="U654">
        <v>9.7568140094567907E-2</v>
      </c>
      <c r="V654">
        <v>0.33574356826941598</v>
      </c>
      <c r="W654" s="1">
        <v>0.44980383268560398</v>
      </c>
      <c r="X654">
        <v>0.118101371166381</v>
      </c>
    </row>
    <row r="655" spans="1:24" x14ac:dyDescent="0.2">
      <c r="A655" t="s">
        <v>296</v>
      </c>
      <c r="B655" t="s">
        <v>56</v>
      </c>
      <c r="C655" t="s">
        <v>57</v>
      </c>
      <c r="D655" t="s">
        <v>12</v>
      </c>
      <c r="E655" t="s">
        <v>65</v>
      </c>
      <c r="F655" t="s">
        <v>62</v>
      </c>
      <c r="G655" t="s">
        <v>33</v>
      </c>
      <c r="H655" t="s">
        <v>14</v>
      </c>
      <c r="I655">
        <v>14</v>
      </c>
      <c r="J655">
        <v>-1.25860585344553</v>
      </c>
      <c r="K655">
        <v>-1.2322120333420601</v>
      </c>
      <c r="L655">
        <v>-2.63938201034691E-2</v>
      </c>
      <c r="M655">
        <v>2.09706796064979E-2</v>
      </c>
      <c r="N655">
        <v>62.816501082780803</v>
      </c>
      <c r="O655">
        <v>53.141519890254898</v>
      </c>
      <c r="P655">
        <v>0.32083662917841499</v>
      </c>
      <c r="Q655" s="27">
        <v>-0.55417007510196103</v>
      </c>
      <c r="R655">
        <v>-0.43770637871019702</v>
      </c>
      <c r="S655">
        <v>-0.19451221379295799</v>
      </c>
      <c r="T655">
        <v>-2.63938201034691E-2</v>
      </c>
      <c r="U655">
        <v>0.14172457358602</v>
      </c>
      <c r="V655">
        <v>0.38491873850325897</v>
      </c>
      <c r="W655">
        <v>0.50138243489502299</v>
      </c>
      <c r="X655">
        <v>0.15990172867312</v>
      </c>
    </row>
    <row r="656" spans="1:24" x14ac:dyDescent="0.2">
      <c r="A656" t="s">
        <v>297</v>
      </c>
      <c r="B656" t="s">
        <v>56</v>
      </c>
      <c r="C656" t="s">
        <v>57</v>
      </c>
      <c r="D656" t="s">
        <v>12</v>
      </c>
      <c r="E656" t="s">
        <v>65</v>
      </c>
      <c r="F656" t="s">
        <v>62</v>
      </c>
      <c r="G656" t="s">
        <v>33</v>
      </c>
      <c r="H656" t="s">
        <v>14</v>
      </c>
      <c r="I656">
        <v>15</v>
      </c>
      <c r="J656">
        <v>-0.85337016962625301</v>
      </c>
      <c r="K656">
        <v>-0.84637833012619601</v>
      </c>
      <c r="L656">
        <v>-6.9918395000565297E-3</v>
      </c>
      <c r="M656">
        <v>8.1932082335602601E-3</v>
      </c>
      <c r="N656">
        <v>62.616793574570899</v>
      </c>
      <c r="O656">
        <v>53.141519890254898</v>
      </c>
      <c r="P656">
        <v>0.303398369088966</v>
      </c>
      <c r="Q656" s="27">
        <v>-0.50608215665140599</v>
      </c>
      <c r="R656">
        <v>-0.39594854867211099</v>
      </c>
      <c r="S656">
        <v>-0.165972584902675</v>
      </c>
      <c r="T656">
        <v>-6.9918395000565297E-3</v>
      </c>
      <c r="U656">
        <v>0.151988905902562</v>
      </c>
      <c r="V656">
        <v>0.381964869671998</v>
      </c>
      <c r="W656">
        <v>0.492098477651293</v>
      </c>
      <c r="X656">
        <v>0.109955220498267</v>
      </c>
    </row>
    <row r="657" spans="1:24" x14ac:dyDescent="0.2">
      <c r="A657" t="s">
        <v>298</v>
      </c>
      <c r="B657" t="s">
        <v>56</v>
      </c>
      <c r="C657" t="s">
        <v>57</v>
      </c>
      <c r="D657" t="s">
        <v>12</v>
      </c>
      <c r="E657" t="s">
        <v>65</v>
      </c>
      <c r="F657" t="s">
        <v>62</v>
      </c>
      <c r="G657" t="s">
        <v>33</v>
      </c>
      <c r="H657" t="s">
        <v>14</v>
      </c>
      <c r="I657">
        <v>16</v>
      </c>
      <c r="J657">
        <v>-0.158851671415873</v>
      </c>
      <c r="K657">
        <v>-0.16881399866916699</v>
      </c>
      <c r="L657">
        <v>9.9623272532942796E-3</v>
      </c>
      <c r="M657">
        <v>-6.2714651753414494E-2</v>
      </c>
      <c r="N657">
        <v>61.774429513910398</v>
      </c>
      <c r="O657">
        <v>53.141519890254898</v>
      </c>
      <c r="P657">
        <v>0.28271187633348299</v>
      </c>
      <c r="Q657" s="27">
        <v>-0.45509870931528501</v>
      </c>
      <c r="R657">
        <v>-0.35247429820623</v>
      </c>
      <c r="S657">
        <v>-0.13817869594545101</v>
      </c>
      <c r="T657">
        <v>9.9623272532942796E-3</v>
      </c>
      <c r="U657">
        <v>0.15810335045203899</v>
      </c>
      <c r="V657">
        <v>0.37239895271281898</v>
      </c>
      <c r="W657">
        <v>0.47502336382187299</v>
      </c>
      <c r="X657">
        <v>0.15368812287231101</v>
      </c>
    </row>
    <row r="658" spans="1:24" x14ac:dyDescent="0.2">
      <c r="A658" t="s">
        <v>299</v>
      </c>
      <c r="B658" t="s">
        <v>56</v>
      </c>
      <c r="C658" t="s">
        <v>57</v>
      </c>
      <c r="D658" t="s">
        <v>12</v>
      </c>
      <c r="E658" t="s">
        <v>65</v>
      </c>
      <c r="F658" t="s">
        <v>62</v>
      </c>
      <c r="G658" t="s">
        <v>33</v>
      </c>
      <c r="H658" t="s">
        <v>15</v>
      </c>
      <c r="I658">
        <v>17</v>
      </c>
      <c r="J658">
        <v>0.59416797296340496</v>
      </c>
      <c r="K658">
        <v>0.58850056070494605</v>
      </c>
      <c r="L658">
        <v>5.6674122584584197E-3</v>
      </c>
      <c r="M658">
        <v>9.5384007828497996E-3</v>
      </c>
      <c r="N658">
        <v>60.223695802094298</v>
      </c>
      <c r="O658">
        <v>53.141519890254898</v>
      </c>
      <c r="P658">
        <v>0.24433849919115799</v>
      </c>
      <c r="Q658" s="27">
        <v>-0.39626941891099698</v>
      </c>
      <c r="R658">
        <v>-0.30757454370460702</v>
      </c>
      <c r="S658">
        <v>-0.12236596131770899</v>
      </c>
      <c r="T658">
        <v>5.6674122584584197E-3</v>
      </c>
      <c r="U658">
        <v>0.133700785834625</v>
      </c>
      <c r="V658">
        <v>0.31890936822152299</v>
      </c>
      <c r="W658">
        <v>0.40760424342791401</v>
      </c>
      <c r="X658">
        <v>0.145969539893822</v>
      </c>
    </row>
    <row r="659" spans="1:24" x14ac:dyDescent="0.2">
      <c r="A659" t="s">
        <v>300</v>
      </c>
      <c r="B659" t="s">
        <v>56</v>
      </c>
      <c r="C659" t="s">
        <v>57</v>
      </c>
      <c r="D659" t="s">
        <v>12</v>
      </c>
      <c r="E659" t="s">
        <v>65</v>
      </c>
      <c r="F659" t="s">
        <v>62</v>
      </c>
      <c r="G659" t="s">
        <v>33</v>
      </c>
      <c r="H659" t="s">
        <v>15</v>
      </c>
      <c r="I659">
        <v>18</v>
      </c>
      <c r="J659">
        <v>1.2536686243091499</v>
      </c>
      <c r="K659">
        <v>1.2702604645772</v>
      </c>
      <c r="L659">
        <v>-1.6591840268050499E-2</v>
      </c>
      <c r="M659">
        <v>-1.32346299064425E-2</v>
      </c>
      <c r="N659">
        <v>58.025018940145003</v>
      </c>
      <c r="O659">
        <v>53.141519890254898</v>
      </c>
      <c r="P659">
        <v>0.20107943705064099</v>
      </c>
      <c r="Q659" s="27">
        <v>-0.34736751421635498</v>
      </c>
      <c r="R659">
        <v>-0.27437567856697198</v>
      </c>
      <c r="S659">
        <v>-0.121957465282586</v>
      </c>
      <c r="T659">
        <v>-1.6591840268050499E-2</v>
      </c>
      <c r="U659">
        <v>8.8773784746485299E-2</v>
      </c>
      <c r="V659">
        <v>0.24119199803087099</v>
      </c>
      <c r="W659">
        <v>0.31418383368025399</v>
      </c>
      <c r="X659">
        <v>0.146207502403668</v>
      </c>
    </row>
    <row r="660" spans="1:24" x14ac:dyDescent="0.2">
      <c r="A660" t="s">
        <v>301</v>
      </c>
      <c r="B660" t="s">
        <v>56</v>
      </c>
      <c r="C660" t="s">
        <v>57</v>
      </c>
      <c r="D660" t="s">
        <v>12</v>
      </c>
      <c r="E660" t="s">
        <v>65</v>
      </c>
      <c r="F660" t="s">
        <v>62</v>
      </c>
      <c r="G660" t="s">
        <v>33</v>
      </c>
      <c r="H660" t="s">
        <v>15</v>
      </c>
      <c r="I660">
        <v>19</v>
      </c>
      <c r="J660">
        <v>1.47235451188316</v>
      </c>
      <c r="K660">
        <v>1.4911586553174501</v>
      </c>
      <c r="L660">
        <v>-1.88041434342908E-2</v>
      </c>
      <c r="M660">
        <v>-1.27714781206057E-2</v>
      </c>
      <c r="N660">
        <v>54.798642835677597</v>
      </c>
      <c r="O660">
        <v>53.141519890254898</v>
      </c>
      <c r="P660">
        <v>0.166611798001496</v>
      </c>
      <c r="Q660" s="27">
        <v>-0.29288055114675199</v>
      </c>
      <c r="R660">
        <v>-0.23240046847220899</v>
      </c>
      <c r="S660">
        <v>-0.106108725587075</v>
      </c>
      <c r="T660">
        <v>-1.88041434342908E-2</v>
      </c>
      <c r="U660">
        <v>6.8500438718493303E-2</v>
      </c>
      <c r="V660">
        <v>0.19479218160362699</v>
      </c>
      <c r="W660">
        <v>0.25527226427817101</v>
      </c>
      <c r="X660">
        <v>0.16794956168442499</v>
      </c>
    </row>
    <row r="661" spans="1:24" x14ac:dyDescent="0.2">
      <c r="A661" t="s">
        <v>284</v>
      </c>
      <c r="B661" t="s">
        <v>56</v>
      </c>
      <c r="C661" t="s">
        <v>57</v>
      </c>
      <c r="D661" t="s">
        <v>12</v>
      </c>
      <c r="E661" t="s">
        <v>65</v>
      </c>
      <c r="F661" t="s">
        <v>62</v>
      </c>
      <c r="G661" t="s">
        <v>33</v>
      </c>
      <c r="H661" t="s">
        <v>13</v>
      </c>
      <c r="I661">
        <v>2</v>
      </c>
      <c r="J661">
        <v>0.87642675261486402</v>
      </c>
      <c r="K661">
        <v>0.89152671304211195</v>
      </c>
      <c r="L661">
        <v>-1.50999604272478E-2</v>
      </c>
      <c r="M661">
        <v>-1.7229004457242202E-2</v>
      </c>
      <c r="N661">
        <v>47.019645001239198</v>
      </c>
      <c r="O661">
        <v>53.141519890254898</v>
      </c>
      <c r="P661">
        <v>0.10642882171826799</v>
      </c>
      <c r="Q661" s="27">
        <v>-0.19017537215379901</v>
      </c>
      <c r="R661">
        <v>-0.15154170987006799</v>
      </c>
      <c r="S661">
        <v>-7.0868663007620403E-2</v>
      </c>
      <c r="T661">
        <v>-1.50999604272478E-2</v>
      </c>
      <c r="U661">
        <v>4.0668742153124798E-2</v>
      </c>
      <c r="V661">
        <v>0.12134178901557199</v>
      </c>
      <c r="W661">
        <v>0.15997545129930399</v>
      </c>
      <c r="X661">
        <v>4.8703871804730597E-2</v>
      </c>
    </row>
    <row r="662" spans="1:24" x14ac:dyDescent="0.2">
      <c r="A662" t="s">
        <v>302</v>
      </c>
      <c r="B662" t="s">
        <v>56</v>
      </c>
      <c r="C662" t="s">
        <v>57</v>
      </c>
      <c r="D662" t="s">
        <v>12</v>
      </c>
      <c r="E662" t="s">
        <v>65</v>
      </c>
      <c r="F662" t="s">
        <v>62</v>
      </c>
      <c r="G662" t="s">
        <v>33</v>
      </c>
      <c r="H662" t="s">
        <v>15</v>
      </c>
      <c r="I662">
        <v>20</v>
      </c>
      <c r="J662">
        <v>1.48629410934688</v>
      </c>
      <c r="K662">
        <v>1.5155743431193001</v>
      </c>
      <c r="L662">
        <v>-2.92802337724157E-2</v>
      </c>
      <c r="M662">
        <v>-1.9700161353180801E-2</v>
      </c>
      <c r="N662">
        <v>53.4910384565339</v>
      </c>
      <c r="O662">
        <v>53.141519890254898</v>
      </c>
      <c r="P662">
        <v>0.15452020084670801</v>
      </c>
      <c r="Q662" s="27">
        <v>-0.28346596416525099</v>
      </c>
      <c r="R662">
        <v>-0.22737513125789599</v>
      </c>
      <c r="S662">
        <v>-0.110248819016091</v>
      </c>
      <c r="T662">
        <v>-2.92802337724157E-2</v>
      </c>
      <c r="U662">
        <v>5.16883514712594E-2</v>
      </c>
      <c r="V662">
        <v>0.168814663713064</v>
      </c>
      <c r="W662">
        <v>0.224905496620419</v>
      </c>
      <c r="X662">
        <v>0.14767901045873599</v>
      </c>
    </row>
    <row r="663" spans="1:24" x14ac:dyDescent="0.2">
      <c r="A663" t="s">
        <v>303</v>
      </c>
      <c r="B663" t="s">
        <v>56</v>
      </c>
      <c r="C663" t="s">
        <v>57</v>
      </c>
      <c r="D663" t="s">
        <v>12</v>
      </c>
      <c r="E663" t="s">
        <v>65</v>
      </c>
      <c r="F663" t="s">
        <v>62</v>
      </c>
      <c r="G663" t="s">
        <v>33</v>
      </c>
      <c r="H663" t="s">
        <v>15</v>
      </c>
      <c r="I663">
        <v>21</v>
      </c>
      <c r="J663">
        <v>1.44233830251511</v>
      </c>
      <c r="K663">
        <v>1.46987152082137</v>
      </c>
      <c r="L663">
        <v>-2.7533218306257101E-2</v>
      </c>
      <c r="M663">
        <v>-1.9089292892135901E-2</v>
      </c>
      <c r="N663">
        <v>52.103570729289302</v>
      </c>
      <c r="O663">
        <v>53.141519890254898</v>
      </c>
      <c r="P663">
        <v>0.14909143429479699</v>
      </c>
      <c r="Q663" s="27">
        <v>-0.272788627721198</v>
      </c>
      <c r="R663">
        <v>-0.218668437072187</v>
      </c>
      <c r="S663">
        <v>-0.105657129876731</v>
      </c>
      <c r="T663">
        <v>-2.7533218306257101E-2</v>
      </c>
      <c r="U663">
        <v>5.0590693264216599E-2</v>
      </c>
      <c r="V663">
        <v>0.16360200045967299</v>
      </c>
      <c r="W663">
        <v>0.21772219110868399</v>
      </c>
      <c r="X663">
        <v>0.10556856285729101</v>
      </c>
    </row>
    <row r="664" spans="1:24" x14ac:dyDescent="0.2">
      <c r="A664" t="s">
        <v>304</v>
      </c>
      <c r="B664" t="s">
        <v>56</v>
      </c>
      <c r="C664" t="s">
        <v>57</v>
      </c>
      <c r="D664" t="s">
        <v>12</v>
      </c>
      <c r="E664" t="s">
        <v>65</v>
      </c>
      <c r="F664" t="s">
        <v>62</v>
      </c>
      <c r="G664" t="s">
        <v>33</v>
      </c>
      <c r="H664" t="s">
        <v>14</v>
      </c>
      <c r="I664">
        <v>22</v>
      </c>
      <c r="J664">
        <v>1.3346569195679501</v>
      </c>
      <c r="K664">
        <v>1.3680805296943901</v>
      </c>
      <c r="L664">
        <v>-3.3423610126437103E-2</v>
      </c>
      <c r="M664">
        <v>-2.5042847818341801E-2</v>
      </c>
      <c r="N664">
        <v>50.905942120019802</v>
      </c>
      <c r="O664">
        <v>53.141519890254898</v>
      </c>
      <c r="P664">
        <v>0.14355527346615199</v>
      </c>
      <c r="Q664" s="27">
        <v>-0.26957203497825699</v>
      </c>
      <c r="R664">
        <v>-0.21746147071004401</v>
      </c>
      <c r="S664">
        <v>-0.108646573422701</v>
      </c>
      <c r="T664">
        <v>-3.3423610126437103E-2</v>
      </c>
      <c r="U664">
        <v>4.1799353169826498E-2</v>
      </c>
      <c r="V664">
        <v>0.15061425045717</v>
      </c>
      <c r="W664">
        <v>0.20272481472538301</v>
      </c>
      <c r="X664">
        <v>8.3981458171698997E-2</v>
      </c>
    </row>
    <row r="665" spans="1:24" x14ac:dyDescent="0.2">
      <c r="A665" t="s">
        <v>305</v>
      </c>
      <c r="B665" t="s">
        <v>56</v>
      </c>
      <c r="C665" t="s">
        <v>57</v>
      </c>
      <c r="D665" t="s">
        <v>12</v>
      </c>
      <c r="E665" t="s">
        <v>65</v>
      </c>
      <c r="F665" t="s">
        <v>62</v>
      </c>
      <c r="G665" t="s">
        <v>33</v>
      </c>
      <c r="H665" t="s">
        <v>14</v>
      </c>
      <c r="I665">
        <v>23</v>
      </c>
      <c r="J665">
        <v>1.1658076779450099</v>
      </c>
      <c r="K665">
        <v>1.18173743824685</v>
      </c>
      <c r="L665">
        <v>-1.5929760301844498E-2</v>
      </c>
      <c r="M665">
        <v>-1.36641408383278E-2</v>
      </c>
      <c r="N665">
        <v>50.008088174608098</v>
      </c>
      <c r="O665">
        <v>53.141519890254898</v>
      </c>
      <c r="P665">
        <v>0.13393399323286201</v>
      </c>
      <c r="Q665" s="27">
        <v>-0.23625117916990199</v>
      </c>
      <c r="R665">
        <v>-0.18763313962637301</v>
      </c>
      <c r="S665">
        <v>-8.6111172755864093E-2</v>
      </c>
      <c r="T665">
        <v>-1.5929760301844498E-2</v>
      </c>
      <c r="U665">
        <v>5.4251652152175103E-2</v>
      </c>
      <c r="V665">
        <v>0.155773619022684</v>
      </c>
      <c r="W665">
        <v>0.204391658566213</v>
      </c>
      <c r="X665">
        <v>9.8564762608159301E-2</v>
      </c>
    </row>
    <row r="666" spans="1:24" x14ac:dyDescent="0.2">
      <c r="A666" t="s">
        <v>306</v>
      </c>
      <c r="B666" t="s">
        <v>56</v>
      </c>
      <c r="C666" t="s">
        <v>57</v>
      </c>
      <c r="D666" t="s">
        <v>12</v>
      </c>
      <c r="E666" t="s">
        <v>65</v>
      </c>
      <c r="F666" t="s">
        <v>62</v>
      </c>
      <c r="G666" t="s">
        <v>33</v>
      </c>
      <c r="H666" t="s">
        <v>14</v>
      </c>
      <c r="I666">
        <v>24</v>
      </c>
      <c r="J666">
        <v>1.01427781894771</v>
      </c>
      <c r="K666">
        <v>1.0417625714310701</v>
      </c>
      <c r="L666">
        <v>-2.74847524833663E-2</v>
      </c>
      <c r="M666">
        <v>-2.70978542268441E-2</v>
      </c>
      <c r="N666">
        <v>48.984035305780999</v>
      </c>
      <c r="O666">
        <v>53.141519890254898</v>
      </c>
      <c r="P666">
        <v>0.123170557391188</v>
      </c>
      <c r="Q666" s="27">
        <v>-0.23010031939187101</v>
      </c>
      <c r="R666">
        <v>-0.18538940705887</v>
      </c>
      <c r="S666">
        <v>-9.2026124556348995E-2</v>
      </c>
      <c r="T666">
        <v>-2.74847524833663E-2</v>
      </c>
      <c r="U666">
        <v>3.7056619589616299E-2</v>
      </c>
      <c r="V666">
        <v>0.130419902092137</v>
      </c>
      <c r="W666">
        <v>0.175130814425138</v>
      </c>
      <c r="X666">
        <v>9.2872733480228203E-2</v>
      </c>
    </row>
    <row r="667" spans="1:24" x14ac:dyDescent="0.2">
      <c r="A667" t="s">
        <v>285</v>
      </c>
      <c r="B667" t="s">
        <v>56</v>
      </c>
      <c r="C667" t="s">
        <v>57</v>
      </c>
      <c r="D667" t="s">
        <v>12</v>
      </c>
      <c r="E667" t="s">
        <v>65</v>
      </c>
      <c r="F667" t="s">
        <v>62</v>
      </c>
      <c r="G667" t="s">
        <v>33</v>
      </c>
      <c r="H667" t="s">
        <v>13</v>
      </c>
      <c r="I667">
        <v>3</v>
      </c>
      <c r="J667">
        <v>0.85405774523480504</v>
      </c>
      <c r="K667">
        <v>0.89859723717041895</v>
      </c>
      <c r="L667">
        <v>-4.4539491935613101E-2</v>
      </c>
      <c r="M667">
        <v>-5.21504455455385E-2</v>
      </c>
      <c r="N667">
        <v>46.748383070512403</v>
      </c>
      <c r="O667">
        <v>53.141519890254898</v>
      </c>
      <c r="P667">
        <v>0.10068975855123199</v>
      </c>
      <c r="Q667" s="27">
        <v>-0.21017414475238999</v>
      </c>
      <c r="R667">
        <v>-0.173623762398293</v>
      </c>
      <c r="S667">
        <v>-9.7300925416458697E-2</v>
      </c>
      <c r="T667">
        <v>-4.4539491935613101E-2</v>
      </c>
      <c r="U667">
        <v>8.2219415452325206E-3</v>
      </c>
      <c r="V667">
        <v>8.4544778527066405E-2</v>
      </c>
      <c r="W667">
        <v>0.121095160881164</v>
      </c>
      <c r="X667">
        <v>4.0847436093544902E-2</v>
      </c>
    </row>
    <row r="668" spans="1:24" x14ac:dyDescent="0.2">
      <c r="A668" t="s">
        <v>286</v>
      </c>
      <c r="B668" t="s">
        <v>56</v>
      </c>
      <c r="C668" t="s">
        <v>57</v>
      </c>
      <c r="D668" t="s">
        <v>12</v>
      </c>
      <c r="E668" t="s">
        <v>65</v>
      </c>
      <c r="F668" t="s">
        <v>62</v>
      </c>
      <c r="G668" t="s">
        <v>33</v>
      </c>
      <c r="H668" t="s">
        <v>13</v>
      </c>
      <c r="I668">
        <v>4</v>
      </c>
      <c r="J668">
        <v>0.85498557107058504</v>
      </c>
      <c r="K668">
        <v>0.884366457980715</v>
      </c>
      <c r="L668">
        <v>-2.93808869101299E-2</v>
      </c>
      <c r="M668">
        <v>-3.43641903492478E-2</v>
      </c>
      <c r="N668">
        <v>46.254685888221097</v>
      </c>
      <c r="O668">
        <v>53.141519890254898</v>
      </c>
      <c r="P668">
        <v>9.6613441867248406E-2</v>
      </c>
      <c r="Q668" s="27">
        <v>-0.188309998781754</v>
      </c>
      <c r="R668">
        <v>-0.153239319383942</v>
      </c>
      <c r="S668">
        <v>-8.00063304485681E-2</v>
      </c>
      <c r="T668">
        <v>-2.93808869101299E-2</v>
      </c>
      <c r="U668">
        <v>2.1244556628308299E-2</v>
      </c>
      <c r="V668">
        <v>9.4477545563682597E-2</v>
      </c>
      <c r="W668">
        <v>0.12954822496149401</v>
      </c>
      <c r="X668">
        <v>3.3165382046517602E-2</v>
      </c>
    </row>
    <row r="669" spans="1:24" x14ac:dyDescent="0.2">
      <c r="A669" t="s">
        <v>287</v>
      </c>
      <c r="B669" t="s">
        <v>56</v>
      </c>
      <c r="C669" t="s">
        <v>57</v>
      </c>
      <c r="D669" t="s">
        <v>12</v>
      </c>
      <c r="E669" t="s">
        <v>65</v>
      </c>
      <c r="F669" t="s">
        <v>62</v>
      </c>
      <c r="G669" t="s">
        <v>33</v>
      </c>
      <c r="H669" t="s">
        <v>13</v>
      </c>
      <c r="I669">
        <v>5</v>
      </c>
      <c r="J669">
        <v>0.88803822380897801</v>
      </c>
      <c r="K669">
        <v>0.92666630601939703</v>
      </c>
      <c r="L669">
        <v>-3.86280822104186E-2</v>
      </c>
      <c r="M669">
        <v>-4.34982202058092E-2</v>
      </c>
      <c r="N669">
        <v>45.870174555424697</v>
      </c>
      <c r="O669">
        <v>53.141519890254898</v>
      </c>
      <c r="P669">
        <v>9.5220241853012602E-2</v>
      </c>
      <c r="Q669" s="27">
        <v>-0.19526538005862401</v>
      </c>
      <c r="R669">
        <v>-0.16070043226598099</v>
      </c>
      <c r="S669">
        <v>-8.8523488941397305E-2</v>
      </c>
      <c r="T669">
        <v>-3.86280822104186E-2</v>
      </c>
      <c r="U669">
        <v>1.126732452056E-2</v>
      </c>
      <c r="V669">
        <v>8.3444267845143597E-2</v>
      </c>
      <c r="W669">
        <v>0.118009215637787</v>
      </c>
      <c r="X669">
        <v>1.7032886784147602E-2</v>
      </c>
    </row>
    <row r="670" spans="1:24" x14ac:dyDescent="0.2">
      <c r="A670" t="s">
        <v>288</v>
      </c>
      <c r="B670" t="s">
        <v>56</v>
      </c>
      <c r="C670" t="s">
        <v>57</v>
      </c>
      <c r="D670" t="s">
        <v>12</v>
      </c>
      <c r="E670" t="s">
        <v>65</v>
      </c>
      <c r="F670" t="s">
        <v>62</v>
      </c>
      <c r="G670" t="s">
        <v>33</v>
      </c>
      <c r="H670" t="s">
        <v>13</v>
      </c>
      <c r="I670">
        <v>6</v>
      </c>
      <c r="J670">
        <v>0.99859166103686603</v>
      </c>
      <c r="K670">
        <v>1.0385299651277</v>
      </c>
      <c r="L670">
        <v>-3.9938304090832599E-2</v>
      </c>
      <c r="M670">
        <v>-3.9994630086699803E-2</v>
      </c>
      <c r="N670">
        <v>45.307790611252301</v>
      </c>
      <c r="O670">
        <v>53.141519890254898</v>
      </c>
      <c r="P670">
        <v>0.100114127992013</v>
      </c>
      <c r="Q670" s="27">
        <v>-0.20462604463769399</v>
      </c>
      <c r="R670">
        <v>-0.16828461617659299</v>
      </c>
      <c r="S670">
        <v>-9.2398107158647394E-2</v>
      </c>
      <c r="T670">
        <v>-3.9938304090832599E-2</v>
      </c>
      <c r="U670">
        <v>1.25214989769823E-2</v>
      </c>
      <c r="V670">
        <v>8.8408007994928206E-2</v>
      </c>
      <c r="W670">
        <v>0.124749436456029</v>
      </c>
      <c r="X670">
        <v>-2.4062604634671999E-3</v>
      </c>
    </row>
    <row r="671" spans="1:24" x14ac:dyDescent="0.2">
      <c r="A671" t="s">
        <v>289</v>
      </c>
      <c r="B671" t="s">
        <v>56</v>
      </c>
      <c r="C671" t="s">
        <v>57</v>
      </c>
      <c r="D671" t="s">
        <v>12</v>
      </c>
      <c r="E671" t="s">
        <v>65</v>
      </c>
      <c r="F671" t="s">
        <v>62</v>
      </c>
      <c r="G671" t="s">
        <v>33</v>
      </c>
      <c r="H671" t="s">
        <v>14</v>
      </c>
      <c r="I671">
        <v>7</v>
      </c>
      <c r="J671">
        <v>1.14932578606902</v>
      </c>
      <c r="K671">
        <v>1.1512843748127</v>
      </c>
      <c r="L671">
        <v>-1.95858874368162E-3</v>
      </c>
      <c r="M671">
        <v>-1.7041197260356301E-3</v>
      </c>
      <c r="N671">
        <v>45.177755598240303</v>
      </c>
      <c r="O671">
        <v>53.141519890254898</v>
      </c>
      <c r="P671">
        <v>0.113957481935753</v>
      </c>
      <c r="Q671" s="27">
        <v>-0.189418646527995</v>
      </c>
      <c r="R671">
        <v>-0.14805208058531699</v>
      </c>
      <c r="S671">
        <v>-6.1672309278016202E-2</v>
      </c>
      <c r="T671">
        <v>-1.95858874368162E-3</v>
      </c>
      <c r="U671">
        <v>5.7755131790652899E-2</v>
      </c>
      <c r="V671">
        <v>0.14413490309795399</v>
      </c>
      <c r="W671">
        <v>0.185501469040632</v>
      </c>
      <c r="X671">
        <v>-6.7580219503639599E-2</v>
      </c>
    </row>
    <row r="672" spans="1:24" x14ac:dyDescent="0.2">
      <c r="A672" t="s">
        <v>290</v>
      </c>
      <c r="B672" t="s">
        <v>56</v>
      </c>
      <c r="C672" t="s">
        <v>57</v>
      </c>
      <c r="D672" t="s">
        <v>12</v>
      </c>
      <c r="E672" t="s">
        <v>65</v>
      </c>
      <c r="F672" t="s">
        <v>62</v>
      </c>
      <c r="G672" t="s">
        <v>33</v>
      </c>
      <c r="H672" t="s">
        <v>14</v>
      </c>
      <c r="I672">
        <v>8</v>
      </c>
      <c r="J672">
        <v>0.81269595446477405</v>
      </c>
      <c r="K672">
        <v>0.82700702660521597</v>
      </c>
      <c r="L672">
        <v>-1.43110721404412E-2</v>
      </c>
      <c r="M672">
        <v>-1.7609380312304201E-2</v>
      </c>
      <c r="N672">
        <v>45.8532825051118</v>
      </c>
      <c r="O672">
        <v>53.141519890254898</v>
      </c>
      <c r="P672">
        <v>0.13480896095150299</v>
      </c>
      <c r="Q672" s="27">
        <v>-0.23607181290566301</v>
      </c>
      <c r="R672">
        <v>-0.18713616008026801</v>
      </c>
      <c r="S672">
        <v>-8.4950967679028697E-2</v>
      </c>
      <c r="T672">
        <v>-1.43110721404412E-2</v>
      </c>
      <c r="U672">
        <v>5.6328823398146197E-2</v>
      </c>
      <c r="V672">
        <v>0.15851401579938501</v>
      </c>
      <c r="W672">
        <v>0.20744966862478101</v>
      </c>
      <c r="X672">
        <v>-0.101964070612566</v>
      </c>
    </row>
    <row r="673" spans="1:24" x14ac:dyDescent="0.2">
      <c r="A673" t="s">
        <v>291</v>
      </c>
      <c r="B673" t="s">
        <v>56</v>
      </c>
      <c r="C673" t="s">
        <v>57</v>
      </c>
      <c r="D673" t="s">
        <v>12</v>
      </c>
      <c r="E673" t="s">
        <v>65</v>
      </c>
      <c r="F673" t="s">
        <v>62</v>
      </c>
      <c r="G673" t="s">
        <v>33</v>
      </c>
      <c r="H673" t="s">
        <v>14</v>
      </c>
      <c r="I673">
        <v>9</v>
      </c>
      <c r="J673">
        <v>4.28721202997117E-2</v>
      </c>
      <c r="K673">
        <v>3.9767148279320499E-2</v>
      </c>
      <c r="L673">
        <v>3.1049720203912799E-3</v>
      </c>
      <c r="M673">
        <v>7.2424036849237899E-2</v>
      </c>
      <c r="N673">
        <v>50.087349217733397</v>
      </c>
      <c r="O673">
        <v>53.141519890254898</v>
      </c>
      <c r="P673">
        <v>0.175521819248766</v>
      </c>
      <c r="Q673" s="27">
        <v>-0.28562842064382898</v>
      </c>
      <c r="R673">
        <v>-0.22191400025652699</v>
      </c>
      <c r="S673">
        <v>-8.8868461265962206E-2</v>
      </c>
      <c r="T673">
        <v>3.1049720203912799E-3</v>
      </c>
      <c r="U673">
        <v>9.5078405306744801E-2</v>
      </c>
      <c r="V673">
        <v>0.22812394429731001</v>
      </c>
      <c r="W673">
        <v>0.29183836468461199</v>
      </c>
      <c r="X673">
        <v>-0.123393290889607</v>
      </c>
    </row>
    <row r="674" spans="1:24" x14ac:dyDescent="0.2">
      <c r="A674" t="s">
        <v>91</v>
      </c>
      <c r="B674" t="s">
        <v>56</v>
      </c>
      <c r="C674" t="s">
        <v>57</v>
      </c>
      <c r="D674" t="s">
        <v>12</v>
      </c>
      <c r="E674" t="s">
        <v>65</v>
      </c>
      <c r="F674" t="s">
        <v>62</v>
      </c>
      <c r="G674" t="s">
        <v>29</v>
      </c>
      <c r="H674" t="s">
        <v>13</v>
      </c>
      <c r="I674">
        <v>1</v>
      </c>
      <c r="J674">
        <v>0.94787860307364702</v>
      </c>
      <c r="K674">
        <v>0.96640595702298704</v>
      </c>
      <c r="L674">
        <v>-1.8527353949339399E-2</v>
      </c>
      <c r="M674">
        <v>-1.95461253047189E-2</v>
      </c>
      <c r="N674">
        <v>48.866218085073399</v>
      </c>
      <c r="O674">
        <v>52.811492798864997</v>
      </c>
      <c r="P674">
        <v>0.113763293326147</v>
      </c>
      <c r="Q674" s="27">
        <v>-0.205667971470852</v>
      </c>
      <c r="R674">
        <v>-0.16437189599346</v>
      </c>
      <c r="S674">
        <v>-7.8139319652240594E-2</v>
      </c>
      <c r="T674">
        <v>-1.8527353949339399E-2</v>
      </c>
      <c r="U674">
        <v>4.1084611753561699E-2</v>
      </c>
      <c r="V674">
        <v>0.12731718809478099</v>
      </c>
      <c r="W674">
        <v>0.16861326357217299</v>
      </c>
      <c r="X674">
        <v>6.8866280437762106E-2</v>
      </c>
    </row>
    <row r="675" spans="1:24" x14ac:dyDescent="0.2">
      <c r="A675" t="s">
        <v>100</v>
      </c>
      <c r="B675" t="s">
        <v>56</v>
      </c>
      <c r="C675" t="s">
        <v>57</v>
      </c>
      <c r="D675" t="s">
        <v>12</v>
      </c>
      <c r="E675" t="s">
        <v>65</v>
      </c>
      <c r="F675" t="s">
        <v>62</v>
      </c>
      <c r="G675" t="s">
        <v>29</v>
      </c>
      <c r="H675" t="s">
        <v>14</v>
      </c>
      <c r="I675">
        <v>10</v>
      </c>
      <c r="J675">
        <v>-0.51773044412107405</v>
      </c>
      <c r="K675">
        <v>-0.45730715639743003</v>
      </c>
      <c r="L675">
        <v>-6.0423287723644303E-2</v>
      </c>
      <c r="M675">
        <v>0.116708005893341</v>
      </c>
      <c r="N675">
        <v>53.251549137183197</v>
      </c>
      <c r="O675">
        <v>52.811492798864997</v>
      </c>
      <c r="P675">
        <v>0.21748144112495299</v>
      </c>
      <c r="Q675" s="27">
        <v>-0.41818025837419198</v>
      </c>
      <c r="R675">
        <v>-0.33923449524583399</v>
      </c>
      <c r="S675">
        <v>-0.17438356287312001</v>
      </c>
      <c r="T675">
        <v>-6.0423287723644303E-2</v>
      </c>
      <c r="U675">
        <v>5.3536987425830997E-2</v>
      </c>
      <c r="V675">
        <v>0.21838791979854499</v>
      </c>
      <c r="W675">
        <v>0.29733368292690299</v>
      </c>
      <c r="X675">
        <v>-0.107902546861486</v>
      </c>
    </row>
    <row r="676" spans="1:24" x14ac:dyDescent="0.2">
      <c r="A676" t="s">
        <v>101</v>
      </c>
      <c r="B676" t="s">
        <v>56</v>
      </c>
      <c r="C676" t="s">
        <v>57</v>
      </c>
      <c r="D676" t="s">
        <v>12</v>
      </c>
      <c r="E676" t="s">
        <v>65</v>
      </c>
      <c r="F676" t="s">
        <v>62</v>
      </c>
      <c r="G676" t="s">
        <v>29</v>
      </c>
      <c r="H676" t="s">
        <v>14</v>
      </c>
      <c r="I676">
        <v>11</v>
      </c>
      <c r="J676">
        <v>-1.0622748527891701</v>
      </c>
      <c r="K676">
        <v>-1.01937675906892</v>
      </c>
      <c r="L676">
        <v>-4.2898093720253501E-2</v>
      </c>
      <c r="M676">
        <v>4.03832337813681E-2</v>
      </c>
      <c r="N676">
        <v>56.641185048639898</v>
      </c>
      <c r="O676">
        <v>52.811492798864997</v>
      </c>
      <c r="P676">
        <v>0.25340381856678901</v>
      </c>
      <c r="Q676" s="27">
        <v>-0.45974737526262099</v>
      </c>
      <c r="R676">
        <v>-0.36776178912287699</v>
      </c>
      <c r="S676">
        <v>-0.17568169464925101</v>
      </c>
      <c r="T676">
        <v>-4.2898093720253501E-2</v>
      </c>
      <c r="U676">
        <v>8.9885507208743706E-2</v>
      </c>
      <c r="V676">
        <v>0.28196560168237</v>
      </c>
      <c r="W676">
        <v>0.37395118782211401</v>
      </c>
      <c r="X676">
        <v>-4.1389460433626298E-2</v>
      </c>
    </row>
    <row r="677" spans="1:24" x14ac:dyDescent="0.2">
      <c r="A677" t="s">
        <v>102</v>
      </c>
      <c r="B677" t="s">
        <v>56</v>
      </c>
      <c r="C677" t="s">
        <v>57</v>
      </c>
      <c r="D677" t="s">
        <v>12</v>
      </c>
      <c r="E677" t="s">
        <v>65</v>
      </c>
      <c r="F677" t="s">
        <v>62</v>
      </c>
      <c r="G677" t="s">
        <v>29</v>
      </c>
      <c r="H677" t="s">
        <v>14</v>
      </c>
      <c r="I677">
        <v>12</v>
      </c>
      <c r="J677">
        <v>-1.39704919787601</v>
      </c>
      <c r="K677">
        <v>-1.36634791058333</v>
      </c>
      <c r="L677">
        <v>-3.0701287292673001E-2</v>
      </c>
      <c r="M677">
        <v>2.1975809684690699E-2</v>
      </c>
      <c r="N677" s="1">
        <v>58.857923172129603</v>
      </c>
      <c r="O677">
        <v>52.811492798864997</v>
      </c>
      <c r="P677">
        <v>0.28749231408050302</v>
      </c>
      <c r="Q677" s="27">
        <v>-0.50362614395510097</v>
      </c>
      <c r="R677">
        <v>-0.39926643394387801</v>
      </c>
      <c r="S677">
        <v>-0.18134725987085701</v>
      </c>
      <c r="T677">
        <v>-3.0701287292673001E-2</v>
      </c>
      <c r="U677">
        <v>0.119944685285511</v>
      </c>
      <c r="V677">
        <v>0.33786385935853203</v>
      </c>
      <c r="W677">
        <v>0.44222356936975499</v>
      </c>
      <c r="X677">
        <v>5.7979194003815397E-2</v>
      </c>
    </row>
    <row r="678" spans="1:24" x14ac:dyDescent="0.2">
      <c r="A678" t="s">
        <v>103</v>
      </c>
      <c r="B678" t="s">
        <v>56</v>
      </c>
      <c r="C678" t="s">
        <v>57</v>
      </c>
      <c r="D678" t="s">
        <v>12</v>
      </c>
      <c r="E678" t="s">
        <v>65</v>
      </c>
      <c r="F678" t="s">
        <v>62</v>
      </c>
      <c r="G678" t="s">
        <v>29</v>
      </c>
      <c r="H678" t="s">
        <v>14</v>
      </c>
      <c r="I678">
        <v>13</v>
      </c>
      <c r="J678">
        <v>-1.4096455132749</v>
      </c>
      <c r="K678">
        <v>-1.35315045913734</v>
      </c>
      <c r="L678">
        <v>-5.6495054137554498E-2</v>
      </c>
      <c r="M678">
        <v>4.0077490124666E-2</v>
      </c>
      <c r="N678">
        <v>60.182484430571897</v>
      </c>
      <c r="O678">
        <v>52.811492798864997</v>
      </c>
      <c r="P678">
        <v>0.31413449056637099</v>
      </c>
      <c r="Q678" s="27">
        <v>-0.57324629111923397</v>
      </c>
      <c r="R678">
        <v>-0.45921547104364202</v>
      </c>
      <c r="S678">
        <v>-0.22110152719433299</v>
      </c>
      <c r="T678">
        <v>-5.6495054137554498E-2</v>
      </c>
      <c r="U678">
        <v>0.108111418919224</v>
      </c>
      <c r="V678">
        <v>0.346225362768533</v>
      </c>
      <c r="W678">
        <v>0.46025618284412501</v>
      </c>
      <c r="X678">
        <v>0.118101371166381</v>
      </c>
    </row>
    <row r="679" spans="1:24" x14ac:dyDescent="0.2">
      <c r="A679" t="s">
        <v>104</v>
      </c>
      <c r="B679" t="s">
        <v>56</v>
      </c>
      <c r="C679" t="s">
        <v>57</v>
      </c>
      <c r="D679" t="s">
        <v>12</v>
      </c>
      <c r="E679" t="s">
        <v>65</v>
      </c>
      <c r="F679" t="s">
        <v>62</v>
      </c>
      <c r="G679" t="s">
        <v>29</v>
      </c>
      <c r="H679" t="s">
        <v>14</v>
      </c>
      <c r="I679">
        <v>14</v>
      </c>
      <c r="J679">
        <v>-1.12340590162415</v>
      </c>
      <c r="K679">
        <v>-1.0945373666673801</v>
      </c>
      <c r="L679">
        <v>-2.8868534956771601E-2</v>
      </c>
      <c r="M679">
        <v>2.5697332473538899E-2</v>
      </c>
      <c r="N679">
        <v>60.406903829233499</v>
      </c>
      <c r="O679">
        <v>52.811492798864997</v>
      </c>
      <c r="P679">
        <v>0.32072359428591901</v>
      </c>
      <c r="Q679" s="27">
        <v>-0.55645884755710795</v>
      </c>
      <c r="R679">
        <v>-0.44003618283132001</v>
      </c>
      <c r="S679">
        <v>-0.196927698362593</v>
      </c>
      <c r="T679">
        <v>-2.8868534956771601E-2</v>
      </c>
      <c r="U679">
        <v>0.13919062844905</v>
      </c>
      <c r="V679">
        <v>0.38229911291777702</v>
      </c>
      <c r="W679">
        <v>0.49872177764356501</v>
      </c>
      <c r="X679">
        <v>0.15990172867312</v>
      </c>
    </row>
    <row r="680" spans="1:24" x14ac:dyDescent="0.2">
      <c r="A680" t="s">
        <v>105</v>
      </c>
      <c r="B680" t="s">
        <v>56</v>
      </c>
      <c r="C680" t="s">
        <v>57</v>
      </c>
      <c r="D680" t="s">
        <v>12</v>
      </c>
      <c r="E680" t="s">
        <v>65</v>
      </c>
      <c r="F680" t="s">
        <v>62</v>
      </c>
      <c r="G680" t="s">
        <v>29</v>
      </c>
      <c r="H680" t="s">
        <v>14</v>
      </c>
      <c r="I680">
        <v>15</v>
      </c>
      <c r="J680">
        <v>-0.64377020686025299</v>
      </c>
      <c r="K680">
        <v>-0.62569804138426199</v>
      </c>
      <c r="L680">
        <v>-1.8072165475991199E-2</v>
      </c>
      <c r="M680">
        <v>2.8072385586359098E-2</v>
      </c>
      <c r="N680">
        <v>60.071441199888497</v>
      </c>
      <c r="O680">
        <v>52.811492798864997</v>
      </c>
      <c r="P680">
        <v>0.30328756226041198</v>
      </c>
      <c r="Q680" s="27">
        <v>-0.51698020539436895</v>
      </c>
      <c r="R680">
        <v>-0.40688682029383899</v>
      </c>
      <c r="S680">
        <v>-0.17699484810044699</v>
      </c>
      <c r="T680">
        <v>-1.8072165475991199E-2</v>
      </c>
      <c r="U680">
        <v>0.140850517148465</v>
      </c>
      <c r="V680" s="1">
        <v>0.370742489341857</v>
      </c>
      <c r="W680">
        <v>0.48083587444238701</v>
      </c>
      <c r="X680" s="1">
        <v>0.109955220498267</v>
      </c>
    </row>
    <row r="681" spans="1:24" x14ac:dyDescent="0.2">
      <c r="A681" t="s">
        <v>106</v>
      </c>
      <c r="B681" t="s">
        <v>56</v>
      </c>
      <c r="C681" t="s">
        <v>57</v>
      </c>
      <c r="D681" t="s">
        <v>12</v>
      </c>
      <c r="E681" t="s">
        <v>65</v>
      </c>
      <c r="F681" t="s">
        <v>62</v>
      </c>
      <c r="G681" t="s">
        <v>29</v>
      </c>
      <c r="H681" t="s">
        <v>14</v>
      </c>
      <c r="I681">
        <v>16</v>
      </c>
      <c r="J681">
        <v>7.1510184650073E-2</v>
      </c>
      <c r="K681">
        <v>7.8834468950203296E-2</v>
      </c>
      <c r="L681">
        <v>-7.3242843001303497E-3</v>
      </c>
      <c r="M681">
        <v>-0.102422953261426</v>
      </c>
      <c r="N681">
        <v>59.257329456595798</v>
      </c>
      <c r="O681">
        <v>52.811492798864997</v>
      </c>
      <c r="P681">
        <v>0.28258599836300902</v>
      </c>
      <c r="Q681" s="27">
        <v>-0.47217825160728</v>
      </c>
      <c r="R681">
        <v>-0.36959953420150798</v>
      </c>
      <c r="S681">
        <v>-0.15539934744234701</v>
      </c>
      <c r="T681">
        <v>-7.3242843001303497E-3</v>
      </c>
      <c r="U681">
        <v>0.14075077884208601</v>
      </c>
      <c r="V681">
        <v>0.354950965601247</v>
      </c>
      <c r="W681" s="1">
        <v>0.45752968300701902</v>
      </c>
      <c r="X681">
        <v>0.15368812287231101</v>
      </c>
    </row>
    <row r="682" spans="1:24" x14ac:dyDescent="0.2">
      <c r="A682" t="s">
        <v>107</v>
      </c>
      <c r="B682" t="s">
        <v>56</v>
      </c>
      <c r="C682" t="s">
        <v>57</v>
      </c>
      <c r="D682" t="s">
        <v>12</v>
      </c>
      <c r="E682" t="s">
        <v>65</v>
      </c>
      <c r="F682" t="s">
        <v>62</v>
      </c>
      <c r="G682" t="s">
        <v>29</v>
      </c>
      <c r="H682" t="s">
        <v>15</v>
      </c>
      <c r="I682">
        <v>17</v>
      </c>
      <c r="J682">
        <v>0.88550159112912397</v>
      </c>
      <c r="K682">
        <v>0.889301622109819</v>
      </c>
      <c r="L682">
        <v>-3.80003098069512E-3</v>
      </c>
      <c r="M682">
        <v>-4.2913880886985296E-3</v>
      </c>
      <c r="N682">
        <v>58.038915442406598</v>
      </c>
      <c r="O682">
        <v>52.811492798864997</v>
      </c>
      <c r="P682">
        <v>0.24419576757843101</v>
      </c>
      <c r="Q682" s="27">
        <v>-0.405502068647215</v>
      </c>
      <c r="R682">
        <v>-0.31685900501624398</v>
      </c>
      <c r="S682">
        <v>-0.13175861319179299</v>
      </c>
      <c r="T682">
        <v>-3.80003098069512E-3</v>
      </c>
      <c r="U682">
        <v>0.12415855123040299</v>
      </c>
      <c r="V682" s="1">
        <v>0.30925894305485402</v>
      </c>
      <c r="W682">
        <v>0.39790200668582398</v>
      </c>
      <c r="X682">
        <v>0.145969539893822</v>
      </c>
    </row>
    <row r="683" spans="1:24" x14ac:dyDescent="0.2">
      <c r="A683" t="s">
        <v>108</v>
      </c>
      <c r="B683" t="s">
        <v>56</v>
      </c>
      <c r="C683" t="s">
        <v>57</v>
      </c>
      <c r="D683" t="s">
        <v>12</v>
      </c>
      <c r="E683" t="s">
        <v>65</v>
      </c>
      <c r="F683" t="s">
        <v>62</v>
      </c>
      <c r="G683" t="s">
        <v>29</v>
      </c>
      <c r="H683" t="s">
        <v>15</v>
      </c>
      <c r="I683">
        <v>18</v>
      </c>
      <c r="J683">
        <v>1.4240567182470301</v>
      </c>
      <c r="K683">
        <v>1.4400299207467899</v>
      </c>
      <c r="L683">
        <v>-1.5973202499768101E-2</v>
      </c>
      <c r="M683">
        <v>-1.1216689823584199E-2</v>
      </c>
      <c r="N683">
        <v>55.750862156887003</v>
      </c>
      <c r="O683">
        <v>52.811492798864997</v>
      </c>
      <c r="P683">
        <v>0.200976090262518</v>
      </c>
      <c r="Q683" s="27">
        <v>-0.34657887098161</v>
      </c>
      <c r="R683">
        <v>-0.27362455021631599</v>
      </c>
      <c r="S683">
        <v>-0.12128467379732701</v>
      </c>
      <c r="T683">
        <v>-1.5973202499768101E-2</v>
      </c>
      <c r="U683">
        <v>8.9338268797791096E-2</v>
      </c>
      <c r="V683">
        <v>0.24167814521677899</v>
      </c>
      <c r="W683">
        <v>0.31463246598207301</v>
      </c>
      <c r="X683">
        <v>0.146207502403668</v>
      </c>
    </row>
    <row r="684" spans="1:24" x14ac:dyDescent="0.2">
      <c r="A684" t="s">
        <v>109</v>
      </c>
      <c r="B684" t="s">
        <v>56</v>
      </c>
      <c r="C684" t="s">
        <v>57</v>
      </c>
      <c r="D684" t="s">
        <v>12</v>
      </c>
      <c r="E684" t="s">
        <v>65</v>
      </c>
      <c r="F684" t="s">
        <v>62</v>
      </c>
      <c r="G684" t="s">
        <v>29</v>
      </c>
      <c r="H684" t="s">
        <v>15</v>
      </c>
      <c r="I684">
        <v>19</v>
      </c>
      <c r="J684">
        <v>1.53428530845869</v>
      </c>
      <c r="K684">
        <v>1.57439183382223</v>
      </c>
      <c r="L684">
        <v>-4.0106525363539897E-2</v>
      </c>
      <c r="M684">
        <v>-2.61402003541506E-2</v>
      </c>
      <c r="N684">
        <v>53.543856409938698</v>
      </c>
      <c r="O684">
        <v>52.811492798864997</v>
      </c>
      <c r="P684">
        <v>0.16648214259635799</v>
      </c>
      <c r="Q684" s="27">
        <v>-0.31396964993454901</v>
      </c>
      <c r="R684">
        <v>-0.25353663217207101</v>
      </c>
      <c r="S684">
        <v>-0.12734316808403101</v>
      </c>
      <c r="T684">
        <v>-4.0106525363539897E-2</v>
      </c>
      <c r="U684">
        <v>4.7130117356951703E-2</v>
      </c>
      <c r="V684">
        <v>0.17332358144499099</v>
      </c>
      <c r="W684">
        <v>0.233756599207469</v>
      </c>
      <c r="X684">
        <v>0.16794956168442499</v>
      </c>
    </row>
    <row r="685" spans="1:24" x14ac:dyDescent="0.2">
      <c r="A685" t="s">
        <v>92</v>
      </c>
      <c r="B685" t="s">
        <v>56</v>
      </c>
      <c r="C685" t="s">
        <v>57</v>
      </c>
      <c r="D685" t="s">
        <v>12</v>
      </c>
      <c r="E685" t="s">
        <v>65</v>
      </c>
      <c r="F685" t="s">
        <v>62</v>
      </c>
      <c r="G685" t="s">
        <v>29</v>
      </c>
      <c r="H685" t="s">
        <v>13</v>
      </c>
      <c r="I685">
        <v>2</v>
      </c>
      <c r="J685">
        <v>0.89418824168431199</v>
      </c>
      <c r="K685">
        <v>0.90037822483796004</v>
      </c>
      <c r="L685">
        <v>-6.1899831536478102E-3</v>
      </c>
      <c r="M685">
        <v>-6.9224609149279599E-3</v>
      </c>
      <c r="N685">
        <v>48.531536157754502</v>
      </c>
      <c r="O685">
        <v>52.811492798864997</v>
      </c>
      <c r="P685">
        <v>0.10648391369959</v>
      </c>
      <c r="Q685" s="27">
        <v>-0.181356021189473</v>
      </c>
      <c r="R685">
        <v>-0.14270236051652199</v>
      </c>
      <c r="S685">
        <v>-6.1987553932233E-2</v>
      </c>
      <c r="T685">
        <v>-6.1899831536478102E-3</v>
      </c>
      <c r="U685">
        <v>4.9607587624937402E-2</v>
      </c>
      <c r="V685">
        <v>0.130322394209227</v>
      </c>
      <c r="W685">
        <v>0.16897605488217801</v>
      </c>
      <c r="X685">
        <v>4.8703871804730597E-2</v>
      </c>
    </row>
    <row r="686" spans="1:24" x14ac:dyDescent="0.2">
      <c r="A686" t="s">
        <v>110</v>
      </c>
      <c r="B686" t="s">
        <v>56</v>
      </c>
      <c r="C686" t="s">
        <v>57</v>
      </c>
      <c r="D686" t="s">
        <v>12</v>
      </c>
      <c r="E686" t="s">
        <v>65</v>
      </c>
      <c r="F686" t="s">
        <v>62</v>
      </c>
      <c r="G686" t="s">
        <v>29</v>
      </c>
      <c r="H686" t="s">
        <v>15</v>
      </c>
      <c r="I686">
        <v>20</v>
      </c>
      <c r="J686">
        <v>1.52160988292225</v>
      </c>
      <c r="K686">
        <v>1.57665887017463</v>
      </c>
      <c r="L686">
        <v>-5.5048987252374698E-2</v>
      </c>
      <c r="M686">
        <v>-3.61781215213016E-2</v>
      </c>
      <c r="N686">
        <v>51.801900800855101</v>
      </c>
      <c r="O686">
        <v>52.811492798864997</v>
      </c>
      <c r="P686">
        <v>0.15440791553427199</v>
      </c>
      <c r="Q686" s="27">
        <v>-0.30905000830625201</v>
      </c>
      <c r="R686">
        <v>-0.25299993496731199</v>
      </c>
      <c r="S686">
        <v>-0.13595873499233299</v>
      </c>
      <c r="T686">
        <v>-5.5048987252374698E-2</v>
      </c>
      <c r="U686">
        <v>2.58607604875838E-2</v>
      </c>
      <c r="V686">
        <v>0.14290196046256201</v>
      </c>
      <c r="W686">
        <v>0.198952033801503</v>
      </c>
      <c r="X686">
        <v>0.14767901045873599</v>
      </c>
    </row>
    <row r="687" spans="1:24" x14ac:dyDescent="0.2">
      <c r="A687" t="s">
        <v>111</v>
      </c>
      <c r="B687" t="s">
        <v>56</v>
      </c>
      <c r="C687" t="s">
        <v>57</v>
      </c>
      <c r="D687" t="s">
        <v>12</v>
      </c>
      <c r="E687" t="s">
        <v>65</v>
      </c>
      <c r="F687" t="s">
        <v>62</v>
      </c>
      <c r="G687" t="s">
        <v>29</v>
      </c>
      <c r="H687" t="s">
        <v>15</v>
      </c>
      <c r="I687">
        <v>21</v>
      </c>
      <c r="J687">
        <v>1.473389612629</v>
      </c>
      <c r="K687">
        <v>1.51938271017439</v>
      </c>
      <c r="L687">
        <v>-4.5993097545391499E-2</v>
      </c>
      <c r="M687">
        <v>-3.1215842131074398E-2</v>
      </c>
      <c r="N687">
        <v>50.408834363963102</v>
      </c>
      <c r="O687">
        <v>52.811492798864997</v>
      </c>
      <c r="P687">
        <v>0.148997123314973</v>
      </c>
      <c r="Q687" s="27">
        <v>-0.29109336539852099</v>
      </c>
      <c r="R687">
        <v>-0.23700740963518599</v>
      </c>
      <c r="S687">
        <v>-0.124067590162437</v>
      </c>
      <c r="T687">
        <v>-4.5993097545391499E-2</v>
      </c>
      <c r="U687">
        <v>3.2081395071654098E-2</v>
      </c>
      <c r="V687">
        <v>0.145021214544403</v>
      </c>
      <c r="W687">
        <v>0.199107170307738</v>
      </c>
      <c r="X687">
        <v>0.10556856285729101</v>
      </c>
    </row>
    <row r="688" spans="1:24" x14ac:dyDescent="0.2">
      <c r="A688" t="s">
        <v>112</v>
      </c>
      <c r="B688" t="s">
        <v>56</v>
      </c>
      <c r="C688" t="s">
        <v>57</v>
      </c>
      <c r="D688" t="s">
        <v>12</v>
      </c>
      <c r="E688" t="s">
        <v>65</v>
      </c>
      <c r="F688" t="s">
        <v>62</v>
      </c>
      <c r="G688" t="s">
        <v>29</v>
      </c>
      <c r="H688" t="s">
        <v>14</v>
      </c>
      <c r="I688">
        <v>22</v>
      </c>
      <c r="J688">
        <v>1.3615155752734101</v>
      </c>
      <c r="K688">
        <v>1.40129042340934</v>
      </c>
      <c r="L688">
        <v>-3.9774848135931497E-2</v>
      </c>
      <c r="M688">
        <v>-2.9213656353467999E-2</v>
      </c>
      <c r="N688">
        <v>49.581947377470698</v>
      </c>
      <c r="O688">
        <v>52.811492798864997</v>
      </c>
      <c r="P688">
        <v>0.143343156060078</v>
      </c>
      <c r="Q688" s="27">
        <v>-0.27557433985475999</v>
      </c>
      <c r="R688">
        <v>-0.223540774204951</v>
      </c>
      <c r="S688">
        <v>-0.114886661911412</v>
      </c>
      <c r="T688" s="1">
        <v>-3.9774848135931497E-2</v>
      </c>
      <c r="U688">
        <v>3.5336965639549203E-2</v>
      </c>
      <c r="V688">
        <v>0.14399107793308799</v>
      </c>
      <c r="W688">
        <v>0.19602464358289601</v>
      </c>
      <c r="X688">
        <v>8.3981458171698997E-2</v>
      </c>
    </row>
    <row r="689" spans="1:24" x14ac:dyDescent="0.2">
      <c r="A689" t="s">
        <v>113</v>
      </c>
      <c r="B689" t="s">
        <v>56</v>
      </c>
      <c r="C689" t="s">
        <v>57</v>
      </c>
      <c r="D689" t="s">
        <v>12</v>
      </c>
      <c r="E689" t="s">
        <v>65</v>
      </c>
      <c r="F689" t="s">
        <v>62</v>
      </c>
      <c r="G689" t="s">
        <v>29</v>
      </c>
      <c r="H689" t="s">
        <v>14</v>
      </c>
      <c r="I689">
        <v>23</v>
      </c>
      <c r="J689">
        <v>1.1965099864628499</v>
      </c>
      <c r="K689">
        <v>1.2191446450063601</v>
      </c>
      <c r="L689">
        <v>-2.26346585435096E-2</v>
      </c>
      <c r="M689">
        <v>-1.89172332864707E-2</v>
      </c>
      <c r="N689">
        <v>48.747183914740702</v>
      </c>
      <c r="O689">
        <v>52.811492798864997</v>
      </c>
      <c r="P689">
        <v>0.133779801664411</v>
      </c>
      <c r="Q689" s="27">
        <v>-0.24270243228146601</v>
      </c>
      <c r="R689">
        <v>-0.19414036427728501</v>
      </c>
      <c r="S689">
        <v>-9.2735274615661098E-2</v>
      </c>
      <c r="T689">
        <v>-2.26346585435096E-2</v>
      </c>
      <c r="U689">
        <v>4.7465957528642001E-2</v>
      </c>
      <c r="V689">
        <v>0.148871047190266</v>
      </c>
      <c r="W689">
        <v>0.19743311519444701</v>
      </c>
      <c r="X689">
        <v>9.8564762608159301E-2</v>
      </c>
    </row>
    <row r="690" spans="1:24" x14ac:dyDescent="0.2">
      <c r="A690" t="s">
        <v>114</v>
      </c>
      <c r="B690" t="s">
        <v>56</v>
      </c>
      <c r="C690" t="s">
        <v>57</v>
      </c>
      <c r="D690" t="s">
        <v>12</v>
      </c>
      <c r="E690" t="s">
        <v>65</v>
      </c>
      <c r="F690" t="s">
        <v>62</v>
      </c>
      <c r="G690" t="s">
        <v>29</v>
      </c>
      <c r="H690" t="s">
        <v>14</v>
      </c>
      <c r="I690">
        <v>24</v>
      </c>
      <c r="J690">
        <v>1.0414639054503301</v>
      </c>
      <c r="K690">
        <v>1.0707877136562201</v>
      </c>
      <c r="L690">
        <v>-2.9323808205890201E-2</v>
      </c>
      <c r="M690">
        <v>-2.8156336530175401E-2</v>
      </c>
      <c r="N690">
        <v>48.110435403370701</v>
      </c>
      <c r="O690">
        <v>52.811492798864997</v>
      </c>
      <c r="P690">
        <v>0.123033461701927</v>
      </c>
      <c r="Q690" s="27">
        <v>-0.23171385270556</v>
      </c>
      <c r="R690">
        <v>-0.18705270610776001</v>
      </c>
      <c r="S690">
        <v>-9.3793342137699798E-2</v>
      </c>
      <c r="T690">
        <v>-2.9323808205890201E-2</v>
      </c>
      <c r="U690">
        <v>3.5145725725919397E-2</v>
      </c>
      <c r="V690">
        <v>0.12840508969598</v>
      </c>
      <c r="W690">
        <v>0.17306623629377901</v>
      </c>
      <c r="X690">
        <v>9.2872733480228203E-2</v>
      </c>
    </row>
    <row r="691" spans="1:24" x14ac:dyDescent="0.2">
      <c r="A691" t="s">
        <v>93</v>
      </c>
      <c r="B691" t="s">
        <v>56</v>
      </c>
      <c r="C691" t="s">
        <v>57</v>
      </c>
      <c r="D691" t="s">
        <v>12</v>
      </c>
      <c r="E691" t="s">
        <v>65</v>
      </c>
      <c r="F691" t="s">
        <v>62</v>
      </c>
      <c r="G691" t="s">
        <v>29</v>
      </c>
      <c r="H691" t="s">
        <v>13</v>
      </c>
      <c r="I691">
        <v>3</v>
      </c>
      <c r="J691">
        <v>0.86786015201126898</v>
      </c>
      <c r="K691">
        <v>0.91343460574212698</v>
      </c>
      <c r="L691">
        <v>-4.5574453730858701E-2</v>
      </c>
      <c r="M691">
        <v>-5.2513591763879999E-2</v>
      </c>
      <c r="N691">
        <v>48.183840050498802</v>
      </c>
      <c r="O691">
        <v>52.811492798864997</v>
      </c>
      <c r="P691">
        <v>0.100729623554053</v>
      </c>
      <c r="Q691" s="27">
        <v>-0.21127468447727599</v>
      </c>
      <c r="R691">
        <v>-0.17470983112715499</v>
      </c>
      <c r="S691">
        <v>-9.8356776473182403E-2</v>
      </c>
      <c r="T691">
        <v>-4.5574453730858701E-2</v>
      </c>
      <c r="U691">
        <v>7.2078690114651097E-3</v>
      </c>
      <c r="V691">
        <v>8.3560923665437298E-2</v>
      </c>
      <c r="W691">
        <v>0.120125777015559</v>
      </c>
      <c r="X691">
        <v>4.0847436093544902E-2</v>
      </c>
    </row>
    <row r="692" spans="1:24" x14ac:dyDescent="0.2">
      <c r="A692" t="s">
        <v>94</v>
      </c>
      <c r="B692" t="s">
        <v>56</v>
      </c>
      <c r="C692" t="s">
        <v>57</v>
      </c>
      <c r="D692" t="s">
        <v>12</v>
      </c>
      <c r="E692" t="s">
        <v>65</v>
      </c>
      <c r="F692" t="s">
        <v>62</v>
      </c>
      <c r="G692" t="s">
        <v>29</v>
      </c>
      <c r="H692" t="s">
        <v>13</v>
      </c>
      <c r="I692">
        <v>4</v>
      </c>
      <c r="J692">
        <v>0.86844274150515099</v>
      </c>
      <c r="K692">
        <v>0.90525648579107598</v>
      </c>
      <c r="L692">
        <v>-3.6813744285924599E-2</v>
      </c>
      <c r="M692">
        <v>-4.23905256230485E-2</v>
      </c>
      <c r="N692">
        <v>47.868829933701001</v>
      </c>
      <c r="O692">
        <v>52.811492798864997</v>
      </c>
      <c r="P692">
        <v>9.6589464197244401E-2</v>
      </c>
      <c r="Q692" s="27">
        <v>-0.195703412890392</v>
      </c>
      <c r="R692">
        <v>-0.16064143738679201</v>
      </c>
      <c r="S692">
        <v>-8.7426623525280606E-2</v>
      </c>
      <c r="T692">
        <v>-3.6813744285924599E-2</v>
      </c>
      <c r="U692">
        <v>1.37991349534315E-2</v>
      </c>
      <c r="V692">
        <v>8.7013948814942704E-2</v>
      </c>
      <c r="W692">
        <v>0.122075924318542</v>
      </c>
      <c r="X692">
        <v>3.3165382046517602E-2</v>
      </c>
    </row>
    <row r="693" spans="1:24" x14ac:dyDescent="0.2">
      <c r="A693" t="s">
        <v>95</v>
      </c>
      <c r="B693" t="s">
        <v>56</v>
      </c>
      <c r="C693" t="s">
        <v>57</v>
      </c>
      <c r="D693" t="s">
        <v>12</v>
      </c>
      <c r="E693" t="s">
        <v>65</v>
      </c>
      <c r="F693" t="s">
        <v>62</v>
      </c>
      <c r="G693" t="s">
        <v>29</v>
      </c>
      <c r="H693" t="s">
        <v>13</v>
      </c>
      <c r="I693">
        <v>5</v>
      </c>
      <c r="J693">
        <v>0.90362686604203701</v>
      </c>
      <c r="K693">
        <v>0.94503175135059303</v>
      </c>
      <c r="L693">
        <v>-4.1404885308555898E-2</v>
      </c>
      <c r="M693">
        <v>-4.5820777208531803E-2</v>
      </c>
      <c r="N693">
        <v>47.3373275807051</v>
      </c>
      <c r="O693">
        <v>52.811492798864997</v>
      </c>
      <c r="P693">
        <v>9.5220279980133299E-2</v>
      </c>
      <c r="Q693" s="27">
        <v>-0.19804224587587499</v>
      </c>
      <c r="R693">
        <v>-0.163477284243087</v>
      </c>
      <c r="S693">
        <v>-9.1300312018145799E-2</v>
      </c>
      <c r="T693">
        <v>-4.1404885308555898E-2</v>
      </c>
      <c r="U693">
        <v>8.4905414010338996E-3</v>
      </c>
      <c r="V693">
        <v>8.0667513625974893E-2</v>
      </c>
      <c r="W693">
        <v>0.115232475258763</v>
      </c>
      <c r="X693">
        <v>1.7032886784147602E-2</v>
      </c>
    </row>
    <row r="694" spans="1:24" x14ac:dyDescent="0.2">
      <c r="A694" t="s">
        <v>96</v>
      </c>
      <c r="B694" t="s">
        <v>56</v>
      </c>
      <c r="C694" t="s">
        <v>57</v>
      </c>
      <c r="D694" t="s">
        <v>12</v>
      </c>
      <c r="E694" t="s">
        <v>65</v>
      </c>
      <c r="F694" t="s">
        <v>62</v>
      </c>
      <c r="G694" t="s">
        <v>29</v>
      </c>
      <c r="H694" t="s">
        <v>13</v>
      </c>
      <c r="I694">
        <v>6</v>
      </c>
      <c r="J694">
        <v>1.0043933533258</v>
      </c>
      <c r="K694">
        <v>1.0289115573301</v>
      </c>
      <c r="L694">
        <v>-2.4518204004302799E-2</v>
      </c>
      <c r="M694">
        <v>-2.4410958040609099E-2</v>
      </c>
      <c r="N694">
        <v>47.203429510812299</v>
      </c>
      <c r="O694">
        <v>52.811492798864997</v>
      </c>
      <c r="P694">
        <v>0.100085417526075</v>
      </c>
      <c r="Q694" s="27">
        <v>-0.18915871583469601</v>
      </c>
      <c r="R694">
        <v>-0.15282770927273101</v>
      </c>
      <c r="S694">
        <v>-7.6962962787966105E-2</v>
      </c>
      <c r="T694">
        <v>-2.4518204004302799E-2</v>
      </c>
      <c r="U694">
        <v>2.7926554779360398E-2</v>
      </c>
      <c r="V694">
        <v>0.103791301264125</v>
      </c>
      <c r="W694">
        <v>0.14012230782609</v>
      </c>
      <c r="X694">
        <v>-2.4062604634671999E-3</v>
      </c>
    </row>
    <row r="695" spans="1:24" x14ac:dyDescent="0.2">
      <c r="A695" t="s">
        <v>97</v>
      </c>
      <c r="B695" t="s">
        <v>56</v>
      </c>
      <c r="C695" t="s">
        <v>57</v>
      </c>
      <c r="D695" t="s">
        <v>12</v>
      </c>
      <c r="E695" t="s">
        <v>65</v>
      </c>
      <c r="F695" t="s">
        <v>62</v>
      </c>
      <c r="G695" t="s">
        <v>29</v>
      </c>
      <c r="H695" t="s">
        <v>14</v>
      </c>
      <c r="I695">
        <v>7</v>
      </c>
      <c r="J695">
        <v>1.15750425643055</v>
      </c>
      <c r="K695">
        <v>1.1633792669535501</v>
      </c>
      <c r="L695">
        <v>-5.8750105229954204E-3</v>
      </c>
      <c r="M695">
        <v>-5.0755843793719203E-3</v>
      </c>
      <c r="N695">
        <v>46.975543074230103</v>
      </c>
      <c r="O695">
        <v>52.811492798864997</v>
      </c>
      <c r="P695">
        <v>0.113736293720564</v>
      </c>
      <c r="Q695" s="27">
        <v>-0.19297121369332401</v>
      </c>
      <c r="R695">
        <v>-0.15168493907275901</v>
      </c>
      <c r="S695">
        <v>-6.5472828432571198E-2</v>
      </c>
      <c r="T695">
        <v>-5.8750105229954204E-3</v>
      </c>
      <c r="U695">
        <v>5.3722807386580397E-2</v>
      </c>
      <c r="V695">
        <v>0.139934918026768</v>
      </c>
      <c r="W695">
        <v>0.181221192647333</v>
      </c>
      <c r="X695">
        <v>-6.7580219503639599E-2</v>
      </c>
    </row>
    <row r="696" spans="1:24" x14ac:dyDescent="0.2">
      <c r="A696" t="s">
        <v>98</v>
      </c>
      <c r="B696" t="s">
        <v>56</v>
      </c>
      <c r="C696" t="s">
        <v>57</v>
      </c>
      <c r="D696" t="s">
        <v>12</v>
      </c>
      <c r="E696" t="s">
        <v>65</v>
      </c>
      <c r="F696" t="s">
        <v>62</v>
      </c>
      <c r="G696" t="s">
        <v>29</v>
      </c>
      <c r="H696" t="s">
        <v>14</v>
      </c>
      <c r="I696">
        <v>8</v>
      </c>
      <c r="J696">
        <v>0.98209154629846096</v>
      </c>
      <c r="K696">
        <v>0.97482652563568095</v>
      </c>
      <c r="L696">
        <v>7.2650206627796997E-3</v>
      </c>
      <c r="M696">
        <v>7.397498420755E-3</v>
      </c>
      <c r="N696">
        <v>46.682491382675501</v>
      </c>
      <c r="O696">
        <v>52.811492798864997</v>
      </c>
      <c r="P696">
        <v>0.134760194621869</v>
      </c>
      <c r="Q696" s="27">
        <v>-0.21441549949019401</v>
      </c>
      <c r="R696">
        <v>-0.16549754884245599</v>
      </c>
      <c r="S696">
        <v>-6.3349321319079402E-2</v>
      </c>
      <c r="T696">
        <v>7.2650206627796997E-3</v>
      </c>
      <c r="U696">
        <v>7.7879362644638794E-2</v>
      </c>
      <c r="V696">
        <v>0.18002759016801501</v>
      </c>
      <c r="W696">
        <v>0.228945540815753</v>
      </c>
      <c r="X696">
        <v>-0.101964070612566</v>
      </c>
    </row>
    <row r="697" spans="1:24" x14ac:dyDescent="0.2">
      <c r="A697" t="s">
        <v>99</v>
      </c>
      <c r="B697" t="s">
        <v>56</v>
      </c>
      <c r="C697" t="s">
        <v>57</v>
      </c>
      <c r="D697" t="s">
        <v>12</v>
      </c>
      <c r="E697" t="s">
        <v>65</v>
      </c>
      <c r="F697" t="s">
        <v>62</v>
      </c>
      <c r="G697" t="s">
        <v>29</v>
      </c>
      <c r="H697" t="s">
        <v>14</v>
      </c>
      <c r="I697">
        <v>9</v>
      </c>
      <c r="J697">
        <v>0.27548455695997298</v>
      </c>
      <c r="K697">
        <v>0.34447022104146802</v>
      </c>
      <c r="L697">
        <v>-6.8985664081494993E-2</v>
      </c>
      <c r="M697">
        <v>-0.25041572145736801</v>
      </c>
      <c r="N697">
        <v>49.438430088605202</v>
      </c>
      <c r="O697">
        <v>52.811492798864997</v>
      </c>
      <c r="P697">
        <v>0.17534916197470299</v>
      </c>
      <c r="Q697" s="27">
        <v>-0.35743503552988098</v>
      </c>
      <c r="R697">
        <v>-0.293783289733064</v>
      </c>
      <c r="S697">
        <v>-0.16086862495623899</v>
      </c>
      <c r="T697">
        <v>-6.8985664081494993E-2</v>
      </c>
      <c r="U697">
        <v>2.2897296793249301E-2</v>
      </c>
      <c r="V697">
        <v>0.15581196157007399</v>
      </c>
      <c r="W697">
        <v>0.219463707366891</v>
      </c>
      <c r="X697">
        <v>-0.123393290889607</v>
      </c>
    </row>
    <row r="698" spans="1:24" x14ac:dyDescent="0.2">
      <c r="A698" t="s">
        <v>1243</v>
      </c>
      <c r="B698" t="s">
        <v>56</v>
      </c>
      <c r="C698" t="s">
        <v>57</v>
      </c>
      <c r="D698" t="s">
        <v>12</v>
      </c>
      <c r="E698" t="s">
        <v>65</v>
      </c>
      <c r="F698" t="s">
        <v>62</v>
      </c>
      <c r="G698" t="s">
        <v>21</v>
      </c>
      <c r="H698" t="s">
        <v>13</v>
      </c>
      <c r="I698">
        <v>1</v>
      </c>
      <c r="J698">
        <v>1.0947251123506401</v>
      </c>
      <c r="K698">
        <v>1.0839664580770501</v>
      </c>
      <c r="L698">
        <v>1.07586542735859E-2</v>
      </c>
      <c r="M698">
        <v>9.8277221854210697E-3</v>
      </c>
      <c r="N698">
        <v>67.605430029741598</v>
      </c>
      <c r="O698">
        <v>72.172083634181703</v>
      </c>
      <c r="P698">
        <v>0.13202471966200199</v>
      </c>
      <c r="Q698" s="27">
        <v>-0.20642200957040799</v>
      </c>
      <c r="R698">
        <v>-0.158497036333101</v>
      </c>
      <c r="S698">
        <v>-5.84222988293032E-2</v>
      </c>
      <c r="T698">
        <v>1.07586542735859E-2</v>
      </c>
      <c r="U698">
        <v>7.9939607376475097E-2</v>
      </c>
      <c r="V698">
        <v>0.18001434488027299</v>
      </c>
      <c r="W698">
        <v>0.227939318117579</v>
      </c>
      <c r="X698">
        <v>5.7656275629235303E-2</v>
      </c>
    </row>
    <row r="699" spans="1:24" x14ac:dyDescent="0.2">
      <c r="A699" t="s">
        <v>1252</v>
      </c>
      <c r="B699" t="s">
        <v>56</v>
      </c>
      <c r="C699" t="s">
        <v>57</v>
      </c>
      <c r="D699" t="s">
        <v>12</v>
      </c>
      <c r="E699" t="s">
        <v>65</v>
      </c>
      <c r="F699" t="s">
        <v>62</v>
      </c>
      <c r="G699" t="s">
        <v>21</v>
      </c>
      <c r="H699" t="s">
        <v>14</v>
      </c>
      <c r="I699">
        <v>10</v>
      </c>
      <c r="J699">
        <v>-0.93563020276241604</v>
      </c>
      <c r="K699">
        <v>-0.96830915575611798</v>
      </c>
      <c r="L699">
        <v>3.2678952993701403E-2</v>
      </c>
      <c r="M699">
        <v>-3.4927210448335202E-2</v>
      </c>
      <c r="N699">
        <v>72.025311496994803</v>
      </c>
      <c r="O699">
        <v>72.172083634181703</v>
      </c>
      <c r="P699">
        <v>0.19686701223535799</v>
      </c>
      <c r="Q699" s="27">
        <v>-0.29116728213346199</v>
      </c>
      <c r="R699">
        <v>-0.21970455669202699</v>
      </c>
      <c r="S699">
        <v>-7.0479361417625994E-2</v>
      </c>
      <c r="T699">
        <v>3.2678952993701403E-2</v>
      </c>
      <c r="U699">
        <v>0.13583726740502899</v>
      </c>
      <c r="V699">
        <v>0.28506246267942997</v>
      </c>
      <c r="W699">
        <v>0.35652518812086498</v>
      </c>
      <c r="X699">
        <v>0.239674259191925</v>
      </c>
    </row>
    <row r="700" spans="1:24" x14ac:dyDescent="0.2">
      <c r="A700" t="s">
        <v>1253</v>
      </c>
      <c r="B700" t="s">
        <v>56</v>
      </c>
      <c r="C700" t="s">
        <v>57</v>
      </c>
      <c r="D700" t="s">
        <v>12</v>
      </c>
      <c r="E700" t="s">
        <v>65</v>
      </c>
      <c r="F700" t="s">
        <v>62</v>
      </c>
      <c r="G700" t="s">
        <v>21</v>
      </c>
      <c r="H700" t="s">
        <v>14</v>
      </c>
      <c r="I700">
        <v>11</v>
      </c>
      <c r="J700">
        <v>-1.62627771400697</v>
      </c>
      <c r="K700">
        <v>-1.6551199379600201</v>
      </c>
      <c r="L700">
        <v>2.88422239530551E-2</v>
      </c>
      <c r="M700">
        <v>-1.7735116028855299E-2</v>
      </c>
      <c r="N700">
        <v>74.967543089720607</v>
      </c>
      <c r="O700">
        <v>72.172083634181703</v>
      </c>
      <c r="P700">
        <v>0.23220168932374399</v>
      </c>
      <c r="Q700" s="27">
        <v>-0.35312955498450399</v>
      </c>
      <c r="R700">
        <v>-0.268840341759985</v>
      </c>
      <c r="S700">
        <v>-9.2831461252586803E-2</v>
      </c>
      <c r="T700">
        <v>2.88422239530551E-2</v>
      </c>
      <c r="U700">
        <v>0.150515909158697</v>
      </c>
      <c r="V700">
        <v>0.32652478966609499</v>
      </c>
      <c r="W700">
        <v>0.41081400289061398</v>
      </c>
      <c r="X700">
        <v>0.266595618191799</v>
      </c>
    </row>
    <row r="701" spans="1:24" x14ac:dyDescent="0.2">
      <c r="A701" t="s">
        <v>1254</v>
      </c>
      <c r="B701" t="s">
        <v>56</v>
      </c>
      <c r="C701" t="s">
        <v>57</v>
      </c>
      <c r="D701" t="s">
        <v>12</v>
      </c>
      <c r="E701" t="s">
        <v>65</v>
      </c>
      <c r="F701" t="s">
        <v>62</v>
      </c>
      <c r="G701" t="s">
        <v>21</v>
      </c>
      <c r="H701" t="s">
        <v>14</v>
      </c>
      <c r="I701">
        <v>12</v>
      </c>
      <c r="J701">
        <v>-2.0365113765911298</v>
      </c>
      <c r="K701">
        <v>-2.0564821900247101</v>
      </c>
      <c r="L701">
        <v>1.9970813433581199E-2</v>
      </c>
      <c r="M701">
        <v>-9.8063844195213305E-3</v>
      </c>
      <c r="N701">
        <v>77.614099711878097</v>
      </c>
      <c r="O701">
        <v>72.172083634181703</v>
      </c>
      <c r="P701">
        <v>0.24789319980803601</v>
      </c>
      <c r="Q701" s="27">
        <v>-0.38781350025063899</v>
      </c>
      <c r="R701">
        <v>-0.29782826872032198</v>
      </c>
      <c r="S701">
        <v>-0.10992522326583</v>
      </c>
      <c r="T701">
        <v>1.9970813433581199E-2</v>
      </c>
      <c r="U701">
        <v>0.149866850132992</v>
      </c>
      <c r="V701">
        <v>0.33776989558748399</v>
      </c>
      <c r="W701">
        <v>0.427755127117801</v>
      </c>
      <c r="X701">
        <v>0.278451794702269</v>
      </c>
    </row>
    <row r="702" spans="1:24" x14ac:dyDescent="0.2">
      <c r="A702" t="s">
        <v>1255</v>
      </c>
      <c r="B702" t="s">
        <v>56</v>
      </c>
      <c r="C702" t="s">
        <v>57</v>
      </c>
      <c r="D702" t="s">
        <v>12</v>
      </c>
      <c r="E702" t="s">
        <v>65</v>
      </c>
      <c r="F702" t="s">
        <v>62</v>
      </c>
      <c r="G702" t="s">
        <v>21</v>
      </c>
      <c r="H702" t="s">
        <v>14</v>
      </c>
      <c r="I702">
        <v>13</v>
      </c>
      <c r="J702">
        <v>-2.1848990968436501</v>
      </c>
      <c r="K702">
        <v>-2.1926640532108199</v>
      </c>
      <c r="L702">
        <v>7.7649563671690304E-3</v>
      </c>
      <c r="M702">
        <v>-3.55391989423513E-3</v>
      </c>
      <c r="N702">
        <v>79.407803158498098</v>
      </c>
      <c r="O702">
        <v>72.172083634181703</v>
      </c>
      <c r="P702">
        <v>0.25340855610470397</v>
      </c>
      <c r="Q702" s="27">
        <v>-0.40909211842506799</v>
      </c>
      <c r="R702">
        <v>-0.31710481255906098</v>
      </c>
      <c r="S702">
        <v>-0.12502112703169599</v>
      </c>
      <c r="T702">
        <v>7.7649563671690304E-3</v>
      </c>
      <c r="U702">
        <v>0.140551039766034</v>
      </c>
      <c r="V702">
        <v>0.33263472529339899</v>
      </c>
      <c r="W702">
        <v>0.424622031159406</v>
      </c>
      <c r="X702">
        <v>0.31699983509089602</v>
      </c>
    </row>
    <row r="703" spans="1:24" x14ac:dyDescent="0.2">
      <c r="A703" t="s">
        <v>1256</v>
      </c>
      <c r="B703" t="s">
        <v>56</v>
      </c>
      <c r="C703" t="s">
        <v>57</v>
      </c>
      <c r="D703" t="s">
        <v>12</v>
      </c>
      <c r="E703" t="s">
        <v>65</v>
      </c>
      <c r="F703" t="s">
        <v>62</v>
      </c>
      <c r="G703" t="s">
        <v>21</v>
      </c>
      <c r="H703" t="s">
        <v>14</v>
      </c>
      <c r="I703">
        <v>14</v>
      </c>
      <c r="J703">
        <v>-2.0613830350678799</v>
      </c>
      <c r="K703">
        <v>-2.0723616038231598</v>
      </c>
      <c r="L703">
        <v>1.0978568755275499E-2</v>
      </c>
      <c r="M703">
        <v>-5.3258266748634504E-3</v>
      </c>
      <c r="N703">
        <v>80.232936836235197</v>
      </c>
      <c r="O703">
        <v>72.172083634181703</v>
      </c>
      <c r="P703">
        <v>0.248241142230163</v>
      </c>
      <c r="Q703" s="27">
        <v>-0.39737811021334202</v>
      </c>
      <c r="R703">
        <v>-0.307266575583793</v>
      </c>
      <c r="S703">
        <v>-0.11909978977332999</v>
      </c>
      <c r="T703">
        <v>1.0978568755275499E-2</v>
      </c>
      <c r="U703">
        <v>0.141056927283881</v>
      </c>
      <c r="V703">
        <v>0.32922371309434401</v>
      </c>
      <c r="W703">
        <v>0.41933524772389302</v>
      </c>
      <c r="X703">
        <v>0.34690273939176502</v>
      </c>
    </row>
    <row r="704" spans="1:24" x14ac:dyDescent="0.2">
      <c r="A704" t="s">
        <v>1257</v>
      </c>
      <c r="B704" t="s">
        <v>56</v>
      </c>
      <c r="C704" t="s">
        <v>57</v>
      </c>
      <c r="D704" t="s">
        <v>12</v>
      </c>
      <c r="E704" t="s">
        <v>65</v>
      </c>
      <c r="F704" t="s">
        <v>62</v>
      </c>
      <c r="G704" t="s">
        <v>21</v>
      </c>
      <c r="H704" t="s">
        <v>14</v>
      </c>
      <c r="I704">
        <v>15</v>
      </c>
      <c r="J704">
        <v>-1.7223523130096401</v>
      </c>
      <c r="K704">
        <v>-1.7304547437279301</v>
      </c>
      <c r="L704">
        <v>8.1024307182881207E-3</v>
      </c>
      <c r="M704">
        <v>-4.7042818458727098E-3</v>
      </c>
      <c r="N704">
        <v>80.685506523018802</v>
      </c>
      <c r="O704">
        <v>72.172083634181703</v>
      </c>
      <c r="P704">
        <v>0.23790749531901201</v>
      </c>
      <c r="Q704" s="27">
        <v>-0.38325539908148698</v>
      </c>
      <c r="R704">
        <v>-0.29689497828068501</v>
      </c>
      <c r="S704">
        <v>-0.116561096828874</v>
      </c>
      <c r="T704">
        <v>8.1024307182881207E-3</v>
      </c>
      <c r="U704">
        <v>0.13276595826545001</v>
      </c>
      <c r="V704">
        <v>0.31309983971726102</v>
      </c>
      <c r="W704">
        <v>0.39946026051806299</v>
      </c>
      <c r="X704">
        <v>0.34599077462564898</v>
      </c>
    </row>
    <row r="705" spans="1:24" x14ac:dyDescent="0.2">
      <c r="A705" t="s">
        <v>1258</v>
      </c>
      <c r="B705" t="s">
        <v>56</v>
      </c>
      <c r="C705" t="s">
        <v>57</v>
      </c>
      <c r="D705" t="s">
        <v>12</v>
      </c>
      <c r="E705" t="s">
        <v>65</v>
      </c>
      <c r="F705" t="s">
        <v>62</v>
      </c>
      <c r="G705" t="s">
        <v>21</v>
      </c>
      <c r="H705" t="s">
        <v>14</v>
      </c>
      <c r="I705">
        <v>16</v>
      </c>
      <c r="J705">
        <v>-1.1517535810452899</v>
      </c>
      <c r="K705">
        <v>-1.1421195453977599</v>
      </c>
      <c r="L705">
        <v>-9.6340356475345494E-3</v>
      </c>
      <c r="M705">
        <v>8.3646674133116498E-3</v>
      </c>
      <c r="N705">
        <v>80.534176939401505</v>
      </c>
      <c r="O705">
        <v>72.172083634181703</v>
      </c>
      <c r="P705">
        <v>0.234606242727042</v>
      </c>
      <c r="Q705" s="27">
        <v>-0.39556130493351899</v>
      </c>
      <c r="R705">
        <v>-0.31039923882360299</v>
      </c>
      <c r="S705">
        <v>-0.13256770683650501</v>
      </c>
      <c r="T705">
        <v>-9.6340356475345494E-3</v>
      </c>
      <c r="U705">
        <v>0.113299635541436</v>
      </c>
      <c r="V705">
        <v>0.29113116752853302</v>
      </c>
      <c r="W705">
        <v>0.37629323363845002</v>
      </c>
      <c r="X705">
        <v>0.31560955554360398</v>
      </c>
    </row>
    <row r="706" spans="1:24" x14ac:dyDescent="0.2">
      <c r="A706" t="s">
        <v>1259</v>
      </c>
      <c r="B706" t="s">
        <v>56</v>
      </c>
      <c r="C706" t="s">
        <v>57</v>
      </c>
      <c r="D706" t="s">
        <v>12</v>
      </c>
      <c r="E706" t="s">
        <v>65</v>
      </c>
      <c r="F706" t="s">
        <v>62</v>
      </c>
      <c r="G706" t="s">
        <v>21</v>
      </c>
      <c r="H706" t="s">
        <v>15</v>
      </c>
      <c r="I706">
        <v>17</v>
      </c>
      <c r="J706">
        <v>-0.41874208262641099</v>
      </c>
      <c r="K706">
        <v>-0.41025282359321602</v>
      </c>
      <c r="L706">
        <v>-8.4892590331950499E-3</v>
      </c>
      <c r="M706">
        <v>2.0273240702126698E-2</v>
      </c>
      <c r="N706">
        <v>79.456841644463694</v>
      </c>
      <c r="O706">
        <v>72.172083634181703</v>
      </c>
      <c r="P706">
        <v>0.23209281967451101</v>
      </c>
      <c r="Q706" s="27">
        <v>-0.39028194739776501</v>
      </c>
      <c r="R706">
        <v>-0.30603225385591798</v>
      </c>
      <c r="S706">
        <v>-0.13010589654263899</v>
      </c>
      <c r="T706">
        <v>-8.4892590331950499E-3</v>
      </c>
      <c r="U706">
        <v>0.113127378476249</v>
      </c>
      <c r="V706">
        <v>0.28905373578952798</v>
      </c>
      <c r="W706">
        <v>0.373303429331375</v>
      </c>
      <c r="X706">
        <v>0.305732681897673</v>
      </c>
    </row>
    <row r="707" spans="1:24" x14ac:dyDescent="0.2">
      <c r="A707" t="s">
        <v>1260</v>
      </c>
      <c r="B707" t="s">
        <v>56</v>
      </c>
      <c r="C707" t="s">
        <v>57</v>
      </c>
      <c r="D707" t="s">
        <v>12</v>
      </c>
      <c r="E707" t="s">
        <v>65</v>
      </c>
      <c r="F707" t="s">
        <v>62</v>
      </c>
      <c r="G707" t="s">
        <v>21</v>
      </c>
      <c r="H707" t="s">
        <v>15</v>
      </c>
      <c r="I707">
        <v>18</v>
      </c>
      <c r="J707">
        <v>0.4931355441702</v>
      </c>
      <c r="K707">
        <v>0.49311527263143601</v>
      </c>
      <c r="L707">
        <v>2.0271538764054101E-5</v>
      </c>
      <c r="M707">
        <v>4.1107437911751001E-5</v>
      </c>
      <c r="N707">
        <v>77.878044688332594</v>
      </c>
      <c r="O707">
        <v>72.172083634181703</v>
      </c>
      <c r="P707">
        <v>0.22451079409087901</v>
      </c>
      <c r="Q707" s="27">
        <v>-0.369299984740731</v>
      </c>
      <c r="R707">
        <v>-0.28780256648574198</v>
      </c>
      <c r="S707">
        <v>-0.11762338456485601</v>
      </c>
      <c r="T707">
        <v>2.0271538764054101E-5</v>
      </c>
      <c r="U707">
        <v>0.11766392764238399</v>
      </c>
      <c r="V707">
        <v>0.28784310956327003</v>
      </c>
      <c r="W707">
        <v>0.36934052781825899</v>
      </c>
      <c r="X707">
        <v>0.27847863923231803</v>
      </c>
    </row>
    <row r="708" spans="1:24" x14ac:dyDescent="0.2">
      <c r="A708" t="s">
        <v>1261</v>
      </c>
      <c r="B708" t="s">
        <v>56</v>
      </c>
      <c r="C708" t="s">
        <v>57</v>
      </c>
      <c r="D708" t="s">
        <v>12</v>
      </c>
      <c r="E708" t="s">
        <v>65</v>
      </c>
      <c r="F708" t="s">
        <v>62</v>
      </c>
      <c r="G708" t="s">
        <v>21</v>
      </c>
      <c r="H708" t="s">
        <v>15</v>
      </c>
      <c r="I708">
        <v>19</v>
      </c>
      <c r="J708">
        <v>1.28601755981712</v>
      </c>
      <c r="K708">
        <v>1.27194977384952</v>
      </c>
      <c r="L708">
        <v>1.40677859676049E-2</v>
      </c>
      <c r="M708">
        <v>1.09390310110582E-2</v>
      </c>
      <c r="N708">
        <v>76.205984359315906</v>
      </c>
      <c r="O708">
        <v>72.172083634181703</v>
      </c>
      <c r="P708">
        <v>0.208526805634066</v>
      </c>
      <c r="Q708" s="27">
        <v>-0.32895880930043297</v>
      </c>
      <c r="R708">
        <v>-0.25326357885526701</v>
      </c>
      <c r="S708">
        <v>-9.5200260184645502E-2</v>
      </c>
      <c r="T708">
        <v>1.40677859676049E-2</v>
      </c>
      <c r="U708">
        <v>0.12333583211985499</v>
      </c>
      <c r="V708">
        <v>0.281399150790477</v>
      </c>
      <c r="W708">
        <v>0.35709438123564302</v>
      </c>
      <c r="X708">
        <v>0.232474841052972</v>
      </c>
    </row>
    <row r="709" spans="1:24" x14ac:dyDescent="0.2">
      <c r="A709" t="s">
        <v>1244</v>
      </c>
      <c r="B709" t="s">
        <v>56</v>
      </c>
      <c r="C709" t="s">
        <v>57</v>
      </c>
      <c r="D709" t="s">
        <v>12</v>
      </c>
      <c r="E709" t="s">
        <v>65</v>
      </c>
      <c r="F709" t="s">
        <v>62</v>
      </c>
      <c r="G709" t="s">
        <v>21</v>
      </c>
      <c r="H709" t="s">
        <v>13</v>
      </c>
      <c r="I709">
        <v>2</v>
      </c>
      <c r="J709">
        <v>0.97629479371461003</v>
      </c>
      <c r="K709">
        <v>0.96023157902323097</v>
      </c>
      <c r="L709">
        <v>1.6063214691378402E-2</v>
      </c>
      <c r="M709">
        <v>1.6453242191593598E-2</v>
      </c>
      <c r="N709" s="1">
        <v>67.184458206828197</v>
      </c>
      <c r="O709">
        <v>72.172083634181703</v>
      </c>
      <c r="P709">
        <v>0.120392004921492</v>
      </c>
      <c r="Q709" s="27">
        <v>-0.18198163340447701</v>
      </c>
      <c r="R709">
        <v>-0.13827933561797501</v>
      </c>
      <c r="S709">
        <v>-4.7022195887483603E-2</v>
      </c>
      <c r="T709">
        <v>1.6063214691378402E-2</v>
      </c>
      <c r="U709">
        <v>7.91486252702404E-2</v>
      </c>
      <c r="V709">
        <v>0.17040576500073201</v>
      </c>
      <c r="W709">
        <v>0.21410806278723299</v>
      </c>
      <c r="X709">
        <v>4.5424386601773503E-2</v>
      </c>
    </row>
    <row r="710" spans="1:24" x14ac:dyDescent="0.2">
      <c r="A710" t="s">
        <v>1262</v>
      </c>
      <c r="B710" t="s">
        <v>56</v>
      </c>
      <c r="C710" t="s">
        <v>57</v>
      </c>
      <c r="D710" t="s">
        <v>12</v>
      </c>
      <c r="E710" t="s">
        <v>65</v>
      </c>
      <c r="F710" t="s">
        <v>62</v>
      </c>
      <c r="G710" t="s">
        <v>21</v>
      </c>
      <c r="H710" t="s">
        <v>15</v>
      </c>
      <c r="I710">
        <v>20</v>
      </c>
      <c r="J710">
        <v>1.70105469452668</v>
      </c>
      <c r="K710">
        <v>1.70142437948297</v>
      </c>
      <c r="L710">
        <v>-3.6968495629094401E-4</v>
      </c>
      <c r="M710">
        <v>-2.17326907524163E-4</v>
      </c>
      <c r="N710">
        <v>74.098213919697599</v>
      </c>
      <c r="O710">
        <v>72.172083634181703</v>
      </c>
      <c r="P710">
        <v>0.189117722053043</v>
      </c>
      <c r="Q710" s="27">
        <v>-0.31146833773354698</v>
      </c>
      <c r="R710">
        <v>-0.242818604628292</v>
      </c>
      <c r="S710">
        <v>-9.9467371312085495E-2</v>
      </c>
      <c r="T710">
        <v>-3.6968495629094401E-4</v>
      </c>
      <c r="U710">
        <v>9.8728001399503607E-2</v>
      </c>
      <c r="V710">
        <v>0.24207923471571</v>
      </c>
      <c r="W710">
        <v>0.31072896782096499</v>
      </c>
      <c r="X710">
        <v>0.17608039237377801</v>
      </c>
    </row>
    <row r="711" spans="1:24" x14ac:dyDescent="0.2">
      <c r="A711" t="s">
        <v>1263</v>
      </c>
      <c r="B711" t="s">
        <v>56</v>
      </c>
      <c r="C711" t="s">
        <v>57</v>
      </c>
      <c r="D711" t="s">
        <v>12</v>
      </c>
      <c r="E711" t="s">
        <v>65</v>
      </c>
      <c r="F711" t="s">
        <v>62</v>
      </c>
      <c r="G711" t="s">
        <v>21</v>
      </c>
      <c r="H711" t="s">
        <v>15</v>
      </c>
      <c r="I711">
        <v>21</v>
      </c>
      <c r="J711">
        <v>1.7845323580306001</v>
      </c>
      <c r="K711">
        <v>1.7838574255826101</v>
      </c>
      <c r="L711">
        <v>6.7493244799433601E-4</v>
      </c>
      <c r="M711">
        <v>3.78212501979615E-4</v>
      </c>
      <c r="N711">
        <v>71.496247975401204</v>
      </c>
      <c r="O711">
        <v>72.172083634181703</v>
      </c>
      <c r="P711">
        <v>0.178798947849787</v>
      </c>
      <c r="Q711" s="27">
        <v>-0.29344933676490598</v>
      </c>
      <c r="R711">
        <v>-0.22854531869543299</v>
      </c>
      <c r="S711">
        <v>-9.3015716225294198E-2</v>
      </c>
      <c r="T711">
        <v>6.7493244799433601E-4</v>
      </c>
      <c r="U711">
        <v>9.4365581121282904E-2</v>
      </c>
      <c r="V711">
        <v>0.229895183591422</v>
      </c>
      <c r="W711">
        <v>0.29479920166089402</v>
      </c>
      <c r="X711">
        <v>0.138265961114451</v>
      </c>
    </row>
    <row r="712" spans="1:24" x14ac:dyDescent="0.2">
      <c r="A712" t="s">
        <v>1264</v>
      </c>
      <c r="B712" t="s">
        <v>56</v>
      </c>
      <c r="C712" t="s">
        <v>57</v>
      </c>
      <c r="D712" t="s">
        <v>12</v>
      </c>
      <c r="E712" t="s">
        <v>65</v>
      </c>
      <c r="F712" t="s">
        <v>62</v>
      </c>
      <c r="G712" t="s">
        <v>21</v>
      </c>
      <c r="H712" t="s">
        <v>14</v>
      </c>
      <c r="I712">
        <v>22</v>
      </c>
      <c r="J712">
        <v>1.7021471279962499</v>
      </c>
      <c r="K712">
        <v>1.7235542819880101</v>
      </c>
      <c r="L712">
        <v>-2.1407153991765002E-2</v>
      </c>
      <c r="M712">
        <v>-1.25765591232794E-2</v>
      </c>
      <c r="N712" s="1">
        <v>69.769270905880205</v>
      </c>
      <c r="O712">
        <v>72.172083634181703</v>
      </c>
      <c r="P712">
        <v>0.17073556849597199</v>
      </c>
      <c r="Q712" s="27">
        <v>-0.30226716416763799</v>
      </c>
      <c r="R712">
        <v>-0.240290152803601</v>
      </c>
      <c r="S712">
        <v>-0.110872591883654</v>
      </c>
      <c r="T712">
        <v>-2.1407153991765002E-2</v>
      </c>
      <c r="U712">
        <v>6.8058283900124097E-2</v>
      </c>
      <c r="V712">
        <v>0.19747584482007099</v>
      </c>
      <c r="W712">
        <v>0.25945285618410802</v>
      </c>
      <c r="X712">
        <v>9.5314748053854606E-2</v>
      </c>
    </row>
    <row r="713" spans="1:24" x14ac:dyDescent="0.2">
      <c r="A713" t="s">
        <v>1265</v>
      </c>
      <c r="B713" t="s">
        <v>56</v>
      </c>
      <c r="C713" t="s">
        <v>57</v>
      </c>
      <c r="D713" t="s">
        <v>12</v>
      </c>
      <c r="E713" t="s">
        <v>65</v>
      </c>
      <c r="F713" t="s">
        <v>62</v>
      </c>
      <c r="G713" t="s">
        <v>21</v>
      </c>
      <c r="H713" t="s">
        <v>14</v>
      </c>
      <c r="I713">
        <v>23</v>
      </c>
      <c r="J713">
        <v>1.5084573135205599</v>
      </c>
      <c r="K713">
        <v>1.5378477576508001</v>
      </c>
      <c r="L713">
        <v>-2.9390444130236601E-2</v>
      </c>
      <c r="M713">
        <v>-1.948377581971E-2</v>
      </c>
      <c r="N713">
        <v>68.7000071178512</v>
      </c>
      <c r="O713">
        <v>72.172083634181703</v>
      </c>
      <c r="P713">
        <v>0.155134136988549</v>
      </c>
      <c r="Q713" s="27">
        <v>-0.28458609947640001</v>
      </c>
      <c r="R713">
        <v>-0.22827240774955701</v>
      </c>
      <c r="S713">
        <v>-0.110680731912236</v>
      </c>
      <c r="T713">
        <v>-2.9390444130236601E-2</v>
      </c>
      <c r="U713">
        <v>5.1899843651763103E-2</v>
      </c>
      <c r="V713">
        <v>0.169491519489083</v>
      </c>
      <c r="W713">
        <v>0.225805211215927</v>
      </c>
      <c r="X713">
        <v>8.4495006767029895E-2</v>
      </c>
    </row>
    <row r="714" spans="1:24" x14ac:dyDescent="0.2">
      <c r="A714" t="s">
        <v>1266</v>
      </c>
      <c r="B714" t="s">
        <v>56</v>
      </c>
      <c r="C714" t="s">
        <v>57</v>
      </c>
      <c r="D714" t="s">
        <v>12</v>
      </c>
      <c r="E714" t="s">
        <v>65</v>
      </c>
      <c r="F714" t="s">
        <v>62</v>
      </c>
      <c r="G714" t="s">
        <v>21</v>
      </c>
      <c r="H714" t="s">
        <v>14</v>
      </c>
      <c r="I714">
        <v>24</v>
      </c>
      <c r="J714">
        <v>1.2819808243627899</v>
      </c>
      <c r="K714">
        <v>1.28536272401253</v>
      </c>
      <c r="L714">
        <v>-3.3818996497430999E-3</v>
      </c>
      <c r="M714">
        <v>-2.6380267048253898E-3</v>
      </c>
      <c r="N714">
        <v>68.026312892682299</v>
      </c>
      <c r="O714">
        <v>72.172083634181703</v>
      </c>
      <c r="P714">
        <v>0.13882623085764301</v>
      </c>
      <c r="Q714" s="27">
        <v>-0.23175104941056601</v>
      </c>
      <c r="R714">
        <v>-0.181357127609242</v>
      </c>
      <c r="S714">
        <v>-7.6126844619148107E-2</v>
      </c>
      <c r="T714">
        <v>-3.3818996497430999E-3</v>
      </c>
      <c r="U714">
        <v>6.9363045319661906E-2</v>
      </c>
      <c r="V714">
        <v>0.17459332830975599</v>
      </c>
      <c r="W714">
        <v>0.22498725011108001</v>
      </c>
      <c r="X714">
        <v>8.2076638455668705E-2</v>
      </c>
    </row>
    <row r="715" spans="1:24" x14ac:dyDescent="0.2">
      <c r="A715" t="s">
        <v>1245</v>
      </c>
      <c r="B715" t="s">
        <v>56</v>
      </c>
      <c r="C715" t="s">
        <v>57</v>
      </c>
      <c r="D715" t="s">
        <v>12</v>
      </c>
      <c r="E715" t="s">
        <v>65</v>
      </c>
      <c r="F715" t="s">
        <v>62</v>
      </c>
      <c r="G715" t="s">
        <v>21</v>
      </c>
      <c r="H715" t="s">
        <v>13</v>
      </c>
      <c r="I715">
        <v>3</v>
      </c>
      <c r="J715">
        <v>0.89555103343153397</v>
      </c>
      <c r="K715">
        <v>0.88734547438540001</v>
      </c>
      <c r="L715">
        <v>8.2055590461339294E-3</v>
      </c>
      <c r="M715">
        <v>9.1625811816577595E-3</v>
      </c>
      <c r="N715">
        <v>66.699161698370403</v>
      </c>
      <c r="O715">
        <v>72.172083634181703</v>
      </c>
      <c r="P715">
        <v>0.108505823706547</v>
      </c>
      <c r="Q715" s="27">
        <v>-0.170286520951136</v>
      </c>
      <c r="R715">
        <v>-0.13089890694566</v>
      </c>
      <c r="S715">
        <v>-4.86514925760968E-2</v>
      </c>
      <c r="T715">
        <v>8.2055590461339294E-3</v>
      </c>
      <c r="U715">
        <v>6.5062610668364704E-2</v>
      </c>
      <c r="V715">
        <v>0.14731002503792701</v>
      </c>
      <c r="W715">
        <v>0.186697639043404</v>
      </c>
      <c r="X715">
        <v>4.0305690463983398E-2</v>
      </c>
    </row>
    <row r="716" spans="1:24" x14ac:dyDescent="0.2">
      <c r="A716" t="s">
        <v>1246</v>
      </c>
      <c r="B716" t="s">
        <v>56</v>
      </c>
      <c r="C716" t="s">
        <v>57</v>
      </c>
      <c r="D716" t="s">
        <v>12</v>
      </c>
      <c r="E716" t="s">
        <v>65</v>
      </c>
      <c r="F716" t="s">
        <v>62</v>
      </c>
      <c r="G716" t="s">
        <v>21</v>
      </c>
      <c r="H716" t="s">
        <v>13</v>
      </c>
      <c r="I716">
        <v>4</v>
      </c>
      <c r="J716">
        <v>0.84523756317133902</v>
      </c>
      <c r="K716">
        <v>0.84605894686032801</v>
      </c>
      <c r="L716">
        <v>-8.2138368898904102E-4</v>
      </c>
      <c r="M716">
        <v>-9.7177849728684795E-4</v>
      </c>
      <c r="N716">
        <v>66.456266184398004</v>
      </c>
      <c r="O716">
        <v>72.172083634181703</v>
      </c>
      <c r="P716">
        <v>9.8113056625887998E-2</v>
      </c>
      <c r="Q716" s="27">
        <v>-0.16221736183857499</v>
      </c>
      <c r="R716">
        <v>-0.12660232228337701</v>
      </c>
      <c r="S716">
        <v>-5.2232625360954299E-2</v>
      </c>
      <c r="T716">
        <v>-8.2138368898904102E-4</v>
      </c>
      <c r="U716">
        <v>5.05898579829763E-2</v>
      </c>
      <c r="V716">
        <v>0.12495955490539901</v>
      </c>
      <c r="W716">
        <v>0.16057459446059699</v>
      </c>
      <c r="X716">
        <v>3.2974281011578802E-2</v>
      </c>
    </row>
    <row r="717" spans="1:24" x14ac:dyDescent="0.2">
      <c r="A717" t="s">
        <v>1247</v>
      </c>
      <c r="B717" t="s">
        <v>56</v>
      </c>
      <c r="C717" t="s">
        <v>57</v>
      </c>
      <c r="D717" t="s">
        <v>12</v>
      </c>
      <c r="E717" t="s">
        <v>65</v>
      </c>
      <c r="F717" t="s">
        <v>62</v>
      </c>
      <c r="G717" t="s">
        <v>21</v>
      </c>
      <c r="H717" t="s">
        <v>13</v>
      </c>
      <c r="I717">
        <v>5</v>
      </c>
      <c r="J717">
        <v>0.82374968390391301</v>
      </c>
      <c r="K717">
        <v>0.82196634930613099</v>
      </c>
      <c r="L717">
        <v>1.7833345977820399E-3</v>
      </c>
      <c r="M717">
        <v>2.1648986732601401E-3</v>
      </c>
      <c r="N717">
        <v>66.133021232728197</v>
      </c>
      <c r="O717">
        <v>72.172083634181703</v>
      </c>
      <c r="P717">
        <v>9.0755482998641696E-2</v>
      </c>
      <c r="Q717" s="27">
        <v>-0.147509434934984</v>
      </c>
      <c r="R717">
        <v>-0.114565194606477</v>
      </c>
      <c r="S717">
        <v>-4.5772538493506203E-2</v>
      </c>
      <c r="T717">
        <v>1.7833345977820399E-3</v>
      </c>
      <c r="U717">
        <v>4.9339207689070297E-2</v>
      </c>
      <c r="V717">
        <v>0.11813186380204101</v>
      </c>
      <c r="W717">
        <v>0.15107610413054801</v>
      </c>
      <c r="X717">
        <v>2.59526823318495E-2</v>
      </c>
    </row>
    <row r="718" spans="1:24" x14ac:dyDescent="0.2">
      <c r="A718" t="s">
        <v>1248</v>
      </c>
      <c r="B718" t="s">
        <v>56</v>
      </c>
      <c r="C718" t="s">
        <v>57</v>
      </c>
      <c r="D718" t="s">
        <v>12</v>
      </c>
      <c r="E718" t="s">
        <v>65</v>
      </c>
      <c r="F718" t="s">
        <v>62</v>
      </c>
      <c r="G718" t="s">
        <v>21</v>
      </c>
      <c r="H718" t="s">
        <v>13</v>
      </c>
      <c r="I718">
        <v>6</v>
      </c>
      <c r="J718">
        <v>0.84410085851501004</v>
      </c>
      <c r="K718">
        <v>0.85442621468386604</v>
      </c>
      <c r="L718">
        <v>-1.03253561688564E-2</v>
      </c>
      <c r="M718">
        <v>-1.2232372547305999E-2</v>
      </c>
      <c r="N718">
        <v>66.042556292211401</v>
      </c>
      <c r="O718">
        <v>72.172083634181703</v>
      </c>
      <c r="P718">
        <v>8.8576483780452603E-2</v>
      </c>
      <c r="Q718" s="27">
        <v>-0.15603367198770099</v>
      </c>
      <c r="R718">
        <v>-0.123880408375397</v>
      </c>
      <c r="S718">
        <v>-5.6739433669813599E-2</v>
      </c>
      <c r="T718">
        <v>-1.03253561688564E-2</v>
      </c>
      <c r="U718">
        <v>3.6088721332100698E-2</v>
      </c>
      <c r="V718">
        <v>0.103229696037684</v>
      </c>
      <c r="W718">
        <v>0.13538295964998801</v>
      </c>
      <c r="X718">
        <v>1.30307129108219E-2</v>
      </c>
    </row>
    <row r="719" spans="1:24" x14ac:dyDescent="0.2">
      <c r="A719" t="s">
        <v>1249</v>
      </c>
      <c r="B719" t="s">
        <v>56</v>
      </c>
      <c r="C719" t="s">
        <v>57</v>
      </c>
      <c r="D719" t="s">
        <v>12</v>
      </c>
      <c r="E719" t="s">
        <v>65</v>
      </c>
      <c r="F719" t="s">
        <v>62</v>
      </c>
      <c r="G719" t="s">
        <v>21</v>
      </c>
      <c r="H719" t="s">
        <v>14</v>
      </c>
      <c r="I719">
        <v>7</v>
      </c>
      <c r="J719">
        <v>0.80922094229136599</v>
      </c>
      <c r="K719">
        <v>0.80494783546072701</v>
      </c>
      <c r="L719">
        <v>4.2731068306390901E-3</v>
      </c>
      <c r="M719">
        <v>5.2805193332484497E-3</v>
      </c>
      <c r="N719">
        <v>65.997297239605899</v>
      </c>
      <c r="O719">
        <v>72.172083634181703</v>
      </c>
      <c r="P719">
        <v>9.5930252784086498E-2</v>
      </c>
      <c r="Q719" s="27">
        <v>-0.15353215899918299</v>
      </c>
      <c r="R719">
        <v>-0.11870947723856</v>
      </c>
      <c r="S719">
        <v>-4.5994345628222202E-2</v>
      </c>
      <c r="T719">
        <v>4.2731068306390901E-3</v>
      </c>
      <c r="U719">
        <v>5.4540559289500398E-2</v>
      </c>
      <c r="V719">
        <v>0.12725569089983799</v>
      </c>
      <c r="W719">
        <v>0.16207837266046099</v>
      </c>
      <c r="X719">
        <v>-8.9660808508425002E-3</v>
      </c>
    </row>
    <row r="720" spans="1:24" x14ac:dyDescent="0.2">
      <c r="A720" t="s">
        <v>1250</v>
      </c>
      <c r="B720" t="s">
        <v>56</v>
      </c>
      <c r="C720" t="s">
        <v>57</v>
      </c>
      <c r="D720" t="s">
        <v>12</v>
      </c>
      <c r="E720" t="s">
        <v>65</v>
      </c>
      <c r="F720" t="s">
        <v>62</v>
      </c>
      <c r="G720" t="s">
        <v>21</v>
      </c>
      <c r="H720" t="s">
        <v>14</v>
      </c>
      <c r="I720">
        <v>8</v>
      </c>
      <c r="J720">
        <v>0.532055970287033</v>
      </c>
      <c r="K720">
        <v>0.51255804775148195</v>
      </c>
      <c r="L720">
        <v>1.9497922535550501E-2</v>
      </c>
      <c r="M720">
        <v>3.6646374863591402E-2</v>
      </c>
      <c r="N720">
        <v>66.930147513786494</v>
      </c>
      <c r="O720">
        <v>72.172083634181703</v>
      </c>
      <c r="P720">
        <v>0.11688472004910901</v>
      </c>
      <c r="Q720" s="27">
        <v>-0.17277744194523401</v>
      </c>
      <c r="R720">
        <v>-0.13034828856740799</v>
      </c>
      <c r="S720">
        <v>-4.1749670770182802E-2</v>
      </c>
      <c r="T720">
        <v>1.9497922535550501E-2</v>
      </c>
      <c r="U720">
        <v>8.0745515841283699E-2</v>
      </c>
      <c r="V720">
        <v>0.169344133638509</v>
      </c>
      <c r="W720">
        <v>0.21177328701633499</v>
      </c>
      <c r="X720">
        <v>3.3333041940958201E-2</v>
      </c>
    </row>
    <row r="721" spans="1:24" x14ac:dyDescent="0.2">
      <c r="A721" t="s">
        <v>1251</v>
      </c>
      <c r="B721" t="s">
        <v>56</v>
      </c>
      <c r="C721" t="s">
        <v>57</v>
      </c>
      <c r="D721" t="s">
        <v>12</v>
      </c>
      <c r="E721" t="s">
        <v>65</v>
      </c>
      <c r="F721" t="s">
        <v>62</v>
      </c>
      <c r="G721" t="s">
        <v>21</v>
      </c>
      <c r="H721" t="s">
        <v>14</v>
      </c>
      <c r="I721">
        <v>9</v>
      </c>
      <c r="J721">
        <v>-6.964146968031E-2</v>
      </c>
      <c r="K721">
        <v>-8.57123515475368E-2</v>
      </c>
      <c r="L721">
        <v>1.60708818672269E-2</v>
      </c>
      <c r="M721">
        <v>-0.23076597810184701</v>
      </c>
      <c r="N721">
        <v>68.952863983208402</v>
      </c>
      <c r="O721">
        <v>72.172083634181703</v>
      </c>
      <c r="P721">
        <v>0.15556282216546999</v>
      </c>
      <c r="Q721" s="27">
        <v>-0.239829960594971</v>
      </c>
      <c r="R721">
        <v>-0.18336065614890501</v>
      </c>
      <c r="S721">
        <v>-6.5444036947479203E-2</v>
      </c>
      <c r="T721">
        <v>1.60708818672269E-2</v>
      </c>
      <c r="U721">
        <v>9.7585800681932899E-2</v>
      </c>
      <c r="V721">
        <v>0.215502419883359</v>
      </c>
      <c r="W721">
        <v>0.27197172432942401</v>
      </c>
      <c r="X721">
        <v>0.12722218783709599</v>
      </c>
    </row>
    <row r="722" spans="1:24" x14ac:dyDescent="0.2">
      <c r="A722" t="s">
        <v>1051</v>
      </c>
      <c r="B722" t="s">
        <v>56</v>
      </c>
      <c r="C722" t="s">
        <v>57</v>
      </c>
      <c r="D722" t="s">
        <v>12</v>
      </c>
      <c r="E722" t="s">
        <v>65</v>
      </c>
      <c r="F722" t="s">
        <v>62</v>
      </c>
      <c r="G722" t="s">
        <v>20</v>
      </c>
      <c r="H722" t="s">
        <v>13</v>
      </c>
      <c r="I722">
        <v>1</v>
      </c>
      <c r="J722">
        <v>0.90232317764894499</v>
      </c>
      <c r="K722">
        <v>0.86991017070181997</v>
      </c>
      <c r="L722">
        <v>3.2413006947125497E-2</v>
      </c>
      <c r="M722">
        <v>3.5921727104006602E-2</v>
      </c>
      <c r="N722">
        <v>64.233199612739298</v>
      </c>
      <c r="O722">
        <v>68.747739937327594</v>
      </c>
      <c r="P722">
        <v>0.13196339960945599</v>
      </c>
      <c r="Q722" s="27">
        <v>-0.18466678541043</v>
      </c>
      <c r="R722">
        <v>-0.13676407135219701</v>
      </c>
      <c r="S722">
        <v>-3.6735814448229501E-2</v>
      </c>
      <c r="T722">
        <v>3.2413006947125497E-2</v>
      </c>
      <c r="U722">
        <v>0.10156182834248099</v>
      </c>
      <c r="V722">
        <v>0.201590085246448</v>
      </c>
      <c r="W722">
        <v>0.24949279930468099</v>
      </c>
      <c r="X722">
        <v>5.7656275629235303E-2</v>
      </c>
    </row>
    <row r="723" spans="1:24" x14ac:dyDescent="0.2">
      <c r="A723" t="s">
        <v>1060</v>
      </c>
      <c r="B723" t="s">
        <v>56</v>
      </c>
      <c r="C723" t="s">
        <v>57</v>
      </c>
      <c r="D723" t="s">
        <v>12</v>
      </c>
      <c r="E723" t="s">
        <v>65</v>
      </c>
      <c r="F723" t="s">
        <v>62</v>
      </c>
      <c r="G723" t="s">
        <v>20</v>
      </c>
      <c r="H723" t="s">
        <v>14</v>
      </c>
      <c r="I723">
        <v>10</v>
      </c>
      <c r="J723">
        <v>-0.66220396972308404</v>
      </c>
      <c r="K723">
        <v>-0.70732777491801602</v>
      </c>
      <c r="L723">
        <v>4.5123805194932497E-2</v>
      </c>
      <c r="M723">
        <v>-6.81418524473692E-2</v>
      </c>
      <c r="N723">
        <v>68.731118159427496</v>
      </c>
      <c r="O723">
        <v>68.747739937327594</v>
      </c>
      <c r="P723">
        <v>0.19693748471719799</v>
      </c>
      <c r="Q723" s="27">
        <v>-0.278838357164859</v>
      </c>
      <c r="R723">
        <v>-0.20735005021251601</v>
      </c>
      <c r="S723">
        <v>-5.8071436796879497E-2</v>
      </c>
      <c r="T723">
        <v>4.5123805194932497E-2</v>
      </c>
      <c r="U723">
        <v>0.14831904718674499</v>
      </c>
      <c r="V723">
        <v>0.29759766060238102</v>
      </c>
      <c r="W723">
        <v>0.369085967554724</v>
      </c>
      <c r="X723">
        <v>0.239674259191925</v>
      </c>
    </row>
    <row r="724" spans="1:24" x14ac:dyDescent="0.2">
      <c r="A724" t="s">
        <v>1061</v>
      </c>
      <c r="B724" t="s">
        <v>56</v>
      </c>
      <c r="C724" t="s">
        <v>57</v>
      </c>
      <c r="D724" t="s">
        <v>12</v>
      </c>
      <c r="E724" t="s">
        <v>65</v>
      </c>
      <c r="F724" t="s">
        <v>62</v>
      </c>
      <c r="G724" t="s">
        <v>20</v>
      </c>
      <c r="H724" t="s">
        <v>14</v>
      </c>
      <c r="I724">
        <v>11</v>
      </c>
      <c r="J724">
        <v>-1.3825136743912101</v>
      </c>
      <c r="K724">
        <v>-1.45802445897162</v>
      </c>
      <c r="L724">
        <v>7.5510784580414603E-2</v>
      </c>
      <c r="M724">
        <v>-5.4618472120115398E-2</v>
      </c>
      <c r="N724">
        <v>71.853449233223898</v>
      </c>
      <c r="O724">
        <v>68.747739937327594</v>
      </c>
      <c r="P724">
        <v>0.23226331564192501</v>
      </c>
      <c r="Q724" s="27">
        <v>-0.306562369650552</v>
      </c>
      <c r="R724">
        <v>-0.22225078607253401</v>
      </c>
      <c r="S724">
        <v>-4.6195192815954203E-2</v>
      </c>
      <c r="T724">
        <v>7.5510784580414603E-2</v>
      </c>
      <c r="U724">
        <v>0.19721676197678301</v>
      </c>
      <c r="V724">
        <v>0.373272355233363</v>
      </c>
      <c r="W724">
        <v>0.45758393881138199</v>
      </c>
      <c r="X724">
        <v>0.266595618191799</v>
      </c>
    </row>
    <row r="725" spans="1:24" x14ac:dyDescent="0.2">
      <c r="A725" t="s">
        <v>1062</v>
      </c>
      <c r="B725" t="s">
        <v>56</v>
      </c>
      <c r="C725" t="s">
        <v>57</v>
      </c>
      <c r="D725" t="s">
        <v>12</v>
      </c>
      <c r="E725" t="s">
        <v>65</v>
      </c>
      <c r="F725" t="s">
        <v>62</v>
      </c>
      <c r="G725" t="s">
        <v>20</v>
      </c>
      <c r="H725" t="s">
        <v>14</v>
      </c>
      <c r="I725">
        <v>12</v>
      </c>
      <c r="J725">
        <v>-1.92581284232424</v>
      </c>
      <c r="K725">
        <v>-1.9851120306355701</v>
      </c>
      <c r="L725">
        <v>5.9299188311333302E-2</v>
      </c>
      <c r="M725">
        <v>-3.0791771146237601E-2</v>
      </c>
      <c r="N725">
        <v>74.4787563696636</v>
      </c>
      <c r="O725">
        <v>68.747739937327594</v>
      </c>
      <c r="P725">
        <v>0.24789345401436</v>
      </c>
      <c r="Q725" s="27">
        <v>-0.348485543542289</v>
      </c>
      <c r="R725">
        <v>-0.25850021973507598</v>
      </c>
      <c r="S725">
        <v>-7.0596981592191202E-2</v>
      </c>
      <c r="T725">
        <v>5.9299188311333302E-2</v>
      </c>
      <c r="U725">
        <v>0.189195358214858</v>
      </c>
      <c r="V725">
        <v>0.37709859635774301</v>
      </c>
      <c r="W725">
        <v>0.46708392016495498</v>
      </c>
      <c r="X725">
        <v>0.278451794702269</v>
      </c>
    </row>
    <row r="726" spans="1:24" x14ac:dyDescent="0.2">
      <c r="A726" t="s">
        <v>1063</v>
      </c>
      <c r="B726" t="s">
        <v>56</v>
      </c>
      <c r="C726" t="s">
        <v>57</v>
      </c>
      <c r="D726" t="s">
        <v>12</v>
      </c>
      <c r="E726" t="s">
        <v>65</v>
      </c>
      <c r="F726" t="s">
        <v>62</v>
      </c>
      <c r="G726" t="s">
        <v>20</v>
      </c>
      <c r="H726" t="s">
        <v>14</v>
      </c>
      <c r="I726">
        <v>13</v>
      </c>
      <c r="J726">
        <v>-2.2228833494331299</v>
      </c>
      <c r="K726">
        <v>-2.2850938190055401</v>
      </c>
      <c r="L726">
        <v>6.2210469572412198E-2</v>
      </c>
      <c r="M726">
        <v>-2.7986385155243099E-2</v>
      </c>
      <c r="N726">
        <v>76.274688208686996</v>
      </c>
      <c r="O726">
        <v>68.747739937327594</v>
      </c>
      <c r="P726">
        <v>0.25334851125041502</v>
      </c>
      <c r="Q726" s="27">
        <v>-0.35454783143452101</v>
      </c>
      <c r="R726">
        <v>-0.26258232185062003</v>
      </c>
      <c r="S726">
        <v>-7.0544150322805296E-2</v>
      </c>
      <c r="T726" s="1">
        <v>6.2210469572412198E-2</v>
      </c>
      <c r="U726">
        <v>0.19496508946763</v>
      </c>
      <c r="V726" s="1">
        <v>0.38700326099544402</v>
      </c>
      <c r="W726">
        <v>0.478968770579345</v>
      </c>
      <c r="X726">
        <v>0.31699983509089602</v>
      </c>
    </row>
    <row r="727" spans="1:24" x14ac:dyDescent="0.2">
      <c r="A727" t="s">
        <v>1064</v>
      </c>
      <c r="B727" t="s">
        <v>56</v>
      </c>
      <c r="C727" t="s">
        <v>57</v>
      </c>
      <c r="D727" t="s">
        <v>12</v>
      </c>
      <c r="E727" t="s">
        <v>65</v>
      </c>
      <c r="F727" t="s">
        <v>62</v>
      </c>
      <c r="G727" t="s">
        <v>20</v>
      </c>
      <c r="H727" t="s">
        <v>14</v>
      </c>
      <c r="I727">
        <v>14</v>
      </c>
      <c r="J727">
        <v>-2.2411778907840998</v>
      </c>
      <c r="K727">
        <v>-2.27413073462994</v>
      </c>
      <c r="L727">
        <v>3.2952843845840102E-2</v>
      </c>
      <c r="M727">
        <v>-1.4703359327853801E-2</v>
      </c>
      <c r="N727">
        <v>76.712414297663997</v>
      </c>
      <c r="O727">
        <v>68.747739937327594</v>
      </c>
      <c r="P727">
        <v>0.248125957649145</v>
      </c>
      <c r="Q727" s="27">
        <v>-0.37521435648700402</v>
      </c>
      <c r="R727">
        <v>-0.28514463386036398</v>
      </c>
      <c r="S727">
        <v>-9.7065157962311993E-2</v>
      </c>
      <c r="T727">
        <v>3.2952843845840102E-2</v>
      </c>
      <c r="U727">
        <v>0.162970845653992</v>
      </c>
      <c r="V727">
        <v>0.35105032155204402</v>
      </c>
      <c r="W727">
        <v>0.441120044178684</v>
      </c>
      <c r="X727">
        <v>0.34690273939176502</v>
      </c>
    </row>
    <row r="728" spans="1:24" x14ac:dyDescent="0.2">
      <c r="A728" t="s">
        <v>1065</v>
      </c>
      <c r="B728" t="s">
        <v>56</v>
      </c>
      <c r="C728" t="s">
        <v>57</v>
      </c>
      <c r="D728" t="s">
        <v>12</v>
      </c>
      <c r="E728" t="s">
        <v>65</v>
      </c>
      <c r="F728" t="s">
        <v>62</v>
      </c>
      <c r="G728" t="s">
        <v>20</v>
      </c>
      <c r="H728" t="s">
        <v>14</v>
      </c>
      <c r="I728">
        <v>15</v>
      </c>
      <c r="J728">
        <v>-2.02164664638084</v>
      </c>
      <c r="K728">
        <v>-2.0526014313991801</v>
      </c>
      <c r="L728">
        <v>3.0954785018331599E-2</v>
      </c>
      <c r="M728">
        <v>-1.53116693630645E-2</v>
      </c>
      <c r="N728">
        <v>76.435148732883107</v>
      </c>
      <c r="O728">
        <v>68.747739937327594</v>
      </c>
      <c r="P728">
        <v>0.23777784264256499</v>
      </c>
      <c r="Q728" s="27">
        <v>-0.36018976612868697</v>
      </c>
      <c r="R728">
        <v>-0.27387640924943601</v>
      </c>
      <c r="S728">
        <v>-9.3640804526372301E-2</v>
      </c>
      <c r="T728">
        <v>3.0954785018331599E-2</v>
      </c>
      <c r="U728">
        <v>0.155550374563035</v>
      </c>
      <c r="V728">
        <v>0.33578597928609999</v>
      </c>
      <c r="W728">
        <v>0.422099336165351</v>
      </c>
      <c r="X728">
        <v>0.34599077462564898</v>
      </c>
    </row>
    <row r="729" spans="1:24" x14ac:dyDescent="0.2">
      <c r="A729" t="s">
        <v>1066</v>
      </c>
      <c r="B729" t="s">
        <v>56</v>
      </c>
      <c r="C729" t="s">
        <v>57</v>
      </c>
      <c r="D729" t="s">
        <v>12</v>
      </c>
      <c r="E729" t="s">
        <v>65</v>
      </c>
      <c r="F729" t="s">
        <v>62</v>
      </c>
      <c r="G729" t="s">
        <v>20</v>
      </c>
      <c r="H729" t="s">
        <v>14</v>
      </c>
      <c r="I729">
        <v>16</v>
      </c>
      <c r="J729">
        <v>-1.54400696953117</v>
      </c>
      <c r="K729">
        <v>-1.55365298985139</v>
      </c>
      <c r="L729">
        <v>9.6460203202250999E-3</v>
      </c>
      <c r="M729">
        <v>-6.2473942867978596E-3</v>
      </c>
      <c r="N729">
        <v>75.922634797694997</v>
      </c>
      <c r="O729">
        <v>68.747739937327594</v>
      </c>
      <c r="P729">
        <v>0.234459207224225</v>
      </c>
      <c r="Q729" s="27">
        <v>-0.37603937556362599</v>
      </c>
      <c r="R729">
        <v>-0.29093068334123201</v>
      </c>
      <c r="S729">
        <v>-0.11321060426526899</v>
      </c>
      <c r="T729">
        <v>9.6460203202250999E-3</v>
      </c>
      <c r="U729">
        <v>0.132502644905719</v>
      </c>
      <c r="V729">
        <v>0.31022272398168199</v>
      </c>
      <c r="W729">
        <v>0.39533141620407602</v>
      </c>
      <c r="X729">
        <v>0.31560955554360398</v>
      </c>
    </row>
    <row r="730" spans="1:24" x14ac:dyDescent="0.2">
      <c r="A730" t="s">
        <v>1067</v>
      </c>
      <c r="B730" t="s">
        <v>56</v>
      </c>
      <c r="C730" t="s">
        <v>57</v>
      </c>
      <c r="D730" t="s">
        <v>12</v>
      </c>
      <c r="E730" t="s">
        <v>65</v>
      </c>
      <c r="F730" t="s">
        <v>62</v>
      </c>
      <c r="G730" t="s">
        <v>20</v>
      </c>
      <c r="H730" t="s">
        <v>15</v>
      </c>
      <c r="I730">
        <v>17</v>
      </c>
      <c r="J730">
        <v>-0.80985084001264296</v>
      </c>
      <c r="K730">
        <v>-0.79170321643499597</v>
      </c>
      <c r="L730">
        <v>-1.8147623577647199E-2</v>
      </c>
      <c r="M730">
        <v>2.2408600054503701E-2</v>
      </c>
      <c r="N730">
        <v>75.306829038354294</v>
      </c>
      <c r="O730">
        <v>68.747739937327594</v>
      </c>
      <c r="P730">
        <v>0.231957553160449</v>
      </c>
      <c r="Q730" s="27">
        <v>-0.39971779852658601</v>
      </c>
      <c r="R730">
        <v>-0.31551720672934302</v>
      </c>
      <c r="S730">
        <v>-0.13969338143372201</v>
      </c>
      <c r="T730">
        <v>-1.8147623577647199E-2</v>
      </c>
      <c r="U730">
        <v>0.10339813427842801</v>
      </c>
      <c r="V730">
        <v>0.279221959574048</v>
      </c>
      <c r="W730">
        <v>0.36342255137129098</v>
      </c>
      <c r="X730">
        <v>0.305732681897673</v>
      </c>
    </row>
    <row r="731" spans="1:24" x14ac:dyDescent="0.2">
      <c r="A731" t="s">
        <v>1068</v>
      </c>
      <c r="B731" t="s">
        <v>56</v>
      </c>
      <c r="C731" t="s">
        <v>57</v>
      </c>
      <c r="D731" t="s">
        <v>12</v>
      </c>
      <c r="E731" t="s">
        <v>65</v>
      </c>
      <c r="F731" t="s">
        <v>62</v>
      </c>
      <c r="G731" t="s">
        <v>20</v>
      </c>
      <c r="H731" t="s">
        <v>15</v>
      </c>
      <c r="I731">
        <v>18</v>
      </c>
      <c r="J731">
        <v>4.5097619882291398E-2</v>
      </c>
      <c r="K731">
        <v>4.8795127036171101E-2</v>
      </c>
      <c r="L731">
        <v>-3.69750715387962E-3</v>
      </c>
      <c r="M731">
        <v>-8.1988964462657299E-2</v>
      </c>
      <c r="N731">
        <v>74.354719710019197</v>
      </c>
      <c r="O731">
        <v>68.747739937327594</v>
      </c>
      <c r="P731">
        <v>0.224345558734631</v>
      </c>
      <c r="Q731" s="27">
        <v>-0.372745951272347</v>
      </c>
      <c r="R731">
        <v>-0.29130851345167602</v>
      </c>
      <c r="S731">
        <v>-0.121254579930826</v>
      </c>
      <c r="T731">
        <v>-3.69750715387962E-3</v>
      </c>
      <c r="U731">
        <v>0.113859565623067</v>
      </c>
      <c r="V731">
        <v>0.283913499143917</v>
      </c>
      <c r="W731">
        <v>0.36535093696458798</v>
      </c>
      <c r="X731">
        <v>0.27847863923231803</v>
      </c>
    </row>
    <row r="732" spans="1:24" x14ac:dyDescent="0.2">
      <c r="A732" t="s">
        <v>1069</v>
      </c>
      <c r="B732" t="s">
        <v>56</v>
      </c>
      <c r="C732" t="s">
        <v>57</v>
      </c>
      <c r="D732" t="s">
        <v>12</v>
      </c>
      <c r="E732" t="s">
        <v>65</v>
      </c>
      <c r="F732" t="s">
        <v>62</v>
      </c>
      <c r="G732" t="s">
        <v>20</v>
      </c>
      <c r="H732" t="s">
        <v>15</v>
      </c>
      <c r="I732">
        <v>19</v>
      </c>
      <c r="J732">
        <v>0.81461685881000501</v>
      </c>
      <c r="K732">
        <v>0.78171575615118405</v>
      </c>
      <c r="L732">
        <v>3.29011026588217E-2</v>
      </c>
      <c r="M732">
        <v>4.0388438200117498E-2</v>
      </c>
      <c r="N732">
        <v>73.101061975649003</v>
      </c>
      <c r="O732">
        <v>68.747739937327594</v>
      </c>
      <c r="P732">
        <v>0.208405605519695</v>
      </c>
      <c r="Q732" s="27">
        <v>-0.30992611842107698</v>
      </c>
      <c r="R732">
        <v>-0.23427488361742799</v>
      </c>
      <c r="S732">
        <v>-7.6303434633498701E-2</v>
      </c>
      <c r="T732">
        <v>3.29011026588217E-2</v>
      </c>
      <c r="U732">
        <v>0.142105639951142</v>
      </c>
      <c r="V732">
        <v>0.30007708893507101</v>
      </c>
      <c r="W732">
        <v>0.375728323738721</v>
      </c>
      <c r="X732">
        <v>0.232474841052972</v>
      </c>
    </row>
    <row r="733" spans="1:24" x14ac:dyDescent="0.2">
      <c r="A733" t="s">
        <v>1052</v>
      </c>
      <c r="B733" t="s">
        <v>56</v>
      </c>
      <c r="C733" t="s">
        <v>57</v>
      </c>
      <c r="D733" t="s">
        <v>12</v>
      </c>
      <c r="E733" t="s">
        <v>65</v>
      </c>
      <c r="F733" t="s">
        <v>62</v>
      </c>
      <c r="G733" t="s">
        <v>20</v>
      </c>
      <c r="H733" t="s">
        <v>13</v>
      </c>
      <c r="I733">
        <v>2</v>
      </c>
      <c r="J733">
        <v>0.81585366740406595</v>
      </c>
      <c r="K733">
        <v>0.79085545750995601</v>
      </c>
      <c r="L733">
        <v>2.49982098941097E-2</v>
      </c>
      <c r="M733">
        <v>3.0640555889943501E-2</v>
      </c>
      <c r="N733">
        <v>63.945769700725002</v>
      </c>
      <c r="O733">
        <v>68.747739937327594</v>
      </c>
      <c r="P733">
        <v>0.120322721296257</v>
      </c>
      <c r="Q733" s="27">
        <v>-0.17293266663823301</v>
      </c>
      <c r="R733">
        <v>-0.12925551880769201</v>
      </c>
      <c r="S733">
        <v>-3.8050896065129E-2</v>
      </c>
      <c r="T733">
        <v>2.49982098941097E-2</v>
      </c>
      <c r="U733">
        <v>8.8047315853348407E-2</v>
      </c>
      <c r="V733">
        <v>0.17925193859591099</v>
      </c>
      <c r="W733">
        <v>0.22292908642645201</v>
      </c>
      <c r="X733">
        <v>4.5424386601773503E-2</v>
      </c>
    </row>
    <row r="734" spans="1:24" x14ac:dyDescent="0.2">
      <c r="A734" t="s">
        <v>1070</v>
      </c>
      <c r="B734" t="s">
        <v>56</v>
      </c>
      <c r="C734" t="s">
        <v>57</v>
      </c>
      <c r="D734" t="s">
        <v>12</v>
      </c>
      <c r="E734" t="s">
        <v>65</v>
      </c>
      <c r="F734" t="s">
        <v>62</v>
      </c>
      <c r="G734" t="s">
        <v>20</v>
      </c>
      <c r="H734" t="s">
        <v>15</v>
      </c>
      <c r="I734">
        <v>20</v>
      </c>
      <c r="J734">
        <v>1.2893528758953301</v>
      </c>
      <c r="K734">
        <v>1.2627219790420401</v>
      </c>
      <c r="L734">
        <v>2.6630896853286901E-2</v>
      </c>
      <c r="M734">
        <v>2.0654467330981301E-2</v>
      </c>
      <c r="N734">
        <v>71.142667251688493</v>
      </c>
      <c r="O734">
        <v>68.747739937327594</v>
      </c>
      <c r="P734">
        <v>0.188986786651861</v>
      </c>
      <c r="Q734" s="27">
        <v>-0.28425236718902402</v>
      </c>
      <c r="R734">
        <v>-0.21565016363439901</v>
      </c>
      <c r="S734">
        <v>-7.2398179352288206E-2</v>
      </c>
      <c r="T734">
        <v>2.6630896853286901E-2</v>
      </c>
      <c r="U734">
        <v>0.12565997305886201</v>
      </c>
      <c r="V734">
        <v>0.26891195734097301</v>
      </c>
      <c r="W734">
        <v>0.33751416089559799</v>
      </c>
      <c r="X734">
        <v>0.17608039237377801</v>
      </c>
    </row>
    <row r="735" spans="1:24" x14ac:dyDescent="0.2">
      <c r="A735" t="s">
        <v>1071</v>
      </c>
      <c r="B735" t="s">
        <v>56</v>
      </c>
      <c r="C735" t="s">
        <v>57</v>
      </c>
      <c r="D735" t="s">
        <v>12</v>
      </c>
      <c r="E735" t="s">
        <v>65</v>
      </c>
      <c r="F735" t="s">
        <v>62</v>
      </c>
      <c r="G735" t="s">
        <v>20</v>
      </c>
      <c r="H735" t="s">
        <v>15</v>
      </c>
      <c r="I735">
        <v>21</v>
      </c>
      <c r="J735">
        <v>1.43031514006587</v>
      </c>
      <c r="K735">
        <v>1.4232185325714</v>
      </c>
      <c r="L735">
        <v>7.0966074944709403E-3</v>
      </c>
      <c r="M735">
        <v>4.9615691645018296E-3</v>
      </c>
      <c r="N735">
        <v>68.230574945783502</v>
      </c>
      <c r="O735">
        <v>68.747739937327594</v>
      </c>
      <c r="P735">
        <v>0.17866727502590199</v>
      </c>
      <c r="Q735" s="27">
        <v>-0.28681105992313799</v>
      </c>
      <c r="R735">
        <v>-0.22195483908873501</v>
      </c>
      <c r="S735">
        <v>-8.6525044619101696E-2</v>
      </c>
      <c r="T735">
        <v>7.0966074944709403E-3</v>
      </c>
      <c r="U735">
        <v>0.10071825960804399</v>
      </c>
      <c r="V735">
        <v>0.236148054077677</v>
      </c>
      <c r="W735">
        <v>0.30100427491207998</v>
      </c>
      <c r="X735">
        <v>0.138265961114451</v>
      </c>
    </row>
    <row r="736" spans="1:24" x14ac:dyDescent="0.2">
      <c r="A736" t="s">
        <v>1072</v>
      </c>
      <c r="B736" t="s">
        <v>56</v>
      </c>
      <c r="C736" t="s">
        <v>57</v>
      </c>
      <c r="D736" t="s">
        <v>12</v>
      </c>
      <c r="E736" t="s">
        <v>65</v>
      </c>
      <c r="F736" t="s">
        <v>62</v>
      </c>
      <c r="G736" t="s">
        <v>20</v>
      </c>
      <c r="H736" t="s">
        <v>14</v>
      </c>
      <c r="I736">
        <v>22</v>
      </c>
      <c r="J736">
        <v>1.3741915211668601</v>
      </c>
      <c r="K736">
        <v>1.3751669146569101</v>
      </c>
      <c r="L736">
        <v>-9.7539349005007503E-4</v>
      </c>
      <c r="M736">
        <v>-7.0979443187208901E-4</v>
      </c>
      <c r="N736">
        <v>66.340892998327007</v>
      </c>
      <c r="O736">
        <v>68.747739937327594</v>
      </c>
      <c r="P736">
        <v>0.17059259595568399</v>
      </c>
      <c r="Q736" s="27">
        <v>-0.281600213837151</v>
      </c>
      <c r="R736">
        <v>-0.219675101505237</v>
      </c>
      <c r="S736">
        <v>-9.0365913770828601E-2</v>
      </c>
      <c r="T736">
        <v>-9.7539349005007503E-4</v>
      </c>
      <c r="U736">
        <v>8.8415126790728493E-2</v>
      </c>
      <c r="V736">
        <v>0.21772431452513699</v>
      </c>
      <c r="W736">
        <v>0.27964942685705102</v>
      </c>
      <c r="X736">
        <v>9.5314748053854606E-2</v>
      </c>
    </row>
    <row r="737" spans="1:24" x14ac:dyDescent="0.2">
      <c r="A737" t="s">
        <v>1073</v>
      </c>
      <c r="B737" t="s">
        <v>56</v>
      </c>
      <c r="C737" t="s">
        <v>57</v>
      </c>
      <c r="D737" t="s">
        <v>12</v>
      </c>
      <c r="E737" t="s">
        <v>65</v>
      </c>
      <c r="F737" t="s">
        <v>62</v>
      </c>
      <c r="G737" t="s">
        <v>20</v>
      </c>
      <c r="H737" t="s">
        <v>14</v>
      </c>
      <c r="I737">
        <v>23</v>
      </c>
      <c r="J737">
        <v>1.2162539031566399</v>
      </c>
      <c r="K737">
        <v>1.2141082557018801</v>
      </c>
      <c r="L737">
        <v>2.1456474547555701E-3</v>
      </c>
      <c r="M737">
        <v>1.7641443527431199E-3</v>
      </c>
      <c r="N737">
        <v>65.395762434165704</v>
      </c>
      <c r="O737">
        <v>68.747739937327594</v>
      </c>
      <c r="P737">
        <v>0.15502264249321199</v>
      </c>
      <c r="Q737" s="27">
        <v>-0.25286659944657802</v>
      </c>
      <c r="R737">
        <v>-0.19659338022154199</v>
      </c>
      <c r="S737">
        <v>-7.9086217211687404E-2</v>
      </c>
      <c r="T737">
        <v>2.1456474547555701E-3</v>
      </c>
      <c r="U737">
        <v>8.3377512121198594E-2</v>
      </c>
      <c r="V737">
        <v>0.20088467513105299</v>
      </c>
      <c r="W737">
        <v>0.25715789435608899</v>
      </c>
      <c r="X737">
        <v>8.4495006767029895E-2</v>
      </c>
    </row>
    <row r="738" spans="1:24" x14ac:dyDescent="0.2">
      <c r="A738" t="s">
        <v>1074</v>
      </c>
      <c r="B738" t="s">
        <v>56</v>
      </c>
      <c r="C738" t="s">
        <v>57</v>
      </c>
      <c r="D738" t="s">
        <v>12</v>
      </c>
      <c r="E738" t="s">
        <v>65</v>
      </c>
      <c r="F738" t="s">
        <v>62</v>
      </c>
      <c r="G738" t="s">
        <v>20</v>
      </c>
      <c r="H738" t="s">
        <v>14</v>
      </c>
      <c r="I738">
        <v>24</v>
      </c>
      <c r="J738">
        <v>1.0327191230909001</v>
      </c>
      <c r="K738">
        <v>1.02701807652294</v>
      </c>
      <c r="L738">
        <v>5.7010465679547297E-3</v>
      </c>
      <c r="M738">
        <v>5.5204231629716102E-3</v>
      </c>
      <c r="N738">
        <v>64.711629696697401</v>
      </c>
      <c r="O738">
        <v>68.747739937327594</v>
      </c>
      <c r="P738">
        <v>0.13872439973428399</v>
      </c>
      <c r="Q738" s="27">
        <v>-0.22250059099494299</v>
      </c>
      <c r="R738">
        <v>-0.172143633891398</v>
      </c>
      <c r="S738">
        <v>-6.69905388928103E-2</v>
      </c>
      <c r="T738">
        <v>5.7010465679547297E-3</v>
      </c>
      <c r="U738">
        <v>7.8392632028719794E-2</v>
      </c>
      <c r="V738">
        <v>0.18354572702730701</v>
      </c>
      <c r="W738">
        <v>0.23390268413085299</v>
      </c>
      <c r="X738">
        <v>8.2076638455668705E-2</v>
      </c>
    </row>
    <row r="739" spans="1:24" x14ac:dyDescent="0.2">
      <c r="A739" t="s">
        <v>1053</v>
      </c>
      <c r="B739" t="s">
        <v>56</v>
      </c>
      <c r="C739" t="s">
        <v>57</v>
      </c>
      <c r="D739" t="s">
        <v>12</v>
      </c>
      <c r="E739" t="s">
        <v>65</v>
      </c>
      <c r="F739" t="s">
        <v>62</v>
      </c>
      <c r="G739" t="s">
        <v>20</v>
      </c>
      <c r="H739" t="s">
        <v>13</v>
      </c>
      <c r="I739">
        <v>3</v>
      </c>
      <c r="J739">
        <v>0.75793164220379505</v>
      </c>
      <c r="K739">
        <v>0.73493331453055399</v>
      </c>
      <c r="L739">
        <v>2.2998327673240899E-2</v>
      </c>
      <c r="M739">
        <v>3.0343538114294698E-2</v>
      </c>
      <c r="N739">
        <v>63.584393235330602</v>
      </c>
      <c r="O739">
        <v>68.747739937327594</v>
      </c>
      <c r="P739">
        <v>0.10843014529917901</v>
      </c>
      <c r="Q739" s="27">
        <v>-0.15536926134390899</v>
      </c>
      <c r="R739">
        <v>-0.11600911860030701</v>
      </c>
      <c r="S739">
        <v>-3.3819068463529202E-2</v>
      </c>
      <c r="T739">
        <v>2.2998327673240899E-2</v>
      </c>
      <c r="U739">
        <v>7.9815723810010897E-2</v>
      </c>
      <c r="V739">
        <v>0.162005773946789</v>
      </c>
      <c r="W739">
        <v>0.201365916690391</v>
      </c>
      <c r="X739">
        <v>4.0305690463983398E-2</v>
      </c>
    </row>
    <row r="740" spans="1:24" x14ac:dyDescent="0.2">
      <c r="A740" t="s">
        <v>1054</v>
      </c>
      <c r="B740" t="s">
        <v>56</v>
      </c>
      <c r="C740" t="s">
        <v>57</v>
      </c>
      <c r="D740" t="s">
        <v>12</v>
      </c>
      <c r="E740" t="s">
        <v>65</v>
      </c>
      <c r="F740" t="s">
        <v>62</v>
      </c>
      <c r="G740" t="s">
        <v>20</v>
      </c>
      <c r="H740" t="s">
        <v>13</v>
      </c>
      <c r="I740">
        <v>4</v>
      </c>
      <c r="J740">
        <v>0.72376314575865597</v>
      </c>
      <c r="K740">
        <v>0.70735067057547396</v>
      </c>
      <c r="L740">
        <v>1.6412475183182E-2</v>
      </c>
      <c r="M740">
        <v>2.2676583187968599E-2</v>
      </c>
      <c r="N740">
        <v>63.224237581324701</v>
      </c>
      <c r="O740">
        <v>68.747739937327594</v>
      </c>
      <c r="P740">
        <v>9.8024217948973105E-2</v>
      </c>
      <c r="Q740" s="27">
        <v>-0.144837363342879</v>
      </c>
      <c r="R740">
        <v>-0.10925457222740199</v>
      </c>
      <c r="S740">
        <v>-3.4952215022079902E-2</v>
      </c>
      <c r="T740">
        <v>1.6412475183182E-2</v>
      </c>
      <c r="U740">
        <v>6.7777165388443902E-2</v>
      </c>
      <c r="V740">
        <v>0.14207952259376599</v>
      </c>
      <c r="W740">
        <v>0.17766231370924301</v>
      </c>
      <c r="X740">
        <v>3.2974281011578802E-2</v>
      </c>
    </row>
    <row r="741" spans="1:24" x14ac:dyDescent="0.2">
      <c r="A741" t="s">
        <v>1055</v>
      </c>
      <c r="B741" t="s">
        <v>56</v>
      </c>
      <c r="C741" t="s">
        <v>57</v>
      </c>
      <c r="D741" t="s">
        <v>12</v>
      </c>
      <c r="E741" t="s">
        <v>65</v>
      </c>
      <c r="F741" t="s">
        <v>62</v>
      </c>
      <c r="G741" t="s">
        <v>20</v>
      </c>
      <c r="H741" t="s">
        <v>13</v>
      </c>
      <c r="I741">
        <v>5</v>
      </c>
      <c r="J741">
        <v>0.71717809447149505</v>
      </c>
      <c r="K741">
        <v>0.69218717160639598</v>
      </c>
      <c r="L741">
        <v>2.4990922865099002E-2</v>
      </c>
      <c r="M741">
        <v>3.48461882170501E-2</v>
      </c>
      <c r="N741" s="1">
        <v>62.948959698556301</v>
      </c>
      <c r="O741">
        <v>68.747739937327594</v>
      </c>
      <c r="P741">
        <v>9.0645081583075507E-2</v>
      </c>
      <c r="Q741" s="27">
        <v>-0.12412023633906</v>
      </c>
      <c r="R741">
        <v>-9.1216071724403797E-2</v>
      </c>
      <c r="S741">
        <v>-2.2507099884432499E-2</v>
      </c>
      <c r="T741">
        <v>2.4990922865099002E-2</v>
      </c>
      <c r="U741">
        <v>7.2488945614630595E-2</v>
      </c>
      <c r="V741">
        <v>0.141197917454602</v>
      </c>
      <c r="W741">
        <v>0.17410208206925801</v>
      </c>
      <c r="X741">
        <v>2.59526823318495E-2</v>
      </c>
    </row>
    <row r="742" spans="1:24" x14ac:dyDescent="0.2">
      <c r="A742" t="s">
        <v>1056</v>
      </c>
      <c r="B742" t="s">
        <v>56</v>
      </c>
      <c r="C742" t="s">
        <v>57</v>
      </c>
      <c r="D742" t="s">
        <v>12</v>
      </c>
      <c r="E742" t="s">
        <v>65</v>
      </c>
      <c r="F742" t="s">
        <v>62</v>
      </c>
      <c r="G742" t="s">
        <v>20</v>
      </c>
      <c r="H742" t="s">
        <v>13</v>
      </c>
      <c r="I742">
        <v>6</v>
      </c>
      <c r="J742">
        <v>0.752801784952145</v>
      </c>
      <c r="K742">
        <v>0.746360717016331</v>
      </c>
      <c r="L742">
        <v>6.4410679358143002E-3</v>
      </c>
      <c r="M742">
        <v>8.5561273426360898E-3</v>
      </c>
      <c r="N742">
        <v>62.7427930277588</v>
      </c>
      <c r="O742">
        <v>68.747739937327594</v>
      </c>
      <c r="P742">
        <v>8.8419357140427701E-2</v>
      </c>
      <c r="Q742" s="27">
        <v>-0.13900877456018901</v>
      </c>
      <c r="R742">
        <v>-0.106912547918214</v>
      </c>
      <c r="S742">
        <v>-3.9890675205769797E-2</v>
      </c>
      <c r="T742">
        <v>6.4410679358143002E-3</v>
      </c>
      <c r="U742">
        <v>5.2772811077398403E-2</v>
      </c>
      <c r="V742">
        <v>0.119794683789843</v>
      </c>
      <c r="W742">
        <v>0.15189091043181799</v>
      </c>
      <c r="X742">
        <v>1.30307129108219E-2</v>
      </c>
    </row>
    <row r="743" spans="1:24" x14ac:dyDescent="0.2">
      <c r="A743" t="s">
        <v>1057</v>
      </c>
      <c r="B743" t="s">
        <v>56</v>
      </c>
      <c r="C743" t="s">
        <v>57</v>
      </c>
      <c r="D743" t="s">
        <v>12</v>
      </c>
      <c r="E743" t="s">
        <v>65</v>
      </c>
      <c r="F743" t="s">
        <v>62</v>
      </c>
      <c r="G743" t="s">
        <v>20</v>
      </c>
      <c r="H743" t="s">
        <v>14</v>
      </c>
      <c r="I743">
        <v>7</v>
      </c>
      <c r="J743">
        <v>0.73534154331442303</v>
      </c>
      <c r="K743">
        <v>0.72195139426161703</v>
      </c>
      <c r="L743">
        <v>1.33901490528061E-2</v>
      </c>
      <c r="M743">
        <v>1.8209428223587499E-2</v>
      </c>
      <c r="N743">
        <v>62.662254359006099</v>
      </c>
      <c r="O743">
        <v>68.747739937327594</v>
      </c>
      <c r="P743">
        <v>9.5838280776872994E-2</v>
      </c>
      <c r="Q743" s="27">
        <v>-0.14426382282514999</v>
      </c>
      <c r="R743">
        <v>-0.10947452690314501</v>
      </c>
      <c r="S743">
        <v>-3.6829110074275397E-2</v>
      </c>
      <c r="T743">
        <v>1.33901490528061E-2</v>
      </c>
      <c r="U743">
        <v>6.36094081798875E-2</v>
      </c>
      <c r="V743">
        <v>0.13625482500875699</v>
      </c>
      <c r="W743">
        <v>0.17104412093076199</v>
      </c>
      <c r="X743">
        <v>-8.9660808508425002E-3</v>
      </c>
    </row>
    <row r="744" spans="1:24" x14ac:dyDescent="0.2">
      <c r="A744" t="s">
        <v>1058</v>
      </c>
      <c r="B744" t="s">
        <v>56</v>
      </c>
      <c r="C744" t="s">
        <v>57</v>
      </c>
      <c r="D744" t="s">
        <v>12</v>
      </c>
      <c r="E744" t="s">
        <v>65</v>
      </c>
      <c r="F744" t="s">
        <v>62</v>
      </c>
      <c r="G744" t="s">
        <v>20</v>
      </c>
      <c r="H744" t="s">
        <v>14</v>
      </c>
      <c r="I744">
        <v>8</v>
      </c>
      <c r="J744">
        <v>0.50200784998518</v>
      </c>
      <c r="K744">
        <v>0.49255674947870198</v>
      </c>
      <c r="L744">
        <v>9.4511005064777803E-3</v>
      </c>
      <c r="M744">
        <v>1.8826599039749699E-2</v>
      </c>
      <c r="N744">
        <v>63.806960079620801</v>
      </c>
      <c r="O744">
        <v>68.747739937327594</v>
      </c>
      <c r="P744">
        <v>0.11679517798580601</v>
      </c>
      <c r="Q744" s="27">
        <v>-0.18267696728017299</v>
      </c>
      <c r="R744">
        <v>-0.14028031767132601</v>
      </c>
      <c r="S744">
        <v>-5.17495727580847E-2</v>
      </c>
      <c r="T744">
        <v>9.4511005064777803E-3</v>
      </c>
      <c r="U744">
        <v>7.0651773771040205E-2</v>
      </c>
      <c r="V744">
        <v>0.15918251868428099</v>
      </c>
      <c r="W744">
        <v>0.201579168293129</v>
      </c>
      <c r="X744">
        <v>3.3333041940958201E-2</v>
      </c>
    </row>
    <row r="745" spans="1:24" x14ac:dyDescent="0.2">
      <c r="A745" t="s">
        <v>1059</v>
      </c>
      <c r="B745" t="s">
        <v>56</v>
      </c>
      <c r="C745" t="s">
        <v>57</v>
      </c>
      <c r="D745" t="s">
        <v>12</v>
      </c>
      <c r="E745" t="s">
        <v>65</v>
      </c>
      <c r="F745" t="s">
        <v>62</v>
      </c>
      <c r="G745" t="s">
        <v>20</v>
      </c>
      <c r="H745" t="s">
        <v>14</v>
      </c>
      <c r="I745">
        <v>9</v>
      </c>
      <c r="J745">
        <v>2.6598153112118401E-2</v>
      </c>
      <c r="K745">
        <v>2.6795787612264199E-2</v>
      </c>
      <c r="L745">
        <v>-1.9763450014576001E-4</v>
      </c>
      <c r="M745">
        <v>-7.4303843320503203E-3</v>
      </c>
      <c r="N745">
        <v>65.847972801908398</v>
      </c>
      <c r="O745">
        <v>68.747739937327594</v>
      </c>
      <c r="P745">
        <v>0.15553223433614399</v>
      </c>
      <c r="Q745" s="27">
        <v>-0.25604815998310299</v>
      </c>
      <c r="R745">
        <v>-0.19958995891908299</v>
      </c>
      <c r="S745">
        <v>-8.1696525292285299E-2</v>
      </c>
      <c r="T745">
        <v>-1.9763450014576001E-4</v>
      </c>
      <c r="U745">
        <v>8.1301256291993806E-2</v>
      </c>
      <c r="V745">
        <v>0.199194689918791</v>
      </c>
      <c r="W745">
        <v>0.25565289098281202</v>
      </c>
      <c r="X745">
        <v>0.12722218783709599</v>
      </c>
    </row>
    <row r="746" spans="1:24" x14ac:dyDescent="0.2">
      <c r="A746" t="s">
        <v>475</v>
      </c>
      <c r="B746" t="s">
        <v>56</v>
      </c>
      <c r="C746" t="s">
        <v>57</v>
      </c>
      <c r="D746" t="s">
        <v>12</v>
      </c>
      <c r="E746" t="s">
        <v>65</v>
      </c>
      <c r="F746" t="s">
        <v>62</v>
      </c>
      <c r="G746" t="s">
        <v>34</v>
      </c>
      <c r="H746" t="s">
        <v>13</v>
      </c>
      <c r="I746">
        <v>1</v>
      </c>
      <c r="J746">
        <v>0.82413417865474003</v>
      </c>
      <c r="K746">
        <v>0.84838021487002502</v>
      </c>
      <c r="L746">
        <v>-2.42460362152856E-2</v>
      </c>
      <c r="M746">
        <v>-2.9420010531371499E-2</v>
      </c>
      <c r="N746">
        <v>53.868984508023999</v>
      </c>
      <c r="O746">
        <v>57.668296726052702</v>
      </c>
      <c r="P746">
        <v>0.113654254029716</v>
      </c>
      <c r="Q746" s="27">
        <v>-0.211207284094169</v>
      </c>
      <c r="R746">
        <v>-0.16995078988138199</v>
      </c>
      <c r="S746">
        <v>-8.3800865326857002E-2</v>
      </c>
      <c r="T746">
        <v>-2.42460362152856E-2</v>
      </c>
      <c r="U746">
        <v>3.5308792896285697E-2</v>
      </c>
      <c r="V746">
        <v>0.12145871745081099</v>
      </c>
      <c r="W746">
        <v>0.16271521166359801</v>
      </c>
      <c r="X746">
        <v>6.8866280437762106E-2</v>
      </c>
    </row>
    <row r="747" spans="1:24" x14ac:dyDescent="0.2">
      <c r="A747" t="s">
        <v>484</v>
      </c>
      <c r="B747" t="s">
        <v>56</v>
      </c>
      <c r="C747" t="s">
        <v>57</v>
      </c>
      <c r="D747" t="s">
        <v>12</v>
      </c>
      <c r="E747" t="s">
        <v>65</v>
      </c>
      <c r="F747" t="s">
        <v>62</v>
      </c>
      <c r="G747" t="s">
        <v>34</v>
      </c>
      <c r="H747" t="s">
        <v>14</v>
      </c>
      <c r="I747">
        <v>10</v>
      </c>
      <c r="J747">
        <v>-0.67421295721584595</v>
      </c>
      <c r="K747">
        <v>-0.68276155748548895</v>
      </c>
      <c r="L747">
        <v>8.5486002696433996E-3</v>
      </c>
      <c r="M747">
        <v>-1.2679377010113801E-2</v>
      </c>
      <c r="N747" s="1">
        <v>57.561610009913899</v>
      </c>
      <c r="O747">
        <v>57.668296726052702</v>
      </c>
      <c r="P747">
        <v>0.21765686449604199</v>
      </c>
      <c r="Q747" s="27">
        <v>-0.349496941826345</v>
      </c>
      <c r="R747">
        <v>-0.27048750001428201</v>
      </c>
      <c r="S747">
        <v>-0.105503596726282</v>
      </c>
      <c r="T747">
        <v>8.5486002696433996E-3</v>
      </c>
      <c r="U747">
        <v>0.12260079726556899</v>
      </c>
      <c r="V747">
        <v>0.28758470055356899</v>
      </c>
      <c r="W747">
        <v>0.36659414236563198</v>
      </c>
      <c r="X747">
        <v>-0.107902546861486</v>
      </c>
    </row>
    <row r="748" spans="1:24" x14ac:dyDescent="0.2">
      <c r="A748" t="s">
        <v>485</v>
      </c>
      <c r="B748" t="s">
        <v>56</v>
      </c>
      <c r="C748" t="s">
        <v>57</v>
      </c>
      <c r="D748" t="s">
        <v>12</v>
      </c>
      <c r="E748" t="s">
        <v>65</v>
      </c>
      <c r="F748" t="s">
        <v>62</v>
      </c>
      <c r="G748" t="s">
        <v>34</v>
      </c>
      <c r="H748" t="s">
        <v>13</v>
      </c>
      <c r="I748">
        <v>11</v>
      </c>
      <c r="J748">
        <v>-1.3926627464756201</v>
      </c>
      <c r="K748">
        <v>-1.3731071676377899</v>
      </c>
      <c r="L748">
        <v>-1.9555578837833099E-2</v>
      </c>
      <c r="M748">
        <v>1.40418625308402E-2</v>
      </c>
      <c r="N748" s="1">
        <v>61.279118904516999</v>
      </c>
      <c r="O748">
        <v>57.668296726052702</v>
      </c>
      <c r="P748">
        <v>0.25361149872813599</v>
      </c>
      <c r="Q748" s="27">
        <v>-0.43674649424561801</v>
      </c>
      <c r="R748">
        <v>-0.34468552020730397</v>
      </c>
      <c r="S748">
        <v>-0.15244800417137699</v>
      </c>
      <c r="T748">
        <v>-1.9555578837833099E-2</v>
      </c>
      <c r="U748">
        <v>0.11333684649571001</v>
      </c>
      <c r="V748">
        <v>0.305574362531638</v>
      </c>
      <c r="W748">
        <v>0.39763533656995098</v>
      </c>
      <c r="X748">
        <v>-4.1389460433626298E-2</v>
      </c>
    </row>
    <row r="749" spans="1:24" x14ac:dyDescent="0.2">
      <c r="A749" t="s">
        <v>486</v>
      </c>
      <c r="B749" t="s">
        <v>56</v>
      </c>
      <c r="C749" t="s">
        <v>57</v>
      </c>
      <c r="D749" t="s">
        <v>12</v>
      </c>
      <c r="E749" t="s">
        <v>65</v>
      </c>
      <c r="F749" t="s">
        <v>62</v>
      </c>
      <c r="G749" t="s">
        <v>34</v>
      </c>
      <c r="H749" t="s">
        <v>13</v>
      </c>
      <c r="I749">
        <v>12</v>
      </c>
      <c r="J749">
        <v>-1.87123817189555</v>
      </c>
      <c r="K749">
        <v>-1.86710560078698</v>
      </c>
      <c r="L749">
        <v>-4.1325711085763196E-3</v>
      </c>
      <c r="M749">
        <v>2.2084687938949202E-3</v>
      </c>
      <c r="N749">
        <v>64.108985708532103</v>
      </c>
      <c r="O749">
        <v>57.668296726052702</v>
      </c>
      <c r="P749">
        <v>0.28778020037749202</v>
      </c>
      <c r="Q749" s="27">
        <v>-0.47753100072955101</v>
      </c>
      <c r="R749">
        <v>-0.37306678799252102</v>
      </c>
      <c r="S749">
        <v>-0.15492939610638201</v>
      </c>
      <c r="T749">
        <v>-4.1325711085763196E-3</v>
      </c>
      <c r="U749">
        <v>0.14666425388922999</v>
      </c>
      <c r="V749">
        <v>0.364801645775369</v>
      </c>
      <c r="W749">
        <v>0.46926585851239799</v>
      </c>
      <c r="X749">
        <v>5.7979194003815397E-2</v>
      </c>
    </row>
    <row r="750" spans="1:24" x14ac:dyDescent="0.2">
      <c r="A750" t="s">
        <v>487</v>
      </c>
      <c r="B750" t="s">
        <v>56</v>
      </c>
      <c r="C750" t="s">
        <v>57</v>
      </c>
      <c r="D750" t="s">
        <v>12</v>
      </c>
      <c r="E750" t="s">
        <v>65</v>
      </c>
      <c r="F750" t="s">
        <v>62</v>
      </c>
      <c r="G750" t="s">
        <v>34</v>
      </c>
      <c r="H750" t="s">
        <v>13</v>
      </c>
      <c r="I750">
        <v>13</v>
      </c>
      <c r="J750">
        <v>-2.1389327731330399</v>
      </c>
      <c r="K750">
        <v>-2.1024974590389101</v>
      </c>
      <c r="L750">
        <v>-3.6435314094125197E-2</v>
      </c>
      <c r="M750">
        <v>1.7034342804872701E-2</v>
      </c>
      <c r="N750">
        <v>65.795249103104297</v>
      </c>
      <c r="O750">
        <v>57.668296726052702</v>
      </c>
      <c r="P750">
        <v>0.31439358631185599</v>
      </c>
      <c r="Q750" s="27">
        <v>-0.55361276357712796</v>
      </c>
      <c r="R750">
        <v>-0.43948789174592501</v>
      </c>
      <c r="S750">
        <v>-0.201177553321538</v>
      </c>
      <c r="T750">
        <v>-3.6435314094125197E-2</v>
      </c>
      <c r="U750">
        <v>0.12830692513328701</v>
      </c>
      <c r="V750">
        <v>0.36661726355767399</v>
      </c>
      <c r="W750">
        <v>0.480742135388878</v>
      </c>
      <c r="X750">
        <v>0.118101371166381</v>
      </c>
    </row>
    <row r="751" spans="1:24" x14ac:dyDescent="0.2">
      <c r="A751" t="s">
        <v>488</v>
      </c>
      <c r="B751" t="s">
        <v>56</v>
      </c>
      <c r="C751" t="s">
        <v>57</v>
      </c>
      <c r="D751" t="s">
        <v>12</v>
      </c>
      <c r="E751" t="s">
        <v>65</v>
      </c>
      <c r="F751" t="s">
        <v>62</v>
      </c>
      <c r="G751" t="s">
        <v>34</v>
      </c>
      <c r="H751" t="s">
        <v>13</v>
      </c>
      <c r="I751">
        <v>14</v>
      </c>
      <c r="J751">
        <v>-2.0800162061669201</v>
      </c>
      <c r="K751">
        <v>-2.0361295317430201</v>
      </c>
      <c r="L751">
        <v>-4.3886674423902101E-2</v>
      </c>
      <c r="M751">
        <v>2.1099198310948301E-2</v>
      </c>
      <c r="N751">
        <v>66.354183511989604</v>
      </c>
      <c r="O751">
        <v>57.668296726052702</v>
      </c>
      <c r="P751">
        <v>0.32096493203512999</v>
      </c>
      <c r="Q751" s="27">
        <v>-0.57187398762169095</v>
      </c>
      <c r="R751">
        <v>-0.45536371729293801</v>
      </c>
      <c r="S751">
        <v>-0.21207229881031001</v>
      </c>
      <c r="T751">
        <v>-4.3886674423902101E-2</v>
      </c>
      <c r="U751">
        <v>0.124298949962506</v>
      </c>
      <c r="V751">
        <v>0.36759036844513399</v>
      </c>
      <c r="W751">
        <v>0.48410063877388598</v>
      </c>
      <c r="X751">
        <v>0.15990172867312</v>
      </c>
    </row>
    <row r="752" spans="1:24" x14ac:dyDescent="0.2">
      <c r="A752" t="s">
        <v>489</v>
      </c>
      <c r="B752" t="s">
        <v>56</v>
      </c>
      <c r="C752" t="s">
        <v>57</v>
      </c>
      <c r="D752" t="s">
        <v>12</v>
      </c>
      <c r="E752" t="s">
        <v>65</v>
      </c>
      <c r="F752" t="s">
        <v>62</v>
      </c>
      <c r="G752" t="s">
        <v>34</v>
      </c>
      <c r="H752" t="s">
        <v>14</v>
      </c>
      <c r="I752">
        <v>15</v>
      </c>
      <c r="J752">
        <v>-1.7538968158230701</v>
      </c>
      <c r="K752">
        <v>-1.72535377122663</v>
      </c>
      <c r="L752">
        <v>-2.8543044596436098E-2</v>
      </c>
      <c r="M752">
        <v>1.6274072875285601E-2</v>
      </c>
      <c r="N752">
        <v>66.790557229382202</v>
      </c>
      <c r="O752">
        <v>57.668296726052702</v>
      </c>
      <c r="P752">
        <v>0.30354555161477298</v>
      </c>
      <c r="Q752" s="27">
        <v>-0.52787547700273696</v>
      </c>
      <c r="R752">
        <v>-0.41768844176657499</v>
      </c>
      <c r="S752">
        <v>-0.187600913642577</v>
      </c>
      <c r="T752">
        <v>-2.8543044596436098E-2</v>
      </c>
      <c r="U752">
        <v>0.130514824449705</v>
      </c>
      <c r="V752" s="1">
        <v>0.36060235257370299</v>
      </c>
      <c r="W752">
        <v>0.47078938780986501</v>
      </c>
      <c r="X752" s="1">
        <v>0.109955220498267</v>
      </c>
    </row>
    <row r="753" spans="1:24" x14ac:dyDescent="0.2">
      <c r="A753" t="s">
        <v>490</v>
      </c>
      <c r="B753" t="s">
        <v>56</v>
      </c>
      <c r="C753" t="s">
        <v>57</v>
      </c>
      <c r="D753" t="s">
        <v>12</v>
      </c>
      <c r="E753" t="s">
        <v>65</v>
      </c>
      <c r="F753" t="s">
        <v>62</v>
      </c>
      <c r="G753" t="s">
        <v>34</v>
      </c>
      <c r="H753" t="s">
        <v>14</v>
      </c>
      <c r="I753">
        <v>16</v>
      </c>
      <c r="J753">
        <v>-1.26264046226028</v>
      </c>
      <c r="K753">
        <v>-1.2341940057991401</v>
      </c>
      <c r="L753">
        <v>-2.8446456461137599E-2</v>
      </c>
      <c r="M753">
        <v>2.2529340149780301E-2</v>
      </c>
      <c r="N753">
        <v>66.118741810211304</v>
      </c>
      <c r="O753">
        <v>57.668296726052702</v>
      </c>
      <c r="P753">
        <v>0.282815702722226</v>
      </c>
      <c r="Q753" s="27">
        <v>-0.4936782874392</v>
      </c>
      <c r="R753">
        <v>-0.391016187351032</v>
      </c>
      <c r="S753">
        <v>-0.17664188468758399</v>
      </c>
      <c r="T753">
        <v>-2.8446456461137599E-2</v>
      </c>
      <c r="U753">
        <v>0.11974897176530901</v>
      </c>
      <c r="V753">
        <v>0.334123274428756</v>
      </c>
      <c r="W753">
        <v>0.43678537451692401</v>
      </c>
      <c r="X753">
        <v>0.15368812287231101</v>
      </c>
    </row>
    <row r="754" spans="1:24" x14ac:dyDescent="0.2">
      <c r="A754" t="s">
        <v>491</v>
      </c>
      <c r="B754" t="s">
        <v>56</v>
      </c>
      <c r="C754" t="s">
        <v>57</v>
      </c>
      <c r="D754" t="s">
        <v>12</v>
      </c>
      <c r="E754" t="s">
        <v>65</v>
      </c>
      <c r="F754" t="s">
        <v>62</v>
      </c>
      <c r="G754" t="s">
        <v>34</v>
      </c>
      <c r="H754" t="s">
        <v>15</v>
      </c>
      <c r="I754">
        <v>17</v>
      </c>
      <c r="J754">
        <v>-0.58090107357191501</v>
      </c>
      <c r="K754">
        <v>-0.59136687915741104</v>
      </c>
      <c r="L754">
        <v>1.0465805585496301E-2</v>
      </c>
      <c r="M754">
        <v>-1.8016502398838501E-2</v>
      </c>
      <c r="N754">
        <v>65.016797177644193</v>
      </c>
      <c r="O754">
        <v>57.668296726052702</v>
      </c>
      <c r="P754">
        <v>0.244420813846768</v>
      </c>
      <c r="Q754" s="27">
        <v>-0.39160643319243699</v>
      </c>
      <c r="R754">
        <v>-0.30288167776606101</v>
      </c>
      <c r="S754">
        <v>-0.11761070087021</v>
      </c>
      <c r="T754">
        <v>1.0465805585496301E-2</v>
      </c>
      <c r="U754">
        <v>0.13854231204120299</v>
      </c>
      <c r="V754">
        <v>0.32381328893705302</v>
      </c>
      <c r="W754">
        <v>0.41253804436343</v>
      </c>
      <c r="X754">
        <v>0.145969539893822</v>
      </c>
    </row>
    <row r="755" spans="1:24" x14ac:dyDescent="0.2">
      <c r="A755" t="s">
        <v>492</v>
      </c>
      <c r="B755" t="s">
        <v>56</v>
      </c>
      <c r="C755" t="s">
        <v>57</v>
      </c>
      <c r="D755" t="s">
        <v>12</v>
      </c>
      <c r="E755" t="s">
        <v>65</v>
      </c>
      <c r="F755" t="s">
        <v>62</v>
      </c>
      <c r="G755" t="s">
        <v>34</v>
      </c>
      <c r="H755" t="s">
        <v>15</v>
      </c>
      <c r="I755">
        <v>18</v>
      </c>
      <c r="J755">
        <v>0.33007732500616499</v>
      </c>
      <c r="K755">
        <v>0.3061198887971</v>
      </c>
      <c r="L755">
        <v>2.3957436209064899E-2</v>
      </c>
      <c r="M755">
        <v>7.2581284426664103E-2</v>
      </c>
      <c r="N755">
        <v>63.410624157320797</v>
      </c>
      <c r="O755">
        <v>57.668296726052702</v>
      </c>
      <c r="P755">
        <v>0.20104391761982601</v>
      </c>
      <c r="Q755" s="27">
        <v>-0.306759808275548</v>
      </c>
      <c r="R755">
        <v>-0.23378086617955199</v>
      </c>
      <c r="S755">
        <v>-8.13895766237238E-2</v>
      </c>
      <c r="T755">
        <v>2.3957436209064899E-2</v>
      </c>
      <c r="U755">
        <v>0.12930444904185401</v>
      </c>
      <c r="V755">
        <v>0.28169573859768099</v>
      </c>
      <c r="W755">
        <v>0.35467468069367802</v>
      </c>
      <c r="X755">
        <v>0.146207502403668</v>
      </c>
    </row>
    <row r="756" spans="1:24" x14ac:dyDescent="0.2">
      <c r="A756" t="s">
        <v>493</v>
      </c>
      <c r="B756" t="s">
        <v>56</v>
      </c>
      <c r="C756" t="s">
        <v>57</v>
      </c>
      <c r="D756" t="s">
        <v>12</v>
      </c>
      <c r="E756" t="s">
        <v>65</v>
      </c>
      <c r="F756" t="s">
        <v>62</v>
      </c>
      <c r="G756" t="s">
        <v>34</v>
      </c>
      <c r="H756" t="s">
        <v>15</v>
      </c>
      <c r="I756">
        <v>19</v>
      </c>
      <c r="J756">
        <v>1.0349635214505299</v>
      </c>
      <c r="K756">
        <v>1.04521045480319</v>
      </c>
      <c r="L756">
        <v>-1.0246933352662401E-2</v>
      </c>
      <c r="M756">
        <v>-9.9007676505361904E-3</v>
      </c>
      <c r="N756">
        <v>60.800733274986101</v>
      </c>
      <c r="O756">
        <v>57.668296726052702</v>
      </c>
      <c r="P756">
        <v>0.16657633530378901</v>
      </c>
      <c r="Q756" s="27">
        <v>-0.28426500492739498</v>
      </c>
      <c r="R756">
        <v>-0.22379779521212001</v>
      </c>
      <c r="S756">
        <v>-9.7532933051847903E-2</v>
      </c>
      <c r="T756">
        <v>-1.0246933352662401E-2</v>
      </c>
      <c r="U756">
        <v>7.7039066346522994E-2</v>
      </c>
      <c r="V756">
        <v>0.20330392850679499</v>
      </c>
      <c r="W756">
        <v>0.26377113822207099</v>
      </c>
      <c r="X756">
        <v>0.16794956168442499</v>
      </c>
    </row>
    <row r="757" spans="1:24" x14ac:dyDescent="0.2">
      <c r="A757" t="s">
        <v>476</v>
      </c>
      <c r="B757" t="s">
        <v>56</v>
      </c>
      <c r="C757" t="s">
        <v>57</v>
      </c>
      <c r="D757" t="s">
        <v>12</v>
      </c>
      <c r="E757" t="s">
        <v>65</v>
      </c>
      <c r="F757" t="s">
        <v>62</v>
      </c>
      <c r="G757" t="s">
        <v>34</v>
      </c>
      <c r="H757" t="s">
        <v>13</v>
      </c>
      <c r="I757">
        <v>2</v>
      </c>
      <c r="J757">
        <v>0.76814977950283903</v>
      </c>
      <c r="K757">
        <v>0.77743797201442699</v>
      </c>
      <c r="L757">
        <v>-9.2881925115884407E-3</v>
      </c>
      <c r="M757">
        <v>-1.20916424887864E-2</v>
      </c>
      <c r="N757">
        <v>53.0302418148584</v>
      </c>
      <c r="O757">
        <v>57.668296726052702</v>
      </c>
      <c r="P757">
        <v>0.106385874158048</v>
      </c>
      <c r="Q757" s="27">
        <v>-0.18429295550157801</v>
      </c>
      <c r="R757">
        <v>-0.14567488318220601</v>
      </c>
      <c r="S757">
        <v>-6.5034390570405706E-2</v>
      </c>
      <c r="T757">
        <v>-9.2881925115884407E-3</v>
      </c>
      <c r="U757">
        <v>4.6458005547228898E-2</v>
      </c>
      <c r="V757">
        <v>0.12709849815902899</v>
      </c>
      <c r="W757">
        <v>0.16571657047840099</v>
      </c>
      <c r="X757">
        <v>4.8703871804730597E-2</v>
      </c>
    </row>
    <row r="758" spans="1:24" x14ac:dyDescent="0.2">
      <c r="A758" t="s">
        <v>494</v>
      </c>
      <c r="B758" t="s">
        <v>56</v>
      </c>
      <c r="C758" t="s">
        <v>57</v>
      </c>
      <c r="D758" t="s">
        <v>12</v>
      </c>
      <c r="E758" t="s">
        <v>65</v>
      </c>
      <c r="F758" t="s">
        <v>62</v>
      </c>
      <c r="G758" t="s">
        <v>34</v>
      </c>
      <c r="H758" t="s">
        <v>15</v>
      </c>
      <c r="I758">
        <v>20</v>
      </c>
      <c r="J758">
        <v>1.30138115834427</v>
      </c>
      <c r="K758">
        <v>1.33552890683862</v>
      </c>
      <c r="L758">
        <v>-3.4147748494348297E-2</v>
      </c>
      <c r="M758">
        <v>-2.62396210944024E-2</v>
      </c>
      <c r="N758">
        <v>58.332029991015602</v>
      </c>
      <c r="O758">
        <v>57.668296726052702</v>
      </c>
      <c r="P758">
        <v>0.15445126738617501</v>
      </c>
      <c r="Q758" s="27">
        <v>-0.28822008334460603</v>
      </c>
      <c r="R758">
        <v>-0.232154273283425</v>
      </c>
      <c r="S758">
        <v>-0.115080212604704</v>
      </c>
      <c r="T758">
        <v>-3.4147748494348297E-2</v>
      </c>
      <c r="U758">
        <v>4.6784715616007402E-2</v>
      </c>
      <c r="V758">
        <v>0.163858776294728</v>
      </c>
      <c r="W758">
        <v>0.21992458635591</v>
      </c>
      <c r="X758">
        <v>0.14767901045873599</v>
      </c>
    </row>
    <row r="759" spans="1:24" x14ac:dyDescent="0.2">
      <c r="A759" t="s">
        <v>495</v>
      </c>
      <c r="B759" t="s">
        <v>56</v>
      </c>
      <c r="C759" t="s">
        <v>57</v>
      </c>
      <c r="D759" t="s">
        <v>12</v>
      </c>
      <c r="E759" t="s">
        <v>65</v>
      </c>
      <c r="F759" t="s">
        <v>62</v>
      </c>
      <c r="G759" t="s">
        <v>34</v>
      </c>
      <c r="H759" t="s">
        <v>15</v>
      </c>
      <c r="I759">
        <v>21</v>
      </c>
      <c r="J759">
        <v>1.30063180096719</v>
      </c>
      <c r="K759">
        <v>1.32175304448015</v>
      </c>
      <c r="L759">
        <v>-2.1121243512952401E-2</v>
      </c>
      <c r="M759">
        <v>-1.62392181224893E-2</v>
      </c>
      <c r="N759">
        <v>56.4641292629655</v>
      </c>
      <c r="O759">
        <v>57.668296726052702</v>
      </c>
      <c r="P759">
        <v>0.14913272998732599</v>
      </c>
      <c r="Q759" s="27">
        <v>-0.266444584342103</v>
      </c>
      <c r="R759">
        <v>-0.21230940335670401</v>
      </c>
      <c r="S759">
        <v>-9.9266794026311098E-2</v>
      </c>
      <c r="T759">
        <v>-2.1121243512952401E-2</v>
      </c>
      <c r="U759">
        <v>5.7024307000406303E-2</v>
      </c>
      <c r="V759">
        <v>0.17006691633079901</v>
      </c>
      <c r="W759">
        <v>0.224202097316199</v>
      </c>
      <c r="X759">
        <v>0.10556856285729101</v>
      </c>
    </row>
    <row r="760" spans="1:24" x14ac:dyDescent="0.2">
      <c r="A760" t="s">
        <v>496</v>
      </c>
      <c r="B760" t="s">
        <v>56</v>
      </c>
      <c r="C760" t="s">
        <v>57</v>
      </c>
      <c r="D760" t="s">
        <v>12</v>
      </c>
      <c r="E760" t="s">
        <v>65</v>
      </c>
      <c r="F760" t="s">
        <v>62</v>
      </c>
      <c r="G760" t="s">
        <v>34</v>
      </c>
      <c r="H760" t="s">
        <v>14</v>
      </c>
      <c r="I760">
        <v>22</v>
      </c>
      <c r="J760">
        <v>1.21444068763446</v>
      </c>
      <c r="K760">
        <v>1.2178178618562601</v>
      </c>
      <c r="L760">
        <v>-3.3771742218010798E-3</v>
      </c>
      <c r="M760">
        <v>-2.7808473943501501E-3</v>
      </c>
      <c r="N760">
        <v>55.236350452320501</v>
      </c>
      <c r="O760">
        <v>57.668296726052702</v>
      </c>
      <c r="P760">
        <v>0.143524289664752</v>
      </c>
      <c r="Q760" s="27">
        <v>-0.23947463072031899</v>
      </c>
      <c r="R760">
        <v>-0.18737531357201401</v>
      </c>
      <c r="S760">
        <v>-7.8583902006131398E-2</v>
      </c>
      <c r="T760">
        <v>-3.3771742218010798E-3</v>
      </c>
      <c r="U760">
        <v>7.1829553562529194E-2</v>
      </c>
      <c r="V760">
        <v>0.180620965128412</v>
      </c>
      <c r="W760">
        <v>0.23272028227671701</v>
      </c>
      <c r="X760">
        <v>8.3981458171698997E-2</v>
      </c>
    </row>
    <row r="761" spans="1:24" x14ac:dyDescent="0.2">
      <c r="A761" t="s">
        <v>497</v>
      </c>
      <c r="B761" t="s">
        <v>56</v>
      </c>
      <c r="C761" t="s">
        <v>57</v>
      </c>
      <c r="D761" t="s">
        <v>12</v>
      </c>
      <c r="E761" t="s">
        <v>65</v>
      </c>
      <c r="F761" t="s">
        <v>62</v>
      </c>
      <c r="G761" t="s">
        <v>34</v>
      </c>
      <c r="H761" t="s">
        <v>14</v>
      </c>
      <c r="I761">
        <v>23</v>
      </c>
      <c r="J761">
        <v>1.06555698269941</v>
      </c>
      <c r="K761">
        <v>1.06909444152788</v>
      </c>
      <c r="L761">
        <v>-3.53745882847134E-3</v>
      </c>
      <c r="M761">
        <v>-3.31982135719271E-3</v>
      </c>
      <c r="N761">
        <v>54.541642793853399</v>
      </c>
      <c r="O761">
        <v>57.668296726052702</v>
      </c>
      <c r="P761">
        <v>0.13379024519160501</v>
      </c>
      <c r="Q761" s="27">
        <v>-0.22362241216866099</v>
      </c>
      <c r="R761">
        <v>-0.17505655316410901</v>
      </c>
      <c r="S761">
        <v>-7.3643547308872306E-2</v>
      </c>
      <c r="T761">
        <v>-3.53745882847134E-3</v>
      </c>
      <c r="U761">
        <v>6.6568629651929598E-2</v>
      </c>
      <c r="V761">
        <v>0.16798163550716599</v>
      </c>
      <c r="W761">
        <v>0.21654749451171901</v>
      </c>
      <c r="X761">
        <v>9.8564762608159301E-2</v>
      </c>
    </row>
    <row r="762" spans="1:24" x14ac:dyDescent="0.2">
      <c r="A762" t="s">
        <v>498</v>
      </c>
      <c r="B762" t="s">
        <v>56</v>
      </c>
      <c r="C762" t="s">
        <v>57</v>
      </c>
      <c r="D762" t="s">
        <v>12</v>
      </c>
      <c r="E762" t="s">
        <v>65</v>
      </c>
      <c r="F762" t="s">
        <v>62</v>
      </c>
      <c r="G762" t="s">
        <v>34</v>
      </c>
      <c r="H762" t="s">
        <v>14</v>
      </c>
      <c r="I762">
        <v>24</v>
      </c>
      <c r="J762">
        <v>0.91984424830407996</v>
      </c>
      <c r="K762">
        <v>0.91884855109486996</v>
      </c>
      <c r="L762">
        <v>9.9569720920948007E-4</v>
      </c>
      <c r="M762">
        <v>1.08246283112087E-3</v>
      </c>
      <c r="N762">
        <v>53.854933445380802</v>
      </c>
      <c r="O762">
        <v>57.668296726052702</v>
      </c>
      <c r="P762">
        <v>0.12308710348089701</v>
      </c>
      <c r="Q762" s="27">
        <v>-0.201482588016866</v>
      </c>
      <c r="R762">
        <v>-0.15680196945329999</v>
      </c>
      <c r="S762">
        <v>-6.3501945014780403E-2</v>
      </c>
      <c r="T762">
        <v>9.9569720920948007E-4</v>
      </c>
      <c r="U762">
        <v>6.5493339433199405E-2</v>
      </c>
      <c r="V762">
        <v>0.158793363871719</v>
      </c>
      <c r="W762">
        <v>0.203473982435285</v>
      </c>
      <c r="X762">
        <v>9.2872733480228203E-2</v>
      </c>
    </row>
    <row r="763" spans="1:24" x14ac:dyDescent="0.2">
      <c r="A763" t="s">
        <v>477</v>
      </c>
      <c r="B763" t="s">
        <v>56</v>
      </c>
      <c r="C763" t="s">
        <v>57</v>
      </c>
      <c r="D763" t="s">
        <v>12</v>
      </c>
      <c r="E763" t="s">
        <v>65</v>
      </c>
      <c r="F763" t="s">
        <v>62</v>
      </c>
      <c r="G763" t="s">
        <v>34</v>
      </c>
      <c r="H763" t="s">
        <v>13</v>
      </c>
      <c r="I763">
        <v>3</v>
      </c>
      <c r="J763">
        <v>0.74034566952729197</v>
      </c>
      <c r="K763">
        <v>0.73422977133205902</v>
      </c>
      <c r="L763">
        <v>6.1158981952329104E-3</v>
      </c>
      <c r="M763">
        <v>8.2608684658585195E-3</v>
      </c>
      <c r="N763">
        <v>52.376218495569702</v>
      </c>
      <c r="O763">
        <v>57.668296726052702</v>
      </c>
      <c r="P763">
        <v>0.100675331884296</v>
      </c>
      <c r="Q763" s="27">
        <v>-0.159495022754433</v>
      </c>
      <c r="R763">
        <v>-0.12294987728043399</v>
      </c>
      <c r="S763">
        <v>-4.6637975712137902E-2</v>
      </c>
      <c r="T763">
        <v>6.1158981952329104E-3</v>
      </c>
      <c r="U763">
        <v>5.8869772102603801E-2</v>
      </c>
      <c r="V763">
        <v>0.1351816736709</v>
      </c>
      <c r="W763">
        <v>0.17172681914489901</v>
      </c>
      <c r="X763">
        <v>4.0847436093544902E-2</v>
      </c>
    </row>
    <row r="764" spans="1:24" x14ac:dyDescent="0.2">
      <c r="A764" t="s">
        <v>478</v>
      </c>
      <c r="B764" t="s">
        <v>56</v>
      </c>
      <c r="C764" t="s">
        <v>57</v>
      </c>
      <c r="D764" t="s">
        <v>12</v>
      </c>
      <c r="E764" t="s">
        <v>65</v>
      </c>
      <c r="F764" t="s">
        <v>62</v>
      </c>
      <c r="G764" t="s">
        <v>34</v>
      </c>
      <c r="H764" t="s">
        <v>13</v>
      </c>
      <c r="I764">
        <v>4</v>
      </c>
      <c r="J764">
        <v>0.73357669879875598</v>
      </c>
      <c r="K764">
        <v>0.73471955111352605</v>
      </c>
      <c r="L764">
        <v>-1.1428523147700299E-3</v>
      </c>
      <c r="M764">
        <v>-1.5579179609187001E-3</v>
      </c>
      <c r="N764">
        <v>51.955267313650197</v>
      </c>
      <c r="O764">
        <v>57.668296726052702</v>
      </c>
      <c r="P764">
        <v>9.6379109001381302E-2</v>
      </c>
      <c r="Q764" s="27">
        <v>-0.15968648662204199</v>
      </c>
      <c r="R764">
        <v>-0.124700870054541</v>
      </c>
      <c r="S764">
        <v>-5.16455054314938E-2</v>
      </c>
      <c r="T764">
        <v>-1.1428523147700299E-3</v>
      </c>
      <c r="U764">
        <v>4.9359800801953797E-2</v>
      </c>
      <c r="V764">
        <v>0.122415165425001</v>
      </c>
      <c r="W764">
        <v>0.15740078199250199</v>
      </c>
      <c r="X764">
        <v>3.3165382046517602E-2</v>
      </c>
    </row>
    <row r="765" spans="1:24" x14ac:dyDescent="0.2">
      <c r="A765" t="s">
        <v>479</v>
      </c>
      <c r="B765" t="s">
        <v>56</v>
      </c>
      <c r="C765" t="s">
        <v>57</v>
      </c>
      <c r="D765" t="s">
        <v>12</v>
      </c>
      <c r="E765" t="s">
        <v>65</v>
      </c>
      <c r="F765" t="s">
        <v>62</v>
      </c>
      <c r="G765" t="s">
        <v>34</v>
      </c>
      <c r="H765" t="s">
        <v>13</v>
      </c>
      <c r="I765">
        <v>5</v>
      </c>
      <c r="J765">
        <v>0.75296278999267396</v>
      </c>
      <c r="K765">
        <v>0.74615579552737699</v>
      </c>
      <c r="L765">
        <v>6.8069944652975004E-3</v>
      </c>
      <c r="M765">
        <v>9.0402800188356201E-3</v>
      </c>
      <c r="N765">
        <v>51.326533013197803</v>
      </c>
      <c r="O765">
        <v>57.668296726052702</v>
      </c>
      <c r="P765">
        <v>9.50836480803261E-2</v>
      </c>
      <c r="Q765" s="27">
        <v>-0.149605606626839</v>
      </c>
      <c r="R765">
        <v>-0.115090242373681</v>
      </c>
      <c r="S765">
        <v>-4.3016837128793402E-2</v>
      </c>
      <c r="T765">
        <v>6.8069944652975004E-3</v>
      </c>
      <c r="U765">
        <v>5.6630826059388399E-2</v>
      </c>
      <c r="V765">
        <v>0.128704231304276</v>
      </c>
      <c r="W765">
        <v>0.16321959555743401</v>
      </c>
      <c r="X765">
        <v>1.7032886784147602E-2</v>
      </c>
    </row>
    <row r="766" spans="1:24" x14ac:dyDescent="0.2">
      <c r="A766" t="s">
        <v>480</v>
      </c>
      <c r="B766" t="s">
        <v>56</v>
      </c>
      <c r="C766" t="s">
        <v>57</v>
      </c>
      <c r="D766" t="s">
        <v>12</v>
      </c>
      <c r="E766" t="s">
        <v>65</v>
      </c>
      <c r="F766" t="s">
        <v>62</v>
      </c>
      <c r="G766" t="s">
        <v>34</v>
      </c>
      <c r="H766" t="s">
        <v>13</v>
      </c>
      <c r="I766">
        <v>6</v>
      </c>
      <c r="J766">
        <v>0.83440755543926404</v>
      </c>
      <c r="K766">
        <v>0.82771901219226396</v>
      </c>
      <c r="L766">
        <v>6.6885432469991502E-3</v>
      </c>
      <c r="M766">
        <v>8.0159188437334394E-3</v>
      </c>
      <c r="N766">
        <v>50.840018404176199</v>
      </c>
      <c r="O766">
        <v>57.668296726052702</v>
      </c>
      <c r="P766">
        <v>0.100084127279376</v>
      </c>
      <c r="Q766" s="27">
        <v>-0.15794984612757401</v>
      </c>
      <c r="R766">
        <v>-0.12161930792516</v>
      </c>
      <c r="S766">
        <v>-4.5755539447393703E-2</v>
      </c>
      <c r="T766">
        <v>6.6885432469991502E-3</v>
      </c>
      <c r="U766">
        <v>5.9132625941392E-2</v>
      </c>
      <c r="V766">
        <v>0.134996394419159</v>
      </c>
      <c r="W766">
        <v>0.171326932621572</v>
      </c>
      <c r="X766">
        <v>-2.4062604634671999E-3</v>
      </c>
    </row>
    <row r="767" spans="1:24" x14ac:dyDescent="0.2">
      <c r="A767" t="s">
        <v>481</v>
      </c>
      <c r="B767" t="s">
        <v>56</v>
      </c>
      <c r="C767" t="s">
        <v>57</v>
      </c>
      <c r="D767" t="s">
        <v>12</v>
      </c>
      <c r="E767" t="s">
        <v>65</v>
      </c>
      <c r="F767" t="s">
        <v>62</v>
      </c>
      <c r="G767" t="s">
        <v>34</v>
      </c>
      <c r="H767" t="s">
        <v>14</v>
      </c>
      <c r="I767">
        <v>7</v>
      </c>
      <c r="J767">
        <v>0.963625699737645</v>
      </c>
      <c r="K767">
        <v>0.93442408819272504</v>
      </c>
      <c r="L767">
        <v>2.9201611544920299E-2</v>
      </c>
      <c r="M767">
        <v>3.03038945026795E-2</v>
      </c>
      <c r="N767">
        <v>50.252526172625302</v>
      </c>
      <c r="O767">
        <v>57.668296726052702</v>
      </c>
      <c r="P767">
        <v>0.11375622139626</v>
      </c>
      <c r="Q767" s="27">
        <v>-0.15792737265192799</v>
      </c>
      <c r="R767">
        <v>-0.116633864285085</v>
      </c>
      <c r="S767">
        <v>-3.0406648466720001E-2</v>
      </c>
      <c r="T767">
        <v>2.9201611544920299E-2</v>
      </c>
      <c r="U767">
        <v>8.8809871556560602E-2</v>
      </c>
      <c r="V767">
        <v>0.17503708737492599</v>
      </c>
      <c r="W767">
        <v>0.21633059574176799</v>
      </c>
      <c r="X767">
        <v>-6.7580219503639599E-2</v>
      </c>
    </row>
    <row r="768" spans="1:24" x14ac:dyDescent="0.2">
      <c r="A768" t="s">
        <v>482</v>
      </c>
      <c r="B768" t="s">
        <v>56</v>
      </c>
      <c r="C768" t="s">
        <v>57</v>
      </c>
      <c r="D768" t="s">
        <v>12</v>
      </c>
      <c r="E768" t="s">
        <v>65</v>
      </c>
      <c r="F768" t="s">
        <v>62</v>
      </c>
      <c r="G768" t="s">
        <v>34</v>
      </c>
      <c r="H768" t="s">
        <v>14</v>
      </c>
      <c r="I768">
        <v>8</v>
      </c>
      <c r="J768">
        <v>0.75905111532365299</v>
      </c>
      <c r="K768">
        <v>0.74762700424995099</v>
      </c>
      <c r="L768">
        <v>1.1424111073701599E-2</v>
      </c>
      <c r="M768">
        <v>1.50505161550688E-2</v>
      </c>
      <c r="N768">
        <v>50.227163487514702</v>
      </c>
      <c r="O768">
        <v>57.668296726052702</v>
      </c>
      <c r="P768">
        <v>0.13467111112270599</v>
      </c>
      <c r="Q768" s="27">
        <v>-0.21010986672314999</v>
      </c>
      <c r="R768">
        <v>-0.161224253385608</v>
      </c>
      <c r="S768">
        <v>-5.9143551154596401E-2</v>
      </c>
      <c r="T768">
        <v>1.1424111073701599E-2</v>
      </c>
      <c r="U768">
        <v>8.1991773301999707E-2</v>
      </c>
      <c r="V768">
        <v>0.18407247553301101</v>
      </c>
      <c r="W768">
        <v>0.232958088870553</v>
      </c>
      <c r="X768">
        <v>-0.101964070612566</v>
      </c>
    </row>
    <row r="769" spans="1:24" x14ac:dyDescent="0.2">
      <c r="A769" t="s">
        <v>483</v>
      </c>
      <c r="B769" t="s">
        <v>56</v>
      </c>
      <c r="C769" t="s">
        <v>57</v>
      </c>
      <c r="D769" t="s">
        <v>12</v>
      </c>
      <c r="E769" t="s">
        <v>65</v>
      </c>
      <c r="F769" t="s">
        <v>62</v>
      </c>
      <c r="G769" t="s">
        <v>34</v>
      </c>
      <c r="H769" t="s">
        <v>14</v>
      </c>
      <c r="I769">
        <v>9</v>
      </c>
      <c r="J769">
        <v>0.12279776034278</v>
      </c>
      <c r="K769">
        <v>0.13237696568938301</v>
      </c>
      <c r="L769">
        <v>-9.5792053466034997E-3</v>
      </c>
      <c r="M769">
        <v>-7.8007980926231499E-2</v>
      </c>
      <c r="N769">
        <v>53.458847677984998</v>
      </c>
      <c r="O769">
        <v>57.668296726052702</v>
      </c>
      <c r="P769">
        <v>0.17544597094695399</v>
      </c>
      <c r="Q769" s="27">
        <v>-0.29818782755434198</v>
      </c>
      <c r="R769">
        <v>-0.23450094010059799</v>
      </c>
      <c r="S769">
        <v>-0.10151289412280699</v>
      </c>
      <c r="T769">
        <v>-9.5792053466034997E-3</v>
      </c>
      <c r="U769">
        <v>8.2354483429600195E-2</v>
      </c>
      <c r="V769">
        <v>0.21534252940739099</v>
      </c>
      <c r="W769">
        <v>0.27902941686113503</v>
      </c>
      <c r="X769">
        <v>-0.123393290889607</v>
      </c>
    </row>
    <row r="770" spans="1:24" x14ac:dyDescent="0.2">
      <c r="A770" t="s">
        <v>859</v>
      </c>
      <c r="B770" t="s">
        <v>56</v>
      </c>
      <c r="C770" t="s">
        <v>57</v>
      </c>
      <c r="D770" t="s">
        <v>12</v>
      </c>
      <c r="E770" t="s">
        <v>65</v>
      </c>
      <c r="F770" t="s">
        <v>62</v>
      </c>
      <c r="G770" t="s">
        <v>36</v>
      </c>
      <c r="H770" t="s">
        <v>13</v>
      </c>
      <c r="I770">
        <v>1</v>
      </c>
      <c r="J770">
        <v>0.77595139035487504</v>
      </c>
      <c r="K770">
        <v>0.80510057418315895</v>
      </c>
      <c r="L770">
        <v>-2.9149183828283898E-2</v>
      </c>
      <c r="M770">
        <v>-3.7565734388274999E-2</v>
      </c>
      <c r="N770">
        <v>58.887675041824203</v>
      </c>
      <c r="O770">
        <v>63.457266604826501</v>
      </c>
      <c r="P770">
        <v>0.11365715538262</v>
      </c>
      <c r="Q770" s="27">
        <v>-0.216115204432694</v>
      </c>
      <c r="R770">
        <v>-0.17485765702880299</v>
      </c>
      <c r="S770">
        <v>-8.8705533248776905E-2</v>
      </c>
      <c r="T770">
        <v>-2.9149183828283898E-2</v>
      </c>
      <c r="U770">
        <v>3.0407165592209101E-2</v>
      </c>
      <c r="V770">
        <v>0.116559289372235</v>
      </c>
      <c r="W770">
        <v>0.15781683677612601</v>
      </c>
      <c r="X770">
        <v>6.8866280437762106E-2</v>
      </c>
    </row>
    <row r="771" spans="1:24" x14ac:dyDescent="0.2">
      <c r="A771" t="s">
        <v>868</v>
      </c>
      <c r="B771" t="s">
        <v>56</v>
      </c>
      <c r="C771" t="s">
        <v>57</v>
      </c>
      <c r="D771" t="s">
        <v>12</v>
      </c>
      <c r="E771" t="s">
        <v>65</v>
      </c>
      <c r="F771" t="s">
        <v>62</v>
      </c>
      <c r="G771" t="s">
        <v>36</v>
      </c>
      <c r="H771" t="s">
        <v>14</v>
      </c>
      <c r="I771">
        <v>10</v>
      </c>
      <c r="J771">
        <v>-0.599701094387325</v>
      </c>
      <c r="K771">
        <v>-0.6501130836358</v>
      </c>
      <c r="L771">
        <v>5.0411989248474801E-2</v>
      </c>
      <c r="M771">
        <v>-8.4061859683576906E-2</v>
      </c>
      <c r="N771">
        <v>63.386911363777202</v>
      </c>
      <c r="O771">
        <v>63.457266604826501</v>
      </c>
      <c r="P771">
        <v>0.217628778055663</v>
      </c>
      <c r="Q771" s="27">
        <v>-0.30758735065309101</v>
      </c>
      <c r="R771">
        <v>-0.22858810421888501</v>
      </c>
      <c r="S771">
        <v>-6.3625490452692599E-2</v>
      </c>
      <c r="T771">
        <v>5.0411989248474801E-2</v>
      </c>
      <c r="U771">
        <v>0.16444946894964199</v>
      </c>
      <c r="V771">
        <v>0.329412082715835</v>
      </c>
      <c r="W771">
        <v>0.40841132915004003</v>
      </c>
      <c r="X771">
        <v>-0.107902546861486</v>
      </c>
    </row>
    <row r="772" spans="1:24" x14ac:dyDescent="0.2">
      <c r="A772" t="s">
        <v>869</v>
      </c>
      <c r="B772" t="s">
        <v>56</v>
      </c>
      <c r="C772" t="s">
        <v>57</v>
      </c>
      <c r="D772" t="s">
        <v>12</v>
      </c>
      <c r="E772" t="s">
        <v>65</v>
      </c>
      <c r="F772" t="s">
        <v>62</v>
      </c>
      <c r="G772" t="s">
        <v>36</v>
      </c>
      <c r="H772" t="s">
        <v>14</v>
      </c>
      <c r="I772">
        <v>11</v>
      </c>
      <c r="J772">
        <v>-1.28158780907707</v>
      </c>
      <c r="K772">
        <v>-1.3083597822686499</v>
      </c>
      <c r="L772">
        <v>2.6771973191577599E-2</v>
      </c>
      <c r="M772">
        <v>-2.0889690899024101E-2</v>
      </c>
      <c r="N772">
        <v>66.674242518123805</v>
      </c>
      <c r="O772">
        <v>63.457266604826501</v>
      </c>
      <c r="P772">
        <v>0.25353240211170702</v>
      </c>
      <c r="Q772" s="27">
        <v>-0.39028882828217998</v>
      </c>
      <c r="R772">
        <v>-0.29825656631563002</v>
      </c>
      <c r="S772">
        <v>-0.106079005514957</v>
      </c>
      <c r="T772">
        <v>2.6771973191577599E-2</v>
      </c>
      <c r="U772">
        <v>0.15962295189811199</v>
      </c>
      <c r="V772">
        <v>0.35180051269878498</v>
      </c>
      <c r="W772">
        <v>0.44383277466533499</v>
      </c>
      <c r="X772">
        <v>-4.1389460433626298E-2</v>
      </c>
    </row>
    <row r="773" spans="1:24" x14ac:dyDescent="0.2">
      <c r="A773" t="s">
        <v>870</v>
      </c>
      <c r="B773" t="s">
        <v>56</v>
      </c>
      <c r="C773" t="s">
        <v>57</v>
      </c>
      <c r="D773" t="s">
        <v>12</v>
      </c>
      <c r="E773" t="s">
        <v>65</v>
      </c>
      <c r="F773" t="s">
        <v>62</v>
      </c>
      <c r="G773" t="s">
        <v>36</v>
      </c>
      <c r="H773" t="s">
        <v>14</v>
      </c>
      <c r="I773">
        <v>12</v>
      </c>
      <c r="J773">
        <v>-1.8346268184937999</v>
      </c>
      <c r="K773">
        <v>-1.8351982148599399</v>
      </c>
      <c r="L773">
        <v>5.7139636614430395E-4</v>
      </c>
      <c r="M773">
        <v>-3.1145100484980998E-4</v>
      </c>
      <c r="N773">
        <v>69.158005452630306</v>
      </c>
      <c r="O773">
        <v>63.457266604826501</v>
      </c>
      <c r="P773">
        <v>0.28761448747847002</v>
      </c>
      <c r="Q773" s="27">
        <v>-0.47255443553594001</v>
      </c>
      <c r="R773">
        <v>-0.36815037658125499</v>
      </c>
      <c r="S773">
        <v>-0.15013859507257399</v>
      </c>
      <c r="T773">
        <v>5.7139636614430395E-4</v>
      </c>
      <c r="U773">
        <v>0.151281387804863</v>
      </c>
      <c r="V773" s="1">
        <v>0.369293169313543</v>
      </c>
      <c r="W773">
        <v>0.47369722826822802</v>
      </c>
      <c r="X773" s="1">
        <v>5.7979194003815397E-2</v>
      </c>
    </row>
    <row r="774" spans="1:24" x14ac:dyDescent="0.2">
      <c r="A774" t="s">
        <v>871</v>
      </c>
      <c r="B774" t="s">
        <v>56</v>
      </c>
      <c r="C774" t="s">
        <v>57</v>
      </c>
      <c r="D774" t="s">
        <v>12</v>
      </c>
      <c r="E774" t="s">
        <v>65</v>
      </c>
      <c r="F774" t="s">
        <v>62</v>
      </c>
      <c r="G774" t="s">
        <v>36</v>
      </c>
      <c r="H774" t="s">
        <v>14</v>
      </c>
      <c r="I774">
        <v>13</v>
      </c>
      <c r="J774">
        <v>-2.1523707662939402</v>
      </c>
      <c r="K774">
        <v>-2.1420067531820401</v>
      </c>
      <c r="L774">
        <v>-1.03640131119004E-2</v>
      </c>
      <c r="M774">
        <v>4.8151616228024399E-3</v>
      </c>
      <c r="N774">
        <v>70.763585104405493</v>
      </c>
      <c r="O774">
        <v>63.457266604826501</v>
      </c>
      <c r="P774">
        <v>0.31430056693348701</v>
      </c>
      <c r="Q774" s="27">
        <v>-0.527388445717486</v>
      </c>
      <c r="R774">
        <v>-0.413297339920631</v>
      </c>
      <c r="S774">
        <v>-0.175057510185048</v>
      </c>
      <c r="T774">
        <v>-1.03640131119004E-2</v>
      </c>
      <c r="U774">
        <v>0.15432948396124699</v>
      </c>
      <c r="V774">
        <v>0.39256931369683001</v>
      </c>
      <c r="W774">
        <v>0.50666041949368501</v>
      </c>
      <c r="X774">
        <v>0.118101371166381</v>
      </c>
    </row>
    <row r="775" spans="1:24" x14ac:dyDescent="0.2">
      <c r="A775" t="s">
        <v>872</v>
      </c>
      <c r="B775" t="s">
        <v>56</v>
      </c>
      <c r="C775" t="s">
        <v>57</v>
      </c>
      <c r="D775" t="s">
        <v>12</v>
      </c>
      <c r="E775" t="s">
        <v>65</v>
      </c>
      <c r="F775" t="s">
        <v>62</v>
      </c>
      <c r="G775" t="s">
        <v>36</v>
      </c>
      <c r="H775" t="s">
        <v>14</v>
      </c>
      <c r="I775">
        <v>14</v>
      </c>
      <c r="J775">
        <v>-2.2819171605911999</v>
      </c>
      <c r="K775">
        <v>-2.2585642612869101</v>
      </c>
      <c r="L775">
        <v>-2.3352899304293798E-2</v>
      </c>
      <c r="M775">
        <v>1.0233894423338099E-2</v>
      </c>
      <c r="N775">
        <v>71.579487576677593</v>
      </c>
      <c r="O775">
        <v>63.457266604826501</v>
      </c>
      <c r="P775">
        <v>0.320934631595652</v>
      </c>
      <c r="Q775" s="27">
        <v>-0.55129036827914202</v>
      </c>
      <c r="R775">
        <v>-0.43479109700992002</v>
      </c>
      <c r="S775">
        <v>-0.19152264626041601</v>
      </c>
      <c r="T775">
        <v>-2.3352899304293798E-2</v>
      </c>
      <c r="U775">
        <v>0.14481684765182801</v>
      </c>
      <c r="V775">
        <v>0.38808529840133299</v>
      </c>
      <c r="W775">
        <v>0.50458456967055498</v>
      </c>
      <c r="X775">
        <v>0.15990172867312</v>
      </c>
    </row>
    <row r="776" spans="1:24" x14ac:dyDescent="0.2">
      <c r="A776" t="s">
        <v>873</v>
      </c>
      <c r="B776" t="s">
        <v>56</v>
      </c>
      <c r="C776" t="s">
        <v>57</v>
      </c>
      <c r="D776" t="s">
        <v>12</v>
      </c>
      <c r="E776" t="s">
        <v>65</v>
      </c>
      <c r="F776" t="s">
        <v>62</v>
      </c>
      <c r="G776" t="s">
        <v>36</v>
      </c>
      <c r="H776" t="s">
        <v>14</v>
      </c>
      <c r="I776">
        <v>15</v>
      </c>
      <c r="J776">
        <v>-2.1401187716595902</v>
      </c>
      <c r="K776">
        <v>-2.0971244476945401</v>
      </c>
      <c r="L776">
        <v>-4.29943239650541E-2</v>
      </c>
      <c r="M776">
        <v>2.00896905977388E-2</v>
      </c>
      <c r="N776">
        <v>71.452500929425597</v>
      </c>
      <c r="O776">
        <v>63.457266604826501</v>
      </c>
      <c r="P776">
        <v>0.303529520582423</v>
      </c>
      <c r="Q776" s="27">
        <v>-0.54230038532313996</v>
      </c>
      <c r="R776">
        <v>-0.43211916935172101</v>
      </c>
      <c r="S776">
        <v>-0.20204379275024401</v>
      </c>
      <c r="T776">
        <v>-4.29943239650541E-2</v>
      </c>
      <c r="U776">
        <v>0.116055144820136</v>
      </c>
      <c r="V776">
        <v>0.34613052142161199</v>
      </c>
      <c r="W776">
        <v>0.45631173739303199</v>
      </c>
      <c r="X776">
        <v>0.109955220498267</v>
      </c>
    </row>
    <row r="777" spans="1:24" x14ac:dyDescent="0.2">
      <c r="A777" t="s">
        <v>874</v>
      </c>
      <c r="B777" t="s">
        <v>56</v>
      </c>
      <c r="C777" t="s">
        <v>57</v>
      </c>
      <c r="D777" t="s">
        <v>12</v>
      </c>
      <c r="E777" t="s">
        <v>65</v>
      </c>
      <c r="F777" t="s">
        <v>62</v>
      </c>
      <c r="G777" t="s">
        <v>36</v>
      </c>
      <c r="H777" t="s">
        <v>14</v>
      </c>
      <c r="I777">
        <v>16</v>
      </c>
      <c r="J777">
        <v>-1.6932519552972001</v>
      </c>
      <c r="K777">
        <v>-1.65857965801562</v>
      </c>
      <c r="L777">
        <v>-3.4672297281582803E-2</v>
      </c>
      <c r="M777">
        <v>2.04767501806883E-2</v>
      </c>
      <c r="N777">
        <v>70.872168349959694</v>
      </c>
      <c r="O777">
        <v>63.457266604826501</v>
      </c>
      <c r="P777">
        <v>0.282896293770035</v>
      </c>
      <c r="Q777" s="27">
        <v>-0.50003670053329097</v>
      </c>
      <c r="R777">
        <v>-0.397345345894768</v>
      </c>
      <c r="S777">
        <v>-0.18290995521708101</v>
      </c>
      <c r="T777">
        <v>-3.4672297281582803E-2</v>
      </c>
      <c r="U777">
        <v>0.11356536065391599</v>
      </c>
      <c r="V777">
        <v>0.328000751331603</v>
      </c>
      <c r="W777">
        <v>0.43069210597012603</v>
      </c>
      <c r="X777">
        <v>0.15368812287231101</v>
      </c>
    </row>
    <row r="778" spans="1:24" x14ac:dyDescent="0.2">
      <c r="A778" t="s">
        <v>875</v>
      </c>
      <c r="B778" t="s">
        <v>56</v>
      </c>
      <c r="C778" t="s">
        <v>57</v>
      </c>
      <c r="D778" t="s">
        <v>12</v>
      </c>
      <c r="E778" t="s">
        <v>65</v>
      </c>
      <c r="F778" t="s">
        <v>62</v>
      </c>
      <c r="G778" t="s">
        <v>36</v>
      </c>
      <c r="H778" t="s">
        <v>15</v>
      </c>
      <c r="I778">
        <v>17</v>
      </c>
      <c r="J778">
        <v>-0.99329726569433896</v>
      </c>
      <c r="K778" s="1">
        <v>-0.985130841199225</v>
      </c>
      <c r="L778">
        <v>-8.1664244951137003E-3</v>
      </c>
      <c r="M778">
        <v>8.2215312345646809E-3</v>
      </c>
      <c r="N778" s="1">
        <v>69.810672129623896</v>
      </c>
      <c r="O778">
        <v>63.457266604826501</v>
      </c>
      <c r="P778">
        <v>0.24443418504369299</v>
      </c>
      <c r="Q778" s="27">
        <v>-0.41026065889198798</v>
      </c>
      <c r="R778">
        <v>-0.321531049721128</v>
      </c>
      <c r="S778">
        <v>-0.13624993745800901</v>
      </c>
      <c r="T778">
        <v>-8.1664244951137003E-3</v>
      </c>
      <c r="U778">
        <v>0.119917088467781</v>
      </c>
      <c r="V778">
        <v>0.30519820073089998</v>
      </c>
      <c r="W778">
        <v>0.39392780990176102</v>
      </c>
      <c r="X778">
        <v>0.145969539893822</v>
      </c>
    </row>
    <row r="779" spans="1:24" x14ac:dyDescent="0.2">
      <c r="A779" t="s">
        <v>876</v>
      </c>
      <c r="B779" t="s">
        <v>56</v>
      </c>
      <c r="C779" t="s">
        <v>57</v>
      </c>
      <c r="D779" t="s">
        <v>12</v>
      </c>
      <c r="E779" t="s">
        <v>65</v>
      </c>
      <c r="F779" t="s">
        <v>62</v>
      </c>
      <c r="G779" t="s">
        <v>36</v>
      </c>
      <c r="H779" t="s">
        <v>15</v>
      </c>
      <c r="I779">
        <v>18</v>
      </c>
      <c r="J779">
        <v>-0.13393232985057399</v>
      </c>
      <c r="K779">
        <v>-8.0249476667341793E-2</v>
      </c>
      <c r="L779">
        <v>-5.3682853183232501E-2</v>
      </c>
      <c r="M779">
        <v>0.40082072224925402</v>
      </c>
      <c r="N779">
        <v>68.620113544829294</v>
      </c>
      <c r="O779">
        <v>63.457266604826501</v>
      </c>
      <c r="P779">
        <v>0.20109065589887201</v>
      </c>
      <c r="Q779" s="27">
        <v>-0.38447698213687698</v>
      </c>
      <c r="R779">
        <v>-0.311481074045587</v>
      </c>
      <c r="S779">
        <v>-0.15905435687424099</v>
      </c>
      <c r="T779">
        <v>-5.3682853183232501E-2</v>
      </c>
      <c r="U779">
        <v>5.1688650507776497E-2</v>
      </c>
      <c r="V779">
        <v>0.204115367679121</v>
      </c>
      <c r="W779">
        <v>0.277111275770412</v>
      </c>
      <c r="X779">
        <v>0.146207502403668</v>
      </c>
    </row>
    <row r="780" spans="1:24" x14ac:dyDescent="0.2">
      <c r="A780" t="s">
        <v>877</v>
      </c>
      <c r="B780" t="s">
        <v>56</v>
      </c>
      <c r="C780" t="s">
        <v>57</v>
      </c>
      <c r="D780" t="s">
        <v>12</v>
      </c>
      <c r="E780" t="s">
        <v>65</v>
      </c>
      <c r="F780" t="s">
        <v>62</v>
      </c>
      <c r="G780" t="s">
        <v>36</v>
      </c>
      <c r="H780" t="s">
        <v>15</v>
      </c>
      <c r="I780">
        <v>19</v>
      </c>
      <c r="J780">
        <v>0.63621444070449795</v>
      </c>
      <c r="K780">
        <v>0.68166353614113395</v>
      </c>
      <c r="L780">
        <v>-4.5449095436636E-2</v>
      </c>
      <c r="M780">
        <v>-7.1436755485004194E-2</v>
      </c>
      <c r="N780" s="1">
        <v>67.153617014684897</v>
      </c>
      <c r="O780">
        <v>63.457266604826501</v>
      </c>
      <c r="P780">
        <v>0.166583896396272</v>
      </c>
      <c r="Q780" s="27">
        <v>-0.31947960500850298</v>
      </c>
      <c r="R780">
        <v>-0.25900965061665698</v>
      </c>
      <c r="S780">
        <v>-0.13273905714828199</v>
      </c>
      <c r="T780">
        <v>-4.5449095436636E-2</v>
      </c>
      <c r="U780">
        <v>4.1840866275010498E-2</v>
      </c>
      <c r="V780">
        <v>0.16811145974338501</v>
      </c>
      <c r="W780">
        <v>0.228581414135231</v>
      </c>
      <c r="X780">
        <v>0.16794956168442499</v>
      </c>
    </row>
    <row r="781" spans="1:24" x14ac:dyDescent="0.2">
      <c r="A781" t="s">
        <v>860</v>
      </c>
      <c r="B781" t="s">
        <v>56</v>
      </c>
      <c r="C781" t="s">
        <v>57</v>
      </c>
      <c r="D781" t="s">
        <v>12</v>
      </c>
      <c r="E781" t="s">
        <v>65</v>
      </c>
      <c r="F781" t="s">
        <v>62</v>
      </c>
      <c r="G781" t="s">
        <v>36</v>
      </c>
      <c r="H781" t="s">
        <v>13</v>
      </c>
      <c r="I781">
        <v>2</v>
      </c>
      <c r="J781">
        <v>0.71741112562265896</v>
      </c>
      <c r="K781">
        <v>0.73808590196075397</v>
      </c>
      <c r="L781">
        <v>-2.0674776338094902E-2</v>
      </c>
      <c r="M781">
        <v>-2.8818588950862398E-2</v>
      </c>
      <c r="N781">
        <v>58.396245895036898</v>
      </c>
      <c r="O781">
        <v>63.457266604826501</v>
      </c>
      <c r="P781">
        <v>0.106273939864329</v>
      </c>
      <c r="Q781" s="27">
        <v>-0.195495407414917</v>
      </c>
      <c r="R781">
        <v>-0.15691796724416501</v>
      </c>
      <c r="S781">
        <v>-7.6362320827003394E-2</v>
      </c>
      <c r="T781">
        <v>-2.0674776338094902E-2</v>
      </c>
      <c r="U781">
        <v>3.5012768150813701E-2</v>
      </c>
      <c r="V781">
        <v>0.11556841456797499</v>
      </c>
      <c r="W781">
        <v>0.154145854738727</v>
      </c>
      <c r="X781">
        <v>4.8703871804730597E-2</v>
      </c>
    </row>
    <row r="782" spans="1:24" x14ac:dyDescent="0.2">
      <c r="A782" t="s">
        <v>878</v>
      </c>
      <c r="B782" t="s">
        <v>56</v>
      </c>
      <c r="C782" t="s">
        <v>57</v>
      </c>
      <c r="D782" t="s">
        <v>12</v>
      </c>
      <c r="E782" t="s">
        <v>65</v>
      </c>
      <c r="F782" t="s">
        <v>62</v>
      </c>
      <c r="G782" t="s">
        <v>36</v>
      </c>
      <c r="H782" t="s">
        <v>15</v>
      </c>
      <c r="I782">
        <v>20</v>
      </c>
      <c r="J782">
        <v>1.10248746539068</v>
      </c>
      <c r="K782">
        <v>1.1566136773287601</v>
      </c>
      <c r="L782">
        <v>-5.4126211938071003E-2</v>
      </c>
      <c r="M782">
        <v>-4.9094627954695602E-2</v>
      </c>
      <c r="N782" s="1">
        <v>65.101550591734295</v>
      </c>
      <c r="O782">
        <v>63.457266604826501</v>
      </c>
      <c r="P782">
        <v>0.15441667473224199</v>
      </c>
      <c r="Q782" s="27">
        <v>-0.30814164187260901</v>
      </c>
      <c r="R782">
        <v>-0.25208838894480501</v>
      </c>
      <c r="S782">
        <v>-0.135040549497766</v>
      </c>
      <c r="T782">
        <v>-5.4126211938071003E-2</v>
      </c>
      <c r="U782">
        <v>2.6788125621623599E-2</v>
      </c>
      <c r="V782">
        <v>0.143835965068663</v>
      </c>
      <c r="W782">
        <v>0.199889217996467</v>
      </c>
      <c r="X782">
        <v>0.14767901045873599</v>
      </c>
    </row>
    <row r="783" spans="1:24" x14ac:dyDescent="0.2">
      <c r="A783" t="s">
        <v>879</v>
      </c>
      <c r="B783" t="s">
        <v>56</v>
      </c>
      <c r="C783" t="s">
        <v>57</v>
      </c>
      <c r="D783" t="s">
        <v>12</v>
      </c>
      <c r="E783" t="s">
        <v>65</v>
      </c>
      <c r="F783" t="s">
        <v>62</v>
      </c>
      <c r="G783" t="s">
        <v>36</v>
      </c>
      <c r="H783" t="s">
        <v>15</v>
      </c>
      <c r="I783">
        <v>21</v>
      </c>
      <c r="J783">
        <v>1.2230381161433399</v>
      </c>
      <c r="K783">
        <v>1.27342398248585</v>
      </c>
      <c r="L783">
        <v>-5.0385866342518099E-2</v>
      </c>
      <c r="M783">
        <v>-4.1197298495816603E-2</v>
      </c>
      <c r="N783">
        <v>62.260877377780503</v>
      </c>
      <c r="O783">
        <v>63.457266604826501</v>
      </c>
      <c r="P783">
        <v>0.149137652353898</v>
      </c>
      <c r="Q783" s="27">
        <v>-0.29571730446467998</v>
      </c>
      <c r="R783">
        <v>-0.241580336660215</v>
      </c>
      <c r="S783">
        <v>-0.12853399617596101</v>
      </c>
      <c r="T783">
        <v>-5.0385866342518099E-2</v>
      </c>
      <c r="U783">
        <v>2.77622634909243E-2</v>
      </c>
      <c r="V783">
        <v>0.140808603975179</v>
      </c>
      <c r="W783">
        <v>0.194945571779644</v>
      </c>
      <c r="X783">
        <v>0.10556856285729101</v>
      </c>
    </row>
    <row r="784" spans="1:24" x14ac:dyDescent="0.2">
      <c r="A784" t="s">
        <v>880</v>
      </c>
      <c r="B784" t="s">
        <v>56</v>
      </c>
      <c r="C784" t="s">
        <v>57</v>
      </c>
      <c r="D784" t="s">
        <v>12</v>
      </c>
      <c r="E784" t="s">
        <v>65</v>
      </c>
      <c r="F784" t="s">
        <v>62</v>
      </c>
      <c r="G784" t="s">
        <v>36</v>
      </c>
      <c r="H784" t="s">
        <v>14</v>
      </c>
      <c r="I784">
        <v>22</v>
      </c>
      <c r="J784">
        <v>1.1540465083287299</v>
      </c>
      <c r="K784">
        <v>1.19184263207638</v>
      </c>
      <c r="L784">
        <v>-3.7796123747650401E-2</v>
      </c>
      <c r="M784">
        <v>-3.2750953687634601E-2</v>
      </c>
      <c r="N784">
        <v>60.755500650597902</v>
      </c>
      <c r="O784">
        <v>63.457266604826501</v>
      </c>
      <c r="P784">
        <v>0.14362263008769399</v>
      </c>
      <c r="Q784" s="27">
        <v>-0.27405535024190802</v>
      </c>
      <c r="R784">
        <v>-0.22192033552007501</v>
      </c>
      <c r="S784">
        <v>-0.113054381913602</v>
      </c>
      <c r="T784">
        <v>-3.7796123747650401E-2</v>
      </c>
      <c r="U784">
        <v>3.7462134418301402E-2</v>
      </c>
      <c r="V784">
        <v>0.14632808802477401</v>
      </c>
      <c r="W784">
        <v>0.198463102746607</v>
      </c>
      <c r="X784">
        <v>8.3981458171698997E-2</v>
      </c>
    </row>
    <row r="785" spans="1:24" x14ac:dyDescent="0.2">
      <c r="A785" t="s">
        <v>881</v>
      </c>
      <c r="B785" t="s">
        <v>56</v>
      </c>
      <c r="C785" t="s">
        <v>57</v>
      </c>
      <c r="D785" t="s">
        <v>12</v>
      </c>
      <c r="E785" t="s">
        <v>65</v>
      </c>
      <c r="F785" t="s">
        <v>62</v>
      </c>
      <c r="G785" t="s">
        <v>36</v>
      </c>
      <c r="H785" t="s">
        <v>14</v>
      </c>
      <c r="I785">
        <v>23</v>
      </c>
      <c r="J785">
        <v>1.0131785125281401</v>
      </c>
      <c r="K785">
        <v>1.0220091589323901</v>
      </c>
      <c r="L785">
        <v>-8.8306464042447793E-3</v>
      </c>
      <c r="M785">
        <v>-8.7157853182358008E-3</v>
      </c>
      <c r="N785">
        <v>59.877865728979501</v>
      </c>
      <c r="O785">
        <v>63.457266604826501</v>
      </c>
      <c r="P785">
        <v>0.13386525286592099</v>
      </c>
      <c r="Q785" s="27">
        <v>-0.229038987368685</v>
      </c>
      <c r="R785">
        <v>-0.18044590057835599</v>
      </c>
      <c r="S785">
        <v>-7.8976038905987506E-2</v>
      </c>
      <c r="T785">
        <v>-8.8306464042447793E-3</v>
      </c>
      <c r="U785">
        <v>6.1314746097497902E-2</v>
      </c>
      <c r="V785">
        <v>0.162784607769866</v>
      </c>
      <c r="W785">
        <v>0.21137769456019601</v>
      </c>
      <c r="X785">
        <v>9.8564762608159301E-2</v>
      </c>
    </row>
    <row r="786" spans="1:24" x14ac:dyDescent="0.2">
      <c r="A786" t="s">
        <v>882</v>
      </c>
      <c r="B786" t="s">
        <v>56</v>
      </c>
      <c r="C786" t="s">
        <v>57</v>
      </c>
      <c r="D786" t="s">
        <v>12</v>
      </c>
      <c r="E786" t="s">
        <v>65</v>
      </c>
      <c r="F786" t="s">
        <v>62</v>
      </c>
      <c r="G786" t="s">
        <v>36</v>
      </c>
      <c r="H786" t="s">
        <v>14</v>
      </c>
      <c r="I786">
        <v>24</v>
      </c>
      <c r="J786">
        <v>0.86920625964739495</v>
      </c>
      <c r="K786">
        <v>0.880592484419495</v>
      </c>
      <c r="L786">
        <v>-1.13862247721005E-2</v>
      </c>
      <c r="M786">
        <v>-1.30995660071747E-2</v>
      </c>
      <c r="N786">
        <v>59.263182353305702</v>
      </c>
      <c r="O786">
        <v>63.457266604826501</v>
      </c>
      <c r="P786">
        <v>0.12307902365225799</v>
      </c>
      <c r="Q786" s="27">
        <v>-0.21385121868006499</v>
      </c>
      <c r="R786">
        <v>-0.169173533094296</v>
      </c>
      <c r="S786">
        <v>-7.5879633165883795E-2</v>
      </c>
      <c r="T786">
        <v>-1.13862247721005E-2</v>
      </c>
      <c r="U786">
        <v>5.3107183621682798E-2</v>
      </c>
      <c r="V786">
        <v>0.14640108355009501</v>
      </c>
      <c r="W786">
        <v>0.191078769135864</v>
      </c>
      <c r="X786">
        <v>9.2872733480228203E-2</v>
      </c>
    </row>
    <row r="787" spans="1:24" x14ac:dyDescent="0.2">
      <c r="A787" t="s">
        <v>861</v>
      </c>
      <c r="B787" t="s">
        <v>56</v>
      </c>
      <c r="C787" t="s">
        <v>57</v>
      </c>
      <c r="D787" t="s">
        <v>12</v>
      </c>
      <c r="E787" t="s">
        <v>65</v>
      </c>
      <c r="F787" t="s">
        <v>62</v>
      </c>
      <c r="G787" t="s">
        <v>36</v>
      </c>
      <c r="H787" t="s">
        <v>13</v>
      </c>
      <c r="I787">
        <v>3</v>
      </c>
      <c r="J787">
        <v>0.68174047221069201</v>
      </c>
      <c r="K787">
        <v>0.70963285440366697</v>
      </c>
      <c r="L787">
        <v>-2.7892382192975101E-2</v>
      </c>
      <c r="M787">
        <v>-4.0913490294228798E-2</v>
      </c>
      <c r="N787">
        <v>58.127127610136903</v>
      </c>
      <c r="O787">
        <v>63.457266604826501</v>
      </c>
      <c r="P787">
        <v>0.100562993411906</v>
      </c>
      <c r="Q787" s="27">
        <v>-0.19331850635556</v>
      </c>
      <c r="R787">
        <v>-0.15681413974703901</v>
      </c>
      <c r="S787">
        <v>-8.0587390740813905E-2</v>
      </c>
      <c r="T787">
        <v>-2.7892382192975101E-2</v>
      </c>
      <c r="U787">
        <v>2.4802626354863699E-2</v>
      </c>
      <c r="V787">
        <v>0.101029375361088</v>
      </c>
      <c r="W787">
        <v>0.13753374196960999</v>
      </c>
      <c r="X787">
        <v>4.0847436093544902E-2</v>
      </c>
    </row>
    <row r="788" spans="1:24" x14ac:dyDescent="0.2">
      <c r="A788" t="s">
        <v>862</v>
      </c>
      <c r="B788" t="s">
        <v>56</v>
      </c>
      <c r="C788" t="s">
        <v>57</v>
      </c>
      <c r="D788" t="s">
        <v>12</v>
      </c>
      <c r="E788" t="s">
        <v>65</v>
      </c>
      <c r="F788" t="s">
        <v>62</v>
      </c>
      <c r="G788" t="s">
        <v>36</v>
      </c>
      <c r="H788" t="s">
        <v>13</v>
      </c>
      <c r="I788">
        <v>4</v>
      </c>
      <c r="J788">
        <v>0.66431864019661702</v>
      </c>
      <c r="K788">
        <v>0.69785502489081797</v>
      </c>
      <c r="L788">
        <v>-3.3536384694200699E-2</v>
      </c>
      <c r="M788">
        <v>-5.0482377980956498E-2</v>
      </c>
      <c r="N788">
        <v>57.895130584298897</v>
      </c>
      <c r="O788">
        <v>63.457266604826501</v>
      </c>
      <c r="P788">
        <v>9.6406084405151804E-2</v>
      </c>
      <c r="Q788" s="27">
        <v>-0.19212439354067501</v>
      </c>
      <c r="R788">
        <v>-0.15712898490160501</v>
      </c>
      <c r="S788">
        <v>-8.4053172922500197E-2</v>
      </c>
      <c r="T788">
        <v>-3.3536384694200699E-2</v>
      </c>
      <c r="U788">
        <v>1.6980403534098899E-2</v>
      </c>
      <c r="V788">
        <v>9.0056215513204002E-2</v>
      </c>
      <c r="W788">
        <v>0.125051624152274</v>
      </c>
      <c r="X788">
        <v>3.3165382046517602E-2</v>
      </c>
    </row>
    <row r="789" spans="1:24" x14ac:dyDescent="0.2">
      <c r="A789" t="s">
        <v>863</v>
      </c>
      <c r="B789" t="s">
        <v>56</v>
      </c>
      <c r="C789" t="s">
        <v>57</v>
      </c>
      <c r="D789" t="s">
        <v>12</v>
      </c>
      <c r="E789" t="s">
        <v>65</v>
      </c>
      <c r="F789" t="s">
        <v>62</v>
      </c>
      <c r="G789" t="s">
        <v>36</v>
      </c>
      <c r="H789" t="s">
        <v>13</v>
      </c>
      <c r="I789">
        <v>5</v>
      </c>
      <c r="J789">
        <v>0.67069519219267903</v>
      </c>
      <c r="K789">
        <v>0.70081867655616603</v>
      </c>
      <c r="L789">
        <v>-3.01234843634876E-2</v>
      </c>
      <c r="M789">
        <v>-4.491382182867E-2</v>
      </c>
      <c r="N789">
        <v>57.667515025714103</v>
      </c>
      <c r="O789">
        <v>63.457266604826501</v>
      </c>
      <c r="P789">
        <v>9.5188175817557605E-2</v>
      </c>
      <c r="Q789" s="27">
        <v>-0.18670803358336999</v>
      </c>
      <c r="R789">
        <v>-0.152154725761596</v>
      </c>
      <c r="S789">
        <v>-8.0002088491887793E-2</v>
      </c>
      <c r="T789">
        <v>-3.01234843634876E-2</v>
      </c>
      <c r="U789">
        <v>1.97551197649126E-2</v>
      </c>
      <c r="V789">
        <v>9.1907757034621299E-2</v>
      </c>
      <c r="W789">
        <v>0.12646106485639499</v>
      </c>
      <c r="X789">
        <v>1.7032886784147602E-2</v>
      </c>
    </row>
    <row r="790" spans="1:24" x14ac:dyDescent="0.2">
      <c r="A790" t="s">
        <v>864</v>
      </c>
      <c r="B790" t="s">
        <v>56</v>
      </c>
      <c r="C790" t="s">
        <v>57</v>
      </c>
      <c r="D790" t="s">
        <v>12</v>
      </c>
      <c r="E790" t="s">
        <v>65</v>
      </c>
      <c r="F790" t="s">
        <v>62</v>
      </c>
      <c r="G790" t="s">
        <v>36</v>
      </c>
      <c r="H790" t="s">
        <v>13</v>
      </c>
      <c r="I790">
        <v>6</v>
      </c>
      <c r="J790">
        <v>0.72875144917816503</v>
      </c>
      <c r="K790">
        <v>0.75110638511538197</v>
      </c>
      <c r="L790">
        <v>-2.2354935937217199E-2</v>
      </c>
      <c r="M790">
        <v>-3.0675665842486498E-2</v>
      </c>
      <c r="N790">
        <v>57.520521717578497</v>
      </c>
      <c r="O790">
        <v>63.457266604826501</v>
      </c>
      <c r="P790">
        <v>0.10024767053756101</v>
      </c>
      <c r="Q790" s="27">
        <v>-0.18726235397150501</v>
      </c>
      <c r="R790">
        <v>-0.15087244956637</v>
      </c>
      <c r="S790">
        <v>-7.4884715298899104E-2</v>
      </c>
      <c r="T790">
        <v>-2.2354935937217199E-2</v>
      </c>
      <c r="U790">
        <v>3.01748434244648E-2</v>
      </c>
      <c r="V790">
        <v>0.106162577691936</v>
      </c>
      <c r="W790">
        <v>0.142552482097071</v>
      </c>
      <c r="X790">
        <v>-2.4062604634671999E-3</v>
      </c>
    </row>
    <row r="791" spans="1:24" x14ac:dyDescent="0.2">
      <c r="A791" t="s">
        <v>865</v>
      </c>
      <c r="B791" t="s">
        <v>56</v>
      </c>
      <c r="C791" t="s">
        <v>57</v>
      </c>
      <c r="D791" t="s">
        <v>12</v>
      </c>
      <c r="E791" t="s">
        <v>65</v>
      </c>
      <c r="F791" t="s">
        <v>62</v>
      </c>
      <c r="G791" t="s">
        <v>36</v>
      </c>
      <c r="H791" t="s">
        <v>14</v>
      </c>
      <c r="I791">
        <v>7</v>
      </c>
      <c r="J791">
        <v>0.75881102452231497</v>
      </c>
      <c r="K791">
        <v>0.76288738604283901</v>
      </c>
      <c r="L791">
        <v>-4.0763615205237202E-3</v>
      </c>
      <c r="M791">
        <v>-5.3720378180981999E-3</v>
      </c>
      <c r="N791">
        <v>57.447163702831702</v>
      </c>
      <c r="O791">
        <v>63.457266604826501</v>
      </c>
      <c r="P791">
        <v>0.11365931975009801</v>
      </c>
      <c r="Q791" s="27">
        <v>-0.19104594250943599</v>
      </c>
      <c r="R791">
        <v>-0.14978760944014999</v>
      </c>
      <c r="S791">
        <v>-6.3633845069575298E-2</v>
      </c>
      <c r="T791">
        <v>-4.0763615205237202E-3</v>
      </c>
      <c r="U791">
        <v>5.5481122028527799E-2</v>
      </c>
      <c r="V791" s="1">
        <v>0.14163488639910199</v>
      </c>
      <c r="W791">
        <v>0.18289321946838799</v>
      </c>
      <c r="X791">
        <v>-6.7580219503639599E-2</v>
      </c>
    </row>
    <row r="792" spans="1:24" x14ac:dyDescent="0.2">
      <c r="A792" t="s">
        <v>866</v>
      </c>
      <c r="B792" t="s">
        <v>56</v>
      </c>
      <c r="C792" t="s">
        <v>57</v>
      </c>
      <c r="D792" t="s">
        <v>12</v>
      </c>
      <c r="E792" t="s">
        <v>65</v>
      </c>
      <c r="F792" t="s">
        <v>62</v>
      </c>
      <c r="G792" t="s">
        <v>36</v>
      </c>
      <c r="H792" t="s">
        <v>14</v>
      </c>
      <c r="I792">
        <v>8</v>
      </c>
      <c r="J792">
        <v>0.51942852775828696</v>
      </c>
      <c r="K792">
        <v>0.54481925269509202</v>
      </c>
      <c r="L792">
        <v>-2.5390724936804599E-2</v>
      </c>
      <c r="M792">
        <v>-4.8882037816413502E-2</v>
      </c>
      <c r="N792">
        <v>58.600014715905601</v>
      </c>
      <c r="O792">
        <v>63.457266604826501</v>
      </c>
      <c r="P792">
        <v>0.13466226174634</v>
      </c>
      <c r="Q792" s="27">
        <v>-0.246910145509534</v>
      </c>
      <c r="R792">
        <v>-0.198027744495612</v>
      </c>
      <c r="S792">
        <v>-9.59537500918866E-2</v>
      </c>
      <c r="T792">
        <v>-2.5390724936804599E-2</v>
      </c>
      <c r="U792">
        <v>4.5172300218277499E-2</v>
      </c>
      <c r="V792">
        <v>0.147246294622003</v>
      </c>
      <c r="W792">
        <v>0.196128695635924</v>
      </c>
      <c r="X792">
        <v>-0.101964070612566</v>
      </c>
    </row>
    <row r="793" spans="1:24" x14ac:dyDescent="0.2">
      <c r="A793" t="s">
        <v>867</v>
      </c>
      <c r="B793" t="s">
        <v>56</v>
      </c>
      <c r="C793" t="s">
        <v>57</v>
      </c>
      <c r="D793" t="s">
        <v>12</v>
      </c>
      <c r="E793" t="s">
        <v>65</v>
      </c>
      <c r="F793" t="s">
        <v>62</v>
      </c>
      <c r="G793" t="s">
        <v>36</v>
      </c>
      <c r="H793" t="s">
        <v>14</v>
      </c>
      <c r="I793">
        <v>9</v>
      </c>
      <c r="J793">
        <v>1.0163668770799701E-2</v>
      </c>
      <c r="K793">
        <v>-1.4651603492631901E-3</v>
      </c>
      <c r="L793">
        <v>1.1628829120062901E-2</v>
      </c>
      <c r="M793">
        <v>1.14415664090438</v>
      </c>
      <c r="N793">
        <v>60.534564564099398</v>
      </c>
      <c r="O793">
        <v>63.457266604826501</v>
      </c>
      <c r="P793">
        <v>0.175441342874532</v>
      </c>
      <c r="Q793" s="27">
        <v>-0.276972179908542</v>
      </c>
      <c r="R793">
        <v>-0.21328697244508699</v>
      </c>
      <c r="S793">
        <v>-8.0302434546191695E-2</v>
      </c>
      <c r="T793">
        <v>1.1628829120062901E-2</v>
      </c>
      <c r="U793">
        <v>0.103560092786317</v>
      </c>
      <c r="V793">
        <v>0.236544630685212</v>
      </c>
      <c r="W793">
        <v>0.30022983814866699</v>
      </c>
      <c r="X793">
        <v>-0.123393290889607</v>
      </c>
    </row>
    <row r="794" spans="1:24" x14ac:dyDescent="0.2">
      <c r="A794" t="s">
        <v>2011</v>
      </c>
      <c r="B794" t="s">
        <v>56</v>
      </c>
      <c r="C794" t="s">
        <v>57</v>
      </c>
      <c r="D794" t="s">
        <v>12</v>
      </c>
      <c r="E794" t="s">
        <v>65</v>
      </c>
      <c r="F794" t="s">
        <v>62</v>
      </c>
      <c r="G794" t="s">
        <v>31</v>
      </c>
      <c r="H794" t="s">
        <v>13</v>
      </c>
      <c r="I794">
        <v>1</v>
      </c>
      <c r="J794">
        <v>0.78875832701694704</v>
      </c>
      <c r="K794">
        <v>0.81139703261780005</v>
      </c>
      <c r="L794">
        <v>-2.2638705600853001E-2</v>
      </c>
      <c r="M794">
        <v>-2.87017009208279E-2</v>
      </c>
      <c r="N794">
        <v>56.524261106636096</v>
      </c>
      <c r="O794">
        <v>63.185676640071698</v>
      </c>
      <c r="P794">
        <v>0.113932702871098</v>
      </c>
      <c r="Q794" s="27">
        <v>-0.21005800182380999</v>
      </c>
      <c r="R794">
        <v>-0.16870043068160101</v>
      </c>
      <c r="S794">
        <v>-8.2339441905308494E-2</v>
      </c>
      <c r="T794">
        <v>-2.2638705600853001E-2</v>
      </c>
      <c r="U794">
        <v>3.7062030703602603E-2</v>
      </c>
      <c r="V794">
        <v>0.12342301947989499</v>
      </c>
      <c r="W794">
        <v>0.16478059062210401</v>
      </c>
      <c r="X794">
        <v>6.8866280437762106E-2</v>
      </c>
    </row>
    <row r="795" spans="1:24" x14ac:dyDescent="0.2">
      <c r="A795" t="s">
        <v>2020</v>
      </c>
      <c r="B795" t="s">
        <v>56</v>
      </c>
      <c r="C795" t="s">
        <v>57</v>
      </c>
      <c r="D795" t="s">
        <v>12</v>
      </c>
      <c r="E795" t="s">
        <v>65</v>
      </c>
      <c r="F795" t="s">
        <v>62</v>
      </c>
      <c r="G795" t="s">
        <v>31</v>
      </c>
      <c r="H795" t="s">
        <v>14</v>
      </c>
      <c r="I795">
        <v>10</v>
      </c>
      <c r="J795">
        <v>-0.84511092564583901</v>
      </c>
      <c r="K795">
        <v>-0.77065239932778995</v>
      </c>
      <c r="L795">
        <v>-7.4458526318048904E-2</v>
      </c>
      <c r="M795">
        <v>8.8105033384992898E-2</v>
      </c>
      <c r="N795">
        <v>65.361194931532296</v>
      </c>
      <c r="O795">
        <v>63.185676640071698</v>
      </c>
      <c r="P795">
        <v>0.217415380568137</v>
      </c>
      <c r="Q795" s="27">
        <v>-0.432106827352635</v>
      </c>
      <c r="R795">
        <v>-0.35318504420640101</v>
      </c>
      <c r="S795">
        <v>-0.188384185735753</v>
      </c>
      <c r="T795">
        <v>-7.4458526318048904E-2</v>
      </c>
      <c r="U795">
        <v>3.9467133099655001E-2</v>
      </c>
      <c r="V795">
        <v>0.20426799157030301</v>
      </c>
      <c r="W795">
        <v>0.283189774716537</v>
      </c>
      <c r="X795">
        <v>-0.107902546861486</v>
      </c>
    </row>
    <row r="796" spans="1:24" x14ac:dyDescent="0.2">
      <c r="A796" t="s">
        <v>2021</v>
      </c>
      <c r="B796" t="s">
        <v>56</v>
      </c>
      <c r="C796" t="s">
        <v>57</v>
      </c>
      <c r="D796" t="s">
        <v>12</v>
      </c>
      <c r="E796" t="s">
        <v>65</v>
      </c>
      <c r="F796" t="s">
        <v>62</v>
      </c>
      <c r="G796" t="s">
        <v>31</v>
      </c>
      <c r="H796" t="s">
        <v>14</v>
      </c>
      <c r="I796">
        <v>11</v>
      </c>
      <c r="J796">
        <v>-1.3206198513673799</v>
      </c>
      <c r="K796">
        <v>-1.2422865460510899</v>
      </c>
      <c r="L796">
        <v>-7.8333305316291499E-2</v>
      </c>
      <c r="M796">
        <v>5.9315559458828902E-2</v>
      </c>
      <c r="N796">
        <v>70.231820434971198</v>
      </c>
      <c r="O796">
        <v>63.185676640071698</v>
      </c>
      <c r="P796">
        <v>0.25307423624053099</v>
      </c>
      <c r="Q796" s="27">
        <v>-0.494640423931964</v>
      </c>
      <c r="R796">
        <v>-0.40277447617665202</v>
      </c>
      <c r="S796">
        <v>-0.21094420510633</v>
      </c>
      <c r="T796">
        <v>-7.8333305316291499E-2</v>
      </c>
      <c r="U796">
        <v>5.4277594473746499E-2</v>
      </c>
      <c r="V796">
        <v>0.24610786554406899</v>
      </c>
      <c r="W796">
        <v>0.33797381329938098</v>
      </c>
      <c r="X796">
        <v>-4.1389460433626298E-2</v>
      </c>
    </row>
    <row r="797" spans="1:24" x14ac:dyDescent="0.2">
      <c r="A797" t="s">
        <v>2022</v>
      </c>
      <c r="B797" t="s">
        <v>56</v>
      </c>
      <c r="C797" t="s">
        <v>57</v>
      </c>
      <c r="D797" t="s">
        <v>12</v>
      </c>
      <c r="E797" t="s">
        <v>65</v>
      </c>
      <c r="F797" t="s">
        <v>62</v>
      </c>
      <c r="G797" t="s">
        <v>31</v>
      </c>
      <c r="H797" t="s">
        <v>14</v>
      </c>
      <c r="I797">
        <v>12</v>
      </c>
      <c r="J797">
        <v>-1.5755419868084799</v>
      </c>
      <c r="K797">
        <v>-1.50594068183589</v>
      </c>
      <c r="L797">
        <v>-6.9601304972597894E-2</v>
      </c>
      <c r="M797">
        <v>4.4176102925436299E-2</v>
      </c>
      <c r="N797">
        <v>73.610457587211101</v>
      </c>
      <c r="O797">
        <v>63.185676640071698</v>
      </c>
      <c r="P797">
        <v>0.28696176656615902</v>
      </c>
      <c r="Q797" s="27">
        <v>-0.54165341097393005</v>
      </c>
      <c r="R797">
        <v>-0.43748628971041398</v>
      </c>
      <c r="S797">
        <v>-0.21996927065326499</v>
      </c>
      <c r="T797">
        <v>-6.9601304972597894E-2</v>
      </c>
      <c r="U797">
        <v>8.0766660708069593E-2</v>
      </c>
      <c r="V797" s="1">
        <v>0.29828367976521802</v>
      </c>
      <c r="W797">
        <v>0.40245080102873398</v>
      </c>
      <c r="X797" s="1">
        <v>5.7979194003815397E-2</v>
      </c>
    </row>
    <row r="798" spans="1:24" x14ac:dyDescent="0.2">
      <c r="A798" t="s">
        <v>2023</v>
      </c>
      <c r="B798" t="s">
        <v>56</v>
      </c>
      <c r="C798" t="s">
        <v>57</v>
      </c>
      <c r="D798" t="s">
        <v>12</v>
      </c>
      <c r="E798" t="s">
        <v>65</v>
      </c>
      <c r="F798" t="s">
        <v>62</v>
      </c>
      <c r="G798" t="s">
        <v>31</v>
      </c>
      <c r="H798" t="s">
        <v>14</v>
      </c>
      <c r="I798">
        <v>13</v>
      </c>
      <c r="J798">
        <v>-1.5306780928049299</v>
      </c>
      <c r="K798">
        <v>-1.46422281058967</v>
      </c>
      <c r="L798">
        <v>-6.6455282215260494E-2</v>
      </c>
      <c r="M798">
        <v>4.34155832814479E-2</v>
      </c>
      <c r="N798">
        <v>74.919214325546804</v>
      </c>
      <c r="O798">
        <v>63.185676640071698</v>
      </c>
      <c r="P798">
        <v>0.31363028919230501</v>
      </c>
      <c r="Q798" s="27">
        <v>-0.58237710793660202</v>
      </c>
      <c r="R798">
        <v>-0.468529312959795</v>
      </c>
      <c r="S798">
        <v>-0.23079755375202801</v>
      </c>
      <c r="T798">
        <v>-6.6455282215260494E-2</v>
      </c>
      <c r="U798">
        <v>9.7886989321507301E-2</v>
      </c>
      <c r="V798">
        <v>0.33561874852927398</v>
      </c>
      <c r="W798">
        <v>0.44946654350608101</v>
      </c>
      <c r="X798">
        <v>0.118101371166381</v>
      </c>
    </row>
    <row r="799" spans="1:24" x14ac:dyDescent="0.2">
      <c r="A799" t="s">
        <v>2024</v>
      </c>
      <c r="B799" t="s">
        <v>56</v>
      </c>
      <c r="C799" t="s">
        <v>57</v>
      </c>
      <c r="D799" t="s">
        <v>12</v>
      </c>
      <c r="E799" t="s">
        <v>65</v>
      </c>
      <c r="F799" t="s">
        <v>62</v>
      </c>
      <c r="G799" t="s">
        <v>31</v>
      </c>
      <c r="H799" t="s">
        <v>14</v>
      </c>
      <c r="I799">
        <v>14</v>
      </c>
      <c r="J799">
        <v>-1.1536624446066399</v>
      </c>
      <c r="K799">
        <v>-1.1054190044780801</v>
      </c>
      <c r="L799">
        <v>-4.8243440128558399E-2</v>
      </c>
      <c r="M799">
        <v>4.1817639426589601E-2</v>
      </c>
      <c r="N799">
        <v>75.198229444203506</v>
      </c>
      <c r="O799">
        <v>63.185676640071698</v>
      </c>
      <c r="P799">
        <v>0.32015539712917301</v>
      </c>
      <c r="Q799" s="27">
        <v>-0.57489906840604799</v>
      </c>
      <c r="R799">
        <v>-0.45868265924815799</v>
      </c>
      <c r="S799">
        <v>-0.216004868224245</v>
      </c>
      <c r="T799">
        <v>-4.8243440128558399E-2</v>
      </c>
      <c r="U799">
        <v>0.11951798796712799</v>
      </c>
      <c r="V799">
        <v>0.362195778991041</v>
      </c>
      <c r="W799">
        <v>0.47841218814893099</v>
      </c>
      <c r="X799">
        <v>0.15990172867312</v>
      </c>
    </row>
    <row r="800" spans="1:24" x14ac:dyDescent="0.2">
      <c r="A800" t="s">
        <v>2025</v>
      </c>
      <c r="B800" t="s">
        <v>56</v>
      </c>
      <c r="C800" t="s">
        <v>57</v>
      </c>
      <c r="D800" t="s">
        <v>12</v>
      </c>
      <c r="E800" t="s">
        <v>65</v>
      </c>
      <c r="F800" t="s">
        <v>62</v>
      </c>
      <c r="G800" t="s">
        <v>31</v>
      </c>
      <c r="H800" t="s">
        <v>14</v>
      </c>
      <c r="I800">
        <v>15</v>
      </c>
      <c r="J800">
        <v>-0.55216024294174004</v>
      </c>
      <c r="K800">
        <v>-0.54322605552917802</v>
      </c>
      <c r="L800">
        <v>-8.9341874125622306E-3</v>
      </c>
      <c r="M800">
        <v>1.6180425024742099E-2</v>
      </c>
      <c r="N800">
        <v>74.619803736291004</v>
      </c>
      <c r="O800">
        <v>63.185676640071698</v>
      </c>
      <c r="P800">
        <v>0.30276925431715102</v>
      </c>
      <c r="Q800" s="27">
        <v>-0.50698961076427496</v>
      </c>
      <c r="R800">
        <v>-0.39708437144714898</v>
      </c>
      <c r="S800">
        <v>-0.16758527667474901</v>
      </c>
      <c r="T800">
        <v>-8.9341874125622306E-3</v>
      </c>
      <c r="U800">
        <v>0.14971690184962499</v>
      </c>
      <c r="V800">
        <v>0.37921599662202499</v>
      </c>
      <c r="W800">
        <v>0.48912123593915102</v>
      </c>
      <c r="X800">
        <v>0.109955220498267</v>
      </c>
    </row>
    <row r="801" spans="1:24" x14ac:dyDescent="0.2">
      <c r="A801" t="s">
        <v>2026</v>
      </c>
      <c r="B801" t="s">
        <v>56</v>
      </c>
      <c r="C801" t="s">
        <v>57</v>
      </c>
      <c r="D801" t="s">
        <v>12</v>
      </c>
      <c r="E801" t="s">
        <v>65</v>
      </c>
      <c r="F801" t="s">
        <v>62</v>
      </c>
      <c r="G801" t="s">
        <v>31</v>
      </c>
      <c r="H801" t="s">
        <v>14</v>
      </c>
      <c r="I801">
        <v>16</v>
      </c>
      <c r="J801">
        <v>0.24576220450026301</v>
      </c>
      <c r="K801">
        <v>0.19646879197043901</v>
      </c>
      <c r="L801">
        <v>4.9293412529823902E-2</v>
      </c>
      <c r="M801">
        <v>0.20057360988463599</v>
      </c>
      <c r="N801">
        <v>73.443061837784199</v>
      </c>
      <c r="O801">
        <v>63.185676640071698</v>
      </c>
      <c r="P801">
        <v>0.28204553241380398</v>
      </c>
      <c r="Q801" s="27">
        <v>-0.41467148829088302</v>
      </c>
      <c r="R801">
        <v>-0.31228896002467199</v>
      </c>
      <c r="S801">
        <v>-9.84984464550092E-2</v>
      </c>
      <c r="T801">
        <v>4.9293412529823902E-2</v>
      </c>
      <c r="U801">
        <v>0.19708527151465699</v>
      </c>
      <c r="V801">
        <v>0.41087578508431999</v>
      </c>
      <c r="W801">
        <v>0.51325831335053096</v>
      </c>
      <c r="X801">
        <v>0.15368812287231101</v>
      </c>
    </row>
    <row r="802" spans="1:24" x14ac:dyDescent="0.2">
      <c r="A802" t="s">
        <v>2027</v>
      </c>
      <c r="B802" t="s">
        <v>56</v>
      </c>
      <c r="C802" t="s">
        <v>57</v>
      </c>
      <c r="D802" t="s">
        <v>12</v>
      </c>
      <c r="E802" t="s">
        <v>65</v>
      </c>
      <c r="F802" t="s">
        <v>62</v>
      </c>
      <c r="G802" t="s">
        <v>31</v>
      </c>
      <c r="H802" t="s">
        <v>15</v>
      </c>
      <c r="I802">
        <v>17</v>
      </c>
      <c r="J802">
        <v>0.93203457670351897</v>
      </c>
      <c r="K802">
        <v>0.90672259515819498</v>
      </c>
      <c r="L802">
        <v>2.5311981545323999E-2</v>
      </c>
      <c r="M802">
        <v>2.7157770943272399E-2</v>
      </c>
      <c r="N802">
        <v>71.626958764483504</v>
      </c>
      <c r="O802">
        <v>63.185676640071698</v>
      </c>
      <c r="P802">
        <v>0.243910550867418</v>
      </c>
      <c r="Q802" s="27">
        <v>-0.37592087463157903</v>
      </c>
      <c r="R802">
        <v>-0.28738134466670601</v>
      </c>
      <c r="S802">
        <v>-0.102497147109203</v>
      </c>
      <c r="T802">
        <v>2.5311981545323999E-2</v>
      </c>
      <c r="U802">
        <v>0.153121110199851</v>
      </c>
      <c r="V802" s="1">
        <v>0.33800530775735399</v>
      </c>
      <c r="W802">
        <v>0.42654483772222701</v>
      </c>
      <c r="X802">
        <v>0.145969539893822</v>
      </c>
    </row>
    <row r="803" spans="1:24" x14ac:dyDescent="0.2">
      <c r="A803" t="s">
        <v>2028</v>
      </c>
      <c r="B803" t="s">
        <v>56</v>
      </c>
      <c r="C803" t="s">
        <v>57</v>
      </c>
      <c r="D803" t="s">
        <v>12</v>
      </c>
      <c r="E803" t="s">
        <v>65</v>
      </c>
      <c r="F803" t="s">
        <v>62</v>
      </c>
      <c r="G803" t="s">
        <v>31</v>
      </c>
      <c r="H803" t="s">
        <v>15</v>
      </c>
      <c r="I803">
        <v>18</v>
      </c>
      <c r="J803">
        <v>1.3012749168734501</v>
      </c>
      <c r="K803">
        <v>1.29150734352463</v>
      </c>
      <c r="L803">
        <v>9.76757334881918E-3</v>
      </c>
      <c r="M803">
        <v>7.5061566331329297E-3</v>
      </c>
      <c r="N803">
        <v>67.906684119214304</v>
      </c>
      <c r="O803">
        <v>63.185676640071698</v>
      </c>
      <c r="P803">
        <v>0.20086167672806499</v>
      </c>
      <c r="Q803" s="27">
        <v>-0.32064988486884799</v>
      </c>
      <c r="R803">
        <v>-0.24773709621656001</v>
      </c>
      <c r="S803">
        <v>-9.5483945256686895E-2</v>
      </c>
      <c r="T803">
        <v>9.76757334881918E-3</v>
      </c>
      <c r="U803">
        <v>0.115019091954325</v>
      </c>
      <c r="V803">
        <v>0.26727224291419899</v>
      </c>
      <c r="W803">
        <v>0.340185031566486</v>
      </c>
      <c r="X803">
        <v>0.146207502403668</v>
      </c>
    </row>
    <row r="804" spans="1:24" x14ac:dyDescent="0.2">
      <c r="A804" t="s">
        <v>2029</v>
      </c>
      <c r="B804" t="s">
        <v>56</v>
      </c>
      <c r="C804" t="s">
        <v>57</v>
      </c>
      <c r="D804" t="s">
        <v>12</v>
      </c>
      <c r="E804" t="s">
        <v>65</v>
      </c>
      <c r="F804" t="s">
        <v>62</v>
      </c>
      <c r="G804" t="s">
        <v>31</v>
      </c>
      <c r="H804" t="s">
        <v>15</v>
      </c>
      <c r="I804">
        <v>19</v>
      </c>
      <c r="J804">
        <v>1.37967073277612</v>
      </c>
      <c r="K804">
        <v>1.4080488933359001</v>
      </c>
      <c r="L804">
        <v>-2.8378160559786501E-2</v>
      </c>
      <c r="M804">
        <v>-2.05687921658563E-2</v>
      </c>
      <c r="N804">
        <v>65.039897143565298</v>
      </c>
      <c r="O804">
        <v>63.185676640071698</v>
      </c>
      <c r="P804">
        <v>0.166674508883358</v>
      </c>
      <c r="Q804" s="27">
        <v>-0.302557727672911</v>
      </c>
      <c r="R804">
        <v>-0.242054880948252</v>
      </c>
      <c r="S804">
        <v>-0.11571560321466599</v>
      </c>
      <c r="T804">
        <v>-2.8378160559786501E-2</v>
      </c>
      <c r="U804">
        <v>5.8959282095093199E-2</v>
      </c>
      <c r="V804">
        <v>0.18529855982867899</v>
      </c>
      <c r="W804">
        <v>0.24580140655333799</v>
      </c>
      <c r="X804">
        <v>0.16794956168442499</v>
      </c>
    </row>
    <row r="805" spans="1:24" x14ac:dyDescent="0.2">
      <c r="A805" t="s">
        <v>2012</v>
      </c>
      <c r="B805" t="s">
        <v>56</v>
      </c>
      <c r="C805" t="s">
        <v>57</v>
      </c>
      <c r="D805" t="s">
        <v>12</v>
      </c>
      <c r="E805" t="s">
        <v>65</v>
      </c>
      <c r="F805" t="s">
        <v>62</v>
      </c>
      <c r="G805" t="s">
        <v>31</v>
      </c>
      <c r="H805" t="s">
        <v>13</v>
      </c>
      <c r="I805">
        <v>2</v>
      </c>
      <c r="J805">
        <v>0.73343920454509703</v>
      </c>
      <c r="K805">
        <v>0.77693777605315995</v>
      </c>
      <c r="L805">
        <v>-4.3498571508062897E-2</v>
      </c>
      <c r="M805">
        <v>-5.9307671635908901E-2</v>
      </c>
      <c r="N805">
        <v>55.949816438440998</v>
      </c>
      <c r="O805">
        <v>63.185676640071698</v>
      </c>
      <c r="P805">
        <v>0.10669554399463101</v>
      </c>
      <c r="Q805" s="27">
        <v>-0.21901274137923099</v>
      </c>
      <c r="R805">
        <v>-0.18028225890918001</v>
      </c>
      <c r="S805">
        <v>-9.9407036561249607E-2</v>
      </c>
      <c r="T805">
        <v>-4.3498571508062897E-2</v>
      </c>
      <c r="U805">
        <v>1.24098935451238E-2</v>
      </c>
      <c r="V805">
        <v>9.3285115893054202E-2</v>
      </c>
      <c r="W805">
        <v>0.132015598363105</v>
      </c>
      <c r="X805">
        <v>4.8703871804730597E-2</v>
      </c>
    </row>
    <row r="806" spans="1:24" x14ac:dyDescent="0.2">
      <c r="A806" t="s">
        <v>2030</v>
      </c>
      <c r="B806" t="s">
        <v>56</v>
      </c>
      <c r="C806" t="s">
        <v>57</v>
      </c>
      <c r="D806" t="s">
        <v>12</v>
      </c>
      <c r="E806" t="s">
        <v>65</v>
      </c>
      <c r="F806" t="s">
        <v>62</v>
      </c>
      <c r="G806" t="s">
        <v>31</v>
      </c>
      <c r="H806" t="s">
        <v>15</v>
      </c>
      <c r="I806">
        <v>20</v>
      </c>
      <c r="J806">
        <v>1.35993196146041</v>
      </c>
      <c r="K806">
        <v>1.42876202721267</v>
      </c>
      <c r="L806">
        <v>-6.8830065752257502E-2</v>
      </c>
      <c r="M806">
        <v>-5.0612874542886502E-2</v>
      </c>
      <c r="N806">
        <v>62.714932771547197</v>
      </c>
      <c r="O806">
        <v>63.185676640071698</v>
      </c>
      <c r="P806">
        <v>0.15463169255362599</v>
      </c>
      <c r="Q806" s="27">
        <v>-0.32319920000297298</v>
      </c>
      <c r="R806">
        <v>-0.26706789560600702</v>
      </c>
      <c r="S806">
        <v>-0.149857072650358</v>
      </c>
      <c r="T806">
        <v>-6.8830065752257502E-2</v>
      </c>
      <c r="U806">
        <v>1.21969411458427E-2</v>
      </c>
      <c r="V806">
        <v>0.12940776410149099</v>
      </c>
      <c r="W806">
        <v>0.185539068498458</v>
      </c>
      <c r="X806">
        <v>0.14767901045873599</v>
      </c>
    </row>
    <row r="807" spans="1:24" x14ac:dyDescent="0.2">
      <c r="A807" t="s">
        <v>2031</v>
      </c>
      <c r="B807" t="s">
        <v>56</v>
      </c>
      <c r="C807" t="s">
        <v>57</v>
      </c>
      <c r="D807" t="s">
        <v>12</v>
      </c>
      <c r="E807" t="s">
        <v>65</v>
      </c>
      <c r="F807" t="s">
        <v>62</v>
      </c>
      <c r="G807" t="s">
        <v>31</v>
      </c>
      <c r="H807" t="s">
        <v>15</v>
      </c>
      <c r="I807">
        <v>21</v>
      </c>
      <c r="J807">
        <v>1.29785941835232</v>
      </c>
      <c r="K807">
        <v>1.3706982488719901</v>
      </c>
      <c r="L807">
        <v>-7.2838830519669606E-2</v>
      </c>
      <c r="M807">
        <v>-5.6122280648963699E-2</v>
      </c>
      <c r="N807">
        <v>60.753919078009801</v>
      </c>
      <c r="O807">
        <v>63.185676640071698</v>
      </c>
      <c r="P807">
        <v>0.14916010439601701</v>
      </c>
      <c r="Q807" s="27">
        <v>-0.31820720225111698</v>
      </c>
      <c r="R807">
        <v>-0.26406208435536299</v>
      </c>
      <c r="S807">
        <v>-0.150998725223182</v>
      </c>
      <c r="T807">
        <v>-7.2838830519669606E-2</v>
      </c>
      <c r="U807">
        <v>5.3210641838431902E-3</v>
      </c>
      <c r="V807">
        <v>0.118384423316024</v>
      </c>
      <c r="W807">
        <v>0.17252954121177799</v>
      </c>
      <c r="X807">
        <v>0.10556856285729101</v>
      </c>
    </row>
    <row r="808" spans="1:24" x14ac:dyDescent="0.2">
      <c r="A808" t="s">
        <v>2032</v>
      </c>
      <c r="B808" t="s">
        <v>56</v>
      </c>
      <c r="C808" t="s">
        <v>57</v>
      </c>
      <c r="D808" t="s">
        <v>12</v>
      </c>
      <c r="E808" t="s">
        <v>65</v>
      </c>
      <c r="F808" t="s">
        <v>62</v>
      </c>
      <c r="G808" t="s">
        <v>31</v>
      </c>
      <c r="H808" t="s">
        <v>14</v>
      </c>
      <c r="I808">
        <v>22</v>
      </c>
      <c r="J808">
        <v>1.1861494806053801</v>
      </c>
      <c r="K808">
        <v>1.25487809963357</v>
      </c>
      <c r="L808">
        <v>-6.8728619028183099E-2</v>
      </c>
      <c r="M808">
        <v>-5.79426287765228E-2</v>
      </c>
      <c r="N808">
        <v>59.348253454365199</v>
      </c>
      <c r="O808">
        <v>63.185676640071698</v>
      </c>
      <c r="P808">
        <v>0.14367998117801001</v>
      </c>
      <c r="Q808" s="27">
        <v>-0.30508218806600901</v>
      </c>
      <c r="R808">
        <v>-0.25292635489839199</v>
      </c>
      <c r="S808">
        <v>-0.14401692916545999</v>
      </c>
      <c r="T808">
        <v>-6.8728619028183099E-2</v>
      </c>
      <c r="U808">
        <v>6.55969110909407E-3</v>
      </c>
      <c r="V808">
        <v>0.115469116842026</v>
      </c>
      <c r="W808">
        <v>0.167624950009643</v>
      </c>
      <c r="X808">
        <v>8.3981458171698997E-2</v>
      </c>
    </row>
    <row r="809" spans="1:24" x14ac:dyDescent="0.2">
      <c r="A809" t="s">
        <v>2033</v>
      </c>
      <c r="B809" t="s">
        <v>56</v>
      </c>
      <c r="C809" t="s">
        <v>57</v>
      </c>
      <c r="D809" t="s">
        <v>12</v>
      </c>
      <c r="E809" t="s">
        <v>65</v>
      </c>
      <c r="F809" t="s">
        <v>62</v>
      </c>
      <c r="G809" t="s">
        <v>31</v>
      </c>
      <c r="H809" t="s">
        <v>14</v>
      </c>
      <c r="I809">
        <v>23</v>
      </c>
      <c r="J809">
        <v>1.0331568940740801</v>
      </c>
      <c r="K809">
        <v>1.0631037802382099</v>
      </c>
      <c r="L809">
        <v>-2.9946886164134299E-2</v>
      </c>
      <c r="M809">
        <v>-2.8985806837182101E-2</v>
      </c>
      <c r="N809">
        <v>57.8681214759279</v>
      </c>
      <c r="O809">
        <v>63.185676640071698</v>
      </c>
      <c r="P809">
        <v>0.13411385971689599</v>
      </c>
      <c r="Q809" s="27">
        <v>-0.25056418539842801</v>
      </c>
      <c r="R809">
        <v>-0.20188085432119501</v>
      </c>
      <c r="S809">
        <v>-0.100222548655788</v>
      </c>
      <c r="T809">
        <v>-2.9946886164134299E-2</v>
      </c>
      <c r="U809">
        <v>4.0328776327519203E-2</v>
      </c>
      <c r="V809">
        <v>0.14198708199292601</v>
      </c>
      <c r="W809">
        <v>0.19067041307016</v>
      </c>
      <c r="X809">
        <v>9.8564762608159301E-2</v>
      </c>
    </row>
    <row r="810" spans="1:24" x14ac:dyDescent="0.2">
      <c r="A810" t="s">
        <v>2034</v>
      </c>
      <c r="B810" t="s">
        <v>56</v>
      </c>
      <c r="C810" t="s">
        <v>57</v>
      </c>
      <c r="D810" t="s">
        <v>12</v>
      </c>
      <c r="E810" t="s">
        <v>65</v>
      </c>
      <c r="F810" t="s">
        <v>62</v>
      </c>
      <c r="G810" t="s">
        <v>31</v>
      </c>
      <c r="H810" t="s">
        <v>14</v>
      </c>
      <c r="I810">
        <v>24</v>
      </c>
      <c r="J810">
        <v>0.88873255741589396</v>
      </c>
      <c r="K810">
        <v>0.92232755758278495</v>
      </c>
      <c r="L810">
        <v>-3.3595000166890703E-2</v>
      </c>
      <c r="M810">
        <v>-3.78010233636231E-2</v>
      </c>
      <c r="N810">
        <v>56.723679441105403</v>
      </c>
      <c r="O810">
        <v>63.185676640071698</v>
      </c>
      <c r="P810">
        <v>0.123408727010207</v>
      </c>
      <c r="Q810" s="27">
        <v>-0.23660235609868099</v>
      </c>
      <c r="R810">
        <v>-0.19180498819397601</v>
      </c>
      <c r="S810">
        <v>-9.8261173120239007E-2</v>
      </c>
      <c r="T810">
        <v>-3.3595000166890703E-2</v>
      </c>
      <c r="U810">
        <v>3.1071172786457602E-2</v>
      </c>
      <c r="V810">
        <v>0.124614987860194</v>
      </c>
      <c r="W810">
        <v>0.16941235576489899</v>
      </c>
      <c r="X810">
        <v>9.2872733480228203E-2</v>
      </c>
    </row>
    <row r="811" spans="1:24" x14ac:dyDescent="0.2">
      <c r="A811" t="s">
        <v>2013</v>
      </c>
      <c r="B811" t="s">
        <v>56</v>
      </c>
      <c r="C811" t="s">
        <v>57</v>
      </c>
      <c r="D811" t="s">
        <v>12</v>
      </c>
      <c r="E811" t="s">
        <v>65</v>
      </c>
      <c r="F811" t="s">
        <v>62</v>
      </c>
      <c r="G811" t="s">
        <v>31</v>
      </c>
      <c r="H811" t="s">
        <v>13</v>
      </c>
      <c r="I811">
        <v>3</v>
      </c>
      <c r="J811">
        <v>0.70551724367212099</v>
      </c>
      <c r="K811">
        <v>0.75799969289096802</v>
      </c>
      <c r="L811">
        <v>-5.2482449218846997E-2</v>
      </c>
      <c r="M811">
        <v>-7.43886130205451E-2</v>
      </c>
      <c r="N811">
        <v>55.1319079558833</v>
      </c>
      <c r="O811">
        <v>63.185676640071698</v>
      </c>
      <c r="P811">
        <v>0.101028626517866</v>
      </c>
      <c r="Q811" s="27">
        <v>-0.21867453984073601</v>
      </c>
      <c r="R811">
        <v>-0.18200114841475101</v>
      </c>
      <c r="S811">
        <v>-0.105421449514209</v>
      </c>
      <c r="T811">
        <v>-5.2482449218846997E-2</v>
      </c>
      <c r="U811">
        <v>4.5655107651455801E-4</v>
      </c>
      <c r="V811">
        <v>7.7036249977056701E-2</v>
      </c>
      <c r="W811">
        <v>0.113709641403042</v>
      </c>
      <c r="X811">
        <v>4.0847436093544902E-2</v>
      </c>
    </row>
    <row r="812" spans="1:24" x14ac:dyDescent="0.2">
      <c r="A812" t="s">
        <v>2014</v>
      </c>
      <c r="B812" t="s">
        <v>56</v>
      </c>
      <c r="C812" t="s">
        <v>57</v>
      </c>
      <c r="D812" t="s">
        <v>12</v>
      </c>
      <c r="E812" t="s">
        <v>65</v>
      </c>
      <c r="F812" t="s">
        <v>62</v>
      </c>
      <c r="G812" t="s">
        <v>31</v>
      </c>
      <c r="H812" t="s">
        <v>13</v>
      </c>
      <c r="I812">
        <v>4</v>
      </c>
      <c r="J812">
        <v>0.69518068984107395</v>
      </c>
      <c r="K812">
        <v>0.74957009686099796</v>
      </c>
      <c r="L812">
        <v>-5.4389407019923897E-2</v>
      </c>
      <c r="M812">
        <v>-7.8237798912909801E-2</v>
      </c>
      <c r="N812">
        <v>54.452215905570398</v>
      </c>
      <c r="O812">
        <v>63.185676640071698</v>
      </c>
      <c r="P812">
        <v>9.6804387215496904E-2</v>
      </c>
      <c r="Q812" s="27">
        <v>-0.21363262398941599</v>
      </c>
      <c r="R812">
        <v>-0.17849263143019101</v>
      </c>
      <c r="S812">
        <v>-0.10511490592084401</v>
      </c>
      <c r="T812">
        <v>-5.4389407019923897E-2</v>
      </c>
      <c r="U812">
        <v>-3.6639081190035401E-3</v>
      </c>
      <c r="V812">
        <v>6.9713817390343102E-2</v>
      </c>
      <c r="W812">
        <v>0.104853809949568</v>
      </c>
      <c r="X812">
        <v>3.3165382046517602E-2</v>
      </c>
    </row>
    <row r="813" spans="1:24" x14ac:dyDescent="0.2">
      <c r="A813" t="s">
        <v>2015</v>
      </c>
      <c r="B813" t="s">
        <v>56</v>
      </c>
      <c r="C813" t="s">
        <v>57</v>
      </c>
      <c r="D813" t="s">
        <v>12</v>
      </c>
      <c r="E813" t="s">
        <v>65</v>
      </c>
      <c r="F813" t="s">
        <v>62</v>
      </c>
      <c r="G813" t="s">
        <v>31</v>
      </c>
      <c r="H813" t="s">
        <v>13</v>
      </c>
      <c r="I813">
        <v>5</v>
      </c>
      <c r="J813">
        <v>0.71207155806002498</v>
      </c>
      <c r="K813">
        <v>0.75686290736484696</v>
      </c>
      <c r="L813">
        <v>-4.4791349304822599E-2</v>
      </c>
      <c r="M813">
        <v>-6.2902876540740602E-2</v>
      </c>
      <c r="N813">
        <v>53.990943521903503</v>
      </c>
      <c r="O813">
        <v>63.185676640071698</v>
      </c>
      <c r="P813">
        <v>9.5465488259987394E-2</v>
      </c>
      <c r="Q813" s="27">
        <v>-0.20183207749250201</v>
      </c>
      <c r="R813">
        <v>-0.16717810525412599</v>
      </c>
      <c r="S813">
        <v>-9.4815265153055994E-2</v>
      </c>
      <c r="T813">
        <v>-4.4791349304822599E-2</v>
      </c>
      <c r="U813">
        <v>5.2325665434108399E-3</v>
      </c>
      <c r="V813">
        <v>7.7595406644481293E-2</v>
      </c>
      <c r="W813">
        <v>0.11224937888285701</v>
      </c>
      <c r="X813">
        <v>1.7032886784147602E-2</v>
      </c>
    </row>
    <row r="814" spans="1:24" x14ac:dyDescent="0.2">
      <c r="A814" t="s">
        <v>2016</v>
      </c>
      <c r="B814" t="s">
        <v>56</v>
      </c>
      <c r="C814" t="s">
        <v>57</v>
      </c>
      <c r="D814" t="s">
        <v>12</v>
      </c>
      <c r="E814" t="s">
        <v>65</v>
      </c>
      <c r="F814" t="s">
        <v>62</v>
      </c>
      <c r="G814" t="s">
        <v>31</v>
      </c>
      <c r="H814" t="s">
        <v>13</v>
      </c>
      <c r="I814">
        <v>6</v>
      </c>
      <c r="J814">
        <v>0.78748842463819102</v>
      </c>
      <c r="K814">
        <v>0.808407780119349</v>
      </c>
      <c r="L814">
        <v>-2.0919355481157999E-2</v>
      </c>
      <c r="M814">
        <v>-2.6564651398868998E-2</v>
      </c>
      <c r="N814">
        <v>53.497155957618197</v>
      </c>
      <c r="O814">
        <v>63.185676640071698</v>
      </c>
      <c r="P814">
        <v>0.100355185356962</v>
      </c>
      <c r="Q814" s="27">
        <v>-0.18600363539336101</v>
      </c>
      <c r="R814">
        <v>-0.14957470310878401</v>
      </c>
      <c r="S814">
        <v>-7.3505472608206404E-2</v>
      </c>
      <c r="T814">
        <v>-2.0919355481157999E-2</v>
      </c>
      <c r="U814">
        <v>3.1666761645890301E-2</v>
      </c>
      <c r="V814">
        <v>0.10773599214646799</v>
      </c>
      <c r="W814">
        <v>0.14416492443104501</v>
      </c>
      <c r="X814">
        <v>-2.4062604634671999E-3</v>
      </c>
    </row>
    <row r="815" spans="1:24" x14ac:dyDescent="0.2">
      <c r="A815" t="s">
        <v>2017</v>
      </c>
      <c r="B815" t="s">
        <v>56</v>
      </c>
      <c r="C815" t="s">
        <v>57</v>
      </c>
      <c r="D815" t="s">
        <v>12</v>
      </c>
      <c r="E815" t="s">
        <v>65</v>
      </c>
      <c r="F815" t="s">
        <v>62</v>
      </c>
      <c r="G815" t="s">
        <v>31</v>
      </c>
      <c r="H815" t="s">
        <v>14</v>
      </c>
      <c r="I815">
        <v>7</v>
      </c>
      <c r="J815">
        <v>0.88193663172721304</v>
      </c>
      <c r="K815">
        <v>0.89412956461027804</v>
      </c>
      <c r="L815">
        <v>-1.21929328830647E-2</v>
      </c>
      <c r="M815">
        <v>-1.38251802277287E-2</v>
      </c>
      <c r="N815">
        <v>52.611703792056502</v>
      </c>
      <c r="O815">
        <v>63.185676640071698</v>
      </c>
      <c r="P815">
        <v>0.113721326668428</v>
      </c>
      <c r="Q815" s="27">
        <v>-0.19926451525263</v>
      </c>
      <c r="R815">
        <v>-0.15798367367199001</v>
      </c>
      <c r="S815">
        <v>-7.1782908057321307E-2</v>
      </c>
      <c r="T815">
        <v>-1.21929328830647E-2</v>
      </c>
      <c r="U815">
        <v>4.73970422911918E-2</v>
      </c>
      <c r="V815" s="1">
        <v>0.13359780790586101</v>
      </c>
      <c r="W815">
        <v>0.1748786494865</v>
      </c>
      <c r="X815">
        <v>-6.7580219503639599E-2</v>
      </c>
    </row>
    <row r="816" spans="1:24" x14ac:dyDescent="0.2">
      <c r="A816" t="s">
        <v>2018</v>
      </c>
      <c r="B816" t="s">
        <v>56</v>
      </c>
      <c r="C816" t="s">
        <v>57</v>
      </c>
      <c r="D816" t="s">
        <v>12</v>
      </c>
      <c r="E816" t="s">
        <v>65</v>
      </c>
      <c r="F816" t="s">
        <v>62</v>
      </c>
      <c r="G816" t="s">
        <v>31</v>
      </c>
      <c r="H816" t="s">
        <v>14</v>
      </c>
      <c r="I816">
        <v>8</v>
      </c>
      <c r="J816">
        <v>0.54833536804634397</v>
      </c>
      <c r="K816">
        <v>0.57535132010924195</v>
      </c>
      <c r="L816">
        <v>-2.70159520628977E-2</v>
      </c>
      <c r="M816">
        <v>-4.9269030664850999E-2</v>
      </c>
      <c r="N816">
        <v>53.6780074663858</v>
      </c>
      <c r="O816">
        <v>63.185676640071698</v>
      </c>
      <c r="P816">
        <v>0.13465044709680801</v>
      </c>
      <c r="Q816" s="27">
        <v>-0.24851593753714599</v>
      </c>
      <c r="R816">
        <v>-0.19963782524100501</v>
      </c>
      <c r="S816">
        <v>-9.7572786341624904E-2</v>
      </c>
      <c r="T816">
        <v>-2.70159520628977E-2</v>
      </c>
      <c r="U816">
        <v>4.35408822158296E-2</v>
      </c>
      <c r="V816">
        <v>0.14560592111521001</v>
      </c>
      <c r="W816">
        <v>0.19448403341135101</v>
      </c>
      <c r="X816">
        <v>-0.101964070612566</v>
      </c>
    </row>
    <row r="817" spans="1:24" x14ac:dyDescent="0.2">
      <c r="A817" t="s">
        <v>2019</v>
      </c>
      <c r="B817" t="s">
        <v>56</v>
      </c>
      <c r="C817" t="s">
        <v>57</v>
      </c>
      <c r="D817" t="s">
        <v>12</v>
      </c>
      <c r="E817" t="s">
        <v>65</v>
      </c>
      <c r="F817" t="s">
        <v>62</v>
      </c>
      <c r="G817" t="s">
        <v>31</v>
      </c>
      <c r="H817" t="s">
        <v>14</v>
      </c>
      <c r="I817">
        <v>9</v>
      </c>
      <c r="J817">
        <v>-0.12646252245030601</v>
      </c>
      <c r="K817">
        <v>-9.4092097951265399E-2</v>
      </c>
      <c r="L817">
        <v>-3.2370424499040401E-2</v>
      </c>
      <c r="M817">
        <v>0.25596851835499801</v>
      </c>
      <c r="N817">
        <v>59.309749674701003</v>
      </c>
      <c r="O817">
        <v>63.185676640071698</v>
      </c>
      <c r="P817">
        <v>0.175309245670904</v>
      </c>
      <c r="Q817" s="27">
        <v>-0.32075413362767702</v>
      </c>
      <c r="R817">
        <v>-0.25711687744913903</v>
      </c>
      <c r="S817">
        <v>-0.124232469230594</v>
      </c>
      <c r="T817">
        <v>-3.2370424499040401E-2</v>
      </c>
      <c r="U817">
        <v>5.9491620232513198E-2</v>
      </c>
      <c r="V817">
        <v>0.192376028451058</v>
      </c>
      <c r="W817">
        <v>0.25601328462959599</v>
      </c>
      <c r="X817">
        <v>-0.123393290889607</v>
      </c>
    </row>
    <row r="818" spans="1:24" x14ac:dyDescent="0.2">
      <c r="A818" t="s">
        <v>1819</v>
      </c>
      <c r="B818" t="s">
        <v>56</v>
      </c>
      <c r="C818" t="s">
        <v>57</v>
      </c>
      <c r="D818" t="s">
        <v>12</v>
      </c>
      <c r="E818" t="s">
        <v>65</v>
      </c>
      <c r="F818" t="s">
        <v>62</v>
      </c>
      <c r="G818" t="s">
        <v>30</v>
      </c>
      <c r="H818" t="s">
        <v>13</v>
      </c>
      <c r="I818">
        <v>1</v>
      </c>
      <c r="J818">
        <v>0.87091415143612605</v>
      </c>
      <c r="K818">
        <v>0.86820266953724101</v>
      </c>
      <c r="L818">
        <v>2.71148189888474E-3</v>
      </c>
      <c r="M818">
        <v>3.1133744863527002E-3</v>
      </c>
      <c r="N818">
        <v>63.857936016791598</v>
      </c>
      <c r="O818">
        <v>69.092474549228598</v>
      </c>
      <c r="P818">
        <v>0.131940281297451</v>
      </c>
      <c r="Q818" s="27">
        <v>-0.21433028083542299</v>
      </c>
      <c r="R818">
        <v>-0.166435958724448</v>
      </c>
      <c r="S818">
        <v>-6.6425225500979804E-2</v>
      </c>
      <c r="T818">
        <v>2.71148189888474E-3</v>
      </c>
      <c r="U818">
        <v>7.1848189298749296E-2</v>
      </c>
      <c r="V818">
        <v>0.17185892252221699</v>
      </c>
      <c r="W818">
        <v>0.21975324463319201</v>
      </c>
      <c r="X818">
        <v>5.7656275629235303E-2</v>
      </c>
    </row>
    <row r="819" spans="1:24" x14ac:dyDescent="0.2">
      <c r="A819" t="s">
        <v>1828</v>
      </c>
      <c r="B819" t="s">
        <v>56</v>
      </c>
      <c r="C819" t="s">
        <v>57</v>
      </c>
      <c r="D819" t="s">
        <v>12</v>
      </c>
      <c r="E819" t="s">
        <v>65</v>
      </c>
      <c r="F819" t="s">
        <v>62</v>
      </c>
      <c r="G819" t="s">
        <v>30</v>
      </c>
      <c r="H819" t="s">
        <v>14</v>
      </c>
      <c r="I819">
        <v>10</v>
      </c>
      <c r="J819">
        <v>-0.75236989431313395</v>
      </c>
      <c r="K819">
        <v>-0.75343056299609501</v>
      </c>
      <c r="L819">
        <v>1.06066868296087E-3</v>
      </c>
      <c r="M819">
        <v>-1.40977023532978E-3</v>
      </c>
      <c r="N819">
        <v>68.463140290600407</v>
      </c>
      <c r="O819">
        <v>69.092474549228598</v>
      </c>
      <c r="P819">
        <v>0.19678194552330999</v>
      </c>
      <c r="Q819" s="27">
        <v>-0.32264563170288502</v>
      </c>
      <c r="R819">
        <v>-0.251213785477923</v>
      </c>
      <c r="S819">
        <v>-0.102053070771254</v>
      </c>
      <c r="T819">
        <v>1.06066868296087E-3</v>
      </c>
      <c r="U819">
        <v>0.104174408137175</v>
      </c>
      <c r="V819">
        <v>0.25333512284384502</v>
      </c>
      <c r="W819">
        <v>0.32476696906880598</v>
      </c>
      <c r="X819">
        <v>0.239674259191925</v>
      </c>
    </row>
    <row r="820" spans="1:24" x14ac:dyDescent="0.2">
      <c r="A820" t="s">
        <v>1829</v>
      </c>
      <c r="B820" t="s">
        <v>56</v>
      </c>
      <c r="C820" t="s">
        <v>57</v>
      </c>
      <c r="D820" t="s">
        <v>12</v>
      </c>
      <c r="E820" t="s">
        <v>65</v>
      </c>
      <c r="F820" t="s">
        <v>62</v>
      </c>
      <c r="G820" t="s">
        <v>30</v>
      </c>
      <c r="H820" t="s">
        <v>14</v>
      </c>
      <c r="I820">
        <v>11</v>
      </c>
      <c r="J820">
        <v>-1.48238416610211</v>
      </c>
      <c r="K820">
        <v>-1.4878232618592</v>
      </c>
      <c r="L820">
        <v>5.4390957570873101E-3</v>
      </c>
      <c r="M820">
        <v>-3.6691539760501401E-3</v>
      </c>
      <c r="N820">
        <v>73.018499882272806</v>
      </c>
      <c r="O820">
        <v>69.092474549228598</v>
      </c>
      <c r="P820">
        <v>0.232073347199997</v>
      </c>
      <c r="Q820" s="27">
        <v>-0.37632156038690801</v>
      </c>
      <c r="R820">
        <v>-0.29207893535330898</v>
      </c>
      <c r="S820">
        <v>-0.116167338175711</v>
      </c>
      <c r="T820">
        <v>5.4390957570873101E-3</v>
      </c>
      <c r="U820">
        <v>0.127045529689886</v>
      </c>
      <c r="V820">
        <v>0.30295712686748399</v>
      </c>
      <c r="W820">
        <v>0.38719975190108302</v>
      </c>
      <c r="X820">
        <v>0.266595618191799</v>
      </c>
    </row>
    <row r="821" spans="1:24" x14ac:dyDescent="0.2">
      <c r="A821" t="s">
        <v>1830</v>
      </c>
      <c r="B821" t="s">
        <v>56</v>
      </c>
      <c r="C821" t="s">
        <v>57</v>
      </c>
      <c r="D821" t="s">
        <v>12</v>
      </c>
      <c r="E821" t="s">
        <v>65</v>
      </c>
      <c r="F821" t="s">
        <v>62</v>
      </c>
      <c r="G821" t="s">
        <v>30</v>
      </c>
      <c r="H821" t="s">
        <v>14</v>
      </c>
      <c r="I821">
        <v>12</v>
      </c>
      <c r="J821">
        <v>-1.95396016881872</v>
      </c>
      <c r="K821">
        <v>-1.95103765009026</v>
      </c>
      <c r="L821">
        <v>-2.9225187284679698E-3</v>
      </c>
      <c r="M821">
        <v>1.49569002229702E-3</v>
      </c>
      <c r="N821">
        <v>76.637878316500405</v>
      </c>
      <c r="O821">
        <v>69.092474549228598</v>
      </c>
      <c r="P821">
        <v>0.247758089420761</v>
      </c>
      <c r="Q821" s="27">
        <v>-0.41048457582561898</v>
      </c>
      <c r="R821">
        <v>-0.32054838936588298</v>
      </c>
      <c r="S821">
        <v>-0.132747757584947</v>
      </c>
      <c r="T821">
        <v>-2.9225187284679698E-3</v>
      </c>
      <c r="U821">
        <v>0.12690272012801099</v>
      </c>
      <c r="V821">
        <v>0.31470335190894699</v>
      </c>
      <c r="W821">
        <v>0.40463953836868399</v>
      </c>
      <c r="X821">
        <v>0.278451794702269</v>
      </c>
    </row>
    <row r="822" spans="1:24" x14ac:dyDescent="0.2">
      <c r="A822" t="s">
        <v>1831</v>
      </c>
      <c r="B822" t="s">
        <v>56</v>
      </c>
      <c r="C822" t="s">
        <v>57</v>
      </c>
      <c r="D822" t="s">
        <v>12</v>
      </c>
      <c r="E822" t="s">
        <v>65</v>
      </c>
      <c r="F822" t="s">
        <v>62</v>
      </c>
      <c r="G822" t="s">
        <v>30</v>
      </c>
      <c r="H822" t="s">
        <v>14</v>
      </c>
      <c r="I822">
        <v>13</v>
      </c>
      <c r="J822">
        <v>-2.1029164387818202</v>
      </c>
      <c r="K822">
        <v>-2.0823486762940502</v>
      </c>
      <c r="L822">
        <v>-2.0567762487769401E-2</v>
      </c>
      <c r="M822">
        <v>9.7805895224652405E-3</v>
      </c>
      <c r="N822">
        <v>78.915164398351806</v>
      </c>
      <c r="O822">
        <v>69.092474549228598</v>
      </c>
      <c r="P822">
        <v>0.253213108036417</v>
      </c>
      <c r="Q822" s="27">
        <v>-0.43710332520767498</v>
      </c>
      <c r="R822">
        <v>-0.34518696699045598</v>
      </c>
      <c r="S822">
        <v>-0.153251431098852</v>
      </c>
      <c r="T822">
        <v>-2.0567762487769401E-2</v>
      </c>
      <c r="U822">
        <v>0.112115906123313</v>
      </c>
      <c r="V822">
        <v>0.30405144201491702</v>
      </c>
      <c r="W822">
        <v>0.39596780023213601</v>
      </c>
      <c r="X822">
        <v>0.31699983509089602</v>
      </c>
    </row>
    <row r="823" spans="1:24" x14ac:dyDescent="0.2">
      <c r="A823" t="s">
        <v>1832</v>
      </c>
      <c r="B823" t="s">
        <v>56</v>
      </c>
      <c r="C823" t="s">
        <v>57</v>
      </c>
      <c r="D823" t="s">
        <v>12</v>
      </c>
      <c r="E823" t="s">
        <v>65</v>
      </c>
      <c r="F823" t="s">
        <v>62</v>
      </c>
      <c r="G823" t="s">
        <v>30</v>
      </c>
      <c r="H823" t="s">
        <v>14</v>
      </c>
      <c r="I823">
        <v>14</v>
      </c>
      <c r="J823">
        <v>-1.96788039014598</v>
      </c>
      <c r="K823">
        <v>-1.9483665404955499</v>
      </c>
      <c r="L823">
        <v>-1.95138496504304E-2</v>
      </c>
      <c r="M823">
        <v>9.91617668845351E-3</v>
      </c>
      <c r="N823">
        <v>79.915422764731403</v>
      </c>
      <c r="O823">
        <v>69.092474549228598</v>
      </c>
      <c r="P823">
        <v>0.24800949547616399</v>
      </c>
      <c r="Q823" s="27">
        <v>-0.42748946970871998</v>
      </c>
      <c r="R823">
        <v>-0.33746202285087301</v>
      </c>
      <c r="S823">
        <v>-0.14947082527993999</v>
      </c>
      <c r="T823">
        <v>-1.95138496504304E-2</v>
      </c>
      <c r="U823">
        <v>0.11044312597908</v>
      </c>
      <c r="V823">
        <v>0.29843432355001198</v>
      </c>
      <c r="W823">
        <v>0.38846177040786001</v>
      </c>
      <c r="X823">
        <v>0.34690273939176502</v>
      </c>
    </row>
    <row r="824" spans="1:24" x14ac:dyDescent="0.2">
      <c r="A824" t="s">
        <v>1833</v>
      </c>
      <c r="B824" t="s">
        <v>56</v>
      </c>
      <c r="C824" t="s">
        <v>57</v>
      </c>
      <c r="D824" t="s">
        <v>12</v>
      </c>
      <c r="E824" t="s">
        <v>65</v>
      </c>
      <c r="F824" t="s">
        <v>62</v>
      </c>
      <c r="G824" t="s">
        <v>30</v>
      </c>
      <c r="H824" t="s">
        <v>14</v>
      </c>
      <c r="I824">
        <v>15</v>
      </c>
      <c r="J824">
        <v>-1.5125446147742401</v>
      </c>
      <c r="K824">
        <v>-1.5085112819900801</v>
      </c>
      <c r="L824">
        <v>-4.0333327841616E-3</v>
      </c>
      <c r="M824">
        <v>2.6665876462517398E-3</v>
      </c>
      <c r="N824">
        <v>79.6385136579094</v>
      </c>
      <c r="O824">
        <v>69.092474549228598</v>
      </c>
      <c r="P824">
        <v>0.23763432970718101</v>
      </c>
      <c r="Q824" s="27">
        <v>-0.39494180515247401</v>
      </c>
      <c r="R824">
        <v>-0.308680543468767</v>
      </c>
      <c r="S824">
        <v>-0.128553721550724</v>
      </c>
      <c r="T824">
        <v>-4.0333327841616E-3</v>
      </c>
      <c r="U824">
        <v>0.120487055982401</v>
      </c>
      <c r="V824">
        <v>0.30061387790044403</v>
      </c>
      <c r="W824">
        <v>0.38687513958415098</v>
      </c>
      <c r="X824">
        <v>0.34599077462564898</v>
      </c>
    </row>
    <row r="825" spans="1:24" x14ac:dyDescent="0.2">
      <c r="A825" t="s">
        <v>1834</v>
      </c>
      <c r="B825" t="s">
        <v>56</v>
      </c>
      <c r="C825" t="s">
        <v>57</v>
      </c>
      <c r="D825" t="s">
        <v>12</v>
      </c>
      <c r="E825" t="s">
        <v>65</v>
      </c>
      <c r="F825" t="s">
        <v>62</v>
      </c>
      <c r="G825" t="s">
        <v>30</v>
      </c>
      <c r="H825" t="s">
        <v>14</v>
      </c>
      <c r="I825">
        <v>16</v>
      </c>
      <c r="J825">
        <v>-0.82096094316764801</v>
      </c>
      <c r="K825" s="1">
        <v>-0.83694691434437896</v>
      </c>
      <c r="L825">
        <v>1.5985971176730101E-2</v>
      </c>
      <c r="M825">
        <v>-1.9472267602705699E-2</v>
      </c>
      <c r="N825">
        <v>78.903506411487697</v>
      </c>
      <c r="O825">
        <v>69.092474549228598</v>
      </c>
      <c r="P825">
        <v>0.23431596665686</v>
      </c>
      <c r="Q825" s="27">
        <v>-0.36946379397380402</v>
      </c>
      <c r="R825">
        <v>-0.28440709807736397</v>
      </c>
      <c r="S825">
        <v>-0.106795595351464</v>
      </c>
      <c r="T825">
        <v>1.5985971176730101E-2</v>
      </c>
      <c r="U825">
        <v>0.138767537704925</v>
      </c>
      <c r="V825">
        <v>0.31637904043082399</v>
      </c>
      <c r="W825">
        <v>0.40143573632726398</v>
      </c>
      <c r="X825">
        <v>0.31560955554360398</v>
      </c>
    </row>
    <row r="826" spans="1:24" x14ac:dyDescent="0.2">
      <c r="A826" t="s">
        <v>1835</v>
      </c>
      <c r="B826" t="s">
        <v>56</v>
      </c>
      <c r="C826" t="s">
        <v>57</v>
      </c>
      <c r="D826" t="s">
        <v>12</v>
      </c>
      <c r="E826" t="s">
        <v>65</v>
      </c>
      <c r="F826" t="s">
        <v>62</v>
      </c>
      <c r="G826" t="s">
        <v>30</v>
      </c>
      <c r="H826" t="s">
        <v>15</v>
      </c>
      <c r="I826">
        <v>17</v>
      </c>
      <c r="J826">
        <v>8.4114980915815596E-2</v>
      </c>
      <c r="K826">
        <v>5.1826257503199497E-2</v>
      </c>
      <c r="L826">
        <v>3.2288723412616099E-2</v>
      </c>
      <c r="M826">
        <v>0.38386412338286602</v>
      </c>
      <c r="N826">
        <v>77.877154397732198</v>
      </c>
      <c r="O826">
        <v>69.092474549228598</v>
      </c>
      <c r="P826">
        <v>0.23185724500587099</v>
      </c>
      <c r="Q826" s="27">
        <v>-0.349116444622041</v>
      </c>
      <c r="R826">
        <v>-0.26495226468491001</v>
      </c>
      <c r="S826">
        <v>-8.9204472970460094E-2</v>
      </c>
      <c r="T826">
        <v>3.2288723412616099E-2</v>
      </c>
      <c r="U826">
        <v>0.153781919795692</v>
      </c>
      <c r="V826">
        <v>0.32952971151014199</v>
      </c>
      <c r="W826">
        <v>0.41369389144727298</v>
      </c>
      <c r="X826">
        <v>0.305732681897673</v>
      </c>
    </row>
    <row r="827" spans="1:24" x14ac:dyDescent="0.2">
      <c r="A827" t="s">
        <v>1836</v>
      </c>
      <c r="B827" t="s">
        <v>56</v>
      </c>
      <c r="C827" t="s">
        <v>57</v>
      </c>
      <c r="D827" t="s">
        <v>12</v>
      </c>
      <c r="E827" t="s">
        <v>65</v>
      </c>
      <c r="F827" t="s">
        <v>62</v>
      </c>
      <c r="G827" t="s">
        <v>30</v>
      </c>
      <c r="H827" t="s">
        <v>15</v>
      </c>
      <c r="I827">
        <v>18</v>
      </c>
      <c r="J827">
        <v>0.96631034583252096</v>
      </c>
      <c r="K827" s="1">
        <v>0.94278948282128705</v>
      </c>
      <c r="L827">
        <v>2.3520863011234301E-2</v>
      </c>
      <c r="M827">
        <v>2.4340899497428001E-2</v>
      </c>
      <c r="N827">
        <v>76.087273543899897</v>
      </c>
      <c r="O827">
        <v>69.092474549228598</v>
      </c>
      <c r="P827">
        <v>0.224289992495945</v>
      </c>
      <c r="Q827" s="27">
        <v>-0.34543617464459597</v>
      </c>
      <c r="R827">
        <v>-0.26401890736856798</v>
      </c>
      <c r="S827">
        <v>-9.4007093056641094E-2</v>
      </c>
      <c r="T827">
        <v>2.3520863011234301E-2</v>
      </c>
      <c r="U827">
        <v>0.14104881907910999</v>
      </c>
      <c r="V827">
        <v>0.31106063339103601</v>
      </c>
      <c r="W827">
        <v>0.39247790066706401</v>
      </c>
      <c r="X827">
        <v>0.27847863923231803</v>
      </c>
    </row>
    <row r="828" spans="1:24" x14ac:dyDescent="0.2">
      <c r="A828" t="s">
        <v>1837</v>
      </c>
      <c r="B828" t="s">
        <v>56</v>
      </c>
      <c r="C828" t="s">
        <v>57</v>
      </c>
      <c r="D828" t="s">
        <v>12</v>
      </c>
      <c r="E828" t="s">
        <v>65</v>
      </c>
      <c r="F828" t="s">
        <v>62</v>
      </c>
      <c r="G828" t="s">
        <v>30</v>
      </c>
      <c r="H828" t="s">
        <v>15</v>
      </c>
      <c r="I828">
        <v>19</v>
      </c>
      <c r="J828">
        <v>1.42227985642628</v>
      </c>
      <c r="K828" s="1">
        <v>1.39679885490814</v>
      </c>
      <c r="L828">
        <v>2.5481001518147799E-2</v>
      </c>
      <c r="M828">
        <v>1.7915603179653398E-2</v>
      </c>
      <c r="N828">
        <v>73.437957122498304</v>
      </c>
      <c r="O828">
        <v>69.092474549228598</v>
      </c>
      <c r="P828">
        <v>0.208395364136267</v>
      </c>
      <c r="Q828" s="27">
        <v>-0.31732937248601101</v>
      </c>
      <c r="R828">
        <v>-0.241681855304546</v>
      </c>
      <c r="S828">
        <v>-8.3718169289256003E-2</v>
      </c>
      <c r="T828">
        <v>2.5481001518147799E-2</v>
      </c>
      <c r="U828">
        <v>0.13468017232555199</v>
      </c>
      <c r="V828">
        <v>0.292643858340842</v>
      </c>
      <c r="W828">
        <v>0.36829137552230701</v>
      </c>
      <c r="X828">
        <v>0.232474841052972</v>
      </c>
    </row>
    <row r="829" spans="1:24" x14ac:dyDescent="0.2">
      <c r="A829" t="s">
        <v>1820</v>
      </c>
      <c r="B829" t="s">
        <v>56</v>
      </c>
      <c r="C829" t="s">
        <v>57</v>
      </c>
      <c r="D829" t="s">
        <v>12</v>
      </c>
      <c r="E829" t="s">
        <v>65</v>
      </c>
      <c r="F829" t="s">
        <v>62</v>
      </c>
      <c r="G829" t="s">
        <v>30</v>
      </c>
      <c r="H829" t="s">
        <v>13</v>
      </c>
      <c r="I829">
        <v>2</v>
      </c>
      <c r="J829">
        <v>0.79679403649361003</v>
      </c>
      <c r="K829">
        <v>0.78106646344798603</v>
      </c>
      <c r="L829">
        <v>1.57275730456236E-2</v>
      </c>
      <c r="M829">
        <v>1.9738567716739899E-2</v>
      </c>
      <c r="N829">
        <v>63.112069364582702</v>
      </c>
      <c r="O829">
        <v>69.092474549228598</v>
      </c>
      <c r="P829">
        <v>0.120349709504577</v>
      </c>
      <c r="Q829" s="27">
        <v>-0.182247699089406</v>
      </c>
      <c r="R829">
        <v>-0.13856075453924399</v>
      </c>
      <c r="S829">
        <v>-4.7335674734774902E-2</v>
      </c>
      <c r="T829">
        <v>1.57275730456236E-2</v>
      </c>
      <c r="U829">
        <v>7.8790820826022095E-2</v>
      </c>
      <c r="V829">
        <v>0.17001590063049199</v>
      </c>
      <c r="W829">
        <v>0.21370284518065299</v>
      </c>
      <c r="X829">
        <v>4.5424386601773503E-2</v>
      </c>
    </row>
    <row r="830" spans="1:24" x14ac:dyDescent="0.2">
      <c r="A830" t="s">
        <v>1838</v>
      </c>
      <c r="B830" t="s">
        <v>56</v>
      </c>
      <c r="C830" t="s">
        <v>57</v>
      </c>
      <c r="D830" t="s">
        <v>12</v>
      </c>
      <c r="E830" t="s">
        <v>65</v>
      </c>
      <c r="F830" t="s">
        <v>62</v>
      </c>
      <c r="G830" t="s">
        <v>30</v>
      </c>
      <c r="H830" t="s">
        <v>15</v>
      </c>
      <c r="I830">
        <v>20</v>
      </c>
      <c r="J830">
        <v>1.4848930569238701</v>
      </c>
      <c r="K830">
        <v>1.43461061828144</v>
      </c>
      <c r="L830">
        <v>5.0282438642432703E-2</v>
      </c>
      <c r="M830">
        <v>3.3862666680251501E-2</v>
      </c>
      <c r="N830">
        <v>70.507180808910107</v>
      </c>
      <c r="O830">
        <v>69.092474549228598</v>
      </c>
      <c r="P830">
        <v>0.18895838016977601</v>
      </c>
      <c r="Q830" s="27">
        <v>-0.26055409673684898</v>
      </c>
      <c r="R830">
        <v>-0.19196220473521999</v>
      </c>
      <c r="S830">
        <v>-4.8731752566529798E-2</v>
      </c>
      <c r="T830">
        <v>5.0282438642432703E-2</v>
      </c>
      <c r="U830">
        <v>0.149296629851395</v>
      </c>
      <c r="V830">
        <v>0.29252708202008498</v>
      </c>
      <c r="W830">
        <v>0.361118974021714</v>
      </c>
      <c r="X830">
        <v>0.17608039237377801</v>
      </c>
    </row>
    <row r="831" spans="1:24" x14ac:dyDescent="0.2">
      <c r="A831" t="s">
        <v>1839</v>
      </c>
      <c r="B831" t="s">
        <v>56</v>
      </c>
      <c r="C831" t="s">
        <v>57</v>
      </c>
      <c r="D831" t="s">
        <v>12</v>
      </c>
      <c r="E831" t="s">
        <v>65</v>
      </c>
      <c r="F831" t="s">
        <v>62</v>
      </c>
      <c r="G831" t="s">
        <v>30</v>
      </c>
      <c r="H831" t="s">
        <v>15</v>
      </c>
      <c r="I831">
        <v>21</v>
      </c>
      <c r="J831">
        <v>1.42703810301072</v>
      </c>
      <c r="K831">
        <v>1.40099339523306</v>
      </c>
      <c r="L831">
        <v>2.6044707777660402E-2</v>
      </c>
      <c r="M831">
        <v>1.8250884627896102E-2</v>
      </c>
      <c r="N831">
        <v>68.765758645207299</v>
      </c>
      <c r="O831">
        <v>69.092474549228598</v>
      </c>
      <c r="P831">
        <v>0.17865838643832799</v>
      </c>
      <c r="Q831" s="27">
        <v>-0.26784833791338902</v>
      </c>
      <c r="R831">
        <v>-0.202995343636276</v>
      </c>
      <c r="S831">
        <v>-6.7572286716023305E-2</v>
      </c>
      <c r="T831">
        <v>2.6044707777660402E-2</v>
      </c>
      <c r="U831">
        <v>0.119661702271344</v>
      </c>
      <c r="V831">
        <v>0.25508475919159701</v>
      </c>
      <c r="W831">
        <v>0.31993775346871001</v>
      </c>
      <c r="X831">
        <v>0.138265961114451</v>
      </c>
    </row>
    <row r="832" spans="1:24" x14ac:dyDescent="0.2">
      <c r="A832" t="s">
        <v>1840</v>
      </c>
      <c r="B832" t="s">
        <v>56</v>
      </c>
      <c r="C832" t="s">
        <v>57</v>
      </c>
      <c r="D832" t="s">
        <v>12</v>
      </c>
      <c r="E832" t="s">
        <v>65</v>
      </c>
      <c r="F832" t="s">
        <v>62</v>
      </c>
      <c r="G832" t="s">
        <v>30</v>
      </c>
      <c r="H832" t="s">
        <v>14</v>
      </c>
      <c r="I832">
        <v>22</v>
      </c>
      <c r="J832">
        <v>1.3159648458181601</v>
      </c>
      <c r="K832">
        <v>1.30967132502511</v>
      </c>
      <c r="L832">
        <v>6.2935207930551696E-3</v>
      </c>
      <c r="M832">
        <v>4.7824383858387698E-3</v>
      </c>
      <c r="N832">
        <v>67.319189818142405</v>
      </c>
      <c r="O832">
        <v>69.092474549228598</v>
      </c>
      <c r="P832">
        <v>0.17059337611403699</v>
      </c>
      <c r="Q832" s="27">
        <v>-0.27433258291453599</v>
      </c>
      <c r="R832">
        <v>-0.21240718738514</v>
      </c>
      <c r="S832">
        <v>-8.3097408290700198E-2</v>
      </c>
      <c r="T832">
        <v>6.2935207930551696E-3</v>
      </c>
      <c r="U832">
        <v>9.5684449876810504E-2</v>
      </c>
      <c r="V832">
        <v>0.22499422897125099</v>
      </c>
      <c r="W832">
        <v>0.28691962450064601</v>
      </c>
      <c r="X832">
        <v>9.5314748053854606E-2</v>
      </c>
    </row>
    <row r="833" spans="1:24" x14ac:dyDescent="0.2">
      <c r="A833" t="s">
        <v>1841</v>
      </c>
      <c r="B833" t="s">
        <v>56</v>
      </c>
      <c r="C833" t="s">
        <v>57</v>
      </c>
      <c r="D833" t="s">
        <v>12</v>
      </c>
      <c r="E833" t="s">
        <v>65</v>
      </c>
      <c r="F833" t="s">
        <v>62</v>
      </c>
      <c r="G833" t="s">
        <v>30</v>
      </c>
      <c r="H833" t="s">
        <v>14</v>
      </c>
      <c r="I833">
        <v>23</v>
      </c>
      <c r="J833">
        <v>1.1497086687692899</v>
      </c>
      <c r="K833">
        <v>1.1399165561992901</v>
      </c>
      <c r="L833">
        <v>9.7921125700025004E-3</v>
      </c>
      <c r="M833">
        <v>8.5170381297416005E-3</v>
      </c>
      <c r="N833">
        <v>66.077268038602099</v>
      </c>
      <c r="O833">
        <v>69.092474549228598</v>
      </c>
      <c r="P833">
        <v>0.15499780534308799</v>
      </c>
      <c r="Q833" s="27">
        <v>-0.24517927721937799</v>
      </c>
      <c r="R833">
        <v>-0.188915073879837</v>
      </c>
      <c r="S833">
        <v>-7.1426737429775899E-2</v>
      </c>
      <c r="T833">
        <v>9.7921125700025004E-3</v>
      </c>
      <c r="U833">
        <v>9.1010962569780807E-2</v>
      </c>
      <c r="V833">
        <v>0.20849929901984199</v>
      </c>
      <c r="W833">
        <v>0.26476350235938301</v>
      </c>
      <c r="X833">
        <v>8.4495006767029895E-2</v>
      </c>
    </row>
    <row r="834" spans="1:24" x14ac:dyDescent="0.2">
      <c r="A834" t="s">
        <v>1842</v>
      </c>
      <c r="B834" t="s">
        <v>56</v>
      </c>
      <c r="C834" t="s">
        <v>57</v>
      </c>
      <c r="D834" t="s">
        <v>12</v>
      </c>
      <c r="E834" t="s">
        <v>65</v>
      </c>
      <c r="F834" t="s">
        <v>62</v>
      </c>
      <c r="G834" t="s">
        <v>30</v>
      </c>
      <c r="H834" t="s">
        <v>14</v>
      </c>
      <c r="I834">
        <v>24</v>
      </c>
      <c r="J834">
        <v>0.978053577013832</v>
      </c>
      <c r="K834">
        <v>0.96755178175081002</v>
      </c>
      <c r="L834">
        <v>1.0501795263021601E-2</v>
      </c>
      <c r="M834">
        <v>1.0737443745245E-2</v>
      </c>
      <c r="N834">
        <v>65.129359518867304</v>
      </c>
      <c r="O834">
        <v>69.092474549228598</v>
      </c>
      <c r="P834">
        <v>0.13870424902641701</v>
      </c>
      <c r="Q834" s="27">
        <v>-0.21766669438543401</v>
      </c>
      <c r="R834">
        <v>-0.167317051988844</v>
      </c>
      <c r="S834">
        <v>-6.2179231226820703E-2</v>
      </c>
      <c r="T834">
        <v>1.0501795263021601E-2</v>
      </c>
      <c r="U834">
        <v>8.31828217528639E-2</v>
      </c>
      <c r="V834">
        <v>0.188320642514888</v>
      </c>
      <c r="W834">
        <v>0.23867028491147699</v>
      </c>
      <c r="X834">
        <v>8.2076638455668705E-2</v>
      </c>
    </row>
    <row r="835" spans="1:24" x14ac:dyDescent="0.2">
      <c r="A835" t="s">
        <v>1821</v>
      </c>
      <c r="B835" t="s">
        <v>56</v>
      </c>
      <c r="C835" t="s">
        <v>57</v>
      </c>
      <c r="D835" t="s">
        <v>12</v>
      </c>
      <c r="E835" t="s">
        <v>65</v>
      </c>
      <c r="F835" t="s">
        <v>62</v>
      </c>
      <c r="G835" t="s">
        <v>30</v>
      </c>
      <c r="H835" t="s">
        <v>13</v>
      </c>
      <c r="I835">
        <v>3</v>
      </c>
      <c r="J835">
        <v>0.747214909613235</v>
      </c>
      <c r="K835">
        <v>0.73821510811311497</v>
      </c>
      <c r="L835">
        <v>8.9998015001196193E-3</v>
      </c>
      <c r="M835">
        <v>1.20444618868459E-2</v>
      </c>
      <c r="N835">
        <v>62.429039615217803</v>
      </c>
      <c r="O835">
        <v>69.092474549228598</v>
      </c>
      <c r="P835">
        <v>0.108480804267005</v>
      </c>
      <c r="Q835" s="27">
        <v>-0.16945112151910299</v>
      </c>
      <c r="R835">
        <v>-0.13007258957018</v>
      </c>
      <c r="S835">
        <v>-4.78441399357908E-2</v>
      </c>
      <c r="T835">
        <v>8.9998015001196193E-3</v>
      </c>
      <c r="U835">
        <v>6.5843742936030097E-2</v>
      </c>
      <c r="V835">
        <v>0.14807219257042001</v>
      </c>
      <c r="W835">
        <v>0.187450724519342</v>
      </c>
      <c r="X835">
        <v>4.0305690463983398E-2</v>
      </c>
    </row>
    <row r="836" spans="1:24" x14ac:dyDescent="0.2">
      <c r="A836" t="s">
        <v>1822</v>
      </c>
      <c r="B836" t="s">
        <v>56</v>
      </c>
      <c r="C836" t="s">
        <v>57</v>
      </c>
      <c r="D836" t="s">
        <v>12</v>
      </c>
      <c r="E836" t="s">
        <v>65</v>
      </c>
      <c r="F836" t="s">
        <v>62</v>
      </c>
      <c r="G836" t="s">
        <v>30</v>
      </c>
      <c r="H836" t="s">
        <v>13</v>
      </c>
      <c r="I836">
        <v>4</v>
      </c>
      <c r="J836">
        <v>0.71973290260873501</v>
      </c>
      <c r="K836">
        <v>0.71698183169282703</v>
      </c>
      <c r="L836">
        <v>2.75107091590871E-3</v>
      </c>
      <c r="M836">
        <v>3.8223497994008802E-3</v>
      </c>
      <c r="N836">
        <v>62.174044263894899</v>
      </c>
      <c r="O836">
        <v>69.092474549228598</v>
      </c>
      <c r="P836">
        <v>9.8099087699662302E-2</v>
      </c>
      <c r="Q836" s="27">
        <v>-0.158621928350036</v>
      </c>
      <c r="R836">
        <v>-0.123011959515058</v>
      </c>
      <c r="S836">
        <v>-4.8652851038714397E-2</v>
      </c>
      <c r="T836">
        <v>2.75107091590871E-3</v>
      </c>
      <c r="U836">
        <v>5.4154992870531798E-2</v>
      </c>
      <c r="V836">
        <v>0.12851410134687599</v>
      </c>
      <c r="W836">
        <v>0.16412407018185299</v>
      </c>
      <c r="X836">
        <v>3.2974281011578802E-2</v>
      </c>
    </row>
    <row r="837" spans="1:24" x14ac:dyDescent="0.2">
      <c r="A837" t="s">
        <v>1823</v>
      </c>
      <c r="B837" t="s">
        <v>56</v>
      </c>
      <c r="C837" t="s">
        <v>57</v>
      </c>
      <c r="D837" t="s">
        <v>12</v>
      </c>
      <c r="E837" t="s">
        <v>65</v>
      </c>
      <c r="F837" t="s">
        <v>62</v>
      </c>
      <c r="G837" t="s">
        <v>30</v>
      </c>
      <c r="H837" t="s">
        <v>13</v>
      </c>
      <c r="I837">
        <v>5</v>
      </c>
      <c r="J837">
        <v>0.71855260146106503</v>
      </c>
      <c r="K837">
        <v>0.72364871151916299</v>
      </c>
      <c r="L837">
        <v>-5.0961100580980698E-3</v>
      </c>
      <c r="M837">
        <v>-7.0921878895656701E-3</v>
      </c>
      <c r="N837">
        <v>61.843730920441203</v>
      </c>
      <c r="O837">
        <v>69.092474549228598</v>
      </c>
      <c r="P837">
        <v>9.0713887037727703E-2</v>
      </c>
      <c r="Q837" s="27">
        <v>-0.15432045423516</v>
      </c>
      <c r="R837">
        <v>-0.121391313240465</v>
      </c>
      <c r="S837">
        <v>-5.2630186865867401E-2</v>
      </c>
      <c r="T837">
        <v>-5.0961100580980698E-3</v>
      </c>
      <c r="U837">
        <v>4.2437966749671201E-2</v>
      </c>
      <c r="V837">
        <v>0.111199093124269</v>
      </c>
      <c r="W837">
        <v>0.144128234118964</v>
      </c>
      <c r="X837">
        <v>2.59526823318495E-2</v>
      </c>
    </row>
    <row r="838" spans="1:24" x14ac:dyDescent="0.2">
      <c r="A838" t="s">
        <v>1824</v>
      </c>
      <c r="B838" t="s">
        <v>56</v>
      </c>
      <c r="C838" t="s">
        <v>57</v>
      </c>
      <c r="D838" t="s">
        <v>12</v>
      </c>
      <c r="E838" t="s">
        <v>65</v>
      </c>
      <c r="F838" t="s">
        <v>62</v>
      </c>
      <c r="G838" t="s">
        <v>30</v>
      </c>
      <c r="H838" t="s">
        <v>13</v>
      </c>
      <c r="I838">
        <v>6</v>
      </c>
      <c r="J838">
        <v>0.76990951651061901</v>
      </c>
      <c r="K838">
        <v>0.77517752949767704</v>
      </c>
      <c r="L838">
        <v>-5.26801298705814E-3</v>
      </c>
      <c r="M838">
        <v>-6.8423793628812502E-3</v>
      </c>
      <c r="N838">
        <v>61.656400303612401</v>
      </c>
      <c r="O838">
        <v>69.092474549228598</v>
      </c>
      <c r="P838">
        <v>8.8524514654452505E-2</v>
      </c>
      <c r="Q838" s="27">
        <v>-0.150890839593633</v>
      </c>
      <c r="R838">
        <v>-0.118756440774066</v>
      </c>
      <c r="S838">
        <v>-5.1654858665991302E-2</v>
      </c>
      <c r="T838">
        <v>-5.26801298705814E-3</v>
      </c>
      <c r="U838">
        <v>4.1118832691875003E-2</v>
      </c>
      <c r="V838">
        <v>0.10822041479995</v>
      </c>
      <c r="W838">
        <v>0.14035481361951599</v>
      </c>
      <c r="X838">
        <v>1.30307129108219E-2</v>
      </c>
    </row>
    <row r="839" spans="1:24" x14ac:dyDescent="0.2">
      <c r="A839" t="s">
        <v>1825</v>
      </c>
      <c r="B839" t="s">
        <v>56</v>
      </c>
      <c r="C839" t="s">
        <v>57</v>
      </c>
      <c r="D839" t="s">
        <v>12</v>
      </c>
      <c r="E839" t="s">
        <v>65</v>
      </c>
      <c r="F839" t="s">
        <v>62</v>
      </c>
      <c r="G839" t="s">
        <v>30</v>
      </c>
      <c r="H839" t="s">
        <v>14</v>
      </c>
      <c r="I839">
        <v>7</v>
      </c>
      <c r="J839">
        <v>0.88658346906022201</v>
      </c>
      <c r="K839">
        <v>0.88516962920365705</v>
      </c>
      <c r="L839">
        <v>1.41383985656508E-3</v>
      </c>
      <c r="M839">
        <v>1.59470586346907E-3</v>
      </c>
      <c r="N839">
        <v>61.337514447921201</v>
      </c>
      <c r="O839">
        <v>69.092474549228598</v>
      </c>
      <c r="P839">
        <v>9.5883777099394996E-2</v>
      </c>
      <c r="Q839" s="27">
        <v>-0.15631497347194001</v>
      </c>
      <c r="R839">
        <v>-0.121509162384859</v>
      </c>
      <c r="S839">
        <v>-4.8829259343517901E-2</v>
      </c>
      <c r="T839">
        <v>1.41383985656508E-3</v>
      </c>
      <c r="U839">
        <v>5.1656939056647998E-2</v>
      </c>
      <c r="V839">
        <v>0.12433684209798899</v>
      </c>
      <c r="W839">
        <v>0.15914265318507001</v>
      </c>
      <c r="X839">
        <v>-8.9660808508425002E-3</v>
      </c>
    </row>
    <row r="840" spans="1:24" x14ac:dyDescent="0.2">
      <c r="A840" t="s">
        <v>1826</v>
      </c>
      <c r="B840" t="s">
        <v>56</v>
      </c>
      <c r="C840" t="s">
        <v>57</v>
      </c>
      <c r="D840" t="s">
        <v>12</v>
      </c>
      <c r="E840" t="s">
        <v>65</v>
      </c>
      <c r="F840" t="s">
        <v>62</v>
      </c>
      <c r="G840" t="s">
        <v>30</v>
      </c>
      <c r="H840" t="s">
        <v>14</v>
      </c>
      <c r="I840">
        <v>8</v>
      </c>
      <c r="J840">
        <v>0.75242296925274899</v>
      </c>
      <c r="K840">
        <v>0.756317559581271</v>
      </c>
      <c r="L840">
        <v>-3.8945903285225298E-3</v>
      </c>
      <c r="M840">
        <v>-5.1760651756688801E-3</v>
      </c>
      <c r="N840">
        <v>61.144976741123997</v>
      </c>
      <c r="O840">
        <v>69.092474549228598</v>
      </c>
      <c r="P840">
        <v>0.11683025847387001</v>
      </c>
      <c r="Q840" s="27">
        <v>-0.19608036551803901</v>
      </c>
      <c r="R840">
        <v>-0.15367098169202401</v>
      </c>
      <c r="S840">
        <v>-6.5113645768830497E-2</v>
      </c>
      <c r="T840">
        <v>-3.8945903285225298E-3</v>
      </c>
      <c r="U840">
        <v>5.7324465111785398E-2</v>
      </c>
      <c r="V840">
        <v>0.145881801034979</v>
      </c>
      <c r="W840">
        <v>0.188291184860994</v>
      </c>
      <c r="X840">
        <v>3.3333041940958201E-2</v>
      </c>
    </row>
    <row r="841" spans="1:24" x14ac:dyDescent="0.2">
      <c r="A841" t="s">
        <v>1827</v>
      </c>
      <c r="B841" t="s">
        <v>56</v>
      </c>
      <c r="C841" t="s">
        <v>57</v>
      </c>
      <c r="D841" t="s">
        <v>12</v>
      </c>
      <c r="E841" t="s">
        <v>65</v>
      </c>
      <c r="F841" t="s">
        <v>62</v>
      </c>
      <c r="G841" t="s">
        <v>30</v>
      </c>
      <c r="H841" t="s">
        <v>14</v>
      </c>
      <c r="I841">
        <v>9</v>
      </c>
      <c r="J841">
        <v>8.9876351743665497E-2</v>
      </c>
      <c r="K841">
        <v>3.4533313087966601E-3</v>
      </c>
      <c r="L841">
        <v>8.6423020434868894E-2</v>
      </c>
      <c r="M841">
        <v>0.96157686374892204</v>
      </c>
      <c r="N841">
        <v>63.647075543714003</v>
      </c>
      <c r="O841">
        <v>69.092474549228598</v>
      </c>
      <c r="P841">
        <v>0.15542534112109699</v>
      </c>
      <c r="Q841" s="27">
        <v>-0.169251665709336</v>
      </c>
      <c r="R841">
        <v>-0.11283226688237701</v>
      </c>
      <c r="S841">
        <v>4.9801416874140801E-3</v>
      </c>
      <c r="T841">
        <v>8.6423020434868894E-2</v>
      </c>
      <c r="U841">
        <v>0.167865899182324</v>
      </c>
      <c r="V841">
        <v>0.285678307752115</v>
      </c>
      <c r="W841">
        <v>0.34209770657907301</v>
      </c>
      <c r="X841">
        <v>0.12722218783709599</v>
      </c>
    </row>
    <row r="842" spans="1:24" x14ac:dyDescent="0.2">
      <c r="A842" t="s">
        <v>1627</v>
      </c>
      <c r="B842" t="s">
        <v>56</v>
      </c>
      <c r="C842" t="s">
        <v>57</v>
      </c>
      <c r="D842" t="s">
        <v>12</v>
      </c>
      <c r="E842" t="s">
        <v>65</v>
      </c>
      <c r="F842" t="s">
        <v>62</v>
      </c>
      <c r="G842" t="s">
        <v>23</v>
      </c>
      <c r="H842" t="s">
        <v>13</v>
      </c>
      <c r="I842">
        <v>1</v>
      </c>
      <c r="J842">
        <v>1.1961532007528699</v>
      </c>
      <c r="K842" s="1">
        <v>1.19295948968443</v>
      </c>
      <c r="L842">
        <v>3.1937110684455501E-3</v>
      </c>
      <c r="M842">
        <v>2.66998497051664E-3</v>
      </c>
      <c r="N842">
        <v>70.299253235950204</v>
      </c>
      <c r="O842">
        <v>74.832572952894495</v>
      </c>
      <c r="P842">
        <v>0.13199348728403301</v>
      </c>
      <c r="Q842" s="27">
        <v>-0.213935575513789</v>
      </c>
      <c r="R842">
        <v>-0.16602193962968501</v>
      </c>
      <c r="S842">
        <v>-6.5970876268387907E-2</v>
      </c>
      <c r="T842">
        <v>3.1937110684455501E-3</v>
      </c>
      <c r="U842">
        <v>7.2358298405278895E-2</v>
      </c>
      <c r="V842">
        <v>0.17240936176657601</v>
      </c>
      <c r="W842">
        <v>0.22032299765068</v>
      </c>
      <c r="X842">
        <v>5.7656275629235303E-2</v>
      </c>
    </row>
    <row r="843" spans="1:24" x14ac:dyDescent="0.2">
      <c r="A843" t="s">
        <v>1636</v>
      </c>
      <c r="B843" t="s">
        <v>56</v>
      </c>
      <c r="C843" t="s">
        <v>57</v>
      </c>
      <c r="D843" t="s">
        <v>12</v>
      </c>
      <c r="E843" t="s">
        <v>65</v>
      </c>
      <c r="F843" t="s">
        <v>62</v>
      </c>
      <c r="G843" t="s">
        <v>23</v>
      </c>
      <c r="H843" t="s">
        <v>14</v>
      </c>
      <c r="I843">
        <v>10</v>
      </c>
      <c r="J843">
        <v>-0.40673751213484399</v>
      </c>
      <c r="K843">
        <v>-0.416011658219058</v>
      </c>
      <c r="L843">
        <v>9.2741460842136608E-3</v>
      </c>
      <c r="M843">
        <v>-2.2801305037089901E-2</v>
      </c>
      <c r="N843" s="1">
        <v>74.705696079372899</v>
      </c>
      <c r="O843">
        <v>74.832572952894495</v>
      </c>
      <c r="P843">
        <v>0.196784807525131</v>
      </c>
      <c r="Q843" s="27">
        <v>-0.31443686229462597</v>
      </c>
      <c r="R843">
        <v>-0.24300397716300401</v>
      </c>
      <c r="S843">
        <v>-9.3841093058954703E-2</v>
      </c>
      <c r="T843">
        <v>9.2741460842136608E-3</v>
      </c>
      <c r="U843">
        <v>0.112389385227382</v>
      </c>
      <c r="V843">
        <v>0.261552269331431</v>
      </c>
      <c r="W843">
        <v>0.33298515446305299</v>
      </c>
      <c r="X843">
        <v>0.239674259191925</v>
      </c>
    </row>
    <row r="844" spans="1:24" x14ac:dyDescent="0.2">
      <c r="A844" t="s">
        <v>1637</v>
      </c>
      <c r="B844" t="s">
        <v>56</v>
      </c>
      <c r="C844" t="s">
        <v>57</v>
      </c>
      <c r="D844" t="s">
        <v>12</v>
      </c>
      <c r="E844" t="s">
        <v>65</v>
      </c>
      <c r="F844" t="s">
        <v>62</v>
      </c>
      <c r="G844" t="s">
        <v>23</v>
      </c>
      <c r="H844" t="s">
        <v>14</v>
      </c>
      <c r="I844">
        <v>11</v>
      </c>
      <c r="J844">
        <v>-1.01911986143488</v>
      </c>
      <c r="K844">
        <v>-1.0431014947074799</v>
      </c>
      <c r="L844">
        <v>2.3981633272601201E-2</v>
      </c>
      <c r="M844">
        <v>-2.35317102336089E-2</v>
      </c>
      <c r="N844">
        <v>78.854462308693201</v>
      </c>
      <c r="O844">
        <v>74.832572952894495</v>
      </c>
      <c r="P844">
        <v>0.232088024594898</v>
      </c>
      <c r="Q844" s="27">
        <v>-0.35780316718600602</v>
      </c>
      <c r="R844">
        <v>-0.27355521425805801</v>
      </c>
      <c r="S844">
        <v>-9.7632491615125397E-2</v>
      </c>
      <c r="T844">
        <v>2.3981633272601201E-2</v>
      </c>
      <c r="U844">
        <v>0.14559575816032799</v>
      </c>
      <c r="V844">
        <v>0.32151848080326001</v>
      </c>
      <c r="W844">
        <v>0.40576643373120802</v>
      </c>
      <c r="X844">
        <v>0.266595618191799</v>
      </c>
    </row>
    <row r="845" spans="1:24" x14ac:dyDescent="0.2">
      <c r="A845" t="s">
        <v>1638</v>
      </c>
      <c r="B845" t="s">
        <v>56</v>
      </c>
      <c r="C845" t="s">
        <v>57</v>
      </c>
      <c r="D845" t="s">
        <v>12</v>
      </c>
      <c r="E845" t="s">
        <v>65</v>
      </c>
      <c r="F845" t="s">
        <v>62</v>
      </c>
      <c r="G845" t="s">
        <v>23</v>
      </c>
      <c r="H845" t="s">
        <v>14</v>
      </c>
      <c r="I845">
        <v>12</v>
      </c>
      <c r="J845">
        <v>-1.37107626126816</v>
      </c>
      <c r="K845">
        <v>-1.3996995483657699</v>
      </c>
      <c r="L845">
        <v>2.8623287097610601E-2</v>
      </c>
      <c r="M845">
        <v>-2.08765098676101E-2</v>
      </c>
      <c r="N845">
        <v>81.989978703761096</v>
      </c>
      <c r="O845">
        <v>74.832572952894495</v>
      </c>
      <c r="P845">
        <v>0.24779397467853601</v>
      </c>
      <c r="Q845" s="27">
        <v>-0.37899780124858101</v>
      </c>
      <c r="R845">
        <v>-0.28904858844027298</v>
      </c>
      <c r="S845">
        <v>-0.10122075563394201</v>
      </c>
      <c r="T845">
        <v>2.8623287097610601E-2</v>
      </c>
      <c r="U845">
        <v>0.15846732982916401</v>
      </c>
      <c r="V845">
        <v>0.34629516263549398</v>
      </c>
      <c r="W845">
        <v>0.43624437544380301</v>
      </c>
      <c r="X845">
        <v>0.278451794702269</v>
      </c>
    </row>
    <row r="846" spans="1:24" x14ac:dyDescent="0.2">
      <c r="A846" t="s">
        <v>1639</v>
      </c>
      <c r="B846" t="s">
        <v>56</v>
      </c>
      <c r="C846" t="s">
        <v>57</v>
      </c>
      <c r="D846" t="s">
        <v>12</v>
      </c>
      <c r="E846" t="s">
        <v>65</v>
      </c>
      <c r="F846" t="s">
        <v>62</v>
      </c>
      <c r="G846" t="s">
        <v>23</v>
      </c>
      <c r="H846" t="s">
        <v>14</v>
      </c>
      <c r="I846">
        <v>13</v>
      </c>
      <c r="J846">
        <v>-1.4776254027354401</v>
      </c>
      <c r="K846">
        <v>-1.49658182453746</v>
      </c>
      <c r="L846">
        <v>1.8956421802020899E-2</v>
      </c>
      <c r="M846">
        <v>-1.2828976658717401E-2</v>
      </c>
      <c r="N846">
        <v>83.434750850424393</v>
      </c>
      <c r="O846">
        <v>74.832572952894495</v>
      </c>
      <c r="P846">
        <v>0.25326765401519602</v>
      </c>
      <c r="Q846" s="27">
        <v>-0.39766886905297699</v>
      </c>
      <c r="R846">
        <v>-0.30573271064546098</v>
      </c>
      <c r="S846">
        <v>-0.113755828901942</v>
      </c>
      <c r="T846">
        <v>1.8956421802020899E-2</v>
      </c>
      <c r="U846">
        <v>0.15166867250598401</v>
      </c>
      <c r="V846">
        <v>0.34364555424950199</v>
      </c>
      <c r="W846">
        <v>0.435581712657019</v>
      </c>
      <c r="X846">
        <v>0.31699983509089602</v>
      </c>
    </row>
    <row r="847" spans="1:24" x14ac:dyDescent="0.2">
      <c r="A847" t="s">
        <v>1640</v>
      </c>
      <c r="B847" t="s">
        <v>56</v>
      </c>
      <c r="C847" t="s">
        <v>57</v>
      </c>
      <c r="D847" t="s">
        <v>12</v>
      </c>
      <c r="E847" t="s">
        <v>65</v>
      </c>
      <c r="F847" t="s">
        <v>62</v>
      </c>
      <c r="G847" t="s">
        <v>23</v>
      </c>
      <c r="H847" t="s">
        <v>14</v>
      </c>
      <c r="I847">
        <v>14</v>
      </c>
      <c r="J847">
        <v>-1.3253870971322901</v>
      </c>
      <c r="K847">
        <v>-1.3412159943798301</v>
      </c>
      <c r="L847">
        <v>1.58288972475411E-2</v>
      </c>
      <c r="M847">
        <v>-1.1942848456718501E-2</v>
      </c>
      <c r="N847">
        <v>83.825269761137605</v>
      </c>
      <c r="O847">
        <v>74.832572952894495</v>
      </c>
      <c r="P847">
        <v>0.24807509303064201</v>
      </c>
      <c r="Q847" s="27">
        <v>-0.39225463078786499</v>
      </c>
      <c r="R847">
        <v>-0.302203372017742</v>
      </c>
      <c r="S847">
        <v>-0.114162451500515</v>
      </c>
      <c r="T847">
        <v>1.58288972475411E-2</v>
      </c>
      <c r="U847">
        <v>0.14582024599559701</v>
      </c>
      <c r="V847">
        <v>0.33386116651282399</v>
      </c>
      <c r="W847">
        <v>0.42391242528294698</v>
      </c>
      <c r="X847">
        <v>0.34690273939176502</v>
      </c>
    </row>
    <row r="848" spans="1:24" x14ac:dyDescent="0.2">
      <c r="A848" t="s">
        <v>1641</v>
      </c>
      <c r="B848" t="s">
        <v>56</v>
      </c>
      <c r="C848" t="s">
        <v>57</v>
      </c>
      <c r="D848" t="s">
        <v>12</v>
      </c>
      <c r="E848" t="s">
        <v>65</v>
      </c>
      <c r="F848" t="s">
        <v>62</v>
      </c>
      <c r="G848" t="s">
        <v>23</v>
      </c>
      <c r="H848" t="s">
        <v>14</v>
      </c>
      <c r="I848">
        <v>15</v>
      </c>
      <c r="J848">
        <v>-0.877756972373964</v>
      </c>
      <c r="K848" s="1">
        <v>-0.88820650641125898</v>
      </c>
      <c r="L848">
        <v>1.04495340372946E-2</v>
      </c>
      <c r="M848">
        <v>-1.1904814619738101E-2</v>
      </c>
      <c r="N848">
        <v>83.581919789020404</v>
      </c>
      <c r="O848">
        <v>74.832572952894495</v>
      </c>
      <c r="P848">
        <v>0.237729806393254</v>
      </c>
      <c r="Q848" s="27">
        <v>-0.380615997479608</v>
      </c>
      <c r="R848">
        <v>-0.29432007775885699</v>
      </c>
      <c r="S848">
        <v>-0.11412088451277</v>
      </c>
      <c r="T848">
        <v>1.04495340372946E-2</v>
      </c>
      <c r="U848">
        <v>0.13501995258735999</v>
      </c>
      <c r="V848">
        <v>0.31521914583344601</v>
      </c>
      <c r="W848">
        <v>0.40151506555419703</v>
      </c>
      <c r="X848">
        <v>0.34599077462564898</v>
      </c>
    </row>
    <row r="849" spans="1:24" x14ac:dyDescent="0.2">
      <c r="A849" t="s">
        <v>1642</v>
      </c>
      <c r="B849" t="s">
        <v>56</v>
      </c>
      <c r="C849" t="s">
        <v>57</v>
      </c>
      <c r="D849" t="s">
        <v>12</v>
      </c>
      <c r="E849" t="s">
        <v>65</v>
      </c>
      <c r="F849" t="s">
        <v>62</v>
      </c>
      <c r="G849" t="s">
        <v>23</v>
      </c>
      <c r="H849" t="s">
        <v>14</v>
      </c>
      <c r="I849">
        <v>16</v>
      </c>
      <c r="J849">
        <v>-0.21311658136332601</v>
      </c>
      <c r="K849">
        <v>-0.22218025203199299</v>
      </c>
      <c r="L849">
        <v>9.0636706686664306E-3</v>
      </c>
      <c r="M849" s="1">
        <v>-4.2529166950245202E-2</v>
      </c>
      <c r="N849">
        <v>83.215850551459198</v>
      </c>
      <c r="O849">
        <v>74.832572952894495</v>
      </c>
      <c r="P849">
        <v>0.23441569168631099</v>
      </c>
      <c r="Q849" s="27">
        <v>-0.37655014215531502</v>
      </c>
      <c r="R849">
        <v>-0.29145724607318402</v>
      </c>
      <c r="S849">
        <v>-0.11377015177496</v>
      </c>
      <c r="T849">
        <v>9.0636706686664306E-3</v>
      </c>
      <c r="U849">
        <v>0.13189749311229301</v>
      </c>
      <c r="V849">
        <v>0.30958458741051698</v>
      </c>
      <c r="W849">
        <v>0.39467748349264797</v>
      </c>
      <c r="X849">
        <v>0.31560955554360398</v>
      </c>
    </row>
    <row r="850" spans="1:24" x14ac:dyDescent="0.2">
      <c r="A850" t="s">
        <v>1643</v>
      </c>
      <c r="B850" t="s">
        <v>56</v>
      </c>
      <c r="C850" t="s">
        <v>57</v>
      </c>
      <c r="D850" t="s">
        <v>12</v>
      </c>
      <c r="E850" t="s">
        <v>65</v>
      </c>
      <c r="F850" t="s">
        <v>62</v>
      </c>
      <c r="G850" t="s">
        <v>23</v>
      </c>
      <c r="H850" t="s">
        <v>15</v>
      </c>
      <c r="I850">
        <v>17</v>
      </c>
      <c r="J850">
        <v>0.53236627050699004</v>
      </c>
      <c r="K850">
        <v>0.57863678146498498</v>
      </c>
      <c r="L850">
        <v>-4.6270510957994802E-2</v>
      </c>
      <c r="M850">
        <v>-8.6914805691821695E-2</v>
      </c>
      <c r="N850">
        <v>82.030690315385101</v>
      </c>
      <c r="O850">
        <v>74.832572952894495</v>
      </c>
      <c r="P850">
        <v>0.23261052395485701</v>
      </c>
      <c r="Q850" s="27">
        <v>-0.428914822863735</v>
      </c>
      <c r="R850">
        <v>-0.34447720266812099</v>
      </c>
      <c r="S850">
        <v>-0.16815842551033999</v>
      </c>
      <c r="T850">
        <v>-4.6270510957994802E-2</v>
      </c>
      <c r="U850">
        <v>7.5617403594350194E-2</v>
      </c>
      <c r="V850">
        <v>0.25193618075213198</v>
      </c>
      <c r="W850">
        <v>0.33637380094774499</v>
      </c>
      <c r="X850">
        <v>0.305732681897673</v>
      </c>
    </row>
    <row r="851" spans="1:24" x14ac:dyDescent="0.2">
      <c r="A851" t="s">
        <v>1644</v>
      </c>
      <c r="B851" t="s">
        <v>56</v>
      </c>
      <c r="C851" t="s">
        <v>57</v>
      </c>
      <c r="D851" t="s">
        <v>12</v>
      </c>
      <c r="E851" t="s">
        <v>65</v>
      </c>
      <c r="F851" t="s">
        <v>62</v>
      </c>
      <c r="G851" t="s">
        <v>23</v>
      </c>
      <c r="H851" t="s">
        <v>15</v>
      </c>
      <c r="I851">
        <v>18</v>
      </c>
      <c r="J851">
        <v>1.3811145089635499</v>
      </c>
      <c r="K851" s="1">
        <v>1.3437463509438701</v>
      </c>
      <c r="L851">
        <v>3.7368158019673102E-2</v>
      </c>
      <c r="M851">
        <v>2.7056524116683099E-2</v>
      </c>
      <c r="N851">
        <v>80.678668610198898</v>
      </c>
      <c r="O851">
        <v>74.832572952894495</v>
      </c>
      <c r="P851">
        <v>0.22437853922067</v>
      </c>
      <c r="Q851" s="27">
        <v>-0.33173453899833</v>
      </c>
      <c r="R851">
        <v>-0.25028512926122598</v>
      </c>
      <c r="S851">
        <v>-8.0206196531958304E-2</v>
      </c>
      <c r="T851">
        <v>3.7368158019673102E-2</v>
      </c>
      <c r="U851">
        <v>0.15494251257130401</v>
      </c>
      <c r="V851">
        <v>0.32502144530057298</v>
      </c>
      <c r="W851">
        <v>0.40647085503767599</v>
      </c>
      <c r="X851">
        <v>0.27847863923231803</v>
      </c>
    </row>
    <row r="852" spans="1:24" x14ac:dyDescent="0.2">
      <c r="A852" t="s">
        <v>1645</v>
      </c>
      <c r="B852" t="s">
        <v>56</v>
      </c>
      <c r="C852" t="s">
        <v>57</v>
      </c>
      <c r="D852" t="s">
        <v>12</v>
      </c>
      <c r="E852" t="s">
        <v>65</v>
      </c>
      <c r="F852" t="s">
        <v>62</v>
      </c>
      <c r="G852" t="s">
        <v>23</v>
      </c>
      <c r="H852" t="s">
        <v>15</v>
      </c>
      <c r="I852">
        <v>19</v>
      </c>
      <c r="J852">
        <v>1.9641767216666</v>
      </c>
      <c r="K852">
        <v>1.9051650876583599</v>
      </c>
      <c r="L852">
        <v>5.9011634008245099E-2</v>
      </c>
      <c r="M852" s="1">
        <v>3.0043953457596102E-2</v>
      </c>
      <c r="N852">
        <v>78.696035614040497</v>
      </c>
      <c r="O852">
        <v>74.832572952894495</v>
      </c>
      <c r="P852">
        <v>0.20847624973915199</v>
      </c>
      <c r="Q852" s="27">
        <v>-0.28393179681265901</v>
      </c>
      <c r="R852">
        <v>-0.20825491815734701</v>
      </c>
      <c r="S852">
        <v>-5.0229920855070297E-2</v>
      </c>
      <c r="T852">
        <v>5.9011634008245099E-2</v>
      </c>
      <c r="U852">
        <v>0.16825318887155999</v>
      </c>
      <c r="V852">
        <v>0.32627818617383703</v>
      </c>
      <c r="W852">
        <v>0.401955064829149</v>
      </c>
      <c r="X852">
        <v>0.232474841052972</v>
      </c>
    </row>
    <row r="853" spans="1:24" x14ac:dyDescent="0.2">
      <c r="A853" t="s">
        <v>1628</v>
      </c>
      <c r="B853" t="s">
        <v>56</v>
      </c>
      <c r="C853" t="s">
        <v>57</v>
      </c>
      <c r="D853" t="s">
        <v>12</v>
      </c>
      <c r="E853" t="s">
        <v>65</v>
      </c>
      <c r="F853" t="s">
        <v>62</v>
      </c>
      <c r="G853" t="s">
        <v>23</v>
      </c>
      <c r="H853" t="s">
        <v>13</v>
      </c>
      <c r="I853">
        <v>2</v>
      </c>
      <c r="J853">
        <v>1.0697929454067401</v>
      </c>
      <c r="K853">
        <v>1.05429876326588</v>
      </c>
      <c r="L853">
        <v>1.5494182140855701E-2</v>
      </c>
      <c r="M853">
        <v>1.4483346714316499E-2</v>
      </c>
      <c r="N853">
        <v>69.753325551459199</v>
      </c>
      <c r="O853">
        <v>74.832572952894495</v>
      </c>
      <c r="P853">
        <v>0.120396999414459</v>
      </c>
      <c r="Q853" s="27">
        <v>-0.182558881895929</v>
      </c>
      <c r="R853">
        <v>-0.13885477110847999</v>
      </c>
      <c r="S853">
        <v>-4.7593845552320699E-2</v>
      </c>
      <c r="T853">
        <v>1.5494182140855701E-2</v>
      </c>
      <c r="U853">
        <v>7.8582209834031996E-2</v>
      </c>
      <c r="V853">
        <v>0.169843135390192</v>
      </c>
      <c r="W853">
        <v>0.21354724617764001</v>
      </c>
      <c r="X853">
        <v>4.5424386601773503E-2</v>
      </c>
    </row>
    <row r="854" spans="1:24" x14ac:dyDescent="0.2">
      <c r="A854" t="s">
        <v>1646</v>
      </c>
      <c r="B854" t="s">
        <v>56</v>
      </c>
      <c r="C854" t="s">
        <v>57</v>
      </c>
      <c r="D854" t="s">
        <v>12</v>
      </c>
      <c r="E854" t="s">
        <v>65</v>
      </c>
      <c r="F854" t="s">
        <v>62</v>
      </c>
      <c r="G854" t="s">
        <v>23</v>
      </c>
      <c r="H854" t="s">
        <v>15</v>
      </c>
      <c r="I854">
        <v>20</v>
      </c>
      <c r="J854">
        <v>2.08165524265265</v>
      </c>
      <c r="K854">
        <v>2.0131584633766999</v>
      </c>
      <c r="L854">
        <v>6.8496779275945399E-2</v>
      </c>
      <c r="M854">
        <v>3.29049584544365E-2</v>
      </c>
      <c r="N854">
        <v>75.613166235516402</v>
      </c>
      <c r="O854">
        <v>74.832572952894495</v>
      </c>
      <c r="P854">
        <v>0.18902803002978499</v>
      </c>
      <c r="Q854" s="27">
        <v>-0.24245433012305101</v>
      </c>
      <c r="R854">
        <v>-0.173837155222239</v>
      </c>
      <c r="S854">
        <v>-3.0553908459662001E-2</v>
      </c>
      <c r="T854">
        <v>6.8496779275945399E-2</v>
      </c>
      <c r="U854">
        <v>0.16754746701155299</v>
      </c>
      <c r="V854">
        <v>0.31083071377413002</v>
      </c>
      <c r="W854">
        <v>0.379447888674942</v>
      </c>
      <c r="X854">
        <v>0.17608039237377801</v>
      </c>
    </row>
    <row r="855" spans="1:24" x14ac:dyDescent="0.2">
      <c r="A855" t="s">
        <v>1647</v>
      </c>
      <c r="B855" t="s">
        <v>56</v>
      </c>
      <c r="C855" t="s">
        <v>57</v>
      </c>
      <c r="D855" t="s">
        <v>12</v>
      </c>
      <c r="E855" t="s">
        <v>65</v>
      </c>
      <c r="F855" t="s">
        <v>62</v>
      </c>
      <c r="G855" t="s">
        <v>23</v>
      </c>
      <c r="H855" t="s">
        <v>15</v>
      </c>
      <c r="I855">
        <v>21</v>
      </c>
      <c r="J855">
        <v>2.0068074789663601</v>
      </c>
      <c r="K855">
        <v>1.9592138875254299</v>
      </c>
      <c r="L855">
        <v>4.7593591440925002E-2</v>
      </c>
      <c r="M855">
        <v>2.3716072388487899E-2</v>
      </c>
      <c r="N855">
        <v>73.704854913563395</v>
      </c>
      <c r="O855">
        <v>74.832572952894495</v>
      </c>
      <c r="P855">
        <v>0.178738204091764</v>
      </c>
      <c r="Q855" s="27">
        <v>-0.246430754290027</v>
      </c>
      <c r="R855">
        <v>-0.18154878620471601</v>
      </c>
      <c r="S855">
        <v>-4.6065227503159299E-2</v>
      </c>
      <c r="T855">
        <v>4.7593591440925002E-2</v>
      </c>
      <c r="U855">
        <v>0.14125241038500899</v>
      </c>
      <c r="V855">
        <v>0.276735969086566</v>
      </c>
      <c r="W855">
        <v>0.341617937171877</v>
      </c>
      <c r="X855">
        <v>0.138265961114451</v>
      </c>
    </row>
    <row r="856" spans="1:24" x14ac:dyDescent="0.2">
      <c r="A856" t="s">
        <v>1648</v>
      </c>
      <c r="B856" t="s">
        <v>56</v>
      </c>
      <c r="C856" t="s">
        <v>57</v>
      </c>
      <c r="D856" t="s">
        <v>12</v>
      </c>
      <c r="E856" t="s">
        <v>65</v>
      </c>
      <c r="F856" t="s">
        <v>62</v>
      </c>
      <c r="G856" t="s">
        <v>23</v>
      </c>
      <c r="H856" t="s">
        <v>14</v>
      </c>
      <c r="I856">
        <v>22</v>
      </c>
      <c r="J856">
        <v>1.85146139971112</v>
      </c>
      <c r="K856" s="1">
        <v>1.83256965200681</v>
      </c>
      <c r="L856">
        <v>1.8891747704305201E-2</v>
      </c>
      <c r="M856">
        <v>1.0203695149816699E-2</v>
      </c>
      <c r="N856">
        <v>72.419538255158301</v>
      </c>
      <c r="O856">
        <v>74.832572952894495</v>
      </c>
      <c r="P856">
        <v>0.17067303464438799</v>
      </c>
      <c r="Q856" s="27">
        <v>-0.26186539428571298</v>
      </c>
      <c r="R856">
        <v>-0.19991108270979999</v>
      </c>
      <c r="S856">
        <v>-7.0540922449354004E-2</v>
      </c>
      <c r="T856">
        <v>1.8891747704305201E-2</v>
      </c>
      <c r="U856">
        <v>0.108324417857964</v>
      </c>
      <c r="V856">
        <v>0.23769457811840999</v>
      </c>
      <c r="W856">
        <v>0.29964888969432302</v>
      </c>
      <c r="X856">
        <v>9.5314748053854606E-2</v>
      </c>
    </row>
    <row r="857" spans="1:24" x14ac:dyDescent="0.2">
      <c r="A857" t="s">
        <v>1649</v>
      </c>
      <c r="B857" t="s">
        <v>56</v>
      </c>
      <c r="C857" t="s">
        <v>57</v>
      </c>
      <c r="D857" t="s">
        <v>12</v>
      </c>
      <c r="E857" t="s">
        <v>65</v>
      </c>
      <c r="F857" t="s">
        <v>62</v>
      </c>
      <c r="G857" t="s">
        <v>23</v>
      </c>
      <c r="H857" t="s">
        <v>14</v>
      </c>
      <c r="I857">
        <v>23</v>
      </c>
      <c r="J857">
        <v>1.6122396434006301</v>
      </c>
      <c r="K857" s="1">
        <v>1.62019659245518</v>
      </c>
      <c r="L857">
        <v>-7.9569490545569194E-3</v>
      </c>
      <c r="M857">
        <v>-4.9353389163497297E-3</v>
      </c>
      <c r="N857">
        <v>71.387226265567904</v>
      </c>
      <c r="O857">
        <v>74.832572952894495</v>
      </c>
      <c r="P857">
        <v>0.15507562823353399</v>
      </c>
      <c r="Q857" s="27">
        <v>-0.26305635749872103</v>
      </c>
      <c r="R857">
        <v>-0.20676390444994799</v>
      </c>
      <c r="S857">
        <v>-8.9216578248928799E-2</v>
      </c>
      <c r="T857">
        <v>-7.9569490545569194E-3</v>
      </c>
      <c r="U857">
        <v>7.3302680139815002E-2</v>
      </c>
      <c r="V857">
        <v>0.19085000634083399</v>
      </c>
      <c r="W857">
        <v>0.24714245938960699</v>
      </c>
      <c r="X857">
        <v>8.4495006767029895E-2</v>
      </c>
    </row>
    <row r="858" spans="1:24" x14ac:dyDescent="0.2">
      <c r="A858" t="s">
        <v>1650</v>
      </c>
      <c r="B858" t="s">
        <v>56</v>
      </c>
      <c r="C858" t="s">
        <v>57</v>
      </c>
      <c r="D858" t="s">
        <v>12</v>
      </c>
      <c r="E858" t="s">
        <v>65</v>
      </c>
      <c r="F858" t="s">
        <v>62</v>
      </c>
      <c r="G858" t="s">
        <v>23</v>
      </c>
      <c r="H858" t="s">
        <v>14</v>
      </c>
      <c r="I858">
        <v>24</v>
      </c>
      <c r="J858">
        <v>1.3660267201564</v>
      </c>
      <c r="K858">
        <v>1.35815495005628</v>
      </c>
      <c r="L858">
        <v>7.8717701001195708E-3</v>
      </c>
      <c r="M858">
        <v>5.7625301057202599E-3</v>
      </c>
      <c r="N858">
        <v>70.616404761757195</v>
      </c>
      <c r="O858">
        <v>74.832572952894495</v>
      </c>
      <c r="P858">
        <v>0.13876692716358099</v>
      </c>
      <c r="Q858" s="27">
        <v>-0.22039982508397199</v>
      </c>
      <c r="R858">
        <v>-0.17002743052359201</v>
      </c>
      <c r="S858">
        <v>-6.48420997335971E-2</v>
      </c>
      <c r="T858">
        <v>7.8717701001195708E-3</v>
      </c>
      <c r="U858">
        <v>8.0585639933836203E-2</v>
      </c>
      <c r="V858">
        <v>0.185770970723831</v>
      </c>
      <c r="W858">
        <v>0.23614336528421101</v>
      </c>
      <c r="X858">
        <v>8.2076638455668705E-2</v>
      </c>
    </row>
    <row r="859" spans="1:24" x14ac:dyDescent="0.2">
      <c r="A859" t="s">
        <v>1629</v>
      </c>
      <c r="B859" t="s">
        <v>56</v>
      </c>
      <c r="C859" t="s">
        <v>57</v>
      </c>
      <c r="D859" t="s">
        <v>12</v>
      </c>
      <c r="E859" t="s">
        <v>65</v>
      </c>
      <c r="F859" t="s">
        <v>62</v>
      </c>
      <c r="G859" t="s">
        <v>23</v>
      </c>
      <c r="H859" t="s">
        <v>13</v>
      </c>
      <c r="I859">
        <v>3</v>
      </c>
      <c r="J859">
        <v>0.98214480033377904</v>
      </c>
      <c r="K859">
        <v>0.96910512090332601</v>
      </c>
      <c r="L859">
        <v>1.30396794304528E-2</v>
      </c>
      <c r="M859">
        <v>1.3276738242692199E-2</v>
      </c>
      <c r="N859">
        <v>69.098810384782198</v>
      </c>
      <c r="O859">
        <v>74.832572952894495</v>
      </c>
      <c r="P859">
        <v>0.10852075775561899</v>
      </c>
      <c r="Q859" s="27">
        <v>-0.16547696707754</v>
      </c>
      <c r="R859">
        <v>-0.12608393201225099</v>
      </c>
      <c r="S859">
        <v>-4.3825197633491499E-2</v>
      </c>
      <c r="T859">
        <v>1.30396794304528E-2</v>
      </c>
      <c r="U859">
        <v>6.9904556494397196E-2</v>
      </c>
      <c r="V859">
        <v>0.152163290873156</v>
      </c>
      <c r="W859">
        <v>0.19155632593844599</v>
      </c>
      <c r="X859">
        <v>4.0305690463983398E-2</v>
      </c>
    </row>
    <row r="860" spans="1:24" x14ac:dyDescent="0.2">
      <c r="A860" t="s">
        <v>1630</v>
      </c>
      <c r="B860" t="s">
        <v>56</v>
      </c>
      <c r="C860" t="s">
        <v>57</v>
      </c>
      <c r="D860" t="s">
        <v>12</v>
      </c>
      <c r="E860" t="s">
        <v>65</v>
      </c>
      <c r="F860" t="s">
        <v>62</v>
      </c>
      <c r="G860" t="s">
        <v>23</v>
      </c>
      <c r="H860" t="s">
        <v>13</v>
      </c>
      <c r="I860">
        <v>4</v>
      </c>
      <c r="J860">
        <v>0.92487520330645001</v>
      </c>
      <c r="K860">
        <v>0.92200483115393606</v>
      </c>
      <c r="L860">
        <v>2.8703721525146801E-3</v>
      </c>
      <c r="M860">
        <v>3.1035237427201401E-3</v>
      </c>
      <c r="N860">
        <v>68.801732709585494</v>
      </c>
      <c r="O860">
        <v>74.832572952894495</v>
      </c>
      <c r="P860">
        <v>9.8110191409721104E-2</v>
      </c>
      <c r="Q860" s="27">
        <v>-0.15852089271647701</v>
      </c>
      <c r="R860">
        <v>-0.122906893234748</v>
      </c>
      <c r="S860">
        <v>-4.85393681461792E-2</v>
      </c>
      <c r="T860">
        <v>2.8703721525146801E-3</v>
      </c>
      <c r="U860">
        <v>5.4280112451208597E-2</v>
      </c>
      <c r="V860">
        <v>0.12864763753977701</v>
      </c>
      <c r="W860">
        <v>0.16426163702150601</v>
      </c>
      <c r="X860">
        <v>3.2974281011578802E-2</v>
      </c>
    </row>
    <row r="861" spans="1:24" x14ac:dyDescent="0.2">
      <c r="A861" t="s">
        <v>1631</v>
      </c>
      <c r="B861" t="s">
        <v>56</v>
      </c>
      <c r="C861" t="s">
        <v>57</v>
      </c>
      <c r="D861" t="s">
        <v>12</v>
      </c>
      <c r="E861" t="s">
        <v>65</v>
      </c>
      <c r="F861" t="s">
        <v>62</v>
      </c>
      <c r="G861" t="s">
        <v>23</v>
      </c>
      <c r="H861" t="s">
        <v>13</v>
      </c>
      <c r="I861">
        <v>5</v>
      </c>
      <c r="J861">
        <v>0.897558121193481</v>
      </c>
      <c r="K861">
        <v>0.893744366575982</v>
      </c>
      <c r="L861">
        <v>3.8137546174991E-3</v>
      </c>
      <c r="M861">
        <v>4.2490336028913099E-3</v>
      </c>
      <c r="N861">
        <v>68.318942775264901</v>
      </c>
      <c r="O861">
        <v>74.832572952894495</v>
      </c>
      <c r="P861">
        <v>9.0748972772790801E-2</v>
      </c>
      <c r="Q861" s="27">
        <v>-0.14546830559374199</v>
      </c>
      <c r="R861">
        <v>-0.112526428477219</v>
      </c>
      <c r="S861">
        <v>-4.3738707115443302E-2</v>
      </c>
      <c r="T861">
        <v>3.8137546174991E-3</v>
      </c>
      <c r="U861">
        <v>5.1366216350441501E-2</v>
      </c>
      <c r="V861">
        <v>0.120153937712217</v>
      </c>
      <c r="W861">
        <v>0.15309581482873999</v>
      </c>
      <c r="X861">
        <v>2.59526823318495E-2</v>
      </c>
    </row>
    <row r="862" spans="1:24" x14ac:dyDescent="0.2">
      <c r="A862" t="s">
        <v>1632</v>
      </c>
      <c r="B862" t="s">
        <v>56</v>
      </c>
      <c r="C862" t="s">
        <v>57</v>
      </c>
      <c r="D862" t="s">
        <v>12</v>
      </c>
      <c r="E862" t="s">
        <v>65</v>
      </c>
      <c r="F862" t="s">
        <v>62</v>
      </c>
      <c r="G862" t="s">
        <v>23</v>
      </c>
      <c r="H862" t="s">
        <v>13</v>
      </c>
      <c r="I862">
        <v>6</v>
      </c>
      <c r="J862">
        <v>0.92642057363469499</v>
      </c>
      <c r="K862">
        <v>0.92159571051028299</v>
      </c>
      <c r="L862">
        <v>4.8248631244123498E-3</v>
      </c>
      <c r="M862">
        <v>5.2080699217231397E-3</v>
      </c>
      <c r="N862">
        <v>68.025315236383904</v>
      </c>
      <c r="O862">
        <v>74.832572952894495</v>
      </c>
      <c r="P862">
        <v>8.8554183876084394E-2</v>
      </c>
      <c r="Q862" s="27">
        <v>-0.140846769351747</v>
      </c>
      <c r="R862">
        <v>-0.108701600604728</v>
      </c>
      <c r="S862">
        <v>-4.1577529226655897E-2</v>
      </c>
      <c r="T862">
        <v>4.8248631244123498E-3</v>
      </c>
      <c r="U862">
        <v>5.1227255475480599E-2</v>
      </c>
      <c r="V862">
        <v>0.118351326853553</v>
      </c>
      <c r="W862">
        <v>0.15049649560057099</v>
      </c>
      <c r="X862">
        <v>1.30307129108219E-2</v>
      </c>
    </row>
    <row r="863" spans="1:24" x14ac:dyDescent="0.2">
      <c r="A863" t="s">
        <v>1633</v>
      </c>
      <c r="B863" t="s">
        <v>56</v>
      </c>
      <c r="C863" t="s">
        <v>57</v>
      </c>
      <c r="D863" t="s">
        <v>12</v>
      </c>
      <c r="E863" t="s">
        <v>65</v>
      </c>
      <c r="F863" t="s">
        <v>62</v>
      </c>
      <c r="G863" t="s">
        <v>23</v>
      </c>
      <c r="H863" t="s">
        <v>14</v>
      </c>
      <c r="I863">
        <v>7</v>
      </c>
      <c r="J863">
        <v>1.0090240896612499</v>
      </c>
      <c r="K863">
        <v>0.99200530499640005</v>
      </c>
      <c r="L863">
        <v>1.70187846648512E-2</v>
      </c>
      <c r="M863">
        <v>1.6866579142391602E-2</v>
      </c>
      <c r="N863">
        <v>67.598112506970693</v>
      </c>
      <c r="O863">
        <v>74.832572952894495</v>
      </c>
      <c r="P863">
        <v>9.5907560983222603E-2</v>
      </c>
      <c r="Q863" s="27">
        <v>-0.14074915315254999</v>
      </c>
      <c r="R863">
        <v>-0.10593470851564001</v>
      </c>
      <c r="S863">
        <v>-3.3236777290357497E-2</v>
      </c>
      <c r="T863">
        <v>1.70187846648512E-2</v>
      </c>
      <c r="U863">
        <v>6.7274346620059794E-2</v>
      </c>
      <c r="V863">
        <v>0.139972277845343</v>
      </c>
      <c r="W863">
        <v>0.17478672248225199</v>
      </c>
      <c r="X863">
        <v>-8.9660808508425002E-3</v>
      </c>
    </row>
    <row r="864" spans="1:24" x14ac:dyDescent="0.2">
      <c r="A864" t="s">
        <v>1634</v>
      </c>
      <c r="B864" t="s">
        <v>56</v>
      </c>
      <c r="C864" t="s">
        <v>57</v>
      </c>
      <c r="D864" t="s">
        <v>12</v>
      </c>
      <c r="E864" t="s">
        <v>65</v>
      </c>
      <c r="F864" t="s">
        <v>62</v>
      </c>
      <c r="G864" t="s">
        <v>23</v>
      </c>
      <c r="H864" t="s">
        <v>14</v>
      </c>
      <c r="I864">
        <v>8</v>
      </c>
      <c r="J864">
        <v>0.80467807665358204</v>
      </c>
      <c r="K864">
        <v>0.80798015150941405</v>
      </c>
      <c r="L864">
        <v>-3.3020748558320202E-3</v>
      </c>
      <c r="M864">
        <v>-4.1035973908527196E-3</v>
      </c>
      <c r="N864">
        <v>67.684511241402802</v>
      </c>
      <c r="O864">
        <v>74.832572952894495</v>
      </c>
      <c r="P864">
        <v>0.11685868323035301</v>
      </c>
      <c r="Q864" s="27">
        <v>-0.195534608769762</v>
      </c>
      <c r="R864">
        <v>-0.15311490675714401</v>
      </c>
      <c r="S864">
        <v>-6.4536024868536906E-2</v>
      </c>
      <c r="T864">
        <v>-3.3020748558320202E-3</v>
      </c>
      <c r="U864">
        <v>5.79318751568728E-2</v>
      </c>
      <c r="V864">
        <v>0.14651075704548</v>
      </c>
      <c r="W864">
        <v>0.18893045905809799</v>
      </c>
      <c r="X864">
        <v>3.3333041940958201E-2</v>
      </c>
    </row>
    <row r="865" spans="1:24" x14ac:dyDescent="0.2">
      <c r="A865" t="s">
        <v>1635</v>
      </c>
      <c r="B865" t="s">
        <v>56</v>
      </c>
      <c r="C865" t="s">
        <v>57</v>
      </c>
      <c r="D865" t="s">
        <v>12</v>
      </c>
      <c r="E865" t="s">
        <v>65</v>
      </c>
      <c r="F865" t="s">
        <v>62</v>
      </c>
      <c r="G865" t="s">
        <v>23</v>
      </c>
      <c r="H865" t="s">
        <v>14</v>
      </c>
      <c r="I865">
        <v>9</v>
      </c>
      <c r="J865">
        <v>0.27726021681896401</v>
      </c>
      <c r="K865">
        <v>0.32525289401880297</v>
      </c>
      <c r="L865">
        <v>-4.7992677199839399E-2</v>
      </c>
      <c r="M865">
        <v>-0.17309615404065001</v>
      </c>
      <c r="N865">
        <v>70.935118198153503</v>
      </c>
      <c r="O865">
        <v>74.832572952894495</v>
      </c>
      <c r="P865">
        <v>0.15543796961174799</v>
      </c>
      <c r="Q865" s="27">
        <v>-0.303688137211165</v>
      </c>
      <c r="R865">
        <v>-0.24726415424209999</v>
      </c>
      <c r="S865">
        <v>-0.12944217327639501</v>
      </c>
      <c r="T865">
        <v>-4.7992677199839399E-2</v>
      </c>
      <c r="U865">
        <v>3.3456818876716497E-2</v>
      </c>
      <c r="V865">
        <v>0.15127879984242101</v>
      </c>
      <c r="W865">
        <v>0.20770278281148599</v>
      </c>
      <c r="X865">
        <v>0.12722218783709599</v>
      </c>
    </row>
    <row r="866" spans="1:24" x14ac:dyDescent="0.2">
      <c r="A866" t="s">
        <v>643</v>
      </c>
      <c r="B866" t="s">
        <v>56</v>
      </c>
      <c r="C866" t="s">
        <v>57</v>
      </c>
      <c r="D866" t="s">
        <v>12</v>
      </c>
      <c r="E866" t="s">
        <v>64</v>
      </c>
      <c r="F866" t="s">
        <v>62</v>
      </c>
      <c r="G866" t="s">
        <v>35</v>
      </c>
      <c r="H866" t="s">
        <v>13</v>
      </c>
      <c r="I866">
        <v>1</v>
      </c>
      <c r="J866">
        <v>0.39814220155352398</v>
      </c>
      <c r="K866">
        <v>0.39893213774813902</v>
      </c>
      <c r="L866">
        <v>-7.8993619461432301E-4</v>
      </c>
      <c r="M866">
        <v>-1.9840554242480301E-3</v>
      </c>
      <c r="N866">
        <v>59.218002194415803</v>
      </c>
      <c r="O866">
        <v>62.944282139840503</v>
      </c>
      <c r="P866">
        <v>6.0217400248782298E-2</v>
      </c>
      <c r="Q866" s="27">
        <v>-9.9847559603861297E-2</v>
      </c>
      <c r="R866">
        <v>-7.7988643313553305E-2</v>
      </c>
      <c r="S866">
        <v>-3.2343853924976303E-2</v>
      </c>
      <c r="T866">
        <v>-7.8993619461432301E-4</v>
      </c>
      <c r="U866">
        <v>3.0763981535747598E-2</v>
      </c>
      <c r="V866">
        <v>7.6408770924324604E-2</v>
      </c>
      <c r="W866">
        <v>9.8267687214632596E-2</v>
      </c>
      <c r="X866">
        <v>3.9274534111718301E-2</v>
      </c>
    </row>
    <row r="867" spans="1:24" x14ac:dyDescent="0.2">
      <c r="A867" t="s">
        <v>652</v>
      </c>
      <c r="B867" t="s">
        <v>56</v>
      </c>
      <c r="C867" t="s">
        <v>57</v>
      </c>
      <c r="D867" t="s">
        <v>12</v>
      </c>
      <c r="E867" t="s">
        <v>64</v>
      </c>
      <c r="F867" t="s">
        <v>62</v>
      </c>
      <c r="G867" t="s">
        <v>35</v>
      </c>
      <c r="H867" t="s">
        <v>14</v>
      </c>
      <c r="I867">
        <v>10</v>
      </c>
      <c r="J867">
        <v>0.45293172390551201</v>
      </c>
      <c r="K867">
        <v>0.45682731643257701</v>
      </c>
      <c r="L867">
        <v>-3.8955925270654601E-3</v>
      </c>
      <c r="M867">
        <v>-8.6008383194596996E-3</v>
      </c>
      <c r="N867">
        <v>63.072191800430502</v>
      </c>
      <c r="O867">
        <v>62.944282139840503</v>
      </c>
      <c r="P867">
        <v>7.6263761128741794E-2</v>
      </c>
      <c r="Q867" s="27">
        <v>-0.12934947958384599</v>
      </c>
      <c r="R867">
        <v>-0.10166573429411201</v>
      </c>
      <c r="S867">
        <v>-4.3857803358526203E-2</v>
      </c>
      <c r="T867">
        <v>-3.8955925270654601E-3</v>
      </c>
      <c r="U867">
        <v>3.6066618304395198E-2</v>
      </c>
      <c r="V867">
        <v>9.3874549239981495E-2</v>
      </c>
      <c r="W867">
        <v>0.12155829452971501</v>
      </c>
      <c r="X867">
        <v>7.4566694633156197E-2</v>
      </c>
    </row>
    <row r="868" spans="1:24" x14ac:dyDescent="0.2">
      <c r="A868" t="s">
        <v>653</v>
      </c>
      <c r="B868" t="s">
        <v>56</v>
      </c>
      <c r="C868" t="s">
        <v>57</v>
      </c>
      <c r="D868" t="s">
        <v>12</v>
      </c>
      <c r="E868" t="s">
        <v>64</v>
      </c>
      <c r="F868" t="s">
        <v>62</v>
      </c>
      <c r="G868" t="s">
        <v>35</v>
      </c>
      <c r="H868" t="s">
        <v>13</v>
      </c>
      <c r="I868">
        <v>11</v>
      </c>
      <c r="J868">
        <v>0.45497878092241001</v>
      </c>
      <c r="K868" s="1">
        <v>0.46018002736528002</v>
      </c>
      <c r="L868">
        <v>-5.2012464428700398E-3</v>
      </c>
      <c r="M868">
        <v>-1.1431843991329E-2</v>
      </c>
      <c r="N868">
        <v>66.413429858150096</v>
      </c>
      <c r="O868">
        <v>62.944282139840503</v>
      </c>
      <c r="P868">
        <v>7.6947351278997295E-2</v>
      </c>
      <c r="Q868" s="27">
        <v>-0.13177963929682099</v>
      </c>
      <c r="R868">
        <v>-0.103847750782545</v>
      </c>
      <c r="S868">
        <v>-4.5521658513064597E-2</v>
      </c>
      <c r="T868">
        <v>-5.2012464428700398E-3</v>
      </c>
      <c r="U868">
        <v>3.5119165627324499E-2</v>
      </c>
      <c r="V868">
        <v>9.3445257896804496E-2</v>
      </c>
      <c r="W868">
        <v>0.12137714641107999</v>
      </c>
      <c r="X868">
        <v>9.2797468109270198E-2</v>
      </c>
    </row>
    <row r="869" spans="1:24" x14ac:dyDescent="0.2">
      <c r="A869" t="s">
        <v>654</v>
      </c>
      <c r="B869" t="s">
        <v>56</v>
      </c>
      <c r="C869" t="s">
        <v>57</v>
      </c>
      <c r="D869" t="s">
        <v>12</v>
      </c>
      <c r="E869" t="s">
        <v>64</v>
      </c>
      <c r="F869" t="s">
        <v>62</v>
      </c>
      <c r="G869" t="s">
        <v>35</v>
      </c>
      <c r="H869" t="s">
        <v>13</v>
      </c>
      <c r="I869">
        <v>12</v>
      </c>
      <c r="J869">
        <v>0.45824891954200703</v>
      </c>
      <c r="K869">
        <v>0.46200976944226801</v>
      </c>
      <c r="L869">
        <v>-3.7608499002613799E-3</v>
      </c>
      <c r="M869">
        <v>-8.2070022205838096E-3</v>
      </c>
      <c r="N869">
        <v>68.7701550025714</v>
      </c>
      <c r="O869">
        <v>62.944282139840503</v>
      </c>
      <c r="P869">
        <v>7.7038956269395803E-2</v>
      </c>
      <c r="Q869" s="27">
        <v>-0.13048993296341799</v>
      </c>
      <c r="R869">
        <v>-0.102524791837627</v>
      </c>
      <c r="S869">
        <v>-4.41292629854248E-2</v>
      </c>
      <c r="T869">
        <v>-3.7608499002613799E-3</v>
      </c>
      <c r="U869">
        <v>3.6607563184901999E-2</v>
      </c>
      <c r="V869">
        <v>9.5003092037104095E-2</v>
      </c>
      <c r="W869">
        <v>0.122968233162895</v>
      </c>
      <c r="X869">
        <v>0.10805583097871301</v>
      </c>
    </row>
    <row r="870" spans="1:24" x14ac:dyDescent="0.2">
      <c r="A870" t="s">
        <v>655</v>
      </c>
      <c r="B870" t="s">
        <v>56</v>
      </c>
      <c r="C870" t="s">
        <v>57</v>
      </c>
      <c r="D870" t="s">
        <v>12</v>
      </c>
      <c r="E870" t="s">
        <v>64</v>
      </c>
      <c r="F870" t="s">
        <v>62</v>
      </c>
      <c r="G870" t="s">
        <v>35</v>
      </c>
      <c r="H870" t="s">
        <v>13</v>
      </c>
      <c r="I870">
        <v>13</v>
      </c>
      <c r="J870">
        <v>0.46063851340725698</v>
      </c>
      <c r="K870" s="1">
        <v>0.46223083609622401</v>
      </c>
      <c r="L870">
        <v>-1.59232268896662E-3</v>
      </c>
      <c r="M870">
        <v>-3.45677281126257E-3</v>
      </c>
      <c r="N870">
        <v>70.516520888378494</v>
      </c>
      <c r="O870">
        <v>62.944282139840503</v>
      </c>
      <c r="P870">
        <v>7.66000543990773E-2</v>
      </c>
      <c r="Q870" s="27">
        <v>-0.12759941217544901</v>
      </c>
      <c r="R870">
        <v>-9.9793592428583697E-2</v>
      </c>
      <c r="S870">
        <v>-4.17307511940831E-2</v>
      </c>
      <c r="T870">
        <v>-1.59232268896662E-3</v>
      </c>
      <c r="U870">
        <v>3.8546105816149902E-2</v>
      </c>
      <c r="V870">
        <v>9.6608947050650498E-2</v>
      </c>
      <c r="W870">
        <v>0.12441476679751599</v>
      </c>
      <c r="X870">
        <v>0.12108043141668801</v>
      </c>
    </row>
    <row r="871" spans="1:24" x14ac:dyDescent="0.2">
      <c r="A871" t="s">
        <v>656</v>
      </c>
      <c r="B871" t="s">
        <v>56</v>
      </c>
      <c r="C871" t="s">
        <v>57</v>
      </c>
      <c r="D871" t="s">
        <v>12</v>
      </c>
      <c r="E871" t="s">
        <v>64</v>
      </c>
      <c r="F871" t="s">
        <v>62</v>
      </c>
      <c r="G871" t="s">
        <v>35</v>
      </c>
      <c r="H871" t="s">
        <v>13</v>
      </c>
      <c r="I871">
        <v>14</v>
      </c>
      <c r="J871">
        <v>0.45772236615297501</v>
      </c>
      <c r="K871">
        <v>0.45710314133135299</v>
      </c>
      <c r="L871">
        <v>6.1922482162261503E-4</v>
      </c>
      <c r="M871">
        <v>1.3528393353967401E-3</v>
      </c>
      <c r="N871">
        <v>71.063539930503595</v>
      </c>
      <c r="O871">
        <v>62.944282139840503</v>
      </c>
      <c r="P871">
        <v>7.6154049043606897E-2</v>
      </c>
      <c r="Q871" s="27">
        <v>-0.124654185855111</v>
      </c>
      <c r="R871">
        <v>-9.7010266052281399E-2</v>
      </c>
      <c r="S871">
        <v>-3.9285496877227398E-2</v>
      </c>
      <c r="T871">
        <v>6.1922482162261503E-4</v>
      </c>
      <c r="U871">
        <v>4.0523946520472601E-2</v>
      </c>
      <c r="V871">
        <v>9.8248715695526706E-2</v>
      </c>
      <c r="W871">
        <v>0.125892635498356</v>
      </c>
      <c r="X871">
        <v>0.119841281409171</v>
      </c>
    </row>
    <row r="872" spans="1:24" x14ac:dyDescent="0.2">
      <c r="A872" t="s">
        <v>657</v>
      </c>
      <c r="B872" t="s">
        <v>56</v>
      </c>
      <c r="C872" t="s">
        <v>57</v>
      </c>
      <c r="D872" t="s">
        <v>12</v>
      </c>
      <c r="E872" t="s">
        <v>64</v>
      </c>
      <c r="F872" t="s">
        <v>62</v>
      </c>
      <c r="G872" t="s">
        <v>35</v>
      </c>
      <c r="H872" t="s">
        <v>14</v>
      </c>
      <c r="I872">
        <v>15</v>
      </c>
      <c r="J872">
        <v>0.45561421124832602</v>
      </c>
      <c r="K872">
        <v>0.453393167086934</v>
      </c>
      <c r="L872">
        <v>2.2210441613919499E-3</v>
      </c>
      <c r="M872">
        <v>4.87483512708386E-3</v>
      </c>
      <c r="N872">
        <v>71.217316336418094</v>
      </c>
      <c r="O872">
        <v>62.944282139840503</v>
      </c>
      <c r="P872">
        <v>7.6531059962456502E-2</v>
      </c>
      <c r="Q872" s="27">
        <v>-0.123672549476849</v>
      </c>
      <c r="R872">
        <v>-9.5891774710477301E-2</v>
      </c>
      <c r="S872">
        <v>-3.7881231258935298E-2</v>
      </c>
      <c r="T872">
        <v>2.2210441613919499E-3</v>
      </c>
      <c r="U872">
        <v>4.2323319581719199E-2</v>
      </c>
      <c r="V872">
        <v>0.100333863033261</v>
      </c>
      <c r="W872">
        <v>0.128114637799633</v>
      </c>
      <c r="X872">
        <v>0.117246333262569</v>
      </c>
    </row>
    <row r="873" spans="1:24" x14ac:dyDescent="0.2">
      <c r="A873" t="s">
        <v>658</v>
      </c>
      <c r="B873" t="s">
        <v>56</v>
      </c>
      <c r="C873" t="s">
        <v>57</v>
      </c>
      <c r="D873" t="s">
        <v>12</v>
      </c>
      <c r="E873" t="s">
        <v>64</v>
      </c>
      <c r="F873" t="s">
        <v>62</v>
      </c>
      <c r="G873" t="s">
        <v>35</v>
      </c>
      <c r="H873" t="s">
        <v>14</v>
      </c>
      <c r="I873">
        <v>16</v>
      </c>
      <c r="J873">
        <v>0.46709181295358498</v>
      </c>
      <c r="K873">
        <v>0.462978434818962</v>
      </c>
      <c r="L873">
        <v>4.11337813462208E-3</v>
      </c>
      <c r="M873">
        <v>8.8063588796638299E-3</v>
      </c>
      <c r="N873">
        <v>71.085340523291094</v>
      </c>
      <c r="O873">
        <v>62.944282139840503</v>
      </c>
      <c r="P873">
        <v>7.8713783662714101E-2</v>
      </c>
      <c r="Q873" s="27">
        <v>-0.12537079599054299</v>
      </c>
      <c r="R873">
        <v>-9.6797692520977405E-2</v>
      </c>
      <c r="S873">
        <v>-3.71326445046401E-2</v>
      </c>
      <c r="T873">
        <v>4.11337813462208E-3</v>
      </c>
      <c r="U873">
        <v>4.5359400773884298E-2</v>
      </c>
      <c r="V873">
        <v>0.10502444879022201</v>
      </c>
      <c r="W873">
        <v>0.13359755225978701</v>
      </c>
      <c r="X873">
        <v>0.10803721124728</v>
      </c>
    </row>
    <row r="874" spans="1:24" x14ac:dyDescent="0.2">
      <c r="A874" t="s">
        <v>659</v>
      </c>
      <c r="B874" t="s">
        <v>56</v>
      </c>
      <c r="C874" t="s">
        <v>57</v>
      </c>
      <c r="D874" t="s">
        <v>12</v>
      </c>
      <c r="E874" t="s">
        <v>64</v>
      </c>
      <c r="F874" t="s">
        <v>62</v>
      </c>
      <c r="G874" t="s">
        <v>35</v>
      </c>
      <c r="H874" t="s">
        <v>15</v>
      </c>
      <c r="I874">
        <v>17</v>
      </c>
      <c r="J874">
        <v>0.486502192926276</v>
      </c>
      <c r="K874">
        <v>0.47987422197400198</v>
      </c>
      <c r="L874">
        <v>6.6279709522741002E-3</v>
      </c>
      <c r="M874">
        <v>1.36237226648606E-2</v>
      </c>
      <c r="N874">
        <v>70.498156011412206</v>
      </c>
      <c r="O874">
        <v>62.944282139840503</v>
      </c>
      <c r="P874">
        <v>8.3769078829759799E-2</v>
      </c>
      <c r="Q874" s="27">
        <v>-0.13117216372268101</v>
      </c>
      <c r="R874">
        <v>-0.100763988107478</v>
      </c>
      <c r="S874">
        <v>-3.7267026354520102E-2</v>
      </c>
      <c r="T874">
        <v>6.6279709522741002E-3</v>
      </c>
      <c r="U874">
        <v>5.0522968259068303E-2</v>
      </c>
      <c r="V874">
        <v>0.114019930012026</v>
      </c>
      <c r="W874">
        <v>0.14442810562722899</v>
      </c>
      <c r="X874">
        <v>0.103465018075464</v>
      </c>
    </row>
    <row r="875" spans="1:24" x14ac:dyDescent="0.2">
      <c r="A875" t="s">
        <v>660</v>
      </c>
      <c r="B875" t="s">
        <v>56</v>
      </c>
      <c r="C875" t="s">
        <v>57</v>
      </c>
      <c r="D875" t="s">
        <v>12</v>
      </c>
      <c r="E875" t="s">
        <v>64</v>
      </c>
      <c r="F875" t="s">
        <v>62</v>
      </c>
      <c r="G875" t="s">
        <v>35</v>
      </c>
      <c r="H875" t="s">
        <v>15</v>
      </c>
      <c r="I875">
        <v>18</v>
      </c>
      <c r="J875">
        <v>0.52368826251068501</v>
      </c>
      <c r="K875">
        <v>0.51536951092744498</v>
      </c>
      <c r="L875">
        <v>8.3187515832395809E-3</v>
      </c>
      <c r="M875">
        <v>1.5884930365552798E-2</v>
      </c>
      <c r="N875">
        <v>69.643662459966095</v>
      </c>
      <c r="O875">
        <v>62.944282139840503</v>
      </c>
      <c r="P875">
        <v>9.3724280035413401E-2</v>
      </c>
      <c r="Q875" s="27">
        <v>-0.14585768907501501</v>
      </c>
      <c r="R875">
        <v>-0.11183577542216</v>
      </c>
      <c r="S875">
        <v>-4.0792771155317001E-2</v>
      </c>
      <c r="T875">
        <v>8.3187515832395809E-3</v>
      </c>
      <c r="U875">
        <v>5.7430274321796197E-2</v>
      </c>
      <c r="V875">
        <v>0.12847327858863999</v>
      </c>
      <c r="W875">
        <v>0.162495192241495</v>
      </c>
      <c r="X875">
        <v>0.107655733480476</v>
      </c>
    </row>
    <row r="876" spans="1:24" x14ac:dyDescent="0.2">
      <c r="A876" t="s">
        <v>661</v>
      </c>
      <c r="B876" t="s">
        <v>56</v>
      </c>
      <c r="C876" t="s">
        <v>57</v>
      </c>
      <c r="D876" t="s">
        <v>12</v>
      </c>
      <c r="E876" t="s">
        <v>64</v>
      </c>
      <c r="F876" t="s">
        <v>62</v>
      </c>
      <c r="G876" t="s">
        <v>35</v>
      </c>
      <c r="H876" t="s">
        <v>15</v>
      </c>
      <c r="I876">
        <v>19</v>
      </c>
      <c r="J876">
        <v>0.572531547544751</v>
      </c>
      <c r="K876">
        <v>0.56501570267128598</v>
      </c>
      <c r="L876">
        <v>7.5158448734656399E-3</v>
      </c>
      <c r="M876">
        <v>1.3127389932828399E-2</v>
      </c>
      <c r="N876">
        <v>68.080035638542498</v>
      </c>
      <c r="O876">
        <v>62.944282139840503</v>
      </c>
      <c r="P876">
        <v>9.74682621283008E-2</v>
      </c>
      <c r="Q876" s="27">
        <v>-0.15281944632758901</v>
      </c>
      <c r="R876">
        <v>-0.11743846717501601</v>
      </c>
      <c r="S876">
        <v>-4.3557524481763997E-2</v>
      </c>
      <c r="T876">
        <v>7.5158448734656399E-3</v>
      </c>
      <c r="U876">
        <v>5.8589214228695299E-2</v>
      </c>
      <c r="V876">
        <v>0.132470156921947</v>
      </c>
      <c r="W876">
        <v>0.16785113607452101</v>
      </c>
      <c r="X876">
        <v>0.10087126110464401</v>
      </c>
    </row>
    <row r="877" spans="1:24" x14ac:dyDescent="0.2">
      <c r="A877" t="s">
        <v>644</v>
      </c>
      <c r="B877" t="s">
        <v>56</v>
      </c>
      <c r="C877" t="s">
        <v>57</v>
      </c>
      <c r="D877" t="s">
        <v>12</v>
      </c>
      <c r="E877" t="s">
        <v>64</v>
      </c>
      <c r="F877" t="s">
        <v>62</v>
      </c>
      <c r="G877" t="s">
        <v>35</v>
      </c>
      <c r="H877" t="s">
        <v>13</v>
      </c>
      <c r="I877">
        <v>2</v>
      </c>
      <c r="J877">
        <v>0.36139445877259602</v>
      </c>
      <c r="K877">
        <v>0.36357615123049197</v>
      </c>
      <c r="L877">
        <v>-2.1816924578958101E-3</v>
      </c>
      <c r="M877">
        <v>-6.0368730204261997E-3</v>
      </c>
      <c r="N877">
        <v>58.525866148935599</v>
      </c>
      <c r="O877">
        <v>62.944282139840503</v>
      </c>
      <c r="P877">
        <v>5.4956082488296101E-2</v>
      </c>
      <c r="Q877" s="27">
        <v>-9.2584448151142903E-2</v>
      </c>
      <c r="R877">
        <v>-7.2635390207891504E-2</v>
      </c>
      <c r="S877">
        <v>-3.0978679681762999E-2</v>
      </c>
      <c r="T877">
        <v>-2.1816924578958101E-3</v>
      </c>
      <c r="U877">
        <v>2.6615294765971399E-2</v>
      </c>
      <c r="V877">
        <v>6.8272005292099799E-2</v>
      </c>
      <c r="W877">
        <v>8.8221063235351296E-2</v>
      </c>
      <c r="X877">
        <v>3.3108820316997301E-2</v>
      </c>
    </row>
    <row r="878" spans="1:24" x14ac:dyDescent="0.2">
      <c r="A878" t="s">
        <v>662</v>
      </c>
      <c r="B878" t="s">
        <v>56</v>
      </c>
      <c r="C878" t="s">
        <v>57</v>
      </c>
      <c r="D878" t="s">
        <v>12</v>
      </c>
      <c r="E878" t="s">
        <v>64</v>
      </c>
      <c r="F878" t="s">
        <v>62</v>
      </c>
      <c r="G878" t="s">
        <v>35</v>
      </c>
      <c r="H878" t="s">
        <v>15</v>
      </c>
      <c r="I878">
        <v>20</v>
      </c>
      <c r="J878">
        <v>0.65551980755179695</v>
      </c>
      <c r="K878">
        <v>0.65110269565385204</v>
      </c>
      <c r="L878">
        <v>4.4171118979454797E-3</v>
      </c>
      <c r="M878">
        <v>6.7383347490936798E-3</v>
      </c>
      <c r="N878">
        <v>65.697055846106494</v>
      </c>
      <c r="O878">
        <v>62.944282139840503</v>
      </c>
      <c r="P878">
        <v>9.4729554973563904E-2</v>
      </c>
      <c r="Q878" s="27">
        <v>-0.151413006033567</v>
      </c>
      <c r="R878">
        <v>-0.117026177578163</v>
      </c>
      <c r="S878">
        <v>-4.5221174908202003E-2</v>
      </c>
      <c r="T878">
        <v>4.4171118979454797E-3</v>
      </c>
      <c r="U878">
        <v>5.4055398704092997E-2</v>
      </c>
      <c r="V878">
        <v>0.12586040137405399</v>
      </c>
      <c r="W878">
        <v>0.16024722982945799</v>
      </c>
      <c r="X878">
        <v>7.8035457118242793E-2</v>
      </c>
    </row>
    <row r="879" spans="1:24" x14ac:dyDescent="0.2">
      <c r="A879" t="s">
        <v>663</v>
      </c>
      <c r="B879" t="s">
        <v>56</v>
      </c>
      <c r="C879" t="s">
        <v>57</v>
      </c>
      <c r="D879" t="s">
        <v>12</v>
      </c>
      <c r="E879" t="s">
        <v>64</v>
      </c>
      <c r="F879" t="s">
        <v>62</v>
      </c>
      <c r="G879" t="s">
        <v>35</v>
      </c>
      <c r="H879" t="s">
        <v>15</v>
      </c>
      <c r="I879">
        <v>21</v>
      </c>
      <c r="J879">
        <v>0.68918502656393998</v>
      </c>
      <c r="K879">
        <v>0.68535886104085597</v>
      </c>
      <c r="L879">
        <v>3.8261655230837298E-3</v>
      </c>
      <c r="M879">
        <v>5.55172468293427E-3</v>
      </c>
      <c r="N879">
        <v>63.483255149781897</v>
      </c>
      <c r="O879">
        <v>62.944282139840503</v>
      </c>
      <c r="P879">
        <v>9.15054775358706E-2</v>
      </c>
      <c r="Q879" s="27">
        <v>-0.146700345023423</v>
      </c>
      <c r="R879">
        <v>-0.11348385667790201</v>
      </c>
      <c r="S879">
        <v>-4.4122704705712501E-2</v>
      </c>
      <c r="T879">
        <v>3.8261655230837298E-3</v>
      </c>
      <c r="U879">
        <v>5.177503575188E-2</v>
      </c>
      <c r="V879">
        <v>0.12113618772407</v>
      </c>
      <c r="W879">
        <v>0.15435267606959099</v>
      </c>
      <c r="X879">
        <v>5.4430662157351699E-2</v>
      </c>
    </row>
    <row r="880" spans="1:24" x14ac:dyDescent="0.2">
      <c r="A880" t="s">
        <v>664</v>
      </c>
      <c r="B880" t="s">
        <v>56</v>
      </c>
      <c r="C880" t="s">
        <v>57</v>
      </c>
      <c r="D880" t="s">
        <v>12</v>
      </c>
      <c r="E880" t="s">
        <v>64</v>
      </c>
      <c r="F880" t="s">
        <v>62</v>
      </c>
      <c r="G880" t="s">
        <v>35</v>
      </c>
      <c r="H880" t="s">
        <v>14</v>
      </c>
      <c r="I880">
        <v>22</v>
      </c>
      <c r="J880">
        <v>0.641873587869498</v>
      </c>
      <c r="K880">
        <v>0.64178111189865406</v>
      </c>
      <c r="L880">
        <v>9.2475970843921095E-5</v>
      </c>
      <c r="M880">
        <v>1.44071936580015E-4</v>
      </c>
      <c r="N880">
        <v>62.481729790667202</v>
      </c>
      <c r="O880">
        <v>62.944282139840503</v>
      </c>
      <c r="P880">
        <v>8.5944268225540896E-2</v>
      </c>
      <c r="Q880" s="27">
        <v>-0.14128584526017099</v>
      </c>
      <c r="R880">
        <v>-0.110088075894299</v>
      </c>
      <c r="S880">
        <v>-4.4942320579339501E-2</v>
      </c>
      <c r="T880">
        <v>9.2475970843921095E-5</v>
      </c>
      <c r="U880">
        <v>4.5127272521027301E-2</v>
      </c>
      <c r="V880">
        <v>0.110273027835987</v>
      </c>
      <c r="W880">
        <v>0.14147079720185901</v>
      </c>
      <c r="X880">
        <v>4.26469435444621E-2</v>
      </c>
    </row>
    <row r="881" spans="1:24" x14ac:dyDescent="0.2">
      <c r="A881" t="s">
        <v>665</v>
      </c>
      <c r="B881" t="s">
        <v>56</v>
      </c>
      <c r="C881" t="s">
        <v>57</v>
      </c>
      <c r="D881" t="s">
        <v>12</v>
      </c>
      <c r="E881" t="s">
        <v>64</v>
      </c>
      <c r="F881" t="s">
        <v>62</v>
      </c>
      <c r="G881" t="s">
        <v>35</v>
      </c>
      <c r="H881" t="s">
        <v>14</v>
      </c>
      <c r="I881">
        <v>23</v>
      </c>
      <c r="J881">
        <v>0.55434181137570304</v>
      </c>
      <c r="K881">
        <v>0.55654906520346503</v>
      </c>
      <c r="L881">
        <v>-2.2072538277625501E-3</v>
      </c>
      <c r="M881">
        <v>-3.9817559896570603E-3</v>
      </c>
      <c r="N881">
        <v>61.315821188105602</v>
      </c>
      <c r="O881">
        <v>62.944282139840503</v>
      </c>
      <c r="P881">
        <v>7.8302209204423504E-2</v>
      </c>
      <c r="Q881" s="27">
        <v>-0.131014387969039</v>
      </c>
      <c r="R881">
        <v>-0.102590686027833</v>
      </c>
      <c r="S881">
        <v>-4.3237611450880502E-2</v>
      </c>
      <c r="T881">
        <v>-2.2072538277625501E-3</v>
      </c>
      <c r="U881">
        <v>3.8823103795355397E-2</v>
      </c>
      <c r="V881">
        <v>9.8176178372308395E-2</v>
      </c>
      <c r="W881">
        <v>0.12659988031351399</v>
      </c>
      <c r="X881">
        <v>4.30963886020835E-2</v>
      </c>
    </row>
    <row r="882" spans="1:24" x14ac:dyDescent="0.2">
      <c r="A882" t="s">
        <v>666</v>
      </c>
      <c r="B882" t="s">
        <v>56</v>
      </c>
      <c r="C882" t="s">
        <v>57</v>
      </c>
      <c r="D882" t="s">
        <v>12</v>
      </c>
      <c r="E882" t="s">
        <v>64</v>
      </c>
      <c r="F882" t="s">
        <v>62</v>
      </c>
      <c r="G882" t="s">
        <v>35</v>
      </c>
      <c r="H882" t="s">
        <v>14</v>
      </c>
      <c r="I882">
        <v>24</v>
      </c>
      <c r="J882">
        <v>0.46380735614927798</v>
      </c>
      <c r="K882">
        <v>0.46531555542036401</v>
      </c>
      <c r="L882">
        <v>-1.50819927108642E-3</v>
      </c>
      <c r="M882">
        <v>-3.2517795396953598E-3</v>
      </c>
      <c r="N882">
        <v>60.3427691856621</v>
      </c>
      <c r="O882">
        <v>62.944282139840503</v>
      </c>
      <c r="P882">
        <v>6.97229261313526E-2</v>
      </c>
      <c r="Q882" s="27">
        <v>-0.11620241275716101</v>
      </c>
      <c r="R882">
        <v>-9.0892990571480398E-2</v>
      </c>
      <c r="S882">
        <v>-3.80430125639152E-2</v>
      </c>
      <c r="T882">
        <v>-1.50819927108642E-3</v>
      </c>
      <c r="U882">
        <v>3.50266140217423E-2</v>
      </c>
      <c r="V882">
        <v>8.7876592029307601E-2</v>
      </c>
      <c r="W882">
        <v>0.113186014214989</v>
      </c>
      <c r="X882">
        <v>4.38219219220315E-2</v>
      </c>
    </row>
    <row r="883" spans="1:24" x14ac:dyDescent="0.2">
      <c r="A883" t="s">
        <v>645</v>
      </c>
      <c r="B883" t="s">
        <v>56</v>
      </c>
      <c r="C883" t="s">
        <v>57</v>
      </c>
      <c r="D883" t="s">
        <v>12</v>
      </c>
      <c r="E883" t="s">
        <v>64</v>
      </c>
      <c r="F883" t="s">
        <v>62</v>
      </c>
      <c r="G883" t="s">
        <v>35</v>
      </c>
      <c r="H883" t="s">
        <v>13</v>
      </c>
      <c r="I883">
        <v>3</v>
      </c>
      <c r="J883">
        <v>0.34236809375141902</v>
      </c>
      <c r="K883">
        <v>0.34378951899920701</v>
      </c>
      <c r="L883">
        <v>-1.42142524778841E-3</v>
      </c>
      <c r="M883">
        <v>-4.15174566126614E-3</v>
      </c>
      <c r="N883">
        <v>57.668675510542798</v>
      </c>
      <c r="O883">
        <v>62.944282139840503</v>
      </c>
      <c r="P883">
        <v>5.1784840326230201E-2</v>
      </c>
      <c r="Q883" s="27">
        <v>-8.6607487584437204E-2</v>
      </c>
      <c r="R883">
        <v>-6.7809590546015597E-2</v>
      </c>
      <c r="S883">
        <v>-2.85566815787331E-2</v>
      </c>
      <c r="T883">
        <v>-1.42142524778841E-3</v>
      </c>
      <c r="U883">
        <v>2.57138310831562E-2</v>
      </c>
      <c r="V883">
        <v>6.4966740050438801E-2</v>
      </c>
      <c r="W883">
        <v>8.3764637088860297E-2</v>
      </c>
      <c r="X883">
        <v>2.6944412286098798E-2</v>
      </c>
    </row>
    <row r="884" spans="1:24" x14ac:dyDescent="0.2">
      <c r="A884" t="s">
        <v>646</v>
      </c>
      <c r="B884" t="s">
        <v>56</v>
      </c>
      <c r="C884" t="s">
        <v>57</v>
      </c>
      <c r="D884" t="s">
        <v>12</v>
      </c>
      <c r="E884" t="s">
        <v>64</v>
      </c>
      <c r="F884" t="s">
        <v>62</v>
      </c>
      <c r="G884" t="s">
        <v>35</v>
      </c>
      <c r="H884" t="s">
        <v>13</v>
      </c>
      <c r="I884">
        <v>4</v>
      </c>
      <c r="J884">
        <v>0.33504695642981103</v>
      </c>
      <c r="K884">
        <v>0.33630790498055901</v>
      </c>
      <c r="L884">
        <v>-1.2609485507487301E-3</v>
      </c>
      <c r="M884">
        <v>-3.7634980009522501E-3</v>
      </c>
      <c r="N884">
        <v>57.077659509497899</v>
      </c>
      <c r="O884">
        <v>62.944282139840503</v>
      </c>
      <c r="P884">
        <v>5.0619862045759197E-2</v>
      </c>
      <c r="Q884" s="27">
        <v>-8.4530621616022594E-2</v>
      </c>
      <c r="R884">
        <v>-6.6155611693411998E-2</v>
      </c>
      <c r="S884">
        <v>-2.7785756262726599E-2</v>
      </c>
      <c r="T884">
        <v>-1.2609485507487301E-3</v>
      </c>
      <c r="U884">
        <v>2.5263859161229099E-2</v>
      </c>
      <c r="V884">
        <v>6.3633714591914595E-2</v>
      </c>
      <c r="W884">
        <v>8.2008724514525205E-2</v>
      </c>
      <c r="X884">
        <v>2.17883998950925E-2</v>
      </c>
    </row>
    <row r="885" spans="1:24" x14ac:dyDescent="0.2">
      <c r="A885" t="s">
        <v>647</v>
      </c>
      <c r="B885" t="s">
        <v>56</v>
      </c>
      <c r="C885" t="s">
        <v>57</v>
      </c>
      <c r="D885" t="s">
        <v>12</v>
      </c>
      <c r="E885" t="s">
        <v>64</v>
      </c>
      <c r="F885" t="s">
        <v>62</v>
      </c>
      <c r="G885" t="s">
        <v>35</v>
      </c>
      <c r="H885" t="s">
        <v>13</v>
      </c>
      <c r="I885">
        <v>5</v>
      </c>
      <c r="J885">
        <v>0.343221695435733</v>
      </c>
      <c r="K885">
        <v>0.34439731503104398</v>
      </c>
      <c r="L885">
        <v>-1.17561959531136E-3</v>
      </c>
      <c r="M885">
        <v>-3.4252484937435899E-3</v>
      </c>
      <c r="N885">
        <v>56.705117286755701</v>
      </c>
      <c r="O885">
        <v>62.944282139840503</v>
      </c>
      <c r="P885">
        <v>5.1803010987067299E-2</v>
      </c>
      <c r="Q885" s="27">
        <v>-8.6391572669037103E-2</v>
      </c>
      <c r="R885">
        <v>-6.7587079680731701E-2</v>
      </c>
      <c r="S885">
        <v>-2.83203973525347E-2</v>
      </c>
      <c r="T885">
        <v>-1.17561959531136E-3</v>
      </c>
      <c r="U885">
        <v>2.59691581619119E-2</v>
      </c>
      <c r="V885">
        <v>6.5235840490108998E-2</v>
      </c>
      <c r="W885">
        <v>8.40403334784144E-2</v>
      </c>
      <c r="X885">
        <v>1.3950225790160699E-2</v>
      </c>
    </row>
    <row r="886" spans="1:24" x14ac:dyDescent="0.2">
      <c r="A886" t="s">
        <v>648</v>
      </c>
      <c r="B886" t="s">
        <v>56</v>
      </c>
      <c r="C886" t="s">
        <v>57</v>
      </c>
      <c r="D886" t="s">
        <v>12</v>
      </c>
      <c r="E886" t="s">
        <v>64</v>
      </c>
      <c r="F886" t="s">
        <v>62</v>
      </c>
      <c r="G886" t="s">
        <v>35</v>
      </c>
      <c r="H886" t="s">
        <v>13</v>
      </c>
      <c r="I886">
        <v>6</v>
      </c>
      <c r="J886">
        <v>0.38104353444977301</v>
      </c>
      <c r="K886">
        <v>0.383769444040027</v>
      </c>
      <c r="L886">
        <v>-2.7259095902541501E-3</v>
      </c>
      <c r="M886">
        <v>-7.1538009277348604E-3</v>
      </c>
      <c r="N886">
        <v>56.277839276083597</v>
      </c>
      <c r="O886">
        <v>62.944282139840503</v>
      </c>
      <c r="P886">
        <v>5.8075879394473097E-2</v>
      </c>
      <c r="Q886" s="27">
        <v>-9.8260731194162301E-2</v>
      </c>
      <c r="R886">
        <v>-7.7179186973968597E-2</v>
      </c>
      <c r="S886">
        <v>-3.3157670392958E-2</v>
      </c>
      <c r="T886">
        <v>-2.7259095902541501E-3</v>
      </c>
      <c r="U886">
        <v>2.77058512124497E-2</v>
      </c>
      <c r="V886">
        <v>7.1727367793460298E-2</v>
      </c>
      <c r="W886">
        <v>9.2808912013654002E-2</v>
      </c>
      <c r="X886">
        <v>-1.94787004012554E-3</v>
      </c>
    </row>
    <row r="887" spans="1:24" x14ac:dyDescent="0.2">
      <c r="A887" t="s">
        <v>649</v>
      </c>
      <c r="B887" t="s">
        <v>56</v>
      </c>
      <c r="C887" t="s">
        <v>57</v>
      </c>
      <c r="D887" t="s">
        <v>12</v>
      </c>
      <c r="E887" t="s">
        <v>64</v>
      </c>
      <c r="F887" t="s">
        <v>62</v>
      </c>
      <c r="G887" t="s">
        <v>35</v>
      </c>
      <c r="H887" t="s">
        <v>14</v>
      </c>
      <c r="I887">
        <v>7</v>
      </c>
      <c r="J887">
        <v>0.44742574304432797</v>
      </c>
      <c r="K887">
        <v>0.44991210236705498</v>
      </c>
      <c r="L887">
        <v>-2.4863593227267299E-3</v>
      </c>
      <c r="M887">
        <v>-5.5570323374987398E-3</v>
      </c>
      <c r="N887">
        <v>55.745403005297902</v>
      </c>
      <c r="O887">
        <v>62.944282139840503</v>
      </c>
      <c r="P887">
        <v>6.9765859729975802E-2</v>
      </c>
      <c r="Q887" s="27">
        <v>-0.117251198578537</v>
      </c>
      <c r="R887">
        <v>-9.1926191496555704E-2</v>
      </c>
      <c r="S887">
        <v>-3.9043669821234001E-2</v>
      </c>
      <c r="T887">
        <v>-2.4863593227267299E-3</v>
      </c>
      <c r="U887">
        <v>3.4070951175780601E-2</v>
      </c>
      <c r="V887">
        <v>8.6953472851102206E-2</v>
      </c>
      <c r="W887">
        <v>0.112278479933083</v>
      </c>
      <c r="X887">
        <v>-2.5461405787144599E-2</v>
      </c>
    </row>
    <row r="888" spans="1:24" x14ac:dyDescent="0.2">
      <c r="A888" t="s">
        <v>650</v>
      </c>
      <c r="B888" t="s">
        <v>56</v>
      </c>
      <c r="C888" t="s">
        <v>57</v>
      </c>
      <c r="D888" t="s">
        <v>12</v>
      </c>
      <c r="E888" t="s">
        <v>64</v>
      </c>
      <c r="F888" t="s">
        <v>62</v>
      </c>
      <c r="G888" t="s">
        <v>35</v>
      </c>
      <c r="H888" t="s">
        <v>14</v>
      </c>
      <c r="I888">
        <v>8</v>
      </c>
      <c r="J888">
        <v>0.46525406253228202</v>
      </c>
      <c r="K888">
        <v>0.468203131424481</v>
      </c>
      <c r="L888">
        <v>-2.9490688921991301E-3</v>
      </c>
      <c r="M888">
        <v>-6.3386204005354803E-3</v>
      </c>
      <c r="N888">
        <v>56.3689610240516</v>
      </c>
      <c r="O888">
        <v>62.944282139840503</v>
      </c>
      <c r="P888">
        <v>7.3995129654319702E-2</v>
      </c>
      <c r="Q888" s="27">
        <v>-0.12467105717355501</v>
      </c>
      <c r="R888">
        <v>-9.7810825109037006E-2</v>
      </c>
      <c r="S888">
        <v>-4.1722516831062699E-2</v>
      </c>
      <c r="T888">
        <v>-2.9490688921991301E-3</v>
      </c>
      <c r="U888">
        <v>3.5824379046664398E-2</v>
      </c>
      <c r="V888">
        <v>9.1912687324638698E-2</v>
      </c>
      <c r="W888">
        <v>0.118772919389157</v>
      </c>
      <c r="X888">
        <v>-2.7235410832631098E-3</v>
      </c>
    </row>
    <row r="889" spans="1:24" x14ac:dyDescent="0.2">
      <c r="A889" t="s">
        <v>651</v>
      </c>
      <c r="B889" t="s">
        <v>56</v>
      </c>
      <c r="C889" t="s">
        <v>57</v>
      </c>
      <c r="D889" t="s">
        <v>12</v>
      </c>
      <c r="E889" t="s">
        <v>64</v>
      </c>
      <c r="F889" t="s">
        <v>62</v>
      </c>
      <c r="G889" t="s">
        <v>35</v>
      </c>
      <c r="H889" t="s">
        <v>14</v>
      </c>
      <c r="I889">
        <v>9</v>
      </c>
      <c r="J889">
        <v>0.45487146873567202</v>
      </c>
      <c r="K889">
        <v>0.45734104127967901</v>
      </c>
      <c r="L889">
        <v>-2.4695725440071E-3</v>
      </c>
      <c r="M889">
        <v>-5.42916562973568E-3</v>
      </c>
      <c r="N889">
        <v>59.8286220705522</v>
      </c>
      <c r="O889">
        <v>62.944282139840503</v>
      </c>
      <c r="P889">
        <v>7.4866116051072101E-2</v>
      </c>
      <c r="Q889" s="27">
        <v>-0.12562433344802099</v>
      </c>
      <c r="R889">
        <v>-9.8447933321481496E-2</v>
      </c>
      <c r="S889">
        <v>-4.1699417354768897E-2</v>
      </c>
      <c r="T889">
        <v>-2.4695725440071E-3</v>
      </c>
      <c r="U889">
        <v>3.6760272266754698E-2</v>
      </c>
      <c r="V889">
        <v>9.3508788233467297E-2</v>
      </c>
      <c r="W889">
        <v>0.120685188360006</v>
      </c>
      <c r="X889">
        <v>4.3996838870973699E-2</v>
      </c>
    </row>
    <row r="890" spans="1:24" x14ac:dyDescent="0.2">
      <c r="A890" t="s">
        <v>1411</v>
      </c>
      <c r="B890" t="s">
        <v>56</v>
      </c>
      <c r="C890" t="s">
        <v>57</v>
      </c>
      <c r="D890" t="s">
        <v>12</v>
      </c>
      <c r="E890" t="s">
        <v>64</v>
      </c>
      <c r="F890" t="s">
        <v>62</v>
      </c>
      <c r="G890" t="s">
        <v>22</v>
      </c>
      <c r="H890" t="s">
        <v>13</v>
      </c>
      <c r="I890">
        <v>1</v>
      </c>
      <c r="J890">
        <v>0.58299337004764296</v>
      </c>
      <c r="K890">
        <v>0.56621018419415803</v>
      </c>
      <c r="L890">
        <v>1.6783185853485399E-2</v>
      </c>
      <c r="M890">
        <v>2.8787953201103899E-2</v>
      </c>
      <c r="N890">
        <v>69.781339076084194</v>
      </c>
      <c r="O890">
        <v>73.959368095676993</v>
      </c>
      <c r="P890">
        <v>6.6720950681575103E-2</v>
      </c>
      <c r="Q890" s="27">
        <v>-9.2972778017705704E-2</v>
      </c>
      <c r="R890">
        <v>-6.8753072920293895E-2</v>
      </c>
      <c r="S890">
        <v>-1.817859230366E-2</v>
      </c>
      <c r="T890">
        <v>1.6783185853485399E-2</v>
      </c>
      <c r="U890">
        <v>5.1744964010630702E-2</v>
      </c>
      <c r="V890">
        <v>0.102319444627265</v>
      </c>
      <c r="W890">
        <v>0.126539149724676</v>
      </c>
      <c r="X890">
        <v>3.2849739460148603E-2</v>
      </c>
    </row>
    <row r="891" spans="1:24" x14ac:dyDescent="0.2">
      <c r="A891" t="s">
        <v>1420</v>
      </c>
      <c r="B891" t="s">
        <v>56</v>
      </c>
      <c r="C891" t="s">
        <v>57</v>
      </c>
      <c r="D891" t="s">
        <v>12</v>
      </c>
      <c r="E891" t="s">
        <v>64</v>
      </c>
      <c r="F891" t="s">
        <v>62</v>
      </c>
      <c r="G891" t="s">
        <v>22</v>
      </c>
      <c r="H891" t="s">
        <v>14</v>
      </c>
      <c r="I891">
        <v>10</v>
      </c>
      <c r="J891">
        <v>0.56586956939362998</v>
      </c>
      <c r="K891">
        <v>0.556674992642476</v>
      </c>
      <c r="L891">
        <v>9.1945767511547108E-3</v>
      </c>
      <c r="M891">
        <v>1.6248579617043801E-2</v>
      </c>
      <c r="N891">
        <v>74.047061932348498</v>
      </c>
      <c r="O891">
        <v>73.959368095676993</v>
      </c>
      <c r="P891">
        <v>7.2549028512556193E-2</v>
      </c>
      <c r="Q891" s="27">
        <v>-0.11014857515199999</v>
      </c>
      <c r="R891">
        <v>-8.3813277801942407E-2</v>
      </c>
      <c r="S891">
        <v>-2.8821114189424801E-2</v>
      </c>
      <c r="T891">
        <v>9.1945767511547108E-3</v>
      </c>
      <c r="U891">
        <v>4.7210267691734198E-2</v>
      </c>
      <c r="V891">
        <v>0.10220243130425199</v>
      </c>
      <c r="W891">
        <v>0.12853772865431001</v>
      </c>
      <c r="X891">
        <v>5.8139145351378499E-2</v>
      </c>
    </row>
    <row r="892" spans="1:24" x14ac:dyDescent="0.2">
      <c r="A892" t="s">
        <v>1421</v>
      </c>
      <c r="B892" t="s">
        <v>56</v>
      </c>
      <c r="C892" t="s">
        <v>57</v>
      </c>
      <c r="D892" t="s">
        <v>12</v>
      </c>
      <c r="E892" t="s">
        <v>64</v>
      </c>
      <c r="F892" t="s">
        <v>62</v>
      </c>
      <c r="G892" t="s">
        <v>22</v>
      </c>
      <c r="H892" t="s">
        <v>14</v>
      </c>
      <c r="I892">
        <v>11</v>
      </c>
      <c r="J892">
        <v>0.60925784677413397</v>
      </c>
      <c r="K892">
        <v>0.60371930129946505</v>
      </c>
      <c r="L892">
        <v>5.5385454746690096E-3</v>
      </c>
      <c r="M892">
        <v>9.0906428271612903E-3</v>
      </c>
      <c r="N892">
        <v>77.273035127795595</v>
      </c>
      <c r="O892">
        <v>73.959368095676993</v>
      </c>
      <c r="P892">
        <v>8.0046484477297605E-2</v>
      </c>
      <c r="Q892" s="27">
        <v>-0.126137921490485</v>
      </c>
      <c r="R892">
        <v>-9.7081047625226499E-2</v>
      </c>
      <c r="S892">
        <v>-3.6405812391434901E-2</v>
      </c>
      <c r="T892">
        <v>5.5385454746690096E-3</v>
      </c>
      <c r="U892">
        <v>4.7482903340772903E-2</v>
      </c>
      <c r="V892">
        <v>0.10815813857456499</v>
      </c>
      <c r="W892">
        <v>0.13721501243982401</v>
      </c>
      <c r="X892">
        <v>7.0447839385569394E-2</v>
      </c>
    </row>
    <row r="893" spans="1:24" x14ac:dyDescent="0.2">
      <c r="A893" t="s">
        <v>1422</v>
      </c>
      <c r="B893" t="s">
        <v>56</v>
      </c>
      <c r="C893" t="s">
        <v>57</v>
      </c>
      <c r="D893" t="s">
        <v>12</v>
      </c>
      <c r="E893" t="s">
        <v>64</v>
      </c>
      <c r="F893" t="s">
        <v>62</v>
      </c>
      <c r="G893" t="s">
        <v>22</v>
      </c>
      <c r="H893" t="s">
        <v>14</v>
      </c>
      <c r="I893">
        <v>12</v>
      </c>
      <c r="J893">
        <v>0.66106666952736903</v>
      </c>
      <c r="K893">
        <v>0.659098750843228</v>
      </c>
      <c r="L893">
        <v>1.96791868414043E-3</v>
      </c>
      <c r="M893">
        <v>2.9768838376731301E-3</v>
      </c>
      <c r="N893">
        <v>79.412980520597202</v>
      </c>
      <c r="O893">
        <v>73.959368095676993</v>
      </c>
      <c r="P893">
        <v>8.7431960728291597E-2</v>
      </c>
      <c r="Q893" s="27">
        <v>-0.14185765671389899</v>
      </c>
      <c r="R893">
        <v>-0.110119854969529</v>
      </c>
      <c r="S893">
        <v>-4.38464287374844E-2</v>
      </c>
      <c r="T893">
        <v>1.96791868414043E-3</v>
      </c>
      <c r="U893">
        <v>4.7782266105765199E-2</v>
      </c>
      <c r="V893">
        <v>0.11405569233781</v>
      </c>
      <c r="W893">
        <v>0.14579349408218001</v>
      </c>
      <c r="X893">
        <v>8.62080414250639E-2</v>
      </c>
    </row>
    <row r="894" spans="1:24" x14ac:dyDescent="0.2">
      <c r="A894" t="s">
        <v>1423</v>
      </c>
      <c r="B894" t="s">
        <v>56</v>
      </c>
      <c r="C894" t="s">
        <v>57</v>
      </c>
      <c r="D894" t="s">
        <v>12</v>
      </c>
      <c r="E894" t="s">
        <v>64</v>
      </c>
      <c r="F894" t="s">
        <v>62</v>
      </c>
      <c r="G894" t="s">
        <v>22</v>
      </c>
      <c r="H894" t="s">
        <v>14</v>
      </c>
      <c r="I894">
        <v>13</v>
      </c>
      <c r="J894">
        <v>0.71743590114983602</v>
      </c>
      <c r="K894">
        <v>0.716743191417894</v>
      </c>
      <c r="L894">
        <v>6.9270973194175505E-4</v>
      </c>
      <c r="M894">
        <v>9.6553536118216003E-4</v>
      </c>
      <c r="N894">
        <v>81.053007208687902</v>
      </c>
      <c r="O894">
        <v>73.959368095676993</v>
      </c>
      <c r="P894">
        <v>9.45167104757135E-2</v>
      </c>
      <c r="Q894" s="27">
        <v>-0.15478727900060699</v>
      </c>
      <c r="R894">
        <v>-0.120477713097923</v>
      </c>
      <c r="S894">
        <v>-4.8834046557332103E-2</v>
      </c>
      <c r="T894">
        <v>6.9270973194175505E-4</v>
      </c>
      <c r="U894">
        <v>5.0219466021215603E-2</v>
      </c>
      <c r="V894">
        <v>0.121863132561806</v>
      </c>
      <c r="W894">
        <v>0.15617269846449</v>
      </c>
      <c r="X894">
        <v>0.104884992159748</v>
      </c>
    </row>
    <row r="895" spans="1:24" x14ac:dyDescent="0.2">
      <c r="A895" t="s">
        <v>1424</v>
      </c>
      <c r="B895" t="s">
        <v>56</v>
      </c>
      <c r="C895" t="s">
        <v>57</v>
      </c>
      <c r="D895" t="s">
        <v>12</v>
      </c>
      <c r="E895" t="s">
        <v>64</v>
      </c>
      <c r="F895" t="s">
        <v>62</v>
      </c>
      <c r="G895" t="s">
        <v>22</v>
      </c>
      <c r="H895" t="s">
        <v>14</v>
      </c>
      <c r="I895">
        <v>14</v>
      </c>
      <c r="J895">
        <v>0.76913409065945204</v>
      </c>
      <c r="K895">
        <v>0.77006866290660603</v>
      </c>
      <c r="L895">
        <v>-9.3457224715381504E-4</v>
      </c>
      <c r="M895">
        <v>-1.21509663724893E-3</v>
      </c>
      <c r="N895">
        <v>81.611415549889699</v>
      </c>
      <c r="O895">
        <v>73.959368095676993</v>
      </c>
      <c r="P895">
        <v>0.100635740272601</v>
      </c>
      <c r="Q895" s="27">
        <v>-0.166480364995582</v>
      </c>
      <c r="R895">
        <v>-0.129949591276628</v>
      </c>
      <c r="S895">
        <v>-5.3667700149996597E-2</v>
      </c>
      <c r="T895">
        <v>-9.3457224715381504E-4</v>
      </c>
      <c r="U895">
        <v>5.1798555655688999E-2</v>
      </c>
      <c r="V895">
        <v>0.12808044678232</v>
      </c>
      <c r="W895">
        <v>0.164611220501274</v>
      </c>
      <c r="X895">
        <v>0.114915169832276</v>
      </c>
    </row>
    <row r="896" spans="1:24" x14ac:dyDescent="0.2">
      <c r="A896" t="s">
        <v>1425</v>
      </c>
      <c r="B896" t="s">
        <v>56</v>
      </c>
      <c r="C896" t="s">
        <v>57</v>
      </c>
      <c r="D896" t="s">
        <v>12</v>
      </c>
      <c r="E896" t="s">
        <v>64</v>
      </c>
      <c r="F896" t="s">
        <v>62</v>
      </c>
      <c r="G896" t="s">
        <v>22</v>
      </c>
      <c r="H896" t="s">
        <v>14</v>
      </c>
      <c r="I896">
        <v>15</v>
      </c>
      <c r="J896">
        <v>0.81574227905410701</v>
      </c>
      <c r="K896">
        <v>0.81531658818012098</v>
      </c>
      <c r="L896">
        <v>4.2569087398622898E-4</v>
      </c>
      <c r="M896">
        <v>5.2184480922067499E-4</v>
      </c>
      <c r="N896">
        <v>81.5491287342075</v>
      </c>
      <c r="O896">
        <v>73.959368095676993</v>
      </c>
      <c r="P896">
        <v>0.105894129111304</v>
      </c>
      <c r="Q896" s="27">
        <v>-0.17377015151410799</v>
      </c>
      <c r="R896">
        <v>-0.135330582646705</v>
      </c>
      <c r="S896">
        <v>-5.5062832780336898E-2</v>
      </c>
      <c r="T896">
        <v>4.2569087398622898E-4</v>
      </c>
      <c r="U896">
        <v>5.5914214528309303E-2</v>
      </c>
      <c r="V896">
        <v>0.136181964394677</v>
      </c>
      <c r="W896">
        <v>0.17462153326208099</v>
      </c>
      <c r="X896">
        <v>0.122026035345065</v>
      </c>
    </row>
    <row r="897" spans="1:24" x14ac:dyDescent="0.2">
      <c r="A897" t="s">
        <v>1426</v>
      </c>
      <c r="B897" t="s">
        <v>56</v>
      </c>
      <c r="C897" t="s">
        <v>57</v>
      </c>
      <c r="D897" t="s">
        <v>12</v>
      </c>
      <c r="E897" t="s">
        <v>64</v>
      </c>
      <c r="F897" t="s">
        <v>62</v>
      </c>
      <c r="G897" t="s">
        <v>22</v>
      </c>
      <c r="H897" t="s">
        <v>14</v>
      </c>
      <c r="I897">
        <v>16</v>
      </c>
      <c r="J897">
        <v>0.86670499414526003</v>
      </c>
      <c r="K897">
        <v>0.86150187715813797</v>
      </c>
      <c r="L897">
        <v>5.2031169871226603E-3</v>
      </c>
      <c r="M897">
        <v>6.0033310322088803E-3</v>
      </c>
      <c r="N897">
        <v>81.458514406899596</v>
      </c>
      <c r="O897">
        <v>73.959368095676993</v>
      </c>
      <c r="P897">
        <v>0.11072274072918301</v>
      </c>
      <c r="Q897" s="27">
        <v>-0.17693579151238301</v>
      </c>
      <c r="R897">
        <v>-0.13674343662769001</v>
      </c>
      <c r="S897">
        <v>-5.2815599154969098E-2</v>
      </c>
      <c r="T897" s="1">
        <v>5.2031169871226603E-3</v>
      </c>
      <c r="U897">
        <v>6.3221833129214394E-2</v>
      </c>
      <c r="V897" s="1">
        <v>0.14714967060193501</v>
      </c>
      <c r="W897">
        <v>0.18734202548662801</v>
      </c>
      <c r="X897">
        <v>0.12062847980779599</v>
      </c>
    </row>
    <row r="898" spans="1:24" x14ac:dyDescent="0.2">
      <c r="A898" t="s">
        <v>1427</v>
      </c>
      <c r="B898" t="s">
        <v>56</v>
      </c>
      <c r="C898" t="s">
        <v>57</v>
      </c>
      <c r="D898" t="s">
        <v>12</v>
      </c>
      <c r="E898" t="s">
        <v>64</v>
      </c>
      <c r="F898" t="s">
        <v>62</v>
      </c>
      <c r="G898" t="s">
        <v>22</v>
      </c>
      <c r="H898" t="s">
        <v>15</v>
      </c>
      <c r="I898">
        <v>17</v>
      </c>
      <c r="J898">
        <v>0.90087751860756904</v>
      </c>
      <c r="K898">
        <v>0.88223458229051999</v>
      </c>
      <c r="L898">
        <v>1.8642936317049299E-2</v>
      </c>
      <c r="M898">
        <v>2.06941964162504E-2</v>
      </c>
      <c r="N898">
        <v>80.699024090818796</v>
      </c>
      <c r="O898">
        <v>73.959368095676993</v>
      </c>
      <c r="P898">
        <v>0.114066048317116</v>
      </c>
      <c r="Q898" s="27">
        <v>-0.16899571316460599</v>
      </c>
      <c r="R898">
        <v>-0.127589737625493</v>
      </c>
      <c r="S898">
        <v>-4.11276730011194E-2</v>
      </c>
      <c r="T898">
        <v>1.8642936317049299E-2</v>
      </c>
      <c r="U898">
        <v>7.8413545635218004E-2</v>
      </c>
      <c r="V898">
        <v>0.16487561025959199</v>
      </c>
      <c r="W898">
        <v>0.20628158579870501</v>
      </c>
      <c r="X898">
        <v>0.121823822662012</v>
      </c>
    </row>
    <row r="899" spans="1:24" x14ac:dyDescent="0.2">
      <c r="A899" t="s">
        <v>1428</v>
      </c>
      <c r="B899" t="s">
        <v>56</v>
      </c>
      <c r="C899" t="s">
        <v>57</v>
      </c>
      <c r="D899" t="s">
        <v>12</v>
      </c>
      <c r="E899" t="s">
        <v>64</v>
      </c>
      <c r="F899" t="s">
        <v>62</v>
      </c>
      <c r="G899" t="s">
        <v>22</v>
      </c>
      <c r="H899" t="s">
        <v>15</v>
      </c>
      <c r="I899">
        <v>18</v>
      </c>
      <c r="J899">
        <v>0.92200836099074601</v>
      </c>
      <c r="K899">
        <v>0.89761976940870902</v>
      </c>
      <c r="L899">
        <v>2.43885915820365E-2</v>
      </c>
      <c r="M899">
        <v>2.64515948161573E-2</v>
      </c>
      <c r="N899">
        <v>79.403602724210302</v>
      </c>
      <c r="O899">
        <v>73.959368095676993</v>
      </c>
      <c r="P899">
        <v>0.11584051845576999</v>
      </c>
      <c r="Q899" s="27">
        <v>-0.166169061277706</v>
      </c>
      <c r="R899">
        <v>-0.124118953078261</v>
      </c>
      <c r="S899">
        <v>-3.6311840088787198E-2</v>
      </c>
      <c r="T899">
        <v>2.43885915820365E-2</v>
      </c>
      <c r="U899">
        <v>8.5089023252860094E-2</v>
      </c>
      <c r="V899">
        <v>0.17289613624233399</v>
      </c>
      <c r="W899">
        <v>0.21494624444177901</v>
      </c>
      <c r="X899">
        <v>0.120760597180763</v>
      </c>
    </row>
    <row r="900" spans="1:24" x14ac:dyDescent="0.2">
      <c r="A900" t="s">
        <v>1429</v>
      </c>
      <c r="B900" t="s">
        <v>56</v>
      </c>
      <c r="C900" t="s">
        <v>57</v>
      </c>
      <c r="D900" t="s">
        <v>12</v>
      </c>
      <c r="E900" t="s">
        <v>64</v>
      </c>
      <c r="F900" t="s">
        <v>62</v>
      </c>
      <c r="G900" t="s">
        <v>22</v>
      </c>
      <c r="H900" t="s">
        <v>15</v>
      </c>
      <c r="I900">
        <v>19</v>
      </c>
      <c r="J900">
        <v>0.91176242816845898</v>
      </c>
      <c r="K900">
        <v>0.886846231932647</v>
      </c>
      <c r="L900">
        <v>2.4916196235811702E-2</v>
      </c>
      <c r="M900">
        <v>2.73275093007102E-2</v>
      </c>
      <c r="N900">
        <v>77.6727189960027</v>
      </c>
      <c r="O900">
        <v>73.959368095676993</v>
      </c>
      <c r="P900">
        <v>0.113501690564158</v>
      </c>
      <c r="Q900" s="27">
        <v>-0.16179408474222801</v>
      </c>
      <c r="R900">
        <v>-0.12059297106743901</v>
      </c>
      <c r="S900">
        <v>-3.4558689619807098E-2</v>
      </c>
      <c r="T900">
        <v>2.4916196235811702E-2</v>
      </c>
      <c r="U900">
        <v>8.4391082091430605E-2</v>
      </c>
      <c r="V900">
        <v>0.17042536353906201</v>
      </c>
      <c r="W900">
        <v>0.211626477213852</v>
      </c>
      <c r="X900">
        <v>0.106571416797605</v>
      </c>
    </row>
    <row r="901" spans="1:24" x14ac:dyDescent="0.2">
      <c r="A901" t="s">
        <v>1412</v>
      </c>
      <c r="B901" t="s">
        <v>56</v>
      </c>
      <c r="C901" t="s">
        <v>57</v>
      </c>
      <c r="D901" t="s">
        <v>12</v>
      </c>
      <c r="E901" t="s">
        <v>64</v>
      </c>
      <c r="F901" t="s">
        <v>62</v>
      </c>
      <c r="G901" t="s">
        <v>22</v>
      </c>
      <c r="H901" t="s">
        <v>13</v>
      </c>
      <c r="I901">
        <v>2</v>
      </c>
      <c r="J901">
        <v>0.52266775648907104</v>
      </c>
      <c r="K901">
        <v>0.50704257182497403</v>
      </c>
      <c r="L901">
        <v>1.5625184664097298E-2</v>
      </c>
      <c r="M901">
        <v>2.9895061384801601E-2</v>
      </c>
      <c r="N901">
        <v>69.422553861894301</v>
      </c>
      <c r="O901">
        <v>73.959368095676993</v>
      </c>
      <c r="P901">
        <v>5.8966458632526003E-2</v>
      </c>
      <c r="Q901" s="27">
        <v>-8.1374639786408007E-2</v>
      </c>
      <c r="R901">
        <v>-5.9969815302801099E-2</v>
      </c>
      <c r="S901">
        <v>-1.52732396593464E-2</v>
      </c>
      <c r="T901">
        <v>1.5625184664097298E-2</v>
      </c>
      <c r="U901">
        <v>4.6523608987540897E-2</v>
      </c>
      <c r="V901">
        <v>9.1220184630995696E-2</v>
      </c>
      <c r="W901">
        <v>0.11262500911460301</v>
      </c>
      <c r="X901">
        <v>2.8812435180134099E-2</v>
      </c>
    </row>
    <row r="902" spans="1:24" x14ac:dyDescent="0.2">
      <c r="A902" t="s">
        <v>1430</v>
      </c>
      <c r="B902" t="s">
        <v>56</v>
      </c>
      <c r="C902" t="s">
        <v>57</v>
      </c>
      <c r="D902" t="s">
        <v>12</v>
      </c>
      <c r="E902" t="s">
        <v>64</v>
      </c>
      <c r="F902" t="s">
        <v>62</v>
      </c>
      <c r="G902" t="s">
        <v>22</v>
      </c>
      <c r="H902" t="s">
        <v>15</v>
      </c>
      <c r="I902">
        <v>20</v>
      </c>
      <c r="J902">
        <v>0.902729471308506</v>
      </c>
      <c r="K902">
        <v>0.87738338959612605</v>
      </c>
      <c r="L902">
        <v>2.5346081712379401E-2</v>
      </c>
      <c r="M902">
        <v>2.8077162115512099E-2</v>
      </c>
      <c r="N902">
        <v>75.081308244467394</v>
      </c>
      <c r="O902">
        <v>73.959368095676993</v>
      </c>
      <c r="P902">
        <v>0.10704893346217199</v>
      </c>
      <c r="Q902" s="27">
        <v>-0.150749413832893</v>
      </c>
      <c r="R902">
        <v>-0.111890650986125</v>
      </c>
      <c r="S902">
        <v>-3.07475594217985E-2</v>
      </c>
      <c r="T902">
        <v>2.5346081712379401E-2</v>
      </c>
      <c r="U902">
        <v>8.14397228465574E-2</v>
      </c>
      <c r="V902">
        <v>0.16258281441088299</v>
      </c>
      <c r="W902">
        <v>0.20144157725765199</v>
      </c>
      <c r="X902">
        <v>8.1746652363432606E-2</v>
      </c>
    </row>
    <row r="903" spans="1:24" x14ac:dyDescent="0.2">
      <c r="A903" t="s">
        <v>1431</v>
      </c>
      <c r="B903" t="s">
        <v>56</v>
      </c>
      <c r="C903" t="s">
        <v>57</v>
      </c>
      <c r="D903" t="s">
        <v>12</v>
      </c>
      <c r="E903" t="s">
        <v>64</v>
      </c>
      <c r="F903" t="s">
        <v>62</v>
      </c>
      <c r="G903" t="s">
        <v>22</v>
      </c>
      <c r="H903" t="s">
        <v>15</v>
      </c>
      <c r="I903">
        <v>21</v>
      </c>
      <c r="J903">
        <v>0.93240164702582995</v>
      </c>
      <c r="K903">
        <v>0.90580803250303699</v>
      </c>
      <c r="L903">
        <v>2.6593614522793699E-2</v>
      </c>
      <c r="M903">
        <v>2.8521629715715199E-2</v>
      </c>
      <c r="N903">
        <v>72.776101749655098</v>
      </c>
      <c r="O903">
        <v>73.959368095676993</v>
      </c>
      <c r="P903">
        <v>0.102727449920923</v>
      </c>
      <c r="Q903" s="27">
        <v>-0.14239304059712399</v>
      </c>
      <c r="R903">
        <v>-0.105102976275829</v>
      </c>
      <c r="S903">
        <v>-2.7235569235769801E-2</v>
      </c>
      <c r="T903">
        <v>2.6593614522793699E-2</v>
      </c>
      <c r="U903">
        <v>8.0422798281357205E-2</v>
      </c>
      <c r="V903">
        <v>0.15829020532141699</v>
      </c>
      <c r="W903">
        <v>0.195580269642712</v>
      </c>
      <c r="X903">
        <v>6.3366881276096299E-2</v>
      </c>
    </row>
    <row r="904" spans="1:24" x14ac:dyDescent="0.2">
      <c r="A904" t="s">
        <v>1432</v>
      </c>
      <c r="B904" t="s">
        <v>56</v>
      </c>
      <c r="C904" t="s">
        <v>57</v>
      </c>
      <c r="D904" t="s">
        <v>12</v>
      </c>
      <c r="E904" t="s">
        <v>64</v>
      </c>
      <c r="F904" t="s">
        <v>62</v>
      </c>
      <c r="G904" t="s">
        <v>22</v>
      </c>
      <c r="H904" t="s">
        <v>14</v>
      </c>
      <c r="I904">
        <v>22</v>
      </c>
      <c r="J904">
        <v>0.89165431427865605</v>
      </c>
      <c r="K904">
        <v>0.87706972537017702</v>
      </c>
      <c r="L904">
        <v>1.4584588908479201E-2</v>
      </c>
      <c r="M904">
        <v>1.63567749013563E-2</v>
      </c>
      <c r="N904">
        <v>71.821023826329693</v>
      </c>
      <c r="O904">
        <v>73.959368095676993</v>
      </c>
      <c r="P904">
        <v>9.7598305016687495E-2</v>
      </c>
      <c r="Q904" s="27">
        <v>-0.14596462284397199</v>
      </c>
      <c r="R904">
        <v>-0.110536438122914</v>
      </c>
      <c r="S904">
        <v>-3.6556922920265002E-2</v>
      </c>
      <c r="T904">
        <v>1.4584588908479201E-2</v>
      </c>
      <c r="U904">
        <v>6.57261007372235E-2</v>
      </c>
      <c r="V904">
        <v>0.13970561593987299</v>
      </c>
      <c r="W904">
        <v>0.17513380066093001</v>
      </c>
      <c r="X904">
        <v>4.5049263540571302E-2</v>
      </c>
    </row>
    <row r="905" spans="1:24" x14ac:dyDescent="0.2">
      <c r="A905" t="s">
        <v>1433</v>
      </c>
      <c r="B905" t="s">
        <v>56</v>
      </c>
      <c r="C905" t="s">
        <v>57</v>
      </c>
      <c r="D905" t="s">
        <v>12</v>
      </c>
      <c r="E905" t="s">
        <v>64</v>
      </c>
      <c r="F905" t="s">
        <v>62</v>
      </c>
      <c r="G905" t="s">
        <v>22</v>
      </c>
      <c r="H905" t="s">
        <v>14</v>
      </c>
      <c r="I905">
        <v>23</v>
      </c>
      <c r="J905">
        <v>0.79381112444003399</v>
      </c>
      <c r="K905">
        <v>0.78026297004757506</v>
      </c>
      <c r="L905">
        <v>1.3548154392459001E-2</v>
      </c>
      <c r="M905">
        <v>1.70672266680768E-2</v>
      </c>
      <c r="N905">
        <v>71.073448097692193</v>
      </c>
      <c r="O905">
        <v>73.959368095676993</v>
      </c>
      <c r="P905">
        <v>8.8411540750533105E-2</v>
      </c>
      <c r="Q905" s="27">
        <v>-0.13188883014216801</v>
      </c>
      <c r="R905">
        <v>-9.9795440849724498E-2</v>
      </c>
      <c r="S905">
        <v>-3.2779492960820403E-2</v>
      </c>
      <c r="T905">
        <v>1.3548154392459001E-2</v>
      </c>
      <c r="U905">
        <v>5.9875801745738297E-2</v>
      </c>
      <c r="V905">
        <v>0.126891749634642</v>
      </c>
      <c r="W905">
        <v>0.15898513892708599</v>
      </c>
      <c r="X905">
        <v>3.77084199593921E-2</v>
      </c>
    </row>
    <row r="906" spans="1:24" x14ac:dyDescent="0.2">
      <c r="A906" t="s">
        <v>1434</v>
      </c>
      <c r="B906" t="s">
        <v>56</v>
      </c>
      <c r="C906" t="s">
        <v>57</v>
      </c>
      <c r="D906" t="s">
        <v>12</v>
      </c>
      <c r="E906" t="s">
        <v>64</v>
      </c>
      <c r="F906" t="s">
        <v>62</v>
      </c>
      <c r="G906" t="s">
        <v>22</v>
      </c>
      <c r="H906" t="s">
        <v>14</v>
      </c>
      <c r="I906">
        <v>24</v>
      </c>
      <c r="J906">
        <v>0.67921717893951705</v>
      </c>
      <c r="K906">
        <v>0.663501410057587</v>
      </c>
      <c r="L906">
        <v>1.5715768881929802E-2</v>
      </c>
      <c r="M906">
        <v>2.3138061534997301E-2</v>
      </c>
      <c r="N906">
        <v>70.396943473487099</v>
      </c>
      <c r="O906">
        <v>73.959368095676993</v>
      </c>
      <c r="P906">
        <v>7.7088367343789904E-2</v>
      </c>
      <c r="Q906" s="27">
        <v>-0.111094595398605</v>
      </c>
      <c r="R906">
        <v>-8.3111518052808905E-2</v>
      </c>
      <c r="S906">
        <v>-2.46785356062161E-2</v>
      </c>
      <c r="T906">
        <v>1.5715768881929802E-2</v>
      </c>
      <c r="U906">
        <v>5.6110073370075703E-2</v>
      </c>
      <c r="V906">
        <v>0.114543055816668</v>
      </c>
      <c r="W906">
        <v>0.14252613316246401</v>
      </c>
      <c r="X906">
        <v>3.6398493312408103E-2</v>
      </c>
    </row>
    <row r="907" spans="1:24" x14ac:dyDescent="0.2">
      <c r="A907" t="s">
        <v>1413</v>
      </c>
      <c r="B907" t="s">
        <v>56</v>
      </c>
      <c r="C907" t="s">
        <v>57</v>
      </c>
      <c r="D907" t="s">
        <v>12</v>
      </c>
      <c r="E907" t="s">
        <v>64</v>
      </c>
      <c r="F907" t="s">
        <v>62</v>
      </c>
      <c r="G907" t="s">
        <v>22</v>
      </c>
      <c r="H907" t="s">
        <v>13</v>
      </c>
      <c r="I907">
        <v>3</v>
      </c>
      <c r="J907">
        <v>0.48454354286915502</v>
      </c>
      <c r="K907">
        <v>0.471000900251555</v>
      </c>
      <c r="L907">
        <v>1.35426426175995E-2</v>
      </c>
      <c r="M907">
        <v>2.7949278897431401E-2</v>
      </c>
      <c r="N907">
        <v>68.8995743660561</v>
      </c>
      <c r="O907">
        <v>73.959368095676993</v>
      </c>
      <c r="P907">
        <v>5.32785020226718E-2</v>
      </c>
      <c r="Q907" s="27">
        <v>-7.4100493209695598E-2</v>
      </c>
      <c r="R907">
        <v>-5.4760396975465697E-2</v>
      </c>
      <c r="S907">
        <v>-1.43752924422805E-2</v>
      </c>
      <c r="T907">
        <v>1.35426426175995E-2</v>
      </c>
      <c r="U907">
        <v>4.1460577677479502E-2</v>
      </c>
      <c r="V907">
        <v>8.1845682210664697E-2</v>
      </c>
      <c r="W907">
        <v>0.101185778444895</v>
      </c>
      <c r="X907">
        <v>2.4584057217529601E-2</v>
      </c>
    </row>
    <row r="908" spans="1:24" x14ac:dyDescent="0.2">
      <c r="A908" t="s">
        <v>1414</v>
      </c>
      <c r="B908" t="s">
        <v>56</v>
      </c>
      <c r="C908" t="s">
        <v>57</v>
      </c>
      <c r="D908" t="s">
        <v>12</v>
      </c>
      <c r="E908" t="s">
        <v>64</v>
      </c>
      <c r="F908" t="s">
        <v>62</v>
      </c>
      <c r="G908" t="s">
        <v>22</v>
      </c>
      <c r="H908" t="s">
        <v>13</v>
      </c>
      <c r="I908">
        <v>4</v>
      </c>
      <c r="J908">
        <v>0.46156035990745198</v>
      </c>
      <c r="K908">
        <v>0.45071204584035401</v>
      </c>
      <c r="L908">
        <v>1.0848314067098E-2</v>
      </c>
      <c r="M908">
        <v>2.3503565317596099E-2</v>
      </c>
      <c r="N908">
        <v>68.681923601296305</v>
      </c>
      <c r="O908">
        <v>73.959368095676993</v>
      </c>
      <c r="P908">
        <v>4.9319122141580102E-2</v>
      </c>
      <c r="Q908" s="27">
        <v>-7.0281641855801297E-2</v>
      </c>
      <c r="R908">
        <v>-5.2378800518407702E-2</v>
      </c>
      <c r="S908">
        <v>-1.499490593509E-2</v>
      </c>
      <c r="T908">
        <v>1.0848314067098E-2</v>
      </c>
      <c r="U908">
        <v>3.6691534069285901E-2</v>
      </c>
      <c r="V908">
        <v>7.4075428652603595E-2</v>
      </c>
      <c r="W908">
        <v>9.1978269989997197E-2</v>
      </c>
      <c r="X908">
        <v>2.0921855829621201E-2</v>
      </c>
    </row>
    <row r="909" spans="1:24" x14ac:dyDescent="0.2">
      <c r="A909" t="s">
        <v>1415</v>
      </c>
      <c r="B909" t="s">
        <v>56</v>
      </c>
      <c r="C909" t="s">
        <v>57</v>
      </c>
      <c r="D909" t="s">
        <v>12</v>
      </c>
      <c r="E909" t="s">
        <v>64</v>
      </c>
      <c r="F909" t="s">
        <v>62</v>
      </c>
      <c r="G909" t="s">
        <v>22</v>
      </c>
      <c r="H909" t="s">
        <v>13</v>
      </c>
      <c r="I909">
        <v>5</v>
      </c>
      <c r="J909">
        <v>0.45453890574892702</v>
      </c>
      <c r="K909">
        <v>0.44495176755847199</v>
      </c>
      <c r="L909">
        <v>9.5871381904549802E-3</v>
      </c>
      <c r="M909">
        <v>2.1092007898990801E-2</v>
      </c>
      <c r="N909">
        <v>68.330943399881903</v>
      </c>
      <c r="O909">
        <v>73.959368095676993</v>
      </c>
      <c r="P909">
        <v>4.7453380226157998E-2</v>
      </c>
      <c r="Q909" s="27">
        <v>-6.8473672281574902E-2</v>
      </c>
      <c r="R909">
        <v>-5.1248095259479598E-2</v>
      </c>
      <c r="S909">
        <v>-1.52784330480518E-2</v>
      </c>
      <c r="T909">
        <v>9.5871381904549802E-3</v>
      </c>
      <c r="U909">
        <v>3.4452709428961802E-2</v>
      </c>
      <c r="V909">
        <v>7.0422371640389503E-2</v>
      </c>
      <c r="W909">
        <v>8.7647948662484904E-2</v>
      </c>
      <c r="X909">
        <v>1.59527775358996E-2</v>
      </c>
    </row>
    <row r="910" spans="1:24" x14ac:dyDescent="0.2">
      <c r="A910" t="s">
        <v>1416</v>
      </c>
      <c r="B910" t="s">
        <v>56</v>
      </c>
      <c r="C910" t="s">
        <v>57</v>
      </c>
      <c r="D910" t="s">
        <v>12</v>
      </c>
      <c r="E910" t="s">
        <v>64</v>
      </c>
      <c r="F910" t="s">
        <v>62</v>
      </c>
      <c r="G910" t="s">
        <v>22</v>
      </c>
      <c r="H910" t="s">
        <v>13</v>
      </c>
      <c r="I910">
        <v>6</v>
      </c>
      <c r="J910">
        <v>0.47114227902658001</v>
      </c>
      <c r="K910">
        <v>0.46245163500849301</v>
      </c>
      <c r="L910">
        <v>8.6906440180867395E-3</v>
      </c>
      <c r="M910">
        <v>1.84459013868217E-2</v>
      </c>
      <c r="N910">
        <v>68.015317308932495</v>
      </c>
      <c r="O910">
        <v>73.959368095676993</v>
      </c>
      <c r="P910">
        <v>4.8745358598743599E-2</v>
      </c>
      <c r="Q910" s="27">
        <v>-7.1495470876846504E-2</v>
      </c>
      <c r="R910">
        <v>-5.38009057055025E-2</v>
      </c>
      <c r="S910">
        <v>-1.6851923887654899E-2</v>
      </c>
      <c r="T910">
        <v>8.6906440180867395E-3</v>
      </c>
      <c r="U910">
        <v>3.4233211923828402E-2</v>
      </c>
      <c r="V910">
        <v>7.1182193741676003E-2</v>
      </c>
      <c r="W910">
        <v>8.8876758913019896E-2</v>
      </c>
      <c r="X910">
        <v>6.0773894499131396E-3</v>
      </c>
    </row>
    <row r="911" spans="1:24" x14ac:dyDescent="0.2">
      <c r="A911" t="s">
        <v>1417</v>
      </c>
      <c r="B911" t="s">
        <v>56</v>
      </c>
      <c r="C911" t="s">
        <v>57</v>
      </c>
      <c r="D911" t="s">
        <v>12</v>
      </c>
      <c r="E911" t="s">
        <v>64</v>
      </c>
      <c r="F911" t="s">
        <v>62</v>
      </c>
      <c r="G911" t="s">
        <v>22</v>
      </c>
      <c r="H911" t="s">
        <v>14</v>
      </c>
      <c r="I911">
        <v>7</v>
      </c>
      <c r="J911">
        <v>0.50551767192370201</v>
      </c>
      <c r="K911">
        <v>0.49561472905720699</v>
      </c>
      <c r="L911">
        <v>9.9029428664951999E-3</v>
      </c>
      <c r="M911">
        <v>1.95897065849556E-2</v>
      </c>
      <c r="N911">
        <v>67.924376881967703</v>
      </c>
      <c r="O911">
        <v>73.959368095676993</v>
      </c>
      <c r="P911">
        <v>5.4691355558964497E-2</v>
      </c>
      <c r="Q911" s="27">
        <v>-8.0064337028001406E-2</v>
      </c>
      <c r="R911">
        <v>-6.0211374960097298E-2</v>
      </c>
      <c r="S911">
        <v>-1.8755327446402199E-2</v>
      </c>
      <c r="T911">
        <v>9.9029428664951999E-3</v>
      </c>
      <c r="U911">
        <v>3.8561213179392602E-2</v>
      </c>
      <c r="V911">
        <v>8.0017260693087705E-2</v>
      </c>
      <c r="W911">
        <v>9.9870222760991806E-2</v>
      </c>
      <c r="X911">
        <v>-6.8089087165420998E-3</v>
      </c>
    </row>
    <row r="912" spans="1:24" x14ac:dyDescent="0.2">
      <c r="A912" t="s">
        <v>1418</v>
      </c>
      <c r="B912" t="s">
        <v>56</v>
      </c>
      <c r="C912" t="s">
        <v>57</v>
      </c>
      <c r="D912" t="s">
        <v>12</v>
      </c>
      <c r="E912" t="s">
        <v>64</v>
      </c>
      <c r="F912" t="s">
        <v>62</v>
      </c>
      <c r="G912" t="s">
        <v>22</v>
      </c>
      <c r="H912" t="s">
        <v>14</v>
      </c>
      <c r="I912">
        <v>8</v>
      </c>
      <c r="J912">
        <v>0.52126876693398805</v>
      </c>
      <c r="K912">
        <v>0.51016745639338901</v>
      </c>
      <c r="L912">
        <v>1.11013105405994E-2</v>
      </c>
      <c r="M912">
        <v>2.1296711494715799E-2</v>
      </c>
      <c r="N912">
        <v>68.376558839295697</v>
      </c>
      <c r="O912">
        <v>73.959368095676993</v>
      </c>
      <c r="P912">
        <v>6.0127456866741702E-2</v>
      </c>
      <c r="Q912" s="27">
        <v>-8.7808356005190602E-2</v>
      </c>
      <c r="R912">
        <v>-6.5982089162563401E-2</v>
      </c>
      <c r="S912">
        <v>-2.0405476857573199E-2</v>
      </c>
      <c r="T912">
        <v>1.11013105405994E-2</v>
      </c>
      <c r="U912">
        <v>4.2608097938772099E-2</v>
      </c>
      <c r="V912">
        <v>8.8184710243762204E-2</v>
      </c>
      <c r="W912">
        <v>0.110010977086389</v>
      </c>
      <c r="X912">
        <v>1.0545735774425601E-2</v>
      </c>
    </row>
    <row r="913" spans="1:24" x14ac:dyDescent="0.2">
      <c r="A913" t="s">
        <v>1419</v>
      </c>
      <c r="B913" t="s">
        <v>56</v>
      </c>
      <c r="C913" t="s">
        <v>57</v>
      </c>
      <c r="D913" t="s">
        <v>12</v>
      </c>
      <c r="E913" t="s">
        <v>64</v>
      </c>
      <c r="F913" t="s">
        <v>62</v>
      </c>
      <c r="G913" t="s">
        <v>22</v>
      </c>
      <c r="H913" t="s">
        <v>14</v>
      </c>
      <c r="I913">
        <v>9</v>
      </c>
      <c r="J913">
        <v>0.53547315566101905</v>
      </c>
      <c r="K913">
        <v>0.52362301558100299</v>
      </c>
      <c r="L913">
        <v>1.1850140080015999E-2</v>
      </c>
      <c r="M913">
        <v>2.21302225045951E-2</v>
      </c>
      <c r="N913">
        <v>70.772502719856504</v>
      </c>
      <c r="O913">
        <v>73.959368095676993</v>
      </c>
      <c r="P913">
        <v>6.5403999138908694E-2</v>
      </c>
      <c r="Q913" s="27">
        <v>-9.5739438503488705E-2</v>
      </c>
      <c r="R913">
        <v>-7.1997786816064904E-2</v>
      </c>
      <c r="S913">
        <v>-2.24215554687721E-2</v>
      </c>
      <c r="T913">
        <v>1.1850140080015999E-2</v>
      </c>
      <c r="U913">
        <v>4.6121835628804203E-2</v>
      </c>
      <c r="V913">
        <v>9.5698066976096993E-2</v>
      </c>
      <c r="W913">
        <v>0.119439718663521</v>
      </c>
      <c r="X913">
        <v>4.0105350260202503E-2</v>
      </c>
    </row>
    <row r="914" spans="1:24" x14ac:dyDescent="0.2">
      <c r="A914" t="s">
        <v>2179</v>
      </c>
      <c r="B914" t="s">
        <v>56</v>
      </c>
      <c r="C914" t="s">
        <v>57</v>
      </c>
      <c r="D914" t="s">
        <v>12</v>
      </c>
      <c r="E914" t="s">
        <v>64</v>
      </c>
      <c r="F914" t="s">
        <v>62</v>
      </c>
      <c r="G914" t="s">
        <v>32</v>
      </c>
      <c r="H914" t="s">
        <v>13</v>
      </c>
      <c r="I914">
        <v>1</v>
      </c>
      <c r="J914">
        <v>0.49677883280992302</v>
      </c>
      <c r="K914">
        <v>0.50089921512333102</v>
      </c>
      <c r="L914">
        <v>-4.1203823134080804E-3</v>
      </c>
      <c r="M914">
        <v>-8.2941986277918107E-3</v>
      </c>
      <c r="N914">
        <v>50.737290250774798</v>
      </c>
      <c r="O914">
        <v>54.5871242270889</v>
      </c>
      <c r="P914">
        <v>6.0217349488423201E-2</v>
      </c>
      <c r="Q914" s="27">
        <v>-0.103177922221864</v>
      </c>
      <c r="R914">
        <v>-8.1319024357566605E-2</v>
      </c>
      <c r="S914">
        <v>-3.5674273445341798E-2</v>
      </c>
      <c r="T914">
        <v>-4.1203823134080804E-3</v>
      </c>
      <c r="U914">
        <v>2.7433508818525701E-2</v>
      </c>
      <c r="V914">
        <v>7.3078259730750494E-2</v>
      </c>
      <c r="W914">
        <v>9.4937157595048102E-2</v>
      </c>
      <c r="X914">
        <v>3.9274706648218902E-2</v>
      </c>
    </row>
    <row r="915" spans="1:24" x14ac:dyDescent="0.2">
      <c r="A915" t="s">
        <v>2188</v>
      </c>
      <c r="B915" t="s">
        <v>56</v>
      </c>
      <c r="C915" t="s">
        <v>57</v>
      </c>
      <c r="D915" t="s">
        <v>12</v>
      </c>
      <c r="E915" t="s">
        <v>64</v>
      </c>
      <c r="F915" t="s">
        <v>62</v>
      </c>
      <c r="G915" t="s">
        <v>32</v>
      </c>
      <c r="H915" t="s">
        <v>14</v>
      </c>
      <c r="I915">
        <v>10</v>
      </c>
      <c r="J915">
        <v>0.57258780311250701</v>
      </c>
      <c r="K915">
        <v>0.57258535953791501</v>
      </c>
      <c r="L915">
        <v>2.44357459187194E-6</v>
      </c>
      <c r="M915">
        <v>4.2675980497471598E-6</v>
      </c>
      <c r="N915">
        <v>55.385890973357903</v>
      </c>
      <c r="O915">
        <v>54.5871242270889</v>
      </c>
      <c r="P915">
        <v>7.6264557853245402E-2</v>
      </c>
      <c r="Q915" s="27">
        <v>-0.125452754093997</v>
      </c>
      <c r="R915">
        <v>-9.7768719593268702E-2</v>
      </c>
      <c r="S915">
        <v>-3.9960184740508699E-2</v>
      </c>
      <c r="T915">
        <v>2.44357459187194E-6</v>
      </c>
      <c r="U915">
        <v>3.9965071889692401E-2</v>
      </c>
      <c r="V915">
        <v>9.7773606742452404E-2</v>
      </c>
      <c r="W915">
        <v>0.12545764124318001</v>
      </c>
      <c r="X915">
        <v>7.4566634612268201E-2</v>
      </c>
    </row>
    <row r="916" spans="1:24" x14ac:dyDescent="0.2">
      <c r="A916" t="s">
        <v>2189</v>
      </c>
      <c r="B916" t="s">
        <v>56</v>
      </c>
      <c r="C916" t="s">
        <v>57</v>
      </c>
      <c r="D916" t="s">
        <v>12</v>
      </c>
      <c r="E916" t="s">
        <v>64</v>
      </c>
      <c r="F916" t="s">
        <v>62</v>
      </c>
      <c r="G916" t="s">
        <v>32</v>
      </c>
      <c r="H916" t="s">
        <v>14</v>
      </c>
      <c r="I916">
        <v>11</v>
      </c>
      <c r="J916">
        <v>0.55641026623554402</v>
      </c>
      <c r="K916">
        <v>0.55516642907941804</v>
      </c>
      <c r="L916">
        <v>1.2438371561258399E-3</v>
      </c>
      <c r="M916">
        <v>2.2354676604749999E-3</v>
      </c>
      <c r="N916">
        <v>58.352561396703699</v>
      </c>
      <c r="O916">
        <v>54.5871242270889</v>
      </c>
      <c r="P916">
        <v>7.6947202551899796E-2</v>
      </c>
      <c r="Q916" s="27">
        <v>-0.125334311041749</v>
      </c>
      <c r="R916">
        <v>-9.7402476515409606E-2</v>
      </c>
      <c r="S916">
        <v>-3.9076496981069603E-2</v>
      </c>
      <c r="T916">
        <v>1.2438371561258399E-3</v>
      </c>
      <c r="U916">
        <v>4.1564171293321302E-2</v>
      </c>
      <c r="V916">
        <v>9.9890150827661298E-2</v>
      </c>
      <c r="W916">
        <v>0.12782198535400099</v>
      </c>
      <c r="X916">
        <v>9.2797480056093506E-2</v>
      </c>
    </row>
    <row r="917" spans="1:24" x14ac:dyDescent="0.2">
      <c r="A917" t="s">
        <v>2190</v>
      </c>
      <c r="B917" t="s">
        <v>56</v>
      </c>
      <c r="C917" t="s">
        <v>57</v>
      </c>
      <c r="D917" t="s">
        <v>12</v>
      </c>
      <c r="E917" t="s">
        <v>64</v>
      </c>
      <c r="F917" t="s">
        <v>62</v>
      </c>
      <c r="G917" t="s">
        <v>32</v>
      </c>
      <c r="H917" t="s">
        <v>14</v>
      </c>
      <c r="I917">
        <v>12</v>
      </c>
      <c r="J917">
        <v>0.54302894456610296</v>
      </c>
      <c r="K917">
        <v>0.54164292287913596</v>
      </c>
      <c r="L917">
        <v>1.3860216869675101E-3</v>
      </c>
      <c r="M917">
        <v>2.5523900720890399E-3</v>
      </c>
      <c r="N917">
        <v>60.5289828654888</v>
      </c>
      <c r="O917">
        <v>54.5871242270889</v>
      </c>
      <c r="P917">
        <v>7.7039657983151003E-2</v>
      </c>
      <c r="Q917" s="27">
        <v>-0.12534421569531601</v>
      </c>
      <c r="R917">
        <v>-9.7378819847432102E-2</v>
      </c>
      <c r="S917">
        <v>-3.8982759096203599E-2</v>
      </c>
      <c r="T917">
        <v>1.3860216869675101E-3</v>
      </c>
      <c r="U917">
        <v>4.1754802470138602E-2</v>
      </c>
      <c r="V917">
        <v>0.100150863221367</v>
      </c>
      <c r="W917">
        <v>0.128116259069251</v>
      </c>
      <c r="X917">
        <v>0.108055883050233</v>
      </c>
    </row>
    <row r="918" spans="1:24" x14ac:dyDescent="0.2">
      <c r="A918" t="s">
        <v>2191</v>
      </c>
      <c r="B918" t="s">
        <v>56</v>
      </c>
      <c r="C918" t="s">
        <v>57</v>
      </c>
      <c r="D918" t="s">
        <v>12</v>
      </c>
      <c r="E918" t="s">
        <v>64</v>
      </c>
      <c r="F918" t="s">
        <v>62</v>
      </c>
      <c r="G918" t="s">
        <v>32</v>
      </c>
      <c r="H918" t="s">
        <v>14</v>
      </c>
      <c r="I918">
        <v>13</v>
      </c>
      <c r="J918">
        <v>0.53222180997711499</v>
      </c>
      <c r="K918">
        <v>0.53264493738804997</v>
      </c>
      <c r="L918">
        <v>-4.2312741093482098E-4</v>
      </c>
      <c r="M918">
        <v>-7.95020803362071E-4</v>
      </c>
      <c r="N918">
        <v>61.338925594760298</v>
      </c>
      <c r="O918">
        <v>54.5871242270889</v>
      </c>
      <c r="P918">
        <v>7.6599324683694306E-2</v>
      </c>
      <c r="Q918" s="27">
        <v>-0.126429016515612</v>
      </c>
      <c r="R918">
        <v>-9.86234616554309E-2</v>
      </c>
      <c r="S918">
        <v>-4.05611735451906E-2</v>
      </c>
      <c r="T918">
        <v>-4.2312741093482098E-4</v>
      </c>
      <c r="U918">
        <v>3.9714918723321002E-2</v>
      </c>
      <c r="V918">
        <v>9.7777206833561198E-2</v>
      </c>
      <c r="W918">
        <v>0.125582761693742</v>
      </c>
      <c r="X918">
        <v>0.121080506035602</v>
      </c>
    </row>
    <row r="919" spans="1:24" x14ac:dyDescent="0.2">
      <c r="A919" t="s">
        <v>2192</v>
      </c>
      <c r="B919" t="s">
        <v>56</v>
      </c>
      <c r="C919" t="s">
        <v>57</v>
      </c>
      <c r="D919" t="s">
        <v>12</v>
      </c>
      <c r="E919" t="s">
        <v>64</v>
      </c>
      <c r="F919" t="s">
        <v>62</v>
      </c>
      <c r="G919" t="s">
        <v>32</v>
      </c>
      <c r="H919" t="s">
        <v>14</v>
      </c>
      <c r="I919">
        <v>14</v>
      </c>
      <c r="J919">
        <v>0.520158318243926</v>
      </c>
      <c r="K919">
        <v>0.51958400370042701</v>
      </c>
      <c r="L919">
        <v>5.74314543498837E-4</v>
      </c>
      <c r="M919">
        <v>1.1041148884011801E-3</v>
      </c>
      <c r="N919">
        <v>61.999675411903603</v>
      </c>
      <c r="O919">
        <v>54.5871242270889</v>
      </c>
      <c r="P919">
        <v>7.6153804931955102E-2</v>
      </c>
      <c r="Q919" s="27">
        <v>-0.124698694569567</v>
      </c>
      <c r="R919">
        <v>-9.7054863379267595E-2</v>
      </c>
      <c r="S919">
        <v>-3.9330279240845603E-2</v>
      </c>
      <c r="T919">
        <v>5.74314543498837E-4</v>
      </c>
      <c r="U919">
        <v>4.0478908327843302E-2</v>
      </c>
      <c r="V919">
        <v>9.8203492466265294E-2</v>
      </c>
      <c r="W919">
        <v>0.12584732365656501</v>
      </c>
      <c r="X919">
        <v>0.11984142527919101</v>
      </c>
    </row>
    <row r="920" spans="1:24" x14ac:dyDescent="0.2">
      <c r="A920" t="s">
        <v>2193</v>
      </c>
      <c r="B920" t="s">
        <v>56</v>
      </c>
      <c r="C920" t="s">
        <v>57</v>
      </c>
      <c r="D920" t="s">
        <v>12</v>
      </c>
      <c r="E920" t="s">
        <v>64</v>
      </c>
      <c r="F920" t="s">
        <v>62</v>
      </c>
      <c r="G920" t="s">
        <v>32</v>
      </c>
      <c r="H920" t="s">
        <v>14</v>
      </c>
      <c r="I920">
        <v>15</v>
      </c>
      <c r="J920">
        <v>0.51572356117356599</v>
      </c>
      <c r="K920" s="1">
        <v>0.51172603142059703</v>
      </c>
      <c r="L920">
        <v>3.99752975296957E-3</v>
      </c>
      <c r="M920">
        <v>7.7513033220217896E-3</v>
      </c>
      <c r="N920">
        <v>62.208598843676597</v>
      </c>
      <c r="O920">
        <v>54.5871242270889</v>
      </c>
      <c r="P920">
        <v>7.6530196809079507E-2</v>
      </c>
      <c r="Q920" s="27">
        <v>-0.121894643997966</v>
      </c>
      <c r="R920">
        <v>-9.4114182556270395E-2</v>
      </c>
      <c r="S920">
        <v>-3.6104293374988099E-2</v>
      </c>
      <c r="T920">
        <v>3.99752975296957E-3</v>
      </c>
      <c r="U920">
        <v>4.4099352880927201E-2</v>
      </c>
      <c r="V920">
        <v>0.10210924206221</v>
      </c>
      <c r="W920">
        <v>0.129889703503905</v>
      </c>
      <c r="X920">
        <v>0.117246500670799</v>
      </c>
    </row>
    <row r="921" spans="1:24" x14ac:dyDescent="0.2">
      <c r="A921" t="s">
        <v>2194</v>
      </c>
      <c r="B921" t="s">
        <v>56</v>
      </c>
      <c r="C921" t="s">
        <v>57</v>
      </c>
      <c r="D921" t="s">
        <v>12</v>
      </c>
      <c r="E921" t="s">
        <v>64</v>
      </c>
      <c r="F921" t="s">
        <v>62</v>
      </c>
      <c r="G921" t="s">
        <v>32</v>
      </c>
      <c r="H921" t="s">
        <v>14</v>
      </c>
      <c r="I921">
        <v>16</v>
      </c>
      <c r="J921">
        <v>0.53727382604546003</v>
      </c>
      <c r="K921">
        <v>0.53070067336163096</v>
      </c>
      <c r="L921">
        <v>6.5731526838299498E-3</v>
      </c>
      <c r="M921">
        <v>1.22342693151663E-2</v>
      </c>
      <c r="N921">
        <v>61.378376920743101</v>
      </c>
      <c r="O921">
        <v>54.5871242270889</v>
      </c>
      <c r="P921">
        <v>7.8714054408053194E-2</v>
      </c>
      <c r="Q921" s="27">
        <v>-0.12291146681741801</v>
      </c>
      <c r="R921">
        <v>-9.43382650672943E-2</v>
      </c>
      <c r="S921">
        <v>-3.4673011825989898E-2</v>
      </c>
      <c r="T921">
        <v>6.5731526838299498E-3</v>
      </c>
      <c r="U921">
        <v>4.7819317193649798E-2</v>
      </c>
      <c r="V921">
        <v>0.107484570434954</v>
      </c>
      <c r="W921">
        <v>0.136057772185078</v>
      </c>
      <c r="X921">
        <v>0.10803733176638899</v>
      </c>
    </row>
    <row r="922" spans="1:24" x14ac:dyDescent="0.2">
      <c r="A922" t="s">
        <v>2195</v>
      </c>
      <c r="B922" t="s">
        <v>56</v>
      </c>
      <c r="C922" t="s">
        <v>57</v>
      </c>
      <c r="D922" t="s">
        <v>12</v>
      </c>
      <c r="E922" t="s">
        <v>64</v>
      </c>
      <c r="F922" t="s">
        <v>62</v>
      </c>
      <c r="G922" t="s">
        <v>32</v>
      </c>
      <c r="H922" t="s">
        <v>15</v>
      </c>
      <c r="I922">
        <v>17</v>
      </c>
      <c r="J922">
        <v>0.63071026140667497</v>
      </c>
      <c r="K922">
        <v>0.620955438540996</v>
      </c>
      <c r="L922">
        <v>9.7548228656785703E-3</v>
      </c>
      <c r="M922">
        <v>1.54664090035928E-2</v>
      </c>
      <c r="N922">
        <v>59.551109100519497</v>
      </c>
      <c r="O922">
        <v>54.5871242270889</v>
      </c>
      <c r="P922">
        <v>8.3769232505023203E-2</v>
      </c>
      <c r="Q922" s="27">
        <v>-0.12804556460508501</v>
      </c>
      <c r="R922">
        <v>-9.7637333205761206E-2</v>
      </c>
      <c r="S922">
        <v>-3.4140254966953602E-2</v>
      </c>
      <c r="T922">
        <v>9.7548228656785703E-3</v>
      </c>
      <c r="U922">
        <v>5.3649900698310701E-2</v>
      </c>
      <c r="V922">
        <v>0.11714697893711799</v>
      </c>
      <c r="W922">
        <v>0.14755521033644201</v>
      </c>
      <c r="X922">
        <v>0.103465107528166</v>
      </c>
    </row>
    <row r="923" spans="1:24" x14ac:dyDescent="0.2">
      <c r="A923" t="s">
        <v>2196</v>
      </c>
      <c r="B923" t="s">
        <v>56</v>
      </c>
      <c r="C923" t="s">
        <v>57</v>
      </c>
      <c r="D923" t="s">
        <v>12</v>
      </c>
      <c r="E923" t="s">
        <v>64</v>
      </c>
      <c r="F923" t="s">
        <v>62</v>
      </c>
      <c r="G923" t="s">
        <v>32</v>
      </c>
      <c r="H923" t="s">
        <v>15</v>
      </c>
      <c r="I923">
        <v>18</v>
      </c>
      <c r="J923">
        <v>0.83529019291567097</v>
      </c>
      <c r="K923">
        <v>0.82589962929358995</v>
      </c>
      <c r="L923">
        <v>9.3905636220810405E-3</v>
      </c>
      <c r="M923">
        <v>1.1242276877814501E-2</v>
      </c>
      <c r="N923">
        <v>56.741416418186603</v>
      </c>
      <c r="O923">
        <v>54.5871242270889</v>
      </c>
      <c r="P923">
        <v>9.3726479817579297E-2</v>
      </c>
      <c r="Q923" s="27">
        <v>-0.144789495677837</v>
      </c>
      <c r="R923">
        <v>-0.110766783504056</v>
      </c>
      <c r="S923">
        <v>-3.9722111802330498E-2</v>
      </c>
      <c r="T923">
        <v>9.3905636220810405E-3</v>
      </c>
      <c r="U923">
        <v>5.85032390464926E-2</v>
      </c>
      <c r="V923">
        <v>0.129547910748218</v>
      </c>
      <c r="W923">
        <v>0.163570622921999</v>
      </c>
      <c r="X923">
        <v>0.107655757596684</v>
      </c>
    </row>
    <row r="924" spans="1:24" x14ac:dyDescent="0.2">
      <c r="A924" t="s">
        <v>2197</v>
      </c>
      <c r="B924" t="s">
        <v>56</v>
      </c>
      <c r="C924" t="s">
        <v>57</v>
      </c>
      <c r="D924" t="s">
        <v>12</v>
      </c>
      <c r="E924" t="s">
        <v>64</v>
      </c>
      <c r="F924" t="s">
        <v>62</v>
      </c>
      <c r="G924" t="s">
        <v>32</v>
      </c>
      <c r="H924" t="s">
        <v>15</v>
      </c>
      <c r="I924">
        <v>19</v>
      </c>
      <c r="J924">
        <v>0.90313429911786902</v>
      </c>
      <c r="K924">
        <v>0.89617096081708203</v>
      </c>
      <c r="L924">
        <v>6.9633383007868402E-3</v>
      </c>
      <c r="M924">
        <v>7.7101913941129696E-3</v>
      </c>
      <c r="N924">
        <v>55.059157624877201</v>
      </c>
      <c r="O924">
        <v>54.5871242270889</v>
      </c>
      <c r="P924">
        <v>9.7470286986491197E-2</v>
      </c>
      <c r="Q924" s="27">
        <v>-0.153375283791991</v>
      </c>
      <c r="R924">
        <v>-0.11799356961589499</v>
      </c>
      <c r="S924">
        <v>-4.4111092080134501E-2</v>
      </c>
      <c r="T924">
        <v>6.9633383007868402E-3</v>
      </c>
      <c r="U924">
        <v>5.80377686817082E-2</v>
      </c>
      <c r="V924">
        <v>0.13192024621746901</v>
      </c>
      <c r="W924">
        <v>0.16730196039356501</v>
      </c>
      <c r="X924">
        <v>0.100871243998761</v>
      </c>
    </row>
    <row r="925" spans="1:24" x14ac:dyDescent="0.2">
      <c r="A925" t="s">
        <v>2180</v>
      </c>
      <c r="B925" t="s">
        <v>56</v>
      </c>
      <c r="C925" t="s">
        <v>57</v>
      </c>
      <c r="D925" t="s">
        <v>12</v>
      </c>
      <c r="E925" t="s">
        <v>64</v>
      </c>
      <c r="F925" t="s">
        <v>62</v>
      </c>
      <c r="G925" t="s">
        <v>32</v>
      </c>
      <c r="H925" t="s">
        <v>13</v>
      </c>
      <c r="I925">
        <v>2</v>
      </c>
      <c r="J925">
        <v>0.45330252744488803</v>
      </c>
      <c r="K925">
        <v>0.45745544129400101</v>
      </c>
      <c r="L925">
        <v>-4.1529138491133103E-3</v>
      </c>
      <c r="M925">
        <v>-9.1614619325461905E-3</v>
      </c>
      <c r="N925">
        <v>50.141536683709703</v>
      </c>
      <c r="O925">
        <v>54.5871242270889</v>
      </c>
      <c r="P925">
        <v>5.4956187565532298E-2</v>
      </c>
      <c r="Q925" s="27">
        <v>-9.4555842394414003E-2</v>
      </c>
      <c r="R925">
        <v>-7.4606746308125804E-2</v>
      </c>
      <c r="S925">
        <v>-3.29499561334523E-2</v>
      </c>
      <c r="T925">
        <v>-4.1529138491133103E-3</v>
      </c>
      <c r="U925">
        <v>2.46441284352256E-2</v>
      </c>
      <c r="V925">
        <v>6.6300918609899104E-2</v>
      </c>
      <c r="W925">
        <v>8.6250014696187399E-2</v>
      </c>
      <c r="X925">
        <v>3.31089885617969E-2</v>
      </c>
    </row>
    <row r="926" spans="1:24" x14ac:dyDescent="0.2">
      <c r="A926" t="s">
        <v>2198</v>
      </c>
      <c r="B926" t="s">
        <v>56</v>
      </c>
      <c r="C926" t="s">
        <v>57</v>
      </c>
      <c r="D926" t="s">
        <v>12</v>
      </c>
      <c r="E926" t="s">
        <v>64</v>
      </c>
      <c r="F926" t="s">
        <v>62</v>
      </c>
      <c r="G926" t="s">
        <v>32</v>
      </c>
      <c r="H926" t="s">
        <v>15</v>
      </c>
      <c r="I926">
        <v>20</v>
      </c>
      <c r="J926">
        <v>0.900588045178219</v>
      </c>
      <c r="K926">
        <v>0.89327191599925904</v>
      </c>
      <c r="L926">
        <v>7.3161291789607301E-3</v>
      </c>
      <c r="M926">
        <v>8.1237245132572498E-3</v>
      </c>
      <c r="N926">
        <v>53.789199147757401</v>
      </c>
      <c r="O926">
        <v>54.5871242270889</v>
      </c>
      <c r="P926">
        <v>9.4731404425145396E-2</v>
      </c>
      <c r="Q926" s="27">
        <v>-0.14851703110040301</v>
      </c>
      <c r="R926">
        <v>-0.11412953129407601</v>
      </c>
      <c r="S926">
        <v>-4.2323126739815503E-2</v>
      </c>
      <c r="T926">
        <v>7.3161291789607301E-3</v>
      </c>
      <c r="U926">
        <v>5.6955385097736899E-2</v>
      </c>
      <c r="V926">
        <v>0.128761789651997</v>
      </c>
      <c r="W926">
        <v>0.16314928945832499</v>
      </c>
      <c r="X926">
        <v>7.8035483509411196E-2</v>
      </c>
    </row>
    <row r="927" spans="1:24" x14ac:dyDescent="0.2">
      <c r="A927" t="s">
        <v>2199</v>
      </c>
      <c r="B927" t="s">
        <v>56</v>
      </c>
      <c r="C927" t="s">
        <v>57</v>
      </c>
      <c r="D927" t="s">
        <v>12</v>
      </c>
      <c r="E927" t="s">
        <v>64</v>
      </c>
      <c r="F927" t="s">
        <v>62</v>
      </c>
      <c r="G927" t="s">
        <v>32</v>
      </c>
      <c r="H927" t="s">
        <v>15</v>
      </c>
      <c r="I927">
        <v>21</v>
      </c>
      <c r="J927">
        <v>0.87312044930532295</v>
      </c>
      <c r="K927" s="1">
        <v>0.86955187400052203</v>
      </c>
      <c r="L927">
        <v>3.5685753048007498E-3</v>
      </c>
      <c r="M927">
        <v>4.0871512145202902E-3</v>
      </c>
      <c r="N927">
        <v>52.618513977921097</v>
      </c>
      <c r="O927">
        <v>54.5871242270889</v>
      </c>
      <c r="P927">
        <v>9.1507162186249602E-2</v>
      </c>
      <c r="Q927" s="27">
        <v>-0.14696070649158</v>
      </c>
      <c r="R927">
        <v>-0.113743606617971</v>
      </c>
      <c r="S927">
        <v>-4.4381177680794102E-2</v>
      </c>
      <c r="T927">
        <v>3.5685753048007498E-3</v>
      </c>
      <c r="U927">
        <v>5.1518328290395599E-2</v>
      </c>
      <c r="V927">
        <v>0.12088075722757299</v>
      </c>
      <c r="W927">
        <v>0.15409785710118101</v>
      </c>
      <c r="X927">
        <v>5.44307457511609E-2</v>
      </c>
    </row>
    <row r="928" spans="1:24" x14ac:dyDescent="0.2">
      <c r="A928" t="s">
        <v>2200</v>
      </c>
      <c r="B928" t="s">
        <v>56</v>
      </c>
      <c r="C928" t="s">
        <v>57</v>
      </c>
      <c r="D928" t="s">
        <v>12</v>
      </c>
      <c r="E928" t="s">
        <v>64</v>
      </c>
      <c r="F928" t="s">
        <v>62</v>
      </c>
      <c r="G928" t="s">
        <v>32</v>
      </c>
      <c r="H928" t="s">
        <v>14</v>
      </c>
      <c r="I928">
        <v>22</v>
      </c>
      <c r="J928">
        <v>0.80693869044618904</v>
      </c>
      <c r="K928">
        <v>0.80682336386584697</v>
      </c>
      <c r="L928">
        <v>1.1532658034189801E-4</v>
      </c>
      <c r="M928">
        <v>1.4291864017343099E-4</v>
      </c>
      <c r="N928">
        <v>51.977631218826602</v>
      </c>
      <c r="O928">
        <v>54.5871242270889</v>
      </c>
      <c r="P928">
        <v>8.5946408195172797E-2</v>
      </c>
      <c r="Q928" s="27">
        <v>-0.14126651490071701</v>
      </c>
      <c r="R928">
        <v>-0.11006796872587001</v>
      </c>
      <c r="S928">
        <v>-4.4920591313928601E-2</v>
      </c>
      <c r="T928">
        <v>1.1532658034189801E-4</v>
      </c>
      <c r="U928">
        <v>4.5151244474612398E-2</v>
      </c>
      <c r="V928">
        <v>0.110298621886553</v>
      </c>
      <c r="W928">
        <v>0.141497168061401</v>
      </c>
      <c r="X928">
        <v>4.2647083064839199E-2</v>
      </c>
    </row>
    <row r="929" spans="1:24" x14ac:dyDescent="0.2">
      <c r="A929" t="s">
        <v>2201</v>
      </c>
      <c r="B929" t="s">
        <v>56</v>
      </c>
      <c r="C929" t="s">
        <v>57</v>
      </c>
      <c r="D929" t="s">
        <v>12</v>
      </c>
      <c r="E929" t="s">
        <v>64</v>
      </c>
      <c r="F929" t="s">
        <v>62</v>
      </c>
      <c r="G929" t="s">
        <v>32</v>
      </c>
      <c r="H929" t="s">
        <v>14</v>
      </c>
      <c r="I929">
        <v>23</v>
      </c>
      <c r="J929">
        <v>0.69995968442023404</v>
      </c>
      <c r="K929">
        <v>0.70160878123896897</v>
      </c>
      <c r="L929">
        <v>-1.64909681873543E-3</v>
      </c>
      <c r="M929">
        <v>-2.3559882882417098E-3</v>
      </c>
      <c r="N929">
        <v>51.583303509106102</v>
      </c>
      <c r="O929">
        <v>54.5871242270889</v>
      </c>
      <c r="P929">
        <v>7.8304146206066197E-2</v>
      </c>
      <c r="Q929" s="27">
        <v>-0.13045941732771399</v>
      </c>
      <c r="R929">
        <v>-0.102035012254912</v>
      </c>
      <c r="S929">
        <v>-4.2680469430714102E-2</v>
      </c>
      <c r="T929">
        <v>-1.64909681873543E-3</v>
      </c>
      <c r="U929">
        <v>3.9382275793243202E-2</v>
      </c>
      <c r="V929">
        <v>9.8736818617441394E-2</v>
      </c>
      <c r="W929">
        <v>0.12716122369024299</v>
      </c>
      <c r="X929">
        <v>4.3096565705145001E-2</v>
      </c>
    </row>
    <row r="930" spans="1:24" x14ac:dyDescent="0.2">
      <c r="A930" t="s">
        <v>2202</v>
      </c>
      <c r="B930" t="s">
        <v>56</v>
      </c>
      <c r="C930" t="s">
        <v>57</v>
      </c>
      <c r="D930" t="s">
        <v>12</v>
      </c>
      <c r="E930" t="s">
        <v>64</v>
      </c>
      <c r="F930" t="s">
        <v>62</v>
      </c>
      <c r="G930" t="s">
        <v>32</v>
      </c>
      <c r="H930" t="s">
        <v>14</v>
      </c>
      <c r="I930">
        <v>24</v>
      </c>
      <c r="J930">
        <v>0.58927157686030696</v>
      </c>
      <c r="K930">
        <v>0.59322030976002105</v>
      </c>
      <c r="L930">
        <v>-3.9487328997146404E-3</v>
      </c>
      <c r="M930">
        <v>-6.7010408354562997E-3</v>
      </c>
      <c r="N930">
        <v>50.941144701647097</v>
      </c>
      <c r="O930">
        <v>54.5871242270889</v>
      </c>
      <c r="P930">
        <v>6.9724095082443399E-2</v>
      </c>
      <c r="Q930" s="27">
        <v>-0.11864486931033399</v>
      </c>
      <c r="R930">
        <v>-9.3335022795407105E-2</v>
      </c>
      <c r="S930">
        <v>-4.0484158722914998E-2</v>
      </c>
      <c r="T930">
        <v>-3.9487328997146404E-3</v>
      </c>
      <c r="U930">
        <v>3.2586692923485698E-2</v>
      </c>
      <c r="V930">
        <v>8.5437556995977798E-2</v>
      </c>
      <c r="W930">
        <v>0.11074740351090499</v>
      </c>
      <c r="X930">
        <v>4.3822139964450002E-2</v>
      </c>
    </row>
    <row r="931" spans="1:24" x14ac:dyDescent="0.2">
      <c r="A931" t="s">
        <v>2181</v>
      </c>
      <c r="B931" t="s">
        <v>56</v>
      </c>
      <c r="C931" t="s">
        <v>57</v>
      </c>
      <c r="D931" t="s">
        <v>12</v>
      </c>
      <c r="E931" t="s">
        <v>64</v>
      </c>
      <c r="F931" t="s">
        <v>62</v>
      </c>
      <c r="G931" t="s">
        <v>32</v>
      </c>
      <c r="H931" t="s">
        <v>13</v>
      </c>
      <c r="I931">
        <v>3</v>
      </c>
      <c r="J931">
        <v>0.432667372247937</v>
      </c>
      <c r="K931">
        <v>0.43677784585462498</v>
      </c>
      <c r="L931">
        <v>-4.1104736066879298E-3</v>
      </c>
      <c r="M931">
        <v>-9.5003087136703405E-3</v>
      </c>
      <c r="N931">
        <v>49.894007778618302</v>
      </c>
      <c r="O931">
        <v>54.5871242270889</v>
      </c>
      <c r="P931">
        <v>5.1785326788003197E-2</v>
      </c>
      <c r="Q931" s="27">
        <v>-8.9297336172953198E-2</v>
      </c>
      <c r="R931">
        <v>-7.0499262548907995E-2</v>
      </c>
      <c r="S931">
        <v>-3.1245984843601599E-2</v>
      </c>
      <c r="T931">
        <v>-4.1104736066879298E-3</v>
      </c>
      <c r="U931">
        <v>2.30250376302258E-2</v>
      </c>
      <c r="V931">
        <v>6.22783153355322E-2</v>
      </c>
      <c r="W931">
        <v>8.1076388959577306E-2</v>
      </c>
      <c r="X931">
        <v>2.6944570293233602E-2</v>
      </c>
    </row>
    <row r="932" spans="1:24" x14ac:dyDescent="0.2">
      <c r="A932" t="s">
        <v>2182</v>
      </c>
      <c r="B932" t="s">
        <v>56</v>
      </c>
      <c r="C932" t="s">
        <v>57</v>
      </c>
      <c r="D932" t="s">
        <v>12</v>
      </c>
      <c r="E932" t="s">
        <v>64</v>
      </c>
      <c r="F932" t="s">
        <v>62</v>
      </c>
      <c r="G932" t="s">
        <v>32</v>
      </c>
      <c r="H932" t="s">
        <v>13</v>
      </c>
      <c r="I932">
        <v>4</v>
      </c>
      <c r="J932">
        <v>0.427431188377081</v>
      </c>
      <c r="K932">
        <v>0.431203767220534</v>
      </c>
      <c r="L932">
        <v>-3.77257884345389E-3</v>
      </c>
      <c r="M932">
        <v>-8.8261665176517599E-3</v>
      </c>
      <c r="N932">
        <v>49.755211369084698</v>
      </c>
      <c r="O932">
        <v>54.5871242270889</v>
      </c>
      <c r="P932">
        <v>5.06206050140319E-2</v>
      </c>
      <c r="Q932" s="27">
        <v>-8.7043474091536302E-2</v>
      </c>
      <c r="R932">
        <v>-6.8668194471442706E-2</v>
      </c>
      <c r="S932">
        <v>-3.0297775870806599E-2</v>
      </c>
      <c r="T932">
        <v>-3.77257884345389E-3</v>
      </c>
      <c r="U932">
        <v>2.2752618183898801E-2</v>
      </c>
      <c r="V932">
        <v>6.1123036784534998E-2</v>
      </c>
      <c r="W932">
        <v>7.9498316404628497E-2</v>
      </c>
      <c r="X932">
        <v>2.1788506644537499E-2</v>
      </c>
    </row>
    <row r="933" spans="1:24" x14ac:dyDescent="0.2">
      <c r="A933" t="s">
        <v>2183</v>
      </c>
      <c r="B933" t="s">
        <v>56</v>
      </c>
      <c r="C933" t="s">
        <v>57</v>
      </c>
      <c r="D933" t="s">
        <v>12</v>
      </c>
      <c r="E933" t="s">
        <v>64</v>
      </c>
      <c r="F933" t="s">
        <v>62</v>
      </c>
      <c r="G933" t="s">
        <v>32</v>
      </c>
      <c r="H933" t="s">
        <v>13</v>
      </c>
      <c r="I933">
        <v>5</v>
      </c>
      <c r="J933">
        <v>0.44314974873791602</v>
      </c>
      <c r="K933">
        <v>0.44695031251768202</v>
      </c>
      <c r="L933">
        <v>-3.8005637797662302E-3</v>
      </c>
      <c r="M933">
        <v>-8.5762516860049699E-3</v>
      </c>
      <c r="N933">
        <v>49.332794222872899</v>
      </c>
      <c r="O933">
        <v>54.5871242270889</v>
      </c>
      <c r="P933">
        <v>5.1804995664510002E-2</v>
      </c>
      <c r="Q933" s="27">
        <v>-8.9019781647885099E-2</v>
      </c>
      <c r="R933">
        <v>-7.0214568221667994E-2</v>
      </c>
      <c r="S933">
        <v>-3.0946381507969401E-2</v>
      </c>
      <c r="T933">
        <v>-3.8005637797662302E-3</v>
      </c>
      <c r="U933">
        <v>2.3345253948436999E-2</v>
      </c>
      <c r="V933">
        <v>6.2613440662135506E-2</v>
      </c>
      <c r="W933">
        <v>8.1418654088352693E-2</v>
      </c>
      <c r="X933">
        <v>1.3950314764418201E-2</v>
      </c>
    </row>
    <row r="934" spans="1:24" x14ac:dyDescent="0.2">
      <c r="A934" t="s">
        <v>2184</v>
      </c>
      <c r="B934" t="s">
        <v>56</v>
      </c>
      <c r="C934" t="s">
        <v>57</v>
      </c>
      <c r="D934" t="s">
        <v>12</v>
      </c>
      <c r="E934" t="s">
        <v>64</v>
      </c>
      <c r="F934" t="s">
        <v>62</v>
      </c>
      <c r="G934" t="s">
        <v>32</v>
      </c>
      <c r="H934" t="s">
        <v>13</v>
      </c>
      <c r="I934">
        <v>6</v>
      </c>
      <c r="J934">
        <v>0.49519755810921701</v>
      </c>
      <c r="K934" s="1">
        <v>0.498604399373417</v>
      </c>
      <c r="L934">
        <v>-3.40684126419958E-3</v>
      </c>
      <c r="M934">
        <v>-6.8797618413300003E-3</v>
      </c>
      <c r="N934">
        <v>48.8086521255725</v>
      </c>
      <c r="O934">
        <v>54.5871242270889</v>
      </c>
      <c r="P934">
        <v>5.8077977865050499E-2</v>
      </c>
      <c r="Q934" s="27">
        <v>-9.8945114852207597E-2</v>
      </c>
      <c r="R934">
        <v>-7.7862808887194296E-2</v>
      </c>
      <c r="S934">
        <v>-3.3839701665485999E-2</v>
      </c>
      <c r="T934">
        <v>-3.40684126419958E-3</v>
      </c>
      <c r="U934">
        <v>2.7026019137086899E-2</v>
      </c>
      <c r="V934">
        <v>7.1049126358795095E-2</v>
      </c>
      <c r="W934">
        <v>9.2131432323808493E-2</v>
      </c>
      <c r="X934">
        <v>-1.94782848604938E-3</v>
      </c>
    </row>
    <row r="935" spans="1:24" x14ac:dyDescent="0.2">
      <c r="A935" t="s">
        <v>2185</v>
      </c>
      <c r="B935" t="s">
        <v>56</v>
      </c>
      <c r="C935" t="s">
        <v>57</v>
      </c>
      <c r="D935" t="s">
        <v>12</v>
      </c>
      <c r="E935" t="s">
        <v>64</v>
      </c>
      <c r="F935" t="s">
        <v>62</v>
      </c>
      <c r="G935" t="s">
        <v>32</v>
      </c>
      <c r="H935" t="s">
        <v>14</v>
      </c>
      <c r="I935">
        <v>7</v>
      </c>
      <c r="J935">
        <v>0.57936593626180499</v>
      </c>
      <c r="K935">
        <v>0.58246468253072603</v>
      </c>
      <c r="L935">
        <v>-3.0987462689203399E-3</v>
      </c>
      <c r="M935">
        <v>-5.3485130467181502E-3</v>
      </c>
      <c r="N935">
        <v>48.548495014163201</v>
      </c>
      <c r="O935">
        <v>54.5871242270889</v>
      </c>
      <c r="P935">
        <v>6.9767420013362794E-2</v>
      </c>
      <c r="Q935" s="27">
        <v>-0.117866152190902</v>
      </c>
      <c r="R935">
        <v>-9.2540578726051495E-2</v>
      </c>
      <c r="S935">
        <v>-3.9656874355922501E-2</v>
      </c>
      <c r="T935">
        <v>-3.0987462689203399E-3</v>
      </c>
      <c r="U935">
        <v>3.34593818180818E-2</v>
      </c>
      <c r="V935">
        <v>8.6343086188210794E-2</v>
      </c>
      <c r="W935">
        <v>0.111668659653062</v>
      </c>
      <c r="X935">
        <v>-2.5461466855241699E-2</v>
      </c>
    </row>
    <row r="936" spans="1:24" x14ac:dyDescent="0.2">
      <c r="A936" t="s">
        <v>2186</v>
      </c>
      <c r="B936" t="s">
        <v>56</v>
      </c>
      <c r="C936" t="s">
        <v>57</v>
      </c>
      <c r="D936" t="s">
        <v>12</v>
      </c>
      <c r="E936" t="s">
        <v>64</v>
      </c>
      <c r="F936" t="s">
        <v>62</v>
      </c>
      <c r="G936" t="s">
        <v>32</v>
      </c>
      <c r="H936" t="s">
        <v>14</v>
      </c>
      <c r="I936">
        <v>8</v>
      </c>
      <c r="J936">
        <v>0.60689161203855602</v>
      </c>
      <c r="K936">
        <v>0.60737711176440801</v>
      </c>
      <c r="L936">
        <v>-4.8549972585235502E-4</v>
      </c>
      <c r="M936">
        <v>-7.9997765041035199E-4</v>
      </c>
      <c r="N936">
        <v>48.619883939771597</v>
      </c>
      <c r="O936">
        <v>54.5871242270889</v>
      </c>
      <c r="P936">
        <v>7.3997029313556603E-2</v>
      </c>
      <c r="Q936" s="27">
        <v>-0.122210612946653</v>
      </c>
      <c r="R936">
        <v>-9.5349691305831902E-2</v>
      </c>
      <c r="S936">
        <v>-3.9259943086155998E-2</v>
      </c>
      <c r="T936">
        <v>-4.8549972585235502E-4</v>
      </c>
      <c r="U936">
        <v>3.8288943634451303E-2</v>
      </c>
      <c r="V936">
        <v>9.43786918541272E-2</v>
      </c>
      <c r="W936">
        <v>0.121239613494948</v>
      </c>
      <c r="X936">
        <v>-2.7235533313839499E-3</v>
      </c>
    </row>
    <row r="937" spans="1:24" x14ac:dyDescent="0.2">
      <c r="A937" t="s">
        <v>2187</v>
      </c>
      <c r="B937" t="s">
        <v>56</v>
      </c>
      <c r="C937" t="s">
        <v>57</v>
      </c>
      <c r="D937" t="s">
        <v>12</v>
      </c>
      <c r="E937" t="s">
        <v>64</v>
      </c>
      <c r="F937" t="s">
        <v>62</v>
      </c>
      <c r="G937" t="s">
        <v>32</v>
      </c>
      <c r="H937" t="s">
        <v>14</v>
      </c>
      <c r="I937">
        <v>9</v>
      </c>
      <c r="J937">
        <v>0.59005020813678399</v>
      </c>
      <c r="K937">
        <v>0.59008584540550002</v>
      </c>
      <c r="L937">
        <v>-3.56372687162409E-5</v>
      </c>
      <c r="M937">
        <v>-6.0397010669267598E-5</v>
      </c>
      <c r="N937">
        <v>51.399119368790799</v>
      </c>
      <c r="O937">
        <v>54.5871242270889</v>
      </c>
      <c r="P937">
        <v>7.4866995975600495E-2</v>
      </c>
      <c r="Q937" s="27">
        <v>-0.123191845648579</v>
      </c>
      <c r="R937">
        <v>-9.6015126109435994E-2</v>
      </c>
      <c r="S937">
        <v>-3.9265943159930899E-2</v>
      </c>
      <c r="T937">
        <v>-3.56372687162409E-5</v>
      </c>
      <c r="U937">
        <v>3.9194668622498402E-2</v>
      </c>
      <c r="V937">
        <v>9.5943851572003594E-2</v>
      </c>
      <c r="W937">
        <v>0.12312057111114701</v>
      </c>
      <c r="X937">
        <v>4.3996757204716998E-2</v>
      </c>
    </row>
    <row r="938" spans="1:24" x14ac:dyDescent="0.2">
      <c r="A938" t="s">
        <v>259</v>
      </c>
      <c r="B938" t="s">
        <v>56</v>
      </c>
      <c r="C938" t="s">
        <v>57</v>
      </c>
      <c r="D938" t="s">
        <v>12</v>
      </c>
      <c r="E938" t="s">
        <v>64</v>
      </c>
      <c r="F938" t="s">
        <v>62</v>
      </c>
      <c r="G938" t="s">
        <v>33</v>
      </c>
      <c r="H938" t="s">
        <v>13</v>
      </c>
      <c r="I938">
        <v>1</v>
      </c>
      <c r="J938">
        <v>0.47348268538439497</v>
      </c>
      <c r="K938">
        <v>0.47752360966561402</v>
      </c>
      <c r="L938">
        <v>-4.0409242812192298E-3</v>
      </c>
      <c r="M938">
        <v>-8.5344710713943506E-3</v>
      </c>
      <c r="N938">
        <v>48.895021576676001</v>
      </c>
      <c r="O938">
        <v>53.992255431125699</v>
      </c>
      <c r="P938">
        <v>6.0220256972630198E-2</v>
      </c>
      <c r="Q938" s="27">
        <v>-0.103103247001196</v>
      </c>
      <c r="R938">
        <v>-8.1243293720131199E-2</v>
      </c>
      <c r="S938">
        <v>-3.55963389348775E-2</v>
      </c>
      <c r="T938">
        <v>-4.0409242812192298E-3</v>
      </c>
      <c r="U938">
        <v>2.7514490372438999E-2</v>
      </c>
      <c r="V938">
        <v>7.3161445157692698E-2</v>
      </c>
      <c r="W938">
        <v>9.5021398438757496E-2</v>
      </c>
      <c r="X938">
        <v>3.9274708151408898E-2</v>
      </c>
    </row>
    <row r="939" spans="1:24" x14ac:dyDescent="0.2">
      <c r="A939" t="s">
        <v>268</v>
      </c>
      <c r="B939" t="s">
        <v>56</v>
      </c>
      <c r="C939" t="s">
        <v>57</v>
      </c>
      <c r="D939" t="s">
        <v>12</v>
      </c>
      <c r="E939" t="s">
        <v>64</v>
      </c>
      <c r="F939" t="s">
        <v>62</v>
      </c>
      <c r="G939" t="s">
        <v>33</v>
      </c>
      <c r="H939" t="s">
        <v>14</v>
      </c>
      <c r="I939">
        <v>10</v>
      </c>
      <c r="J939">
        <v>0.53949148038684103</v>
      </c>
      <c r="K939">
        <v>0.54192937526800999</v>
      </c>
      <c r="L939">
        <v>-2.4378948811691701E-3</v>
      </c>
      <c r="M939">
        <v>-4.5188755889547802E-3</v>
      </c>
      <c r="N939">
        <v>55.283069451239598</v>
      </c>
      <c r="O939">
        <v>53.992255431125699</v>
      </c>
      <c r="P939">
        <v>7.6265386138167093E-2</v>
      </c>
      <c r="Q939" s="27">
        <v>-0.12789445507845401</v>
      </c>
      <c r="R939">
        <v>-0.100210119910299</v>
      </c>
      <c r="S939">
        <v>-4.2400957217568702E-2</v>
      </c>
      <c r="T939">
        <v>-2.4378948811691701E-3</v>
      </c>
      <c r="U939">
        <v>3.75251674552304E-2</v>
      </c>
      <c r="V939">
        <v>9.5334330147961097E-2</v>
      </c>
      <c r="W939">
        <v>0.12301866531611599</v>
      </c>
      <c r="X939">
        <v>7.4566607633868798E-2</v>
      </c>
    </row>
    <row r="940" spans="1:24" x14ac:dyDescent="0.2">
      <c r="A940" t="s">
        <v>269</v>
      </c>
      <c r="B940" t="s">
        <v>56</v>
      </c>
      <c r="C940" t="s">
        <v>57</v>
      </c>
      <c r="D940" t="s">
        <v>12</v>
      </c>
      <c r="E940" t="s">
        <v>64</v>
      </c>
      <c r="F940" t="s">
        <v>62</v>
      </c>
      <c r="G940" t="s">
        <v>33</v>
      </c>
      <c r="H940" t="s">
        <v>14</v>
      </c>
      <c r="I940">
        <v>11</v>
      </c>
      <c r="J940">
        <v>0.52049084973664195</v>
      </c>
      <c r="K940">
        <v>0.52164894959512897</v>
      </c>
      <c r="L940">
        <v>-1.15809985848636E-3</v>
      </c>
      <c r="M940">
        <v>-2.2250148279692899E-3</v>
      </c>
      <c r="N940">
        <v>58.8314062454252</v>
      </c>
      <c r="O940">
        <v>53.992255431125699</v>
      </c>
      <c r="P940">
        <v>7.6948683681660607E-2</v>
      </c>
      <c r="Q940" s="27">
        <v>-0.12773868451481801</v>
      </c>
      <c r="R940">
        <v>-9.9806312338375197E-2</v>
      </c>
      <c r="S940">
        <v>-4.1479210107676502E-2</v>
      </c>
      <c r="T940">
        <v>-1.15809985848636E-3</v>
      </c>
      <c r="U940">
        <v>3.9163010390703801E-2</v>
      </c>
      <c r="V940">
        <v>9.7490112621402503E-2</v>
      </c>
      <c r="W940">
        <v>0.12542248479784501</v>
      </c>
      <c r="X940">
        <v>9.2797451124337696E-2</v>
      </c>
    </row>
    <row r="941" spans="1:24" x14ac:dyDescent="0.2">
      <c r="A941" t="s">
        <v>270</v>
      </c>
      <c r="B941" t="s">
        <v>56</v>
      </c>
      <c r="C941" t="s">
        <v>57</v>
      </c>
      <c r="D941" t="s">
        <v>12</v>
      </c>
      <c r="E941" t="s">
        <v>64</v>
      </c>
      <c r="F941" t="s">
        <v>62</v>
      </c>
      <c r="G941" t="s">
        <v>33</v>
      </c>
      <c r="H941" t="s">
        <v>14</v>
      </c>
      <c r="I941">
        <v>12</v>
      </c>
      <c r="J941">
        <v>0.50770981944342897</v>
      </c>
      <c r="K941">
        <v>0.50914396889283597</v>
      </c>
      <c r="L941">
        <v>-1.43414944940698E-3</v>
      </c>
      <c r="M941">
        <v>-2.8247423911933701E-3</v>
      </c>
      <c r="N941">
        <v>61.112458939975703</v>
      </c>
      <c r="O941">
        <v>53.992255431125699</v>
      </c>
      <c r="P941">
        <v>7.7041176987579105E-2</v>
      </c>
      <c r="Q941" s="27">
        <v>-0.12816688559397499</v>
      </c>
      <c r="R941">
        <v>-0.100200938347483</v>
      </c>
      <c r="S941">
        <v>-4.1803726190898401E-2</v>
      </c>
      <c r="T941">
        <v>-1.43414944940698E-3</v>
      </c>
      <c r="U941">
        <v>3.8935427292084497E-2</v>
      </c>
      <c r="V941">
        <v>9.7332639448669406E-2</v>
      </c>
      <c r="W941">
        <v>0.125298586695161</v>
      </c>
      <c r="X941">
        <v>0.108055853851075</v>
      </c>
    </row>
    <row r="942" spans="1:24" x14ac:dyDescent="0.2">
      <c r="A942" t="s">
        <v>271</v>
      </c>
      <c r="B942" t="s">
        <v>56</v>
      </c>
      <c r="C942" t="s">
        <v>57</v>
      </c>
      <c r="D942" t="s">
        <v>12</v>
      </c>
      <c r="E942" t="s">
        <v>64</v>
      </c>
      <c r="F942" t="s">
        <v>62</v>
      </c>
      <c r="G942" t="s">
        <v>33</v>
      </c>
      <c r="H942" t="s">
        <v>14</v>
      </c>
      <c r="I942">
        <v>13</v>
      </c>
      <c r="J942">
        <v>0.49960617648260303</v>
      </c>
      <c r="K942" s="1">
        <v>0.50075847195184997</v>
      </c>
      <c r="L942">
        <v>-1.1522954692466799E-3</v>
      </c>
      <c r="M942" s="1">
        <v>-2.3064075735797101E-3</v>
      </c>
      <c r="N942">
        <v>62.419257783108101</v>
      </c>
      <c r="O942">
        <v>53.992255431125699</v>
      </c>
      <c r="P942">
        <v>7.6601419025477194E-2</v>
      </c>
      <c r="Q942" s="27">
        <v>-0.127161629766157</v>
      </c>
      <c r="R942">
        <v>-9.9355314659908406E-2</v>
      </c>
      <c r="S942">
        <v>-4.1291439038596701E-2</v>
      </c>
      <c r="T942">
        <v>-1.1522954692466799E-3</v>
      </c>
      <c r="U942">
        <v>3.8986848100103298E-2</v>
      </c>
      <c r="V942">
        <v>9.7050723721415003E-2</v>
      </c>
      <c r="W942" s="1">
        <v>0.124857038827663</v>
      </c>
      <c r="X942">
        <v>0.121080466206407</v>
      </c>
    </row>
    <row r="943" spans="1:24" x14ac:dyDescent="0.2">
      <c r="A943" t="s">
        <v>272</v>
      </c>
      <c r="B943" t="s">
        <v>56</v>
      </c>
      <c r="C943" t="s">
        <v>57</v>
      </c>
      <c r="D943" t="s">
        <v>12</v>
      </c>
      <c r="E943" t="s">
        <v>64</v>
      </c>
      <c r="F943" t="s">
        <v>62</v>
      </c>
      <c r="G943" t="s">
        <v>33</v>
      </c>
      <c r="H943" t="s">
        <v>14</v>
      </c>
      <c r="I943">
        <v>14</v>
      </c>
      <c r="J943">
        <v>0.48937941251536199</v>
      </c>
      <c r="K943">
        <v>0.49033118567803702</v>
      </c>
      <c r="L943">
        <v>-9.5177316267532302E-4</v>
      </c>
      <c r="M943">
        <v>-1.94485738127663E-3</v>
      </c>
      <c r="N943">
        <v>62.969306868416702</v>
      </c>
      <c r="O943">
        <v>53.992255431125699</v>
      </c>
      <c r="P943">
        <v>7.6154660292507906E-2</v>
      </c>
      <c r="Q943" s="27">
        <v>-0.12622618934385099</v>
      </c>
      <c r="R943">
        <v>-9.8582047657670493E-2</v>
      </c>
      <c r="S943">
        <v>-4.0856815155949501E-2</v>
      </c>
      <c r="T943">
        <v>-9.5177316267532302E-4</v>
      </c>
      <c r="U943">
        <v>3.8953268830598797E-2</v>
      </c>
      <c r="V943">
        <v>9.6678501332319894E-2</v>
      </c>
      <c r="W943">
        <v>0.1243226430185</v>
      </c>
      <c r="X943">
        <v>0.119841407586007</v>
      </c>
    </row>
    <row r="944" spans="1:24" x14ac:dyDescent="0.2">
      <c r="A944" t="s">
        <v>273</v>
      </c>
      <c r="B944" t="s">
        <v>56</v>
      </c>
      <c r="C944" t="s">
        <v>57</v>
      </c>
      <c r="D944" t="s">
        <v>12</v>
      </c>
      <c r="E944" t="s">
        <v>64</v>
      </c>
      <c r="F944" t="s">
        <v>62</v>
      </c>
      <c r="G944" t="s">
        <v>33</v>
      </c>
      <c r="H944" t="s">
        <v>14</v>
      </c>
      <c r="I944">
        <v>15</v>
      </c>
      <c r="J944">
        <v>0.48296726371716298</v>
      </c>
      <c r="K944">
        <v>0.48221519036443899</v>
      </c>
      <c r="L944">
        <v>7.5207335272423905E-4</v>
      </c>
      <c r="M944">
        <v>1.5571932286588101E-3</v>
      </c>
      <c r="N944">
        <v>62.7549431228759</v>
      </c>
      <c r="O944">
        <v>53.992255431125699</v>
      </c>
      <c r="P944">
        <v>7.6531671313834496E-2</v>
      </c>
      <c r="Q944" s="27">
        <v>-0.12514252595853401</v>
      </c>
      <c r="R944">
        <v>-9.7361529271611597E-2</v>
      </c>
      <c r="S944">
        <v>-3.9350522415725099E-2</v>
      </c>
      <c r="T944">
        <v>7.5207335272423905E-4</v>
      </c>
      <c r="U944">
        <v>4.0854669121173498E-2</v>
      </c>
      <c r="V944">
        <v>9.88656759770601E-2</v>
      </c>
      <c r="W944">
        <v>0.126646672663982</v>
      </c>
      <c r="X944">
        <v>0.117246480977808</v>
      </c>
    </row>
    <row r="945" spans="1:24" x14ac:dyDescent="0.2">
      <c r="A945" t="s">
        <v>274</v>
      </c>
      <c r="B945" t="s">
        <v>56</v>
      </c>
      <c r="C945" t="s">
        <v>57</v>
      </c>
      <c r="D945" t="s">
        <v>12</v>
      </c>
      <c r="E945" t="s">
        <v>64</v>
      </c>
      <c r="F945" t="s">
        <v>62</v>
      </c>
      <c r="G945" t="s">
        <v>33</v>
      </c>
      <c r="H945" t="s">
        <v>14</v>
      </c>
      <c r="I945">
        <v>16</v>
      </c>
      <c r="J945">
        <v>0.50206024996521503</v>
      </c>
      <c r="K945">
        <v>0.50009849067860601</v>
      </c>
      <c r="L945">
        <v>1.9617592866089601E-3</v>
      </c>
      <c r="M945">
        <v>3.9074180573842997E-3</v>
      </c>
      <c r="N945">
        <v>61.996937644387401</v>
      </c>
      <c r="O945">
        <v>53.992255431125699</v>
      </c>
      <c r="P945">
        <v>7.87149770916106E-2</v>
      </c>
      <c r="Q945" s="27">
        <v>-0.12752437802909</v>
      </c>
      <c r="R945">
        <v>-9.8950841344835797E-2</v>
      </c>
      <c r="S945">
        <v>-3.9284888709394998E-2</v>
      </c>
      <c r="T945">
        <v>1.9617592866089601E-3</v>
      </c>
      <c r="U945">
        <v>4.3208407282612903E-2</v>
      </c>
      <c r="V945">
        <v>0.10287435991805401</v>
      </c>
      <c r="W945">
        <v>0.13144789660230799</v>
      </c>
      <c r="X945">
        <v>0.108037303322211</v>
      </c>
    </row>
    <row r="946" spans="1:24" x14ac:dyDescent="0.2">
      <c r="A946" t="s">
        <v>275</v>
      </c>
      <c r="B946" t="s">
        <v>56</v>
      </c>
      <c r="C946" t="s">
        <v>57</v>
      </c>
      <c r="D946" t="s">
        <v>12</v>
      </c>
      <c r="E946" t="s">
        <v>64</v>
      </c>
      <c r="F946" t="s">
        <v>62</v>
      </c>
      <c r="G946" t="s">
        <v>33</v>
      </c>
      <c r="H946" t="s">
        <v>15</v>
      </c>
      <c r="I946">
        <v>17</v>
      </c>
      <c r="J946">
        <v>0.55154176862175797</v>
      </c>
      <c r="K946">
        <v>0.54751108027345097</v>
      </c>
      <c r="L946">
        <v>4.0306883483071498E-3</v>
      </c>
      <c r="M946">
        <v>7.30803826223242E-3</v>
      </c>
      <c r="N946">
        <v>60.614417635326198</v>
      </c>
      <c r="O946">
        <v>53.992255431125699</v>
      </c>
      <c r="P946">
        <v>8.3770078228470296E-2</v>
      </c>
      <c r="Q946" s="27">
        <v>-0.13377109033752699</v>
      </c>
      <c r="R946">
        <v>-0.103362551940592</v>
      </c>
      <c r="S946">
        <v>-3.9864832643411299E-2</v>
      </c>
      <c r="T946">
        <v>4.0306883483071498E-3</v>
      </c>
      <c r="U946">
        <v>4.7926209340025602E-2</v>
      </c>
      <c r="V946">
        <v>0.111423928637206</v>
      </c>
      <c r="W946">
        <v>0.14183246703414101</v>
      </c>
      <c r="X946">
        <v>0.10346511090016799</v>
      </c>
    </row>
    <row r="947" spans="1:24" x14ac:dyDescent="0.2">
      <c r="A947" t="s">
        <v>276</v>
      </c>
      <c r="B947" t="s">
        <v>56</v>
      </c>
      <c r="C947" t="s">
        <v>57</v>
      </c>
      <c r="D947" t="s">
        <v>12</v>
      </c>
      <c r="E947" t="s">
        <v>64</v>
      </c>
      <c r="F947" t="s">
        <v>62</v>
      </c>
      <c r="G947" t="s">
        <v>33</v>
      </c>
      <c r="H947" t="s">
        <v>15</v>
      </c>
      <c r="I947">
        <v>18</v>
      </c>
      <c r="J947">
        <v>0.68168663149537101</v>
      </c>
      <c r="K947">
        <v>0.67748639400438004</v>
      </c>
      <c r="L947">
        <v>4.2002374909913898E-3</v>
      </c>
      <c r="M947">
        <v>6.1615371300117903E-3</v>
      </c>
      <c r="N947">
        <v>58.552799842449403</v>
      </c>
      <c r="O947">
        <v>53.992255431125699</v>
      </c>
      <c r="P947">
        <v>9.3727652513189694E-2</v>
      </c>
      <c r="Q947" s="27">
        <v>-0.14998175089320601</v>
      </c>
      <c r="R947">
        <v>-0.11595861303091801</v>
      </c>
      <c r="S947">
        <v>-4.4913052425920003E-2</v>
      </c>
      <c r="T947">
        <v>4.2002374909913898E-3</v>
      </c>
      <c r="U947">
        <v>5.3313527407902801E-2</v>
      </c>
      <c r="V947">
        <v>0.12435908801290101</v>
      </c>
      <c r="W947">
        <v>0.15838222587518899</v>
      </c>
      <c r="X947">
        <v>0.107655751179337</v>
      </c>
    </row>
    <row r="948" spans="1:24" x14ac:dyDescent="0.2">
      <c r="A948" t="s">
        <v>277</v>
      </c>
      <c r="B948" t="s">
        <v>56</v>
      </c>
      <c r="C948" t="s">
        <v>57</v>
      </c>
      <c r="D948" t="s">
        <v>12</v>
      </c>
      <c r="E948" t="s">
        <v>64</v>
      </c>
      <c r="F948" t="s">
        <v>62</v>
      </c>
      <c r="G948" t="s">
        <v>33</v>
      </c>
      <c r="H948" t="s">
        <v>15</v>
      </c>
      <c r="I948">
        <v>19</v>
      </c>
      <c r="J948">
        <v>0.81041225019840801</v>
      </c>
      <c r="K948">
        <v>0.80833322448155298</v>
      </c>
      <c r="L948">
        <v>2.0790257168550401E-3</v>
      </c>
      <c r="M948">
        <v>2.56539275701478E-3</v>
      </c>
      <c r="N948">
        <v>55.768818109882702</v>
      </c>
      <c r="O948">
        <v>53.992255431125699</v>
      </c>
      <c r="P948">
        <v>9.7471565235729501E-2</v>
      </c>
      <c r="Q948" s="27">
        <v>-0.15826169909592</v>
      </c>
      <c r="R948">
        <v>-0.12287952091535</v>
      </c>
      <c r="S948">
        <v>-4.8996074466667199E-2</v>
      </c>
      <c r="T948">
        <v>2.0790257168550401E-3</v>
      </c>
      <c r="U948">
        <v>5.3154125900377297E-2</v>
      </c>
      <c r="V948">
        <v>0.12703757234905999</v>
      </c>
      <c r="W948">
        <v>0.16241975052963001</v>
      </c>
      <c r="X948">
        <v>0.100871256309783</v>
      </c>
    </row>
    <row r="949" spans="1:24" x14ac:dyDescent="0.2">
      <c r="A949" t="s">
        <v>260</v>
      </c>
      <c r="B949" t="s">
        <v>56</v>
      </c>
      <c r="C949" t="s">
        <v>57</v>
      </c>
      <c r="D949" t="s">
        <v>12</v>
      </c>
      <c r="E949" t="s">
        <v>64</v>
      </c>
      <c r="F949" t="s">
        <v>62</v>
      </c>
      <c r="G949" t="s">
        <v>33</v>
      </c>
      <c r="H949" t="s">
        <v>13</v>
      </c>
      <c r="I949">
        <v>2</v>
      </c>
      <c r="J949">
        <v>0.43857827602670402</v>
      </c>
      <c r="K949">
        <v>0.44231338291439898</v>
      </c>
      <c r="L949">
        <v>-3.73510688769456E-3</v>
      </c>
      <c r="M949">
        <v>-8.5163973955407098E-3</v>
      </c>
      <c r="N949">
        <v>48.6159850154149</v>
      </c>
      <c r="O949">
        <v>53.992255431125699</v>
      </c>
      <c r="P949">
        <v>5.4959072735829402E-2</v>
      </c>
      <c r="Q949" s="27">
        <v>-9.4142781538133893E-2</v>
      </c>
      <c r="R949">
        <v>-7.41926381350278E-2</v>
      </c>
      <c r="S949">
        <v>-3.2533661001269101E-2</v>
      </c>
      <c r="T949">
        <v>-3.73510688769456E-3</v>
      </c>
      <c r="U949">
        <v>2.5063447225880001E-2</v>
      </c>
      <c r="V949">
        <v>6.6722424359638696E-2</v>
      </c>
      <c r="W949">
        <v>8.6672567762744707E-2</v>
      </c>
      <c r="X949">
        <v>3.3108983644426201E-2</v>
      </c>
    </row>
    <row r="950" spans="1:24" x14ac:dyDescent="0.2">
      <c r="A950" t="s">
        <v>278</v>
      </c>
      <c r="B950" t="s">
        <v>56</v>
      </c>
      <c r="C950" t="s">
        <v>57</v>
      </c>
      <c r="D950" t="s">
        <v>12</v>
      </c>
      <c r="E950" t="s">
        <v>64</v>
      </c>
      <c r="F950" t="s">
        <v>62</v>
      </c>
      <c r="G950" t="s">
        <v>33</v>
      </c>
      <c r="H950" t="s">
        <v>15</v>
      </c>
      <c r="I950">
        <v>20</v>
      </c>
      <c r="J950">
        <v>0.82024624161480797</v>
      </c>
      <c r="K950" s="1">
        <v>0.81893048024674797</v>
      </c>
      <c r="L950">
        <v>1.31576136806023E-3</v>
      </c>
      <c r="M950">
        <v>1.6041053299676201E-3</v>
      </c>
      <c r="N950">
        <v>54.609152967747001</v>
      </c>
      <c r="O950">
        <v>53.992255431125699</v>
      </c>
      <c r="P950">
        <v>9.4732211154449894E-2</v>
      </c>
      <c r="Q950" s="27">
        <v>-0.15451872598100999</v>
      </c>
      <c r="R950">
        <v>-0.12013093333194499</v>
      </c>
      <c r="S950">
        <v>-4.8323917276871499E-2</v>
      </c>
      <c r="T950">
        <v>1.31576136806023E-3</v>
      </c>
      <c r="U950">
        <v>5.0955440012992001E-2</v>
      </c>
      <c r="V950">
        <v>0.122762456068065</v>
      </c>
      <c r="W950">
        <v>0.15715024871712999</v>
      </c>
      <c r="X950">
        <v>7.8035523498558301E-2</v>
      </c>
    </row>
    <row r="951" spans="1:24" x14ac:dyDescent="0.2">
      <c r="A951" t="s">
        <v>279</v>
      </c>
      <c r="B951" t="s">
        <v>56</v>
      </c>
      <c r="C951" t="s">
        <v>57</v>
      </c>
      <c r="D951" t="s">
        <v>12</v>
      </c>
      <c r="E951" t="s">
        <v>64</v>
      </c>
      <c r="F951" t="s">
        <v>62</v>
      </c>
      <c r="G951" t="s">
        <v>33</v>
      </c>
      <c r="H951" t="s">
        <v>15</v>
      </c>
      <c r="I951">
        <v>21</v>
      </c>
      <c r="J951">
        <v>0.79460186644983999</v>
      </c>
      <c r="K951">
        <v>0.795785066794505</v>
      </c>
      <c r="L951">
        <v>-1.18320034466465E-3</v>
      </c>
      <c r="M951">
        <v>-1.48904803099823E-3</v>
      </c>
      <c r="N951">
        <v>53.360850189931497</v>
      </c>
      <c r="O951">
        <v>53.992255431125699</v>
      </c>
      <c r="P951">
        <v>9.1508745459086993E-2</v>
      </c>
      <c r="Q951" s="27">
        <v>-0.15171508662486299</v>
      </c>
      <c r="R951">
        <v>-0.118497412023214</v>
      </c>
      <c r="S951">
        <v>-4.9133782965226198E-2</v>
      </c>
      <c r="T951">
        <v>-1.18320034466465E-3</v>
      </c>
      <c r="U951">
        <v>4.6767382275896899E-2</v>
      </c>
      <c r="V951">
        <v>0.116131011333885</v>
      </c>
      <c r="W951">
        <v>0.14934868593553299</v>
      </c>
      <c r="X951">
        <v>5.4430779810096697E-2</v>
      </c>
    </row>
    <row r="952" spans="1:24" x14ac:dyDescent="0.2">
      <c r="A952" t="s">
        <v>280</v>
      </c>
      <c r="B952" t="s">
        <v>56</v>
      </c>
      <c r="C952" t="s">
        <v>57</v>
      </c>
      <c r="D952" t="s">
        <v>12</v>
      </c>
      <c r="E952" t="s">
        <v>64</v>
      </c>
      <c r="F952" t="s">
        <v>62</v>
      </c>
      <c r="G952" t="s">
        <v>33</v>
      </c>
      <c r="H952" t="s">
        <v>14</v>
      </c>
      <c r="I952">
        <v>22</v>
      </c>
      <c r="J952">
        <v>0.73286884304672495</v>
      </c>
      <c r="K952">
        <v>0.73624938217601199</v>
      </c>
      <c r="L952">
        <v>-3.3805391292865499E-3</v>
      </c>
      <c r="M952">
        <v>-4.6127477806707897E-3</v>
      </c>
      <c r="N952">
        <v>52.273832183177703</v>
      </c>
      <c r="O952">
        <v>53.992255431125699</v>
      </c>
      <c r="P952">
        <v>8.5947365312282295E-2</v>
      </c>
      <c r="Q952" s="27">
        <v>-0.144763955067991</v>
      </c>
      <c r="R952">
        <v>-0.11356506145963299</v>
      </c>
      <c r="S952">
        <v>-4.8416958552922502E-2</v>
      </c>
      <c r="T952">
        <v>-3.3805391292865499E-3</v>
      </c>
      <c r="U952">
        <v>4.1655880294349398E-2</v>
      </c>
      <c r="V952">
        <v>0.10680398320105899</v>
      </c>
      <c r="W952">
        <v>0.138002876809418</v>
      </c>
      <c r="X952">
        <v>4.2647091079957497E-2</v>
      </c>
    </row>
    <row r="953" spans="1:24" x14ac:dyDescent="0.2">
      <c r="A953" t="s">
        <v>281</v>
      </c>
      <c r="B953" t="s">
        <v>56</v>
      </c>
      <c r="C953" t="s">
        <v>57</v>
      </c>
      <c r="D953" t="s">
        <v>12</v>
      </c>
      <c r="E953" t="s">
        <v>64</v>
      </c>
      <c r="F953" t="s">
        <v>62</v>
      </c>
      <c r="G953" t="s">
        <v>33</v>
      </c>
      <c r="H953" t="s">
        <v>14</v>
      </c>
      <c r="I953">
        <v>23</v>
      </c>
      <c r="J953">
        <v>0.63630787006832501</v>
      </c>
      <c r="K953">
        <v>0.64160586045631296</v>
      </c>
      <c r="L953">
        <v>-5.2979903879883201E-3</v>
      </c>
      <c r="M953">
        <v>-8.3261431096545106E-3</v>
      </c>
      <c r="N953">
        <v>51.341288371324197</v>
      </c>
      <c r="O953">
        <v>53.992255431125699</v>
      </c>
      <c r="P953">
        <v>7.8305145630692505E-2</v>
      </c>
      <c r="Q953" s="27">
        <v>-0.13410995495047701</v>
      </c>
      <c r="R953">
        <v>-0.105685187086536</v>
      </c>
      <c r="S953">
        <v>-4.6329886698471198E-2</v>
      </c>
      <c r="T953">
        <v>-5.2979903879883201E-3</v>
      </c>
      <c r="U953">
        <v>3.5733905922494501E-2</v>
      </c>
      <c r="V953">
        <v>9.5089206310559393E-2</v>
      </c>
      <c r="W953">
        <v>0.123513974174501</v>
      </c>
      <c r="X953">
        <v>4.3096579442930001E-2</v>
      </c>
    </row>
    <row r="954" spans="1:24" x14ac:dyDescent="0.2">
      <c r="A954" t="s">
        <v>282</v>
      </c>
      <c r="B954" t="s">
        <v>56</v>
      </c>
      <c r="C954" t="s">
        <v>57</v>
      </c>
      <c r="D954" t="s">
        <v>12</v>
      </c>
      <c r="E954" t="s">
        <v>64</v>
      </c>
      <c r="F954" t="s">
        <v>62</v>
      </c>
      <c r="G954" t="s">
        <v>33</v>
      </c>
      <c r="H954" t="s">
        <v>14</v>
      </c>
      <c r="I954">
        <v>24</v>
      </c>
      <c r="J954">
        <v>0.54143043419963099</v>
      </c>
      <c r="K954">
        <v>0.54595763900279903</v>
      </c>
      <c r="L954">
        <v>-4.5272048031676599E-3</v>
      </c>
      <c r="M954">
        <v>-8.3615632169994208E-3</v>
      </c>
      <c r="N954">
        <v>50.375161978198697</v>
      </c>
      <c r="O954">
        <v>53.992255431125699</v>
      </c>
      <c r="P954">
        <v>6.9725718938104503E-2</v>
      </c>
      <c r="Q954" s="27">
        <v>-0.11922601245635001</v>
      </c>
      <c r="R954">
        <v>-9.39155764818176E-2</v>
      </c>
      <c r="S954">
        <v>-4.1063481526734398E-2</v>
      </c>
      <c r="T954">
        <v>-4.5272048031676599E-3</v>
      </c>
      <c r="U954">
        <v>3.2009071920399097E-2</v>
      </c>
      <c r="V954">
        <v>8.48611668754823E-2</v>
      </c>
      <c r="W954">
        <v>0.110171602850014</v>
      </c>
      <c r="X954">
        <v>4.3822129682618401E-2</v>
      </c>
    </row>
    <row r="955" spans="1:24" x14ac:dyDescent="0.2">
      <c r="A955" t="s">
        <v>261</v>
      </c>
      <c r="B955" t="s">
        <v>56</v>
      </c>
      <c r="C955" t="s">
        <v>57</v>
      </c>
      <c r="D955" t="s">
        <v>12</v>
      </c>
      <c r="E955" t="s">
        <v>64</v>
      </c>
      <c r="F955" t="s">
        <v>62</v>
      </c>
      <c r="G955" t="s">
        <v>33</v>
      </c>
      <c r="H955" t="s">
        <v>13</v>
      </c>
      <c r="I955">
        <v>3</v>
      </c>
      <c r="J955">
        <v>0.422031764124433</v>
      </c>
      <c r="K955">
        <v>0.42604506078191601</v>
      </c>
      <c r="L955">
        <v>-4.0132966574823901E-3</v>
      </c>
      <c r="M955">
        <v>-9.5094658711496697E-3</v>
      </c>
      <c r="N955">
        <v>48.208019469606903</v>
      </c>
      <c r="O955">
        <v>53.992255431125699</v>
      </c>
      <c r="P955">
        <v>5.17879483783725E-2</v>
      </c>
      <c r="Q955" s="27">
        <v>-8.92044717399052E-2</v>
      </c>
      <c r="R955">
        <v>-7.0405446478555997E-2</v>
      </c>
      <c r="S955">
        <v>-3.11501816077496E-2</v>
      </c>
      <c r="T955">
        <v>-4.0132966574823901E-3</v>
      </c>
      <c r="U955">
        <v>2.31235882927848E-2</v>
      </c>
      <c r="V955">
        <v>6.2378853163591201E-2</v>
      </c>
      <c r="W955">
        <v>8.1177878424940397E-2</v>
      </c>
      <c r="X955">
        <v>2.6944564906790602E-2</v>
      </c>
    </row>
    <row r="956" spans="1:24" x14ac:dyDescent="0.2">
      <c r="A956" t="s">
        <v>262</v>
      </c>
      <c r="B956" t="s">
        <v>56</v>
      </c>
      <c r="C956" t="s">
        <v>57</v>
      </c>
      <c r="D956" t="s">
        <v>12</v>
      </c>
      <c r="E956" t="s">
        <v>64</v>
      </c>
      <c r="F956" t="s">
        <v>62</v>
      </c>
      <c r="G956" t="s">
        <v>33</v>
      </c>
      <c r="H956" t="s">
        <v>13</v>
      </c>
      <c r="I956">
        <v>4</v>
      </c>
      <c r="J956">
        <v>0.419611723599562</v>
      </c>
      <c r="K956">
        <v>0.42362911576992202</v>
      </c>
      <c r="L956">
        <v>-4.0173921703594998E-3</v>
      </c>
      <c r="M956">
        <v>-9.5740703712876105E-3</v>
      </c>
      <c r="N956">
        <v>47.634839731864702</v>
      </c>
      <c r="O956">
        <v>53.992255431125699</v>
      </c>
      <c r="P956">
        <v>5.06228523420457E-2</v>
      </c>
      <c r="Q956" s="27">
        <v>-8.7291984273024703E-2</v>
      </c>
      <c r="R956">
        <v>-6.8915888872862097E-2</v>
      </c>
      <c r="S956">
        <v>-3.0543766797591399E-2</v>
      </c>
      <c r="T956">
        <v>-4.0173921703594998E-3</v>
      </c>
      <c r="U956">
        <v>2.2508982456872401E-2</v>
      </c>
      <c r="V956">
        <v>6.0881104532143099E-2</v>
      </c>
      <c r="W956">
        <v>7.9257199932305705E-2</v>
      </c>
      <c r="X956">
        <v>2.1788515270125802E-2</v>
      </c>
    </row>
    <row r="957" spans="1:24" x14ac:dyDescent="0.2">
      <c r="A957" t="s">
        <v>263</v>
      </c>
      <c r="B957" t="s">
        <v>56</v>
      </c>
      <c r="C957" t="s">
        <v>57</v>
      </c>
      <c r="D957" t="s">
        <v>12</v>
      </c>
      <c r="E957" t="s">
        <v>64</v>
      </c>
      <c r="F957" t="s">
        <v>62</v>
      </c>
      <c r="G957" t="s">
        <v>33</v>
      </c>
      <c r="H957" t="s">
        <v>13</v>
      </c>
      <c r="I957">
        <v>5</v>
      </c>
      <c r="J957">
        <v>0.43831633195407999</v>
      </c>
      <c r="K957">
        <v>0.443318378436659</v>
      </c>
      <c r="L957">
        <v>-5.00204648257875E-3</v>
      </c>
      <c r="M957">
        <v>-1.1411955516872701E-2</v>
      </c>
      <c r="N957">
        <v>47.2433291167915</v>
      </c>
      <c r="O957">
        <v>53.992255431125699</v>
      </c>
      <c r="P957">
        <v>5.18068678055131E-2</v>
      </c>
      <c r="Q957" s="27">
        <v>-9.0224344022647798E-2</v>
      </c>
      <c r="R957">
        <v>-7.1418451009246597E-2</v>
      </c>
      <c r="S957">
        <v>-3.2148845212667601E-2</v>
      </c>
      <c r="T957">
        <v>-5.00204648257875E-3</v>
      </c>
      <c r="U957">
        <v>2.2144752247510099E-2</v>
      </c>
      <c r="V957">
        <v>6.1414358044089103E-2</v>
      </c>
      <c r="W957">
        <v>8.0220251057490297E-2</v>
      </c>
      <c r="X957">
        <v>1.39503413155019E-2</v>
      </c>
    </row>
    <row r="958" spans="1:24" x14ac:dyDescent="0.2">
      <c r="A958" t="s">
        <v>264</v>
      </c>
      <c r="B958" t="s">
        <v>56</v>
      </c>
      <c r="C958" t="s">
        <v>57</v>
      </c>
      <c r="D958" t="s">
        <v>12</v>
      </c>
      <c r="E958" t="s">
        <v>64</v>
      </c>
      <c r="F958" t="s">
        <v>62</v>
      </c>
      <c r="G958" t="s">
        <v>33</v>
      </c>
      <c r="H958" t="s">
        <v>13</v>
      </c>
      <c r="I958">
        <v>6</v>
      </c>
      <c r="J958">
        <v>0.49925525896261402</v>
      </c>
      <c r="K958">
        <v>0.50435039904628298</v>
      </c>
      <c r="L958">
        <v>-5.09514008366844E-3</v>
      </c>
      <c r="M958">
        <v>-1.02054810484229E-2</v>
      </c>
      <c r="N958">
        <v>46.6584311174663</v>
      </c>
      <c r="O958">
        <v>53.992255431125699</v>
      </c>
      <c r="P958">
        <v>5.8079391366619798E-2</v>
      </c>
      <c r="Q958" s="27">
        <v>-0.100635738881758</v>
      </c>
      <c r="R958">
        <v>-7.9552919815674999E-2</v>
      </c>
      <c r="S958">
        <v>-3.5528741159777201E-2</v>
      </c>
      <c r="T958">
        <v>-5.09514008366844E-3</v>
      </c>
      <c r="U958">
        <v>2.53384609924403E-2</v>
      </c>
      <c r="V958">
        <v>6.9362639648338095E-2</v>
      </c>
      <c r="W958">
        <v>9.0445458714421098E-2</v>
      </c>
      <c r="X958">
        <v>-1.94779224712079E-3</v>
      </c>
    </row>
    <row r="959" spans="1:24" x14ac:dyDescent="0.2">
      <c r="A959" t="s">
        <v>265</v>
      </c>
      <c r="B959" t="s">
        <v>56</v>
      </c>
      <c r="C959" t="s">
        <v>57</v>
      </c>
      <c r="D959" t="s">
        <v>12</v>
      </c>
      <c r="E959" t="s">
        <v>64</v>
      </c>
      <c r="F959" t="s">
        <v>62</v>
      </c>
      <c r="G959" t="s">
        <v>33</v>
      </c>
      <c r="H959" t="s">
        <v>14</v>
      </c>
      <c r="I959">
        <v>7</v>
      </c>
      <c r="J959">
        <v>0.59797718720017601</v>
      </c>
      <c r="K959">
        <v>0.60197710140244298</v>
      </c>
      <c r="L959">
        <v>-3.99991420226678E-3</v>
      </c>
      <c r="M959">
        <v>-6.6890749143709103E-3</v>
      </c>
      <c r="N959">
        <v>46.585912429898201</v>
      </c>
      <c r="O959">
        <v>53.992255431125699</v>
      </c>
      <c r="P959">
        <v>6.9768142124102303E-2</v>
      </c>
      <c r="Q959" s="27">
        <v>-0.118768507996415</v>
      </c>
      <c r="R959">
        <v>-9.3442672405365898E-2</v>
      </c>
      <c r="S959">
        <v>-4.05584206752964E-2</v>
      </c>
      <c r="T959">
        <v>-3.99991420226678E-3</v>
      </c>
      <c r="U959">
        <v>3.2558592270762798E-2</v>
      </c>
      <c r="V959">
        <v>8.5442844000832296E-2</v>
      </c>
      <c r="W959">
        <v>0.110768679591881</v>
      </c>
      <c r="X959">
        <v>-2.5461430546090801E-2</v>
      </c>
    </row>
    <row r="960" spans="1:24" x14ac:dyDescent="0.2">
      <c r="A960" t="s">
        <v>266</v>
      </c>
      <c r="B960" t="s">
        <v>56</v>
      </c>
      <c r="C960" t="s">
        <v>57</v>
      </c>
      <c r="D960" t="s">
        <v>12</v>
      </c>
      <c r="E960" t="s">
        <v>64</v>
      </c>
      <c r="F960" t="s">
        <v>62</v>
      </c>
      <c r="G960" t="s">
        <v>33</v>
      </c>
      <c r="H960" t="s">
        <v>14</v>
      </c>
      <c r="I960">
        <v>8</v>
      </c>
      <c r="J960">
        <v>0.60941718492550401</v>
      </c>
      <c r="K960">
        <v>0.61310512275867801</v>
      </c>
      <c r="L960">
        <v>-3.6879378331735502E-3</v>
      </c>
      <c r="M960">
        <v>-6.0515816166627498E-3</v>
      </c>
      <c r="N960">
        <v>47.090523163882601</v>
      </c>
      <c r="O960">
        <v>53.992255431125699</v>
      </c>
      <c r="P960">
        <v>7.3998183554563599E-2</v>
      </c>
      <c r="Q960" s="27">
        <v>-0.125414949780431</v>
      </c>
      <c r="R960">
        <v>-9.8553609150124094E-2</v>
      </c>
      <c r="S960">
        <v>-4.2462986015764898E-2</v>
      </c>
      <c r="T960">
        <v>-3.6879378331735502E-3</v>
      </c>
      <c r="U960">
        <v>3.5087110349417798E-2</v>
      </c>
      <c r="V960">
        <v>9.1177733483777001E-2</v>
      </c>
      <c r="W960">
        <v>0.118039074114084</v>
      </c>
      <c r="X960">
        <v>-2.7235967838832899E-3</v>
      </c>
    </row>
    <row r="961" spans="1:24" x14ac:dyDescent="0.2">
      <c r="A961" t="s">
        <v>267</v>
      </c>
      <c r="B961" t="s">
        <v>56</v>
      </c>
      <c r="C961" t="s">
        <v>57</v>
      </c>
      <c r="D961" t="s">
        <v>12</v>
      </c>
      <c r="E961" t="s">
        <v>64</v>
      </c>
      <c r="F961" t="s">
        <v>62</v>
      </c>
      <c r="G961" t="s">
        <v>33</v>
      </c>
      <c r="H961" t="s">
        <v>14</v>
      </c>
      <c r="I961">
        <v>9</v>
      </c>
      <c r="J961">
        <v>0.56665690314289296</v>
      </c>
      <c r="K961">
        <v>0.56902436438252102</v>
      </c>
      <c r="L961">
        <v>-2.3674612396287899E-3</v>
      </c>
      <c r="M961">
        <v>-4.1779447607502096E-3</v>
      </c>
      <c r="N961">
        <v>50.954483016780898</v>
      </c>
      <c r="O961">
        <v>53.992255431125699</v>
      </c>
      <c r="P961">
        <v>7.4867626699432102E-2</v>
      </c>
      <c r="Q961" s="27">
        <v>-0.12552470716019501</v>
      </c>
      <c r="R961">
        <v>-9.8347758668300797E-2</v>
      </c>
      <c r="S961">
        <v>-4.1598097630131198E-2</v>
      </c>
      <c r="T961">
        <v>-2.3674612396287899E-3</v>
      </c>
      <c r="U961">
        <v>3.6863175150873603E-2</v>
      </c>
      <c r="V961">
        <v>9.3612836189043203E-2</v>
      </c>
      <c r="W961">
        <v>0.120789784680937</v>
      </c>
      <c r="X961">
        <v>4.3996726197361002E-2</v>
      </c>
    </row>
    <row r="962" spans="1:24" x14ac:dyDescent="0.2">
      <c r="A962" t="s">
        <v>67</v>
      </c>
      <c r="B962" t="s">
        <v>56</v>
      </c>
      <c r="C962" t="s">
        <v>57</v>
      </c>
      <c r="D962" t="s">
        <v>12</v>
      </c>
      <c r="E962" t="s">
        <v>64</v>
      </c>
      <c r="F962" t="s">
        <v>62</v>
      </c>
      <c r="G962" t="s">
        <v>29</v>
      </c>
      <c r="H962" t="s">
        <v>13</v>
      </c>
      <c r="I962">
        <v>1</v>
      </c>
      <c r="J962">
        <v>0.49653086461965401</v>
      </c>
      <c r="K962">
        <v>0.50002250458515296</v>
      </c>
      <c r="L962">
        <v>-3.4916399654988401E-3</v>
      </c>
      <c r="M962">
        <v>-7.0320703390180303E-3</v>
      </c>
      <c r="N962">
        <v>49.435469239675498</v>
      </c>
      <c r="O962">
        <v>53.022723710627801</v>
      </c>
      <c r="P962">
        <v>6.0218752306790399E-2</v>
      </c>
      <c r="Q962" s="27">
        <v>-0.102551487510169</v>
      </c>
      <c r="R962">
        <v>-8.0692080422804097E-2</v>
      </c>
      <c r="S962">
        <v>-3.5046266174256997E-2</v>
      </c>
      <c r="T962">
        <v>-3.4916399654988401E-3</v>
      </c>
      <c r="U962">
        <v>2.80629862432593E-2</v>
      </c>
      <c r="V962">
        <v>7.3708800491806406E-2</v>
      </c>
      <c r="W962">
        <v>9.5568207579171296E-2</v>
      </c>
      <c r="X962">
        <v>3.9274684637155201E-2</v>
      </c>
    </row>
    <row r="963" spans="1:24" x14ac:dyDescent="0.2">
      <c r="A963" t="s">
        <v>76</v>
      </c>
      <c r="B963" t="s">
        <v>56</v>
      </c>
      <c r="C963" t="s">
        <v>57</v>
      </c>
      <c r="D963" t="s">
        <v>12</v>
      </c>
      <c r="E963" t="s">
        <v>64</v>
      </c>
      <c r="F963" t="s">
        <v>62</v>
      </c>
      <c r="G963" t="s">
        <v>29</v>
      </c>
      <c r="H963" t="s">
        <v>14</v>
      </c>
      <c r="I963">
        <v>10</v>
      </c>
      <c r="J963">
        <v>0.57190122930032194</v>
      </c>
      <c r="K963">
        <v>0.57220924579191002</v>
      </c>
      <c r="L963">
        <v>-3.0801649158767902E-4</v>
      </c>
      <c r="M963">
        <v>-5.3858337035665098E-4</v>
      </c>
      <c r="N963">
        <v>53.3820762709489</v>
      </c>
      <c r="O963">
        <v>53.022723710627801</v>
      </c>
      <c r="P963">
        <v>7.6262958123519395E-2</v>
      </c>
      <c r="Q963" s="27">
        <v>-0.12576058260477699</v>
      </c>
      <c r="R963">
        <v>-9.8077128805939606E-2</v>
      </c>
      <c r="S963">
        <v>-4.0269806548311797E-2</v>
      </c>
      <c r="T963">
        <v>-3.0801649158767902E-4</v>
      </c>
      <c r="U963">
        <v>3.9653773565136503E-2</v>
      </c>
      <c r="V963">
        <v>9.7461095822764202E-2</v>
      </c>
      <c r="W963">
        <v>0.12514454962160201</v>
      </c>
      <c r="X963">
        <v>7.45665551938553E-2</v>
      </c>
    </row>
    <row r="964" spans="1:24" x14ac:dyDescent="0.2">
      <c r="A964" t="s">
        <v>77</v>
      </c>
      <c r="B964" t="s">
        <v>56</v>
      </c>
      <c r="C964" t="s">
        <v>57</v>
      </c>
      <c r="D964" t="s">
        <v>12</v>
      </c>
      <c r="E964" t="s">
        <v>64</v>
      </c>
      <c r="F964" t="s">
        <v>62</v>
      </c>
      <c r="G964" t="s">
        <v>29</v>
      </c>
      <c r="H964" t="s">
        <v>14</v>
      </c>
      <c r="I964">
        <v>11</v>
      </c>
      <c r="J964">
        <v>0.55155436554479098</v>
      </c>
      <c r="K964">
        <v>0.55109244897769105</v>
      </c>
      <c r="L964">
        <v>4.6191656709910399E-4</v>
      </c>
      <c r="M964">
        <v>8.3748148134563701E-4</v>
      </c>
      <c r="N964">
        <v>56.604237742346299</v>
      </c>
      <c r="O964">
        <v>53.022723710627801</v>
      </c>
      <c r="P964">
        <v>7.6946595219480801E-2</v>
      </c>
      <c r="Q964" s="27">
        <v>-0.12611523256894699</v>
      </c>
      <c r="R964">
        <v>-9.8183618504275205E-2</v>
      </c>
      <c r="S964">
        <v>-3.9858099327908798E-2</v>
      </c>
      <c r="T964">
        <v>4.6191656709910399E-4</v>
      </c>
      <c r="U964">
        <v>4.0781932462106998E-2</v>
      </c>
      <c r="V964">
        <v>9.9107451638473495E-2</v>
      </c>
      <c r="W964">
        <v>0.12703906570314499</v>
      </c>
      <c r="X964">
        <v>9.27973957703358E-2</v>
      </c>
    </row>
    <row r="965" spans="1:24" x14ac:dyDescent="0.2">
      <c r="A965" t="s">
        <v>78</v>
      </c>
      <c r="B965" t="s">
        <v>56</v>
      </c>
      <c r="C965" t="s">
        <v>57</v>
      </c>
      <c r="D965" t="s">
        <v>12</v>
      </c>
      <c r="E965" t="s">
        <v>64</v>
      </c>
      <c r="F965" t="s">
        <v>62</v>
      </c>
      <c r="G965" t="s">
        <v>29</v>
      </c>
      <c r="H965" t="s">
        <v>14</v>
      </c>
      <c r="I965">
        <v>12</v>
      </c>
      <c r="J965">
        <v>0.53555140663855605</v>
      </c>
      <c r="K965">
        <v>0.53496844005105604</v>
      </c>
      <c r="L965">
        <v>5.8296658750013098E-4</v>
      </c>
      <c r="M965">
        <v>1.08853525595084E-3</v>
      </c>
      <c r="N965">
        <v>58.738825629454098</v>
      </c>
      <c r="O965">
        <v>53.022723710627801</v>
      </c>
      <c r="P965">
        <v>7.7039217526972306E-2</v>
      </c>
      <c r="Q965" s="27">
        <v>-0.126146546244369</v>
      </c>
      <c r="R965">
        <v>-9.8181310282078299E-2</v>
      </c>
      <c r="S965">
        <v>-3.9785583396633302E-2</v>
      </c>
      <c r="T965">
        <v>5.8296658750013098E-4</v>
      </c>
      <c r="U965">
        <v>4.0951516571633602E-2</v>
      </c>
      <c r="V965">
        <v>9.9347243457078599E-2</v>
      </c>
      <c r="W965">
        <v>0.12731247941936899</v>
      </c>
      <c r="X965">
        <v>0.108055789196369</v>
      </c>
    </row>
    <row r="966" spans="1:24" x14ac:dyDescent="0.2">
      <c r="A966" t="s">
        <v>79</v>
      </c>
      <c r="B966" t="s">
        <v>56</v>
      </c>
      <c r="C966" t="s">
        <v>57</v>
      </c>
      <c r="D966" t="s">
        <v>12</v>
      </c>
      <c r="E966" t="s">
        <v>64</v>
      </c>
      <c r="F966" t="s">
        <v>62</v>
      </c>
      <c r="G966" t="s">
        <v>29</v>
      </c>
      <c r="H966" t="s">
        <v>14</v>
      </c>
      <c r="I966">
        <v>13</v>
      </c>
      <c r="J966">
        <v>0.52291783998966501</v>
      </c>
      <c r="K966">
        <v>0.52239895730206298</v>
      </c>
      <c r="L966">
        <v>5.1888268760203003E-4</v>
      </c>
      <c r="M966">
        <v>9.9228339123462591E-4</v>
      </c>
      <c r="N966">
        <v>60.033400090884101</v>
      </c>
      <c r="O966">
        <v>53.022723710627801</v>
      </c>
      <c r="P966">
        <v>7.6599558908974005E-2</v>
      </c>
      <c r="Q966" s="27">
        <v>-0.12548739171765999</v>
      </c>
      <c r="R966">
        <v>-9.7681751833702604E-2</v>
      </c>
      <c r="S966">
        <v>-3.9619286180700299E-2</v>
      </c>
      <c r="T966">
        <v>5.1888268760203003E-4</v>
      </c>
      <c r="U966">
        <v>4.0657051555904399E-2</v>
      </c>
      <c r="V966">
        <v>9.8719517208906704E-2</v>
      </c>
      <c r="W966">
        <v>0.12652515709286399</v>
      </c>
      <c r="X966">
        <v>0.12108036917857801</v>
      </c>
    </row>
    <row r="967" spans="1:24" x14ac:dyDescent="0.2">
      <c r="A967" t="s">
        <v>80</v>
      </c>
      <c r="B967" t="s">
        <v>56</v>
      </c>
      <c r="C967" t="s">
        <v>57</v>
      </c>
      <c r="D967" t="s">
        <v>12</v>
      </c>
      <c r="E967" t="s">
        <v>64</v>
      </c>
      <c r="F967" t="s">
        <v>62</v>
      </c>
      <c r="G967" t="s">
        <v>29</v>
      </c>
      <c r="H967" t="s">
        <v>14</v>
      </c>
      <c r="I967">
        <v>14</v>
      </c>
      <c r="J967">
        <v>0.50816082044740796</v>
      </c>
      <c r="K967">
        <v>0.50763623659574797</v>
      </c>
      <c r="L967">
        <v>5.2458385166021199E-4</v>
      </c>
      <c r="M967">
        <v>1.0323185703265E-3</v>
      </c>
      <c r="N967">
        <v>60.243417455462698</v>
      </c>
      <c r="O967">
        <v>53.022723710627801</v>
      </c>
      <c r="P967">
        <v>7.6153326838782204E-2</v>
      </c>
      <c r="Q967" s="27">
        <v>-0.12474763879813699</v>
      </c>
      <c r="R967">
        <v>-9.7103981155658603E-2</v>
      </c>
      <c r="S967">
        <v>-3.9379759411861698E-2</v>
      </c>
      <c r="T967">
        <v>5.2458385166021199E-4</v>
      </c>
      <c r="U967">
        <v>4.0428927115182103E-2</v>
      </c>
      <c r="V967">
        <v>9.8153148858978995E-2</v>
      </c>
      <c r="W967">
        <v>0.125796806501457</v>
      </c>
      <c r="X967">
        <v>0.11984129372024301</v>
      </c>
    </row>
    <row r="968" spans="1:24" x14ac:dyDescent="0.2">
      <c r="A968" t="s">
        <v>81</v>
      </c>
      <c r="B968" t="s">
        <v>56</v>
      </c>
      <c r="C968" t="s">
        <v>57</v>
      </c>
      <c r="D968" t="s">
        <v>12</v>
      </c>
      <c r="E968" t="s">
        <v>64</v>
      </c>
      <c r="F968" t="s">
        <v>62</v>
      </c>
      <c r="G968" t="s">
        <v>29</v>
      </c>
      <c r="H968" t="s">
        <v>14</v>
      </c>
      <c r="I968">
        <v>15</v>
      </c>
      <c r="J968">
        <v>0.49971503831686598</v>
      </c>
      <c r="K968">
        <v>0.49619044884443803</v>
      </c>
      <c r="L968">
        <v>3.5245894724277201E-3</v>
      </c>
      <c r="M968">
        <v>7.05319872761724E-3</v>
      </c>
      <c r="N968">
        <v>59.896262832618099</v>
      </c>
      <c r="O968">
        <v>53.022723710627801</v>
      </c>
      <c r="P968">
        <v>7.6530078042315597E-2</v>
      </c>
      <c r="Q968" s="27">
        <v>-0.122367388907181</v>
      </c>
      <c r="R968">
        <v>-9.4586970577820798E-2</v>
      </c>
      <c r="S968">
        <v>-3.6577171421745602E-2</v>
      </c>
      <c r="T968">
        <v>3.5245894724277201E-3</v>
      </c>
      <c r="U968">
        <v>4.3626350366601098E-2</v>
      </c>
      <c r="V968">
        <v>0.10163614952267599</v>
      </c>
      <c r="W968">
        <v>0.12941656785203701</v>
      </c>
      <c r="X968">
        <v>0.11724637641777599</v>
      </c>
    </row>
    <row r="969" spans="1:24" x14ac:dyDescent="0.2">
      <c r="A969" t="s">
        <v>82</v>
      </c>
      <c r="B969" t="s">
        <v>56</v>
      </c>
      <c r="C969" t="s">
        <v>57</v>
      </c>
      <c r="D969" t="s">
        <v>12</v>
      </c>
      <c r="E969" t="s">
        <v>64</v>
      </c>
      <c r="F969" t="s">
        <v>62</v>
      </c>
      <c r="G969" t="s">
        <v>29</v>
      </c>
      <c r="H969" t="s">
        <v>14</v>
      </c>
      <c r="I969">
        <v>16</v>
      </c>
      <c r="J969">
        <v>0.51514412593845704</v>
      </c>
      <c r="K969">
        <v>0.509801632952808</v>
      </c>
      <c r="L969">
        <v>5.3424929856485002E-3</v>
      </c>
      <c r="M969">
        <v>1.0370870435367699E-2</v>
      </c>
      <c r="N969">
        <v>59.107846931300898</v>
      </c>
      <c r="O969">
        <v>53.022723710627801</v>
      </c>
      <c r="P969">
        <v>7.8713670303274599E-2</v>
      </c>
      <c r="Q969" s="27">
        <v>-0.124141494663238</v>
      </c>
      <c r="R969">
        <v>-9.5568432343149504E-2</v>
      </c>
      <c r="S969">
        <v>-3.59034702532674E-2</v>
      </c>
      <c r="T969">
        <v>5.3424929856485002E-3</v>
      </c>
      <c r="U969">
        <v>4.6588456224564402E-2</v>
      </c>
      <c r="V969">
        <v>0.106253418314446</v>
      </c>
      <c r="W969">
        <v>0.13482648063453501</v>
      </c>
      <c r="X969">
        <v>0.10803718717463399</v>
      </c>
    </row>
    <row r="970" spans="1:24" x14ac:dyDescent="0.2">
      <c r="A970" t="s">
        <v>83</v>
      </c>
      <c r="B970" t="s">
        <v>56</v>
      </c>
      <c r="C970" t="s">
        <v>57</v>
      </c>
      <c r="D970" t="s">
        <v>12</v>
      </c>
      <c r="E970" t="s">
        <v>64</v>
      </c>
      <c r="F970" t="s">
        <v>62</v>
      </c>
      <c r="G970" t="s">
        <v>29</v>
      </c>
      <c r="H970" t="s">
        <v>15</v>
      </c>
      <c r="I970">
        <v>17</v>
      </c>
      <c r="J970">
        <v>0.579340357428626</v>
      </c>
      <c r="K970">
        <v>0.56976917258081805</v>
      </c>
      <c r="L970">
        <v>9.5711848478082298E-3</v>
      </c>
      <c r="M970">
        <v>1.6520832227689901E-2</v>
      </c>
      <c r="N970">
        <v>57.969520697222599</v>
      </c>
      <c r="O970">
        <v>53.022723710627801</v>
      </c>
      <c r="P970">
        <v>8.3768578326460202E-2</v>
      </c>
      <c r="Q970" s="27">
        <v>-0.128228126499219</v>
      </c>
      <c r="R970">
        <v>-9.7820132566713805E-2</v>
      </c>
      <c r="S970">
        <v>-3.4323550195256902E-2</v>
      </c>
      <c r="T970">
        <v>9.5711848478082298E-3</v>
      </c>
      <c r="U970">
        <v>5.3465919890873403E-2</v>
      </c>
      <c r="V970">
        <v>0.11696250226233</v>
      </c>
      <c r="W970">
        <v>0.147370496194835</v>
      </c>
      <c r="X970">
        <v>0.10346497145150101</v>
      </c>
    </row>
    <row r="971" spans="1:24" x14ac:dyDescent="0.2">
      <c r="A971" t="s">
        <v>84</v>
      </c>
      <c r="B971" t="s">
        <v>56</v>
      </c>
      <c r="C971" t="s">
        <v>57</v>
      </c>
      <c r="D971" t="s">
        <v>12</v>
      </c>
      <c r="E971" t="s">
        <v>64</v>
      </c>
      <c r="F971" t="s">
        <v>62</v>
      </c>
      <c r="G971" t="s">
        <v>29</v>
      </c>
      <c r="H971" t="s">
        <v>15</v>
      </c>
      <c r="I971">
        <v>18</v>
      </c>
      <c r="J971">
        <v>0.75674364619718704</v>
      </c>
      <c r="K971">
        <v>0.74830342113983195</v>
      </c>
      <c r="L971">
        <v>8.4402250573558796E-3</v>
      </c>
      <c r="M971">
        <v>1.11533477681246E-2</v>
      </c>
      <c r="N971">
        <v>56.004292136892097</v>
      </c>
      <c r="O971">
        <v>53.022723710627801</v>
      </c>
      <c r="P971">
        <v>9.3725804539287305E-2</v>
      </c>
      <c r="Q971" s="27">
        <v>-0.14573872340977201</v>
      </c>
      <c r="R971">
        <v>-0.11171625636201001</v>
      </c>
      <c r="S971">
        <v>-4.0672096521230702E-2</v>
      </c>
      <c r="T971">
        <v>8.4402250573558796E-3</v>
      </c>
      <c r="U971">
        <v>5.7552546635942399E-2</v>
      </c>
      <c r="V971">
        <v>0.128596706476722</v>
      </c>
      <c r="W971">
        <v>0.16261917352448399</v>
      </c>
      <c r="X971">
        <v>0.107655584874666</v>
      </c>
    </row>
    <row r="972" spans="1:24" x14ac:dyDescent="0.2">
      <c r="A972" t="s">
        <v>85</v>
      </c>
      <c r="B972" t="s">
        <v>56</v>
      </c>
      <c r="C972" t="s">
        <v>57</v>
      </c>
      <c r="D972" t="s">
        <v>12</v>
      </c>
      <c r="E972" t="s">
        <v>64</v>
      </c>
      <c r="F972" t="s">
        <v>62</v>
      </c>
      <c r="G972" t="s">
        <v>29</v>
      </c>
      <c r="H972" t="s">
        <v>15</v>
      </c>
      <c r="I972">
        <v>19</v>
      </c>
      <c r="J972">
        <v>0.85420403817278401</v>
      </c>
      <c r="K972">
        <v>0.84685193717267704</v>
      </c>
      <c r="L972">
        <v>7.3521010001064598E-3</v>
      </c>
      <c r="M972">
        <v>8.6069611843948204E-3</v>
      </c>
      <c r="N972">
        <v>54.065768693962703</v>
      </c>
      <c r="O972">
        <v>53.022723710627801</v>
      </c>
      <c r="P972">
        <v>9.7469183942947901E-2</v>
      </c>
      <c r="Q972" s="27">
        <v>-0.15298470658604299</v>
      </c>
      <c r="R972">
        <v>-0.117603392814753</v>
      </c>
      <c r="S972">
        <v>-4.3721751385998299E-2</v>
      </c>
      <c r="T972">
        <v>7.3521010001064598E-3</v>
      </c>
      <c r="U972">
        <v>5.8425953386211198E-2</v>
      </c>
      <c r="V972">
        <v>0.13230759481496601</v>
      </c>
      <c r="W972">
        <v>0.16768890858625601</v>
      </c>
      <c r="X972">
        <v>0.100871083597232</v>
      </c>
    </row>
    <row r="973" spans="1:24" x14ac:dyDescent="0.2">
      <c r="A973" t="s">
        <v>68</v>
      </c>
      <c r="B973" t="s">
        <v>56</v>
      </c>
      <c r="C973" t="s">
        <v>57</v>
      </c>
      <c r="D973" t="s">
        <v>12</v>
      </c>
      <c r="E973" t="s">
        <v>64</v>
      </c>
      <c r="F973" t="s">
        <v>62</v>
      </c>
      <c r="G973" t="s">
        <v>29</v>
      </c>
      <c r="H973" t="s">
        <v>13</v>
      </c>
      <c r="I973">
        <v>2</v>
      </c>
      <c r="J973">
        <v>0.45830753058915702</v>
      </c>
      <c r="K973" s="1">
        <v>0.46181941134517002</v>
      </c>
      <c r="L973">
        <v>-3.51188075601291E-3</v>
      </c>
      <c r="M973">
        <v>-7.6627166730129197E-3</v>
      </c>
      <c r="N973">
        <v>49.091513822003201</v>
      </c>
      <c r="O973">
        <v>53.022723710627801</v>
      </c>
      <c r="P973">
        <v>5.4957387499000601E-2</v>
      </c>
      <c r="Q973" s="27">
        <v>-9.3916783191868802E-2</v>
      </c>
      <c r="R973">
        <v>-7.3967251529731604E-2</v>
      </c>
      <c r="S973">
        <v>-3.2309551805489202E-2</v>
      </c>
      <c r="T973">
        <v>-3.51188075601291E-3</v>
      </c>
      <c r="U973">
        <v>2.5285790293463398E-2</v>
      </c>
      <c r="V973">
        <v>6.6943490017705803E-2</v>
      </c>
      <c r="W973">
        <v>8.6893021679843002E-2</v>
      </c>
      <c r="X973">
        <v>3.3108960137258302E-2</v>
      </c>
    </row>
    <row r="974" spans="1:24" x14ac:dyDescent="0.2">
      <c r="A974" t="s">
        <v>86</v>
      </c>
      <c r="B974" t="s">
        <v>56</v>
      </c>
      <c r="C974" t="s">
        <v>57</v>
      </c>
      <c r="D974" t="s">
        <v>12</v>
      </c>
      <c r="E974" t="s">
        <v>64</v>
      </c>
      <c r="F974" t="s">
        <v>62</v>
      </c>
      <c r="G974" t="s">
        <v>29</v>
      </c>
      <c r="H974" t="s">
        <v>15</v>
      </c>
      <c r="I974">
        <v>20</v>
      </c>
      <c r="J974">
        <v>0.85388855058219904</v>
      </c>
      <c r="K974">
        <v>0.84605890981587695</v>
      </c>
      <c r="L974">
        <v>7.8296407663216404E-3</v>
      </c>
      <c r="M974">
        <v>9.1693942505532196E-3</v>
      </c>
      <c r="N974">
        <v>52.472113915200197</v>
      </c>
      <c r="O974">
        <v>53.022723710627801</v>
      </c>
      <c r="P974">
        <v>9.4729961797528003E-2</v>
      </c>
      <c r="Q974" s="27">
        <v>-0.14800114639061199</v>
      </c>
      <c r="R974">
        <v>-0.11361417025810901</v>
      </c>
      <c r="S974">
        <v>-4.1808859215583E-2</v>
      </c>
      <c r="T974">
        <v>7.8296407663216404E-3</v>
      </c>
      <c r="U974">
        <v>5.7468140748226301E-2</v>
      </c>
      <c r="V974">
        <v>0.129273451790753</v>
      </c>
      <c r="W974">
        <v>0.163660427923255</v>
      </c>
      <c r="X974">
        <v>7.8035414073438794E-2</v>
      </c>
    </row>
    <row r="975" spans="1:24" x14ac:dyDescent="0.2">
      <c r="A975" t="s">
        <v>87</v>
      </c>
      <c r="B975" t="s">
        <v>56</v>
      </c>
      <c r="C975" t="s">
        <v>57</v>
      </c>
      <c r="D975" t="s">
        <v>12</v>
      </c>
      <c r="E975" t="s">
        <v>64</v>
      </c>
      <c r="F975" t="s">
        <v>62</v>
      </c>
      <c r="G975" t="s">
        <v>29</v>
      </c>
      <c r="H975" t="s">
        <v>15</v>
      </c>
      <c r="I975">
        <v>21</v>
      </c>
      <c r="J975">
        <v>0.82503271708038795</v>
      </c>
      <c r="K975" s="1">
        <v>0.82026891548331005</v>
      </c>
      <c r="L975">
        <v>4.7638015970776996E-3</v>
      </c>
      <c r="M975">
        <v>5.7740759832358704E-3</v>
      </c>
      <c r="N975">
        <v>51.184099023404002</v>
      </c>
      <c r="O975">
        <v>53.022723710627801</v>
      </c>
      <c r="P975">
        <v>9.1506435374983E-2</v>
      </c>
      <c r="Q975" s="27">
        <v>-0.14576428459476901</v>
      </c>
      <c r="R975">
        <v>-0.11254744855365099</v>
      </c>
      <c r="S975">
        <v>-4.3185570539413402E-2</v>
      </c>
      <c r="T975">
        <v>4.7638015970776996E-3</v>
      </c>
      <c r="U975">
        <v>5.2713173733568798E-2</v>
      </c>
      <c r="V975">
        <v>0.122075051747806</v>
      </c>
      <c r="W975">
        <v>0.155291887788925</v>
      </c>
      <c r="X975">
        <v>5.4430726608022E-2</v>
      </c>
    </row>
    <row r="976" spans="1:24" x14ac:dyDescent="0.2">
      <c r="A976" t="s">
        <v>88</v>
      </c>
      <c r="B976" t="s">
        <v>56</v>
      </c>
      <c r="C976" t="s">
        <v>57</v>
      </c>
      <c r="D976" t="s">
        <v>12</v>
      </c>
      <c r="E976" t="s">
        <v>64</v>
      </c>
      <c r="F976" t="s">
        <v>62</v>
      </c>
      <c r="G976" t="s">
        <v>29</v>
      </c>
      <c r="H976" t="s">
        <v>14</v>
      </c>
      <c r="I976">
        <v>22</v>
      </c>
      <c r="J976">
        <v>0.76159070971179199</v>
      </c>
      <c r="K976">
        <v>0.76119738933395298</v>
      </c>
      <c r="L976">
        <v>3.9332037783918101E-4</v>
      </c>
      <c r="M976">
        <v>5.1644587154696896E-4</v>
      </c>
      <c r="N976">
        <v>50.339714522953699</v>
      </c>
      <c r="O976">
        <v>53.022723710627801</v>
      </c>
      <c r="P976">
        <v>8.5945771462151793E-2</v>
      </c>
      <c r="Q976" s="27">
        <v>-0.1409874736774</v>
      </c>
      <c r="R976">
        <v>-0.109789158636639</v>
      </c>
      <c r="S976">
        <v>-4.46422638683283E-2</v>
      </c>
      <c r="T976">
        <v>3.9332037783918101E-4</v>
      </c>
      <c r="U976">
        <v>4.54289046240067E-2</v>
      </c>
      <c r="V976">
        <v>0.110575799392318</v>
      </c>
      <c r="W976">
        <v>0.141774114433079</v>
      </c>
      <c r="X976">
        <v>4.2647055755432199E-2</v>
      </c>
    </row>
    <row r="977" spans="1:24" x14ac:dyDescent="0.2">
      <c r="A977" t="s">
        <v>89</v>
      </c>
      <c r="B977" t="s">
        <v>56</v>
      </c>
      <c r="C977" t="s">
        <v>57</v>
      </c>
      <c r="D977" t="s">
        <v>12</v>
      </c>
      <c r="E977" t="s">
        <v>64</v>
      </c>
      <c r="F977" t="s">
        <v>62</v>
      </c>
      <c r="G977" t="s">
        <v>29</v>
      </c>
      <c r="H977" t="s">
        <v>14</v>
      </c>
      <c r="I977">
        <v>23</v>
      </c>
      <c r="J977">
        <v>0.66437089609066002</v>
      </c>
      <c r="K977">
        <v>0.66823378874624695</v>
      </c>
      <c r="L977">
        <v>-3.8628926555871299E-3</v>
      </c>
      <c r="M977">
        <v>-5.8143616439513598E-3</v>
      </c>
      <c r="N977">
        <v>49.4891987308878</v>
      </c>
      <c r="O977">
        <v>53.022723710627801</v>
      </c>
      <c r="P977">
        <v>7.8303548498723702E-2</v>
      </c>
      <c r="Q977" s="27">
        <v>-0.13267222993598801</v>
      </c>
      <c r="R977">
        <v>-0.104248041830951</v>
      </c>
      <c r="S977">
        <v>-4.4893952068918302E-2</v>
      </c>
      <c r="T977">
        <v>-3.8628926555871299E-3</v>
      </c>
      <c r="U977">
        <v>3.7168166757744099E-2</v>
      </c>
      <c r="V977">
        <v>9.6522256519776597E-2</v>
      </c>
      <c r="W977">
        <v>0.124946444624813</v>
      </c>
      <c r="X977">
        <v>4.30965313316371E-2</v>
      </c>
    </row>
    <row r="978" spans="1:24" x14ac:dyDescent="0.2">
      <c r="A978" t="s">
        <v>90</v>
      </c>
      <c r="B978" t="s">
        <v>56</v>
      </c>
      <c r="C978" t="s">
        <v>57</v>
      </c>
      <c r="D978" t="s">
        <v>12</v>
      </c>
      <c r="E978" t="s">
        <v>64</v>
      </c>
      <c r="F978" t="s">
        <v>62</v>
      </c>
      <c r="G978" t="s">
        <v>29</v>
      </c>
      <c r="H978" t="s">
        <v>14</v>
      </c>
      <c r="I978">
        <v>24</v>
      </c>
      <c r="J978">
        <v>0.56684509470477795</v>
      </c>
      <c r="K978">
        <v>0.57013377624869499</v>
      </c>
      <c r="L978">
        <v>-3.2886815439175298E-3</v>
      </c>
      <c r="M978">
        <v>-5.8017288579172198E-3</v>
      </c>
      <c r="N978">
        <v>48.856547675788597</v>
      </c>
      <c r="O978">
        <v>53.022723710627801</v>
      </c>
      <c r="P978">
        <v>6.9724111467845906E-2</v>
      </c>
      <c r="Q978" s="27">
        <v>-0.117984844908524</v>
      </c>
      <c r="R978">
        <v>-9.2674992445696006E-2</v>
      </c>
      <c r="S978">
        <v>-3.9824115953068798E-2</v>
      </c>
      <c r="T978">
        <v>-3.2886815439175298E-3</v>
      </c>
      <c r="U978">
        <v>3.3246752865233702E-2</v>
      </c>
      <c r="V978">
        <v>8.6097629357861E-2</v>
      </c>
      <c r="W978">
        <v>0.11140748182068901</v>
      </c>
      <c r="X978">
        <v>4.3822078351876403E-2</v>
      </c>
    </row>
    <row r="979" spans="1:24" x14ac:dyDescent="0.2">
      <c r="A979" t="s">
        <v>69</v>
      </c>
      <c r="B979" t="s">
        <v>56</v>
      </c>
      <c r="C979" t="s">
        <v>57</v>
      </c>
      <c r="D979" t="s">
        <v>12</v>
      </c>
      <c r="E979" t="s">
        <v>64</v>
      </c>
      <c r="F979" t="s">
        <v>62</v>
      </c>
      <c r="G979" t="s">
        <v>29</v>
      </c>
      <c r="H979" t="s">
        <v>13</v>
      </c>
      <c r="I979">
        <v>3</v>
      </c>
      <c r="J979">
        <v>0.43977585331194402</v>
      </c>
      <c r="K979">
        <v>0.443114133601757</v>
      </c>
      <c r="L979">
        <v>-3.33828028981294E-3</v>
      </c>
      <c r="M979">
        <v>-7.5908676310270599E-3</v>
      </c>
      <c r="N979">
        <v>48.648208495078897</v>
      </c>
      <c r="O979">
        <v>53.022723710627801</v>
      </c>
      <c r="P979">
        <v>5.1786368398211102E-2</v>
      </c>
      <c r="Q979" s="27">
        <v>-8.8526856304870297E-2</v>
      </c>
      <c r="R979">
        <v>-6.9728404576319597E-2</v>
      </c>
      <c r="S979">
        <v>-3.0474337330475599E-2</v>
      </c>
      <c r="T979">
        <v>-3.33828028981294E-3</v>
      </c>
      <c r="U979">
        <v>2.3797776750849702E-2</v>
      </c>
      <c r="V979">
        <v>6.3051843996693793E-2</v>
      </c>
      <c r="W979">
        <v>8.1850295725244396E-2</v>
      </c>
      <c r="X979">
        <v>2.6944542876826998E-2</v>
      </c>
    </row>
    <row r="980" spans="1:24" x14ac:dyDescent="0.2">
      <c r="A980" t="s">
        <v>70</v>
      </c>
      <c r="B980" t="s">
        <v>56</v>
      </c>
      <c r="C980" t="s">
        <v>57</v>
      </c>
      <c r="D980" t="s">
        <v>12</v>
      </c>
      <c r="E980" t="s">
        <v>64</v>
      </c>
      <c r="F980" t="s">
        <v>62</v>
      </c>
      <c r="G980" t="s">
        <v>29</v>
      </c>
      <c r="H980" t="s">
        <v>13</v>
      </c>
      <c r="I980">
        <v>4</v>
      </c>
      <c r="J980">
        <v>0.43662658694336098</v>
      </c>
      <c r="K980">
        <v>0.44033031776133102</v>
      </c>
      <c r="L980">
        <v>-3.7037308179693599E-3</v>
      </c>
      <c r="M980">
        <v>-8.4826048818914604E-3</v>
      </c>
      <c r="N980">
        <v>48.300813564044702</v>
      </c>
      <c r="O980">
        <v>53.022723710627801</v>
      </c>
      <c r="P980">
        <v>5.06213432259046E-2</v>
      </c>
      <c r="Q980" s="27">
        <v>-8.6975840424582396E-2</v>
      </c>
      <c r="R980">
        <v>-6.8600292833579102E-2</v>
      </c>
      <c r="S980">
        <v>-3.0229314668343402E-2</v>
      </c>
      <c r="T980">
        <v>-3.7037308179693599E-3</v>
      </c>
      <c r="U980">
        <v>2.28218530324047E-2</v>
      </c>
      <c r="V980">
        <v>6.11928311976404E-2</v>
      </c>
      <c r="W980">
        <v>7.9568378788643701E-2</v>
      </c>
      <c r="X980">
        <v>2.1788500345907499E-2</v>
      </c>
    </row>
    <row r="981" spans="1:24" x14ac:dyDescent="0.2">
      <c r="A981" t="s">
        <v>71</v>
      </c>
      <c r="B981" t="s">
        <v>56</v>
      </c>
      <c r="C981" t="s">
        <v>57</v>
      </c>
      <c r="D981" t="s">
        <v>12</v>
      </c>
      <c r="E981" t="s">
        <v>64</v>
      </c>
      <c r="F981" t="s">
        <v>62</v>
      </c>
      <c r="G981" t="s">
        <v>29</v>
      </c>
      <c r="H981" t="s">
        <v>13</v>
      </c>
      <c r="I981">
        <v>5</v>
      </c>
      <c r="J981">
        <v>0.45542509410778698</v>
      </c>
      <c r="K981">
        <v>0.459394051781985</v>
      </c>
      <c r="L981">
        <v>-3.9689576741974396E-3</v>
      </c>
      <c r="M981">
        <v>-8.7148418599395303E-3</v>
      </c>
      <c r="N981">
        <v>47.770175638025499</v>
      </c>
      <c r="O981">
        <v>53.022723710627801</v>
      </c>
      <c r="P981">
        <v>5.1805263370997903E-2</v>
      </c>
      <c r="Q981" s="27">
        <v>-8.9188615919488998E-2</v>
      </c>
      <c r="R981">
        <v>-7.0383305315816699E-2</v>
      </c>
      <c r="S981">
        <v>-3.1114915680600298E-2</v>
      </c>
      <c r="T981">
        <v>-3.9689576741974396E-3</v>
      </c>
      <c r="U981">
        <v>2.3177000332205398E-2</v>
      </c>
      <c r="V981">
        <v>6.2445389967421799E-2</v>
      </c>
      <c r="W981">
        <v>8.1250700571094098E-2</v>
      </c>
      <c r="X981">
        <v>1.3950311071626101E-2</v>
      </c>
    </row>
    <row r="982" spans="1:24" x14ac:dyDescent="0.2">
      <c r="A982" t="s">
        <v>72</v>
      </c>
      <c r="B982" t="s">
        <v>56</v>
      </c>
      <c r="C982" t="s">
        <v>57</v>
      </c>
      <c r="D982" t="s">
        <v>12</v>
      </c>
      <c r="E982" t="s">
        <v>64</v>
      </c>
      <c r="F982" t="s">
        <v>62</v>
      </c>
      <c r="G982" t="s">
        <v>29</v>
      </c>
      <c r="H982" t="s">
        <v>13</v>
      </c>
      <c r="I982">
        <v>6</v>
      </c>
      <c r="J982">
        <v>0.51315812185815601</v>
      </c>
      <c r="K982">
        <v>0.51617623948106905</v>
      </c>
      <c r="L982">
        <v>-3.0181176229131701E-3</v>
      </c>
      <c r="M982">
        <v>-5.88145738000697E-3</v>
      </c>
      <c r="N982">
        <v>47.715857992359197</v>
      </c>
      <c r="O982">
        <v>53.022723710627801</v>
      </c>
      <c r="P982">
        <v>5.80782171520621E-2</v>
      </c>
      <c r="Q982" s="27">
        <v>-9.85567848380553E-2</v>
      </c>
      <c r="R982">
        <v>-7.7474392011856699E-2</v>
      </c>
      <c r="S982">
        <v>-3.3451103410593701E-2</v>
      </c>
      <c r="T982">
        <v>-3.0181176229131701E-3</v>
      </c>
      <c r="U982">
        <v>2.74148681647674E-2</v>
      </c>
      <c r="V982">
        <v>7.1438156766030395E-2</v>
      </c>
      <c r="W982">
        <v>9.2520549592228898E-2</v>
      </c>
      <c r="X982">
        <v>-1.9478154732775199E-3</v>
      </c>
    </row>
    <row r="983" spans="1:24" x14ac:dyDescent="0.2">
      <c r="A983" t="s">
        <v>73</v>
      </c>
      <c r="B983" t="s">
        <v>56</v>
      </c>
      <c r="C983" t="s">
        <v>57</v>
      </c>
      <c r="D983" t="s">
        <v>12</v>
      </c>
      <c r="E983" t="s">
        <v>64</v>
      </c>
      <c r="F983" t="s">
        <v>62</v>
      </c>
      <c r="G983" t="s">
        <v>29</v>
      </c>
      <c r="H983" t="s">
        <v>14</v>
      </c>
      <c r="I983">
        <v>7</v>
      </c>
      <c r="J983">
        <v>0.60482531723969601</v>
      </c>
      <c r="K983">
        <v>0.60748787271770399</v>
      </c>
      <c r="L983">
        <v>-2.6625554780080802E-3</v>
      </c>
      <c r="M983">
        <v>-4.4021891976338996E-3</v>
      </c>
      <c r="N983">
        <v>47.499344259743502</v>
      </c>
      <c r="O983">
        <v>53.022723710627801</v>
      </c>
      <c r="P983">
        <v>6.9767620414055598E-2</v>
      </c>
      <c r="Q983" s="27">
        <v>-0.11743029105913</v>
      </c>
      <c r="R983">
        <v>-9.2104644848827397E-2</v>
      </c>
      <c r="S983">
        <v>-3.92207885749732E-2</v>
      </c>
      <c r="T983">
        <v>-2.6625554780080802E-3</v>
      </c>
      <c r="U983">
        <v>3.38956776189571E-2</v>
      </c>
      <c r="V983">
        <v>8.6779533892811206E-2</v>
      </c>
      <c r="W983">
        <v>0.112105180103113</v>
      </c>
      <c r="X983">
        <v>-2.5461422300688801E-2</v>
      </c>
    </row>
    <row r="984" spans="1:24" x14ac:dyDescent="0.2">
      <c r="A984" t="s">
        <v>74</v>
      </c>
      <c r="B984" t="s">
        <v>56</v>
      </c>
      <c r="C984" t="s">
        <v>57</v>
      </c>
      <c r="D984" t="s">
        <v>12</v>
      </c>
      <c r="E984" t="s">
        <v>64</v>
      </c>
      <c r="F984" t="s">
        <v>62</v>
      </c>
      <c r="G984" t="s">
        <v>29</v>
      </c>
      <c r="H984" t="s">
        <v>14</v>
      </c>
      <c r="I984">
        <v>8</v>
      </c>
      <c r="J984">
        <v>0.630895590045776</v>
      </c>
      <c r="K984">
        <v>0.63226620250419097</v>
      </c>
      <c r="L984">
        <v>-1.37061245841515E-3</v>
      </c>
      <c r="M984">
        <v>-2.1724869852326901E-3</v>
      </c>
      <c r="N984">
        <v>47.257658225691898</v>
      </c>
      <c r="O984">
        <v>53.022723710627801</v>
      </c>
      <c r="P984">
        <v>7.3997222918486705E-2</v>
      </c>
      <c r="Q984" s="27">
        <v>-0.123096044159326</v>
      </c>
      <c r="R984">
        <v>-9.6235052239915006E-2</v>
      </c>
      <c r="S984">
        <v>-4.0145157267702201E-2</v>
      </c>
      <c r="T984">
        <v>-1.37061245841515E-3</v>
      </c>
      <c r="U984">
        <v>3.7403932350871902E-2</v>
      </c>
      <c r="V984">
        <v>9.3493827323084797E-2</v>
      </c>
      <c r="W984">
        <v>0.120354819242495</v>
      </c>
      <c r="X984">
        <v>-2.7236450506870698E-3</v>
      </c>
    </row>
    <row r="985" spans="1:24" x14ac:dyDescent="0.2">
      <c r="A985" t="s">
        <v>75</v>
      </c>
      <c r="B985" t="s">
        <v>56</v>
      </c>
      <c r="C985" t="s">
        <v>57</v>
      </c>
      <c r="D985" t="s">
        <v>12</v>
      </c>
      <c r="E985" t="s">
        <v>64</v>
      </c>
      <c r="F985" t="s">
        <v>62</v>
      </c>
      <c r="G985" t="s">
        <v>29</v>
      </c>
      <c r="H985" t="s">
        <v>14</v>
      </c>
      <c r="I985">
        <v>9</v>
      </c>
      <c r="J985">
        <v>0.59949772359744602</v>
      </c>
      <c r="K985" s="1">
        <v>0.60098436885446904</v>
      </c>
      <c r="L985">
        <v>-1.4866452570232E-3</v>
      </c>
      <c r="M985" s="1">
        <v>-2.4798180184942E-3</v>
      </c>
      <c r="N985">
        <v>49.6916741938117</v>
      </c>
      <c r="O985">
        <v>53.022723710627801</v>
      </c>
      <c r="P985">
        <v>7.4866319739735995E-2</v>
      </c>
      <c r="Q985" s="27">
        <v>-0.12464174122888901</v>
      </c>
      <c r="R985">
        <v>-9.7465267163364802E-2</v>
      </c>
      <c r="S985">
        <v>-4.0716596800644898E-2</v>
      </c>
      <c r="T985">
        <v>-1.4866452570232E-3</v>
      </c>
      <c r="U985">
        <v>3.7743306286598499E-2</v>
      </c>
      <c r="V985">
        <v>9.4491976649318396E-2</v>
      </c>
      <c r="W985" s="1">
        <v>0.121668450714843</v>
      </c>
      <c r="X985">
        <v>4.3996677480667899E-2</v>
      </c>
    </row>
    <row r="986" spans="1:24" x14ac:dyDescent="0.2">
      <c r="A986" t="s">
        <v>1219</v>
      </c>
      <c r="B986" t="s">
        <v>56</v>
      </c>
      <c r="C986" t="s">
        <v>57</v>
      </c>
      <c r="D986" t="s">
        <v>12</v>
      </c>
      <c r="E986" t="s">
        <v>64</v>
      </c>
      <c r="F986" t="s">
        <v>62</v>
      </c>
      <c r="G986" t="s">
        <v>21</v>
      </c>
      <c r="H986" t="s">
        <v>13</v>
      </c>
      <c r="I986">
        <v>1</v>
      </c>
      <c r="J986">
        <v>0.53815421419843101</v>
      </c>
      <c r="K986">
        <v>0.52509203934365301</v>
      </c>
      <c r="L986">
        <v>1.30621748547786E-2</v>
      </c>
      <c r="M986">
        <v>2.4272177955968401E-2</v>
      </c>
      <c r="N986">
        <v>68.219219292328503</v>
      </c>
      <c r="O986">
        <v>72.222627293547205</v>
      </c>
      <c r="P986">
        <v>6.6718024850840593E-2</v>
      </c>
      <c r="Q986" s="27">
        <v>-9.6688976024854101E-2</v>
      </c>
      <c r="R986">
        <v>-7.2470333003998993E-2</v>
      </c>
      <c r="S986">
        <v>-2.1898070167061801E-2</v>
      </c>
      <c r="T986">
        <v>1.30621748547786E-2</v>
      </c>
      <c r="U986">
        <v>4.80224198766191E-2</v>
      </c>
      <c r="V986">
        <v>9.85946827135563E-2</v>
      </c>
      <c r="W986">
        <v>0.12281332573441101</v>
      </c>
      <c r="X986">
        <v>3.2849754371308798E-2</v>
      </c>
    </row>
    <row r="987" spans="1:24" x14ac:dyDescent="0.2">
      <c r="A987" t="s">
        <v>1228</v>
      </c>
      <c r="B987" t="s">
        <v>56</v>
      </c>
      <c r="C987" t="s">
        <v>57</v>
      </c>
      <c r="D987" t="s">
        <v>12</v>
      </c>
      <c r="E987" t="s">
        <v>64</v>
      </c>
      <c r="F987" t="s">
        <v>62</v>
      </c>
      <c r="G987" t="s">
        <v>21</v>
      </c>
      <c r="H987" t="s">
        <v>14</v>
      </c>
      <c r="I987">
        <v>10</v>
      </c>
      <c r="J987">
        <v>0.54349874958357802</v>
      </c>
      <c r="K987">
        <v>0.53793519981123905</v>
      </c>
      <c r="L987">
        <v>5.5635497723384797E-3</v>
      </c>
      <c r="M987">
        <v>1.02365456711744E-2</v>
      </c>
      <c r="N987">
        <v>71.982421244704099</v>
      </c>
      <c r="O987">
        <v>72.222627293547205</v>
      </c>
      <c r="P987">
        <v>7.2546494499872202E-2</v>
      </c>
      <c r="Q987" s="27">
        <v>-0.11377543367995099</v>
      </c>
      <c r="R987">
        <v>-8.7441056176497695E-2</v>
      </c>
      <c r="S987">
        <v>-3.2450813345594597E-2</v>
      </c>
      <c r="T987">
        <v>5.5635497723384797E-3</v>
      </c>
      <c r="U987">
        <v>4.3577912890271499E-2</v>
      </c>
      <c r="V987">
        <v>9.8568155721174694E-2</v>
      </c>
      <c r="W987">
        <v>0.12490253322462801</v>
      </c>
      <c r="X987">
        <v>5.8139160286469302E-2</v>
      </c>
    </row>
    <row r="988" spans="1:24" x14ac:dyDescent="0.2">
      <c r="A988" t="s">
        <v>1229</v>
      </c>
      <c r="B988" t="s">
        <v>56</v>
      </c>
      <c r="C988" t="s">
        <v>57</v>
      </c>
      <c r="D988" t="s">
        <v>12</v>
      </c>
      <c r="E988" t="s">
        <v>64</v>
      </c>
      <c r="F988" t="s">
        <v>62</v>
      </c>
      <c r="G988" t="s">
        <v>21</v>
      </c>
      <c r="H988" t="s">
        <v>14</v>
      </c>
      <c r="I988">
        <v>11</v>
      </c>
      <c r="J988">
        <v>0.58010709196465404</v>
      </c>
      <c r="K988">
        <v>0.57799015864563896</v>
      </c>
      <c r="L988">
        <v>2.11693331901512E-3</v>
      </c>
      <c r="M988">
        <v>3.6492112376107699E-3</v>
      </c>
      <c r="N988">
        <v>74.726119424573</v>
      </c>
      <c r="O988">
        <v>72.222627293547205</v>
      </c>
      <c r="P988">
        <v>8.00438430435082E-2</v>
      </c>
      <c r="Q988" s="27">
        <v>-0.12955518848755601</v>
      </c>
      <c r="R988">
        <v>-0.100499273462762</v>
      </c>
      <c r="S988">
        <v>-3.9826040435783201E-2</v>
      </c>
      <c r="T988">
        <v>2.11693331901512E-3</v>
      </c>
      <c r="U988">
        <v>4.4059907073813402E-2</v>
      </c>
      <c r="V988">
        <v>0.104733140100793</v>
      </c>
      <c r="W988">
        <v>0.133789055125586</v>
      </c>
      <c r="X988">
        <v>7.0447861938422507E-2</v>
      </c>
    </row>
    <row r="989" spans="1:24" x14ac:dyDescent="0.2">
      <c r="A989" t="s">
        <v>1230</v>
      </c>
      <c r="B989" t="s">
        <v>56</v>
      </c>
      <c r="C989" t="s">
        <v>57</v>
      </c>
      <c r="D989" t="s">
        <v>12</v>
      </c>
      <c r="E989" t="s">
        <v>64</v>
      </c>
      <c r="F989" t="s">
        <v>62</v>
      </c>
      <c r="G989" t="s">
        <v>21</v>
      </c>
      <c r="H989" t="s">
        <v>14</v>
      </c>
      <c r="I989">
        <v>12</v>
      </c>
      <c r="J989">
        <v>0.62057155141596998</v>
      </c>
      <c r="K989">
        <v>0.62157257847115599</v>
      </c>
      <c r="L989">
        <v>-1.0010270551858E-3</v>
      </c>
      <c r="M989">
        <v>-1.61307274383064E-3</v>
      </c>
      <c r="N989">
        <v>77.055480428352595</v>
      </c>
      <c r="O989">
        <v>72.222627293547205</v>
      </c>
      <c r="P989">
        <v>8.7430055869756204E-2</v>
      </c>
      <c r="Q989" s="27">
        <v>-0.14482346896093501</v>
      </c>
      <c r="R989">
        <v>-0.11308635868021299</v>
      </c>
      <c r="S989">
        <v>-4.6814376330938101E-2</v>
      </c>
      <c r="T989">
        <v>-1.0010270551858E-3</v>
      </c>
      <c r="U989">
        <v>4.4812322220566497E-2</v>
      </c>
      <c r="V989">
        <v>0.111084304569842</v>
      </c>
      <c r="W989">
        <v>0.14282141485056299</v>
      </c>
      <c r="X989">
        <v>8.6208066762868199E-2</v>
      </c>
    </row>
    <row r="990" spans="1:24" x14ac:dyDescent="0.2">
      <c r="A990" t="s">
        <v>1231</v>
      </c>
      <c r="B990" t="s">
        <v>56</v>
      </c>
      <c r="C990" t="s">
        <v>57</v>
      </c>
      <c r="D990" t="s">
        <v>12</v>
      </c>
      <c r="E990" t="s">
        <v>64</v>
      </c>
      <c r="F990" t="s">
        <v>62</v>
      </c>
      <c r="G990" t="s">
        <v>21</v>
      </c>
      <c r="H990" t="s">
        <v>14</v>
      </c>
      <c r="I990">
        <v>13</v>
      </c>
      <c r="J990">
        <v>0.66204937041218204</v>
      </c>
      <c r="K990">
        <v>0.66547508892629403</v>
      </c>
      <c r="L990">
        <v>-3.4257185141124999E-3</v>
      </c>
      <c r="M990">
        <v>-5.1744154850259898E-3</v>
      </c>
      <c r="N990">
        <v>78.635530620869105</v>
      </c>
      <c r="O990">
        <v>72.222627293547205</v>
      </c>
      <c r="P990">
        <v>9.4514358588350597E-2</v>
      </c>
      <c r="Q990" s="27">
        <v>-0.15890183839194899</v>
      </c>
      <c r="R990">
        <v>-0.124593126224378</v>
      </c>
      <c r="S990">
        <v>-5.2951242414408198E-2</v>
      </c>
      <c r="T990">
        <v>-3.4257185141124999E-3</v>
      </c>
      <c r="U990">
        <v>4.6099805386183197E-2</v>
      </c>
      <c r="V990">
        <v>0.11774168919615299</v>
      </c>
      <c r="W990">
        <v>0.152050401363724</v>
      </c>
      <c r="X990">
        <v>0.104885026804773</v>
      </c>
    </row>
    <row r="991" spans="1:24" x14ac:dyDescent="0.2">
      <c r="A991" t="s">
        <v>1232</v>
      </c>
      <c r="B991" t="s">
        <v>56</v>
      </c>
      <c r="C991" t="s">
        <v>57</v>
      </c>
      <c r="D991" t="s">
        <v>12</v>
      </c>
      <c r="E991" t="s">
        <v>64</v>
      </c>
      <c r="F991" t="s">
        <v>62</v>
      </c>
      <c r="G991" t="s">
        <v>21</v>
      </c>
      <c r="H991" t="s">
        <v>14</v>
      </c>
      <c r="I991">
        <v>14</v>
      </c>
      <c r="J991">
        <v>0.69664306159337996</v>
      </c>
      <c r="K991">
        <v>0.70110862359772996</v>
      </c>
      <c r="L991">
        <v>-4.4655620043492304E-3</v>
      </c>
      <c r="M991">
        <v>-6.4101148070512398E-3</v>
      </c>
      <c r="N991">
        <v>79.370690057033897</v>
      </c>
      <c r="O991">
        <v>72.222627293547205</v>
      </c>
      <c r="P991">
        <v>0.100634147372494</v>
      </c>
      <c r="Q991" s="27">
        <v>-0.17000873443210099</v>
      </c>
      <c r="R991">
        <v>-0.13347853893588599</v>
      </c>
      <c r="S991">
        <v>-5.7197855227535899E-2</v>
      </c>
      <c r="T991">
        <v>-4.4655620043492304E-3</v>
      </c>
      <c r="U991">
        <v>4.82667312188374E-2</v>
      </c>
      <c r="V991">
        <v>0.124547414927188</v>
      </c>
      <c r="W991">
        <v>0.16107761042340299</v>
      </c>
      <c r="X991">
        <v>0.114915219551587</v>
      </c>
    </row>
    <row r="992" spans="1:24" x14ac:dyDescent="0.2">
      <c r="A992" t="s">
        <v>1233</v>
      </c>
      <c r="B992" t="s">
        <v>56</v>
      </c>
      <c r="C992" t="s">
        <v>57</v>
      </c>
      <c r="D992" t="s">
        <v>12</v>
      </c>
      <c r="E992" t="s">
        <v>64</v>
      </c>
      <c r="F992" t="s">
        <v>62</v>
      </c>
      <c r="G992" t="s">
        <v>21</v>
      </c>
      <c r="H992" t="s">
        <v>14</v>
      </c>
      <c r="I992">
        <v>15</v>
      </c>
      <c r="J992">
        <v>0.72866425762684395</v>
      </c>
      <c r="K992">
        <v>0.73290671860132806</v>
      </c>
      <c r="L992">
        <v>-4.2424609744836301E-3</v>
      </c>
      <c r="M992">
        <v>-5.8222438250240599E-3</v>
      </c>
      <c r="N992">
        <v>79.815874938435499</v>
      </c>
      <c r="O992">
        <v>72.222627293547205</v>
      </c>
      <c r="P992">
        <v>0.10589235443900299</v>
      </c>
      <c r="Q992" s="27">
        <v>-0.178435384026644</v>
      </c>
      <c r="R992">
        <v>-0.13999645936528601</v>
      </c>
      <c r="S992">
        <v>-5.9730054700521298E-2</v>
      </c>
      <c r="T992">
        <v>-4.2424609744836301E-3</v>
      </c>
      <c r="U992">
        <v>5.1245132751553998E-2</v>
      </c>
      <c r="V992">
        <v>0.13151153741631799</v>
      </c>
      <c r="W992">
        <v>0.169950462077677</v>
      </c>
      <c r="X992">
        <v>0.122026084206178</v>
      </c>
    </row>
    <row r="993" spans="1:24" x14ac:dyDescent="0.2">
      <c r="A993" t="s">
        <v>1234</v>
      </c>
      <c r="B993" t="s">
        <v>56</v>
      </c>
      <c r="C993" t="s">
        <v>57</v>
      </c>
      <c r="D993" t="s">
        <v>12</v>
      </c>
      <c r="E993" t="s">
        <v>64</v>
      </c>
      <c r="F993" t="s">
        <v>62</v>
      </c>
      <c r="G993" t="s">
        <v>21</v>
      </c>
      <c r="H993" t="s">
        <v>14</v>
      </c>
      <c r="I993">
        <v>16</v>
      </c>
      <c r="J993">
        <v>0.763865470913351</v>
      </c>
      <c r="K993">
        <v>0.76936034811057297</v>
      </c>
      <c r="L993">
        <v>-5.4948771972218599E-3</v>
      </c>
      <c r="M993">
        <v>-7.1935143116910998E-3</v>
      </c>
      <c r="N993">
        <v>79.710957344877997</v>
      </c>
      <c r="O993">
        <v>72.222627293547205</v>
      </c>
      <c r="P993">
        <v>0.110720106934223</v>
      </c>
      <c r="Q993" s="27">
        <v>-0.18762945310401899</v>
      </c>
      <c r="R993">
        <v>-0.14743805428689599</v>
      </c>
      <c r="S993">
        <v>-6.3512213230754705E-2</v>
      </c>
      <c r="T993">
        <v>-5.4948771972218599E-3</v>
      </c>
      <c r="U993">
        <v>5.2522458836311001E-2</v>
      </c>
      <c r="V993">
        <v>0.136448299892452</v>
      </c>
      <c r="W993">
        <v>0.17663969870957499</v>
      </c>
      <c r="X993">
        <v>0.120628516021846</v>
      </c>
    </row>
    <row r="994" spans="1:24" x14ac:dyDescent="0.2">
      <c r="A994" t="s">
        <v>1235</v>
      </c>
      <c r="B994" t="s">
        <v>56</v>
      </c>
      <c r="C994" t="s">
        <v>57</v>
      </c>
      <c r="D994" t="s">
        <v>12</v>
      </c>
      <c r="E994" t="s">
        <v>64</v>
      </c>
      <c r="F994" t="s">
        <v>62</v>
      </c>
      <c r="G994" t="s">
        <v>21</v>
      </c>
      <c r="H994" t="s">
        <v>15</v>
      </c>
      <c r="I994">
        <v>17</v>
      </c>
      <c r="J994">
        <v>0.79108090704288903</v>
      </c>
      <c r="K994">
        <v>0.785607046210691</v>
      </c>
      <c r="L994">
        <v>5.4738608321978901E-3</v>
      </c>
      <c r="M994">
        <v>6.9194702886453503E-3</v>
      </c>
      <c r="N994" s="1">
        <v>78.6591987635408</v>
      </c>
      <c r="O994">
        <v>72.222627293547205</v>
      </c>
      <c r="P994">
        <v>0.114062763276047</v>
      </c>
      <c r="Q994" s="27">
        <v>-0.18215938475689999</v>
      </c>
      <c r="R994">
        <v>-0.14075460168769499</v>
      </c>
      <c r="S994" s="1">
        <v>-5.42950271244508E-2</v>
      </c>
      <c r="T994">
        <v>5.4738608321978901E-3</v>
      </c>
      <c r="U994">
        <v>6.5242748788846602E-2</v>
      </c>
      <c r="V994">
        <v>0.15170232335209</v>
      </c>
      <c r="W994">
        <v>0.193107106421295</v>
      </c>
      <c r="X994">
        <v>0.121823855268237</v>
      </c>
    </row>
    <row r="995" spans="1:24" x14ac:dyDescent="0.2">
      <c r="A995" t="s">
        <v>1236</v>
      </c>
      <c r="B995" t="s">
        <v>56</v>
      </c>
      <c r="C995" t="s">
        <v>57</v>
      </c>
      <c r="D995" t="s">
        <v>12</v>
      </c>
      <c r="E995" t="s">
        <v>64</v>
      </c>
      <c r="F995" t="s">
        <v>62</v>
      </c>
      <c r="G995" t="s">
        <v>21</v>
      </c>
      <c r="H995" t="s">
        <v>15</v>
      </c>
      <c r="I995">
        <v>18</v>
      </c>
      <c r="J995">
        <v>0.81739840859856905</v>
      </c>
      <c r="K995">
        <v>0.80809267723631695</v>
      </c>
      <c r="L995">
        <v>9.3057313622528694E-3</v>
      </c>
      <c r="M995">
        <v>1.13845723998993E-2</v>
      </c>
      <c r="N995">
        <v>77.270725719249697</v>
      </c>
      <c r="O995">
        <v>72.222627293547205</v>
      </c>
      <c r="P995">
        <v>0.115836415941815</v>
      </c>
      <c r="Q995" s="27">
        <v>-0.18124517286203301</v>
      </c>
      <c r="R995">
        <v>-0.13919655387515401</v>
      </c>
      <c r="S995">
        <v>-5.1392550591258301E-2</v>
      </c>
      <c r="T995">
        <v>9.3057313622528694E-3</v>
      </c>
      <c r="U995">
        <v>7.0004013315764002E-2</v>
      </c>
      <c r="V995">
        <v>0.15780801659966001</v>
      </c>
      <c r="W995">
        <v>0.19985663558653899</v>
      </c>
      <c r="X995">
        <v>0.12076063239936401</v>
      </c>
    </row>
    <row r="996" spans="1:24" x14ac:dyDescent="0.2">
      <c r="A996" t="s">
        <v>1237</v>
      </c>
      <c r="B996" t="s">
        <v>56</v>
      </c>
      <c r="C996" t="s">
        <v>57</v>
      </c>
      <c r="D996" t="s">
        <v>12</v>
      </c>
      <c r="E996" t="s">
        <v>64</v>
      </c>
      <c r="F996" t="s">
        <v>62</v>
      </c>
      <c r="G996" t="s">
        <v>21</v>
      </c>
      <c r="H996" t="s">
        <v>15</v>
      </c>
      <c r="I996">
        <v>19</v>
      </c>
      <c r="J996">
        <v>0.82042214775881595</v>
      </c>
      <c r="K996">
        <v>0.80850344207316505</v>
      </c>
      <c r="L996">
        <v>1.19187056856511E-2</v>
      </c>
      <c r="M996">
        <v>1.4527527954005101E-2</v>
      </c>
      <c r="N996">
        <v>75.752116912470996</v>
      </c>
      <c r="O996">
        <v>72.222627293547205</v>
      </c>
      <c r="P996">
        <v>0.113498624238019</v>
      </c>
      <c r="Q996" s="27">
        <v>-0.17478653118589099</v>
      </c>
      <c r="R996">
        <v>-0.13358653058749001</v>
      </c>
      <c r="S996">
        <v>-4.7554573415071098E-2</v>
      </c>
      <c r="T996">
        <v>1.19187056856511E-2</v>
      </c>
      <c r="U996">
        <v>7.1391984786373305E-2</v>
      </c>
      <c r="V996">
        <v>0.157423941958792</v>
      </c>
      <c r="W996">
        <v>0.19862394255719301</v>
      </c>
      <c r="X996">
        <v>0.10657144792845</v>
      </c>
    </row>
    <row r="997" spans="1:24" x14ac:dyDescent="0.2">
      <c r="A997" t="s">
        <v>1220</v>
      </c>
      <c r="B997" t="s">
        <v>56</v>
      </c>
      <c r="C997" t="s">
        <v>57</v>
      </c>
      <c r="D997" t="s">
        <v>12</v>
      </c>
      <c r="E997" t="s">
        <v>64</v>
      </c>
      <c r="F997" t="s">
        <v>62</v>
      </c>
      <c r="G997" t="s">
        <v>21</v>
      </c>
      <c r="H997" t="s">
        <v>13</v>
      </c>
      <c r="I997">
        <v>2</v>
      </c>
      <c r="J997">
        <v>0.48139628404347001</v>
      </c>
      <c r="K997">
        <v>0.47008859682057302</v>
      </c>
      <c r="L997">
        <v>1.1307687222896301E-2</v>
      </c>
      <c r="M997">
        <v>2.3489352946220898E-2</v>
      </c>
      <c r="N997">
        <v>67.802132383177195</v>
      </c>
      <c r="O997">
        <v>72.222627293547205</v>
      </c>
      <c r="P997">
        <v>5.8963599723390797E-2</v>
      </c>
      <c r="Q997" s="27">
        <v>-8.5687434322081604E-2</v>
      </c>
      <c r="R997">
        <v>-6.4283647622490794E-2</v>
      </c>
      <c r="S997">
        <v>-1.9589239032160501E-2</v>
      </c>
      <c r="T997">
        <v>1.1307687222896301E-2</v>
      </c>
      <c r="U997">
        <v>4.2204613477952999E-2</v>
      </c>
      <c r="V997">
        <v>8.6899022068283302E-2</v>
      </c>
      <c r="W997">
        <v>0.108302808767874</v>
      </c>
      <c r="X997">
        <v>2.8812449644311001E-2</v>
      </c>
    </row>
    <row r="998" spans="1:24" x14ac:dyDescent="0.2">
      <c r="A998" t="s">
        <v>1238</v>
      </c>
      <c r="B998" t="s">
        <v>56</v>
      </c>
      <c r="C998" t="s">
        <v>57</v>
      </c>
      <c r="D998" t="s">
        <v>12</v>
      </c>
      <c r="E998" t="s">
        <v>64</v>
      </c>
      <c r="F998" t="s">
        <v>62</v>
      </c>
      <c r="G998" t="s">
        <v>21</v>
      </c>
      <c r="H998" t="s">
        <v>15</v>
      </c>
      <c r="I998">
        <v>20</v>
      </c>
      <c r="J998">
        <v>0.80548004066894896</v>
      </c>
      <c r="K998">
        <v>0.78888282213767402</v>
      </c>
      <c r="L998">
        <v>1.6597218531274799E-2</v>
      </c>
      <c r="M998">
        <v>2.06053752958185E-2</v>
      </c>
      <c r="N998">
        <v>73.846189677170898</v>
      </c>
      <c r="O998">
        <v>72.222627293547205</v>
      </c>
      <c r="P998">
        <v>0.107045724869065</v>
      </c>
      <c r="Q998" s="27">
        <v>-0.15949299887833701</v>
      </c>
      <c r="R998">
        <v>-0.120635400750866</v>
      </c>
      <c r="S998">
        <v>-3.9494741300115099E-2</v>
      </c>
      <c r="T998">
        <v>1.6597218531274799E-2</v>
      </c>
      <c r="U998">
        <v>7.2689178362664697E-2</v>
      </c>
      <c r="V998">
        <v>0.153829837813416</v>
      </c>
      <c r="W998">
        <v>0.192687435940886</v>
      </c>
      <c r="X998">
        <v>8.17466789075985E-2</v>
      </c>
    </row>
    <row r="999" spans="1:24" x14ac:dyDescent="0.2">
      <c r="A999" t="s">
        <v>1239</v>
      </c>
      <c r="B999" t="s">
        <v>56</v>
      </c>
      <c r="C999" t="s">
        <v>57</v>
      </c>
      <c r="D999" t="s">
        <v>12</v>
      </c>
      <c r="E999" t="s">
        <v>64</v>
      </c>
      <c r="F999" t="s">
        <v>62</v>
      </c>
      <c r="G999" t="s">
        <v>21</v>
      </c>
      <c r="H999" t="s">
        <v>15</v>
      </c>
      <c r="I999">
        <v>21</v>
      </c>
      <c r="J999">
        <v>0.84213612403280103</v>
      </c>
      <c r="K999">
        <v>0.82235224785435002</v>
      </c>
      <c r="L999">
        <v>1.97838761784506E-2</v>
      </c>
      <c r="M999">
        <v>2.3492492025766601E-2</v>
      </c>
      <c r="N999">
        <v>71.529891584784806</v>
      </c>
      <c r="O999">
        <v>72.222627293547205</v>
      </c>
      <c r="P999">
        <v>0.102723910679627</v>
      </c>
      <c r="Q999" s="27">
        <v>-0.14919695688953599</v>
      </c>
      <c r="R999">
        <v>-0.11190817731283099</v>
      </c>
      <c r="S999">
        <v>-3.4043453017673898E-2</v>
      </c>
      <c r="T999">
        <v>1.97838761784506E-2</v>
      </c>
      <c r="U999">
        <v>7.3611205374575106E-2</v>
      </c>
      <c r="V999">
        <v>0.151475929669732</v>
      </c>
      <c r="W999">
        <v>0.18876470924643701</v>
      </c>
      <c r="X999">
        <v>6.3366909643488498E-2</v>
      </c>
    </row>
    <row r="1000" spans="1:24" x14ac:dyDescent="0.2">
      <c r="A1000" t="s">
        <v>1240</v>
      </c>
      <c r="B1000" t="s">
        <v>56</v>
      </c>
      <c r="C1000" t="s">
        <v>57</v>
      </c>
      <c r="D1000" t="s">
        <v>12</v>
      </c>
      <c r="E1000" t="s">
        <v>64</v>
      </c>
      <c r="F1000" t="s">
        <v>62</v>
      </c>
      <c r="G1000" t="s">
        <v>21</v>
      </c>
      <c r="H1000" t="s">
        <v>14</v>
      </c>
      <c r="I1000">
        <v>22</v>
      </c>
      <c r="J1000">
        <v>0.82615037780336698</v>
      </c>
      <c r="K1000">
        <v>0.81424810115345003</v>
      </c>
      <c r="L1000">
        <v>1.19022766499164E-2</v>
      </c>
      <c r="M1000">
        <v>1.4406913038717099E-2</v>
      </c>
      <c r="N1000">
        <v>69.993701572784801</v>
      </c>
      <c r="O1000">
        <v>72.222627293547205</v>
      </c>
      <c r="P1000">
        <v>9.75949622613215E-2</v>
      </c>
      <c r="Q1000" s="27">
        <v>-0.14864143626995799</v>
      </c>
      <c r="R1000">
        <v>-0.113214464969098</v>
      </c>
      <c r="S1000">
        <v>-3.9237483575016101E-2</v>
      </c>
      <c r="T1000">
        <v>1.19022766499164E-2</v>
      </c>
      <c r="U1000">
        <v>6.3042036874848897E-2</v>
      </c>
      <c r="V1000">
        <v>0.13701901826893101</v>
      </c>
      <c r="W1000">
        <v>0.17244598956978999</v>
      </c>
      <c r="X1000">
        <v>4.50492830556527E-2</v>
      </c>
    </row>
    <row r="1001" spans="1:24" x14ac:dyDescent="0.2">
      <c r="A1001" t="s">
        <v>1241</v>
      </c>
      <c r="B1001" t="s">
        <v>56</v>
      </c>
      <c r="C1001" t="s">
        <v>57</v>
      </c>
      <c r="D1001" t="s">
        <v>12</v>
      </c>
      <c r="E1001" t="s">
        <v>64</v>
      </c>
      <c r="F1001" t="s">
        <v>62</v>
      </c>
      <c r="G1001" t="s">
        <v>21</v>
      </c>
      <c r="H1001" t="s">
        <v>14</v>
      </c>
      <c r="I1001">
        <v>23</v>
      </c>
      <c r="J1001">
        <v>0.74206823594983296</v>
      </c>
      <c r="K1001">
        <v>0.73253431941133396</v>
      </c>
      <c r="L1001">
        <v>9.5339165384992104E-3</v>
      </c>
      <c r="M1001">
        <v>1.2847762613495999E-2</v>
      </c>
      <c r="N1001">
        <v>69.090136448608305</v>
      </c>
      <c r="O1001">
        <v>72.222627293547205</v>
      </c>
      <c r="P1001">
        <v>8.8407617974023994E-2</v>
      </c>
      <c r="Q1001" s="27">
        <v>-0.13589661502877001</v>
      </c>
      <c r="R1001">
        <v>-0.1038046497042</v>
      </c>
      <c r="S1001">
        <v>-3.6791675279889399E-2</v>
      </c>
      <c r="T1001">
        <v>9.5339165384992104E-3</v>
      </c>
      <c r="U1001">
        <v>5.5859508356887799E-2</v>
      </c>
      <c r="V1001">
        <v>0.122872482781198</v>
      </c>
      <c r="W1001">
        <v>0.15496444810576901</v>
      </c>
      <c r="X1001">
        <v>3.7708438136651701E-2</v>
      </c>
    </row>
    <row r="1002" spans="1:24" x14ac:dyDescent="0.2">
      <c r="A1002" t="s">
        <v>1242</v>
      </c>
      <c r="B1002" t="s">
        <v>56</v>
      </c>
      <c r="C1002" t="s">
        <v>57</v>
      </c>
      <c r="D1002" t="s">
        <v>12</v>
      </c>
      <c r="E1002" t="s">
        <v>64</v>
      </c>
      <c r="F1002" t="s">
        <v>62</v>
      </c>
      <c r="G1002" t="s">
        <v>21</v>
      </c>
      <c r="H1002" t="s">
        <v>14</v>
      </c>
      <c r="I1002">
        <v>24</v>
      </c>
      <c r="J1002">
        <v>0.63511463244782096</v>
      </c>
      <c r="K1002">
        <v>0.62507413792077704</v>
      </c>
      <c r="L1002">
        <v>1.0040494527043999E-2</v>
      </c>
      <c r="M1002">
        <v>1.58089485174456E-2</v>
      </c>
      <c r="N1002">
        <v>68.521050935779797</v>
      </c>
      <c r="O1002">
        <v>72.222627293547205</v>
      </c>
      <c r="P1002">
        <v>7.7084633728992505E-2</v>
      </c>
      <c r="Q1002" s="27">
        <v>-0.116763727957149</v>
      </c>
      <c r="R1002">
        <v>-8.8782005913524406E-2</v>
      </c>
      <c r="S1002">
        <v>-3.0351853546948099E-2</v>
      </c>
      <c r="T1002" s="1">
        <v>1.0040494527043999E-2</v>
      </c>
      <c r="U1002">
        <v>5.0432842601035997E-2</v>
      </c>
      <c r="V1002" s="1">
        <v>0.108862994967612</v>
      </c>
      <c r="W1002">
        <v>0.13684471701123699</v>
      </c>
      <c r="X1002">
        <v>3.63985087636731E-2</v>
      </c>
    </row>
    <row r="1003" spans="1:24" x14ac:dyDescent="0.2">
      <c r="A1003" t="s">
        <v>1221</v>
      </c>
      <c r="B1003" t="s">
        <v>56</v>
      </c>
      <c r="C1003" t="s">
        <v>57</v>
      </c>
      <c r="D1003" t="s">
        <v>12</v>
      </c>
      <c r="E1003" t="s">
        <v>64</v>
      </c>
      <c r="F1003" t="s">
        <v>62</v>
      </c>
      <c r="G1003" t="s">
        <v>21</v>
      </c>
      <c r="H1003" t="s">
        <v>13</v>
      </c>
      <c r="I1003">
        <v>3</v>
      </c>
      <c r="J1003">
        <v>0.44601931370378101</v>
      </c>
      <c r="K1003">
        <v>0.43673097947209</v>
      </c>
      <c r="L1003">
        <v>9.2883342316908406E-3</v>
      </c>
      <c r="M1003">
        <v>2.08249596963857E-2</v>
      </c>
      <c r="N1003">
        <v>67.375570483617693</v>
      </c>
      <c r="O1003">
        <v>72.222627293547205</v>
      </c>
      <c r="P1003">
        <v>5.3275724315118303E-2</v>
      </c>
      <c r="Q1003" s="27">
        <v>-7.8350232266678699E-2</v>
      </c>
      <c r="R1003">
        <v>-5.9011144340290797E-2</v>
      </c>
      <c r="S1003">
        <v>-1.8628145309431101E-2</v>
      </c>
      <c r="T1003">
        <v>9.2883342316908406E-3</v>
      </c>
      <c r="U1003">
        <v>3.7204813772812803E-2</v>
      </c>
      <c r="V1003">
        <v>7.7587812803672399E-2</v>
      </c>
      <c r="W1003">
        <v>9.6926900730060397E-2</v>
      </c>
      <c r="X1003">
        <v>2.45840709338421E-2</v>
      </c>
    </row>
    <row r="1004" spans="1:24" x14ac:dyDescent="0.2">
      <c r="A1004" t="s">
        <v>1222</v>
      </c>
      <c r="B1004" t="s">
        <v>56</v>
      </c>
      <c r="C1004" t="s">
        <v>57</v>
      </c>
      <c r="D1004" t="s">
        <v>12</v>
      </c>
      <c r="E1004" t="s">
        <v>64</v>
      </c>
      <c r="F1004" t="s">
        <v>62</v>
      </c>
      <c r="G1004" t="s">
        <v>21</v>
      </c>
      <c r="H1004" t="s">
        <v>13</v>
      </c>
      <c r="I1004">
        <v>4</v>
      </c>
      <c r="J1004">
        <v>0.42575443974008398</v>
      </c>
      <c r="K1004">
        <v>0.41840826026496197</v>
      </c>
      <c r="L1004">
        <v>7.3461794751218303E-3</v>
      </c>
      <c r="M1004">
        <v>1.72544988129931E-2</v>
      </c>
      <c r="N1004">
        <v>67.179328515024494</v>
      </c>
      <c r="O1004">
        <v>72.222627293547205</v>
      </c>
      <c r="P1004">
        <v>4.9316116925220303E-2</v>
      </c>
      <c r="Q1004" s="27">
        <v>-7.3778832866865499E-2</v>
      </c>
      <c r="R1004">
        <v>-5.5877082423010503E-2</v>
      </c>
      <c r="S1004">
        <v>-1.84954657936936E-2</v>
      </c>
      <c r="T1004">
        <v>7.3461794751218303E-3</v>
      </c>
      <c r="U1004">
        <v>3.3187824743937201E-2</v>
      </c>
      <c r="V1004">
        <v>7.0569441373254202E-2</v>
      </c>
      <c r="W1004">
        <v>8.8471191817109093E-2</v>
      </c>
      <c r="X1004">
        <v>2.0921860151555002E-2</v>
      </c>
    </row>
    <row r="1005" spans="1:24" x14ac:dyDescent="0.2">
      <c r="A1005" t="s">
        <v>1223</v>
      </c>
      <c r="B1005" t="s">
        <v>56</v>
      </c>
      <c r="C1005" t="s">
        <v>57</v>
      </c>
      <c r="D1005" t="s">
        <v>12</v>
      </c>
      <c r="E1005" t="s">
        <v>64</v>
      </c>
      <c r="F1005" t="s">
        <v>62</v>
      </c>
      <c r="G1005" t="s">
        <v>21</v>
      </c>
      <c r="H1005" t="s">
        <v>13</v>
      </c>
      <c r="I1005">
        <v>5</v>
      </c>
      <c r="J1005">
        <v>0.42099713445178599</v>
      </c>
      <c r="K1005">
        <v>0.414613372386409</v>
      </c>
      <c r="L1005">
        <v>6.3837620653764996E-3</v>
      </c>
      <c r="M1005" s="1">
        <v>1.51634335318917E-2</v>
      </c>
      <c r="N1005">
        <v>66.886481059643401</v>
      </c>
      <c r="O1005">
        <v>72.222627293547205</v>
      </c>
      <c r="P1005">
        <v>4.7451269255306398E-2</v>
      </c>
      <c r="Q1005" s="27">
        <v>-7.1673575859602504E-2</v>
      </c>
      <c r="R1005">
        <v>-5.4448765119926301E-2</v>
      </c>
      <c r="S1005">
        <v>-1.8480703024404001E-2</v>
      </c>
      <c r="T1005">
        <v>6.3837620653764996E-3</v>
      </c>
      <c r="U1005">
        <v>3.1248227155156998E-2</v>
      </c>
      <c r="V1005">
        <v>6.7216289250679295E-2</v>
      </c>
      <c r="W1005">
        <v>8.4441099990355498E-2</v>
      </c>
      <c r="X1005">
        <v>1.59527859795855E-2</v>
      </c>
    </row>
    <row r="1006" spans="1:24" x14ac:dyDescent="0.2">
      <c r="A1006" t="s">
        <v>1224</v>
      </c>
      <c r="B1006" t="s">
        <v>56</v>
      </c>
      <c r="C1006" t="s">
        <v>57</v>
      </c>
      <c r="D1006" t="s">
        <v>12</v>
      </c>
      <c r="E1006" t="s">
        <v>64</v>
      </c>
      <c r="F1006" t="s">
        <v>62</v>
      </c>
      <c r="G1006" t="s">
        <v>21</v>
      </c>
      <c r="H1006" t="s">
        <v>13</v>
      </c>
      <c r="I1006">
        <v>6</v>
      </c>
      <c r="J1006">
        <v>0.43693294672357402</v>
      </c>
      <c r="K1006">
        <v>0.43179727536856499</v>
      </c>
      <c r="L1006">
        <v>5.1356713550096402E-3</v>
      </c>
      <c r="M1006">
        <v>1.17539118840098E-2</v>
      </c>
      <c r="N1006">
        <v>66.789430522502002</v>
      </c>
      <c r="O1006">
        <v>72.222627293547205</v>
      </c>
      <c r="P1006">
        <v>4.8742576628255999E-2</v>
      </c>
      <c r="Q1006" s="27">
        <v>-7.5045867198471505E-2</v>
      </c>
      <c r="R1006">
        <v>-5.7352311882414603E-2</v>
      </c>
      <c r="S1006">
        <v>-2.04054387981965E-2</v>
      </c>
      <c r="T1006">
        <v>5.1356713550096402E-3</v>
      </c>
      <c r="U1006">
        <v>3.0676781508215799E-2</v>
      </c>
      <c r="V1006">
        <v>6.7623654592433802E-2</v>
      </c>
      <c r="W1006">
        <v>8.5317209908490801E-2</v>
      </c>
      <c r="X1006">
        <v>6.0773949680520004E-3</v>
      </c>
    </row>
    <row r="1007" spans="1:24" x14ac:dyDescent="0.2">
      <c r="A1007" t="s">
        <v>1225</v>
      </c>
      <c r="B1007" t="s">
        <v>56</v>
      </c>
      <c r="C1007" t="s">
        <v>57</v>
      </c>
      <c r="D1007" t="s">
        <v>12</v>
      </c>
      <c r="E1007" t="s">
        <v>64</v>
      </c>
      <c r="F1007" t="s">
        <v>62</v>
      </c>
      <c r="G1007" t="s">
        <v>21</v>
      </c>
      <c r="H1007" t="s">
        <v>14</v>
      </c>
      <c r="I1007">
        <v>7</v>
      </c>
      <c r="J1007">
        <v>0.46155064714870903</v>
      </c>
      <c r="K1007">
        <v>0.45487495869771599</v>
      </c>
      <c r="L1007">
        <v>6.6756884509930397E-3</v>
      </c>
      <c r="M1007">
        <v>1.44636097733434E-2</v>
      </c>
      <c r="N1007">
        <v>66.734251619315302</v>
      </c>
      <c r="O1007">
        <v>72.222627293547205</v>
      </c>
      <c r="P1007">
        <v>5.4689817631865797E-2</v>
      </c>
      <c r="Q1007" s="27">
        <v>-8.3289061553426205E-2</v>
      </c>
      <c r="R1007">
        <v>-6.34366577530589E-2</v>
      </c>
      <c r="S1007">
        <v>-2.19817759881046E-2</v>
      </c>
      <c r="T1007">
        <v>6.6756884509930397E-3</v>
      </c>
      <c r="U1007">
        <v>3.5333152890090702E-2</v>
      </c>
      <c r="V1007" s="1">
        <v>7.6788034655044995E-2</v>
      </c>
      <c r="W1007">
        <v>9.66404384554123E-2</v>
      </c>
      <c r="X1007">
        <v>-6.80892445024115E-3</v>
      </c>
    </row>
    <row r="1008" spans="1:24" x14ac:dyDescent="0.2">
      <c r="A1008" t="s">
        <v>1226</v>
      </c>
      <c r="B1008" t="s">
        <v>56</v>
      </c>
      <c r="C1008" t="s">
        <v>57</v>
      </c>
      <c r="D1008" t="s">
        <v>12</v>
      </c>
      <c r="E1008" t="s">
        <v>64</v>
      </c>
      <c r="F1008" t="s">
        <v>62</v>
      </c>
      <c r="G1008" t="s">
        <v>21</v>
      </c>
      <c r="H1008" t="s">
        <v>14</v>
      </c>
      <c r="I1008">
        <v>8</v>
      </c>
      <c r="J1008">
        <v>0.48994185107342902</v>
      </c>
      <c r="K1008">
        <v>0.483238233749399</v>
      </c>
      <c r="L1008">
        <v>6.7036173240294398E-3</v>
      </c>
      <c r="M1008">
        <v>1.3682475398544299E-2</v>
      </c>
      <c r="N1008">
        <v>67.5299676957342</v>
      </c>
      <c r="O1008">
        <v>72.222627293547205</v>
      </c>
      <c r="P1008">
        <v>6.0125639893392903E-2</v>
      </c>
      <c r="Q1008" s="27">
        <v>-9.2203060300601894E-2</v>
      </c>
      <c r="R1008">
        <v>-7.0377453019300304E-2</v>
      </c>
      <c r="S1008">
        <v>-2.4802217980108399E-2</v>
      </c>
      <c r="T1008">
        <v>6.7036173240294398E-3</v>
      </c>
      <c r="U1008">
        <v>3.8209452628167301E-2</v>
      </c>
      <c r="V1008">
        <v>8.3784687667359095E-2</v>
      </c>
      <c r="W1008">
        <v>0.105610294948661</v>
      </c>
      <c r="X1008">
        <v>1.05457310625196E-2</v>
      </c>
    </row>
    <row r="1009" spans="1:24" x14ac:dyDescent="0.2">
      <c r="A1009" t="s">
        <v>1227</v>
      </c>
      <c r="B1009" t="s">
        <v>56</v>
      </c>
      <c r="C1009" t="s">
        <v>57</v>
      </c>
      <c r="D1009" t="s">
        <v>12</v>
      </c>
      <c r="E1009" t="s">
        <v>64</v>
      </c>
      <c r="F1009" t="s">
        <v>62</v>
      </c>
      <c r="G1009" t="s">
        <v>21</v>
      </c>
      <c r="H1009" t="s">
        <v>14</v>
      </c>
      <c r="I1009">
        <v>9</v>
      </c>
      <c r="J1009">
        <v>0.51471081723686196</v>
      </c>
      <c r="K1009">
        <v>0.50702034494365</v>
      </c>
      <c r="L1009">
        <v>7.6904722932117702E-3</v>
      </c>
      <c r="M1009">
        <v>1.4941345772557801E-2</v>
      </c>
      <c r="N1009">
        <v>69.312009596572494</v>
      </c>
      <c r="O1009">
        <v>72.222627293547205</v>
      </c>
      <c r="P1009">
        <v>6.5400978400348295E-2</v>
      </c>
      <c r="Q1009" s="27">
        <v>-9.9894137175361095E-2</v>
      </c>
      <c r="R1009">
        <v>-7.6153582016034699E-2</v>
      </c>
      <c r="S1009">
        <v>-2.6579640388570702E-2</v>
      </c>
      <c r="T1009">
        <v>7.6904722932117702E-3</v>
      </c>
      <c r="U1009">
        <v>4.1960584974994303E-2</v>
      </c>
      <c r="V1009">
        <v>9.1534526602458199E-2</v>
      </c>
      <c r="W1009">
        <v>0.115275081761785</v>
      </c>
      <c r="X1009">
        <v>4.01053562556863E-2</v>
      </c>
    </row>
    <row r="1010" spans="1:24" x14ac:dyDescent="0.2">
      <c r="A1010" t="s">
        <v>1027</v>
      </c>
      <c r="B1010" t="s">
        <v>56</v>
      </c>
      <c r="C1010" t="s">
        <v>57</v>
      </c>
      <c r="D1010" t="s">
        <v>12</v>
      </c>
      <c r="E1010" t="s">
        <v>64</v>
      </c>
      <c r="F1010" t="s">
        <v>62</v>
      </c>
      <c r="G1010" t="s">
        <v>20</v>
      </c>
      <c r="H1010" t="s">
        <v>13</v>
      </c>
      <c r="I1010">
        <v>1</v>
      </c>
      <c r="J1010">
        <v>0.44505959214437801</v>
      </c>
      <c r="K1010">
        <v>0.43990034724297999</v>
      </c>
      <c r="L1010">
        <v>5.1592449013973503E-3</v>
      </c>
      <c r="M1010">
        <v>1.1592256390968199E-2</v>
      </c>
      <c r="N1010">
        <v>64.581131702498794</v>
      </c>
      <c r="O1010">
        <v>68.469741161872804</v>
      </c>
      <c r="P1010">
        <v>6.6731097803372205E-2</v>
      </c>
      <c r="Q1010" s="27">
        <v>-0.10461341098514999</v>
      </c>
      <c r="R1010">
        <v>-8.0390022482525803E-2</v>
      </c>
      <c r="S1010">
        <v>-2.9807850347569699E-2</v>
      </c>
      <c r="T1010">
        <v>5.1592449013973503E-3</v>
      </c>
      <c r="U1010">
        <v>4.0126340150364398E-2</v>
      </c>
      <c r="V1010">
        <v>9.0708512285320494E-2</v>
      </c>
      <c r="W1010">
        <v>0.114931900787945</v>
      </c>
      <c r="X1010">
        <v>3.2847476753867698E-2</v>
      </c>
    </row>
    <row r="1011" spans="1:24" x14ac:dyDescent="0.2">
      <c r="A1011" t="s">
        <v>1036</v>
      </c>
      <c r="B1011" t="s">
        <v>56</v>
      </c>
      <c r="C1011" t="s">
        <v>57</v>
      </c>
      <c r="D1011" t="s">
        <v>12</v>
      </c>
      <c r="E1011" t="s">
        <v>64</v>
      </c>
      <c r="F1011" t="s">
        <v>62</v>
      </c>
      <c r="G1011" t="s">
        <v>20</v>
      </c>
      <c r="H1011" t="s">
        <v>14</v>
      </c>
      <c r="I1011">
        <v>10</v>
      </c>
      <c r="J1011">
        <v>0.47822424080738501</v>
      </c>
      <c r="K1011">
        <v>0.47466553108172099</v>
      </c>
      <c r="L1011">
        <v>3.5587097256632502E-3</v>
      </c>
      <c r="M1011">
        <v>7.4415084431000197E-3</v>
      </c>
      <c r="N1011">
        <v>68.268280406992105</v>
      </c>
      <c r="O1011">
        <v>68.469741161872804</v>
      </c>
      <c r="P1011">
        <v>7.2584211760795395E-2</v>
      </c>
      <c r="Q1011" s="27">
        <v>-0.115842318620845</v>
      </c>
      <c r="R1011">
        <v>-8.94942497516764E-2</v>
      </c>
      <c r="S1011">
        <v>-3.4475417236993502E-2</v>
      </c>
      <c r="T1011">
        <v>3.5587097256632502E-3</v>
      </c>
      <c r="U1011">
        <v>4.1592836688319999E-2</v>
      </c>
      <c r="V1011">
        <v>9.6611669203002903E-2</v>
      </c>
      <c r="W1011">
        <v>0.122959738072172</v>
      </c>
      <c r="X1011">
        <v>5.8150244144786097E-2</v>
      </c>
    </row>
    <row r="1012" spans="1:24" x14ac:dyDescent="0.2">
      <c r="A1012" t="s">
        <v>1037</v>
      </c>
      <c r="B1012" t="s">
        <v>56</v>
      </c>
      <c r="C1012" t="s">
        <v>57</v>
      </c>
      <c r="D1012" t="s">
        <v>12</v>
      </c>
      <c r="E1012" t="s">
        <v>64</v>
      </c>
      <c r="F1012" t="s">
        <v>62</v>
      </c>
      <c r="G1012" t="s">
        <v>20</v>
      </c>
      <c r="H1012" t="s">
        <v>14</v>
      </c>
      <c r="I1012">
        <v>11</v>
      </c>
      <c r="J1012">
        <v>0.49524080343085702</v>
      </c>
      <c r="K1012">
        <v>0.49341850307629598</v>
      </c>
      <c r="L1012">
        <v>1.8223003545605201E-3</v>
      </c>
      <c r="M1012">
        <v>3.6796248248049199E-3</v>
      </c>
      <c r="N1012">
        <v>71.142887458945694</v>
      </c>
      <c r="O1012">
        <v>68.469741161872804</v>
      </c>
      <c r="P1012">
        <v>8.0083824078896207E-2</v>
      </c>
      <c r="Q1012" s="27">
        <v>-0.12991559025522401</v>
      </c>
      <c r="R1012">
        <v>-0.100845162114584</v>
      </c>
      <c r="S1012">
        <v>-4.0141623462781099E-2</v>
      </c>
      <c r="T1012">
        <v>1.8223003545605201E-3</v>
      </c>
      <c r="U1012">
        <v>4.3786224171902102E-2</v>
      </c>
      <c r="V1012">
        <v>0.10448976282370501</v>
      </c>
      <c r="W1012">
        <v>0.13356019096434499</v>
      </c>
      <c r="X1012">
        <v>7.0460136283601399E-2</v>
      </c>
    </row>
    <row r="1013" spans="1:24" x14ac:dyDescent="0.2">
      <c r="A1013" t="s">
        <v>1038</v>
      </c>
      <c r="B1013" t="s">
        <v>56</v>
      </c>
      <c r="C1013" t="s">
        <v>57</v>
      </c>
      <c r="D1013" t="s">
        <v>12</v>
      </c>
      <c r="E1013" t="s">
        <v>64</v>
      </c>
      <c r="F1013" t="s">
        <v>62</v>
      </c>
      <c r="G1013" t="s">
        <v>20</v>
      </c>
      <c r="H1013" t="s">
        <v>14</v>
      </c>
      <c r="I1013">
        <v>12</v>
      </c>
      <c r="J1013">
        <v>0.51225377888464096</v>
      </c>
      <c r="K1013">
        <v>0.51001234152008101</v>
      </c>
      <c r="L1013">
        <v>2.2414373645593599E-3</v>
      </c>
      <c r="M1013">
        <v>4.3756385154244699E-3</v>
      </c>
      <c r="N1013">
        <v>73.498423447691295</v>
      </c>
      <c r="O1013">
        <v>68.469741161872804</v>
      </c>
      <c r="P1013">
        <v>8.7471219939918493E-2</v>
      </c>
      <c r="Q1013" s="27">
        <v>-0.14164871943660701</v>
      </c>
      <c r="R1013">
        <v>-0.109896666598416</v>
      </c>
      <c r="S1013">
        <v>-4.3593481883957903E-2</v>
      </c>
      <c r="T1013">
        <v>2.2414373645593599E-3</v>
      </c>
      <c r="U1013">
        <v>4.8076356613076597E-2</v>
      </c>
      <c r="V1013">
        <v>0.114379541327535</v>
      </c>
      <c r="W1013">
        <v>0.14613159416572499</v>
      </c>
      <c r="X1013">
        <v>8.62265565901979E-2</v>
      </c>
    </row>
    <row r="1014" spans="1:24" x14ac:dyDescent="0.2">
      <c r="A1014" t="s">
        <v>1039</v>
      </c>
      <c r="B1014" t="s">
        <v>56</v>
      </c>
      <c r="C1014" t="s">
        <v>57</v>
      </c>
      <c r="D1014" t="s">
        <v>12</v>
      </c>
      <c r="E1014" t="s">
        <v>64</v>
      </c>
      <c r="F1014" t="s">
        <v>62</v>
      </c>
      <c r="G1014" t="s">
        <v>20</v>
      </c>
      <c r="H1014" t="s">
        <v>14</v>
      </c>
      <c r="I1014">
        <v>13</v>
      </c>
      <c r="J1014">
        <v>0.52918225338900104</v>
      </c>
      <c r="K1014">
        <v>0.52584722346075696</v>
      </c>
      <c r="L1014">
        <v>3.3350299282437199E-3</v>
      </c>
      <c r="M1014">
        <v>6.3022331283512402E-3</v>
      </c>
      <c r="N1014">
        <v>75.065622223613005</v>
      </c>
      <c r="O1014">
        <v>68.469741161872804</v>
      </c>
      <c r="P1014">
        <v>9.45606128803088E-2</v>
      </c>
      <c r="Q1014" s="27">
        <v>-0.152217178259864</v>
      </c>
      <c r="R1014">
        <v>-0.11789167578431201</v>
      </c>
      <c r="S1014">
        <v>-4.6214731221038099E-2</v>
      </c>
      <c r="T1014">
        <v>3.3350299282437199E-3</v>
      </c>
      <c r="U1014">
        <v>5.28847910775255E-2</v>
      </c>
      <c r="V1014">
        <v>0.1245617356408</v>
      </c>
      <c r="W1014">
        <v>0.158887238116352</v>
      </c>
      <c r="X1014">
        <v>0.10491404574771</v>
      </c>
    </row>
    <row r="1015" spans="1:24" x14ac:dyDescent="0.2">
      <c r="A1015" t="s">
        <v>1040</v>
      </c>
      <c r="B1015" t="s">
        <v>56</v>
      </c>
      <c r="C1015" t="s">
        <v>57</v>
      </c>
      <c r="D1015" t="s">
        <v>12</v>
      </c>
      <c r="E1015" t="s">
        <v>64</v>
      </c>
      <c r="F1015" t="s">
        <v>62</v>
      </c>
      <c r="G1015" t="s">
        <v>20</v>
      </c>
      <c r="H1015" t="s">
        <v>14</v>
      </c>
      <c r="I1015">
        <v>14</v>
      </c>
      <c r="J1015">
        <v>0.541529507127404</v>
      </c>
      <c r="K1015">
        <v>0.53672024315994904</v>
      </c>
      <c r="L1015">
        <v>4.8092639674552204E-3</v>
      </c>
      <c r="M1015">
        <v>8.8808899684274505E-3</v>
      </c>
      <c r="N1015" s="1">
        <v>75.414987325476702</v>
      </c>
      <c r="O1015">
        <v>68.469741161872804</v>
      </c>
      <c r="P1015">
        <v>0.100687067658202</v>
      </c>
      <c r="Q1015" s="27">
        <v>-0.160820962330287</v>
      </c>
      <c r="R1015">
        <v>-0.12427155677036</v>
      </c>
      <c r="S1015">
        <v>-4.7950759485442598E-2</v>
      </c>
      <c r="T1015">
        <v>4.8092639674552204E-3</v>
      </c>
      <c r="U1015">
        <v>5.7569287420353103E-2</v>
      </c>
      <c r="V1015">
        <v>0.13389008470527</v>
      </c>
      <c r="W1015">
        <v>0.170439490265198</v>
      </c>
      <c r="X1015">
        <v>0.114953818722031</v>
      </c>
    </row>
    <row r="1016" spans="1:24" x14ac:dyDescent="0.2">
      <c r="A1016" t="s">
        <v>1041</v>
      </c>
      <c r="B1016" t="s">
        <v>56</v>
      </c>
      <c r="C1016" t="s">
        <v>57</v>
      </c>
      <c r="D1016" t="s">
        <v>12</v>
      </c>
      <c r="E1016" t="s">
        <v>64</v>
      </c>
      <c r="F1016" t="s">
        <v>62</v>
      </c>
      <c r="G1016" t="s">
        <v>20</v>
      </c>
      <c r="H1016" t="s">
        <v>14</v>
      </c>
      <c r="I1016">
        <v>15</v>
      </c>
      <c r="J1016">
        <v>0.55364388538115805</v>
      </c>
      <c r="K1016">
        <v>0.54817169668621701</v>
      </c>
      <c r="L1016">
        <v>5.47218869494079E-3</v>
      </c>
      <c r="M1016">
        <v>9.8839503865800708E-3</v>
      </c>
      <c r="N1016">
        <v>75.246133331882106</v>
      </c>
      <c r="O1016">
        <v>68.469741161872804</v>
      </c>
      <c r="P1016">
        <v>0.105949703254021</v>
      </c>
      <c r="Q1016" s="27">
        <v>-0.16881507315792399</v>
      </c>
      <c r="R1016">
        <v>-0.130355330876714</v>
      </c>
      <c r="S1016">
        <v>-5.0045455810166201E-2</v>
      </c>
      <c r="T1016">
        <v>5.47218869494079E-3</v>
      </c>
      <c r="U1016">
        <v>6.0989833200047798E-2</v>
      </c>
      <c r="V1016">
        <v>0.14129970826659599</v>
      </c>
      <c r="W1016">
        <v>0.17975945054780501</v>
      </c>
      <c r="X1016">
        <v>0.122071982512066</v>
      </c>
    </row>
    <row r="1017" spans="1:24" x14ac:dyDescent="0.2">
      <c r="A1017" t="s">
        <v>1042</v>
      </c>
      <c r="B1017" t="s">
        <v>56</v>
      </c>
      <c r="C1017" t="s">
        <v>57</v>
      </c>
      <c r="D1017" t="s">
        <v>12</v>
      </c>
      <c r="E1017" t="s">
        <v>64</v>
      </c>
      <c r="F1017" t="s">
        <v>62</v>
      </c>
      <c r="G1017" t="s">
        <v>20</v>
      </c>
      <c r="H1017" t="s">
        <v>14</v>
      </c>
      <c r="I1017">
        <v>16</v>
      </c>
      <c r="J1017">
        <v>0.57224249254327497</v>
      </c>
      <c r="K1017">
        <v>0.56586575829515096</v>
      </c>
      <c r="L1017">
        <v>6.3767342481240996E-3</v>
      </c>
      <c r="M1017">
        <v>1.11434126811928E-2</v>
      </c>
      <c r="N1017">
        <v>74.875836597179301</v>
      </c>
      <c r="O1017">
        <v>68.469741161872804</v>
      </c>
      <c r="P1017">
        <v>0.110779694575989</v>
      </c>
      <c r="Q1017" s="27">
        <v>-0.175855863329378</v>
      </c>
      <c r="R1017">
        <v>-0.13564283419829401</v>
      </c>
      <c r="S1017">
        <v>-5.1671825709694197E-2</v>
      </c>
      <c r="T1017">
        <v>6.3767342481240996E-3</v>
      </c>
      <c r="U1017">
        <v>6.4425294205942493E-2</v>
      </c>
      <c r="V1017">
        <v>0.14839630269454199</v>
      </c>
      <c r="W1017">
        <v>0.188609331825626</v>
      </c>
      <c r="X1017">
        <v>0.120680865556344</v>
      </c>
    </row>
    <row r="1018" spans="1:24" x14ac:dyDescent="0.2">
      <c r="A1018" t="s">
        <v>1043</v>
      </c>
      <c r="B1018" t="s">
        <v>56</v>
      </c>
      <c r="C1018" t="s">
        <v>57</v>
      </c>
      <c r="D1018" t="s">
        <v>12</v>
      </c>
      <c r="E1018" t="s">
        <v>64</v>
      </c>
      <c r="F1018" t="s">
        <v>62</v>
      </c>
      <c r="G1018" t="s">
        <v>20</v>
      </c>
      <c r="H1018" t="s">
        <v>15</v>
      </c>
      <c r="I1018">
        <v>17</v>
      </c>
      <c r="J1018">
        <v>0.59235024747722398</v>
      </c>
      <c r="K1018">
        <v>0.58134217778396302</v>
      </c>
      <c r="L1018">
        <v>1.10080696932613E-2</v>
      </c>
      <c r="M1018">
        <v>1.8583717555861402E-2</v>
      </c>
      <c r="N1018">
        <v>74.321141444921196</v>
      </c>
      <c r="O1018">
        <v>68.469741161872804</v>
      </c>
      <c r="P1018">
        <v>0.114125990801016</v>
      </c>
      <c r="Q1018" s="27">
        <v>-0.176729185174409</v>
      </c>
      <c r="R1018">
        <v>-0.13530145051364101</v>
      </c>
      <c r="S1018">
        <v>-4.8793949486470797E-2</v>
      </c>
      <c r="T1018">
        <v>1.10080696932613E-2</v>
      </c>
      <c r="U1018">
        <v>7.0810088872993504E-2</v>
      </c>
      <c r="V1018">
        <v>0.15731758990016301</v>
      </c>
      <c r="W1018">
        <v>0.198745324560932</v>
      </c>
      <c r="X1018">
        <v>0.12188321150975701</v>
      </c>
    </row>
    <row r="1019" spans="1:24" x14ac:dyDescent="0.2">
      <c r="A1019" t="s">
        <v>1044</v>
      </c>
      <c r="B1019" t="s">
        <v>56</v>
      </c>
      <c r="C1019" t="s">
        <v>57</v>
      </c>
      <c r="D1019" t="s">
        <v>12</v>
      </c>
      <c r="E1019" t="s">
        <v>64</v>
      </c>
      <c r="F1019" t="s">
        <v>62</v>
      </c>
      <c r="G1019" t="s">
        <v>20</v>
      </c>
      <c r="H1019" t="s">
        <v>15</v>
      </c>
      <c r="I1019">
        <v>18</v>
      </c>
      <c r="J1019">
        <v>0.61901209519205802</v>
      </c>
      <c r="K1019">
        <v>0.60597507699968001</v>
      </c>
      <c r="L1019">
        <v>1.3037018192378499E-2</v>
      </c>
      <c r="M1019">
        <v>2.1061007197821498E-2</v>
      </c>
      <c r="N1019">
        <v>73.462986289561101</v>
      </c>
      <c r="O1019">
        <v>68.469741161872804</v>
      </c>
      <c r="P1019">
        <v>0.115896472640154</v>
      </c>
      <c r="Q1019" s="27">
        <v>-0.17761267930067501</v>
      </c>
      <c r="R1019">
        <v>-0.135542259732299</v>
      </c>
      <c r="S1019">
        <v>-4.76927334710621E-2</v>
      </c>
      <c r="T1019">
        <v>1.3037018192378499E-2</v>
      </c>
      <c r="U1019">
        <v>7.3766769855819203E-2</v>
      </c>
      <c r="V1019">
        <v>0.161616296117056</v>
      </c>
      <c r="W1019">
        <v>0.20368671568543201</v>
      </c>
      <c r="X1019">
        <v>0.12081928737674399</v>
      </c>
    </row>
    <row r="1020" spans="1:24" x14ac:dyDescent="0.2">
      <c r="A1020" t="s">
        <v>1045</v>
      </c>
      <c r="B1020" t="s">
        <v>56</v>
      </c>
      <c r="C1020" t="s">
        <v>57</v>
      </c>
      <c r="D1020" t="s">
        <v>12</v>
      </c>
      <c r="E1020" t="s">
        <v>64</v>
      </c>
      <c r="F1020" t="s">
        <v>62</v>
      </c>
      <c r="G1020" t="s">
        <v>20</v>
      </c>
      <c r="H1020" t="s">
        <v>15</v>
      </c>
      <c r="I1020">
        <v>19</v>
      </c>
      <c r="J1020">
        <v>0.63728472349391996</v>
      </c>
      <c r="K1020">
        <v>0.62405489203313302</v>
      </c>
      <c r="L1020">
        <v>1.3229831460787E-2</v>
      </c>
      <c r="M1020">
        <v>2.0759687111679598E-2</v>
      </c>
      <c r="N1020">
        <v>72.301126168500204</v>
      </c>
      <c r="O1020">
        <v>68.469741161872804</v>
      </c>
      <c r="P1020">
        <v>0.11355290697224001</v>
      </c>
      <c r="Q1020" s="27">
        <v>-0.173564700508548</v>
      </c>
      <c r="R1020">
        <v>-0.132344995277625</v>
      </c>
      <c r="S1020">
        <v>-4.6271891792666803E-2</v>
      </c>
      <c r="T1020">
        <v>1.3229831460787E-2</v>
      </c>
      <c r="U1020">
        <v>7.2731554714240906E-2</v>
      </c>
      <c r="V1020">
        <v>0.15880465819919901</v>
      </c>
      <c r="W1020">
        <v>0.200024363430122</v>
      </c>
      <c r="X1020">
        <v>0.106620365117364</v>
      </c>
    </row>
    <row r="1021" spans="1:24" x14ac:dyDescent="0.2">
      <c r="A1021" t="s">
        <v>1028</v>
      </c>
      <c r="B1021" t="s">
        <v>56</v>
      </c>
      <c r="C1021" t="s">
        <v>57</v>
      </c>
      <c r="D1021" t="s">
        <v>12</v>
      </c>
      <c r="E1021" t="s">
        <v>64</v>
      </c>
      <c r="F1021" t="s">
        <v>62</v>
      </c>
      <c r="G1021" t="s">
        <v>20</v>
      </c>
      <c r="H1021" t="s">
        <v>13</v>
      </c>
      <c r="I1021">
        <v>2</v>
      </c>
      <c r="J1021">
        <v>0.40062217691770702</v>
      </c>
      <c r="K1021">
        <v>0.396294801010731</v>
      </c>
      <c r="L1021">
        <v>4.3273759069756799E-3</v>
      </c>
      <c r="M1021">
        <v>1.08016384421589E-2</v>
      </c>
      <c r="N1021">
        <v>64.329834121811899</v>
      </c>
      <c r="O1021">
        <v>68.469741161872804</v>
      </c>
      <c r="P1021">
        <v>5.8976529812675101E-2</v>
      </c>
      <c r="Q1021" s="27">
        <v>-9.2689015634874805E-2</v>
      </c>
      <c r="R1021">
        <v>-7.1280535312873705E-2</v>
      </c>
      <c r="S1021">
        <v>-2.6576325714866001E-2</v>
      </c>
      <c r="T1021">
        <v>4.3273759069756799E-3</v>
      </c>
      <c r="U1021">
        <v>3.5231077528817399E-2</v>
      </c>
      <c r="V1021">
        <v>7.99352871268251E-2</v>
      </c>
      <c r="W1021">
        <v>0.10134376744882601</v>
      </c>
      <c r="X1021">
        <v>2.8809401879998999E-2</v>
      </c>
    </row>
    <row r="1022" spans="1:24" x14ac:dyDescent="0.2">
      <c r="A1022" t="s">
        <v>1046</v>
      </c>
      <c r="B1022" t="s">
        <v>56</v>
      </c>
      <c r="C1022" t="s">
        <v>57</v>
      </c>
      <c r="D1022" t="s">
        <v>12</v>
      </c>
      <c r="E1022" t="s">
        <v>64</v>
      </c>
      <c r="F1022" t="s">
        <v>62</v>
      </c>
      <c r="G1022" t="s">
        <v>20</v>
      </c>
      <c r="H1022" t="s">
        <v>15</v>
      </c>
      <c r="I1022">
        <v>20</v>
      </c>
      <c r="J1022">
        <v>0.65865689529402804</v>
      </c>
      <c r="K1022">
        <v>0.64285217857505705</v>
      </c>
      <c r="L1022">
        <v>1.5804716718971198E-2</v>
      </c>
      <c r="M1022">
        <v>2.3995371234845901E-2</v>
      </c>
      <c r="N1022">
        <v>70.5767885594869</v>
      </c>
      <c r="O1022">
        <v>68.469741161872804</v>
      </c>
      <c r="P1022">
        <v>0.10708820905917101</v>
      </c>
      <c r="Q1022" s="27">
        <v>-0.16035538718336501</v>
      </c>
      <c r="R1022">
        <v>-0.121482367294886</v>
      </c>
      <c r="S1022">
        <v>-4.0309504828034297E-2</v>
      </c>
      <c r="T1022">
        <v>1.5804716718971198E-2</v>
      </c>
      <c r="U1022">
        <v>7.1918938265976798E-2</v>
      </c>
      <c r="V1022">
        <v>0.15309180073282799</v>
      </c>
      <c r="W1022">
        <v>0.19196482062130699</v>
      </c>
      <c r="X1022">
        <v>8.1779785046811507E-2</v>
      </c>
    </row>
    <row r="1023" spans="1:24" x14ac:dyDescent="0.2">
      <c r="A1023" t="s">
        <v>1047</v>
      </c>
      <c r="B1023" t="s">
        <v>56</v>
      </c>
      <c r="C1023" t="s">
        <v>57</v>
      </c>
      <c r="D1023" t="s">
        <v>12</v>
      </c>
      <c r="E1023" t="s">
        <v>64</v>
      </c>
      <c r="F1023" t="s">
        <v>62</v>
      </c>
      <c r="G1023" t="s">
        <v>20</v>
      </c>
      <c r="H1023" t="s">
        <v>15</v>
      </c>
      <c r="I1023">
        <v>21</v>
      </c>
      <c r="J1023">
        <v>0.70976143047726703</v>
      </c>
      <c r="K1023">
        <v>0.69543546980174897</v>
      </c>
      <c r="L1023">
        <v>1.4325960675517699E-2</v>
      </c>
      <c r="M1023">
        <v>2.01841915612186E-2</v>
      </c>
      <c r="N1023">
        <v>68.019459466913005</v>
      </c>
      <c r="O1023">
        <v>68.469741161872804</v>
      </c>
      <c r="P1023">
        <v>0.10276288018103499</v>
      </c>
      <c r="Q1023" s="27">
        <v>-0.154718977222285</v>
      </c>
      <c r="R1023">
        <v>-0.11741605171656901</v>
      </c>
      <c r="S1023">
        <v>-3.9521788539344599E-2</v>
      </c>
      <c r="T1023">
        <v>1.4325960675517699E-2</v>
      </c>
      <c r="U1023">
        <v>6.8173709890380005E-2</v>
      </c>
      <c r="V1023">
        <v>0.146067973067604</v>
      </c>
      <c r="W1023">
        <v>0.18337089857332001</v>
      </c>
      <c r="X1023">
        <v>6.33872340728866E-2</v>
      </c>
    </row>
    <row r="1024" spans="1:24" x14ac:dyDescent="0.2">
      <c r="A1024" t="s">
        <v>1048</v>
      </c>
      <c r="B1024" t="s">
        <v>56</v>
      </c>
      <c r="C1024" t="s">
        <v>57</v>
      </c>
      <c r="D1024" t="s">
        <v>12</v>
      </c>
      <c r="E1024" t="s">
        <v>64</v>
      </c>
      <c r="F1024" t="s">
        <v>62</v>
      </c>
      <c r="G1024" t="s">
        <v>20</v>
      </c>
      <c r="H1024" t="s">
        <v>14</v>
      </c>
      <c r="I1024">
        <v>22</v>
      </c>
      <c r="J1024">
        <v>0.69224941894681702</v>
      </c>
      <c r="K1024">
        <v>0.68321241241659103</v>
      </c>
      <c r="L1024">
        <v>9.0370065302257802E-3</v>
      </c>
      <c r="M1024">
        <v>1.30545527130591E-2</v>
      </c>
      <c r="N1024">
        <v>66.403003744479605</v>
      </c>
      <c r="O1024">
        <v>68.469741161872804</v>
      </c>
      <c r="P1024">
        <v>9.7627191434358496E-2</v>
      </c>
      <c r="Q1024" s="27">
        <v>-0.15155972337929399</v>
      </c>
      <c r="R1024">
        <v>-0.116121052888622</v>
      </c>
      <c r="S1024">
        <v>-4.21196417813781E-2</v>
      </c>
      <c r="T1024">
        <v>9.0370065302257802E-3</v>
      </c>
      <c r="U1024">
        <v>6.0193654841829598E-2</v>
      </c>
      <c r="V1024">
        <v>0.13419506594907299</v>
      </c>
      <c r="W1024">
        <v>0.169633736439746</v>
      </c>
      <c r="X1024">
        <v>4.50567221076544E-2</v>
      </c>
    </row>
    <row r="1025" spans="1:24" x14ac:dyDescent="0.2">
      <c r="A1025" t="s">
        <v>1049</v>
      </c>
      <c r="B1025" t="s">
        <v>56</v>
      </c>
      <c r="C1025" t="s">
        <v>57</v>
      </c>
      <c r="D1025" t="s">
        <v>12</v>
      </c>
      <c r="E1025" t="s">
        <v>64</v>
      </c>
      <c r="F1025" t="s">
        <v>62</v>
      </c>
      <c r="G1025" t="s">
        <v>20</v>
      </c>
      <c r="H1025" t="s">
        <v>14</v>
      </c>
      <c r="I1025">
        <v>23</v>
      </c>
      <c r="J1025">
        <v>0.61385459941565501</v>
      </c>
      <c r="K1025">
        <v>0.60867416077027503</v>
      </c>
      <c r="L1025">
        <v>5.1804386453796897E-3</v>
      </c>
      <c r="M1025">
        <v>8.4391949662201704E-3</v>
      </c>
      <c r="N1025">
        <v>65.6018255304067</v>
      </c>
      <c r="O1025">
        <v>68.469741161872804</v>
      </c>
      <c r="P1025">
        <v>8.8436302913648401E-2</v>
      </c>
      <c r="Q1025" s="27">
        <v>-0.14029727964757199</v>
      </c>
      <c r="R1025">
        <v>-0.10819490168991799</v>
      </c>
      <c r="S1025">
        <v>-4.1160184081372099E-2</v>
      </c>
      <c r="T1025">
        <v>5.1804386453796897E-3</v>
      </c>
      <c r="U1025">
        <v>5.1521061372131402E-2</v>
      </c>
      <c r="V1025">
        <v>0.118555778980677</v>
      </c>
      <c r="W1025">
        <v>0.15065815693833101</v>
      </c>
      <c r="X1025">
        <v>3.7710351033317803E-2</v>
      </c>
    </row>
    <row r="1026" spans="1:24" x14ac:dyDescent="0.2">
      <c r="A1026" t="s">
        <v>1050</v>
      </c>
      <c r="B1026" t="s">
        <v>56</v>
      </c>
      <c r="C1026" t="s">
        <v>57</v>
      </c>
      <c r="D1026" t="s">
        <v>12</v>
      </c>
      <c r="E1026" t="s">
        <v>64</v>
      </c>
      <c r="F1026" t="s">
        <v>62</v>
      </c>
      <c r="G1026" t="s">
        <v>20</v>
      </c>
      <c r="H1026" t="s">
        <v>14</v>
      </c>
      <c r="I1026">
        <v>24</v>
      </c>
      <c r="J1026">
        <v>0.52041691177677996</v>
      </c>
      <c r="K1026">
        <v>0.51659590953998902</v>
      </c>
      <c r="L1026">
        <v>3.8210022367908699E-3</v>
      </c>
      <c r="M1026">
        <v>7.34219459499385E-3</v>
      </c>
      <c r="N1026">
        <v>64.953364833020899</v>
      </c>
      <c r="O1026">
        <v>68.469741161872804</v>
      </c>
      <c r="P1026">
        <v>7.7105775410064997E-2</v>
      </c>
      <c r="Q1026" s="27">
        <v>-0.123017998312766</v>
      </c>
      <c r="R1026">
        <v>-9.5028601838912402E-2</v>
      </c>
      <c r="S1026">
        <v>-3.6582424078083202E-2</v>
      </c>
      <c r="T1026">
        <v>3.8210022367908699E-3</v>
      </c>
      <c r="U1026">
        <v>4.4224428551664897E-2</v>
      </c>
      <c r="V1026">
        <v>0.102670606312494</v>
      </c>
      <c r="W1026">
        <v>0.13066000278634801</v>
      </c>
      <c r="X1026">
        <v>3.6398553645023098E-2</v>
      </c>
    </row>
    <row r="1027" spans="1:24" x14ac:dyDescent="0.2">
      <c r="A1027" t="s">
        <v>1029</v>
      </c>
      <c r="B1027" t="s">
        <v>56</v>
      </c>
      <c r="C1027" t="s">
        <v>57</v>
      </c>
      <c r="D1027" t="s">
        <v>12</v>
      </c>
      <c r="E1027" t="s">
        <v>64</v>
      </c>
      <c r="F1027" t="s">
        <v>62</v>
      </c>
      <c r="G1027" t="s">
        <v>20</v>
      </c>
      <c r="H1027" t="s">
        <v>13</v>
      </c>
      <c r="I1027">
        <v>3</v>
      </c>
      <c r="J1027">
        <v>0.37472225796332798</v>
      </c>
      <c r="K1027">
        <v>0.37151639388946101</v>
      </c>
      <c r="L1027">
        <v>3.20586407386764E-3</v>
      </c>
      <c r="M1027">
        <v>8.5553073129202104E-3</v>
      </c>
      <c r="N1027">
        <v>63.999238298263101</v>
      </c>
      <c r="O1027">
        <v>68.469741161872804</v>
      </c>
      <c r="P1027">
        <v>5.3289738782389601E-2</v>
      </c>
      <c r="Q1027" s="27">
        <v>-8.4455756223163203E-2</v>
      </c>
      <c r="R1027">
        <v>-6.5111581045155797E-2</v>
      </c>
      <c r="S1027">
        <v>-2.4717959048104501E-2</v>
      </c>
      <c r="T1027">
        <v>3.20586407386764E-3</v>
      </c>
      <c r="U1027">
        <v>3.1129687195839799E-2</v>
      </c>
      <c r="V1027">
        <v>7.1523309192891099E-2</v>
      </c>
      <c r="W1027">
        <v>9.0867484370898505E-2</v>
      </c>
      <c r="X1027">
        <v>2.4580235912748299E-2</v>
      </c>
    </row>
    <row r="1028" spans="1:24" x14ac:dyDescent="0.2">
      <c r="A1028" t="s">
        <v>1030</v>
      </c>
      <c r="B1028" t="s">
        <v>56</v>
      </c>
      <c r="C1028" t="s">
        <v>57</v>
      </c>
      <c r="D1028" t="s">
        <v>12</v>
      </c>
      <c r="E1028" t="s">
        <v>64</v>
      </c>
      <c r="F1028" t="s">
        <v>62</v>
      </c>
      <c r="G1028" t="s">
        <v>20</v>
      </c>
      <c r="H1028" t="s">
        <v>13</v>
      </c>
      <c r="I1028">
        <v>4</v>
      </c>
      <c r="J1028">
        <v>0.36188414525878898</v>
      </c>
      <c r="K1028">
        <v>0.35967022226524298</v>
      </c>
      <c r="L1028">
        <v>2.2139229935459899E-3</v>
      </c>
      <c r="M1028">
        <v>6.1177673091004801E-3</v>
      </c>
      <c r="N1028">
        <v>63.668664051934599</v>
      </c>
      <c r="O1028">
        <v>68.469741161872804</v>
      </c>
      <c r="P1028">
        <v>4.9330647002867302E-2</v>
      </c>
      <c r="Q1028" s="27">
        <v>-7.8934991326170698E-2</v>
      </c>
      <c r="R1028">
        <v>-6.10279664641298E-2</v>
      </c>
      <c r="S1028">
        <v>-2.3635336035956502E-2</v>
      </c>
      <c r="T1028">
        <v>2.2139229935459899E-3</v>
      </c>
      <c r="U1028">
        <v>2.8063182023048399E-2</v>
      </c>
      <c r="V1028">
        <v>6.5455812451221798E-2</v>
      </c>
      <c r="W1028">
        <v>8.3362837313262605E-2</v>
      </c>
      <c r="X1028">
        <v>2.0917598316430398E-2</v>
      </c>
    </row>
    <row r="1029" spans="1:24" x14ac:dyDescent="0.2">
      <c r="A1029" t="s">
        <v>1031</v>
      </c>
      <c r="B1029" t="s">
        <v>56</v>
      </c>
      <c r="C1029" t="s">
        <v>57</v>
      </c>
      <c r="D1029" t="s">
        <v>12</v>
      </c>
      <c r="E1029" t="s">
        <v>64</v>
      </c>
      <c r="F1029" t="s">
        <v>62</v>
      </c>
      <c r="G1029" t="s">
        <v>20</v>
      </c>
      <c r="H1029" t="s">
        <v>13</v>
      </c>
      <c r="I1029">
        <v>5</v>
      </c>
      <c r="J1029">
        <v>0.36317840307653898</v>
      </c>
      <c r="K1029">
        <v>0.362036905531405</v>
      </c>
      <c r="L1029">
        <v>1.1414975451340299E-3</v>
      </c>
      <c r="M1029">
        <v>3.1430766132133098E-3</v>
      </c>
      <c r="N1029">
        <v>63.4136043563147</v>
      </c>
      <c r="O1029">
        <v>68.469741161872804</v>
      </c>
      <c r="P1029">
        <v>4.7463833086879403E-2</v>
      </c>
      <c r="Q1029" s="27">
        <v>-7.6936507882782598E-2</v>
      </c>
      <c r="R1029">
        <v>-5.9707136472245403E-2</v>
      </c>
      <c r="S1029">
        <v>-2.37295509923908E-2</v>
      </c>
      <c r="T1029">
        <v>1.1414975451340299E-3</v>
      </c>
      <c r="U1029">
        <v>2.6012546082658801E-2</v>
      </c>
      <c r="V1029">
        <v>6.1990131562513401E-2</v>
      </c>
      <c r="W1029">
        <v>7.9219502973050707E-2</v>
      </c>
      <c r="X1029">
        <v>1.5946984910555798E-2</v>
      </c>
    </row>
    <row r="1030" spans="1:24" x14ac:dyDescent="0.2">
      <c r="A1030" t="s">
        <v>1032</v>
      </c>
      <c r="B1030" t="s">
        <v>56</v>
      </c>
      <c r="C1030" t="s">
        <v>57</v>
      </c>
      <c r="D1030" t="s">
        <v>12</v>
      </c>
      <c r="E1030" t="s">
        <v>64</v>
      </c>
      <c r="F1030" t="s">
        <v>62</v>
      </c>
      <c r="G1030" t="s">
        <v>20</v>
      </c>
      <c r="H1030" t="s">
        <v>13</v>
      </c>
      <c r="I1030">
        <v>6</v>
      </c>
      <c r="J1030">
        <v>0.38702232061900699</v>
      </c>
      <c r="K1030" s="1">
        <v>0.38618767183366098</v>
      </c>
      <c r="L1030">
        <v>8.3464878534587905E-4</v>
      </c>
      <c r="M1030">
        <v>2.1565908240406698E-3</v>
      </c>
      <c r="N1030">
        <v>63.224387178810403</v>
      </c>
      <c r="O1030">
        <v>68.469741161872804</v>
      </c>
      <c r="P1030">
        <v>4.8758260502825702E-2</v>
      </c>
      <c r="Q1030" s="27">
        <v>-7.9372689741802394E-2</v>
      </c>
      <c r="R1030">
        <v>-6.16734411792767E-2</v>
      </c>
      <c r="S1030">
        <v>-2.4714679718134801E-2</v>
      </c>
      <c r="T1030">
        <v>8.3464878534587905E-4</v>
      </c>
      <c r="U1030">
        <v>2.6383977288826601E-2</v>
      </c>
      <c r="V1030">
        <v>6.3342738749968402E-2</v>
      </c>
      <c r="W1030">
        <v>8.1041987312494193E-2</v>
      </c>
      <c r="X1030">
        <v>6.0687168233514296E-3</v>
      </c>
    </row>
    <row r="1031" spans="1:24" x14ac:dyDescent="0.2">
      <c r="A1031" t="s">
        <v>1033</v>
      </c>
      <c r="B1031" t="s">
        <v>56</v>
      </c>
      <c r="C1031" t="s">
        <v>57</v>
      </c>
      <c r="D1031" t="s">
        <v>12</v>
      </c>
      <c r="E1031" t="s">
        <v>64</v>
      </c>
      <c r="F1031" t="s">
        <v>62</v>
      </c>
      <c r="G1031" t="s">
        <v>20</v>
      </c>
      <c r="H1031" t="s">
        <v>14</v>
      </c>
      <c r="I1031">
        <v>7</v>
      </c>
      <c r="J1031">
        <v>0.421548655097018</v>
      </c>
      <c r="K1031">
        <v>0.41885375585692403</v>
      </c>
      <c r="L1031">
        <v>2.6948992400940802E-3</v>
      </c>
      <c r="M1031">
        <v>6.3928545554815201E-3</v>
      </c>
      <c r="N1031">
        <v>63.144760521740103</v>
      </c>
      <c r="O1031">
        <v>68.469741161872804</v>
      </c>
      <c r="P1031">
        <v>5.47081357762867E-2</v>
      </c>
      <c r="Q1031" s="27">
        <v>-8.7299984111897599E-2</v>
      </c>
      <c r="R1031">
        <v>-6.7440930825105494E-2</v>
      </c>
      <c r="S1031">
        <v>-2.5972163906680199E-2</v>
      </c>
      <c r="T1031">
        <v>2.6948992400940802E-3</v>
      </c>
      <c r="U1031">
        <v>3.1361962386868301E-2</v>
      </c>
      <c r="V1031">
        <v>7.2830729305293704E-2</v>
      </c>
      <c r="W1031">
        <v>9.2689782592085795E-2</v>
      </c>
      <c r="X1031">
        <v>-6.8133213163477004E-3</v>
      </c>
    </row>
    <row r="1032" spans="1:24" x14ac:dyDescent="0.2">
      <c r="A1032" t="s">
        <v>1034</v>
      </c>
      <c r="B1032" t="s">
        <v>56</v>
      </c>
      <c r="C1032" t="s">
        <v>57</v>
      </c>
      <c r="D1032" t="s">
        <v>12</v>
      </c>
      <c r="E1032" t="s">
        <v>64</v>
      </c>
      <c r="F1032" t="s">
        <v>62</v>
      </c>
      <c r="G1032" t="s">
        <v>20</v>
      </c>
      <c r="H1032" t="s">
        <v>14</v>
      </c>
      <c r="I1032">
        <v>8</v>
      </c>
      <c r="J1032">
        <v>0.449134377753377</v>
      </c>
      <c r="K1032">
        <v>0.44674617575296299</v>
      </c>
      <c r="L1032">
        <v>2.3882020004141E-3</v>
      </c>
      <c r="M1032">
        <v>5.3173440259909801E-3</v>
      </c>
      <c r="N1032">
        <v>64.053893437024698</v>
      </c>
      <c r="O1032">
        <v>68.469741161872804</v>
      </c>
      <c r="P1032">
        <v>6.0150282226213402E-2</v>
      </c>
      <c r="Q1032" s="27">
        <v>-9.6559012261707003E-2</v>
      </c>
      <c r="R1032">
        <v>-7.4724459813591507E-2</v>
      </c>
      <c r="S1032">
        <v>-2.9130545886121701E-2</v>
      </c>
      <c r="T1032">
        <v>2.3882020004141E-3</v>
      </c>
      <c r="U1032">
        <v>3.3906949886949901E-2</v>
      </c>
      <c r="V1032">
        <v>7.9500863814419703E-2</v>
      </c>
      <c r="W1032">
        <v>0.10133541626253501</v>
      </c>
      <c r="X1032">
        <v>1.05500270500129E-2</v>
      </c>
    </row>
    <row r="1033" spans="1:24" x14ac:dyDescent="0.2">
      <c r="A1033" t="s">
        <v>1035</v>
      </c>
      <c r="B1033" t="s">
        <v>56</v>
      </c>
      <c r="C1033" t="s">
        <v>57</v>
      </c>
      <c r="D1033" t="s">
        <v>12</v>
      </c>
      <c r="E1033" t="s">
        <v>64</v>
      </c>
      <c r="F1033" t="s">
        <v>62</v>
      </c>
      <c r="G1033" t="s">
        <v>20</v>
      </c>
      <c r="H1033" t="s">
        <v>14</v>
      </c>
      <c r="I1033">
        <v>9</v>
      </c>
      <c r="J1033">
        <v>0.46350501359573099</v>
      </c>
      <c r="K1033">
        <v>0.45982474067471302</v>
      </c>
      <c r="L1033">
        <v>3.6802729210176298E-3</v>
      </c>
      <c r="M1033">
        <v>7.9400930153208007E-3</v>
      </c>
      <c r="N1033">
        <v>65.736773846737805</v>
      </c>
      <c r="O1033">
        <v>68.469741161872804</v>
      </c>
      <c r="P1033">
        <v>6.5431314601400503E-2</v>
      </c>
      <c r="Q1033" s="27">
        <v>-0.10395423959828599</v>
      </c>
      <c r="R1033">
        <v>-8.0202672397977903E-2</v>
      </c>
      <c r="S1033">
        <v>-3.0605735930116201E-2</v>
      </c>
      <c r="T1033">
        <v>3.6802729210176298E-3</v>
      </c>
      <c r="U1033">
        <v>3.79662817721515E-2</v>
      </c>
      <c r="V1033">
        <v>8.7563218240013105E-2</v>
      </c>
      <c r="W1033">
        <v>0.111314785440322</v>
      </c>
      <c r="X1033">
        <v>4.0113260733641298E-2</v>
      </c>
    </row>
    <row r="1034" spans="1:24" x14ac:dyDescent="0.2">
      <c r="A1034" t="s">
        <v>451</v>
      </c>
      <c r="B1034" t="s">
        <v>56</v>
      </c>
      <c r="C1034" t="s">
        <v>57</v>
      </c>
      <c r="D1034" t="s">
        <v>12</v>
      </c>
      <c r="E1034" t="s">
        <v>64</v>
      </c>
      <c r="F1034" t="s">
        <v>62</v>
      </c>
      <c r="G1034" t="s">
        <v>34</v>
      </c>
      <c r="H1034" t="s">
        <v>13</v>
      </c>
      <c r="I1034">
        <v>1</v>
      </c>
      <c r="J1034">
        <v>0.42550078832362198</v>
      </c>
      <c r="K1034">
        <v>0.42632421273611898</v>
      </c>
      <c r="L1034">
        <v>-8.2342441249681005E-4</v>
      </c>
      <c r="M1034">
        <v>-1.9351889234821801E-3</v>
      </c>
      <c r="N1034">
        <v>54.620694693891998</v>
      </c>
      <c r="O1034">
        <v>57.9946267442009</v>
      </c>
      <c r="P1034">
        <v>6.0216931744520898E-2</v>
      </c>
      <c r="Q1034" s="27">
        <v>-9.98802771322337E-2</v>
      </c>
      <c r="R1034">
        <v>-7.8021530908972597E-2</v>
      </c>
      <c r="S1034">
        <v>-3.2377096646625803E-2</v>
      </c>
      <c r="T1034">
        <v>-8.2342441249681005E-4</v>
      </c>
      <c r="U1034">
        <v>3.0730247821632101E-2</v>
      </c>
      <c r="V1034">
        <v>7.6374682083979004E-2</v>
      </c>
      <c r="W1034">
        <v>9.8233428307240106E-2</v>
      </c>
      <c r="X1034">
        <v>3.9274636871802299E-2</v>
      </c>
    </row>
    <row r="1035" spans="1:24" x14ac:dyDescent="0.2">
      <c r="A1035" t="s">
        <v>460</v>
      </c>
      <c r="B1035" t="s">
        <v>56</v>
      </c>
      <c r="C1035" t="s">
        <v>57</v>
      </c>
      <c r="D1035" t="s">
        <v>12</v>
      </c>
      <c r="E1035" t="s">
        <v>64</v>
      </c>
      <c r="F1035" t="s">
        <v>62</v>
      </c>
      <c r="G1035" t="s">
        <v>34</v>
      </c>
      <c r="H1035" t="s">
        <v>14</v>
      </c>
      <c r="I1035">
        <v>10</v>
      </c>
      <c r="J1035">
        <v>0.49134697256454801</v>
      </c>
      <c r="K1035">
        <v>0.49420777430163298</v>
      </c>
      <c r="L1035">
        <v>-2.8608017370853802E-3</v>
      </c>
      <c r="M1035">
        <v>-5.8223656536513096E-3</v>
      </c>
      <c r="N1035">
        <v>57.770651742036101</v>
      </c>
      <c r="O1035">
        <v>57.9946267442009</v>
      </c>
      <c r="P1035">
        <v>7.6263205595264796E-2</v>
      </c>
      <c r="Q1035" s="27">
        <v>-0.128313774941296</v>
      </c>
      <c r="R1035">
        <v>-0.10063023131021499</v>
      </c>
      <c r="S1035">
        <v>-4.2822721469004101E-2</v>
      </c>
      <c r="T1035">
        <v>-2.8608017370853802E-3</v>
      </c>
      <c r="U1035">
        <v>3.7101117994833399E-2</v>
      </c>
      <c r="V1035">
        <v>9.4908627836044104E-2</v>
      </c>
      <c r="W1035">
        <v>0.12259217146712501</v>
      </c>
      <c r="X1035">
        <v>7.4566689378482306E-2</v>
      </c>
    </row>
    <row r="1036" spans="1:24" x14ac:dyDescent="0.2">
      <c r="A1036" t="s">
        <v>461</v>
      </c>
      <c r="B1036" t="s">
        <v>56</v>
      </c>
      <c r="C1036" t="s">
        <v>57</v>
      </c>
      <c r="D1036" t="s">
        <v>12</v>
      </c>
      <c r="E1036" t="s">
        <v>64</v>
      </c>
      <c r="F1036" t="s">
        <v>62</v>
      </c>
      <c r="G1036" t="s">
        <v>34</v>
      </c>
      <c r="H1036" t="s">
        <v>13</v>
      </c>
      <c r="I1036">
        <v>11</v>
      </c>
      <c r="J1036">
        <v>0.482830187436259</v>
      </c>
      <c r="K1036">
        <v>0.48625860873676202</v>
      </c>
      <c r="L1036">
        <v>-3.4284213005029598E-3</v>
      </c>
      <c r="M1036">
        <v>-7.1006771939991003E-3</v>
      </c>
      <c r="N1036">
        <v>61.192986134867702</v>
      </c>
      <c r="O1036">
        <v>57.9946267442009</v>
      </c>
      <c r="P1036">
        <v>7.6947058179026098E-2</v>
      </c>
      <c r="Q1036" s="27">
        <v>-0.130006332005001</v>
      </c>
      <c r="R1036">
        <v>-0.102074549886014</v>
      </c>
      <c r="S1036">
        <v>-4.3748679786312597E-2</v>
      </c>
      <c r="T1036">
        <v>-3.4284213005029598E-3</v>
      </c>
      <c r="U1036">
        <v>3.6891837185306697E-2</v>
      </c>
      <c r="V1036">
        <v>9.5217707285008502E-2</v>
      </c>
      <c r="W1036">
        <v>0.123149489403995</v>
      </c>
      <c r="X1036">
        <v>9.2797491175890007E-2</v>
      </c>
    </row>
    <row r="1037" spans="1:24" x14ac:dyDescent="0.2">
      <c r="A1037" t="s">
        <v>462</v>
      </c>
      <c r="B1037" t="s">
        <v>56</v>
      </c>
      <c r="C1037" t="s">
        <v>57</v>
      </c>
      <c r="D1037" t="s">
        <v>12</v>
      </c>
      <c r="E1037" t="s">
        <v>64</v>
      </c>
      <c r="F1037" t="s">
        <v>62</v>
      </c>
      <c r="G1037" t="s">
        <v>34</v>
      </c>
      <c r="H1037" t="s">
        <v>13</v>
      </c>
      <c r="I1037">
        <v>12</v>
      </c>
      <c r="J1037">
        <v>0.477262837446494</v>
      </c>
      <c r="K1037">
        <v>0.48060467479147401</v>
      </c>
      <c r="L1037">
        <v>-3.3418373449801198E-3</v>
      </c>
      <c r="M1037">
        <v>-7.0020900073846102E-3</v>
      </c>
      <c r="N1037">
        <v>63.909095086816102</v>
      </c>
      <c r="O1037">
        <v>57.9946267442009</v>
      </c>
      <c r="P1037">
        <v>7.7039775404974198E-2</v>
      </c>
      <c r="Q1037" s="27">
        <v>-0.130072267886163</v>
      </c>
      <c r="R1037">
        <v>-0.102106829414157</v>
      </c>
      <c r="S1037">
        <v>-4.3710679657186599E-2</v>
      </c>
      <c r="T1037">
        <v>-3.3418373449801198E-3</v>
      </c>
      <c r="U1037">
        <v>3.7027004967226301E-2</v>
      </c>
      <c r="V1037">
        <v>9.5423154724196796E-2</v>
      </c>
      <c r="W1037">
        <v>0.123388593196202</v>
      </c>
      <c r="X1037">
        <v>0.10805590815310399</v>
      </c>
    </row>
    <row r="1038" spans="1:24" x14ac:dyDescent="0.2">
      <c r="A1038" t="s">
        <v>463</v>
      </c>
      <c r="B1038" t="s">
        <v>56</v>
      </c>
      <c r="C1038" t="s">
        <v>57</v>
      </c>
      <c r="D1038" t="s">
        <v>12</v>
      </c>
      <c r="E1038" t="s">
        <v>64</v>
      </c>
      <c r="F1038" t="s">
        <v>62</v>
      </c>
      <c r="G1038" t="s">
        <v>34</v>
      </c>
      <c r="H1038" t="s">
        <v>13</v>
      </c>
      <c r="I1038">
        <v>13</v>
      </c>
      <c r="J1038">
        <v>0.47206847687022402</v>
      </c>
      <c r="K1038">
        <v>0.47279594380476297</v>
      </c>
      <c r="L1038">
        <v>-7.2746693453874301E-4</v>
      </c>
      <c r="M1038">
        <v>-1.54101993711122E-3</v>
      </c>
      <c r="N1038">
        <v>65.592087082892306</v>
      </c>
      <c r="O1038">
        <v>57.9946267442009</v>
      </c>
      <c r="P1038">
        <v>7.6599599294972995E-2</v>
      </c>
      <c r="Q1038" s="27">
        <v>-0.126733807774769</v>
      </c>
      <c r="R1038">
        <v>-9.8928153230694094E-2</v>
      </c>
      <c r="S1038">
        <v>-4.0865656965104601E-2</v>
      </c>
      <c r="T1038">
        <v>-7.2746693453874301E-4</v>
      </c>
      <c r="U1038">
        <v>3.9410723096027098E-2</v>
      </c>
      <c r="V1038">
        <v>9.7473219361616598E-2</v>
      </c>
      <c r="W1038">
        <v>0.12527887390569201</v>
      </c>
      <c r="X1038">
        <v>0.12108049827801</v>
      </c>
    </row>
    <row r="1039" spans="1:24" x14ac:dyDescent="0.2">
      <c r="A1039" t="s">
        <v>464</v>
      </c>
      <c r="B1039" t="s">
        <v>56</v>
      </c>
      <c r="C1039" t="s">
        <v>57</v>
      </c>
      <c r="D1039" t="s">
        <v>12</v>
      </c>
      <c r="E1039" t="s">
        <v>64</v>
      </c>
      <c r="F1039" t="s">
        <v>62</v>
      </c>
      <c r="G1039" t="s">
        <v>34</v>
      </c>
      <c r="H1039" t="s">
        <v>13</v>
      </c>
      <c r="I1039">
        <v>14</v>
      </c>
      <c r="J1039">
        <v>0.46283878041922399</v>
      </c>
      <c r="K1039">
        <v>0.46312966652073301</v>
      </c>
      <c r="L1039">
        <v>-2.9088610150945001E-4</v>
      </c>
      <c r="M1039">
        <v>-6.2848255983643999E-4</v>
      </c>
      <c r="N1039">
        <v>66.1103550401223</v>
      </c>
      <c r="O1039">
        <v>57.9946267442009</v>
      </c>
      <c r="P1039">
        <v>7.6152697360871102E-2</v>
      </c>
      <c r="Q1039" s="27">
        <v>-0.12556207326014199</v>
      </c>
      <c r="R1039">
        <v>-9.79186441181462E-2</v>
      </c>
      <c r="S1039">
        <v>-4.01948995186059E-2</v>
      </c>
      <c r="T1039">
        <v>-2.9088610150945001E-4</v>
      </c>
      <c r="U1039">
        <v>3.9613127315586999E-2</v>
      </c>
      <c r="V1039">
        <v>9.7336871915127299E-2</v>
      </c>
      <c r="W1039">
        <v>0.124980301057124</v>
      </c>
      <c r="X1039">
        <v>0.119841377724974</v>
      </c>
    </row>
    <row r="1040" spans="1:24" x14ac:dyDescent="0.2">
      <c r="A1040" t="s">
        <v>465</v>
      </c>
      <c r="B1040" t="s">
        <v>56</v>
      </c>
      <c r="C1040" t="s">
        <v>57</v>
      </c>
      <c r="D1040" t="s">
        <v>12</v>
      </c>
      <c r="E1040" t="s">
        <v>64</v>
      </c>
      <c r="F1040" t="s">
        <v>62</v>
      </c>
      <c r="G1040" t="s">
        <v>34</v>
      </c>
      <c r="H1040" t="s">
        <v>14</v>
      </c>
      <c r="I1040">
        <v>15</v>
      </c>
      <c r="J1040">
        <v>0.45725959415550899</v>
      </c>
      <c r="K1040">
        <v>0.45810368437312698</v>
      </c>
      <c r="L1040">
        <v>-8.4409021761840304E-4</v>
      </c>
      <c r="M1040">
        <v>-1.8459759585303299E-3</v>
      </c>
      <c r="N1040">
        <v>66.343433720724605</v>
      </c>
      <c r="O1040">
        <v>57.9946267442009</v>
      </c>
      <c r="P1040">
        <v>7.6529338417365797E-2</v>
      </c>
      <c r="Q1040" s="27">
        <v>-0.12673485191418499</v>
      </c>
      <c r="R1040">
        <v>-9.8954702068681302E-2</v>
      </c>
      <c r="S1040">
        <v>-4.0945463548318101E-2</v>
      </c>
      <c r="T1040">
        <v>-8.4409021761840304E-4</v>
      </c>
      <c r="U1040">
        <v>3.9257283113081298E-2</v>
      </c>
      <c r="V1040">
        <v>9.72665216334445E-2</v>
      </c>
      <c r="W1040">
        <v>0.12504667147894799</v>
      </c>
      <c r="X1040">
        <v>0.117246466129244</v>
      </c>
    </row>
    <row r="1041" spans="1:24" x14ac:dyDescent="0.2">
      <c r="A1041" t="s">
        <v>466</v>
      </c>
      <c r="B1041" t="s">
        <v>56</v>
      </c>
      <c r="C1041" t="s">
        <v>57</v>
      </c>
      <c r="D1041" t="s">
        <v>12</v>
      </c>
      <c r="E1041" t="s">
        <v>64</v>
      </c>
      <c r="F1041" t="s">
        <v>62</v>
      </c>
      <c r="G1041" t="s">
        <v>34</v>
      </c>
      <c r="H1041" t="s">
        <v>14</v>
      </c>
      <c r="I1041">
        <v>16</v>
      </c>
      <c r="J1041">
        <v>0.46789547199849402</v>
      </c>
      <c r="K1041">
        <v>0.46700130369042497</v>
      </c>
      <c r="L1041">
        <v>8.9416830806874096E-4</v>
      </c>
      <c r="M1041">
        <v>1.9110428751309199E-3</v>
      </c>
      <c r="N1041">
        <v>65.813897554564505</v>
      </c>
      <c r="O1041">
        <v>57.9946267442009</v>
      </c>
      <c r="P1041">
        <v>7.8712510416764206E-2</v>
      </c>
      <c r="Q1041" s="27">
        <v>-0.12858791132750799</v>
      </c>
      <c r="R1041">
        <v>-0.100015270046223</v>
      </c>
      <c r="S1041">
        <v>-4.0351187150315701E-2</v>
      </c>
      <c r="T1041">
        <v>8.9416830806874096E-4</v>
      </c>
      <c r="U1041">
        <v>4.2139523766453198E-2</v>
      </c>
      <c r="V1041">
        <v>0.10180360666236</v>
      </c>
      <c r="W1041">
        <v>0.130376247943646</v>
      </c>
      <c r="X1041">
        <v>0.108037273900474</v>
      </c>
    </row>
    <row r="1042" spans="1:24" x14ac:dyDescent="0.2">
      <c r="A1042" t="s">
        <v>467</v>
      </c>
      <c r="B1042" t="s">
        <v>56</v>
      </c>
      <c r="C1042" t="s">
        <v>57</v>
      </c>
      <c r="D1042" t="s">
        <v>12</v>
      </c>
      <c r="E1042" t="s">
        <v>64</v>
      </c>
      <c r="F1042" t="s">
        <v>62</v>
      </c>
      <c r="G1042" t="s">
        <v>34</v>
      </c>
      <c r="H1042" t="s">
        <v>15</v>
      </c>
      <c r="I1042">
        <v>17</v>
      </c>
      <c r="J1042">
        <v>0.49368067309311098</v>
      </c>
      <c r="K1042">
        <v>0.48990551788602898</v>
      </c>
      <c r="L1042">
        <v>3.7751552070817299E-3</v>
      </c>
      <c r="M1042">
        <v>7.6469576648177202E-3</v>
      </c>
      <c r="N1042" s="1">
        <v>64.721885508066606</v>
      </c>
      <c r="O1042">
        <v>57.9946267442009</v>
      </c>
      <c r="P1042">
        <v>8.3766746135334899E-2</v>
      </c>
      <c r="Q1042" s="27">
        <v>-0.13402114218554401</v>
      </c>
      <c r="R1042">
        <v>-0.103613813338418</v>
      </c>
      <c r="S1042">
        <v>-4.0118619767833798E-2</v>
      </c>
      <c r="T1042">
        <v>3.7751552070817299E-3</v>
      </c>
      <c r="U1042">
        <v>4.76689301819972E-2</v>
      </c>
      <c r="V1042">
        <v>0.111164123752581</v>
      </c>
      <c r="W1042">
        <v>0.14157145259970799</v>
      </c>
      <c r="X1042">
        <v>0.103465046024401</v>
      </c>
    </row>
    <row r="1043" spans="1:24" x14ac:dyDescent="0.2">
      <c r="A1043" t="s">
        <v>468</v>
      </c>
      <c r="B1043" t="s">
        <v>56</v>
      </c>
      <c r="C1043" t="s">
        <v>57</v>
      </c>
      <c r="D1043" t="s">
        <v>12</v>
      </c>
      <c r="E1043" t="s">
        <v>64</v>
      </c>
      <c r="F1043" t="s">
        <v>62</v>
      </c>
      <c r="G1043" t="s">
        <v>34</v>
      </c>
      <c r="H1043" t="s">
        <v>15</v>
      </c>
      <c r="I1043">
        <v>18</v>
      </c>
      <c r="J1043">
        <v>0.55741385719302405</v>
      </c>
      <c r="K1043">
        <v>0.55374317087551195</v>
      </c>
      <c r="L1043">
        <v>3.6706863175121501E-3</v>
      </c>
      <c r="M1043">
        <v>6.5852082257098401E-3</v>
      </c>
      <c r="N1043">
        <v>63.230369338722902</v>
      </c>
      <c r="O1043">
        <v>57.9946267442009</v>
      </c>
      <c r="P1043">
        <v>9.3723551253703102E-2</v>
      </c>
      <c r="Q1043" s="27">
        <v>-0.150504555494829</v>
      </c>
      <c r="R1043">
        <v>-0.11648290638973501</v>
      </c>
      <c r="S1043">
        <v>-4.5440454539428299E-2</v>
      </c>
      <c r="T1043">
        <v>3.6706863175121501E-3</v>
      </c>
      <c r="U1043">
        <v>5.2781827174452602E-2</v>
      </c>
      <c r="V1043">
        <v>0.12382427902476</v>
      </c>
      <c r="W1043">
        <v>0.15784592812985401</v>
      </c>
      <c r="X1043">
        <v>0.10765566982003399</v>
      </c>
    </row>
    <row r="1044" spans="1:24" x14ac:dyDescent="0.2">
      <c r="A1044" t="s">
        <v>469</v>
      </c>
      <c r="B1044" t="s">
        <v>56</v>
      </c>
      <c r="C1044" t="s">
        <v>57</v>
      </c>
      <c r="D1044" t="s">
        <v>12</v>
      </c>
      <c r="E1044" t="s">
        <v>64</v>
      </c>
      <c r="F1044" t="s">
        <v>62</v>
      </c>
      <c r="G1044" t="s">
        <v>34</v>
      </c>
      <c r="H1044" t="s">
        <v>15</v>
      </c>
      <c r="I1044">
        <v>19</v>
      </c>
      <c r="J1044">
        <v>0.64514988488515701</v>
      </c>
      <c r="K1044">
        <v>0.643301554094727</v>
      </c>
      <c r="L1044">
        <v>1.84833079043031E-3</v>
      </c>
      <c r="M1044">
        <v>2.86496337321571E-3</v>
      </c>
      <c r="N1044">
        <v>60.877938219759898</v>
      </c>
      <c r="O1044">
        <v>57.9946267442009</v>
      </c>
      <c r="P1044">
        <v>9.7467845085075999E-2</v>
      </c>
      <c r="Q1044" s="27">
        <v>-0.15848627437452001</v>
      </c>
      <c r="R1044">
        <v>-0.123105446608637</v>
      </c>
      <c r="S1044">
        <v>-4.9224820034149498E-2</v>
      </c>
      <c r="T1044">
        <v>1.84833079043031E-3</v>
      </c>
      <c r="U1044">
        <v>5.2921481615010098E-2</v>
      </c>
      <c r="V1044">
        <v>0.126802108189498</v>
      </c>
      <c r="W1044">
        <v>0.16218293595538</v>
      </c>
      <c r="X1044">
        <v>0.10087112282583</v>
      </c>
    </row>
    <row r="1045" spans="1:24" x14ac:dyDescent="0.2">
      <c r="A1045" t="s">
        <v>452</v>
      </c>
      <c r="B1045" t="s">
        <v>56</v>
      </c>
      <c r="C1045" t="s">
        <v>57</v>
      </c>
      <c r="D1045" t="s">
        <v>12</v>
      </c>
      <c r="E1045" t="s">
        <v>64</v>
      </c>
      <c r="F1045" t="s">
        <v>62</v>
      </c>
      <c r="G1045" t="s">
        <v>34</v>
      </c>
      <c r="H1045" t="s">
        <v>13</v>
      </c>
      <c r="I1045">
        <v>2</v>
      </c>
      <c r="J1045">
        <v>0.389050887358452</v>
      </c>
      <c r="K1045">
        <v>0.39031697701370199</v>
      </c>
      <c r="L1045">
        <v>-1.2660896552500001E-3</v>
      </c>
      <c r="M1045">
        <v>-3.2543034764588299E-3</v>
      </c>
      <c r="N1045">
        <v>53.807159258614298</v>
      </c>
      <c r="O1045">
        <v>57.9946267442009</v>
      </c>
      <c r="P1045">
        <v>5.4955660970617097E-2</v>
      </c>
      <c r="Q1045" s="27">
        <v>-9.1668151951915106E-2</v>
      </c>
      <c r="R1045">
        <v>-7.17192470195811E-2</v>
      </c>
      <c r="S1045">
        <v>-3.0062856003853299E-2</v>
      </c>
      <c r="T1045">
        <v>-1.2660896552500001E-3</v>
      </c>
      <c r="U1045">
        <v>2.7530676693353299E-2</v>
      </c>
      <c r="V1045">
        <v>6.9187067709081104E-2</v>
      </c>
      <c r="W1045">
        <v>8.9135972641415095E-2</v>
      </c>
      <c r="X1045">
        <v>3.31088972875394E-2</v>
      </c>
    </row>
    <row r="1046" spans="1:24" x14ac:dyDescent="0.2">
      <c r="A1046" t="s">
        <v>470</v>
      </c>
      <c r="B1046" t="s">
        <v>56</v>
      </c>
      <c r="C1046" t="s">
        <v>57</v>
      </c>
      <c r="D1046" t="s">
        <v>12</v>
      </c>
      <c r="E1046" t="s">
        <v>64</v>
      </c>
      <c r="F1046" t="s">
        <v>62</v>
      </c>
      <c r="G1046" t="s">
        <v>34</v>
      </c>
      <c r="H1046" t="s">
        <v>15</v>
      </c>
      <c r="I1046">
        <v>20</v>
      </c>
      <c r="J1046">
        <v>0.72146396022508397</v>
      </c>
      <c r="K1046">
        <v>0.72173120463769402</v>
      </c>
      <c r="L1046">
        <v>-2.6724441260972799E-4</v>
      </c>
      <c r="M1046">
        <v>-3.70419629175036E-4</v>
      </c>
      <c r="N1046">
        <v>58.683715308801901</v>
      </c>
      <c r="O1046">
        <v>57.9946267442009</v>
      </c>
      <c r="P1046">
        <v>9.4729797168740998E-2</v>
      </c>
      <c r="Q1046" s="27">
        <v>-0.156097760755189</v>
      </c>
      <c r="R1046">
        <v>-0.121710844382936</v>
      </c>
      <c r="S1046">
        <v>-4.9905658129030001E-2</v>
      </c>
      <c r="T1046">
        <v>-2.6724441260972799E-4</v>
      </c>
      <c r="U1046">
        <v>4.9371169303810601E-2</v>
      </c>
      <c r="V1046">
        <v>0.121176355557716</v>
      </c>
      <c r="W1046">
        <v>0.15556327192996899</v>
      </c>
      <c r="X1046">
        <v>7.8035361851903698E-2</v>
      </c>
    </row>
    <row r="1047" spans="1:24" x14ac:dyDescent="0.2">
      <c r="A1047" t="s">
        <v>471</v>
      </c>
      <c r="B1047" t="s">
        <v>56</v>
      </c>
      <c r="C1047" t="s">
        <v>57</v>
      </c>
      <c r="D1047" t="s">
        <v>12</v>
      </c>
      <c r="E1047" t="s">
        <v>64</v>
      </c>
      <c r="F1047" t="s">
        <v>62</v>
      </c>
      <c r="G1047" t="s">
        <v>34</v>
      </c>
      <c r="H1047" t="s">
        <v>15</v>
      </c>
      <c r="I1047">
        <v>21</v>
      </c>
      <c r="J1047">
        <v>0.72161992426311505</v>
      </c>
      <c r="K1047">
        <v>0.72289187667649901</v>
      </c>
      <c r="L1047">
        <v>-1.2719524133839399E-3</v>
      </c>
      <c r="M1047">
        <v>-1.76263483118597E-3</v>
      </c>
      <c r="N1047">
        <v>57.084072424564802</v>
      </c>
      <c r="O1047">
        <v>57.9946267442009</v>
      </c>
      <c r="P1047">
        <v>9.1506389377164196E-2</v>
      </c>
      <c r="Q1047" s="27">
        <v>-0.15179996293881901</v>
      </c>
      <c r="R1047">
        <v>-0.118583143594908</v>
      </c>
      <c r="S1047">
        <v>-4.9221300447018002E-2</v>
      </c>
      <c r="T1047">
        <v>-1.2719524133839399E-3</v>
      </c>
      <c r="U1047">
        <v>4.6677395620250098E-2</v>
      </c>
      <c r="V1047">
        <v>0.116039238768141</v>
      </c>
      <c r="W1047">
        <v>0.149256058112051</v>
      </c>
      <c r="X1047">
        <v>5.4430666323910401E-2</v>
      </c>
    </row>
    <row r="1048" spans="1:24" x14ac:dyDescent="0.2">
      <c r="A1048" t="s">
        <v>472</v>
      </c>
      <c r="B1048" t="s">
        <v>56</v>
      </c>
      <c r="C1048" t="s">
        <v>57</v>
      </c>
      <c r="D1048" t="s">
        <v>12</v>
      </c>
      <c r="E1048" t="s">
        <v>64</v>
      </c>
      <c r="F1048" t="s">
        <v>62</v>
      </c>
      <c r="G1048" t="s">
        <v>34</v>
      </c>
      <c r="H1048" t="s">
        <v>14</v>
      </c>
      <c r="I1048">
        <v>22</v>
      </c>
      <c r="J1048">
        <v>0.66996484853414096</v>
      </c>
      <c r="K1048">
        <v>0.67154578061412695</v>
      </c>
      <c r="L1048">
        <v>-1.5809320799860501E-3</v>
      </c>
      <c r="M1048">
        <v>-2.3597239220013899E-3</v>
      </c>
      <c r="N1048">
        <v>56.003513548262397</v>
      </c>
      <c r="O1048">
        <v>57.9946267442009</v>
      </c>
      <c r="P1048">
        <v>8.5945090793920806E-2</v>
      </c>
      <c r="Q1048" s="27">
        <v>-0.14296060643598599</v>
      </c>
      <c r="R1048">
        <v>-0.11176253847779299</v>
      </c>
      <c r="S1048">
        <v>-4.6616159656000501E-2</v>
      </c>
      <c r="T1048">
        <v>-1.5809320799860501E-3</v>
      </c>
      <c r="U1048">
        <v>4.34542954960285E-2</v>
      </c>
      <c r="V1048">
        <v>0.10860067431782</v>
      </c>
      <c r="W1048">
        <v>0.13979874227601399</v>
      </c>
      <c r="X1048">
        <v>4.2646992037409903E-2</v>
      </c>
    </row>
    <row r="1049" spans="1:24" x14ac:dyDescent="0.2">
      <c r="A1049" t="s">
        <v>473</v>
      </c>
      <c r="B1049" t="s">
        <v>56</v>
      </c>
      <c r="C1049" t="s">
        <v>57</v>
      </c>
      <c r="D1049" t="s">
        <v>12</v>
      </c>
      <c r="E1049" t="s">
        <v>64</v>
      </c>
      <c r="F1049" t="s">
        <v>62</v>
      </c>
      <c r="G1049" t="s">
        <v>34</v>
      </c>
      <c r="H1049" t="s">
        <v>14</v>
      </c>
      <c r="I1049">
        <v>23</v>
      </c>
      <c r="J1049">
        <v>0.58180710931797497</v>
      </c>
      <c r="K1049">
        <v>0.58472506603130403</v>
      </c>
      <c r="L1049">
        <v>-2.9179567133298901E-3</v>
      </c>
      <c r="M1049">
        <v>-5.0153335471449902E-3</v>
      </c>
      <c r="N1049">
        <v>55.335894465865401</v>
      </c>
      <c r="O1049">
        <v>57.9946267442009</v>
      </c>
      <c r="P1049">
        <v>7.8302433851443101E-2</v>
      </c>
      <c r="Q1049" s="27">
        <v>-0.131725460398954</v>
      </c>
      <c r="R1049">
        <v>-0.10330167691088001</v>
      </c>
      <c r="S1049">
        <v>-4.3948432051486103E-2</v>
      </c>
      <c r="T1049">
        <v>-2.9179567133298901E-3</v>
      </c>
      <c r="U1049">
        <v>3.81125186248263E-2</v>
      </c>
      <c r="V1049">
        <v>9.7465763484220203E-2</v>
      </c>
      <c r="W1049">
        <v>0.12588954697229399</v>
      </c>
      <c r="X1049">
        <v>4.30964768624802E-2</v>
      </c>
    </row>
    <row r="1050" spans="1:24" x14ac:dyDescent="0.2">
      <c r="A1050" t="s">
        <v>474</v>
      </c>
      <c r="B1050" t="s">
        <v>56</v>
      </c>
      <c r="C1050" t="s">
        <v>57</v>
      </c>
      <c r="D1050" t="s">
        <v>12</v>
      </c>
      <c r="E1050" t="s">
        <v>64</v>
      </c>
      <c r="F1050" t="s">
        <v>62</v>
      </c>
      <c r="G1050" t="s">
        <v>34</v>
      </c>
      <c r="H1050" t="s">
        <v>14</v>
      </c>
      <c r="I1050">
        <v>24</v>
      </c>
      <c r="J1050">
        <v>0.49119243221054798</v>
      </c>
      <c r="K1050">
        <v>0.493794207722207</v>
      </c>
      <c r="L1050">
        <v>-2.60177551165853E-3</v>
      </c>
      <c r="M1050">
        <v>-5.29685585738684E-3</v>
      </c>
      <c r="N1050">
        <v>54.6514728059243</v>
      </c>
      <c r="O1050">
        <v>57.9946267442009</v>
      </c>
      <c r="P1050">
        <v>6.9722908835049599E-2</v>
      </c>
      <c r="Q1050" s="27">
        <v>-0.11729596054531501</v>
      </c>
      <c r="R1050">
        <v>-9.19865446381921E-2</v>
      </c>
      <c r="S1050">
        <v>-3.9136579741224503E-2</v>
      </c>
      <c r="T1050">
        <v>-2.60177551165853E-3</v>
      </c>
      <c r="U1050">
        <v>3.3933028717907397E-2</v>
      </c>
      <c r="V1050">
        <v>8.6782993614875001E-2</v>
      </c>
      <c r="W1050">
        <v>0.112092409521998</v>
      </c>
      <c r="X1050">
        <v>4.3822047777945197E-2</v>
      </c>
    </row>
    <row r="1051" spans="1:24" x14ac:dyDescent="0.2">
      <c r="A1051" t="s">
        <v>453</v>
      </c>
      <c r="B1051" t="s">
        <v>56</v>
      </c>
      <c r="C1051" t="s">
        <v>57</v>
      </c>
      <c r="D1051" t="s">
        <v>12</v>
      </c>
      <c r="E1051" t="s">
        <v>64</v>
      </c>
      <c r="F1051" t="s">
        <v>62</v>
      </c>
      <c r="G1051" t="s">
        <v>34</v>
      </c>
      <c r="H1051" t="s">
        <v>13</v>
      </c>
      <c r="I1051">
        <v>3</v>
      </c>
      <c r="J1051">
        <v>0.37113538682325098</v>
      </c>
      <c r="K1051">
        <v>0.37325860527946803</v>
      </c>
      <c r="L1051">
        <v>-2.1232184562172702E-3</v>
      </c>
      <c r="M1051">
        <v>-5.7208731142321199E-3</v>
      </c>
      <c r="N1051" s="1">
        <v>53.131751390336397</v>
      </c>
      <c r="O1051">
        <v>57.9946267442009</v>
      </c>
      <c r="P1051">
        <v>5.1783940227525603E-2</v>
      </c>
      <c r="Q1051" s="27">
        <v>-8.7307800130496993E-2</v>
      </c>
      <c r="R1051">
        <v>-6.8510229827905195E-2</v>
      </c>
      <c r="S1051">
        <v>-2.9258003135440701E-2</v>
      </c>
      <c r="T1051">
        <v>-2.1232184562172702E-3</v>
      </c>
      <c r="U1051">
        <v>2.5011566223006199E-2</v>
      </c>
      <c r="V1051">
        <v>6.4263792915470602E-2</v>
      </c>
      <c r="W1051">
        <v>8.3061363218062401E-2</v>
      </c>
      <c r="X1051">
        <v>2.69444826670787E-2</v>
      </c>
    </row>
    <row r="1052" spans="1:24" x14ac:dyDescent="0.2">
      <c r="A1052" t="s">
        <v>454</v>
      </c>
      <c r="B1052" t="s">
        <v>56</v>
      </c>
      <c r="C1052" t="s">
        <v>57</v>
      </c>
      <c r="D1052" t="s">
        <v>12</v>
      </c>
      <c r="E1052" t="s">
        <v>64</v>
      </c>
      <c r="F1052" t="s">
        <v>62</v>
      </c>
      <c r="G1052" t="s">
        <v>34</v>
      </c>
      <c r="H1052" t="s">
        <v>13</v>
      </c>
      <c r="I1052">
        <v>4</v>
      </c>
      <c r="J1052">
        <v>0.36618519000627198</v>
      </c>
      <c r="K1052">
        <v>0.369167521298438</v>
      </c>
      <c r="L1052">
        <v>-2.9823312921661098E-3</v>
      </c>
      <c r="M1052">
        <v>-8.1443252582526007E-3</v>
      </c>
      <c r="N1052">
        <v>52.729396665043097</v>
      </c>
      <c r="O1052">
        <v>57.9946267442009</v>
      </c>
      <c r="P1052">
        <v>5.0618745118965899E-2</v>
      </c>
      <c r="Q1052" s="27">
        <v>-8.62501670128651E-2</v>
      </c>
      <c r="R1052">
        <v>-6.7875562534680398E-2</v>
      </c>
      <c r="S1052">
        <v>-2.9506553734504299E-2</v>
      </c>
      <c r="T1052">
        <v>-2.9823312921661098E-3</v>
      </c>
      <c r="U1052">
        <v>2.3541891150171999E-2</v>
      </c>
      <c r="V1052">
        <v>6.1910899950348201E-2</v>
      </c>
      <c r="W1052">
        <v>8.0285504428532897E-2</v>
      </c>
      <c r="X1052">
        <v>2.1788442469920299E-2</v>
      </c>
    </row>
    <row r="1053" spans="1:24" x14ac:dyDescent="0.2">
      <c r="A1053" t="s">
        <v>455</v>
      </c>
      <c r="B1053" t="s">
        <v>56</v>
      </c>
      <c r="C1053" t="s">
        <v>57</v>
      </c>
      <c r="D1053" t="s">
        <v>12</v>
      </c>
      <c r="E1053" t="s">
        <v>64</v>
      </c>
      <c r="F1053" t="s">
        <v>62</v>
      </c>
      <c r="G1053" t="s">
        <v>34</v>
      </c>
      <c r="H1053" t="s">
        <v>13</v>
      </c>
      <c r="I1053">
        <v>5</v>
      </c>
      <c r="J1053">
        <v>0.37979426927749399</v>
      </c>
      <c r="K1053">
        <v>0.383562330173296</v>
      </c>
      <c r="L1053">
        <v>-3.7680608958017901E-3</v>
      </c>
      <c r="M1053">
        <v>-9.92132109568164E-3</v>
      </c>
      <c r="N1053">
        <v>52.127258520384999</v>
      </c>
      <c r="O1053">
        <v>57.9946267442009</v>
      </c>
      <c r="P1053">
        <v>5.1802741504195303E-2</v>
      </c>
      <c r="Q1053" s="27">
        <v>-8.8983570670203099E-2</v>
      </c>
      <c r="R1053">
        <v>-7.0179175504180194E-2</v>
      </c>
      <c r="S1053">
        <v>-3.0912697444000201E-2</v>
      </c>
      <c r="T1053">
        <v>-3.7680608958017901E-3</v>
      </c>
      <c r="U1053">
        <v>2.3376575652396599E-2</v>
      </c>
      <c r="V1053">
        <v>6.2643053712576599E-2</v>
      </c>
      <c r="W1053">
        <v>8.1447448878599504E-2</v>
      </c>
      <c r="X1053">
        <v>1.3950219857319399E-2</v>
      </c>
    </row>
    <row r="1054" spans="1:24" x14ac:dyDescent="0.2">
      <c r="A1054" t="s">
        <v>456</v>
      </c>
      <c r="B1054" t="s">
        <v>56</v>
      </c>
      <c r="C1054" t="s">
        <v>57</v>
      </c>
      <c r="D1054" t="s">
        <v>12</v>
      </c>
      <c r="E1054" t="s">
        <v>64</v>
      </c>
      <c r="F1054" t="s">
        <v>62</v>
      </c>
      <c r="G1054" t="s">
        <v>34</v>
      </c>
      <c r="H1054" t="s">
        <v>13</v>
      </c>
      <c r="I1054">
        <v>6</v>
      </c>
      <c r="J1054">
        <v>0.42777106746131399</v>
      </c>
      <c r="K1054">
        <v>0.432251339455343</v>
      </c>
      <c r="L1054">
        <v>-4.4802719940290597E-3</v>
      </c>
      <c r="M1054">
        <v>-1.04735273954315E-2</v>
      </c>
      <c r="N1054">
        <v>51.674246723546297</v>
      </c>
      <c r="O1054">
        <v>57.9946267442009</v>
      </c>
      <c r="P1054">
        <v>5.8075715785998502E-2</v>
      </c>
      <c r="Q1054" s="27">
        <v>-0.100014824461997</v>
      </c>
      <c r="R1054">
        <v>-7.89333396316792E-2</v>
      </c>
      <c r="S1054">
        <v>-3.4911947065892297E-2</v>
      </c>
      <c r="T1054">
        <v>-4.4802719940290597E-3</v>
      </c>
      <c r="U1054">
        <v>2.5951403077834199E-2</v>
      </c>
      <c r="V1054">
        <v>6.9972795643620994E-2</v>
      </c>
      <c r="W1054">
        <v>9.1054280473938501E-2</v>
      </c>
      <c r="X1054">
        <v>-1.9479588219943199E-3</v>
      </c>
    </row>
    <row r="1055" spans="1:24" x14ac:dyDescent="0.2">
      <c r="A1055" t="s">
        <v>457</v>
      </c>
      <c r="B1055" t="s">
        <v>56</v>
      </c>
      <c r="C1055" t="s">
        <v>57</v>
      </c>
      <c r="D1055" t="s">
        <v>12</v>
      </c>
      <c r="E1055" t="s">
        <v>64</v>
      </c>
      <c r="F1055" t="s">
        <v>62</v>
      </c>
      <c r="G1055" t="s">
        <v>34</v>
      </c>
      <c r="H1055" t="s">
        <v>14</v>
      </c>
      <c r="I1055">
        <v>7</v>
      </c>
      <c r="J1055">
        <v>0.51108856765421995</v>
      </c>
      <c r="K1055">
        <v>0.514706814448459</v>
      </c>
      <c r="L1055">
        <v>-3.61824679423949E-3</v>
      </c>
      <c r="M1055">
        <v>-7.0794907638932697E-3</v>
      </c>
      <c r="N1055">
        <v>51.161095676202201</v>
      </c>
      <c r="O1055">
        <v>57.9946267442009</v>
      </c>
      <c r="P1055">
        <v>6.9765422218211401E-2</v>
      </c>
      <c r="Q1055" s="27">
        <v>-0.118382366343197</v>
      </c>
      <c r="R1055">
        <v>-9.3057518077986498E-2</v>
      </c>
      <c r="S1055">
        <v>-4.0175328036582303E-2</v>
      </c>
      <c r="T1055">
        <v>-3.61824679423949E-3</v>
      </c>
      <c r="U1055">
        <v>3.2938834448103298E-2</v>
      </c>
      <c r="V1055">
        <v>8.58210244895075E-2</v>
      </c>
      <c r="W1055">
        <v>0.111145872754718</v>
      </c>
      <c r="X1055">
        <v>-2.5461519036262301E-2</v>
      </c>
    </row>
    <row r="1056" spans="1:24" x14ac:dyDescent="0.2">
      <c r="A1056" t="s">
        <v>458</v>
      </c>
      <c r="B1056" t="s">
        <v>56</v>
      </c>
      <c r="C1056" t="s">
        <v>57</v>
      </c>
      <c r="D1056" t="s">
        <v>12</v>
      </c>
      <c r="E1056" t="s">
        <v>64</v>
      </c>
      <c r="F1056" t="s">
        <v>62</v>
      </c>
      <c r="G1056" t="s">
        <v>34</v>
      </c>
      <c r="H1056" t="s">
        <v>14</v>
      </c>
      <c r="I1056">
        <v>8</v>
      </c>
      <c r="J1056">
        <v>0.53307906614215295</v>
      </c>
      <c r="K1056">
        <v>0.53763302738723096</v>
      </c>
      <c r="L1056">
        <v>-4.5539612450777199E-3</v>
      </c>
      <c r="M1056">
        <v>-8.5427500990319198E-3</v>
      </c>
      <c r="N1056">
        <v>51.109115619685397</v>
      </c>
      <c r="O1056">
        <v>57.9946267442009</v>
      </c>
      <c r="P1056">
        <v>7.3994749950242203E-2</v>
      </c>
      <c r="Q1056" s="27">
        <v>-0.12627532491322599</v>
      </c>
      <c r="R1056">
        <v>-9.9415230681288297E-2</v>
      </c>
      <c r="S1056">
        <v>-4.3327210219004701E-2</v>
      </c>
      <c r="T1056">
        <v>-4.5539612450777199E-3</v>
      </c>
      <c r="U1056">
        <v>3.4219287728849197E-2</v>
      </c>
      <c r="V1056">
        <v>9.0307308191132807E-2</v>
      </c>
      <c r="W1056">
        <v>0.117167402423071</v>
      </c>
      <c r="X1056">
        <v>-2.7235582626712498E-3</v>
      </c>
    </row>
    <row r="1057" spans="1:26" x14ac:dyDescent="0.2">
      <c r="A1057" t="s">
        <v>459</v>
      </c>
      <c r="B1057" t="s">
        <v>56</v>
      </c>
      <c r="C1057" t="s">
        <v>57</v>
      </c>
      <c r="D1057" t="s">
        <v>12</v>
      </c>
      <c r="E1057" t="s">
        <v>64</v>
      </c>
      <c r="F1057" t="s">
        <v>62</v>
      </c>
      <c r="G1057" t="s">
        <v>34</v>
      </c>
      <c r="H1057" t="s">
        <v>14</v>
      </c>
      <c r="I1057">
        <v>9</v>
      </c>
      <c r="J1057">
        <v>0.50681565858910804</v>
      </c>
      <c r="K1057">
        <v>0.50951358964608195</v>
      </c>
      <c r="L1057">
        <v>-2.6979310569734101E-3</v>
      </c>
      <c r="M1057">
        <v>-5.3232985430718702E-3</v>
      </c>
      <c r="N1057">
        <v>54.093544233621103</v>
      </c>
      <c r="O1057">
        <v>57.9946267442009</v>
      </c>
      <c r="P1057">
        <v>7.4864282279150304E-2</v>
      </c>
      <c r="Q1057" s="27">
        <v>-0.125849675406176</v>
      </c>
      <c r="R1057">
        <v>-9.8673940938844101E-2</v>
      </c>
      <c r="S1057">
        <v>-4.19268149712482E-2</v>
      </c>
      <c r="T1057">
        <v>-2.6979310569734101E-3</v>
      </c>
      <c r="U1057">
        <v>3.6530952857301402E-2</v>
      </c>
      <c r="V1057">
        <v>9.3278078824897304E-2</v>
      </c>
      <c r="W1057">
        <v>0.120453813292229</v>
      </c>
      <c r="X1057">
        <v>4.3996817283250299E-2</v>
      </c>
      <c r="Z1057" s="1"/>
    </row>
    <row r="1058" spans="1:26" x14ac:dyDescent="0.2">
      <c r="A1058" t="s">
        <v>835</v>
      </c>
      <c r="B1058" t="s">
        <v>56</v>
      </c>
      <c r="C1058" t="s">
        <v>57</v>
      </c>
      <c r="D1058" t="s">
        <v>12</v>
      </c>
      <c r="E1058" t="s">
        <v>64</v>
      </c>
      <c r="F1058" t="s">
        <v>62</v>
      </c>
      <c r="G1058" t="s">
        <v>36</v>
      </c>
      <c r="H1058" t="s">
        <v>13</v>
      </c>
      <c r="I1058">
        <v>1</v>
      </c>
      <c r="J1058">
        <v>0.40149124615013898</v>
      </c>
      <c r="K1058">
        <v>0.40064237467358099</v>
      </c>
      <c r="L1058">
        <v>8.4887147655836803E-4</v>
      </c>
      <c r="M1058">
        <v>2.1142963506629699E-3</v>
      </c>
      <c r="N1058">
        <v>59.677030198557297</v>
      </c>
      <c r="O1058">
        <v>63.528223928802397</v>
      </c>
      <c r="P1058">
        <v>6.0212394352507401E-2</v>
      </c>
      <c r="Q1058" s="27">
        <v>-9.8200517233316201E-2</v>
      </c>
      <c r="R1058">
        <v>-7.6343418083356096E-2</v>
      </c>
      <c r="S1058">
        <v>-3.0702423164155501E-2</v>
      </c>
      <c r="T1058">
        <v>8.4887147655836803E-4</v>
      </c>
      <c r="U1058">
        <v>3.24001661172722E-2</v>
      </c>
      <c r="V1058">
        <v>7.8041161036472795E-2</v>
      </c>
      <c r="W1058">
        <v>9.9898260186432997E-2</v>
      </c>
      <c r="X1058">
        <v>3.9274822434639201E-2</v>
      </c>
    </row>
    <row r="1059" spans="1:26" x14ac:dyDescent="0.2">
      <c r="A1059" t="s">
        <v>844</v>
      </c>
      <c r="B1059" t="s">
        <v>56</v>
      </c>
      <c r="C1059" t="s">
        <v>57</v>
      </c>
      <c r="D1059" t="s">
        <v>12</v>
      </c>
      <c r="E1059" t="s">
        <v>64</v>
      </c>
      <c r="F1059" t="s">
        <v>62</v>
      </c>
      <c r="G1059" t="s">
        <v>36</v>
      </c>
      <c r="H1059" t="s">
        <v>14</v>
      </c>
      <c r="I1059">
        <v>10</v>
      </c>
      <c r="J1059">
        <v>0.45378375546036298</v>
      </c>
      <c r="K1059">
        <v>0.45454093482880298</v>
      </c>
      <c r="L1059">
        <v>-7.5717936844005502E-4</v>
      </c>
      <c r="M1059">
        <v>-1.6685907314418901E-3</v>
      </c>
      <c r="N1059">
        <v>63.311124799660398</v>
      </c>
      <c r="O1059">
        <v>63.528223928802397</v>
      </c>
      <c r="P1059">
        <v>7.6261714320835602E-2</v>
      </c>
      <c r="Q1059" s="27">
        <v>-0.12620769942621499</v>
      </c>
      <c r="R1059">
        <v>-9.8524697127751304E-2</v>
      </c>
      <c r="S1059">
        <v>-4.0718317672557902E-2</v>
      </c>
      <c r="T1059">
        <v>-7.5717936844005502E-4</v>
      </c>
      <c r="U1059">
        <v>3.9203958935677803E-2</v>
      </c>
      <c r="V1059">
        <v>9.7010338390871198E-2</v>
      </c>
      <c r="W1059">
        <v>0.12469334068933501</v>
      </c>
      <c r="X1059">
        <v>7.4566543161615595E-2</v>
      </c>
    </row>
    <row r="1060" spans="1:26" x14ac:dyDescent="0.2">
      <c r="A1060" t="s">
        <v>845</v>
      </c>
      <c r="B1060" t="s">
        <v>56</v>
      </c>
      <c r="C1060" t="s">
        <v>57</v>
      </c>
      <c r="D1060" t="s">
        <v>12</v>
      </c>
      <c r="E1060" t="s">
        <v>64</v>
      </c>
      <c r="F1060" t="s">
        <v>62</v>
      </c>
      <c r="G1060" t="s">
        <v>36</v>
      </c>
      <c r="H1060" t="s">
        <v>14</v>
      </c>
      <c r="I1060">
        <v>11</v>
      </c>
      <c r="J1060">
        <v>0.45734273333383302</v>
      </c>
      <c r="K1060">
        <v>0.45712005577231202</v>
      </c>
      <c r="L1060">
        <v>2.2267756152063699E-4</v>
      </c>
      <c r="M1060" s="1">
        <v>4.8689428144493098E-4</v>
      </c>
      <c r="N1060">
        <v>66.231456989232697</v>
      </c>
      <c r="O1060">
        <v>63.528223928802397</v>
      </c>
      <c r="P1060">
        <v>7.6944132300400106E-2</v>
      </c>
      <c r="Q1060" s="27">
        <v>-0.126350420072637</v>
      </c>
      <c r="R1060">
        <v>-9.8419700047592207E-2</v>
      </c>
      <c r="S1060">
        <v>-4.0096047763889003E-2</v>
      </c>
      <c r="T1060">
        <v>2.2267756152063699E-4</v>
      </c>
      <c r="U1060">
        <v>4.0541402886930297E-2</v>
      </c>
      <c r="V1060">
        <v>9.8865055170633501E-2</v>
      </c>
      <c r="W1060">
        <v>0.126795775195679</v>
      </c>
      <c r="X1060">
        <v>9.2797455099745393E-2</v>
      </c>
    </row>
    <row r="1061" spans="1:26" x14ac:dyDescent="0.2">
      <c r="A1061" t="s">
        <v>846</v>
      </c>
      <c r="B1061" t="s">
        <v>56</v>
      </c>
      <c r="C1061" t="s">
        <v>57</v>
      </c>
      <c r="D1061" t="s">
        <v>12</v>
      </c>
      <c r="E1061" t="s">
        <v>64</v>
      </c>
      <c r="F1061" t="s">
        <v>62</v>
      </c>
      <c r="G1061" t="s">
        <v>36</v>
      </c>
      <c r="H1061" t="s">
        <v>14</v>
      </c>
      <c r="I1061">
        <v>12</v>
      </c>
      <c r="J1061">
        <v>0.460629969446744</v>
      </c>
      <c r="K1061">
        <v>0.45993545565155097</v>
      </c>
      <c r="L1061">
        <v>6.9451379519300997E-4</v>
      </c>
      <c r="M1061">
        <v>1.5077477395298001E-3</v>
      </c>
      <c r="N1061">
        <v>68.431695015795896</v>
      </c>
      <c r="O1061">
        <v>63.528223928802397</v>
      </c>
      <c r="P1061">
        <v>7.7038806187637004E-2</v>
      </c>
      <c r="Q1061" s="27">
        <v>-0.12603432238347001</v>
      </c>
      <c r="R1061">
        <v>-9.8069235737357596E-2</v>
      </c>
      <c r="S1061">
        <v>-3.96738206471288E-2</v>
      </c>
      <c r="T1061">
        <v>6.9451379519300997E-4</v>
      </c>
      <c r="U1061">
        <v>4.1062848237514799E-2</v>
      </c>
      <c r="V1061">
        <v>9.9458263327743698E-2</v>
      </c>
      <c r="W1061" s="1">
        <v>0.12742334997385599</v>
      </c>
      <c r="X1061">
        <v>0.108055851273916</v>
      </c>
    </row>
    <row r="1062" spans="1:26" x14ac:dyDescent="0.2">
      <c r="A1062" t="s">
        <v>847</v>
      </c>
      <c r="B1062" t="s">
        <v>56</v>
      </c>
      <c r="C1062" t="s">
        <v>57</v>
      </c>
      <c r="D1062" t="s">
        <v>12</v>
      </c>
      <c r="E1062" t="s">
        <v>64</v>
      </c>
      <c r="F1062" t="s">
        <v>62</v>
      </c>
      <c r="G1062" t="s">
        <v>36</v>
      </c>
      <c r="H1062" t="s">
        <v>14</v>
      </c>
      <c r="I1062">
        <v>13</v>
      </c>
      <c r="J1062">
        <v>0.463441775301835</v>
      </c>
      <c r="K1062">
        <v>0.46181582009410499</v>
      </c>
      <c r="L1062">
        <v>1.6259552077301301E-3</v>
      </c>
      <c r="M1062">
        <v>3.5084347039521001E-3</v>
      </c>
      <c r="N1062">
        <v>69.877613530303293</v>
      </c>
      <c r="O1062">
        <v>63.528223928802397</v>
      </c>
      <c r="P1062">
        <v>7.6598733864004606E-2</v>
      </c>
      <c r="Q1062" s="27">
        <v>-0.124378961998557</v>
      </c>
      <c r="R1062">
        <v>-9.6573621605923796E-2</v>
      </c>
      <c r="S1062">
        <v>-3.8511781337008298E-2</v>
      </c>
      <c r="T1062">
        <v>1.6259552077301301E-3</v>
      </c>
      <c r="U1062">
        <v>4.1763691752468503E-2</v>
      </c>
      <c r="V1062">
        <v>9.9825532021384E-2</v>
      </c>
      <c r="W1062">
        <v>0.12763087241401799</v>
      </c>
      <c r="X1062">
        <v>0.12108050588776</v>
      </c>
    </row>
    <row r="1063" spans="1:26" x14ac:dyDescent="0.2">
      <c r="A1063" t="s">
        <v>848</v>
      </c>
      <c r="B1063" t="s">
        <v>56</v>
      </c>
      <c r="C1063" t="s">
        <v>57</v>
      </c>
      <c r="D1063" t="s">
        <v>12</v>
      </c>
      <c r="E1063" t="s">
        <v>64</v>
      </c>
      <c r="F1063" t="s">
        <v>62</v>
      </c>
      <c r="G1063" t="s">
        <v>36</v>
      </c>
      <c r="H1063" t="s">
        <v>14</v>
      </c>
      <c r="I1063">
        <v>14</v>
      </c>
      <c r="J1063">
        <v>0.46106126158270699</v>
      </c>
      <c r="K1063">
        <v>0.45883125919901402</v>
      </c>
      <c r="L1063">
        <v>2.2300023836932499E-3</v>
      </c>
      <c r="M1063">
        <v>4.8366726279241504E-3</v>
      </c>
      <c r="N1063">
        <v>70.575824147417293</v>
      </c>
      <c r="O1063">
        <v>63.528223928802397</v>
      </c>
      <c r="P1063">
        <v>7.6154456921202096E-2</v>
      </c>
      <c r="Q1063" s="27">
        <v>-0.12304407925168399</v>
      </c>
      <c r="R1063">
        <v>-9.54000113892879E-2</v>
      </c>
      <c r="S1063">
        <v>-3.7674933043016702E-2</v>
      </c>
      <c r="T1063">
        <v>2.2300023836932499E-3</v>
      </c>
      <c r="U1063">
        <v>4.21349378104032E-2</v>
      </c>
      <c r="V1063">
        <v>9.9860016156674405E-2</v>
      </c>
      <c r="W1063">
        <v>0.12750408401907101</v>
      </c>
      <c r="X1063">
        <v>0.11984147998026499</v>
      </c>
    </row>
    <row r="1064" spans="1:26" x14ac:dyDescent="0.2">
      <c r="A1064" t="s">
        <v>849</v>
      </c>
      <c r="B1064" t="s">
        <v>56</v>
      </c>
      <c r="C1064" t="s">
        <v>57</v>
      </c>
      <c r="D1064" t="s">
        <v>12</v>
      </c>
      <c r="E1064" t="s">
        <v>64</v>
      </c>
      <c r="F1064" t="s">
        <v>62</v>
      </c>
      <c r="G1064" t="s">
        <v>36</v>
      </c>
      <c r="H1064" t="s">
        <v>14</v>
      </c>
      <c r="I1064">
        <v>15</v>
      </c>
      <c r="J1064">
        <v>0.45973845099709099</v>
      </c>
      <c r="K1064">
        <v>0.45601287840561899</v>
      </c>
      <c r="L1064">
        <v>3.7255725914725501E-3</v>
      </c>
      <c r="M1064">
        <v>8.1036784793450407E-3</v>
      </c>
      <c r="N1064">
        <v>70.529825224965407</v>
      </c>
      <c r="O1064">
        <v>63.528223928802397</v>
      </c>
      <c r="P1064">
        <v>7.65306815969789E-2</v>
      </c>
      <c r="Q1064" s="27">
        <v>-0.12216739863555801</v>
      </c>
      <c r="R1064">
        <v>-9.4386761215854403E-2</v>
      </c>
      <c r="S1064">
        <v>-3.63765045653444E-2</v>
      </c>
      <c r="T1064">
        <v>3.7255725914725501E-3</v>
      </c>
      <c r="U1064">
        <v>4.3827649748289503E-2</v>
      </c>
      <c r="V1064">
        <v>0.1018379063988</v>
      </c>
      <c r="W1064">
        <v>0.12961854381850299</v>
      </c>
      <c r="X1064">
        <v>0.11724655136134</v>
      </c>
    </row>
    <row r="1065" spans="1:26" x14ac:dyDescent="0.2">
      <c r="A1065" t="s">
        <v>850</v>
      </c>
      <c r="B1065" t="s">
        <v>56</v>
      </c>
      <c r="C1065" t="s">
        <v>57</v>
      </c>
      <c r="D1065" t="s">
        <v>12</v>
      </c>
      <c r="E1065" t="s">
        <v>64</v>
      </c>
      <c r="F1065" t="s">
        <v>62</v>
      </c>
      <c r="G1065" t="s">
        <v>36</v>
      </c>
      <c r="H1065" t="s">
        <v>14</v>
      </c>
      <c r="I1065">
        <v>16</v>
      </c>
      <c r="J1065">
        <v>0.47456037629197101</v>
      </c>
      <c r="K1065">
        <v>0.47052563342022202</v>
      </c>
      <c r="L1065">
        <v>4.0347428717491399E-3</v>
      </c>
      <c r="M1065">
        <v>8.5020643806696192E-3</v>
      </c>
      <c r="N1065">
        <v>69.9714649756055</v>
      </c>
      <c r="O1065">
        <v>63.528223928802397</v>
      </c>
      <c r="P1065">
        <v>7.8714441602520904E-2</v>
      </c>
      <c r="Q1065" s="27">
        <v>-0.12545051356439799</v>
      </c>
      <c r="R1065">
        <v>-9.6877171262682693E-2</v>
      </c>
      <c r="S1065">
        <v>-3.7211624527971797E-2</v>
      </c>
      <c r="T1065">
        <v>4.0347428717491399E-3</v>
      </c>
      <c r="U1065">
        <v>4.5281110271470103E-2</v>
      </c>
      <c r="V1065">
        <v>0.104946657006181</v>
      </c>
      <c r="W1065">
        <v>0.13351999930789599</v>
      </c>
      <c r="X1065">
        <v>0.108037391073041</v>
      </c>
    </row>
    <row r="1066" spans="1:26" x14ac:dyDescent="0.2">
      <c r="A1066" t="s">
        <v>851</v>
      </c>
      <c r="B1066" t="s">
        <v>56</v>
      </c>
      <c r="C1066" t="s">
        <v>57</v>
      </c>
      <c r="D1066" t="s">
        <v>12</v>
      </c>
      <c r="E1066" t="s">
        <v>64</v>
      </c>
      <c r="F1066" t="s">
        <v>62</v>
      </c>
      <c r="G1066" t="s">
        <v>36</v>
      </c>
      <c r="H1066" t="s">
        <v>15</v>
      </c>
      <c r="I1066">
        <v>17</v>
      </c>
      <c r="J1066">
        <v>0.49573550298558799</v>
      </c>
      <c r="K1066">
        <v>0.48949133309578702</v>
      </c>
      <c r="L1066">
        <v>6.24416988980142E-3</v>
      </c>
      <c r="M1066">
        <v>1.25957690183488E-2</v>
      </c>
      <c r="N1066">
        <v>69.055003999989097</v>
      </c>
      <c r="O1066">
        <v>63.528223928802397</v>
      </c>
      <c r="P1066">
        <v>8.3769652628055996E-2</v>
      </c>
      <c r="Q1066" s="27">
        <v>-0.13155690868335099</v>
      </c>
      <c r="R1066">
        <v>-0.10114852477936601</v>
      </c>
      <c r="S1066">
        <v>-3.7651128087299902E-2</v>
      </c>
      <c r="T1066">
        <v>6.24416988980142E-3</v>
      </c>
      <c r="U1066">
        <v>5.01394678669028E-2</v>
      </c>
      <c r="V1066">
        <v>0.113636864558969</v>
      </c>
      <c r="W1066">
        <v>0.144045248462953</v>
      </c>
      <c r="X1066">
        <v>0.10346515139288801</v>
      </c>
    </row>
    <row r="1067" spans="1:26" x14ac:dyDescent="0.2">
      <c r="A1067" t="s">
        <v>852</v>
      </c>
      <c r="B1067" t="s">
        <v>56</v>
      </c>
      <c r="C1067" t="s">
        <v>57</v>
      </c>
      <c r="D1067" t="s">
        <v>12</v>
      </c>
      <c r="E1067" t="s">
        <v>64</v>
      </c>
      <c r="F1067" t="s">
        <v>62</v>
      </c>
      <c r="G1067" t="s">
        <v>36</v>
      </c>
      <c r="H1067" t="s">
        <v>15</v>
      </c>
      <c r="I1067">
        <v>18</v>
      </c>
      <c r="J1067">
        <v>0.53188018362744405</v>
      </c>
      <c r="K1067">
        <v>0.52522750415990904</v>
      </c>
      <c r="L1067">
        <v>6.6526794675351901E-3</v>
      </c>
      <c r="M1067">
        <v>1.25078535962059E-2</v>
      </c>
      <c r="N1067">
        <v>67.951123194222603</v>
      </c>
      <c r="O1067">
        <v>63.528223928802397</v>
      </c>
      <c r="P1067">
        <v>9.3725835186235895E-2</v>
      </c>
      <c r="Q1067" s="27">
        <v>-0.14752631941382299</v>
      </c>
      <c r="R1067">
        <v>-0.113503841241219</v>
      </c>
      <c r="S1067">
        <v>-4.24596581700524E-2</v>
      </c>
      <c r="T1067">
        <v>6.6526794675351901E-3</v>
      </c>
      <c r="U1067">
        <v>5.5765017105122799E-2</v>
      </c>
      <c r="V1067">
        <v>0.12680920017628999</v>
      </c>
      <c r="W1067">
        <v>0.160831678348893</v>
      </c>
      <c r="X1067">
        <v>0.107655802932151</v>
      </c>
    </row>
    <row r="1068" spans="1:26" x14ac:dyDescent="0.2">
      <c r="A1068" t="s">
        <v>853</v>
      </c>
      <c r="B1068" t="s">
        <v>56</v>
      </c>
      <c r="C1068" t="s">
        <v>57</v>
      </c>
      <c r="D1068" t="s">
        <v>12</v>
      </c>
      <c r="E1068" t="s">
        <v>64</v>
      </c>
      <c r="F1068" t="s">
        <v>62</v>
      </c>
      <c r="G1068" t="s">
        <v>36</v>
      </c>
      <c r="H1068" t="s">
        <v>15</v>
      </c>
      <c r="I1068">
        <v>19</v>
      </c>
      <c r="J1068">
        <v>0.57795744317114695</v>
      </c>
      <c r="K1068">
        <v>0.57080112759377899</v>
      </c>
      <c r="L1068">
        <v>7.1563155773677603E-3</v>
      </c>
      <c r="M1068">
        <v>1.23820804834736E-2</v>
      </c>
      <c r="N1068">
        <v>66.681796920280505</v>
      </c>
      <c r="O1068">
        <v>63.528223928802397</v>
      </c>
      <c r="P1068">
        <v>9.7469672851872802E-2</v>
      </c>
      <c r="Q1068" s="27">
        <v>-0.15318129626396301</v>
      </c>
      <c r="R1068">
        <v>-0.11779980501873299</v>
      </c>
      <c r="S1068">
        <v>-4.3917792997013601E-2</v>
      </c>
      <c r="T1068">
        <v>7.1563155773677603E-3</v>
      </c>
      <c r="U1068">
        <v>5.8230424151749102E-2</v>
      </c>
      <c r="V1068">
        <v>0.13211243617346899</v>
      </c>
      <c r="W1068">
        <v>0.16749392741869901</v>
      </c>
      <c r="X1068">
        <v>0.100871309855241</v>
      </c>
    </row>
    <row r="1069" spans="1:26" x14ac:dyDescent="0.2">
      <c r="A1069" t="s">
        <v>836</v>
      </c>
      <c r="B1069" t="s">
        <v>56</v>
      </c>
      <c r="C1069" t="s">
        <v>57</v>
      </c>
      <c r="D1069" t="s">
        <v>12</v>
      </c>
      <c r="E1069" t="s">
        <v>64</v>
      </c>
      <c r="F1069" t="s">
        <v>62</v>
      </c>
      <c r="G1069" t="s">
        <v>36</v>
      </c>
      <c r="H1069" t="s">
        <v>13</v>
      </c>
      <c r="I1069">
        <v>2</v>
      </c>
      <c r="J1069">
        <v>0.364486857986274</v>
      </c>
      <c r="K1069">
        <v>0.36598003145316399</v>
      </c>
      <c r="L1069">
        <v>-1.49317346688965E-3</v>
      </c>
      <c r="M1069">
        <v>-4.0966455557250201E-3</v>
      </c>
      <c r="N1069">
        <v>59.228336725614398</v>
      </c>
      <c r="O1069">
        <v>63.528223928802397</v>
      </c>
      <c r="P1069">
        <v>5.4951911572815898E-2</v>
      </c>
      <c r="Q1069" s="27">
        <v>-9.1889068004171806E-2</v>
      </c>
      <c r="R1069">
        <v>-7.1941524103239604E-2</v>
      </c>
      <c r="S1069">
        <v>-3.0287975131045201E-2</v>
      </c>
      <c r="T1069">
        <v>-1.49317346688965E-3</v>
      </c>
      <c r="U1069">
        <v>2.7301628197265899E-2</v>
      </c>
      <c r="V1069">
        <v>6.8955177169460299E-2</v>
      </c>
      <c r="W1069">
        <v>8.8902721070392501E-2</v>
      </c>
      <c r="X1069">
        <v>3.3109126797083901E-2</v>
      </c>
    </row>
    <row r="1070" spans="1:26" x14ac:dyDescent="0.2">
      <c r="A1070" t="s">
        <v>854</v>
      </c>
      <c r="B1070" t="s">
        <v>56</v>
      </c>
      <c r="C1070" t="s">
        <v>57</v>
      </c>
      <c r="D1070" t="s">
        <v>12</v>
      </c>
      <c r="E1070" t="s">
        <v>64</v>
      </c>
      <c r="F1070" t="s">
        <v>62</v>
      </c>
      <c r="G1070" t="s">
        <v>36</v>
      </c>
      <c r="H1070" t="s">
        <v>15</v>
      </c>
      <c r="I1070">
        <v>20</v>
      </c>
      <c r="J1070">
        <v>0.63338188195615797</v>
      </c>
      <c r="K1070">
        <v>0.62517886540339296</v>
      </c>
      <c r="L1070">
        <v>8.2030165527645898E-3</v>
      </c>
      <c r="M1070">
        <v>1.2951138620243E-2</v>
      </c>
      <c r="N1070">
        <v>64.961724593946698</v>
      </c>
      <c r="O1070">
        <v>63.528223928802397</v>
      </c>
      <c r="P1070">
        <v>9.4730322336980699E-2</v>
      </c>
      <c r="Q1070" s="27">
        <v>-0.14762836369156901</v>
      </c>
      <c r="R1070">
        <v>-0.113241256683245</v>
      </c>
      <c r="S1070">
        <v>-4.14356723518133E-2</v>
      </c>
      <c r="T1070">
        <v>8.2030165527645898E-3</v>
      </c>
      <c r="U1070">
        <v>5.7841705457342497E-2</v>
      </c>
      <c r="V1070">
        <v>0.12964728978877399</v>
      </c>
      <c r="W1070">
        <v>0.164034396797098</v>
      </c>
      <c r="X1070">
        <v>7.8035581371442606E-2</v>
      </c>
    </row>
    <row r="1071" spans="1:26" x14ac:dyDescent="0.2">
      <c r="A1071" t="s">
        <v>855</v>
      </c>
      <c r="B1071" t="s">
        <v>56</v>
      </c>
      <c r="C1071" t="s">
        <v>57</v>
      </c>
      <c r="D1071" t="s">
        <v>12</v>
      </c>
      <c r="E1071" t="s">
        <v>64</v>
      </c>
      <c r="F1071" t="s">
        <v>62</v>
      </c>
      <c r="G1071" t="s">
        <v>36</v>
      </c>
      <c r="H1071" t="s">
        <v>15</v>
      </c>
      <c r="I1071">
        <v>21</v>
      </c>
      <c r="J1071">
        <v>0.68711473572105997</v>
      </c>
      <c r="K1071">
        <v>0.68022907213855799</v>
      </c>
      <c r="L1071">
        <v>6.8856635825017597E-3</v>
      </c>
      <c r="M1071">
        <v>1.0021126348390599E-2</v>
      </c>
      <c r="N1071">
        <v>62.414507783652297</v>
      </c>
      <c r="O1071">
        <v>63.528223928802397</v>
      </c>
      <c r="P1071">
        <v>9.1506415769333202E-2</v>
      </c>
      <c r="Q1071" s="27">
        <v>-0.14364239035805099</v>
      </c>
      <c r="R1071">
        <v>-0.110425561433783</v>
      </c>
      <c r="S1071">
        <v>-4.1063698280628801E-2</v>
      </c>
      <c r="T1071">
        <v>6.8856635825017597E-3</v>
      </c>
      <c r="U1071">
        <v>5.4835025445632402E-2</v>
      </c>
      <c r="V1071">
        <v>0.124196888598787</v>
      </c>
      <c r="W1071">
        <v>0.157413717523055</v>
      </c>
      <c r="X1071">
        <v>5.4430833953629701E-2</v>
      </c>
    </row>
    <row r="1072" spans="1:26" x14ac:dyDescent="0.2">
      <c r="A1072" t="s">
        <v>856</v>
      </c>
      <c r="B1072" t="s">
        <v>56</v>
      </c>
      <c r="C1072" t="s">
        <v>57</v>
      </c>
      <c r="D1072" t="s">
        <v>12</v>
      </c>
      <c r="E1072" t="s">
        <v>64</v>
      </c>
      <c r="F1072" t="s">
        <v>62</v>
      </c>
      <c r="G1072" t="s">
        <v>36</v>
      </c>
      <c r="H1072" t="s">
        <v>14</v>
      </c>
      <c r="I1072">
        <v>22</v>
      </c>
      <c r="J1072">
        <v>0.64708976879788804</v>
      </c>
      <c r="K1072">
        <v>0.64519670197400403</v>
      </c>
      <c r="L1072">
        <v>1.8930668238839601E-3</v>
      </c>
      <c r="M1072">
        <v>2.9255088168072198E-3</v>
      </c>
      <c r="N1072">
        <v>61.164058056984899</v>
      </c>
      <c r="O1072">
        <v>63.528223928802397</v>
      </c>
      <c r="P1072">
        <v>8.5944412121945896E-2</v>
      </c>
      <c r="Q1072" s="27">
        <v>-0.13948549111671699</v>
      </c>
      <c r="R1072">
        <v>-0.108287669516451</v>
      </c>
      <c r="S1072">
        <v>-4.3141805128015701E-2</v>
      </c>
      <c r="T1072">
        <v>1.8930668238839601E-3</v>
      </c>
      <c r="U1072">
        <v>4.6927938775783599E-2</v>
      </c>
      <c r="V1072">
        <v>0.112073803164219</v>
      </c>
      <c r="W1072">
        <v>0.14327162476448499</v>
      </c>
      <c r="X1072">
        <v>4.26472078149992E-2</v>
      </c>
    </row>
    <row r="1073" spans="1:24" x14ac:dyDescent="0.2">
      <c r="A1073" t="s">
        <v>857</v>
      </c>
      <c r="B1073" t="s">
        <v>56</v>
      </c>
      <c r="C1073" t="s">
        <v>57</v>
      </c>
      <c r="D1073" t="s">
        <v>12</v>
      </c>
      <c r="E1073" t="s">
        <v>64</v>
      </c>
      <c r="F1073" t="s">
        <v>62</v>
      </c>
      <c r="G1073" t="s">
        <v>36</v>
      </c>
      <c r="H1073" t="s">
        <v>14</v>
      </c>
      <c r="I1073">
        <v>23</v>
      </c>
      <c r="J1073">
        <v>0.55902095421827103</v>
      </c>
      <c r="K1073">
        <v>0.55946213310210502</v>
      </c>
      <c r="L1073">
        <v>-4.4117888383407399E-4</v>
      </c>
      <c r="M1073">
        <v>-7.8919918923435201E-4</v>
      </c>
      <c r="N1073">
        <v>60.503482167395497</v>
      </c>
      <c r="O1073">
        <v>63.528223928802397</v>
      </c>
      <c r="P1073">
        <v>7.8301332421262096E-2</v>
      </c>
      <c r="Q1073" s="27">
        <v>-0.12924687071680999</v>
      </c>
      <c r="R1073">
        <v>-0.100823487047892</v>
      </c>
      <c r="S1073">
        <v>-4.1471077072575399E-2</v>
      </c>
      <c r="T1073">
        <v>-4.4117888383407399E-4</v>
      </c>
      <c r="U1073">
        <v>4.0588719304907303E-2</v>
      </c>
      <c r="V1073">
        <v>9.9941129280224E-2</v>
      </c>
      <c r="W1073">
        <v>0.128364512949142</v>
      </c>
      <c r="X1073">
        <v>4.3096693924726301E-2</v>
      </c>
    </row>
    <row r="1074" spans="1:24" x14ac:dyDescent="0.2">
      <c r="A1074" t="s">
        <v>858</v>
      </c>
      <c r="B1074" t="s">
        <v>56</v>
      </c>
      <c r="C1074" t="s">
        <v>57</v>
      </c>
      <c r="D1074" t="s">
        <v>12</v>
      </c>
      <c r="E1074" t="s">
        <v>64</v>
      </c>
      <c r="F1074" t="s">
        <v>62</v>
      </c>
      <c r="G1074" t="s">
        <v>36</v>
      </c>
      <c r="H1074" t="s">
        <v>14</v>
      </c>
      <c r="I1074">
        <v>24</v>
      </c>
      <c r="J1074">
        <v>0.46710763947773298</v>
      </c>
      <c r="K1074">
        <v>0.46771145387809798</v>
      </c>
      <c r="L1074">
        <v>-6.0381440036525998E-4</v>
      </c>
      <c r="M1074">
        <v>-1.29266650624763E-3</v>
      </c>
      <c r="N1074">
        <v>59.979336178677102</v>
      </c>
      <c r="O1074">
        <v>63.528223928802397</v>
      </c>
      <c r="P1074">
        <v>6.9719233054892693E-2</v>
      </c>
      <c r="Q1074" s="27">
        <v>-0.11529195277566399</v>
      </c>
      <c r="R1074">
        <v>-8.9983871176737604E-2</v>
      </c>
      <c r="S1074">
        <v>-3.7136692521129E-2</v>
      </c>
      <c r="T1074">
        <v>-6.0381440036525998E-4</v>
      </c>
      <c r="U1074">
        <v>3.5929063720398502E-2</v>
      </c>
      <c r="V1074">
        <v>8.8776242376007106E-2</v>
      </c>
      <c r="W1074">
        <v>0.114084323974933</v>
      </c>
      <c r="X1074">
        <v>4.38222842786136E-2</v>
      </c>
    </row>
    <row r="1075" spans="1:24" x14ac:dyDescent="0.2">
      <c r="A1075" t="s">
        <v>837</v>
      </c>
      <c r="B1075" t="s">
        <v>56</v>
      </c>
      <c r="C1075" t="s">
        <v>57</v>
      </c>
      <c r="D1075" t="s">
        <v>12</v>
      </c>
      <c r="E1075" t="s">
        <v>64</v>
      </c>
      <c r="F1075" t="s">
        <v>62</v>
      </c>
      <c r="G1075" t="s">
        <v>36</v>
      </c>
      <c r="H1075" t="s">
        <v>13</v>
      </c>
      <c r="I1075">
        <v>3</v>
      </c>
      <c r="J1075">
        <v>0.34476855793747102</v>
      </c>
      <c r="K1075">
        <v>0.345814758862108</v>
      </c>
      <c r="L1075">
        <v>-1.0462009246366001E-3</v>
      </c>
      <c r="M1075">
        <v>-3.0345021335337302E-3</v>
      </c>
      <c r="N1075">
        <v>58.978612847312</v>
      </c>
      <c r="O1075">
        <v>63.528223928802397</v>
      </c>
      <c r="P1075">
        <v>5.1780429674336902E-2</v>
      </c>
      <c r="Q1075" s="27">
        <v>-8.6225007738920806E-2</v>
      </c>
      <c r="R1075">
        <v>-6.7428711767136496E-2</v>
      </c>
      <c r="S1075">
        <v>-2.8179146073989102E-2</v>
      </c>
      <c r="T1075">
        <v>-1.0462009246366001E-3</v>
      </c>
      <c r="U1075">
        <v>2.6086744224715901E-2</v>
      </c>
      <c r="V1075">
        <v>6.5336309917863294E-2</v>
      </c>
      <c r="W1075">
        <v>8.4132605889647605E-2</v>
      </c>
      <c r="X1075">
        <v>2.6944702247125401E-2</v>
      </c>
    </row>
    <row r="1076" spans="1:24" x14ac:dyDescent="0.2">
      <c r="A1076" t="s">
        <v>838</v>
      </c>
      <c r="B1076" t="s">
        <v>56</v>
      </c>
      <c r="C1076" t="s">
        <v>57</v>
      </c>
      <c r="D1076" t="s">
        <v>12</v>
      </c>
      <c r="E1076" t="s">
        <v>64</v>
      </c>
      <c r="F1076" t="s">
        <v>62</v>
      </c>
      <c r="G1076" t="s">
        <v>36</v>
      </c>
      <c r="H1076" t="s">
        <v>13</v>
      </c>
      <c r="I1076">
        <v>4</v>
      </c>
      <c r="J1076">
        <v>0.33723504117626202</v>
      </c>
      <c r="K1076">
        <v>0.33806143123400401</v>
      </c>
      <c r="L1076">
        <v>-8.2639005774189902E-4</v>
      </c>
      <c r="M1076">
        <v>-2.4504869211084499E-3</v>
      </c>
      <c r="N1076">
        <v>58.761712893298302</v>
      </c>
      <c r="O1076">
        <v>63.528223928802397</v>
      </c>
      <c r="P1076">
        <v>5.0616270067641397E-2</v>
      </c>
      <c r="Q1076" s="27">
        <v>-8.4090154319012095E-2</v>
      </c>
      <c r="R1076">
        <v>-6.5716448284458204E-2</v>
      </c>
      <c r="S1076">
        <v>-2.7349315573186001E-2</v>
      </c>
      <c r="T1076">
        <v>-8.2639005774189902E-4</v>
      </c>
      <c r="U1076">
        <v>2.5696535457702199E-2</v>
      </c>
      <c r="V1076">
        <v>6.4063668168974394E-2</v>
      </c>
      <c r="W1076">
        <v>8.2437374203528202E-2</v>
      </c>
      <c r="X1076">
        <v>2.17886001068965E-2</v>
      </c>
    </row>
    <row r="1077" spans="1:24" x14ac:dyDescent="0.2">
      <c r="A1077" t="s">
        <v>839</v>
      </c>
      <c r="B1077" t="s">
        <v>56</v>
      </c>
      <c r="C1077" t="s">
        <v>57</v>
      </c>
      <c r="D1077" t="s">
        <v>12</v>
      </c>
      <c r="E1077" t="s">
        <v>64</v>
      </c>
      <c r="F1077" t="s">
        <v>62</v>
      </c>
      <c r="G1077" t="s">
        <v>36</v>
      </c>
      <c r="H1077" t="s">
        <v>13</v>
      </c>
      <c r="I1077">
        <v>5</v>
      </c>
      <c r="J1077">
        <v>0.34467299409740398</v>
      </c>
      <c r="K1077">
        <v>0.34558854866727601</v>
      </c>
      <c r="L1077">
        <v>-9.1555456987208101E-4</v>
      </c>
      <c r="M1077">
        <v>-2.65629911699246E-3</v>
      </c>
      <c r="N1077">
        <v>58.536444594708598</v>
      </c>
      <c r="O1077">
        <v>63.528223928802397</v>
      </c>
      <c r="P1077">
        <v>5.1800810505829797E-2</v>
      </c>
      <c r="Q1077" s="27">
        <v>-8.6127887851962098E-2</v>
      </c>
      <c r="R1077">
        <v>-6.7324193638345894E-2</v>
      </c>
      <c r="S1077">
        <v>-2.8059179274926901E-2</v>
      </c>
      <c r="T1077">
        <v>-9.1555456987208101E-4</v>
      </c>
      <c r="U1077">
        <v>2.6228070135182701E-2</v>
      </c>
      <c r="V1077">
        <v>6.5493084498601695E-2</v>
      </c>
      <c r="W1077">
        <v>8.4296778712217996E-2</v>
      </c>
      <c r="X1077">
        <v>1.39504295605363E-2</v>
      </c>
    </row>
    <row r="1078" spans="1:24" x14ac:dyDescent="0.2">
      <c r="A1078" t="s">
        <v>840</v>
      </c>
      <c r="B1078" t="s">
        <v>56</v>
      </c>
      <c r="C1078" t="s">
        <v>57</v>
      </c>
      <c r="D1078" t="s">
        <v>12</v>
      </c>
      <c r="E1078" t="s">
        <v>64</v>
      </c>
      <c r="F1078" t="s">
        <v>62</v>
      </c>
      <c r="G1078" t="s">
        <v>36</v>
      </c>
      <c r="H1078" t="s">
        <v>13</v>
      </c>
      <c r="I1078">
        <v>6</v>
      </c>
      <c r="J1078">
        <v>0.38199733317481899</v>
      </c>
      <c r="K1078">
        <v>0.38506722793952602</v>
      </c>
      <c r="L1078">
        <v>-3.06989476470687E-3</v>
      </c>
      <c r="M1078">
        <v>-8.0364298336657505E-3</v>
      </c>
      <c r="N1078">
        <v>58.405113863635698</v>
      </c>
      <c r="O1078">
        <v>63.528223928802397</v>
      </c>
      <c r="P1078">
        <v>5.8073894555604903E-2</v>
      </c>
      <c r="Q1078" s="27">
        <v>-9.8601451308676896E-2</v>
      </c>
      <c r="R1078">
        <v>-7.7520627584992299E-2</v>
      </c>
      <c r="S1078">
        <v>-3.3500615511843801E-2</v>
      </c>
      <c r="T1078">
        <v>-3.06989476470687E-3</v>
      </c>
      <c r="U1078">
        <v>2.7360825982430101E-2</v>
      </c>
      <c r="V1078">
        <v>7.1380838055578599E-2</v>
      </c>
      <c r="W1078">
        <v>9.2461661779263099E-2</v>
      </c>
      <c r="X1078">
        <v>-1.9476874257017701E-3</v>
      </c>
    </row>
    <row r="1079" spans="1:24" x14ac:dyDescent="0.2">
      <c r="A1079" t="s">
        <v>841</v>
      </c>
      <c r="B1079" t="s">
        <v>56</v>
      </c>
      <c r="C1079" t="s">
        <v>57</v>
      </c>
      <c r="D1079" t="s">
        <v>12</v>
      </c>
      <c r="E1079" t="s">
        <v>64</v>
      </c>
      <c r="F1079" t="s">
        <v>62</v>
      </c>
      <c r="G1079" t="s">
        <v>36</v>
      </c>
      <c r="H1079" t="s">
        <v>14</v>
      </c>
      <c r="I1079">
        <v>7</v>
      </c>
      <c r="J1079">
        <v>0.44530269991758398</v>
      </c>
      <c r="K1079">
        <v>0.44604655045446401</v>
      </c>
      <c r="L1079">
        <v>-7.4385053688029196E-4</v>
      </c>
      <c r="M1079">
        <v>-1.6704379672927299E-3</v>
      </c>
      <c r="N1079">
        <v>58.330721481029997</v>
      </c>
      <c r="O1079">
        <v>63.528223928802397</v>
      </c>
      <c r="P1079">
        <v>6.9763384714170096E-2</v>
      </c>
      <c r="Q1079" s="27">
        <v>-0.11550461839169</v>
      </c>
      <c r="R1079">
        <v>-9.0180509740446405E-2</v>
      </c>
      <c r="S1079">
        <v>-3.7299864127105398E-2</v>
      </c>
      <c r="T1079">
        <v>-7.4385053688029196E-4</v>
      </c>
      <c r="U1079">
        <v>3.5812163053344802E-2</v>
      </c>
      <c r="V1079">
        <v>8.8692808666685802E-2</v>
      </c>
      <c r="W1079">
        <v>0.11401691731793</v>
      </c>
      <c r="X1079">
        <v>-2.5461428236593701E-2</v>
      </c>
    </row>
    <row r="1080" spans="1:24" x14ac:dyDescent="0.2">
      <c r="A1080" t="s">
        <v>842</v>
      </c>
      <c r="B1080" t="s">
        <v>56</v>
      </c>
      <c r="C1080" t="s">
        <v>57</v>
      </c>
      <c r="D1080" t="s">
        <v>12</v>
      </c>
      <c r="E1080" t="s">
        <v>64</v>
      </c>
      <c r="F1080" t="s">
        <v>62</v>
      </c>
      <c r="G1080" t="s">
        <v>36</v>
      </c>
      <c r="H1080" t="s">
        <v>14</v>
      </c>
      <c r="I1080">
        <v>8</v>
      </c>
      <c r="J1080">
        <v>0.46560465774218401</v>
      </c>
      <c r="K1080">
        <v>0.46769355087431502</v>
      </c>
      <c r="L1080">
        <v>-2.0888931321310601E-3</v>
      </c>
      <c r="M1080">
        <v>-4.4864094407056502E-3</v>
      </c>
      <c r="N1080">
        <v>59.234515756419697</v>
      </c>
      <c r="O1080">
        <v>63.528223928802397</v>
      </c>
      <c r="P1080">
        <v>7.3993398182304798E-2</v>
      </c>
      <c r="Q1080" s="27">
        <v>-0.123808033142022</v>
      </c>
      <c r="R1080">
        <v>-9.6948429601845798E-2</v>
      </c>
      <c r="S1080">
        <v>-4.0861433779658798E-2</v>
      </c>
      <c r="T1080">
        <v>-2.0888931321310601E-3</v>
      </c>
      <c r="U1080">
        <v>3.66836475153966E-2</v>
      </c>
      <c r="V1080">
        <v>9.2770643337583697E-2</v>
      </c>
      <c r="W1080">
        <v>0.11963024687776</v>
      </c>
      <c r="X1080">
        <v>-2.7235642525620901E-3</v>
      </c>
    </row>
    <row r="1081" spans="1:24" x14ac:dyDescent="0.2">
      <c r="A1081" t="s">
        <v>843</v>
      </c>
      <c r="B1081" t="s">
        <v>56</v>
      </c>
      <c r="C1081" t="s">
        <v>57</v>
      </c>
      <c r="D1081" t="s">
        <v>12</v>
      </c>
      <c r="E1081" t="s">
        <v>64</v>
      </c>
      <c r="F1081" t="s">
        <v>62</v>
      </c>
      <c r="G1081" t="s">
        <v>36</v>
      </c>
      <c r="H1081" t="s">
        <v>14</v>
      </c>
      <c r="I1081">
        <v>9</v>
      </c>
      <c r="J1081">
        <v>0.45392379043891701</v>
      </c>
      <c r="K1081">
        <v>0.45512717555001497</v>
      </c>
      <c r="L1081">
        <v>-1.20338511109769E-3</v>
      </c>
      <c r="M1081">
        <v>-2.6510730136750302E-3</v>
      </c>
      <c r="N1081">
        <v>60.843309746095898</v>
      </c>
      <c r="O1081">
        <v>63.528223928802397</v>
      </c>
      <c r="P1081">
        <v>7.4863650619135594E-2</v>
      </c>
      <c r="Q1081" s="27">
        <v>-0.124354090379576</v>
      </c>
      <c r="R1081">
        <v>-9.7178585204829596E-2</v>
      </c>
      <c r="S1081">
        <v>-4.0431938035524799E-2</v>
      </c>
      <c r="T1081">
        <v>-1.20338511109769E-3</v>
      </c>
      <c r="U1081">
        <v>3.8025167813329402E-2</v>
      </c>
      <c r="V1081">
        <v>9.4771814982634206E-2</v>
      </c>
      <c r="W1081">
        <v>0.12194732015738</v>
      </c>
      <c r="X1081">
        <v>4.3996655512983901E-2</v>
      </c>
    </row>
    <row r="1082" spans="1:24" x14ac:dyDescent="0.2">
      <c r="A1082" t="s">
        <v>1987</v>
      </c>
      <c r="B1082" t="s">
        <v>56</v>
      </c>
      <c r="C1082" t="s">
        <v>57</v>
      </c>
      <c r="D1082" t="s">
        <v>12</v>
      </c>
      <c r="E1082" t="s">
        <v>64</v>
      </c>
      <c r="F1082" t="s">
        <v>62</v>
      </c>
      <c r="G1082" t="s">
        <v>31</v>
      </c>
      <c r="H1082" t="s">
        <v>13</v>
      </c>
      <c r="I1082">
        <v>1</v>
      </c>
      <c r="J1082">
        <v>0.40368506603975701</v>
      </c>
      <c r="K1082">
        <v>0.40692528256122601</v>
      </c>
      <c r="L1082">
        <v>-3.24021652146922E-3</v>
      </c>
      <c r="M1082">
        <v>-8.0265949723047295E-3</v>
      </c>
      <c r="N1082">
        <v>57.595393209814397</v>
      </c>
      <c r="O1082">
        <v>63.604224942485097</v>
      </c>
      <c r="P1082">
        <v>6.0193258878718403E-2</v>
      </c>
      <c r="Q1082" s="27">
        <v>-0.10225812737696099</v>
      </c>
      <c r="R1082">
        <v>-8.0407974403986199E-2</v>
      </c>
      <c r="S1082">
        <v>-3.4781484173917701E-2</v>
      </c>
      <c r="T1082">
        <v>-3.24021652146922E-3</v>
      </c>
      <c r="U1082">
        <v>2.83010511309792E-2</v>
      </c>
      <c r="V1082">
        <v>7.3927541361047802E-2</v>
      </c>
      <c r="W1082">
        <v>9.5777694334022501E-2</v>
      </c>
      <c r="X1082">
        <v>3.9274478614284798E-2</v>
      </c>
    </row>
    <row r="1083" spans="1:24" x14ac:dyDescent="0.2">
      <c r="A1083" t="s">
        <v>1996</v>
      </c>
      <c r="B1083" t="s">
        <v>56</v>
      </c>
      <c r="C1083" t="s">
        <v>57</v>
      </c>
      <c r="D1083" t="s">
        <v>12</v>
      </c>
      <c r="E1083" t="s">
        <v>64</v>
      </c>
      <c r="F1083" t="s">
        <v>62</v>
      </c>
      <c r="G1083" t="s">
        <v>31</v>
      </c>
      <c r="H1083" t="s">
        <v>14</v>
      </c>
      <c r="I1083">
        <v>10</v>
      </c>
      <c r="J1083">
        <v>0.477788895473097</v>
      </c>
      <c r="K1083">
        <v>0.47991897697658198</v>
      </c>
      <c r="L1083">
        <v>-2.1300815034852598E-3</v>
      </c>
      <c r="M1083">
        <v>-4.4582063829174999E-3</v>
      </c>
      <c r="N1083">
        <v>65.582675081156196</v>
      </c>
      <c r="O1083">
        <v>63.604224942485097</v>
      </c>
      <c r="P1083">
        <v>7.6248571066638904E-2</v>
      </c>
      <c r="Q1083" s="27">
        <v>-0.127558980908106</v>
      </c>
      <c r="R1083">
        <v>-9.9880749610916295E-2</v>
      </c>
      <c r="S1083">
        <v>-4.2084332742404001E-2</v>
      </c>
      <c r="T1083">
        <v>-2.1300815034852598E-3</v>
      </c>
      <c r="U1083">
        <v>3.7824169735433497E-2</v>
      </c>
      <c r="V1083">
        <v>9.5620586603945804E-2</v>
      </c>
      <c r="W1083">
        <v>0.123298817901136</v>
      </c>
      <c r="X1083">
        <v>7.4565508479312606E-2</v>
      </c>
    </row>
    <row r="1084" spans="1:24" x14ac:dyDescent="0.2">
      <c r="A1084" t="s">
        <v>1997</v>
      </c>
      <c r="B1084" t="s">
        <v>56</v>
      </c>
      <c r="C1084" t="s">
        <v>57</v>
      </c>
      <c r="D1084" t="s">
        <v>12</v>
      </c>
      <c r="E1084" t="s">
        <v>64</v>
      </c>
      <c r="F1084" t="s">
        <v>62</v>
      </c>
      <c r="G1084" t="s">
        <v>31</v>
      </c>
      <c r="H1084" t="s">
        <v>14</v>
      </c>
      <c r="I1084">
        <v>11</v>
      </c>
      <c r="J1084">
        <v>0.47664521402509202</v>
      </c>
      <c r="K1084">
        <v>0.47760348569272698</v>
      </c>
      <c r="L1084">
        <v>-9.5827166763505901E-4</v>
      </c>
      <c r="M1084">
        <v>-2.0104506233112199E-3</v>
      </c>
      <c r="N1084">
        <v>70.084705415767601</v>
      </c>
      <c r="O1084">
        <v>63.604224942485097</v>
      </c>
      <c r="P1084">
        <v>7.6932492248549797E-2</v>
      </c>
      <c r="Q1084" s="27">
        <v>-0.12751222141650001</v>
      </c>
      <c r="R1084">
        <v>-9.9585726730276006E-2</v>
      </c>
      <c r="S1084">
        <v>-4.1270897605875198E-2</v>
      </c>
      <c r="T1084">
        <v>-9.5827166763505901E-4</v>
      </c>
      <c r="U1084">
        <v>3.9354354270605102E-2</v>
      </c>
      <c r="V1084">
        <v>9.7669183395005799E-2</v>
      </c>
      <c r="W1084">
        <v>0.12559567808122901</v>
      </c>
      <c r="X1084">
        <v>9.2796508686041695E-2</v>
      </c>
    </row>
    <row r="1085" spans="1:24" x14ac:dyDescent="0.2">
      <c r="A1085" t="s">
        <v>1998</v>
      </c>
      <c r="B1085" t="s">
        <v>56</v>
      </c>
      <c r="C1085" t="s">
        <v>57</v>
      </c>
      <c r="D1085" t="s">
        <v>12</v>
      </c>
      <c r="E1085" t="s">
        <v>64</v>
      </c>
      <c r="F1085" t="s">
        <v>62</v>
      </c>
      <c r="G1085" t="s">
        <v>31</v>
      </c>
      <c r="H1085" t="s">
        <v>14</v>
      </c>
      <c r="I1085">
        <v>12</v>
      </c>
      <c r="J1085">
        <v>0.47673530152039001</v>
      </c>
      <c r="K1085">
        <v>0.47618659195788998</v>
      </c>
      <c r="L1085">
        <v>5.4870956250014898E-4</v>
      </c>
      <c r="M1085">
        <v>1.1509732145914501E-3</v>
      </c>
      <c r="N1085">
        <v>73.228129515293801</v>
      </c>
      <c r="O1085">
        <v>63.604224942485097</v>
      </c>
      <c r="P1085">
        <v>7.7023710658804201E-2</v>
      </c>
      <c r="Q1085" s="27">
        <v>-0.126155294471233</v>
      </c>
      <c r="R1085">
        <v>-9.8195687502086806E-2</v>
      </c>
      <c r="S1085">
        <v>-3.9811714822713201E-2</v>
      </c>
      <c r="T1085">
        <v>5.4870956250014898E-4</v>
      </c>
      <c r="U1085">
        <v>4.0909133947713498E-2</v>
      </c>
      <c r="V1085">
        <v>9.9293106627087097E-2</v>
      </c>
      <c r="W1085">
        <v>0.127252713596233</v>
      </c>
      <c r="X1085">
        <v>0.108054361986099</v>
      </c>
    </row>
    <row r="1086" spans="1:24" x14ac:dyDescent="0.2">
      <c r="A1086" t="s">
        <v>1999</v>
      </c>
      <c r="B1086" t="s">
        <v>56</v>
      </c>
      <c r="C1086" t="s">
        <v>57</v>
      </c>
      <c r="D1086" t="s">
        <v>12</v>
      </c>
      <c r="E1086" t="s">
        <v>64</v>
      </c>
      <c r="F1086" t="s">
        <v>62</v>
      </c>
      <c r="G1086" t="s">
        <v>31</v>
      </c>
      <c r="H1086" t="s">
        <v>14</v>
      </c>
      <c r="I1086">
        <v>13</v>
      </c>
      <c r="J1086">
        <v>0.47668778311672499</v>
      </c>
      <c r="K1086">
        <v>0.47610418066518601</v>
      </c>
      <c r="L1086">
        <v>5.8360245153833896E-4</v>
      </c>
      <c r="M1086">
        <v>1.22428657122818E-3</v>
      </c>
      <c r="N1086">
        <v>74.429928762098598</v>
      </c>
      <c r="O1086">
        <v>63.604224942485097</v>
      </c>
      <c r="P1086">
        <v>7.6578539876013096E-2</v>
      </c>
      <c r="Q1086" s="27">
        <v>-0.12538809564450301</v>
      </c>
      <c r="R1086">
        <v>-9.7590085669510496E-2</v>
      </c>
      <c r="S1086">
        <v>-3.9543552443492502E-2</v>
      </c>
      <c r="T1086">
        <v>5.8360245153833896E-4</v>
      </c>
      <c r="U1086">
        <v>4.0710757346569197E-2</v>
      </c>
      <c r="V1086">
        <v>9.87572905725871E-2</v>
      </c>
      <c r="W1086">
        <v>0.12655530054757999</v>
      </c>
      <c r="X1086">
        <v>0.12107897860497401</v>
      </c>
    </row>
    <row r="1087" spans="1:24" x14ac:dyDescent="0.2">
      <c r="A1087" t="s">
        <v>2000</v>
      </c>
      <c r="B1087" t="s">
        <v>56</v>
      </c>
      <c r="C1087" t="s">
        <v>57</v>
      </c>
      <c r="D1087" t="s">
        <v>12</v>
      </c>
      <c r="E1087" t="s">
        <v>64</v>
      </c>
      <c r="F1087" t="s">
        <v>62</v>
      </c>
      <c r="G1087" t="s">
        <v>31</v>
      </c>
      <c r="H1087" t="s">
        <v>14</v>
      </c>
      <c r="I1087">
        <v>14</v>
      </c>
      <c r="J1087">
        <v>0.47403495344707702</v>
      </c>
      <c r="K1087">
        <v>0.472578857429439</v>
      </c>
      <c r="L1087">
        <v>1.4560960176376999E-3</v>
      </c>
      <c r="M1087">
        <v>3.0717060146077599E-3</v>
      </c>
      <c r="N1087">
        <v>74.616262540782202</v>
      </c>
      <c r="O1087">
        <v>63.604224942485097</v>
      </c>
      <c r="P1087">
        <v>7.6135530044044594E-2</v>
      </c>
      <c r="Q1087" s="27">
        <v>-0.123786850904816</v>
      </c>
      <c r="R1087">
        <v>-9.6149653498827495E-2</v>
      </c>
      <c r="S1087">
        <v>-3.8438921725441701E-2</v>
      </c>
      <c r="T1087">
        <v>1.4560960176376999E-3</v>
      </c>
      <c r="U1087">
        <v>4.1351113760717102E-2</v>
      </c>
      <c r="V1087">
        <v>9.9061845534102896E-2</v>
      </c>
      <c r="W1087">
        <v>0.12669904294009099</v>
      </c>
      <c r="X1087">
        <v>0.119840143598396</v>
      </c>
    </row>
    <row r="1088" spans="1:24" x14ac:dyDescent="0.2">
      <c r="A1088" t="s">
        <v>2001</v>
      </c>
      <c r="B1088" t="s">
        <v>56</v>
      </c>
      <c r="C1088" t="s">
        <v>57</v>
      </c>
      <c r="D1088" t="s">
        <v>12</v>
      </c>
      <c r="E1088" t="s">
        <v>64</v>
      </c>
      <c r="F1088" t="s">
        <v>62</v>
      </c>
      <c r="G1088" t="s">
        <v>31</v>
      </c>
      <c r="H1088" t="s">
        <v>14</v>
      </c>
      <c r="I1088">
        <v>15</v>
      </c>
      <c r="J1088">
        <v>0.47434295374104901</v>
      </c>
      <c r="K1088">
        <v>0.47037911708215602</v>
      </c>
      <c r="L1088">
        <v>3.9638366588927998E-3</v>
      </c>
      <c r="M1088">
        <v>8.35647842479963E-3</v>
      </c>
      <c r="N1088">
        <v>74.114328464412296</v>
      </c>
      <c r="O1088">
        <v>63.604224942485097</v>
      </c>
      <c r="P1088">
        <v>7.6514065928147607E-2</v>
      </c>
      <c r="Q1088" s="27">
        <v>-0.12190180179291001</v>
      </c>
      <c r="R1088">
        <v>-9.4127195860992496E-2</v>
      </c>
      <c r="S1088">
        <v>-3.61295338874566E-2</v>
      </c>
      <c r="T1088">
        <v>3.9638366588927998E-3</v>
      </c>
      <c r="U1088">
        <v>4.4057207205242199E-2</v>
      </c>
      <c r="V1088">
        <v>0.102054869178778</v>
      </c>
      <c r="W1088" s="1">
        <v>0.12982947511069601</v>
      </c>
      <c r="X1088">
        <v>0.11724492062089099</v>
      </c>
    </row>
    <row r="1089" spans="1:24" x14ac:dyDescent="0.2">
      <c r="A1089" t="s">
        <v>2002</v>
      </c>
      <c r="B1089" t="s">
        <v>56</v>
      </c>
      <c r="C1089" t="s">
        <v>57</v>
      </c>
      <c r="D1089" t="s">
        <v>12</v>
      </c>
      <c r="E1089" t="s">
        <v>64</v>
      </c>
      <c r="F1089" t="s">
        <v>62</v>
      </c>
      <c r="G1089" t="s">
        <v>31</v>
      </c>
      <c r="H1089" t="s">
        <v>14</v>
      </c>
      <c r="I1089">
        <v>16</v>
      </c>
      <c r="J1089">
        <v>0.49271555496676001</v>
      </c>
      <c r="K1089">
        <v>0.48821043539571202</v>
      </c>
      <c r="L1089">
        <v>4.5051195710480102E-3</v>
      </c>
      <c r="M1089">
        <v>9.1434490460767792E-3</v>
      </c>
      <c r="N1089">
        <v>73.176847818101194</v>
      </c>
      <c r="O1089">
        <v>63.604224942485097</v>
      </c>
      <c r="P1089">
        <v>7.86986412341171E-2</v>
      </c>
      <c r="Q1089" s="27">
        <v>-0.124954145259075</v>
      </c>
      <c r="R1089">
        <v>-9.6386538491090107E-2</v>
      </c>
      <c r="S1089">
        <v>-3.6732968435629398E-2</v>
      </c>
      <c r="T1089">
        <v>4.5051195710480102E-3</v>
      </c>
      <c r="U1089">
        <v>4.5743207577725403E-2</v>
      </c>
      <c r="V1089">
        <v>0.105396777633186</v>
      </c>
      <c r="W1089">
        <v>0.133964384401171</v>
      </c>
      <c r="X1089">
        <v>0.108036233490986</v>
      </c>
    </row>
    <row r="1090" spans="1:24" x14ac:dyDescent="0.2">
      <c r="A1090" t="s">
        <v>2003</v>
      </c>
      <c r="B1090" t="s">
        <v>56</v>
      </c>
      <c r="C1090" t="s">
        <v>57</v>
      </c>
      <c r="D1090" t="s">
        <v>12</v>
      </c>
      <c r="E1090" t="s">
        <v>64</v>
      </c>
      <c r="F1090" t="s">
        <v>62</v>
      </c>
      <c r="G1090" t="s">
        <v>31</v>
      </c>
      <c r="H1090" t="s">
        <v>15</v>
      </c>
      <c r="I1090">
        <v>17</v>
      </c>
      <c r="J1090">
        <v>0.55689327698089597</v>
      </c>
      <c r="K1090">
        <v>0.55065915887098804</v>
      </c>
      <c r="L1090">
        <v>6.2341181099077698E-3</v>
      </c>
      <c r="M1090">
        <v>1.11944574797257E-2</v>
      </c>
      <c r="N1090">
        <v>71.547047082865106</v>
      </c>
      <c r="O1090">
        <v>63.604224942485097</v>
      </c>
      <c r="P1090">
        <v>8.3749493412922704E-2</v>
      </c>
      <c r="Q1090" s="27">
        <v>-0.13153379855434999</v>
      </c>
      <c r="R1090">
        <v>-0.10113273244545901</v>
      </c>
      <c r="S1090">
        <v>-3.7650616438463701E-2</v>
      </c>
      <c r="T1090">
        <v>6.2341181099077698E-3</v>
      </c>
      <c r="U1090">
        <v>5.0118852658279298E-2</v>
      </c>
      <c r="V1090">
        <v>0.113600968665275</v>
      </c>
      <c r="W1090">
        <v>0.14400203477416601</v>
      </c>
      <c r="X1090">
        <v>0.10346440249490101</v>
      </c>
    </row>
    <row r="1091" spans="1:24" x14ac:dyDescent="0.2">
      <c r="A1091" t="s">
        <v>2004</v>
      </c>
      <c r="B1091" t="s">
        <v>56</v>
      </c>
      <c r="C1091" t="s">
        <v>57</v>
      </c>
      <c r="D1091" t="s">
        <v>12</v>
      </c>
      <c r="E1091" t="s">
        <v>64</v>
      </c>
      <c r="F1091" t="s">
        <v>62</v>
      </c>
      <c r="G1091" t="s">
        <v>31</v>
      </c>
      <c r="H1091" t="s">
        <v>15</v>
      </c>
      <c r="I1091">
        <v>18</v>
      </c>
      <c r="J1091">
        <v>0.69888644093359698</v>
      </c>
      <c r="K1091">
        <v>0.68964560004891295</v>
      </c>
      <c r="L1091">
        <v>9.2408408846831706E-3</v>
      </c>
      <c r="M1091">
        <v>1.3222235177919499E-2</v>
      </c>
      <c r="N1091">
        <v>68.113914519960503</v>
      </c>
      <c r="O1091">
        <v>63.604224942485097</v>
      </c>
      <c r="P1091">
        <v>9.3707640417834803E-2</v>
      </c>
      <c r="Q1091" s="27">
        <v>-0.14490822760265501</v>
      </c>
      <c r="R1091">
        <v>-0.110892354130981</v>
      </c>
      <c r="S1091">
        <v>-3.9861962694262301E-2</v>
      </c>
      <c r="T1091">
        <v>9.2408408846831706E-3</v>
      </c>
      <c r="U1091">
        <v>5.8343644463628601E-2</v>
      </c>
      <c r="V1091">
        <v>0.12937403590034699</v>
      </c>
      <c r="W1091">
        <v>0.163389909372021</v>
      </c>
      <c r="X1091">
        <v>0.107655568998684</v>
      </c>
    </row>
    <row r="1092" spans="1:24" x14ac:dyDescent="0.2">
      <c r="A1092" t="s">
        <v>2005</v>
      </c>
      <c r="B1092" t="s">
        <v>56</v>
      </c>
      <c r="C1092" t="s">
        <v>57</v>
      </c>
      <c r="D1092" t="s">
        <v>12</v>
      </c>
      <c r="E1092" t="s">
        <v>64</v>
      </c>
      <c r="F1092" t="s">
        <v>62</v>
      </c>
      <c r="G1092" t="s">
        <v>31</v>
      </c>
      <c r="H1092" t="s">
        <v>15</v>
      </c>
      <c r="I1092">
        <v>19</v>
      </c>
      <c r="J1092">
        <v>0.74931827192630096</v>
      </c>
      <c r="K1092">
        <v>0.74121962073401104</v>
      </c>
      <c r="L1092">
        <v>8.0986511922898005E-3</v>
      </c>
      <c r="M1092">
        <v>1.08080257691705E-2</v>
      </c>
      <c r="N1092">
        <v>65.591167439000202</v>
      </c>
      <c r="O1092">
        <v>63.604224942485097</v>
      </c>
      <c r="P1092">
        <v>9.7448311675166599E-2</v>
      </c>
      <c r="Q1092" s="27">
        <v>-0.15220382151335901</v>
      </c>
      <c r="R1092">
        <v>-0.11683008437527399</v>
      </c>
      <c r="S1092">
        <v>-4.2964264125497503E-2</v>
      </c>
      <c r="T1092">
        <v>8.0986511922898005E-3</v>
      </c>
      <c r="U1092">
        <v>5.9161566510077097E-2</v>
      </c>
      <c r="V1092">
        <v>0.13302738675985301</v>
      </c>
      <c r="W1092">
        <v>0.16840112389793899</v>
      </c>
      <c r="X1092">
        <v>0.100871969704162</v>
      </c>
    </row>
    <row r="1093" spans="1:24" x14ac:dyDescent="0.2">
      <c r="A1093" t="s">
        <v>1988</v>
      </c>
      <c r="B1093" t="s">
        <v>56</v>
      </c>
      <c r="C1093" t="s">
        <v>57</v>
      </c>
      <c r="D1093" t="s">
        <v>12</v>
      </c>
      <c r="E1093" t="s">
        <v>64</v>
      </c>
      <c r="F1093" t="s">
        <v>62</v>
      </c>
      <c r="G1093" t="s">
        <v>31</v>
      </c>
      <c r="H1093" t="s">
        <v>13</v>
      </c>
      <c r="I1093">
        <v>2</v>
      </c>
      <c r="J1093">
        <v>0.37044794733809799</v>
      </c>
      <c r="K1093">
        <v>0.37400850925257101</v>
      </c>
      <c r="L1093">
        <v>-3.5605619144729499E-3</v>
      </c>
      <c r="M1093">
        <v>-9.6115039644782303E-3</v>
      </c>
      <c r="N1093">
        <v>57.046803954274999</v>
      </c>
      <c r="O1093">
        <v>63.604224942485097</v>
      </c>
      <c r="P1093">
        <v>5.4931630086406398E-2</v>
      </c>
      <c r="Q1093" s="27">
        <v>-9.3923093406611494E-2</v>
      </c>
      <c r="R1093">
        <v>-7.3982911685245997E-2</v>
      </c>
      <c r="S1093">
        <v>-3.23447360797499E-2</v>
      </c>
      <c r="T1093">
        <v>-3.5605619144729499E-3</v>
      </c>
      <c r="U1093">
        <v>2.5223612250803999E-2</v>
      </c>
      <c r="V1093">
        <v>6.6861787856300106E-2</v>
      </c>
      <c r="W1093">
        <v>8.6801969577665603E-2</v>
      </c>
      <c r="X1093">
        <v>3.31090518135592E-2</v>
      </c>
    </row>
    <row r="1094" spans="1:24" x14ac:dyDescent="0.2">
      <c r="A1094" t="s">
        <v>2006</v>
      </c>
      <c r="B1094" t="s">
        <v>56</v>
      </c>
      <c r="C1094" t="s">
        <v>57</v>
      </c>
      <c r="D1094" t="s">
        <v>12</v>
      </c>
      <c r="E1094" t="s">
        <v>64</v>
      </c>
      <c r="F1094" t="s">
        <v>62</v>
      </c>
      <c r="G1094" t="s">
        <v>31</v>
      </c>
      <c r="H1094" t="s">
        <v>15</v>
      </c>
      <c r="I1094">
        <v>20</v>
      </c>
      <c r="J1094">
        <v>0.73935708835804603</v>
      </c>
      <c r="K1094">
        <v>0.73133014336060098</v>
      </c>
      <c r="L1094">
        <v>8.02694499744455E-3</v>
      </c>
      <c r="M1094">
        <v>1.08566552263273E-2</v>
      </c>
      <c r="N1094">
        <v>63.509479021825797</v>
      </c>
      <c r="O1094">
        <v>63.604224942485097</v>
      </c>
      <c r="P1094">
        <v>9.4716746015424402E-2</v>
      </c>
      <c r="Q1094" s="27">
        <v>-0.14778210219792901</v>
      </c>
      <c r="R1094">
        <v>-0.11339992339433</v>
      </c>
      <c r="S1094">
        <v>-4.1604629914637897E-2</v>
      </c>
      <c r="T1094">
        <v>8.02694499744455E-3</v>
      </c>
      <c r="U1094">
        <v>5.7658519909527001E-2</v>
      </c>
      <c r="V1094">
        <v>0.12945381338921899</v>
      </c>
      <c r="W1094">
        <v>0.163835992192818</v>
      </c>
      <c r="X1094">
        <v>7.8036707680679801E-2</v>
      </c>
    </row>
    <row r="1095" spans="1:24" x14ac:dyDescent="0.2">
      <c r="A1095" t="s">
        <v>2007</v>
      </c>
      <c r="B1095" t="s">
        <v>56</v>
      </c>
      <c r="C1095" t="s">
        <v>57</v>
      </c>
      <c r="D1095" t="s">
        <v>12</v>
      </c>
      <c r="E1095" t="s">
        <v>64</v>
      </c>
      <c r="F1095" t="s">
        <v>62</v>
      </c>
      <c r="G1095" t="s">
        <v>31</v>
      </c>
      <c r="H1095" t="s">
        <v>15</v>
      </c>
      <c r="I1095">
        <v>21</v>
      </c>
      <c r="J1095">
        <v>0.70533628525543302</v>
      </c>
      <c r="K1095">
        <v>0.70113932769408305</v>
      </c>
      <c r="L1095">
        <v>4.1969575613497699E-3</v>
      </c>
      <c r="M1095">
        <v>5.9502930007774403E-3</v>
      </c>
      <c r="N1095">
        <v>61.764144247226497</v>
      </c>
      <c r="O1095">
        <v>63.604224942485097</v>
      </c>
      <c r="P1095">
        <v>9.1491057496652095E-2</v>
      </c>
      <c r="Q1095" s="27">
        <v>-0.14630583202064301</v>
      </c>
      <c r="R1095">
        <v>-0.113094578149358</v>
      </c>
      <c r="S1095">
        <v>-4.3744356566895903E-2</v>
      </c>
      <c r="T1095">
        <v>4.1969575613497699E-3</v>
      </c>
      <c r="U1095">
        <v>5.2138271689595499E-2</v>
      </c>
      <c r="V1095" s="1">
        <v>0.121488493272058</v>
      </c>
      <c r="W1095">
        <v>0.154699747143342</v>
      </c>
      <c r="X1095">
        <v>5.4431336227532399E-2</v>
      </c>
    </row>
    <row r="1096" spans="1:24" x14ac:dyDescent="0.2">
      <c r="A1096" t="s">
        <v>2008</v>
      </c>
      <c r="B1096" t="s">
        <v>56</v>
      </c>
      <c r="C1096" t="s">
        <v>57</v>
      </c>
      <c r="D1096" t="s">
        <v>12</v>
      </c>
      <c r="E1096" t="s">
        <v>64</v>
      </c>
      <c r="F1096" t="s">
        <v>62</v>
      </c>
      <c r="G1096" t="s">
        <v>31</v>
      </c>
      <c r="H1096" t="s">
        <v>14</v>
      </c>
      <c r="I1096">
        <v>22</v>
      </c>
      <c r="J1096">
        <v>0.64217758544202597</v>
      </c>
      <c r="K1096">
        <v>0.64235742675267404</v>
      </c>
      <c r="L1096">
        <v>-1.7984131064842799E-4</v>
      </c>
      <c r="M1096">
        <v>-2.80049186899974E-4</v>
      </c>
      <c r="N1096">
        <v>60.527643326140598</v>
      </c>
      <c r="O1096">
        <v>63.604224942485097</v>
      </c>
      <c r="P1096">
        <v>8.5930068105581001E-2</v>
      </c>
      <c r="Q1096" s="27">
        <v>-0.141534803344329</v>
      </c>
      <c r="R1096">
        <v>-0.110342188622003</v>
      </c>
      <c r="S1096">
        <v>-4.5207196997972897E-2</v>
      </c>
      <c r="T1096">
        <v>-1.7984131064842799E-4</v>
      </c>
      <c r="U1096">
        <v>4.4847514376676001E-2</v>
      </c>
      <c r="V1096">
        <v>0.109982506000706</v>
      </c>
      <c r="W1096">
        <v>0.14117512072303201</v>
      </c>
      <c r="X1096">
        <v>4.2647366120686897E-2</v>
      </c>
    </row>
    <row r="1097" spans="1:24" x14ac:dyDescent="0.2">
      <c r="A1097" t="s">
        <v>2009</v>
      </c>
      <c r="B1097" t="s">
        <v>56</v>
      </c>
      <c r="C1097" t="s">
        <v>57</v>
      </c>
      <c r="D1097" t="s">
        <v>12</v>
      </c>
      <c r="E1097" t="s">
        <v>64</v>
      </c>
      <c r="F1097" t="s">
        <v>62</v>
      </c>
      <c r="G1097" t="s">
        <v>31</v>
      </c>
      <c r="H1097" t="s">
        <v>14</v>
      </c>
      <c r="I1097">
        <v>23</v>
      </c>
      <c r="J1097">
        <v>0.55420924040929198</v>
      </c>
      <c r="K1097">
        <v>0.55476768303275703</v>
      </c>
      <c r="L1097">
        <v>-5.5844262346542699E-4</v>
      </c>
      <c r="M1097">
        <v>-1.00763860063576E-3</v>
      </c>
      <c r="N1097">
        <v>59.101346594975197</v>
      </c>
      <c r="O1097">
        <v>63.604224942485097</v>
      </c>
      <c r="P1097">
        <v>7.8288589318750698E-2</v>
      </c>
      <c r="Q1097" s="27">
        <v>-0.12934317205281001</v>
      </c>
      <c r="R1097">
        <v>-0.100924414130104</v>
      </c>
      <c r="S1097">
        <v>-4.1581663426490799E-2</v>
      </c>
      <c r="T1097">
        <v>-5.5844262346542699E-4</v>
      </c>
      <c r="U1097">
        <v>4.0464778179559902E-2</v>
      </c>
      <c r="V1097">
        <v>9.9807528883173E-2</v>
      </c>
      <c r="W1097">
        <v>0.128226286805879</v>
      </c>
      <c r="X1097">
        <v>4.30965280396165E-2</v>
      </c>
    </row>
    <row r="1098" spans="1:24" x14ac:dyDescent="0.2">
      <c r="A1098" t="s">
        <v>2010</v>
      </c>
      <c r="B1098" t="s">
        <v>56</v>
      </c>
      <c r="C1098" t="s">
        <v>57</v>
      </c>
      <c r="D1098" t="s">
        <v>12</v>
      </c>
      <c r="E1098" t="s">
        <v>64</v>
      </c>
      <c r="F1098" t="s">
        <v>62</v>
      </c>
      <c r="G1098" t="s">
        <v>31</v>
      </c>
      <c r="H1098" t="s">
        <v>14</v>
      </c>
      <c r="I1098">
        <v>24</v>
      </c>
      <c r="J1098">
        <v>0.46879704006218398</v>
      </c>
      <c r="K1098">
        <v>0.47089287741038299</v>
      </c>
      <c r="L1098">
        <v>-2.0958373481988501E-3</v>
      </c>
      <c r="M1098">
        <v>-4.4706710347847999E-3</v>
      </c>
      <c r="N1098">
        <v>57.909921265520403</v>
      </c>
      <c r="O1098">
        <v>63.604224942485097</v>
      </c>
      <c r="P1098">
        <v>6.9707259709096206E-2</v>
      </c>
      <c r="Q1098" s="27">
        <v>-0.116764279569662</v>
      </c>
      <c r="R1098">
        <v>-9.1460544295260196E-2</v>
      </c>
      <c r="S1098">
        <v>-3.8622441435765299E-2</v>
      </c>
      <c r="T1098">
        <v>-2.0958373481988501E-3</v>
      </c>
      <c r="U1098">
        <v>3.4430766739367603E-2</v>
      </c>
      <c r="V1098">
        <v>8.72688695988625E-2</v>
      </c>
      <c r="W1098">
        <v>0.112572604873264</v>
      </c>
      <c r="X1098">
        <v>4.3821621202573199E-2</v>
      </c>
    </row>
    <row r="1099" spans="1:24" x14ac:dyDescent="0.2">
      <c r="A1099" t="s">
        <v>1989</v>
      </c>
      <c r="B1099" t="s">
        <v>56</v>
      </c>
      <c r="C1099" t="s">
        <v>57</v>
      </c>
      <c r="D1099" t="s">
        <v>12</v>
      </c>
      <c r="E1099" t="s">
        <v>64</v>
      </c>
      <c r="F1099" t="s">
        <v>62</v>
      </c>
      <c r="G1099" t="s">
        <v>31</v>
      </c>
      <c r="H1099" t="s">
        <v>13</v>
      </c>
      <c r="I1099">
        <v>3</v>
      </c>
      <c r="J1099">
        <v>0.35321345807130899</v>
      </c>
      <c r="K1099">
        <v>0.35641440654517598</v>
      </c>
      <c r="L1099">
        <v>-3.2009484738669798E-3</v>
      </c>
      <c r="M1099">
        <v>-9.0623627178462608E-3</v>
      </c>
      <c r="N1099">
        <v>56.191406622022797</v>
      </c>
      <c r="O1099">
        <v>63.604224942485097</v>
      </c>
      <c r="P1099">
        <v>5.1758879594992702E-2</v>
      </c>
      <c r="Q1099" s="27">
        <v>-8.8344305407629997E-2</v>
      </c>
      <c r="R1099">
        <v>-6.9555832114647595E-2</v>
      </c>
      <c r="S1099">
        <v>-3.0322601381643201E-2</v>
      </c>
      <c r="T1099">
        <v>-3.2009484738669798E-3</v>
      </c>
      <c r="U1099">
        <v>2.3920704433909201E-2</v>
      </c>
      <c r="V1099">
        <v>6.3153935166913699E-2</v>
      </c>
      <c r="W1099">
        <v>8.1942408459896005E-2</v>
      </c>
      <c r="X1099">
        <v>2.6944651414795399E-2</v>
      </c>
    </row>
    <row r="1100" spans="1:24" x14ac:dyDescent="0.2">
      <c r="A1100" t="s">
        <v>1990</v>
      </c>
      <c r="B1100" t="s">
        <v>56</v>
      </c>
      <c r="C1100" t="s">
        <v>57</v>
      </c>
      <c r="D1100" t="s">
        <v>12</v>
      </c>
      <c r="E1100" t="s">
        <v>64</v>
      </c>
      <c r="F1100" t="s">
        <v>62</v>
      </c>
      <c r="G1100" t="s">
        <v>31</v>
      </c>
      <c r="H1100" t="s">
        <v>13</v>
      </c>
      <c r="I1100">
        <v>4</v>
      </c>
      <c r="J1100">
        <v>0.347492544411037</v>
      </c>
      <c r="K1100">
        <v>0.35025159050719201</v>
      </c>
      <c r="L1100">
        <v>-2.75904609615465E-3</v>
      </c>
      <c r="M1100">
        <v>-7.9398713455304092E-3</v>
      </c>
      <c r="N1100">
        <v>55.522462115749299</v>
      </c>
      <c r="O1100">
        <v>63.604224942485097</v>
      </c>
      <c r="P1100">
        <v>5.0598538974723002E-2</v>
      </c>
      <c r="Q1100" s="27">
        <v>-8.5993642709573895E-2</v>
      </c>
      <c r="R1100">
        <v>-6.7626373061749498E-2</v>
      </c>
      <c r="S1100">
        <v>-2.9272680518909501E-2</v>
      </c>
      <c r="T1100">
        <v>-2.75904609615465E-3</v>
      </c>
      <c r="U1100">
        <v>2.3754588326600198E-2</v>
      </c>
      <c r="V1100">
        <v>6.2108280869440202E-2</v>
      </c>
      <c r="W1100">
        <v>8.0475550517264696E-2</v>
      </c>
      <c r="X1100">
        <v>2.17887597822044E-2</v>
      </c>
    </row>
    <row r="1101" spans="1:24" x14ac:dyDescent="0.2">
      <c r="A1101" t="s">
        <v>1991</v>
      </c>
      <c r="B1101" t="s">
        <v>56</v>
      </c>
      <c r="C1101" t="s">
        <v>57</v>
      </c>
      <c r="D1101" t="s">
        <v>12</v>
      </c>
      <c r="E1101" t="s">
        <v>64</v>
      </c>
      <c r="F1101" t="s">
        <v>62</v>
      </c>
      <c r="G1101" t="s">
        <v>31</v>
      </c>
      <c r="H1101" t="s">
        <v>13</v>
      </c>
      <c r="I1101">
        <v>5</v>
      </c>
      <c r="J1101">
        <v>0.358549981142537</v>
      </c>
      <c r="K1101">
        <v>0.36097752905480401</v>
      </c>
      <c r="L1101">
        <v>-2.4275479122673502E-3</v>
      </c>
      <c r="M1101">
        <v>-6.7704589037540803E-3</v>
      </c>
      <c r="N1101">
        <v>55.003807880794902</v>
      </c>
      <c r="O1101">
        <v>63.604224942485097</v>
      </c>
      <c r="P1101">
        <v>5.1782157432619498E-2</v>
      </c>
      <c r="Q1101" s="27">
        <v>-8.7609196888926502E-2</v>
      </c>
      <c r="R1101">
        <v>-6.8812273740885596E-2</v>
      </c>
      <c r="S1101">
        <v>-2.956139840696E-2</v>
      </c>
      <c r="T1101">
        <v>-2.4275479122673502E-3</v>
      </c>
      <c r="U1101">
        <v>2.4706302582425298E-2</v>
      </c>
      <c r="V1101">
        <v>6.3957177916350902E-2</v>
      </c>
      <c r="W1101">
        <v>8.2754101064391794E-2</v>
      </c>
      <c r="X1101">
        <v>1.39512111573656E-2</v>
      </c>
    </row>
    <row r="1102" spans="1:24" x14ac:dyDescent="0.2">
      <c r="A1102" t="s">
        <v>1992</v>
      </c>
      <c r="B1102" t="s">
        <v>56</v>
      </c>
      <c r="C1102" t="s">
        <v>57</v>
      </c>
      <c r="D1102" t="s">
        <v>12</v>
      </c>
      <c r="E1102" t="s">
        <v>64</v>
      </c>
      <c r="F1102" t="s">
        <v>62</v>
      </c>
      <c r="G1102" t="s">
        <v>31</v>
      </c>
      <c r="H1102" t="s">
        <v>13</v>
      </c>
      <c r="I1102">
        <v>6</v>
      </c>
      <c r="J1102">
        <v>0.401718490612059</v>
      </c>
      <c r="K1102">
        <v>0.40210469947590799</v>
      </c>
      <c r="L1102">
        <v>-3.8620886384862699E-4</v>
      </c>
      <c r="M1102">
        <v>-9.6139180265314298E-4</v>
      </c>
      <c r="N1102">
        <v>54.534606504472102</v>
      </c>
      <c r="O1102">
        <v>63.604224942485097</v>
      </c>
      <c r="P1102">
        <v>5.8051471726880403E-2</v>
      </c>
      <c r="Q1102" s="27">
        <v>-9.5880879854566906E-2</v>
      </c>
      <c r="R1102">
        <v>-7.4808195617709294E-2</v>
      </c>
      <c r="S1102">
        <v>-3.0805180048734001E-2</v>
      </c>
      <c r="T1102">
        <v>-3.8620886384862699E-4</v>
      </c>
      <c r="U1102">
        <v>3.0032762321036698E-2</v>
      </c>
      <c r="V1102">
        <v>7.4035777890012006E-2</v>
      </c>
      <c r="W1102">
        <v>9.5108462126869603E-2</v>
      </c>
      <c r="X1102">
        <v>-1.94593168744157E-3</v>
      </c>
    </row>
    <row r="1103" spans="1:24" x14ac:dyDescent="0.2">
      <c r="A1103" t="s">
        <v>1993</v>
      </c>
      <c r="B1103" t="s">
        <v>56</v>
      </c>
      <c r="C1103" t="s">
        <v>57</v>
      </c>
      <c r="D1103" t="s">
        <v>12</v>
      </c>
      <c r="E1103" t="s">
        <v>64</v>
      </c>
      <c r="F1103" t="s">
        <v>62</v>
      </c>
      <c r="G1103" t="s">
        <v>31</v>
      </c>
      <c r="H1103" t="s">
        <v>14</v>
      </c>
      <c r="I1103">
        <v>7</v>
      </c>
      <c r="J1103">
        <v>0.47283057803571799</v>
      </c>
      <c r="K1103">
        <v>0.47492369265232198</v>
      </c>
      <c r="L1103">
        <v>-2.0931146166039698E-3</v>
      </c>
      <c r="M1103">
        <v>-4.4267750730069199E-3</v>
      </c>
      <c r="N1103">
        <v>53.793089202478399</v>
      </c>
      <c r="O1103">
        <v>63.604224942485097</v>
      </c>
      <c r="P1103">
        <v>6.9745509442353207E-2</v>
      </c>
      <c r="Q1103" s="27">
        <v>-0.116824477649275</v>
      </c>
      <c r="R1103">
        <v>-9.1506857721700696E-2</v>
      </c>
      <c r="S1103">
        <v>-3.8639761564397003E-2</v>
      </c>
      <c r="T1103">
        <v>-2.0931146166039698E-3</v>
      </c>
      <c r="U1103">
        <v>3.4453532331189099E-2</v>
      </c>
      <c r="V1103">
        <v>8.7320628488492799E-2</v>
      </c>
      <c r="W1103">
        <v>0.112638248416067</v>
      </c>
      <c r="X1103">
        <v>-2.54598461277857E-2</v>
      </c>
    </row>
    <row r="1104" spans="1:24" x14ac:dyDescent="0.2">
      <c r="A1104" t="s">
        <v>1994</v>
      </c>
      <c r="B1104" t="s">
        <v>56</v>
      </c>
      <c r="C1104" t="s">
        <v>57</v>
      </c>
      <c r="D1104" t="s">
        <v>12</v>
      </c>
      <c r="E1104" t="s">
        <v>64</v>
      </c>
      <c r="F1104" t="s">
        <v>62</v>
      </c>
      <c r="G1104" t="s">
        <v>31</v>
      </c>
      <c r="H1104" t="s">
        <v>14</v>
      </c>
      <c r="I1104">
        <v>8</v>
      </c>
      <c r="J1104">
        <v>0.49291409596036001</v>
      </c>
      <c r="K1104">
        <v>0.49279586395768699</v>
      </c>
      <c r="L1104">
        <v>1.1823200267266199E-4</v>
      </c>
      <c r="M1104">
        <v>2.3986330202691199E-4</v>
      </c>
      <c r="N1104">
        <v>54.862514319688898</v>
      </c>
      <c r="O1104">
        <v>63.604224942485097</v>
      </c>
      <c r="P1104">
        <v>7.3965749212897905E-2</v>
      </c>
      <c r="Q1104" s="27">
        <v>-0.121555425452544</v>
      </c>
      <c r="R1104">
        <v>-9.4705858488262504E-2</v>
      </c>
      <c r="S1104">
        <v>-3.8639820584885798E-2</v>
      </c>
      <c r="T1104">
        <v>1.1823200267266199E-4</v>
      </c>
      <c r="U1104">
        <v>3.8876284590231201E-2</v>
      </c>
      <c r="V1104">
        <v>9.4942322493607803E-2</v>
      </c>
      <c r="W1104">
        <v>0.12179188945789</v>
      </c>
      <c r="X1104">
        <v>-2.7242125636326299E-3</v>
      </c>
    </row>
    <row r="1105" spans="1:25" x14ac:dyDescent="0.2">
      <c r="A1105" t="s">
        <v>1995</v>
      </c>
      <c r="B1105" t="s">
        <v>56</v>
      </c>
      <c r="C1105" t="s">
        <v>57</v>
      </c>
      <c r="D1105" t="s">
        <v>12</v>
      </c>
      <c r="E1105" t="s">
        <v>64</v>
      </c>
      <c r="F1105" t="s">
        <v>62</v>
      </c>
      <c r="G1105" t="s">
        <v>31</v>
      </c>
      <c r="H1105" t="s">
        <v>14</v>
      </c>
      <c r="I1105">
        <v>9</v>
      </c>
      <c r="J1105">
        <v>0.48205565729505701</v>
      </c>
      <c r="K1105">
        <v>0.48093258157804603</v>
      </c>
      <c r="L1105">
        <v>1.12307571701105E-3</v>
      </c>
      <c r="M1105">
        <v>2.32976358645582E-3</v>
      </c>
      <c r="N1105">
        <v>59.941815532474699</v>
      </c>
      <c r="O1105">
        <v>63.604224942485097</v>
      </c>
      <c r="P1105">
        <v>7.4848361412537506E-2</v>
      </c>
      <c r="Q1105" s="27">
        <v>-0.122002478806613</v>
      </c>
      <c r="R1105">
        <v>-9.4832523613862005E-2</v>
      </c>
      <c r="S1105">
        <v>-3.8097465663158601E-2</v>
      </c>
      <c r="T1105">
        <v>1.12307571701105E-3</v>
      </c>
      <c r="U1105">
        <v>4.0343617097180699E-2</v>
      </c>
      <c r="V1105">
        <v>9.7078675047884103E-2</v>
      </c>
      <c r="W1105">
        <v>0.124248630240635</v>
      </c>
      <c r="X1105">
        <v>4.3995679732153598E-2</v>
      </c>
    </row>
    <row r="1106" spans="1:25" x14ac:dyDescent="0.2">
      <c r="A1106" t="s">
        <v>1795</v>
      </c>
      <c r="B1106" t="s">
        <v>56</v>
      </c>
      <c r="C1106" t="s">
        <v>57</v>
      </c>
      <c r="D1106" t="s">
        <v>12</v>
      </c>
      <c r="E1106" t="s">
        <v>64</v>
      </c>
      <c r="F1106" t="s">
        <v>62</v>
      </c>
      <c r="G1106" t="s">
        <v>30</v>
      </c>
      <c r="H1106" t="s">
        <v>13</v>
      </c>
      <c r="I1106">
        <v>1</v>
      </c>
      <c r="J1106">
        <v>0.43542185234264602</v>
      </c>
      <c r="K1106">
        <v>0.43443357622857298</v>
      </c>
      <c r="L1106">
        <v>9.8827611407293703E-4</v>
      </c>
      <c r="M1106">
        <v>2.2696980152829699E-3</v>
      </c>
      <c r="N1106">
        <v>64.940905170598199</v>
      </c>
      <c r="O1106">
        <v>69.496055471885896</v>
      </c>
      <c r="P1106">
        <v>6.6719994745985001E-2</v>
      </c>
      <c r="Q1106" s="27">
        <v>-0.108766115243072</v>
      </c>
      <c r="R1106">
        <v>-8.45467571502799E-2</v>
      </c>
      <c r="S1106">
        <v>-3.39730011328232E-2</v>
      </c>
      <c r="T1106">
        <v>9.8827611407293703E-4</v>
      </c>
      <c r="U1106">
        <v>3.5949553360969097E-2</v>
      </c>
      <c r="V1106">
        <v>8.6523309378425797E-2</v>
      </c>
      <c r="W1106">
        <v>0.110742667471218</v>
      </c>
      <c r="X1106">
        <v>3.2849476759606498E-2</v>
      </c>
    </row>
    <row r="1107" spans="1:25" x14ac:dyDescent="0.2">
      <c r="A1107" t="s">
        <v>1804</v>
      </c>
      <c r="B1107" t="s">
        <v>56</v>
      </c>
      <c r="C1107" t="s">
        <v>57</v>
      </c>
      <c r="D1107" t="s">
        <v>12</v>
      </c>
      <c r="E1107" t="s">
        <v>64</v>
      </c>
      <c r="F1107" t="s">
        <v>62</v>
      </c>
      <c r="G1107" t="s">
        <v>30</v>
      </c>
      <c r="H1107" t="s">
        <v>14</v>
      </c>
      <c r="I1107">
        <v>10</v>
      </c>
      <c r="J1107">
        <v>0.465445297855134</v>
      </c>
      <c r="K1107">
        <v>0.46610803670879197</v>
      </c>
      <c r="L1107">
        <v>-6.6273885365764496E-4</v>
      </c>
      <c r="M1107">
        <v>-1.4238812954211399E-3</v>
      </c>
      <c r="N1107">
        <v>68.744846862457507</v>
      </c>
      <c r="O1107">
        <v>69.496055471885896</v>
      </c>
      <c r="P1107">
        <v>7.2548430362689001E-2</v>
      </c>
      <c r="Q1107" s="27">
        <v>-0.120004906800281</v>
      </c>
      <c r="R1107">
        <v>-9.3669826578624896E-2</v>
      </c>
      <c r="S1107">
        <v>-3.8678116363706702E-2</v>
      </c>
      <c r="T1107">
        <v>-6.6273885365764496E-4</v>
      </c>
      <c r="U1107">
        <v>3.73526386563914E-2</v>
      </c>
      <c r="V1107">
        <v>9.2344348871309601E-2</v>
      </c>
      <c r="W1107">
        <v>0.118679429092966</v>
      </c>
      <c r="X1107">
        <v>5.8138830313260399E-2</v>
      </c>
    </row>
    <row r="1108" spans="1:25" x14ac:dyDescent="0.2">
      <c r="A1108" t="s">
        <v>1805</v>
      </c>
      <c r="B1108" t="s">
        <v>56</v>
      </c>
      <c r="C1108" t="s">
        <v>57</v>
      </c>
      <c r="D1108" t="s">
        <v>12</v>
      </c>
      <c r="E1108" t="s">
        <v>64</v>
      </c>
      <c r="F1108" t="s">
        <v>62</v>
      </c>
      <c r="G1108" t="s">
        <v>30</v>
      </c>
      <c r="H1108" t="s">
        <v>14</v>
      </c>
      <c r="I1108">
        <v>11</v>
      </c>
      <c r="J1108">
        <v>0.47484042096613599</v>
      </c>
      <c r="K1108">
        <v>0.47680427490381899</v>
      </c>
      <c r="L1108">
        <v>-1.96385393768231E-3</v>
      </c>
      <c r="M1108">
        <v>-4.1358187950523402E-3</v>
      </c>
      <c r="N1108">
        <v>72.904280714066104</v>
      </c>
      <c r="O1108">
        <v>69.496055471885896</v>
      </c>
      <c r="P1108">
        <v>8.00457101758381E-2</v>
      </c>
      <c r="Q1108" s="27">
        <v>-0.133639047176936</v>
      </c>
      <c r="R1108">
        <v>-0.104582454383107</v>
      </c>
      <c r="S1108">
        <v>-4.3907806069821503E-2</v>
      </c>
      <c r="T1108">
        <v>-1.96385393768231E-3</v>
      </c>
      <c r="U1108">
        <v>3.9980098194456901E-2</v>
      </c>
      <c r="V1108">
        <v>0.100654746507742</v>
      </c>
      <c r="W1108">
        <v>0.129711339301571</v>
      </c>
      <c r="X1108" s="1">
        <v>7.0447400987229999E-2</v>
      </c>
      <c r="Y1108" s="1"/>
    </row>
    <row r="1109" spans="1:25" x14ac:dyDescent="0.2">
      <c r="A1109" t="s">
        <v>1806</v>
      </c>
      <c r="B1109" t="s">
        <v>56</v>
      </c>
      <c r="C1109" t="s">
        <v>57</v>
      </c>
      <c r="D1109" t="s">
        <v>12</v>
      </c>
      <c r="E1109" t="s">
        <v>64</v>
      </c>
      <c r="F1109" t="s">
        <v>62</v>
      </c>
      <c r="G1109" t="s">
        <v>30</v>
      </c>
      <c r="H1109" t="s">
        <v>14</v>
      </c>
      <c r="I1109">
        <v>12</v>
      </c>
      <c r="J1109">
        <v>0.48716678939028302</v>
      </c>
      <c r="K1109">
        <v>0.48922935939545897</v>
      </c>
      <c r="L1109">
        <v>-2.0625700051760398E-3</v>
      </c>
      <c r="M1109">
        <v>-4.2338066758562604E-3</v>
      </c>
      <c r="N1109">
        <v>76.301433976506203</v>
      </c>
      <c r="O1109">
        <v>69.496055471885896</v>
      </c>
      <c r="P1109">
        <v>8.7430849837683997E-2</v>
      </c>
      <c r="Q1109" s="27">
        <v>-0.14588631798816601</v>
      </c>
      <c r="R1109">
        <v>-0.114148919497087</v>
      </c>
      <c r="S1109">
        <v>-4.7876335320122497E-2</v>
      </c>
      <c r="T1109">
        <v>-2.0625700051760398E-3</v>
      </c>
      <c r="U1109">
        <v>4.3751195309770403E-2</v>
      </c>
      <c r="V1109">
        <v>0.110023779486735</v>
      </c>
      <c r="W1109">
        <v>0.14176117797781401</v>
      </c>
      <c r="X1109">
        <v>8.6207387601487606E-2</v>
      </c>
    </row>
    <row r="1110" spans="1:25" x14ac:dyDescent="0.2">
      <c r="A1110" t="s">
        <v>1807</v>
      </c>
      <c r="B1110" t="s">
        <v>56</v>
      </c>
      <c r="C1110" t="s">
        <v>57</v>
      </c>
      <c r="D1110" t="s">
        <v>12</v>
      </c>
      <c r="E1110" t="s">
        <v>64</v>
      </c>
      <c r="F1110" t="s">
        <v>62</v>
      </c>
      <c r="G1110" t="s">
        <v>30</v>
      </c>
      <c r="H1110" t="s">
        <v>14</v>
      </c>
      <c r="I1110">
        <v>13</v>
      </c>
      <c r="J1110">
        <v>0.50254495149609302</v>
      </c>
      <c r="K1110">
        <v>0.50444764411473797</v>
      </c>
      <c r="L1110">
        <v>-1.90269261864489E-3</v>
      </c>
      <c r="M1110">
        <v>-3.78611428287263E-3</v>
      </c>
      <c r="N1110">
        <v>78.411106340118806</v>
      </c>
      <c r="O1110">
        <v>69.496055471885896</v>
      </c>
      <c r="P1110">
        <v>9.45149976830994E-2</v>
      </c>
      <c r="Q1110" s="27">
        <v>-0.15737986380734301</v>
      </c>
      <c r="R1110">
        <v>-0.123070919648378</v>
      </c>
      <c r="S1110">
        <v>-5.1428551404588997E-2</v>
      </c>
      <c r="T1110">
        <v>-1.90269261864489E-3</v>
      </c>
      <c r="U1110">
        <v>4.7623166167299197E-2</v>
      </c>
      <c r="V1110">
        <v>0.119265534411089</v>
      </c>
      <c r="W1110">
        <v>0.15357447857005399</v>
      </c>
      <c r="X1110">
        <v>0.10488401373469</v>
      </c>
    </row>
    <row r="1111" spans="1:25" x14ac:dyDescent="0.2">
      <c r="A1111" t="s">
        <v>1808</v>
      </c>
      <c r="B1111" t="s">
        <v>56</v>
      </c>
      <c r="C1111" t="s">
        <v>57</v>
      </c>
      <c r="D1111" t="s">
        <v>12</v>
      </c>
      <c r="E1111" t="s">
        <v>64</v>
      </c>
      <c r="F1111" t="s">
        <v>62</v>
      </c>
      <c r="G1111" t="s">
        <v>30</v>
      </c>
      <c r="H1111" t="s">
        <v>14</v>
      </c>
      <c r="I1111">
        <v>14</v>
      </c>
      <c r="J1111">
        <v>0.51630097221959503</v>
      </c>
      <c r="K1111">
        <v>0.51743775974344097</v>
      </c>
      <c r="L1111">
        <v>-1.1367875238456201E-3</v>
      </c>
      <c r="M1111">
        <v>-2.2017923362772801E-3</v>
      </c>
      <c r="N1111">
        <v>79.360537056905997</v>
      </c>
      <c r="O1111">
        <v>69.496055471885896</v>
      </c>
      <c r="P1111">
        <v>0.100633524239072</v>
      </c>
      <c r="Q1111" s="27">
        <v>-0.16667893489711999</v>
      </c>
      <c r="R1111">
        <v>-0.130148965598336</v>
      </c>
      <c r="S1111">
        <v>-5.3868754225119497E-2</v>
      </c>
      <c r="T1111">
        <v>-1.1367875238456201E-3</v>
      </c>
      <c r="U1111">
        <v>5.1595179177428299E-2</v>
      </c>
      <c r="V1111">
        <v>0.12787539055064501</v>
      </c>
      <c r="W1111">
        <v>0.164405359849428</v>
      </c>
      <c r="X1111">
        <v>0.11491380961318801</v>
      </c>
    </row>
    <row r="1112" spans="1:25" x14ac:dyDescent="0.2">
      <c r="A1112" t="s">
        <v>1809</v>
      </c>
      <c r="B1112" t="s">
        <v>56</v>
      </c>
      <c r="C1112" t="s">
        <v>57</v>
      </c>
      <c r="D1112" t="s">
        <v>12</v>
      </c>
      <c r="E1112" t="s">
        <v>64</v>
      </c>
      <c r="F1112" t="s">
        <v>62</v>
      </c>
      <c r="G1112" t="s">
        <v>30</v>
      </c>
      <c r="H1112" t="s">
        <v>14</v>
      </c>
      <c r="I1112">
        <v>15</v>
      </c>
      <c r="J1112">
        <v>0.53165594589493004</v>
      </c>
      <c r="K1112">
        <v>0.53141989207992602</v>
      </c>
      <c r="L1112">
        <v>2.36053815004055E-4</v>
      </c>
      <c r="M1112">
        <v>4.4399731974540101E-4</v>
      </c>
      <c r="N1112">
        <v>78.995518126753396</v>
      </c>
      <c r="O1112">
        <v>69.496055471885896</v>
      </c>
      <c r="P1112">
        <v>0.105891416992835</v>
      </c>
      <c r="Q1112" s="27">
        <v>-0.17395532713820999</v>
      </c>
      <c r="R1112">
        <v>-0.13551674276980999</v>
      </c>
      <c r="S1112">
        <v>-5.5251048689241501E-2</v>
      </c>
      <c r="T1112">
        <v>2.36053815004055E-4</v>
      </c>
      <c r="U1112">
        <v>5.5723156319249602E-2</v>
      </c>
      <c r="V1112">
        <v>0.13598885039981901</v>
      </c>
      <c r="W1112">
        <v>0.17442743476821801</v>
      </c>
      <c r="X1112">
        <v>0.12202437391689</v>
      </c>
    </row>
    <row r="1113" spans="1:25" x14ac:dyDescent="0.2">
      <c r="A1113" t="s">
        <v>1810</v>
      </c>
      <c r="B1113" t="s">
        <v>56</v>
      </c>
      <c r="C1113" t="s">
        <v>57</v>
      </c>
      <c r="D1113" t="s">
        <v>12</v>
      </c>
      <c r="E1113" t="s">
        <v>64</v>
      </c>
      <c r="F1113" t="s">
        <v>62</v>
      </c>
      <c r="G1113" t="s">
        <v>30</v>
      </c>
      <c r="H1113" t="s">
        <v>14</v>
      </c>
      <c r="I1113">
        <v>16</v>
      </c>
      <c r="J1113">
        <v>0.55831951464410701</v>
      </c>
      <c r="K1113">
        <v>0.55672723768419696</v>
      </c>
      <c r="L1113">
        <v>1.59227695991048E-3</v>
      </c>
      <c r="M1113">
        <v>2.8519099156429301E-3</v>
      </c>
      <c r="N1113">
        <v>78.301929764817004</v>
      </c>
      <c r="O1113">
        <v>69.496055471885896</v>
      </c>
      <c r="P1113">
        <v>0.110720352281343</v>
      </c>
      <c r="Q1113" s="27">
        <v>-0.180542702542899</v>
      </c>
      <c r="R1113">
        <v>-0.14035121466477099</v>
      </c>
      <c r="S1113">
        <v>-5.6425187635513303E-2</v>
      </c>
      <c r="T1113">
        <v>1.59227695991048E-3</v>
      </c>
      <c r="U1113">
        <v>5.96097415553343E-2</v>
      </c>
      <c r="V1113">
        <v>0.14353576858459199</v>
      </c>
      <c r="W1113">
        <v>0.18372725646272001</v>
      </c>
      <c r="X1113">
        <v>0.12062668391675301</v>
      </c>
    </row>
    <row r="1114" spans="1:25" x14ac:dyDescent="0.2">
      <c r="A1114" t="s">
        <v>1811</v>
      </c>
      <c r="B1114" t="s">
        <v>56</v>
      </c>
      <c r="C1114" t="s">
        <v>57</v>
      </c>
      <c r="D1114" t="s">
        <v>12</v>
      </c>
      <c r="E1114" t="s">
        <v>64</v>
      </c>
      <c r="F1114" t="s">
        <v>62</v>
      </c>
      <c r="G1114" t="s">
        <v>30</v>
      </c>
      <c r="H1114" t="s">
        <v>15</v>
      </c>
      <c r="I1114">
        <v>17</v>
      </c>
      <c r="J1114">
        <v>0.58472079440259594</v>
      </c>
      <c r="K1114">
        <v>0.57924969168343399</v>
      </c>
      <c r="L1114">
        <v>5.4711027191621901E-3</v>
      </c>
      <c r="M1114">
        <v>9.3567780922721704E-3</v>
      </c>
      <c r="N1114">
        <v>77.455413742411594</v>
      </c>
      <c r="O1114">
        <v>69.496055471885896</v>
      </c>
      <c r="P1114">
        <v>0.114063785668693</v>
      </c>
      <c r="Q1114" s="27">
        <v>-0.182163824705837</v>
      </c>
      <c r="R1114">
        <v>-0.14075867050810201</v>
      </c>
      <c r="S1114">
        <v>-5.42983209712328E-2</v>
      </c>
      <c r="T1114">
        <v>5.4711027191621901E-3</v>
      </c>
      <c r="U1114">
        <v>6.5240526409557104E-2</v>
      </c>
      <c r="V1114">
        <v>0.15170087594642601</v>
      </c>
      <c r="W1114">
        <v>0.193106030144162</v>
      </c>
      <c r="X1114">
        <v>0.12182189038776201</v>
      </c>
    </row>
    <row r="1115" spans="1:25" x14ac:dyDescent="0.2">
      <c r="A1115" t="s">
        <v>1812</v>
      </c>
      <c r="B1115" t="s">
        <v>56</v>
      </c>
      <c r="C1115" t="s">
        <v>57</v>
      </c>
      <c r="D1115" t="s">
        <v>12</v>
      </c>
      <c r="E1115" t="s">
        <v>64</v>
      </c>
      <c r="F1115" t="s">
        <v>62</v>
      </c>
      <c r="G1115" t="s">
        <v>30</v>
      </c>
      <c r="H1115" t="s">
        <v>15</v>
      </c>
      <c r="I1115">
        <v>18</v>
      </c>
      <c r="J1115">
        <v>0.61860479197051099</v>
      </c>
      <c r="K1115">
        <v>0.61287009640098</v>
      </c>
      <c r="L1115">
        <v>5.7346955695310496E-3</v>
      </c>
      <c r="M1115">
        <v>9.2703704270762008E-3</v>
      </c>
      <c r="N1115">
        <v>75.876655763113604</v>
      </c>
      <c r="O1115">
        <v>69.496055471885896</v>
      </c>
      <c r="P1115">
        <v>0.115838261996032</v>
      </c>
      <c r="Q1115" s="27">
        <v>-0.18481924541394101</v>
      </c>
      <c r="R1115">
        <v>-0.142769956309382</v>
      </c>
      <c r="S1115">
        <v>-5.4964553716389697E-2</v>
      </c>
      <c r="T1115">
        <v>5.7346955695310496E-3</v>
      </c>
      <c r="U1115">
        <v>6.6433944855451801E-2</v>
      </c>
      <c r="V1115">
        <v>0.154239347448444</v>
      </c>
      <c r="W1115">
        <v>0.19628863655300399</v>
      </c>
      <c r="X1115">
        <v>0.120758768480553</v>
      </c>
    </row>
    <row r="1116" spans="1:25" x14ac:dyDescent="0.2">
      <c r="A1116" t="s">
        <v>1813</v>
      </c>
      <c r="B1116" t="s">
        <v>56</v>
      </c>
      <c r="C1116" t="s">
        <v>57</v>
      </c>
      <c r="D1116" t="s">
        <v>12</v>
      </c>
      <c r="E1116" t="s">
        <v>64</v>
      </c>
      <c r="F1116" t="s">
        <v>62</v>
      </c>
      <c r="G1116" t="s">
        <v>30</v>
      </c>
      <c r="H1116" t="s">
        <v>15</v>
      </c>
      <c r="I1116">
        <v>19</v>
      </c>
      <c r="J1116">
        <v>0.69395919953319196</v>
      </c>
      <c r="K1116" s="1">
        <v>0.68826401595125197</v>
      </c>
      <c r="L1116">
        <v>5.6951835819396401E-3</v>
      </c>
      <c r="M1116">
        <v>8.2067988806411706E-3</v>
      </c>
      <c r="N1116">
        <v>73.520056072092302</v>
      </c>
      <c r="O1116">
        <v>69.496055471885896</v>
      </c>
      <c r="P1116">
        <v>0.113499665581428</v>
      </c>
      <c r="Q1116" s="27">
        <v>-0.18101176629950899</v>
      </c>
      <c r="R1116">
        <v>-0.13981138769345</v>
      </c>
      <c r="S1116">
        <v>-5.3778641182728397E-2</v>
      </c>
      <c r="T1116">
        <v>5.6951835819396401E-3</v>
      </c>
      <c r="U1116">
        <v>6.5169008346607701E-2</v>
      </c>
      <c r="V1116">
        <v>0.15120175485733001</v>
      </c>
      <c r="W1116">
        <v>0.192402133463388</v>
      </c>
      <c r="X1116">
        <v>0.106569916397022</v>
      </c>
    </row>
    <row r="1117" spans="1:25" x14ac:dyDescent="0.2">
      <c r="A1117" t="s">
        <v>1796</v>
      </c>
      <c r="B1117" t="s">
        <v>56</v>
      </c>
      <c r="C1117" t="s">
        <v>57</v>
      </c>
      <c r="D1117" t="s">
        <v>12</v>
      </c>
      <c r="E1117" t="s">
        <v>64</v>
      </c>
      <c r="F1117" t="s">
        <v>62</v>
      </c>
      <c r="G1117" t="s">
        <v>30</v>
      </c>
      <c r="H1117" t="s">
        <v>13</v>
      </c>
      <c r="I1117">
        <v>2</v>
      </c>
      <c r="J1117">
        <v>0.39716410928687701</v>
      </c>
      <c r="K1117">
        <v>0.39648772340763799</v>
      </c>
      <c r="L1117">
        <v>6.7638587923870804E-4</v>
      </c>
      <c r="M1117">
        <v>1.7030387777314099E-3</v>
      </c>
      <c r="N1117">
        <v>64.217822115858198</v>
      </c>
      <c r="O1117">
        <v>69.496055471885896</v>
      </c>
      <c r="P1117">
        <v>5.8965812185377303E-2</v>
      </c>
      <c r="Q1117" s="27">
        <v>-9.6322375165706894E-2</v>
      </c>
      <c r="R1117">
        <v>-7.4917785342414903E-2</v>
      </c>
      <c r="S1117">
        <v>-3.0221699705899E-2</v>
      </c>
      <c r="T1117">
        <v>6.7638587923870804E-4</v>
      </c>
      <c r="U1117">
        <v>3.1574471464376398E-2</v>
      </c>
      <c r="V1117">
        <v>7.6270557100892394E-2</v>
      </c>
      <c r="W1117">
        <v>9.7675146924184303E-2</v>
      </c>
      <c r="X1117">
        <v>2.8812219404151799E-2</v>
      </c>
    </row>
    <row r="1118" spans="1:25" x14ac:dyDescent="0.2">
      <c r="A1118" t="s">
        <v>1814</v>
      </c>
      <c r="B1118" t="s">
        <v>56</v>
      </c>
      <c r="C1118" t="s">
        <v>57</v>
      </c>
      <c r="D1118" t="s">
        <v>12</v>
      </c>
      <c r="E1118" t="s">
        <v>64</v>
      </c>
      <c r="F1118" t="s">
        <v>62</v>
      </c>
      <c r="G1118" t="s">
        <v>30</v>
      </c>
      <c r="H1118" t="s">
        <v>15</v>
      </c>
      <c r="I1118">
        <v>20</v>
      </c>
      <c r="J1118">
        <v>0.74021206156897401</v>
      </c>
      <c r="K1118">
        <v>0.73326752520674399</v>
      </c>
      <c r="L1118">
        <v>6.9445363622292998E-3</v>
      </c>
      <c r="M1118">
        <v>9.3818200523637409E-3</v>
      </c>
      <c r="N1118">
        <v>70.926536021806697</v>
      </c>
      <c r="O1118">
        <v>69.496055471885896</v>
      </c>
      <c r="P1118">
        <v>0.10704698788891601</v>
      </c>
      <c r="Q1118" s="27">
        <v>-0.16914775871503701</v>
      </c>
      <c r="R1118">
        <v>-0.13028970211136101</v>
      </c>
      <c r="S1118">
        <v>-4.9148085291562602E-2</v>
      </c>
      <c r="T1118">
        <v>6.9445363622292998E-3</v>
      </c>
      <c r="U1118">
        <v>6.3037158016021194E-2</v>
      </c>
      <c r="V1118">
        <v>0.14417877483581901</v>
      </c>
      <c r="W1118">
        <v>0.18303683143949601</v>
      </c>
      <c r="X1118">
        <v>8.17454986767049E-2</v>
      </c>
    </row>
    <row r="1119" spans="1:25" x14ac:dyDescent="0.2">
      <c r="A1119" t="s">
        <v>1815</v>
      </c>
      <c r="B1119" t="s">
        <v>56</v>
      </c>
      <c r="C1119" t="s">
        <v>57</v>
      </c>
      <c r="D1119" t="s">
        <v>12</v>
      </c>
      <c r="E1119" t="s">
        <v>64</v>
      </c>
      <c r="F1119" t="s">
        <v>62</v>
      </c>
      <c r="G1119" t="s">
        <v>30</v>
      </c>
      <c r="H1119" t="s">
        <v>15</v>
      </c>
      <c r="I1119">
        <v>21</v>
      </c>
      <c r="J1119">
        <v>0.71935201899357804</v>
      </c>
      <c r="K1119">
        <v>0.71328947829825795</v>
      </c>
      <c r="L1119">
        <v>6.0625406953197297E-3</v>
      </c>
      <c r="M1119">
        <v>8.4277801900127305E-3</v>
      </c>
      <c r="N1119">
        <v>69.395730509304698</v>
      </c>
      <c r="O1119">
        <v>69.496055471885896</v>
      </c>
      <c r="P1119">
        <v>0.102725707714965</v>
      </c>
      <c r="Q1119" s="27">
        <v>-0.16292124849579701</v>
      </c>
      <c r="R1119">
        <v>-0.12563181659526501</v>
      </c>
      <c r="S1119">
        <v>-4.77657301473218E-2</v>
      </c>
      <c r="T1119">
        <v>6.0625406953197297E-3</v>
      </c>
      <c r="U1119">
        <v>5.9890811537961303E-2</v>
      </c>
      <c r="V1119">
        <v>0.13775689798590501</v>
      </c>
      <c r="W1119">
        <v>0.17504632988643701</v>
      </c>
      <c r="X1119">
        <v>6.3365992507785004E-2</v>
      </c>
    </row>
    <row r="1120" spans="1:25" x14ac:dyDescent="0.2">
      <c r="A1120" t="s">
        <v>1816</v>
      </c>
      <c r="B1120" t="s">
        <v>56</v>
      </c>
      <c r="C1120" t="s">
        <v>57</v>
      </c>
      <c r="D1120" t="s">
        <v>12</v>
      </c>
      <c r="E1120" t="s">
        <v>64</v>
      </c>
      <c r="F1120" t="s">
        <v>62</v>
      </c>
      <c r="G1120" t="s">
        <v>30</v>
      </c>
      <c r="H1120" t="s">
        <v>14</v>
      </c>
      <c r="I1120">
        <v>22</v>
      </c>
      <c r="J1120">
        <v>0.66804598924779401</v>
      </c>
      <c r="K1120">
        <v>0.66786782767339603</v>
      </c>
      <c r="L1120">
        <v>1.7816157439809501E-4</v>
      </c>
      <c r="M1120">
        <v>2.6669058308201299E-4</v>
      </c>
      <c r="N1120">
        <v>68.180911024187694</v>
      </c>
      <c r="O1120">
        <v>69.496055471885896</v>
      </c>
      <c r="P1120">
        <v>9.7596776289654796E-2</v>
      </c>
      <c r="Q1120" s="27">
        <v>-0.16036853542208401</v>
      </c>
      <c r="R1120">
        <v>-0.124940905628939</v>
      </c>
      <c r="S1120">
        <v>-5.0962549201380998E-2</v>
      </c>
      <c r="T1120">
        <v>1.7816157439809501E-4</v>
      </c>
      <c r="U1120">
        <v>5.1318872350177201E-2</v>
      </c>
      <c r="V1120">
        <v>0.125297228777735</v>
      </c>
      <c r="W1120">
        <v>0.16072485857088001</v>
      </c>
      <c r="X1120">
        <v>4.5048679490307497E-2</v>
      </c>
    </row>
    <row r="1121" spans="1:25" x14ac:dyDescent="0.2">
      <c r="A1121" t="s">
        <v>1817</v>
      </c>
      <c r="B1121" t="s">
        <v>56</v>
      </c>
      <c r="C1121" t="s">
        <v>57</v>
      </c>
      <c r="D1121" t="s">
        <v>12</v>
      </c>
      <c r="E1121" t="s">
        <v>64</v>
      </c>
      <c r="F1121" t="s">
        <v>62</v>
      </c>
      <c r="G1121" t="s">
        <v>30</v>
      </c>
      <c r="H1121" t="s">
        <v>14</v>
      </c>
      <c r="I1121">
        <v>23</v>
      </c>
      <c r="J1121">
        <v>0.58432166095572002</v>
      </c>
      <c r="K1121">
        <v>0.58648383695360895</v>
      </c>
      <c r="L1121">
        <v>-2.1621759978881698E-3</v>
      </c>
      <c r="M1121">
        <v>-3.7003180651418899E-3</v>
      </c>
      <c r="N1121">
        <v>66.990597399734995</v>
      </c>
      <c r="O1121">
        <v>69.496055471885896</v>
      </c>
      <c r="P1121">
        <v>8.8410498450268896E-2</v>
      </c>
      <c r="Q1121" s="27">
        <v>-0.14759744594858101</v>
      </c>
      <c r="R1121">
        <v>-0.115504435011133</v>
      </c>
      <c r="S1121">
        <v>-4.8489277185829099E-2</v>
      </c>
      <c r="T1121">
        <v>-2.1621759978881698E-3</v>
      </c>
      <c r="U1121">
        <v>4.4164925190052703E-2</v>
      </c>
      <c r="V1121">
        <v>0.11118008301535701</v>
      </c>
      <c r="W1121">
        <v>0.14327309395280399</v>
      </c>
      <c r="X1121">
        <v>3.7707999425338298E-2</v>
      </c>
    </row>
    <row r="1122" spans="1:25" x14ac:dyDescent="0.2">
      <c r="A1122" t="s">
        <v>1818</v>
      </c>
      <c r="B1122" t="s">
        <v>56</v>
      </c>
      <c r="C1122" t="s">
        <v>57</v>
      </c>
      <c r="D1122" t="s">
        <v>12</v>
      </c>
      <c r="E1122" t="s">
        <v>64</v>
      </c>
      <c r="F1122" t="s">
        <v>62</v>
      </c>
      <c r="G1122" t="s">
        <v>30</v>
      </c>
      <c r="H1122" t="s">
        <v>14</v>
      </c>
      <c r="I1122">
        <v>24</v>
      </c>
      <c r="J1122">
        <v>0.49729754277617799</v>
      </c>
      <c r="K1122">
        <v>0.50004805684116005</v>
      </c>
      <c r="L1122">
        <v>-2.7505140649821801E-3</v>
      </c>
      <c r="M1122">
        <v>-5.5309222917679403E-3</v>
      </c>
      <c r="N1122">
        <v>66.111843304916206</v>
      </c>
      <c r="O1122">
        <v>69.496055471885896</v>
      </c>
      <c r="P1122">
        <v>7.7087162027820996E-2</v>
      </c>
      <c r="Q1122" s="27">
        <v>-0.12955889560074799</v>
      </c>
      <c r="R1122">
        <v>-0.101576255784649</v>
      </c>
      <c r="S1122">
        <v>-4.3144186967560401E-2</v>
      </c>
      <c r="T1122">
        <v>-2.7505140649821801E-3</v>
      </c>
      <c r="U1122">
        <v>3.7643158837596002E-2</v>
      </c>
      <c r="V1122">
        <v>9.6075227654684403E-2</v>
      </c>
      <c r="W1122">
        <v>0.124057867470783</v>
      </c>
      <c r="X1122" s="1">
        <v>3.6398128179121601E-2</v>
      </c>
      <c r="Y1122" s="1"/>
    </row>
    <row r="1123" spans="1:25" x14ac:dyDescent="0.2">
      <c r="A1123" t="s">
        <v>1797</v>
      </c>
      <c r="B1123" t="s">
        <v>56</v>
      </c>
      <c r="C1123" t="s">
        <v>57</v>
      </c>
      <c r="D1123" t="s">
        <v>12</v>
      </c>
      <c r="E1123" t="s">
        <v>64</v>
      </c>
      <c r="F1123" t="s">
        <v>62</v>
      </c>
      <c r="G1123" t="s">
        <v>30</v>
      </c>
      <c r="H1123" t="s">
        <v>13</v>
      </c>
      <c r="I1123">
        <v>3</v>
      </c>
      <c r="J1123">
        <v>0.37500403083153</v>
      </c>
      <c r="K1123">
        <v>0.37507308194404798</v>
      </c>
      <c r="L1123">
        <v>-6.9051112517484601E-5</v>
      </c>
      <c r="M1123">
        <v>-1.84134320808156E-4</v>
      </c>
      <c r="N1123">
        <v>63.567546465179703</v>
      </c>
      <c r="O1123">
        <v>69.496055471885896</v>
      </c>
      <c r="P1123">
        <v>5.3277878683400101E-2</v>
      </c>
      <c r="Q1123" s="27">
        <v>-8.77111615467107E-2</v>
      </c>
      <c r="R1123">
        <v>-6.8371291584636507E-2</v>
      </c>
      <c r="S1123">
        <v>-2.79866595426192E-2</v>
      </c>
      <c r="T1123">
        <v>-6.9051112517484601E-5</v>
      </c>
      <c r="U1123">
        <v>2.7848557317584201E-2</v>
      </c>
      <c r="V1123">
        <v>6.8233189359601501E-2</v>
      </c>
      <c r="W1123">
        <v>8.7573059321675695E-2</v>
      </c>
      <c r="X1123">
        <v>2.45838824543156E-2</v>
      </c>
    </row>
    <row r="1124" spans="1:25" x14ac:dyDescent="0.2">
      <c r="A1124" t="s">
        <v>1798</v>
      </c>
      <c r="B1124" t="s">
        <v>56</v>
      </c>
      <c r="C1124" t="s">
        <v>57</v>
      </c>
      <c r="D1124" t="s">
        <v>12</v>
      </c>
      <c r="E1124" t="s">
        <v>64</v>
      </c>
      <c r="F1124" t="s">
        <v>62</v>
      </c>
      <c r="G1124" t="s">
        <v>30</v>
      </c>
      <c r="H1124" t="s">
        <v>13</v>
      </c>
      <c r="I1124">
        <v>4</v>
      </c>
      <c r="J1124">
        <v>0.36401392132281701</v>
      </c>
      <c r="K1124">
        <v>0.36524136947373798</v>
      </c>
      <c r="L1124">
        <v>-1.2274481509207699E-3</v>
      </c>
      <c r="M1124">
        <v>-3.3719813419779599E-3</v>
      </c>
      <c r="N1124">
        <v>63.3289490768733</v>
      </c>
      <c r="O1124">
        <v>69.496055471885896</v>
      </c>
      <c r="P1124">
        <v>4.93181295534285E-2</v>
      </c>
      <c r="Q1124" s="27">
        <v>-8.2355771266310704E-2</v>
      </c>
      <c r="R1124">
        <v>-6.4453290238416103E-2</v>
      </c>
      <c r="S1124">
        <v>-2.7070148036917301E-2</v>
      </c>
      <c r="T1124">
        <v>-1.2274481509207699E-3</v>
      </c>
      <c r="U1124">
        <v>2.46152517350758E-2</v>
      </c>
      <c r="V1124">
        <v>6.1998393936574601E-2</v>
      </c>
      <c r="W1124">
        <v>7.9900874964469099E-2</v>
      </c>
      <c r="X1124">
        <v>2.09217022221511E-2</v>
      </c>
    </row>
    <row r="1125" spans="1:25" x14ac:dyDescent="0.2">
      <c r="A1125" t="s">
        <v>1799</v>
      </c>
      <c r="B1125" t="s">
        <v>56</v>
      </c>
      <c r="C1125" t="s">
        <v>57</v>
      </c>
      <c r="D1125" t="s">
        <v>12</v>
      </c>
      <c r="E1125" t="s">
        <v>64</v>
      </c>
      <c r="F1125" t="s">
        <v>62</v>
      </c>
      <c r="G1125" t="s">
        <v>30</v>
      </c>
      <c r="H1125" t="s">
        <v>13</v>
      </c>
      <c r="I1125">
        <v>5</v>
      </c>
      <c r="J1125">
        <v>0.36754511981489801</v>
      </c>
      <c r="K1125">
        <v>0.369845303711201</v>
      </c>
      <c r="L1125">
        <v>-2.3001838963022602E-3</v>
      </c>
      <c r="M1125">
        <v>-6.2582354445643897E-3</v>
      </c>
      <c r="N1125">
        <v>62.961425482787803</v>
      </c>
      <c r="O1125">
        <v>69.496055471885896</v>
      </c>
      <c r="P1125">
        <v>4.7452259434649403E-2</v>
      </c>
      <c r="Q1125" s="27">
        <v>-8.0359150666300602E-2</v>
      </c>
      <c r="R1125">
        <v>-6.3133980491522801E-2</v>
      </c>
      <c r="S1125">
        <v>-2.71651678400586E-2</v>
      </c>
      <c r="T1125">
        <v>-2.3001838963022602E-3</v>
      </c>
      <c r="U1125">
        <v>2.2564800047453999E-2</v>
      </c>
      <c r="V1125">
        <v>5.8533612698918297E-2</v>
      </c>
      <c r="W1125">
        <v>7.5758782873696098E-2</v>
      </c>
      <c r="X1125">
        <v>1.59526780569328E-2</v>
      </c>
    </row>
    <row r="1126" spans="1:25" x14ac:dyDescent="0.2">
      <c r="A1126" t="s">
        <v>1800</v>
      </c>
      <c r="B1126" t="s">
        <v>56</v>
      </c>
      <c r="C1126" t="s">
        <v>57</v>
      </c>
      <c r="D1126" t="s">
        <v>12</v>
      </c>
      <c r="E1126" t="s">
        <v>64</v>
      </c>
      <c r="F1126" t="s">
        <v>62</v>
      </c>
      <c r="G1126" t="s">
        <v>30</v>
      </c>
      <c r="H1126" t="s">
        <v>13</v>
      </c>
      <c r="I1126">
        <v>6</v>
      </c>
      <c r="J1126">
        <v>0.39751698510978001</v>
      </c>
      <c r="K1126">
        <v>0.39903871362384802</v>
      </c>
      <c r="L1126">
        <v>-1.5217285140685299E-3</v>
      </c>
      <c r="M1126">
        <v>-3.8280842607223099E-3</v>
      </c>
      <c r="N1126">
        <v>62.767022951366101</v>
      </c>
      <c r="O1126">
        <v>69.496055471885896</v>
      </c>
      <c r="P1126">
        <v>4.8744734129360603E-2</v>
      </c>
      <c r="Q1126" s="27">
        <v>-8.1706816156866799E-2</v>
      </c>
      <c r="R1126">
        <v>-6.4012477667908907E-2</v>
      </c>
      <c r="S1126">
        <v>-2.7063969197853501E-2</v>
      </c>
      <c r="T1126">
        <v>-1.5217285140685299E-3</v>
      </c>
      <c r="U1126">
        <v>2.4020512169716401E-2</v>
      </c>
      <c r="V1126">
        <v>6.0969020639771797E-2</v>
      </c>
      <c r="W1126">
        <v>7.8663359128729696E-2</v>
      </c>
      <c r="X1126">
        <v>6.0774157007055102E-3</v>
      </c>
    </row>
    <row r="1127" spans="1:25" x14ac:dyDescent="0.2">
      <c r="A1127" t="s">
        <v>1801</v>
      </c>
      <c r="B1127" t="s">
        <v>56</v>
      </c>
      <c r="C1127" t="s">
        <v>57</v>
      </c>
      <c r="D1127" t="s">
        <v>12</v>
      </c>
      <c r="E1127" t="s">
        <v>64</v>
      </c>
      <c r="F1127" t="s">
        <v>62</v>
      </c>
      <c r="G1127" t="s">
        <v>30</v>
      </c>
      <c r="H1127" t="s">
        <v>14</v>
      </c>
      <c r="I1127">
        <v>7</v>
      </c>
      <c r="J1127">
        <v>0.45887546782688199</v>
      </c>
      <c r="K1127">
        <v>0.46080990163799401</v>
      </c>
      <c r="L1127">
        <v>-1.93443381111166E-3</v>
      </c>
      <c r="M1127">
        <v>-4.2155964891142398E-3</v>
      </c>
      <c r="N1127">
        <v>62.446016125806501</v>
      </c>
      <c r="O1127">
        <v>69.496055471885896</v>
      </c>
      <c r="P1127">
        <v>5.4690570858986098E-2</v>
      </c>
      <c r="Q1127" s="27">
        <v>-9.1900422874143795E-2</v>
      </c>
      <c r="R1127">
        <v>-7.2047745652331893E-2</v>
      </c>
      <c r="S1127">
        <v>-3.05922929412204E-2</v>
      </c>
      <c r="T1127">
        <v>-1.93443381111166E-3</v>
      </c>
      <c r="U1127">
        <v>2.6723425318997102E-2</v>
      </c>
      <c r="V1127">
        <v>6.8178878030108497E-2</v>
      </c>
      <c r="W1127">
        <v>8.8031555251920496E-2</v>
      </c>
      <c r="X1127">
        <v>-6.8088914097712101E-3</v>
      </c>
    </row>
    <row r="1128" spans="1:25" x14ac:dyDescent="0.2">
      <c r="A1128" t="s">
        <v>1802</v>
      </c>
      <c r="B1128" t="s">
        <v>56</v>
      </c>
      <c r="C1128" t="s">
        <v>57</v>
      </c>
      <c r="D1128" t="s">
        <v>12</v>
      </c>
      <c r="E1128" t="s">
        <v>64</v>
      </c>
      <c r="F1128" t="s">
        <v>62</v>
      </c>
      <c r="G1128" t="s">
        <v>30</v>
      </c>
      <c r="H1128" t="s">
        <v>14</v>
      </c>
      <c r="I1128">
        <v>8</v>
      </c>
      <c r="J1128">
        <v>0.47263310893090998</v>
      </c>
      <c r="K1128" s="1">
        <v>0.472845239358124</v>
      </c>
      <c r="L1128">
        <v>-2.1213042721403199E-4</v>
      </c>
      <c r="M1128">
        <v>-4.4882684519048698E-4</v>
      </c>
      <c r="N1128">
        <v>62.251299777415603</v>
      </c>
      <c r="O1128">
        <v>69.496055471885896</v>
      </c>
      <c r="P1128">
        <v>6.0127050160710703E-2</v>
      </c>
      <c r="Q1128" s="27">
        <v>-9.9121127941583106E-2</v>
      </c>
      <c r="R1128">
        <v>-7.7295008733245102E-2</v>
      </c>
      <c r="S1128">
        <v>-3.1718704711426397E-2</v>
      </c>
      <c r="T1128">
        <v>-2.1213042721403199E-4</v>
      </c>
      <c r="U1128">
        <v>3.1294443856998401E-2</v>
      </c>
      <c r="V1128">
        <v>7.6870747878817106E-2</v>
      </c>
      <c r="W1128">
        <v>9.8696867087154999E-2</v>
      </c>
      <c r="X1128">
        <v>1.05455355740472E-2</v>
      </c>
    </row>
    <row r="1129" spans="1:25" x14ac:dyDescent="0.2">
      <c r="A1129" t="s">
        <v>1803</v>
      </c>
      <c r="B1129" t="s">
        <v>56</v>
      </c>
      <c r="C1129" t="s">
        <v>57</v>
      </c>
      <c r="D1129" t="s">
        <v>12</v>
      </c>
      <c r="E1129" t="s">
        <v>64</v>
      </c>
      <c r="F1129" t="s">
        <v>62</v>
      </c>
      <c r="G1129" t="s">
        <v>30</v>
      </c>
      <c r="H1129" t="s">
        <v>14</v>
      </c>
      <c r="I1129">
        <v>9</v>
      </c>
      <c r="J1129">
        <v>0.46205201771395998</v>
      </c>
      <c r="K1129">
        <v>0.460905873211154</v>
      </c>
      <c r="L1129">
        <v>1.1461445028059501E-3</v>
      </c>
      <c r="M1129">
        <v>2.4805529656089201E-3</v>
      </c>
      <c r="N1129">
        <v>64.476889272137996</v>
      </c>
      <c r="O1129">
        <v>69.496055471885896</v>
      </c>
      <c r="P1129">
        <v>6.5403289766786304E-2</v>
      </c>
      <c r="Q1129" s="27">
        <v>-0.10644226716355799</v>
      </c>
      <c r="R1129">
        <v>-8.2700872978214102E-2</v>
      </c>
      <c r="S1129">
        <v>-3.3125179334990103E-2</v>
      </c>
      <c r="T1129">
        <v>1.1461445028059501E-3</v>
      </c>
      <c r="U1129">
        <v>3.5417468340601999E-2</v>
      </c>
      <c r="V1129">
        <v>8.4993161983826004E-2</v>
      </c>
      <c r="W1129">
        <v>0.10873455616916899</v>
      </c>
      <c r="X1129">
        <v>4.0105089773857003E-2</v>
      </c>
    </row>
    <row r="1130" spans="1:25" x14ac:dyDescent="0.2">
      <c r="A1130" t="s">
        <v>1603</v>
      </c>
      <c r="B1130" t="s">
        <v>56</v>
      </c>
      <c r="C1130" t="s">
        <v>57</v>
      </c>
      <c r="D1130" t="s">
        <v>12</v>
      </c>
      <c r="E1130" t="s">
        <v>64</v>
      </c>
      <c r="F1130" t="s">
        <v>62</v>
      </c>
      <c r="G1130" t="s">
        <v>23</v>
      </c>
      <c r="H1130" t="s">
        <v>13</v>
      </c>
      <c r="I1130">
        <v>1</v>
      </c>
      <c r="J1130">
        <v>0.57769334793968996</v>
      </c>
      <c r="K1130">
        <v>0.587056632631622</v>
      </c>
      <c r="L1130">
        <v>-9.3632846919317007E-3</v>
      </c>
      <c r="M1130">
        <v>-1.6208053503342701E-2</v>
      </c>
      <c r="N1130">
        <v>70.835726998157796</v>
      </c>
      <c r="O1130">
        <v>74.922984704355301</v>
      </c>
      <c r="P1130">
        <v>6.6720396166680906E-2</v>
      </c>
      <c r="Q1130" s="27">
        <v>-0.119118336386122</v>
      </c>
      <c r="R1130">
        <v>-9.4898832577616499E-2</v>
      </c>
      <c r="S1130">
        <v>-4.4324772283272501E-2</v>
      </c>
      <c r="T1130">
        <v>-9.3632846919317007E-3</v>
      </c>
      <c r="U1130">
        <v>2.55982028994091E-2</v>
      </c>
      <c r="V1130">
        <v>7.6172263193753198E-2</v>
      </c>
      <c r="W1130">
        <v>0.10039176700225801</v>
      </c>
      <c r="X1130">
        <v>3.2849716208395198E-2</v>
      </c>
    </row>
    <row r="1131" spans="1:25" x14ac:dyDescent="0.2">
      <c r="A1131" t="s">
        <v>1612</v>
      </c>
      <c r="B1131" t="s">
        <v>56</v>
      </c>
      <c r="C1131" t="s">
        <v>57</v>
      </c>
      <c r="D1131" t="s">
        <v>12</v>
      </c>
      <c r="E1131" t="s">
        <v>64</v>
      </c>
      <c r="F1131" t="s">
        <v>62</v>
      </c>
      <c r="G1131" t="s">
        <v>23</v>
      </c>
      <c r="H1131" t="s">
        <v>14</v>
      </c>
      <c r="I1131">
        <v>10</v>
      </c>
      <c r="J1131">
        <v>0.562901197767251</v>
      </c>
      <c r="K1131">
        <v>0.56454938414956501</v>
      </c>
      <c r="L1131">
        <v>-1.64818638231425E-3</v>
      </c>
      <c r="M1131">
        <v>-2.9280207412096201E-3</v>
      </c>
      <c r="N1131">
        <v>74.793493505187698</v>
      </c>
      <c r="O1131">
        <v>74.922984704355301</v>
      </c>
      <c r="P1131">
        <v>7.2547935784641804E-2</v>
      </c>
      <c r="Q1131" s="27">
        <v>-0.12098954074805</v>
      </c>
      <c r="R1131">
        <v>-9.4654640058225104E-2</v>
      </c>
      <c r="S1131">
        <v>-3.9663304733466603E-2</v>
      </c>
      <c r="T1131">
        <v>-1.64818638231425E-3</v>
      </c>
      <c r="U1131">
        <v>3.6366931968838098E-2</v>
      </c>
      <c r="V1131">
        <v>9.1358267293596598E-2</v>
      </c>
      <c r="W1131">
        <v>0.117693167983422</v>
      </c>
      <c r="X1131">
        <v>5.8139118372723397E-2</v>
      </c>
    </row>
    <row r="1132" spans="1:25" x14ac:dyDescent="0.2">
      <c r="A1132" t="s">
        <v>1613</v>
      </c>
      <c r="B1132" t="s">
        <v>56</v>
      </c>
      <c r="C1132" t="s">
        <v>57</v>
      </c>
      <c r="D1132" t="s">
        <v>12</v>
      </c>
      <c r="E1132" t="s">
        <v>64</v>
      </c>
      <c r="F1132" t="s">
        <v>62</v>
      </c>
      <c r="G1132" t="s">
        <v>23</v>
      </c>
      <c r="H1132" t="s">
        <v>14</v>
      </c>
      <c r="I1132">
        <v>11</v>
      </c>
      <c r="J1132">
        <v>0.60328403416972498</v>
      </c>
      <c r="K1132">
        <v>0.60539789132602495</v>
      </c>
      <c r="L1132">
        <v>-2.1138571562997698E-3</v>
      </c>
      <c r="M1132">
        <v>-3.5039169554834798E-3</v>
      </c>
      <c r="N1132">
        <v>78.570167399408405</v>
      </c>
      <c r="O1132">
        <v>74.922984704355301</v>
      </c>
      <c r="P1132">
        <v>8.0045435434343407E-2</v>
      </c>
      <c r="Q1132" s="27">
        <v>-0.13378859844579499</v>
      </c>
      <c r="R1132">
        <v>-0.10473210538312799</v>
      </c>
      <c r="S1132">
        <v>-4.4057665323895698E-2</v>
      </c>
      <c r="T1132">
        <v>-2.1138571562997698E-3</v>
      </c>
      <c r="U1132">
        <v>3.9829951011296202E-2</v>
      </c>
      <c r="V1132">
        <v>0.100504391070528</v>
      </c>
      <c r="W1132">
        <v>0.129560884133195</v>
      </c>
      <c r="X1132">
        <v>7.0447801267665006E-2</v>
      </c>
    </row>
    <row r="1133" spans="1:25" x14ac:dyDescent="0.2">
      <c r="A1133" t="s">
        <v>1614</v>
      </c>
      <c r="B1133" t="s">
        <v>56</v>
      </c>
      <c r="C1133" t="s">
        <v>57</v>
      </c>
      <c r="D1133" t="s">
        <v>12</v>
      </c>
      <c r="E1133" t="s">
        <v>64</v>
      </c>
      <c r="F1133" t="s">
        <v>62</v>
      </c>
      <c r="G1133" t="s">
        <v>23</v>
      </c>
      <c r="H1133" t="s">
        <v>14</v>
      </c>
      <c r="I1133">
        <v>12</v>
      </c>
      <c r="J1133">
        <v>0.65150302023127804</v>
      </c>
      <c r="K1133">
        <v>0.65279238521893401</v>
      </c>
      <c r="L1133">
        <v>-1.28936498765576E-3</v>
      </c>
      <c r="M1133">
        <v>-1.9790621802460002E-3</v>
      </c>
      <c r="N1133">
        <v>81.404919971374198</v>
      </c>
      <c r="O1133">
        <v>74.922984704355301</v>
      </c>
      <c r="P1133">
        <v>8.74306610142465E-2</v>
      </c>
      <c r="Q1133" s="27">
        <v>-0.145112802356091</v>
      </c>
      <c r="R1133">
        <v>-0.11337547240791999</v>
      </c>
      <c r="S1133">
        <v>-4.7103031359120903E-2</v>
      </c>
      <c r="T1133">
        <v>-1.28936498765576E-3</v>
      </c>
      <c r="U1133">
        <v>4.4524301383809403E-2</v>
      </c>
      <c r="V1133">
        <v>0.11079674243260799</v>
      </c>
      <c r="W1133">
        <v>0.14253407238078</v>
      </c>
      <c r="X1133">
        <v>8.6207983579468198E-2</v>
      </c>
    </row>
    <row r="1134" spans="1:25" x14ac:dyDescent="0.2">
      <c r="A1134" t="s">
        <v>1615</v>
      </c>
      <c r="B1134" t="s">
        <v>56</v>
      </c>
      <c r="C1134" t="s">
        <v>57</v>
      </c>
      <c r="D1134" t="s">
        <v>12</v>
      </c>
      <c r="E1134" t="s">
        <v>64</v>
      </c>
      <c r="F1134" t="s">
        <v>62</v>
      </c>
      <c r="G1134" t="s">
        <v>23</v>
      </c>
      <c r="H1134" t="s">
        <v>14</v>
      </c>
      <c r="I1134">
        <v>13</v>
      </c>
      <c r="J1134">
        <v>0.702669229227873</v>
      </c>
      <c r="K1134" s="1">
        <v>0.70186073691627604</v>
      </c>
      <c r="L1134">
        <v>8.0849231159669404E-4</v>
      </c>
      <c r="M1134">
        <v>1.1506015604029001E-3</v>
      </c>
      <c r="N1134">
        <v>82.618803250467295</v>
      </c>
      <c r="O1134">
        <v>74.922984704355301</v>
      </c>
      <c r="P1134">
        <v>9.45146748776068E-2</v>
      </c>
      <c r="Q1134" s="27">
        <v>-0.15466814786206701</v>
      </c>
      <c r="R1134">
        <v>-0.12035932088149499</v>
      </c>
      <c r="S1134">
        <v>-4.8717197324269303E-2</v>
      </c>
      <c r="T1134">
        <v>8.0849231159669404E-4</v>
      </c>
      <c r="U1134">
        <v>5.0334181947462697E-2</v>
      </c>
      <c r="V1134">
        <v>0.12197630550468901</v>
      </c>
      <c r="W1134">
        <v>0.15628513248525999</v>
      </c>
      <c r="X1134">
        <v>0.10488490340793299</v>
      </c>
    </row>
    <row r="1135" spans="1:25" x14ac:dyDescent="0.2">
      <c r="A1135" t="s">
        <v>1616</v>
      </c>
      <c r="B1135" t="s">
        <v>56</v>
      </c>
      <c r="C1135" t="s">
        <v>57</v>
      </c>
      <c r="D1135" t="s">
        <v>12</v>
      </c>
      <c r="E1135" t="s">
        <v>64</v>
      </c>
      <c r="F1135" t="s">
        <v>62</v>
      </c>
      <c r="G1135" t="s">
        <v>23</v>
      </c>
      <c r="H1135" t="s">
        <v>14</v>
      </c>
      <c r="I1135">
        <v>14</v>
      </c>
      <c r="J1135">
        <v>0.75049323925806499</v>
      </c>
      <c r="K1135">
        <v>0.746796121866524</v>
      </c>
      <c r="L1135">
        <v>3.69711739154114E-3</v>
      </c>
      <c r="M1135">
        <v>4.9262500954653501E-3</v>
      </c>
      <c r="N1135">
        <v>82.968839320709293</v>
      </c>
      <c r="O1135">
        <v>74.922984704355301</v>
      </c>
      <c r="P1135">
        <v>0.100633948505578</v>
      </c>
      <c r="Q1135" s="27">
        <v>-0.16184572790013399</v>
      </c>
      <c r="R1135">
        <v>-0.12531560459260899</v>
      </c>
      <c r="S1135">
        <v>-4.9035071625381503E-2</v>
      </c>
      <c r="T1135">
        <v>3.69711739154114E-3</v>
      </c>
      <c r="U1135">
        <v>5.6429306408463803E-2</v>
      </c>
      <c r="V1135">
        <v>0.132709839375692</v>
      </c>
      <c r="W1135">
        <v>0.16923996268321601</v>
      </c>
      <c r="X1135">
        <v>0.11491504455167401</v>
      </c>
    </row>
    <row r="1136" spans="1:25" x14ac:dyDescent="0.2">
      <c r="A1136" t="s">
        <v>1617</v>
      </c>
      <c r="B1136" t="s">
        <v>56</v>
      </c>
      <c r="C1136" t="s">
        <v>57</v>
      </c>
      <c r="D1136" t="s">
        <v>12</v>
      </c>
      <c r="E1136" t="s">
        <v>64</v>
      </c>
      <c r="F1136" t="s">
        <v>62</v>
      </c>
      <c r="G1136" t="s">
        <v>23</v>
      </c>
      <c r="H1136" t="s">
        <v>14</v>
      </c>
      <c r="I1136">
        <v>15</v>
      </c>
      <c r="J1136">
        <v>0.79255138843531203</v>
      </c>
      <c r="K1136">
        <v>0.78687280251706404</v>
      </c>
      <c r="L1136">
        <v>5.6785859182475898E-3</v>
      </c>
      <c r="M1136">
        <v>7.1649434990688696E-3</v>
      </c>
      <c r="N1136">
        <v>82.793782955964701</v>
      </c>
      <c r="O1136">
        <v>74.922984704355301</v>
      </c>
      <c r="P1136">
        <v>0.105892185187751</v>
      </c>
      <c r="Q1136" s="27">
        <v>-0.16851405871560299</v>
      </c>
      <c r="R1136">
        <v>-0.130075195492449</v>
      </c>
      <c r="S1136">
        <v>-4.9808919120133799E-2</v>
      </c>
      <c r="T1136">
        <v>5.6785859182475898E-3</v>
      </c>
      <c r="U1136">
        <v>6.1166090956628998E-2</v>
      </c>
      <c r="V1136">
        <v>0.14143236732894399</v>
      </c>
      <c r="W1136">
        <v>0.179871230552098</v>
      </c>
      <c r="X1136">
        <v>0.12202587347615899</v>
      </c>
    </row>
    <row r="1137" spans="1:24" x14ac:dyDescent="0.2">
      <c r="A1137" t="s">
        <v>1618</v>
      </c>
      <c r="B1137" t="s">
        <v>56</v>
      </c>
      <c r="C1137" t="s">
        <v>57</v>
      </c>
      <c r="D1137" t="s">
        <v>12</v>
      </c>
      <c r="E1137" t="s">
        <v>64</v>
      </c>
      <c r="F1137" t="s">
        <v>62</v>
      </c>
      <c r="G1137" t="s">
        <v>23</v>
      </c>
      <c r="H1137" t="s">
        <v>14</v>
      </c>
      <c r="I1137">
        <v>16</v>
      </c>
      <c r="J1137">
        <v>0.83909672751844699</v>
      </c>
      <c r="K1137" s="1">
        <v>0.83074483362295304</v>
      </c>
      <c r="L1137">
        <v>8.3518938954944295E-3</v>
      </c>
      <c r="M1137">
        <v>9.9534339982404706E-3</v>
      </c>
      <c r="N1137">
        <v>82.497070606066401</v>
      </c>
      <c r="O1137">
        <v>74.922984704355301</v>
      </c>
      <c r="P1137">
        <v>0.110720727622658</v>
      </c>
      <c r="Q1137" s="27">
        <v>-0.17378370304377699</v>
      </c>
      <c r="R1137">
        <v>-0.13359207891675301</v>
      </c>
      <c r="S1137">
        <v>-4.9665767378778203E-2</v>
      </c>
      <c r="T1137">
        <v>8.3518938954944295E-3</v>
      </c>
      <c r="U1137">
        <v>6.63695551697671E-2</v>
      </c>
      <c r="V1137">
        <v>0.150295866707742</v>
      </c>
      <c r="W1137">
        <v>0.19048749083476599</v>
      </c>
      <c r="X1137">
        <v>0.120628295957439</v>
      </c>
    </row>
    <row r="1138" spans="1:24" x14ac:dyDescent="0.2">
      <c r="A1138" t="s">
        <v>1619</v>
      </c>
      <c r="B1138" t="s">
        <v>56</v>
      </c>
      <c r="C1138" t="s">
        <v>57</v>
      </c>
      <c r="D1138" t="s">
        <v>12</v>
      </c>
      <c r="E1138" t="s">
        <v>64</v>
      </c>
      <c r="F1138" t="s">
        <v>62</v>
      </c>
      <c r="G1138" t="s">
        <v>23</v>
      </c>
      <c r="H1138" t="s">
        <v>15</v>
      </c>
      <c r="I1138">
        <v>17</v>
      </c>
      <c r="J1138">
        <v>0.87174955020109801</v>
      </c>
      <c r="K1138">
        <v>0.85319976709800904</v>
      </c>
      <c r="L1138">
        <v>1.8549783103088802E-2</v>
      </c>
      <c r="M1138">
        <v>2.1278798593942098E-2</v>
      </c>
      <c r="N1138">
        <v>81.425179049988998</v>
      </c>
      <c r="O1138">
        <v>74.922984704355301</v>
      </c>
      <c r="P1138">
        <v>0.114064352522552</v>
      </c>
      <c r="Q1138" s="27">
        <v>-0.16908607679651</v>
      </c>
      <c r="R1138">
        <v>-0.12768071683082299</v>
      </c>
      <c r="S1138">
        <v>-4.1219937618728698E-2</v>
      </c>
      <c r="T1138">
        <v>1.8549783103088802E-2</v>
      </c>
      <c r="U1138">
        <v>7.8319503824906198E-2</v>
      </c>
      <c r="V1138">
        <v>0.16478028303700101</v>
      </c>
      <c r="W1138">
        <v>0.20618564300268699</v>
      </c>
      <c r="X1138">
        <v>0.121823621142267</v>
      </c>
    </row>
    <row r="1139" spans="1:24" x14ac:dyDescent="0.2">
      <c r="A1139" t="s">
        <v>1620</v>
      </c>
      <c r="B1139" t="s">
        <v>56</v>
      </c>
      <c r="C1139" t="s">
        <v>57</v>
      </c>
      <c r="D1139" t="s">
        <v>12</v>
      </c>
      <c r="E1139" t="s">
        <v>64</v>
      </c>
      <c r="F1139" t="s">
        <v>62</v>
      </c>
      <c r="G1139" t="s">
        <v>23</v>
      </c>
      <c r="H1139" t="s">
        <v>15</v>
      </c>
      <c r="I1139">
        <v>18</v>
      </c>
      <c r="J1139">
        <v>0.89179536548004901</v>
      </c>
      <c r="K1139">
        <v>0.87191098758244001</v>
      </c>
      <c r="L1139">
        <v>1.9884377897608298E-2</v>
      </c>
      <c r="M1139">
        <v>2.2297018651700098E-2</v>
      </c>
      <c r="N1139">
        <v>80.180658276168003</v>
      </c>
      <c r="O1139">
        <v>74.922984704355301</v>
      </c>
      <c r="P1139">
        <v>0.11583901433503201</v>
      </c>
      <c r="Q1139" s="27">
        <v>-0.17067080068352</v>
      </c>
      <c r="R1139">
        <v>-0.12862123847990301</v>
      </c>
      <c r="S1139">
        <v>-4.0815265613948597E-2</v>
      </c>
      <c r="T1139">
        <v>1.9884377897608298E-2</v>
      </c>
      <c r="U1139">
        <v>8.0584021409165194E-2</v>
      </c>
      <c r="V1139">
        <v>0.16838999427512</v>
      </c>
      <c r="W1139">
        <v>0.210439556478736</v>
      </c>
      <c r="X1139">
        <v>0.120760410360631</v>
      </c>
    </row>
    <row r="1140" spans="1:24" x14ac:dyDescent="0.2">
      <c r="A1140" t="s">
        <v>1621</v>
      </c>
      <c r="B1140" t="s">
        <v>56</v>
      </c>
      <c r="C1140" t="s">
        <v>57</v>
      </c>
      <c r="D1140" t="s">
        <v>12</v>
      </c>
      <c r="E1140" t="s">
        <v>64</v>
      </c>
      <c r="F1140" t="s">
        <v>62</v>
      </c>
      <c r="G1140" t="s">
        <v>23</v>
      </c>
      <c r="H1140" t="s">
        <v>15</v>
      </c>
      <c r="I1140">
        <v>19</v>
      </c>
      <c r="J1140">
        <v>0.89618108717723299</v>
      </c>
      <c r="K1140">
        <v>0.87735770473602104</v>
      </c>
      <c r="L1140">
        <v>1.8823382441211699E-2</v>
      </c>
      <c r="M1140">
        <v>2.10039942937215E-2</v>
      </c>
      <c r="N1140">
        <v>78.367222772318996</v>
      </c>
      <c r="O1140">
        <v>74.922984704355301</v>
      </c>
      <c r="P1140">
        <v>0.11350036496921</v>
      </c>
      <c r="Q1140" s="27">
        <v>-0.167884717933139</v>
      </c>
      <c r="R1140">
        <v>-0.126684085449316</v>
      </c>
      <c r="S1140">
        <v>-4.0650808802654502E-2</v>
      </c>
      <c r="T1140">
        <v>1.8823382441211699E-2</v>
      </c>
      <c r="U1140">
        <v>7.8297573685077906E-2</v>
      </c>
      <c r="V1140">
        <v>0.164330850331739</v>
      </c>
      <c r="W1140">
        <v>0.20553148281556299</v>
      </c>
      <c r="X1140">
        <v>0.106571267649598</v>
      </c>
    </row>
    <row r="1141" spans="1:24" x14ac:dyDescent="0.2">
      <c r="A1141" t="s">
        <v>1604</v>
      </c>
      <c r="B1141" t="s">
        <v>56</v>
      </c>
      <c r="C1141" t="s">
        <v>57</v>
      </c>
      <c r="D1141" t="s">
        <v>12</v>
      </c>
      <c r="E1141" t="s">
        <v>64</v>
      </c>
      <c r="F1141" t="s">
        <v>62</v>
      </c>
      <c r="G1141" t="s">
        <v>23</v>
      </c>
      <c r="H1141" t="s">
        <v>13</v>
      </c>
      <c r="I1141">
        <v>2</v>
      </c>
      <c r="J1141">
        <v>0.52010387846136996</v>
      </c>
      <c r="K1141">
        <v>0.52838429953180099</v>
      </c>
      <c r="L1141">
        <v>-8.2804210704307494E-3</v>
      </c>
      <c r="M1141">
        <v>-1.59207062537715E-2</v>
      </c>
      <c r="N1141">
        <v>70.376155516855704</v>
      </c>
      <c r="O1141">
        <v>74.922984704355301</v>
      </c>
      <c r="P1141">
        <v>5.8966168017935E-2</v>
      </c>
      <c r="Q1141" s="27">
        <v>-0.105279767459934</v>
      </c>
      <c r="R1141">
        <v>-8.3875048469423397E-2</v>
      </c>
      <c r="S1141">
        <v>-3.91786931118287E-2</v>
      </c>
      <c r="T1141">
        <v>-8.2804210704307494E-3</v>
      </c>
      <c r="U1141">
        <v>2.2617850970967201E-2</v>
      </c>
      <c r="V1141">
        <v>6.7314206328561901E-2</v>
      </c>
      <c r="W1141">
        <v>8.87189253190723E-2</v>
      </c>
      <c r="X1141">
        <v>2.8812417902414698E-2</v>
      </c>
    </row>
    <row r="1142" spans="1:24" x14ac:dyDescent="0.2">
      <c r="A1142" t="s">
        <v>1622</v>
      </c>
      <c r="B1142" t="s">
        <v>56</v>
      </c>
      <c r="C1142" t="s">
        <v>57</v>
      </c>
      <c r="D1142" t="s">
        <v>12</v>
      </c>
      <c r="E1142" t="s">
        <v>64</v>
      </c>
      <c r="F1142" t="s">
        <v>62</v>
      </c>
      <c r="G1142" t="s">
        <v>23</v>
      </c>
      <c r="H1142" t="s">
        <v>15</v>
      </c>
      <c r="I1142">
        <v>20</v>
      </c>
      <c r="J1142">
        <v>0.93607641170229805</v>
      </c>
      <c r="K1142">
        <v>0.92035747535655898</v>
      </c>
      <c r="L1142">
        <v>1.5718936345739801E-2</v>
      </c>
      <c r="M1142">
        <v>1.6792364543354098E-2</v>
      </c>
      <c r="N1142">
        <v>75.6289412838332</v>
      </c>
      <c r="O1142">
        <v>74.922984704355301</v>
      </c>
      <c r="P1142">
        <v>0.107047818571438</v>
      </c>
      <c r="Q1142" s="27">
        <v>-0.16037472520427601</v>
      </c>
      <c r="R1142">
        <v>-0.12151636706284399</v>
      </c>
      <c r="S1142">
        <v>-4.0374120585693903E-2</v>
      </c>
      <c r="T1142">
        <v>1.5718936345739801E-2</v>
      </c>
      <c r="U1142">
        <v>7.1811993277173497E-2</v>
      </c>
      <c r="V1142">
        <v>0.15295423975432401</v>
      </c>
      <c r="W1142">
        <v>0.191812597895756</v>
      </c>
      <c r="X1142">
        <v>8.1746537509327102E-2</v>
      </c>
    </row>
    <row r="1143" spans="1:24" x14ac:dyDescent="0.2">
      <c r="A1143" t="s">
        <v>1623</v>
      </c>
      <c r="B1143" t="s">
        <v>56</v>
      </c>
      <c r="C1143" t="s">
        <v>57</v>
      </c>
      <c r="D1143" t="s">
        <v>12</v>
      </c>
      <c r="E1143" t="s">
        <v>64</v>
      </c>
      <c r="F1143" t="s">
        <v>62</v>
      </c>
      <c r="G1143" t="s">
        <v>23</v>
      </c>
      <c r="H1143" t="s">
        <v>15</v>
      </c>
      <c r="I1143">
        <v>21</v>
      </c>
      <c r="J1143">
        <v>0.93297938361005495</v>
      </c>
      <c r="K1143">
        <v>0.92254589793175601</v>
      </c>
      <c r="L1143">
        <v>1.0433485678298399E-2</v>
      </c>
      <c r="M1143">
        <v>1.1182975595802801E-2</v>
      </c>
      <c r="N1143">
        <v>73.902837983161902</v>
      </c>
      <c r="O1143">
        <v>74.922984704355301</v>
      </c>
      <c r="P1143">
        <v>0.102726174111897</v>
      </c>
      <c r="Q1143" s="27">
        <v>-0.15855107073577299</v>
      </c>
      <c r="R1143">
        <v>-0.121261469533154</v>
      </c>
      <c r="S1143">
        <v>-4.3395029556335903E-2</v>
      </c>
      <c r="T1143">
        <v>1.0433485678298399E-2</v>
      </c>
      <c r="U1143">
        <v>6.4262000912932604E-2</v>
      </c>
      <c r="V1143">
        <v>0.14212844088975099</v>
      </c>
      <c r="W1143">
        <v>0.17941804209237</v>
      </c>
      <c r="X1143">
        <v>6.3366794873675594E-2</v>
      </c>
    </row>
    <row r="1144" spans="1:24" x14ac:dyDescent="0.2">
      <c r="A1144" t="s">
        <v>1624</v>
      </c>
      <c r="B1144" t="s">
        <v>56</v>
      </c>
      <c r="C1144" t="s">
        <v>57</v>
      </c>
      <c r="D1144" t="s">
        <v>12</v>
      </c>
      <c r="E1144" t="s">
        <v>64</v>
      </c>
      <c r="F1144" t="s">
        <v>62</v>
      </c>
      <c r="G1144" t="s">
        <v>23</v>
      </c>
      <c r="H1144" t="s">
        <v>14</v>
      </c>
      <c r="I1144">
        <v>22</v>
      </c>
      <c r="J1144">
        <v>0.87960453667269001</v>
      </c>
      <c r="K1144">
        <v>0.88482366496491405</v>
      </c>
      <c r="L1144">
        <v>-5.21912829222474E-3</v>
      </c>
      <c r="M1144">
        <v>-5.9334940585542197E-3</v>
      </c>
      <c r="N1144">
        <v>72.758270375046607</v>
      </c>
      <c r="O1144">
        <v>74.922984704355301</v>
      </c>
      <c r="P1144">
        <v>9.7597034563836796E-2</v>
      </c>
      <c r="Q1144" s="27">
        <v>-0.16576625014973601</v>
      </c>
      <c r="R1144">
        <v>-0.130338526603063</v>
      </c>
      <c r="S1144">
        <v>-5.6359974403675198E-2</v>
      </c>
      <c r="T1144">
        <v>-5.21912829222474E-3</v>
      </c>
      <c r="U1144">
        <v>4.5921717819225702E-2</v>
      </c>
      <c r="V1144">
        <v>0.119900270018614</v>
      </c>
      <c r="W1144">
        <v>0.15532799356528701</v>
      </c>
      <c r="X1144">
        <v>4.5049205960405701E-2</v>
      </c>
    </row>
    <row r="1145" spans="1:24" x14ac:dyDescent="0.2">
      <c r="A1145" t="s">
        <v>1625</v>
      </c>
      <c r="B1145" t="s">
        <v>56</v>
      </c>
      <c r="C1145" t="s">
        <v>57</v>
      </c>
      <c r="D1145" t="s">
        <v>12</v>
      </c>
      <c r="E1145" t="s">
        <v>64</v>
      </c>
      <c r="F1145" t="s">
        <v>62</v>
      </c>
      <c r="G1145" t="s">
        <v>23</v>
      </c>
      <c r="H1145" t="s">
        <v>14</v>
      </c>
      <c r="I1145">
        <v>23</v>
      </c>
      <c r="J1145">
        <v>0.77863242397462495</v>
      </c>
      <c r="K1145">
        <v>0.79007985499760003</v>
      </c>
      <c r="L1145">
        <v>-1.1447431022975799E-2</v>
      </c>
      <c r="M1145">
        <v>-1.4701970622467799E-2</v>
      </c>
      <c r="N1145">
        <v>71.845256802702593</v>
      </c>
      <c r="O1145">
        <v>74.922984704355301</v>
      </c>
      <c r="P1145">
        <v>8.8410503649295494E-2</v>
      </c>
      <c r="Q1145" s="27">
        <v>-0.156882709526067</v>
      </c>
      <c r="R1145">
        <v>-0.12478969670137301</v>
      </c>
      <c r="S1145">
        <v>-5.7774534935206602E-2</v>
      </c>
      <c r="T1145">
        <v>-1.1447431022975799E-2</v>
      </c>
      <c r="U1145">
        <v>3.4879672889255003E-2</v>
      </c>
      <c r="V1145">
        <v>0.101894834655421</v>
      </c>
      <c r="W1145">
        <v>0.133987847480115</v>
      </c>
      <c r="X1145">
        <v>3.7708380843122502E-2</v>
      </c>
    </row>
    <row r="1146" spans="1:24" x14ac:dyDescent="0.2">
      <c r="A1146" t="s">
        <v>1626</v>
      </c>
      <c r="B1146" t="s">
        <v>56</v>
      </c>
      <c r="C1146" t="s">
        <v>57</v>
      </c>
      <c r="D1146" t="s">
        <v>12</v>
      </c>
      <c r="E1146" t="s">
        <v>64</v>
      </c>
      <c r="F1146" t="s">
        <v>62</v>
      </c>
      <c r="G1146" t="s">
        <v>23</v>
      </c>
      <c r="H1146" t="s">
        <v>14</v>
      </c>
      <c r="I1146">
        <v>24</v>
      </c>
      <c r="J1146">
        <v>0.66614327074374102</v>
      </c>
      <c r="K1146">
        <v>0.67828887533613702</v>
      </c>
      <c r="L1146">
        <v>-1.2145604592395101E-2</v>
      </c>
      <c r="M1146">
        <v>-1.82327212865704E-2</v>
      </c>
      <c r="N1146">
        <v>71.159844145594207</v>
      </c>
      <c r="O1146">
        <v>74.922984704355301</v>
      </c>
      <c r="P1146">
        <v>7.7087344432766006E-2</v>
      </c>
      <c r="Q1146" s="27">
        <v>-0.13895428618429501</v>
      </c>
      <c r="R1146">
        <v>-0.11097158015520101</v>
      </c>
      <c r="S1146">
        <v>-5.2539373075164403E-2</v>
      </c>
      <c r="T1146">
        <v>-1.2145604592395101E-2</v>
      </c>
      <c r="U1146">
        <v>2.8248163890374298E-2</v>
      </c>
      <c r="V1146">
        <v>8.6680370970410897E-2</v>
      </c>
      <c r="W1146">
        <v>0.114663076999505</v>
      </c>
      <c r="X1146">
        <v>3.63984590592022E-2</v>
      </c>
    </row>
    <row r="1147" spans="1:24" x14ac:dyDescent="0.2">
      <c r="A1147" t="s">
        <v>1605</v>
      </c>
      <c r="B1147" t="s">
        <v>56</v>
      </c>
      <c r="C1147" t="s">
        <v>57</v>
      </c>
      <c r="D1147" t="s">
        <v>12</v>
      </c>
      <c r="E1147" t="s">
        <v>64</v>
      </c>
      <c r="F1147" t="s">
        <v>62</v>
      </c>
      <c r="G1147" t="s">
        <v>23</v>
      </c>
      <c r="H1147" t="s">
        <v>13</v>
      </c>
      <c r="I1147">
        <v>3</v>
      </c>
      <c r="J1147">
        <v>0.48345926649735699</v>
      </c>
      <c r="K1147">
        <v>0.49150646537341303</v>
      </c>
      <c r="L1147">
        <v>-8.0471988760559398E-3</v>
      </c>
      <c r="M1147">
        <v>-1.6645040096878401E-2</v>
      </c>
      <c r="N1147">
        <v>69.782094005458504</v>
      </c>
      <c r="O1147">
        <v>74.922984704355301</v>
      </c>
      <c r="P1147">
        <v>5.3278249436190403E-2</v>
      </c>
      <c r="Q1147" s="27">
        <v>-9.5689919198589102E-2</v>
      </c>
      <c r="R1147">
        <v>-7.6349914653251999E-2</v>
      </c>
      <c r="S1147">
        <v>-3.5965001580619702E-2</v>
      </c>
      <c r="T1147">
        <v>-8.0471988760559398E-3</v>
      </c>
      <c r="U1147">
        <v>1.9870603828507801E-2</v>
      </c>
      <c r="V1147">
        <v>6.0255516901140102E-2</v>
      </c>
      <c r="W1147">
        <v>7.9595521446477205E-2</v>
      </c>
      <c r="X1147">
        <v>2.4584044187492299E-2</v>
      </c>
    </row>
    <row r="1148" spans="1:24" x14ac:dyDescent="0.2">
      <c r="A1148" t="s">
        <v>1606</v>
      </c>
      <c r="B1148" t="s">
        <v>56</v>
      </c>
      <c r="C1148" t="s">
        <v>57</v>
      </c>
      <c r="D1148" t="s">
        <v>12</v>
      </c>
      <c r="E1148" t="s">
        <v>64</v>
      </c>
      <c r="F1148" t="s">
        <v>62</v>
      </c>
      <c r="G1148" t="s">
        <v>23</v>
      </c>
      <c r="H1148" t="s">
        <v>13</v>
      </c>
      <c r="I1148">
        <v>4</v>
      </c>
      <c r="J1148">
        <v>0.46107045611365</v>
      </c>
      <c r="K1148">
        <v>0.47008891183305901</v>
      </c>
      <c r="L1148">
        <v>-9.0184557194096498E-3</v>
      </c>
      <c r="M1148">
        <v>-1.9559821280734298E-2</v>
      </c>
      <c r="N1148">
        <v>69.467402070742693</v>
      </c>
      <c r="O1148">
        <v>74.922984704355301</v>
      </c>
      <c r="P1148">
        <v>4.9318781747201397E-2</v>
      </c>
      <c r="Q1148" s="27">
        <v>-9.0147851693555894E-2</v>
      </c>
      <c r="R1148">
        <v>-7.2245133919321802E-2</v>
      </c>
      <c r="S1148">
        <v>-3.4861497354943198E-2</v>
      </c>
      <c r="T1148">
        <v>-9.0184557194096498E-3</v>
      </c>
      <c r="U1148">
        <v>1.6824585916123899E-2</v>
      </c>
      <c r="V1148">
        <v>5.4208222480502499E-2</v>
      </c>
      <c r="W1148">
        <v>7.2110940254736605E-2</v>
      </c>
      <c r="X1148">
        <v>2.0921840665668399E-2</v>
      </c>
    </row>
    <row r="1149" spans="1:24" x14ac:dyDescent="0.2">
      <c r="A1149" t="s">
        <v>1607</v>
      </c>
      <c r="B1149" t="s">
        <v>56</v>
      </c>
      <c r="C1149" t="s">
        <v>57</v>
      </c>
      <c r="D1149" t="s">
        <v>12</v>
      </c>
      <c r="E1149" t="s">
        <v>64</v>
      </c>
      <c r="F1149" t="s">
        <v>62</v>
      </c>
      <c r="G1149" t="s">
        <v>23</v>
      </c>
      <c r="H1149" t="s">
        <v>13</v>
      </c>
      <c r="I1149">
        <v>5</v>
      </c>
      <c r="J1149">
        <v>0.45433895772349298</v>
      </c>
      <c r="K1149">
        <v>0.46404977297821998</v>
      </c>
      <c r="L1149">
        <v>-9.7108152547269403E-3</v>
      </c>
      <c r="M1149">
        <v>-2.1373503393554101E-2</v>
      </c>
      <c r="N1149">
        <v>69.065235100992894</v>
      </c>
      <c r="O1149">
        <v>74.922984704355301</v>
      </c>
      <c r="P1149">
        <v>4.7453000386760202E-2</v>
      </c>
      <c r="Q1149" s="27">
        <v>-8.7771000890947595E-2</v>
      </c>
      <c r="R1149">
        <v>-7.0545561750553598E-2</v>
      </c>
      <c r="S1149">
        <v>-3.4576187457389301E-2</v>
      </c>
      <c r="T1149">
        <v>-9.7108152547269403E-3</v>
      </c>
      <c r="U1149">
        <v>1.51545569479354E-2</v>
      </c>
      <c r="V1149">
        <v>5.11239312410997E-2</v>
      </c>
      <c r="W1149">
        <v>6.8349370381493704E-2</v>
      </c>
      <c r="X1149">
        <v>1.5952771346575401E-2</v>
      </c>
    </row>
    <row r="1150" spans="1:24" x14ac:dyDescent="0.2">
      <c r="A1150" t="s">
        <v>1608</v>
      </c>
      <c r="B1150" t="s">
        <v>56</v>
      </c>
      <c r="C1150" t="s">
        <v>57</v>
      </c>
      <c r="D1150" t="s">
        <v>12</v>
      </c>
      <c r="E1150" t="s">
        <v>64</v>
      </c>
      <c r="F1150" t="s">
        <v>62</v>
      </c>
      <c r="G1150" t="s">
        <v>23</v>
      </c>
      <c r="H1150" t="s">
        <v>13</v>
      </c>
      <c r="I1150">
        <v>6</v>
      </c>
      <c r="J1150">
        <v>0.47354058068764299</v>
      </c>
      <c r="K1150">
        <v>0.48125892229457701</v>
      </c>
      <c r="L1150">
        <v>-7.7183416069330603E-3</v>
      </c>
      <c r="M1150">
        <v>-1.6299218951256501E-2</v>
      </c>
      <c r="N1150">
        <v>68.791169247838795</v>
      </c>
      <c r="O1150">
        <v>74.922984704355301</v>
      </c>
      <c r="P1150">
        <v>4.8745091241449101E-2</v>
      </c>
      <c r="Q1150" s="27">
        <v>-8.7904016699116794E-2</v>
      </c>
      <c r="R1150">
        <v>-7.0209548578470796E-2</v>
      </c>
      <c r="S1150">
        <v>-3.3260769417452402E-2</v>
      </c>
      <c r="T1150">
        <v>-7.7183416069330603E-3</v>
      </c>
      <c r="U1150">
        <v>1.78240862035863E-2</v>
      </c>
      <c r="V1150">
        <v>5.4772865364604698E-2</v>
      </c>
      <c r="W1150">
        <v>7.2467333485250696E-2</v>
      </c>
      <c r="X1150">
        <v>6.07739806731085E-3</v>
      </c>
    </row>
    <row r="1151" spans="1:24" x14ac:dyDescent="0.2">
      <c r="A1151" t="s">
        <v>1609</v>
      </c>
      <c r="B1151" t="s">
        <v>56</v>
      </c>
      <c r="C1151" t="s">
        <v>57</v>
      </c>
      <c r="D1151" t="s">
        <v>12</v>
      </c>
      <c r="E1151" t="s">
        <v>64</v>
      </c>
      <c r="F1151" t="s">
        <v>62</v>
      </c>
      <c r="G1151" t="s">
        <v>23</v>
      </c>
      <c r="H1151" t="s">
        <v>14</v>
      </c>
      <c r="I1151">
        <v>7</v>
      </c>
      <c r="J1151">
        <v>0.52007418058609001</v>
      </c>
      <c r="K1151" s="1">
        <v>0.52644373345165696</v>
      </c>
      <c r="L1151">
        <v>-6.3695528655668496E-3</v>
      </c>
      <c r="M1151">
        <v>-1.2247392974572901E-2</v>
      </c>
      <c r="N1151">
        <v>68.451009544599899</v>
      </c>
      <c r="O1151">
        <v>74.922984704355301</v>
      </c>
      <c r="P1151">
        <v>5.4691025736876099E-2</v>
      </c>
      <c r="Q1151" s="27">
        <v>-9.6336290202728103E-2</v>
      </c>
      <c r="R1151">
        <v>-7.6483447860242096E-2</v>
      </c>
      <c r="S1151">
        <v>-3.50276503516899E-2</v>
      </c>
      <c r="T1151">
        <v>-6.3695528655668496E-3</v>
      </c>
      <c r="U1151">
        <v>2.2288544620556201E-2</v>
      </c>
      <c r="V1151">
        <v>6.3744342129108303E-2</v>
      </c>
      <c r="W1151">
        <v>8.3597184471594393E-2</v>
      </c>
      <c r="X1151">
        <v>-6.8089083503189898E-3</v>
      </c>
    </row>
    <row r="1152" spans="1:24" x14ac:dyDescent="0.2">
      <c r="A1152" t="s">
        <v>1610</v>
      </c>
      <c r="B1152" t="s">
        <v>56</v>
      </c>
      <c r="C1152" t="s">
        <v>57</v>
      </c>
      <c r="D1152" t="s">
        <v>12</v>
      </c>
      <c r="E1152" t="s">
        <v>64</v>
      </c>
      <c r="F1152" t="s">
        <v>62</v>
      </c>
      <c r="G1152" t="s">
        <v>23</v>
      </c>
      <c r="H1152" t="s">
        <v>14</v>
      </c>
      <c r="I1152">
        <v>8</v>
      </c>
      <c r="J1152">
        <v>0.53151658976124105</v>
      </c>
      <c r="K1152">
        <v>0.53543677396968103</v>
      </c>
      <c r="L1152">
        <v>-3.9201842084393397E-3</v>
      </c>
      <c r="M1152">
        <v>-7.3754691461282501E-3</v>
      </c>
      <c r="N1152">
        <v>68.5127309864463</v>
      </c>
      <c r="O1152">
        <v>74.922984704355301</v>
      </c>
      <c r="P1152">
        <v>6.0126960372729001E-2</v>
      </c>
      <c r="Q1152" s="27">
        <v>-0.102829034021579</v>
      </c>
      <c r="R1152">
        <v>-8.1002947406277906E-2</v>
      </c>
      <c r="S1152">
        <v>-3.5426711443749301E-2</v>
      </c>
      <c r="T1152">
        <v>-3.9201842084393397E-3</v>
      </c>
      <c r="U1152">
        <v>2.7586343026870699E-2</v>
      </c>
      <c r="V1152">
        <v>7.3162578989399193E-2</v>
      </c>
      <c r="W1152">
        <v>9.4988665604699901E-2</v>
      </c>
      <c r="X1152">
        <v>1.05457130484273E-2</v>
      </c>
    </row>
    <row r="1153" spans="1:24" x14ac:dyDescent="0.2">
      <c r="A1153" t="s">
        <v>1611</v>
      </c>
      <c r="B1153" t="s">
        <v>56</v>
      </c>
      <c r="C1153" t="s">
        <v>57</v>
      </c>
      <c r="D1153" t="s">
        <v>12</v>
      </c>
      <c r="E1153" t="s">
        <v>64</v>
      </c>
      <c r="F1153" t="s">
        <v>62</v>
      </c>
      <c r="G1153" t="s">
        <v>23</v>
      </c>
      <c r="H1153" t="s">
        <v>14</v>
      </c>
      <c r="I1153">
        <v>9</v>
      </c>
      <c r="J1153">
        <v>0.53642082664895097</v>
      </c>
      <c r="K1153">
        <v>0.53776115532359703</v>
      </c>
      <c r="L1153">
        <v>-1.34032867464662E-3</v>
      </c>
      <c r="M1153">
        <v>-2.4986514468868098E-3</v>
      </c>
      <c r="N1153">
        <v>71.336960443781095</v>
      </c>
      <c r="O1153">
        <v>74.922984704355301</v>
      </c>
      <c r="P1153">
        <v>6.5403029565539103E-2</v>
      </c>
      <c r="Q1153" s="27">
        <v>-0.108928312309958</v>
      </c>
      <c r="R1153">
        <v>-8.5187012577667795E-2</v>
      </c>
      <c r="S1153">
        <v>-3.5611516166989099E-2</v>
      </c>
      <c r="T1153">
        <v>-1.34032867464662E-3</v>
      </c>
      <c r="U1153">
        <v>3.2930858817695897E-2</v>
      </c>
      <c r="V1153">
        <v>8.2506355228374503E-2</v>
      </c>
      <c r="W1153">
        <v>0.106247654960665</v>
      </c>
      <c r="X1153">
        <v>4.0105324503597502E-2</v>
      </c>
    </row>
    <row r="1154" spans="1:24" x14ac:dyDescent="0.2">
      <c r="A1154" t="s">
        <v>5765</v>
      </c>
      <c r="B1154" t="s">
        <v>56</v>
      </c>
      <c r="C1154" t="s">
        <v>57</v>
      </c>
      <c r="D1154" t="s">
        <v>24</v>
      </c>
      <c r="E1154" t="s">
        <v>5458</v>
      </c>
      <c r="F1154" t="s">
        <v>62</v>
      </c>
      <c r="G1154" t="s">
        <v>35</v>
      </c>
      <c r="H1154" t="s">
        <v>13</v>
      </c>
      <c r="I1154">
        <v>1</v>
      </c>
      <c r="J1154">
        <v>0.453807752701959</v>
      </c>
      <c r="K1154">
        <v>0.45698204659591302</v>
      </c>
      <c r="L1154">
        <v>-3.1742938939542499E-3</v>
      </c>
      <c r="M1154">
        <v>-6.9947987337249896E-3</v>
      </c>
      <c r="N1154">
        <v>66.083190056407403</v>
      </c>
      <c r="O1154">
        <v>71.578896581871902</v>
      </c>
      <c r="P1154">
        <v>6.4724248798490605E-2</v>
      </c>
      <c r="Q1154" s="27">
        <v>-0.109645683167471</v>
      </c>
      <c r="R1154">
        <v>-8.6150780853619199E-2</v>
      </c>
      <c r="S1154">
        <v>-3.7089800264363301E-2</v>
      </c>
      <c r="T1154">
        <v>-3.1742938939542499E-3</v>
      </c>
      <c r="U1154">
        <v>3.07412124764548E-2</v>
      </c>
      <c r="V1154">
        <v>7.9802193065710694E-2</v>
      </c>
      <c r="W1154">
        <v>0.103297095379563</v>
      </c>
      <c r="X1154">
        <v>4.07692270312488E-2</v>
      </c>
    </row>
    <row r="1155" spans="1:24" x14ac:dyDescent="0.2">
      <c r="A1155" t="s">
        <v>5751</v>
      </c>
      <c r="B1155" t="s">
        <v>56</v>
      </c>
      <c r="C1155" t="s">
        <v>57</v>
      </c>
      <c r="D1155" t="s">
        <v>24</v>
      </c>
      <c r="E1155" t="s">
        <v>5458</v>
      </c>
      <c r="F1155" t="s">
        <v>62</v>
      </c>
      <c r="G1155" t="s">
        <v>35</v>
      </c>
      <c r="H1155" t="s">
        <v>14</v>
      </c>
      <c r="I1155">
        <v>10</v>
      </c>
      <c r="J1155">
        <v>0.25473031840886001</v>
      </c>
      <c r="K1155">
        <v>0.256512705473318</v>
      </c>
      <c r="L1155">
        <v>-1.78238706445757E-3</v>
      </c>
      <c r="M1155">
        <v>-6.9971532073253599E-3</v>
      </c>
      <c r="N1155">
        <v>75.804224841862407</v>
      </c>
      <c r="O1155">
        <v>71.578896581871902</v>
      </c>
      <c r="P1155">
        <v>8.8231107119837296E-2</v>
      </c>
      <c r="Q1155" s="27">
        <v>-0.14692255827659001</v>
      </c>
      <c r="R1155">
        <v>-0.11489466639208901</v>
      </c>
      <c r="S1155">
        <v>-4.8015487195252303E-2</v>
      </c>
      <c r="T1155">
        <v>-1.78238706445757E-3</v>
      </c>
      <c r="U1155">
        <v>4.4450713066337202E-2</v>
      </c>
      <c r="V1155">
        <v>0.111329892263174</v>
      </c>
      <c r="W1155">
        <v>0.143357784147675</v>
      </c>
      <c r="X1155">
        <v>6.5350088073707999E-2</v>
      </c>
    </row>
    <row r="1156" spans="1:24" x14ac:dyDescent="0.2">
      <c r="A1156" t="s">
        <v>5766</v>
      </c>
      <c r="B1156" t="s">
        <v>56</v>
      </c>
      <c r="C1156" t="s">
        <v>57</v>
      </c>
      <c r="D1156" t="s">
        <v>24</v>
      </c>
      <c r="E1156" t="s">
        <v>5458</v>
      </c>
      <c r="F1156" t="s">
        <v>62</v>
      </c>
      <c r="G1156" t="s">
        <v>35</v>
      </c>
      <c r="H1156" t="s">
        <v>13</v>
      </c>
      <c r="I1156">
        <v>11</v>
      </c>
      <c r="J1156">
        <v>0.15958112650598399</v>
      </c>
      <c r="K1156">
        <v>0.164000671283936</v>
      </c>
      <c r="L1156">
        <v>-4.4195447779512504E-3</v>
      </c>
      <c r="M1156">
        <v>-2.7694658351628501E-2</v>
      </c>
      <c r="N1156">
        <v>79.041473847623095</v>
      </c>
      <c r="O1156">
        <v>71.578896581871902</v>
      </c>
      <c r="P1156">
        <v>9.1897224598151098E-2</v>
      </c>
      <c r="Q1156" s="27">
        <v>-0.15559047924191</v>
      </c>
      <c r="R1156">
        <v>-0.122231786712781</v>
      </c>
      <c r="S1156">
        <v>-5.2573690467382403E-2</v>
      </c>
      <c r="T1156">
        <v>-4.4195447779512504E-3</v>
      </c>
      <c r="U1156">
        <v>4.3734600911479897E-2</v>
      </c>
      <c r="V1156">
        <v>0.113392697156878</v>
      </c>
      <c r="W1156">
        <v>0.14675138968600701</v>
      </c>
      <c r="X1156">
        <v>8.6019623713852106E-2</v>
      </c>
    </row>
    <row r="1157" spans="1:24" x14ac:dyDescent="0.2">
      <c r="A1157" t="s">
        <v>5767</v>
      </c>
      <c r="B1157" t="s">
        <v>56</v>
      </c>
      <c r="C1157" t="s">
        <v>57</v>
      </c>
      <c r="D1157" t="s">
        <v>24</v>
      </c>
      <c r="E1157" t="s">
        <v>5458</v>
      </c>
      <c r="F1157" t="s">
        <v>62</v>
      </c>
      <c r="G1157" t="s">
        <v>35</v>
      </c>
      <c r="H1157" t="s">
        <v>13</v>
      </c>
      <c r="I1157">
        <v>12</v>
      </c>
      <c r="J1157">
        <v>0.11893036048313101</v>
      </c>
      <c r="K1157">
        <v>0.12120907727487</v>
      </c>
      <c r="L1157">
        <v>-2.27871679173932E-3</v>
      </c>
      <c r="M1157">
        <v>-1.9160093204817399E-2</v>
      </c>
      <c r="N1157">
        <v>82.234284311888402</v>
      </c>
      <c r="O1157">
        <v>71.578896581871902</v>
      </c>
      <c r="P1157">
        <v>9.4868326310205198E-2</v>
      </c>
      <c r="Q1157" s="27">
        <v>-0.15833711357202701</v>
      </c>
      <c r="R1157">
        <v>-0.123899911121422</v>
      </c>
      <c r="S1157">
        <v>-5.1989719778286897E-2</v>
      </c>
      <c r="T1157">
        <v>-2.27871679173932E-3</v>
      </c>
      <c r="U1157">
        <v>4.7432286194808201E-2</v>
      </c>
      <c r="V1157">
        <v>0.119342477537944</v>
      </c>
      <c r="W1157">
        <v>0.153779679988548</v>
      </c>
      <c r="X1157">
        <v>0.105526436670734</v>
      </c>
    </row>
    <row r="1158" spans="1:24" x14ac:dyDescent="0.2">
      <c r="A1158" t="s">
        <v>5768</v>
      </c>
      <c r="B1158" t="s">
        <v>56</v>
      </c>
      <c r="C1158" t="s">
        <v>57</v>
      </c>
      <c r="D1158" t="s">
        <v>24</v>
      </c>
      <c r="E1158" t="s">
        <v>5458</v>
      </c>
      <c r="F1158" t="s">
        <v>62</v>
      </c>
      <c r="G1158" t="s">
        <v>35</v>
      </c>
      <c r="H1158" t="s">
        <v>13</v>
      </c>
      <c r="I1158">
        <v>13</v>
      </c>
      <c r="J1158">
        <v>0.10089169486091901</v>
      </c>
      <c r="K1158">
        <v>0.10239886180850299</v>
      </c>
      <c r="L1158">
        <v>-1.5071669475840699E-3</v>
      </c>
      <c r="M1158">
        <v>-1.49384639604056E-2</v>
      </c>
      <c r="N1158">
        <v>82.168773656525502</v>
      </c>
      <c r="O1158">
        <v>71.578896581871902</v>
      </c>
      <c r="P1158">
        <v>9.6720513247469705E-2</v>
      </c>
      <c r="Q1158" s="27">
        <v>-0.16061241123967199</v>
      </c>
      <c r="R1158">
        <v>-0.12550286493084001</v>
      </c>
      <c r="S1158">
        <v>-5.2188715889258198E-2</v>
      </c>
      <c r="T1158">
        <v>-1.5071669475840699E-3</v>
      </c>
      <c r="U1158">
        <v>4.9174381994090001E-2</v>
      </c>
      <c r="V1158" s="1">
        <v>0.122488531035672</v>
      </c>
      <c r="W1158">
        <v>0.15759807734450401</v>
      </c>
      <c r="X1158">
        <v>0.120929957692903</v>
      </c>
    </row>
    <row r="1159" spans="1:24" x14ac:dyDescent="0.2">
      <c r="A1159" t="s">
        <v>5769</v>
      </c>
      <c r="B1159" t="s">
        <v>56</v>
      </c>
      <c r="C1159" t="s">
        <v>57</v>
      </c>
      <c r="D1159" t="s">
        <v>24</v>
      </c>
      <c r="E1159" t="s">
        <v>5458</v>
      </c>
      <c r="F1159" t="s">
        <v>62</v>
      </c>
      <c r="G1159" t="s">
        <v>35</v>
      </c>
      <c r="H1159" t="s">
        <v>13</v>
      </c>
      <c r="I1159">
        <v>14</v>
      </c>
      <c r="J1159">
        <v>8.8798158992836704E-2</v>
      </c>
      <c r="K1159">
        <v>9.1025733925718902E-2</v>
      </c>
      <c r="L1159">
        <v>-2.2275749328821599E-3</v>
      </c>
      <c r="M1159">
        <v>-2.5085823379084399E-2</v>
      </c>
      <c r="N1159">
        <v>83.5370484862963</v>
      </c>
      <c r="O1159">
        <v>71.578896581871902</v>
      </c>
      <c r="P1159">
        <v>9.6872564300847494E-2</v>
      </c>
      <c r="Q1159" s="27">
        <v>-0.161582943207776</v>
      </c>
      <c r="R1159">
        <v>-0.126418202366569</v>
      </c>
      <c r="S1159">
        <v>-5.2988798626526203E-2</v>
      </c>
      <c r="T1159">
        <v>-2.2275749328821599E-3</v>
      </c>
      <c r="U1159">
        <v>4.8533648760761897E-2</v>
      </c>
      <c r="V1159">
        <v>0.121963052500804</v>
      </c>
      <c r="W1159">
        <v>0.15712779334201199</v>
      </c>
      <c r="X1159">
        <v>0.121864753299573</v>
      </c>
    </row>
    <row r="1160" spans="1:24" x14ac:dyDescent="0.2">
      <c r="A1160" t="s">
        <v>5752</v>
      </c>
      <c r="B1160" t="s">
        <v>56</v>
      </c>
      <c r="C1160" t="s">
        <v>57</v>
      </c>
      <c r="D1160" t="s">
        <v>24</v>
      </c>
      <c r="E1160" t="s">
        <v>5458</v>
      </c>
      <c r="F1160" t="s">
        <v>62</v>
      </c>
      <c r="G1160" t="s">
        <v>35</v>
      </c>
      <c r="H1160" t="s">
        <v>14</v>
      </c>
      <c r="I1160">
        <v>15</v>
      </c>
      <c r="J1160">
        <v>0.11969377820489301</v>
      </c>
      <c r="K1160">
        <v>0.119516698737369</v>
      </c>
      <c r="L1160">
        <v>1.77079467524629E-4</v>
      </c>
      <c r="M1160">
        <v>1.4794375295055201E-3</v>
      </c>
      <c r="N1160">
        <v>83.138024947412404</v>
      </c>
      <c r="O1160">
        <v>71.578896581871902</v>
      </c>
      <c r="P1160">
        <v>9.5745447973600295E-2</v>
      </c>
      <c r="Q1160" s="27">
        <v>-0.157324182449048</v>
      </c>
      <c r="R1160">
        <v>-0.122568584834631</v>
      </c>
      <c r="S1160">
        <v>-4.9993535270641903E-2</v>
      </c>
      <c r="T1160">
        <v>1.77079467524629E-4</v>
      </c>
      <c r="U1160">
        <v>5.0347694205691199E-2</v>
      </c>
      <c r="V1160">
        <v>0.12292274376968</v>
      </c>
      <c r="W1160">
        <v>0.157678341384097</v>
      </c>
      <c r="X1160">
        <v>0.116878055753556</v>
      </c>
    </row>
    <row r="1161" spans="1:24" x14ac:dyDescent="0.2">
      <c r="A1161" t="s">
        <v>5753</v>
      </c>
      <c r="B1161" t="s">
        <v>56</v>
      </c>
      <c r="C1161" t="s">
        <v>57</v>
      </c>
      <c r="D1161" t="s">
        <v>24</v>
      </c>
      <c r="E1161" t="s">
        <v>5458</v>
      </c>
      <c r="F1161" t="s">
        <v>62</v>
      </c>
      <c r="G1161" t="s">
        <v>35</v>
      </c>
      <c r="H1161" t="s">
        <v>14</v>
      </c>
      <c r="I1161">
        <v>16</v>
      </c>
      <c r="J1161">
        <v>0.20160905310025601</v>
      </c>
      <c r="K1161">
        <v>0.20156777142021101</v>
      </c>
      <c r="L1161">
        <v>4.1281680045597701E-5</v>
      </c>
      <c r="M1161">
        <v>2.0476104327055801E-4</v>
      </c>
      <c r="N1161">
        <v>82.187494854478103</v>
      </c>
      <c r="O1161">
        <v>71.578896581871902</v>
      </c>
      <c r="P1161">
        <v>9.5994396479310004E-2</v>
      </c>
      <c r="Q1161" s="27">
        <v>-0.157869500528419</v>
      </c>
      <c r="R1161">
        <v>-0.12302353460642999</v>
      </c>
      <c r="S1161">
        <v>-5.0259782075112801E-2</v>
      </c>
      <c r="T1161">
        <v>4.1281680045597701E-5</v>
      </c>
      <c r="U1161">
        <v>5.0342345435204099E-2</v>
      </c>
      <c r="V1161">
        <v>0.123106097966521</v>
      </c>
      <c r="W1161">
        <v>0.15795206388851099</v>
      </c>
      <c r="X1161">
        <v>0.110343060102032</v>
      </c>
    </row>
    <row r="1162" spans="1:24" x14ac:dyDescent="0.2">
      <c r="A1162" t="s">
        <v>5760</v>
      </c>
      <c r="B1162" t="s">
        <v>56</v>
      </c>
      <c r="C1162" t="s">
        <v>57</v>
      </c>
      <c r="D1162" t="s">
        <v>24</v>
      </c>
      <c r="E1162" t="s">
        <v>5458</v>
      </c>
      <c r="F1162" t="s">
        <v>62</v>
      </c>
      <c r="G1162" t="s">
        <v>35</v>
      </c>
      <c r="H1162" t="s">
        <v>15</v>
      </c>
      <c r="I1162">
        <v>17</v>
      </c>
      <c r="J1162">
        <v>0.30666881982841798</v>
      </c>
      <c r="K1162">
        <v>0.30005500493916798</v>
      </c>
      <c r="L1162">
        <v>6.6138148892500997E-3</v>
      </c>
      <c r="M1162">
        <v>2.1566636259110199E-2</v>
      </c>
      <c r="N1162">
        <v>81.985057550350106</v>
      </c>
      <c r="O1162">
        <v>71.578896581871902</v>
      </c>
      <c r="P1162">
        <v>9.7366099798068997E-2</v>
      </c>
      <c r="Q1162" s="27">
        <v>-0.15355341927857299</v>
      </c>
      <c r="R1162">
        <v>-0.118209525051874</v>
      </c>
      <c r="S1162">
        <v>-4.4406021404938101E-2</v>
      </c>
      <c r="T1162">
        <v>6.6138148892500997E-3</v>
      </c>
      <c r="U1162">
        <v>5.76336511834383E-2</v>
      </c>
      <c r="V1162">
        <v>0.13143715483037499</v>
      </c>
      <c r="W1162">
        <v>0.166781049057074</v>
      </c>
      <c r="X1162">
        <v>0.105611941312435</v>
      </c>
    </row>
    <row r="1163" spans="1:24" x14ac:dyDescent="0.2">
      <c r="A1163" t="s">
        <v>5761</v>
      </c>
      <c r="B1163" t="s">
        <v>56</v>
      </c>
      <c r="C1163" t="s">
        <v>57</v>
      </c>
      <c r="D1163" t="s">
        <v>24</v>
      </c>
      <c r="E1163" t="s">
        <v>5458</v>
      </c>
      <c r="F1163" t="s">
        <v>62</v>
      </c>
      <c r="G1163" t="s">
        <v>35</v>
      </c>
      <c r="H1163" t="s">
        <v>15</v>
      </c>
      <c r="I1163">
        <v>18</v>
      </c>
      <c r="J1163">
        <v>0.43105242388595</v>
      </c>
      <c r="K1163">
        <v>0.42175299697444801</v>
      </c>
      <c r="L1163">
        <v>9.2994269115025396E-3</v>
      </c>
      <c r="M1163">
        <v>2.1573772460592899E-2</v>
      </c>
      <c r="N1163">
        <v>79.485194372870396</v>
      </c>
      <c r="O1163">
        <v>71.578896581871902</v>
      </c>
      <c r="P1163">
        <v>0.10280966415113001</v>
      </c>
      <c r="Q1163" s="27">
        <v>-0.159822470617107</v>
      </c>
      <c r="R1163">
        <v>-0.12250256253024699</v>
      </c>
      <c r="S1163">
        <v>-4.4572837103689797E-2</v>
      </c>
      <c r="T1163">
        <v>9.2994269115025396E-3</v>
      </c>
      <c r="U1163">
        <v>6.3171690926694904E-2</v>
      </c>
      <c r="V1163">
        <v>0.14110141635325199</v>
      </c>
      <c r="W1163">
        <v>0.17842132444011199</v>
      </c>
      <c r="X1163">
        <v>0.10960300132367801</v>
      </c>
    </row>
    <row r="1164" spans="1:24" x14ac:dyDescent="0.2">
      <c r="A1164" t="s">
        <v>5762</v>
      </c>
      <c r="B1164" t="s">
        <v>56</v>
      </c>
      <c r="C1164" t="s">
        <v>57</v>
      </c>
      <c r="D1164" t="s">
        <v>24</v>
      </c>
      <c r="E1164" t="s">
        <v>5458</v>
      </c>
      <c r="F1164" t="s">
        <v>62</v>
      </c>
      <c r="G1164" t="s">
        <v>35</v>
      </c>
      <c r="H1164" t="s">
        <v>15</v>
      </c>
      <c r="I1164">
        <v>19</v>
      </c>
      <c r="J1164">
        <v>0.58913198333870798</v>
      </c>
      <c r="K1164">
        <v>0.58352334631962099</v>
      </c>
      <c r="L1164">
        <v>5.6086370190862999E-3</v>
      </c>
      <c r="M1164">
        <v>9.5201706539530095E-3</v>
      </c>
      <c r="N1164">
        <v>77.352935346846905</v>
      </c>
      <c r="O1164">
        <v>71.578896581871902</v>
      </c>
      <c r="P1164">
        <v>0.103311514204809</v>
      </c>
      <c r="Q1164" s="27">
        <v>-0.16433880384782501</v>
      </c>
      <c r="R1164">
        <v>-0.12683672419147901</v>
      </c>
      <c r="S1164">
        <v>-4.8526596424233799E-2</v>
      </c>
      <c r="T1164">
        <v>5.6086370190862999E-3</v>
      </c>
      <c r="U1164">
        <v>5.9743870462406402E-2</v>
      </c>
      <c r="V1164">
        <v>0.138053998229652</v>
      </c>
      <c r="W1164">
        <v>0.175556077885998</v>
      </c>
      <c r="X1164">
        <v>0.10425941737720899</v>
      </c>
    </row>
    <row r="1165" spans="1:24" x14ac:dyDescent="0.2">
      <c r="A1165" t="s">
        <v>5770</v>
      </c>
      <c r="B1165" t="s">
        <v>56</v>
      </c>
      <c r="C1165" t="s">
        <v>57</v>
      </c>
      <c r="D1165" t="s">
        <v>24</v>
      </c>
      <c r="E1165" t="s">
        <v>5458</v>
      </c>
      <c r="F1165" t="s">
        <v>62</v>
      </c>
      <c r="G1165" t="s">
        <v>35</v>
      </c>
      <c r="H1165" t="s">
        <v>13</v>
      </c>
      <c r="I1165">
        <v>2</v>
      </c>
      <c r="J1165">
        <v>0.41485387261478002</v>
      </c>
      <c r="K1165">
        <v>0.41825152593280601</v>
      </c>
      <c r="L1165">
        <v>-3.3976533180260799E-3</v>
      </c>
      <c r="M1165">
        <v>-8.1900002442089701E-3</v>
      </c>
      <c r="N1165">
        <v>63.604106562211904</v>
      </c>
      <c r="O1165">
        <v>71.578896581871902</v>
      </c>
      <c r="P1165">
        <v>5.9286299259767902E-2</v>
      </c>
      <c r="Q1165" s="27">
        <v>-0.100923615600344</v>
      </c>
      <c r="R1165">
        <v>-7.9402688969048604E-2</v>
      </c>
      <c r="S1165">
        <v>-3.4463674130144499E-2</v>
      </c>
      <c r="T1165">
        <v>-3.3976533180260799E-3</v>
      </c>
      <c r="U1165">
        <v>2.7668367494092301E-2</v>
      </c>
      <c r="V1165">
        <v>7.2607382332996406E-2</v>
      </c>
      <c r="W1165">
        <v>9.4128308964292196E-2</v>
      </c>
      <c r="X1165">
        <v>3.3896533646977901E-2</v>
      </c>
    </row>
    <row r="1166" spans="1:24" x14ac:dyDescent="0.2">
      <c r="A1166" t="s">
        <v>5763</v>
      </c>
      <c r="B1166" t="s">
        <v>56</v>
      </c>
      <c r="C1166" t="s">
        <v>57</v>
      </c>
      <c r="D1166" t="s">
        <v>24</v>
      </c>
      <c r="E1166" t="s">
        <v>5458</v>
      </c>
      <c r="F1166" t="s">
        <v>62</v>
      </c>
      <c r="G1166" t="s">
        <v>35</v>
      </c>
      <c r="H1166" t="s">
        <v>15</v>
      </c>
      <c r="I1166">
        <v>20</v>
      </c>
      <c r="J1166">
        <v>0.71811931459078704</v>
      </c>
      <c r="K1166">
        <v>0.71578652834887502</v>
      </c>
      <c r="L1166">
        <v>2.3327862419120601E-3</v>
      </c>
      <c r="M1166">
        <v>3.2484660898466E-3</v>
      </c>
      <c r="N1166">
        <v>73.153198442391798</v>
      </c>
      <c r="O1166">
        <v>71.578896581871902</v>
      </c>
      <c r="P1166">
        <v>9.9777931625908201E-2</v>
      </c>
      <c r="Q1166" s="27">
        <v>-0.16180191128270699</v>
      </c>
      <c r="R1166">
        <v>-0.12558252210250201</v>
      </c>
      <c r="S1166">
        <v>-4.9950849930063899E-2</v>
      </c>
      <c r="T1166">
        <v>2.3327862419120601E-3</v>
      </c>
      <c r="U1166">
        <v>5.4616422413887998E-2</v>
      </c>
      <c r="V1166">
        <v>0.130248094586326</v>
      </c>
      <c r="W1166">
        <v>0.166467483766531</v>
      </c>
      <c r="X1166">
        <v>8.1553185505139805E-2</v>
      </c>
    </row>
    <row r="1167" spans="1:24" x14ac:dyDescent="0.2">
      <c r="A1167" t="s">
        <v>5764</v>
      </c>
      <c r="B1167" t="s">
        <v>56</v>
      </c>
      <c r="C1167" t="s">
        <v>57</v>
      </c>
      <c r="D1167" t="s">
        <v>24</v>
      </c>
      <c r="E1167" t="s">
        <v>5458</v>
      </c>
      <c r="F1167" t="s">
        <v>62</v>
      </c>
      <c r="G1167" t="s">
        <v>35</v>
      </c>
      <c r="H1167" t="s">
        <v>15</v>
      </c>
      <c r="I1167">
        <v>21</v>
      </c>
      <c r="J1167">
        <v>0.75901994188694499</v>
      </c>
      <c r="K1167">
        <v>0.75785650893871404</v>
      </c>
      <c r="L1167">
        <v>1.1634329482315001E-3</v>
      </c>
      <c r="M1167">
        <v>1.5328094612892199E-3</v>
      </c>
      <c r="N1167">
        <v>68.666710512590399</v>
      </c>
      <c r="O1167">
        <v>71.578896581871902</v>
      </c>
      <c r="P1167">
        <v>9.6376261104316602E-2</v>
      </c>
      <c r="Q1167" s="27">
        <v>-0.15737551656836901</v>
      </c>
      <c r="R1167">
        <v>-0.122390933787502</v>
      </c>
      <c r="S1167">
        <v>-4.9337727870430399E-2</v>
      </c>
      <c r="T1167">
        <v>1.1634329482315001E-3</v>
      </c>
      <c r="U1167">
        <v>5.1664593766893398E-2</v>
      </c>
      <c r="V1167">
        <v>0.124717799683965</v>
      </c>
      <c r="W1167">
        <v>0.15970238246483201</v>
      </c>
      <c r="X1167">
        <v>5.7013661391451698E-2</v>
      </c>
    </row>
    <row r="1168" spans="1:24" x14ac:dyDescent="0.2">
      <c r="A1168" t="s">
        <v>5754</v>
      </c>
      <c r="B1168" t="s">
        <v>56</v>
      </c>
      <c r="C1168" t="s">
        <v>57</v>
      </c>
      <c r="D1168" t="s">
        <v>24</v>
      </c>
      <c r="E1168" t="s">
        <v>5458</v>
      </c>
      <c r="F1168" t="s">
        <v>62</v>
      </c>
      <c r="G1168" t="s">
        <v>35</v>
      </c>
      <c r="H1168" t="s">
        <v>14</v>
      </c>
      <c r="I1168">
        <v>22</v>
      </c>
      <c r="J1168">
        <v>0.70910336633776405</v>
      </c>
      <c r="K1168">
        <v>0.71149289698906304</v>
      </c>
      <c r="L1168">
        <v>-2.3895306512993E-3</v>
      </c>
      <c r="M1168">
        <v>-3.3697917182938602E-3</v>
      </c>
      <c r="N1168">
        <v>66.6127726957683</v>
      </c>
      <c r="O1168">
        <v>71.578896581871902</v>
      </c>
      <c r="P1168">
        <v>9.0827350403851703E-2</v>
      </c>
      <c r="Q1168" s="27">
        <v>-0.15180052206563499</v>
      </c>
      <c r="R1168">
        <v>-0.118830193869037</v>
      </c>
      <c r="S1168">
        <v>-4.9983062262917599E-2</v>
      </c>
      <c r="T1168">
        <v>-2.3895306512993E-3</v>
      </c>
      <c r="U1168">
        <v>4.5204000960318999E-2</v>
      </c>
      <c r="V1168">
        <v>0.11405113256643901</v>
      </c>
      <c r="W1168">
        <v>0.14702146076303699</v>
      </c>
      <c r="X1168">
        <v>4.4734769172082599E-2</v>
      </c>
    </row>
    <row r="1169" spans="1:24" x14ac:dyDescent="0.2">
      <c r="A1169" t="s">
        <v>5755</v>
      </c>
      <c r="B1169" t="s">
        <v>56</v>
      </c>
      <c r="C1169" t="s">
        <v>57</v>
      </c>
      <c r="D1169" t="s">
        <v>24</v>
      </c>
      <c r="E1169" t="s">
        <v>5458</v>
      </c>
      <c r="F1169" t="s">
        <v>62</v>
      </c>
      <c r="G1169" t="s">
        <v>35</v>
      </c>
      <c r="H1169" t="s">
        <v>14</v>
      </c>
      <c r="I1169">
        <v>23</v>
      </c>
      <c r="J1169">
        <v>0.61683332491693199</v>
      </c>
      <c r="K1169">
        <v>0.61997328917774397</v>
      </c>
      <c r="L1169">
        <v>-3.1399642608114999E-3</v>
      </c>
      <c r="M1169">
        <v>-5.0904582064115198E-3</v>
      </c>
      <c r="N1169">
        <v>65.152687115819404</v>
      </c>
      <c r="O1169">
        <v>71.578896581871902</v>
      </c>
      <c r="P1169">
        <v>8.3004681011419501E-2</v>
      </c>
      <c r="Q1169" s="27">
        <v>-0.13968266452459699</v>
      </c>
      <c r="R1169">
        <v>-0.109551965317451</v>
      </c>
      <c r="S1169">
        <v>-4.6634417110795301E-2</v>
      </c>
      <c r="T1169">
        <v>-3.1399642608114999E-3</v>
      </c>
      <c r="U1169">
        <v>4.0354488589172302E-2</v>
      </c>
      <c r="V1169">
        <v>0.103272036795828</v>
      </c>
      <c r="W1169">
        <v>0.133402736002974</v>
      </c>
      <c r="X1169">
        <v>4.5898122064220698E-2</v>
      </c>
    </row>
    <row r="1170" spans="1:24" x14ac:dyDescent="0.2">
      <c r="A1170" t="s">
        <v>5756</v>
      </c>
      <c r="B1170" t="s">
        <v>56</v>
      </c>
      <c r="C1170" t="s">
        <v>57</v>
      </c>
      <c r="D1170" t="s">
        <v>24</v>
      </c>
      <c r="E1170" t="s">
        <v>5458</v>
      </c>
      <c r="F1170" t="s">
        <v>62</v>
      </c>
      <c r="G1170" t="s">
        <v>35</v>
      </c>
      <c r="H1170" t="s">
        <v>14</v>
      </c>
      <c r="I1170">
        <v>24</v>
      </c>
      <c r="J1170">
        <v>0.52331979758223202</v>
      </c>
      <c r="K1170">
        <v>0.52631641263325801</v>
      </c>
      <c r="L1170">
        <v>-2.9966150510255399E-3</v>
      </c>
      <c r="M1170">
        <v>-5.72616412539728E-3</v>
      </c>
      <c r="N1170">
        <v>64.540194304007002</v>
      </c>
      <c r="O1170">
        <v>71.578896581871902</v>
      </c>
      <c r="P1170">
        <v>7.4236057232122205E-2</v>
      </c>
      <c r="Q1170" s="27">
        <v>-0.12511492919786699</v>
      </c>
      <c r="R1170">
        <v>-9.8167240422606106E-2</v>
      </c>
      <c r="S1170">
        <v>-4.1896309040657602E-2</v>
      </c>
      <c r="T1170">
        <v>-2.9966150510255399E-3</v>
      </c>
      <c r="U1170">
        <v>3.5903078938606503E-2</v>
      </c>
      <c r="V1170">
        <v>9.2174010320555097E-2</v>
      </c>
      <c r="W1170">
        <v>0.11912169909581501</v>
      </c>
      <c r="X1170">
        <v>4.6299501309387002E-2</v>
      </c>
    </row>
    <row r="1171" spans="1:24" x14ac:dyDescent="0.2">
      <c r="A1171" t="s">
        <v>5771</v>
      </c>
      <c r="B1171" t="s">
        <v>56</v>
      </c>
      <c r="C1171" t="s">
        <v>57</v>
      </c>
      <c r="D1171" t="s">
        <v>24</v>
      </c>
      <c r="E1171" t="s">
        <v>5458</v>
      </c>
      <c r="F1171" t="s">
        <v>62</v>
      </c>
      <c r="G1171" t="s">
        <v>35</v>
      </c>
      <c r="H1171" t="s">
        <v>13</v>
      </c>
      <c r="I1171">
        <v>3</v>
      </c>
      <c r="J1171">
        <v>0.393287283074507</v>
      </c>
      <c r="K1171">
        <v>0.39696717596515801</v>
      </c>
      <c r="L1171">
        <v>-3.6798928906509902E-3</v>
      </c>
      <c r="M1171">
        <v>-9.3567553516695993E-3</v>
      </c>
      <c r="N1171">
        <v>62.212873623063402</v>
      </c>
      <c r="O1171">
        <v>71.578896581871902</v>
      </c>
      <c r="P1171">
        <v>5.59037025658023E-2</v>
      </c>
      <c r="Q1171" s="27">
        <v>-9.5641483611395794E-2</v>
      </c>
      <c r="R1171">
        <v>-7.5348439580009502E-2</v>
      </c>
      <c r="S1171">
        <v>-3.2973433035131401E-2</v>
      </c>
      <c r="T1171">
        <v>-3.6798928906509902E-3</v>
      </c>
      <c r="U1171">
        <v>2.5613647253829398E-2</v>
      </c>
      <c r="V1171">
        <v>6.7988653798707596E-2</v>
      </c>
      <c r="W1171">
        <v>8.8281697830093805E-2</v>
      </c>
      <c r="X1171">
        <v>2.7646660508156701E-2</v>
      </c>
    </row>
    <row r="1172" spans="1:24" x14ac:dyDescent="0.2">
      <c r="A1172" t="s">
        <v>5772</v>
      </c>
      <c r="B1172" t="s">
        <v>56</v>
      </c>
      <c r="C1172" t="s">
        <v>57</v>
      </c>
      <c r="D1172" t="s">
        <v>24</v>
      </c>
      <c r="E1172" t="s">
        <v>5458</v>
      </c>
      <c r="F1172" t="s">
        <v>62</v>
      </c>
      <c r="G1172" t="s">
        <v>35</v>
      </c>
      <c r="H1172" t="s">
        <v>13</v>
      </c>
      <c r="I1172">
        <v>4</v>
      </c>
      <c r="J1172">
        <v>0.383704185067055</v>
      </c>
      <c r="K1172" s="1">
        <v>0.38929724740259902</v>
      </c>
      <c r="L1172">
        <v>-5.5930623355437796E-3</v>
      </c>
      <c r="M1172">
        <v>-1.4576495522368E-2</v>
      </c>
      <c r="N1172">
        <v>61.136697570826101</v>
      </c>
      <c r="O1172">
        <v>71.578896581871902</v>
      </c>
      <c r="P1172">
        <v>5.4485034188414799E-2</v>
      </c>
      <c r="Q1172" s="27">
        <v>-9.5220943575486106E-2</v>
      </c>
      <c r="R1172">
        <v>-7.5442876165091502E-2</v>
      </c>
      <c r="S1172">
        <v>-3.4143220250273103E-2</v>
      </c>
      <c r="T1172">
        <v>-5.5930623355437796E-3</v>
      </c>
      <c r="U1172">
        <v>2.2957095579185599E-2</v>
      </c>
      <c r="V1172" s="1">
        <v>6.4256751494003894E-2</v>
      </c>
      <c r="W1172">
        <v>8.4034818904398498E-2</v>
      </c>
      <c r="X1172">
        <v>2.2363056574019099E-2</v>
      </c>
    </row>
    <row r="1173" spans="1:24" x14ac:dyDescent="0.2">
      <c r="A1173" t="s">
        <v>5773</v>
      </c>
      <c r="B1173" t="s">
        <v>56</v>
      </c>
      <c r="C1173" t="s">
        <v>57</v>
      </c>
      <c r="D1173" t="s">
        <v>24</v>
      </c>
      <c r="E1173" t="s">
        <v>5458</v>
      </c>
      <c r="F1173" t="s">
        <v>62</v>
      </c>
      <c r="G1173" t="s">
        <v>35</v>
      </c>
      <c r="H1173" t="s">
        <v>13</v>
      </c>
      <c r="I1173">
        <v>5</v>
      </c>
      <c r="J1173">
        <v>0.38921850011627002</v>
      </c>
      <c r="K1173">
        <v>0.39391821783088499</v>
      </c>
      <c r="L1173">
        <v>-4.6997177146153998E-3</v>
      </c>
      <c r="M1173">
        <v>-1.20747541887435E-2</v>
      </c>
      <c r="N1173">
        <v>61.096834612651399</v>
      </c>
      <c r="O1173">
        <v>71.578896581871902</v>
      </c>
      <c r="P1173">
        <v>5.5463942074831199E-2</v>
      </c>
      <c r="Q1173" s="27">
        <v>-9.5937902427712704E-2</v>
      </c>
      <c r="R1173">
        <v>-7.5804491454548997E-2</v>
      </c>
      <c r="S1173">
        <v>-3.3762823361826899E-2</v>
      </c>
      <c r="T1173">
        <v>-4.6997177146153998E-3</v>
      </c>
      <c r="U1173">
        <v>2.4363387932596198E-2</v>
      </c>
      <c r="V1173">
        <v>6.6405056025318196E-2</v>
      </c>
      <c r="W1173">
        <v>8.6538466998481903E-2</v>
      </c>
      <c r="X1173">
        <v>1.4105932435867099E-2</v>
      </c>
    </row>
    <row r="1174" spans="1:24" x14ac:dyDescent="0.2">
      <c r="A1174" t="s">
        <v>5774</v>
      </c>
      <c r="B1174" t="s">
        <v>56</v>
      </c>
      <c r="C1174" t="s">
        <v>57</v>
      </c>
      <c r="D1174" t="s">
        <v>24</v>
      </c>
      <c r="E1174" t="s">
        <v>5458</v>
      </c>
      <c r="F1174" t="s">
        <v>62</v>
      </c>
      <c r="G1174" t="s">
        <v>35</v>
      </c>
      <c r="H1174" t="s">
        <v>13</v>
      </c>
      <c r="I1174">
        <v>6</v>
      </c>
      <c r="J1174">
        <v>0.42482572808532998</v>
      </c>
      <c r="K1174">
        <v>0.43077128354813898</v>
      </c>
      <c r="L1174">
        <v>-5.9455554628086099E-3</v>
      </c>
      <c r="M1174">
        <v>-1.3995281052315201E-2</v>
      </c>
      <c r="N1174">
        <v>60.689979546486001</v>
      </c>
      <c r="O1174">
        <v>71.578896581871902</v>
      </c>
      <c r="P1174">
        <v>6.1630732024064702E-2</v>
      </c>
      <c r="Q1174" s="27">
        <v>-0.107328109642395</v>
      </c>
      <c r="R1174">
        <v>-8.4956153917659594E-2</v>
      </c>
      <c r="S1174">
        <v>-3.8240059043418498E-2</v>
      </c>
      <c r="T1174">
        <v>-5.9455554628086099E-3</v>
      </c>
      <c r="U1174">
        <v>2.63489481178013E-2</v>
      </c>
      <c r="V1174">
        <v>7.3065042992042403E-2</v>
      </c>
      <c r="W1174">
        <v>9.5436998716777896E-2</v>
      </c>
      <c r="X1174">
        <v>-1.9710235543723901E-3</v>
      </c>
    </row>
    <row r="1175" spans="1:24" x14ac:dyDescent="0.2">
      <c r="A1175" t="s">
        <v>5757</v>
      </c>
      <c r="B1175" t="s">
        <v>56</v>
      </c>
      <c r="C1175" t="s">
        <v>57</v>
      </c>
      <c r="D1175" t="s">
        <v>24</v>
      </c>
      <c r="E1175" t="s">
        <v>5458</v>
      </c>
      <c r="F1175" t="s">
        <v>62</v>
      </c>
      <c r="G1175" t="s">
        <v>35</v>
      </c>
      <c r="H1175" t="s">
        <v>14</v>
      </c>
      <c r="I1175">
        <v>7</v>
      </c>
      <c r="J1175">
        <v>0.48835537442969801</v>
      </c>
      <c r="K1175">
        <v>0.493149036084579</v>
      </c>
      <c r="L1175">
        <v>-4.7936616548808703E-3</v>
      </c>
      <c r="M1175">
        <v>-9.8159289441196798E-3</v>
      </c>
      <c r="N1175">
        <v>60.337822219683098</v>
      </c>
      <c r="O1175">
        <v>71.578896581871902</v>
      </c>
      <c r="P1175">
        <v>7.3484770806354002E-2</v>
      </c>
      <c r="Q1175" s="27">
        <v>-0.12567610963133299</v>
      </c>
      <c r="R1175">
        <v>-9.9001137828626698E-2</v>
      </c>
      <c r="S1175">
        <v>-4.3299681557410402E-2</v>
      </c>
      <c r="T1175">
        <v>-4.7936616548808703E-3</v>
      </c>
      <c r="U1175">
        <v>3.3712358247648601E-2</v>
      </c>
      <c r="V1175">
        <v>8.9413814518865001E-2</v>
      </c>
      <c r="W1175">
        <v>0.11608878632157101</v>
      </c>
      <c r="X1175">
        <v>-2.7588846727852501E-2</v>
      </c>
    </row>
    <row r="1176" spans="1:24" x14ac:dyDescent="0.2">
      <c r="A1176" t="s">
        <v>5758</v>
      </c>
      <c r="B1176" t="s">
        <v>56</v>
      </c>
      <c r="C1176" t="s">
        <v>57</v>
      </c>
      <c r="D1176" t="s">
        <v>24</v>
      </c>
      <c r="E1176" t="s">
        <v>5458</v>
      </c>
      <c r="F1176" t="s">
        <v>62</v>
      </c>
      <c r="G1176" t="s">
        <v>35</v>
      </c>
      <c r="H1176" t="s">
        <v>14</v>
      </c>
      <c r="I1176">
        <v>8</v>
      </c>
      <c r="J1176">
        <v>0.47795706376733899</v>
      </c>
      <c r="K1176">
        <v>0.48257162243547802</v>
      </c>
      <c r="L1176">
        <v>-4.61455866813842E-3</v>
      </c>
      <c r="M1176">
        <v>-9.6547556631252102E-3</v>
      </c>
      <c r="N1176">
        <v>61.6667211081066</v>
      </c>
      <c r="O1176">
        <v>71.578896581871902</v>
      </c>
      <c r="P1176">
        <v>7.9137466077616805E-2</v>
      </c>
      <c r="Q1176" s="27">
        <v>-0.13479569036581801</v>
      </c>
      <c r="R1176">
        <v>-0.106068790179643</v>
      </c>
      <c r="S1176">
        <v>-4.6082590892809597E-2</v>
      </c>
      <c r="T1176">
        <v>-4.61455866813842E-3</v>
      </c>
      <c r="U1176">
        <v>3.6853473556532797E-2</v>
      </c>
      <c r="V1176">
        <v>9.6839672843366295E-2</v>
      </c>
      <c r="W1176">
        <v>0.125566573029541</v>
      </c>
      <c r="X1176">
        <v>-7.7362265525000697E-3</v>
      </c>
    </row>
    <row r="1177" spans="1:24" x14ac:dyDescent="0.2">
      <c r="A1177" t="s">
        <v>5759</v>
      </c>
      <c r="B1177" t="s">
        <v>56</v>
      </c>
      <c r="C1177" t="s">
        <v>57</v>
      </c>
      <c r="D1177" t="s">
        <v>24</v>
      </c>
      <c r="E1177" t="s">
        <v>5458</v>
      </c>
      <c r="F1177" t="s">
        <v>62</v>
      </c>
      <c r="G1177" t="s">
        <v>35</v>
      </c>
      <c r="H1177" t="s">
        <v>14</v>
      </c>
      <c r="I1177">
        <v>9</v>
      </c>
      <c r="J1177">
        <v>0.37718107836693399</v>
      </c>
      <c r="K1177">
        <v>0.378418623415407</v>
      </c>
      <c r="L1177">
        <v>-1.23754504847239E-3</v>
      </c>
      <c r="M1177">
        <v>-3.2810369327924498E-3</v>
      </c>
      <c r="N1177">
        <v>69.916634095949803</v>
      </c>
      <c r="O1177">
        <v>71.578896581871902</v>
      </c>
      <c r="P1177">
        <v>8.3381705110951707E-2</v>
      </c>
      <c r="Q1177" s="27">
        <v>-0.13840044995598799</v>
      </c>
      <c r="R1177">
        <v>-0.10813289100071199</v>
      </c>
      <c r="S1177">
        <v>-4.4929558526611103E-2</v>
      </c>
      <c r="T1177">
        <v>-1.23754504847239E-3</v>
      </c>
      <c r="U1177">
        <v>4.2454468429666298E-2</v>
      </c>
      <c r="V1177">
        <v>0.105657800903768</v>
      </c>
      <c r="W1177">
        <v>0.135925359859043</v>
      </c>
      <c r="X1177">
        <v>3.5541885283721798E-2</v>
      </c>
    </row>
    <row r="1178" spans="1:24" x14ac:dyDescent="0.2">
      <c r="A1178" t="s">
        <v>5793</v>
      </c>
      <c r="B1178" t="s">
        <v>56</v>
      </c>
      <c r="C1178" t="s">
        <v>57</v>
      </c>
      <c r="D1178" t="s">
        <v>24</v>
      </c>
      <c r="E1178" t="s">
        <v>5458</v>
      </c>
      <c r="F1178" t="s">
        <v>62</v>
      </c>
      <c r="G1178" t="s">
        <v>22</v>
      </c>
      <c r="H1178" t="s">
        <v>13</v>
      </c>
      <c r="I1178">
        <v>1</v>
      </c>
      <c r="J1178">
        <v>0.76587198826111602</v>
      </c>
      <c r="K1178">
        <v>0.75146620719485302</v>
      </c>
      <c r="L1178">
        <v>1.44057810662627E-2</v>
      </c>
      <c r="M1178">
        <v>1.8809646111970401E-2</v>
      </c>
      <c r="N1178">
        <v>73.192881606729202</v>
      </c>
      <c r="O1178">
        <v>78.468122195472404</v>
      </c>
      <c r="P1178">
        <v>7.2250464270494502E-2</v>
      </c>
      <c r="Q1178" s="27">
        <v>-0.104446232658701</v>
      </c>
      <c r="R1178">
        <v>-7.82193141285112E-2</v>
      </c>
      <c r="S1178">
        <v>-2.34534622114764E-2</v>
      </c>
      <c r="T1178">
        <v>1.44057810662627E-2</v>
      </c>
      <c r="U1178">
        <v>5.2265024344001799E-2</v>
      </c>
      <c r="V1178">
        <v>0.10703087626103699</v>
      </c>
      <c r="W1178">
        <v>0.13325779479122599</v>
      </c>
      <c r="X1178">
        <v>3.403366490589E-2</v>
      </c>
    </row>
    <row r="1179" spans="1:24" x14ac:dyDescent="0.2">
      <c r="A1179" t="s">
        <v>5775</v>
      </c>
      <c r="B1179" t="s">
        <v>56</v>
      </c>
      <c r="C1179" t="s">
        <v>57</v>
      </c>
      <c r="D1179" t="s">
        <v>24</v>
      </c>
      <c r="E1179" t="s">
        <v>5458</v>
      </c>
      <c r="F1179" t="s">
        <v>62</v>
      </c>
      <c r="G1179" t="s">
        <v>22</v>
      </c>
      <c r="H1179" t="s">
        <v>14</v>
      </c>
      <c r="I1179">
        <v>10</v>
      </c>
      <c r="J1179">
        <v>0.58915679239770102</v>
      </c>
      <c r="K1179">
        <v>0.58174726750777295</v>
      </c>
      <c r="L1179">
        <v>7.409524889928E-3</v>
      </c>
      <c r="M1179">
        <v>1.25764906482251E-2</v>
      </c>
      <c r="N1179">
        <v>79.010221013597004</v>
      </c>
      <c r="O1179">
        <v>78.468122195472404</v>
      </c>
      <c r="P1179">
        <v>8.3070689039116297E-2</v>
      </c>
      <c r="Q1179" s="27">
        <v>-0.129241758579418</v>
      </c>
      <c r="R1179">
        <v>-9.90870984582191E-2</v>
      </c>
      <c r="S1179">
        <v>-3.6119516166568902E-2</v>
      </c>
      <c r="T1179">
        <v>7.409524889928E-3</v>
      </c>
      <c r="U1179">
        <v>5.0938565946424902E-2</v>
      </c>
      <c r="V1179">
        <v>0.113906148238075</v>
      </c>
      <c r="W1179">
        <v>0.14406080835927401</v>
      </c>
      <c r="X1179">
        <v>6.6803153865360704E-2</v>
      </c>
    </row>
    <row r="1180" spans="1:24" x14ac:dyDescent="0.2">
      <c r="A1180" t="s">
        <v>5776</v>
      </c>
      <c r="B1180" t="s">
        <v>56</v>
      </c>
      <c r="C1180" t="s">
        <v>57</v>
      </c>
      <c r="D1180" t="s">
        <v>24</v>
      </c>
      <c r="E1180" t="s">
        <v>5458</v>
      </c>
      <c r="F1180" t="s">
        <v>62</v>
      </c>
      <c r="G1180" t="s">
        <v>22</v>
      </c>
      <c r="H1180" t="s">
        <v>14</v>
      </c>
      <c r="I1180">
        <v>11</v>
      </c>
      <c r="J1180">
        <v>0.60715327563041999</v>
      </c>
      <c r="K1180">
        <v>0.60264737720530903</v>
      </c>
      <c r="L1180">
        <v>4.50589842511107E-3</v>
      </c>
      <c r="M1180">
        <v>7.4213524096242399E-3</v>
      </c>
      <c r="N1180">
        <v>83.174115002264699</v>
      </c>
      <c r="O1180">
        <v>78.468122195472404</v>
      </c>
      <c r="P1180">
        <v>9.2923825235947194E-2</v>
      </c>
      <c r="Q1180" s="27">
        <v>-0.14835379408802199</v>
      </c>
      <c r="R1180">
        <v>-0.114622445527373</v>
      </c>
      <c r="S1180">
        <v>-4.4186185998525203E-2</v>
      </c>
      <c r="T1180">
        <v>4.50589842511107E-3</v>
      </c>
      <c r="U1180">
        <v>5.3197982848747397E-2</v>
      </c>
      <c r="V1180">
        <v>0.123634242377595</v>
      </c>
      <c r="W1180">
        <v>0.15736559093824401</v>
      </c>
      <c r="X1180">
        <v>7.9809257072885706E-2</v>
      </c>
    </row>
    <row r="1181" spans="1:24" x14ac:dyDescent="0.2">
      <c r="A1181" t="s">
        <v>5777</v>
      </c>
      <c r="B1181" t="s">
        <v>56</v>
      </c>
      <c r="C1181" t="s">
        <v>57</v>
      </c>
      <c r="D1181" t="s">
        <v>24</v>
      </c>
      <c r="E1181" t="s">
        <v>5458</v>
      </c>
      <c r="F1181" t="s">
        <v>62</v>
      </c>
      <c r="G1181" t="s">
        <v>22</v>
      </c>
      <c r="H1181" t="s">
        <v>14</v>
      </c>
      <c r="I1181">
        <v>12</v>
      </c>
      <c r="J1181">
        <v>0.66363986499337801</v>
      </c>
      <c r="K1181">
        <v>0.66284560591026997</v>
      </c>
      <c r="L1181">
        <v>7.9425908310783503E-4</v>
      </c>
      <c r="M1181">
        <v>1.19682244091193E-3</v>
      </c>
      <c r="N1181">
        <v>86.521421436580695</v>
      </c>
      <c r="O1181">
        <v>78.468122195472404</v>
      </c>
      <c r="P1181">
        <v>0.101012817989532</v>
      </c>
      <c r="Q1181" s="27">
        <v>-0.165371826509673</v>
      </c>
      <c r="R1181">
        <v>-0.128704173579473</v>
      </c>
      <c r="S1181">
        <v>-5.2136457543407101E-2</v>
      </c>
      <c r="T1181">
        <v>7.9425908310783503E-4</v>
      </c>
      <c r="U1181">
        <v>5.3724975709622799E-2</v>
      </c>
      <c r="V1181">
        <v>0.130292691745688</v>
      </c>
      <c r="W1181">
        <v>0.16696034467588899</v>
      </c>
      <c r="X1181">
        <v>9.5383134220701299E-2</v>
      </c>
    </row>
    <row r="1182" spans="1:24" x14ac:dyDescent="0.2">
      <c r="A1182" t="s">
        <v>5778</v>
      </c>
      <c r="B1182" t="s">
        <v>56</v>
      </c>
      <c r="C1182" t="s">
        <v>57</v>
      </c>
      <c r="D1182" t="s">
        <v>24</v>
      </c>
      <c r="E1182" t="s">
        <v>5458</v>
      </c>
      <c r="F1182" t="s">
        <v>62</v>
      </c>
      <c r="G1182" t="s">
        <v>22</v>
      </c>
      <c r="H1182" t="s">
        <v>14</v>
      </c>
      <c r="I1182">
        <v>13</v>
      </c>
      <c r="J1182">
        <v>0.74219318443606097</v>
      </c>
      <c r="K1182">
        <v>0.74341470703430501</v>
      </c>
      <c r="L1182">
        <v>-1.22152259824442E-3</v>
      </c>
      <c r="M1182">
        <v>-1.64582836902843E-3</v>
      </c>
      <c r="N1182">
        <v>87.788240371184997</v>
      </c>
      <c r="O1182">
        <v>78.468122195472404</v>
      </c>
      <c r="P1182">
        <v>0.107964232846902</v>
      </c>
      <c r="Q1182" s="27">
        <v>-0.178822685631398</v>
      </c>
      <c r="R1182">
        <v>-0.13963166910797201</v>
      </c>
      <c r="S1182">
        <v>-5.7794780610020899E-2</v>
      </c>
      <c r="T1182">
        <v>-1.22152259824442E-3</v>
      </c>
      <c r="U1182">
        <v>5.5351735413531999E-2</v>
      </c>
      <c r="V1182">
        <v>0.13718862391148301</v>
      </c>
      <c r="W1182">
        <v>0.176379640434909</v>
      </c>
      <c r="X1182">
        <v>0.11500845954970799</v>
      </c>
    </row>
    <row r="1183" spans="1:24" x14ac:dyDescent="0.2">
      <c r="A1183" t="s">
        <v>5779</v>
      </c>
      <c r="B1183" t="s">
        <v>56</v>
      </c>
      <c r="C1183" t="s">
        <v>57</v>
      </c>
      <c r="D1183" t="s">
        <v>24</v>
      </c>
      <c r="E1183" t="s">
        <v>5458</v>
      </c>
      <c r="F1183" t="s">
        <v>62</v>
      </c>
      <c r="G1183" t="s">
        <v>22</v>
      </c>
      <c r="H1183" t="s">
        <v>14</v>
      </c>
      <c r="I1183">
        <v>14</v>
      </c>
      <c r="J1183">
        <v>0.839184930476913</v>
      </c>
      <c r="K1183">
        <v>0.84018322322879302</v>
      </c>
      <c r="L1183">
        <v>-9.9829275188049993E-4</v>
      </c>
      <c r="M1183">
        <v>-1.1895980440368101E-3</v>
      </c>
      <c r="N1183">
        <v>87.203111994156799</v>
      </c>
      <c r="O1183">
        <v>78.468122195472404</v>
      </c>
      <c r="P1183">
        <v>0.113125284793256</v>
      </c>
      <c r="Q1183" s="27">
        <v>-0.187089386236786</v>
      </c>
      <c r="R1183">
        <v>-0.146024907856835</v>
      </c>
      <c r="S1183">
        <v>-6.0275941983546598E-2</v>
      </c>
      <c r="T1183">
        <v>-9.9829275188049993E-4</v>
      </c>
      <c r="U1183">
        <v>5.8279356479785598E-2</v>
      </c>
      <c r="V1183">
        <v>0.144028322353074</v>
      </c>
      <c r="W1183">
        <v>0.185092800733025</v>
      </c>
      <c r="X1183">
        <v>0.12598708994337299</v>
      </c>
    </row>
    <row r="1184" spans="1:24" x14ac:dyDescent="0.2">
      <c r="A1184" t="s">
        <v>5780</v>
      </c>
      <c r="B1184" t="s">
        <v>56</v>
      </c>
      <c r="C1184" t="s">
        <v>57</v>
      </c>
      <c r="D1184" t="s">
        <v>24</v>
      </c>
      <c r="E1184" t="s">
        <v>5458</v>
      </c>
      <c r="F1184" t="s">
        <v>62</v>
      </c>
      <c r="G1184" t="s">
        <v>22</v>
      </c>
      <c r="H1184" t="s">
        <v>14</v>
      </c>
      <c r="I1184">
        <v>15</v>
      </c>
      <c r="J1184">
        <v>0.94387382836935196</v>
      </c>
      <c r="K1184">
        <v>0.94310624929865705</v>
      </c>
      <c r="L1184">
        <v>7.6757907069476905E-4</v>
      </c>
      <c r="M1184">
        <v>8.1322211467696698E-4</v>
      </c>
      <c r="N1184">
        <v>87.256102409861199</v>
      </c>
      <c r="O1184">
        <v>78.468122195472404</v>
      </c>
      <c r="P1184">
        <v>0.11706385030475901</v>
      </c>
      <c r="Q1184" s="27">
        <v>-0.191802454680635</v>
      </c>
      <c r="R1184">
        <v>-0.14930827702000701</v>
      </c>
      <c r="S1184">
        <v>-6.05738784889992E-2</v>
      </c>
      <c r="T1184">
        <v>7.6757907069476905E-4</v>
      </c>
      <c r="U1184">
        <v>6.2109036630388699E-2</v>
      </c>
      <c r="V1184">
        <v>0.15084343516139601</v>
      </c>
      <c r="W1184">
        <v>0.193337612822024</v>
      </c>
      <c r="X1184">
        <v>0.132715055044379</v>
      </c>
    </row>
    <row r="1185" spans="1:24" x14ac:dyDescent="0.2">
      <c r="A1185" t="s">
        <v>5781</v>
      </c>
      <c r="B1185" t="s">
        <v>56</v>
      </c>
      <c r="C1185" t="s">
        <v>57</v>
      </c>
      <c r="D1185" t="s">
        <v>24</v>
      </c>
      <c r="E1185" t="s">
        <v>5458</v>
      </c>
      <c r="F1185" t="s">
        <v>62</v>
      </c>
      <c r="G1185" t="s">
        <v>22</v>
      </c>
      <c r="H1185" t="s">
        <v>14</v>
      </c>
      <c r="I1185">
        <v>16</v>
      </c>
      <c r="J1185">
        <v>1.0571562885511101</v>
      </c>
      <c r="K1185">
        <v>1.0520441653533099</v>
      </c>
      <c r="L1185">
        <v>5.1121231978024598E-3</v>
      </c>
      <c r="M1185">
        <v>4.8357307743104897E-3</v>
      </c>
      <c r="N1185">
        <v>88.403360750096695</v>
      </c>
      <c r="O1185">
        <v>78.468122195472404</v>
      </c>
      <c r="P1185">
        <v>0.121202873836042</v>
      </c>
      <c r="Q1185" s="27">
        <v>-0.19426660426248701</v>
      </c>
      <c r="R1185">
        <v>-0.15026996106000301</v>
      </c>
      <c r="S1185">
        <v>-5.8398182692283598E-2</v>
      </c>
      <c r="T1185">
        <v>5.1121231978024598E-3</v>
      </c>
      <c r="U1185">
        <v>6.8622429087888501E-2</v>
      </c>
      <c r="V1185">
        <v>0.160494207455608</v>
      </c>
      <c r="W1185">
        <v>0.204490850658092</v>
      </c>
      <c r="X1185">
        <v>0.129934215015169</v>
      </c>
    </row>
    <row r="1186" spans="1:24" x14ac:dyDescent="0.2">
      <c r="A1186" t="s">
        <v>5788</v>
      </c>
      <c r="B1186" t="s">
        <v>56</v>
      </c>
      <c r="C1186" t="s">
        <v>57</v>
      </c>
      <c r="D1186" t="s">
        <v>24</v>
      </c>
      <c r="E1186" t="s">
        <v>5458</v>
      </c>
      <c r="F1186" t="s">
        <v>62</v>
      </c>
      <c r="G1186" t="s">
        <v>22</v>
      </c>
      <c r="H1186" t="s">
        <v>15</v>
      </c>
      <c r="I1186">
        <v>17</v>
      </c>
      <c r="J1186">
        <v>1.1495461534395499</v>
      </c>
      <c r="K1186">
        <v>1.1378128586323899</v>
      </c>
      <c r="L1186">
        <v>1.17332948071532E-2</v>
      </c>
      <c r="M1186">
        <v>1.0206893191757599E-2</v>
      </c>
      <c r="N1186">
        <v>87.395869230987799</v>
      </c>
      <c r="O1186">
        <v>78.468122195472404</v>
      </c>
      <c r="P1186">
        <v>0.12405257519237101</v>
      </c>
      <c r="Q1186" s="27">
        <v>-0.192333191384297</v>
      </c>
      <c r="R1186">
        <v>-0.14730210658946599</v>
      </c>
      <c r="S1186">
        <v>-5.3270254593649098E-2</v>
      </c>
      <c r="T1186">
        <v>1.17332948071532E-2</v>
      </c>
      <c r="U1186">
        <v>7.6736844207955596E-2</v>
      </c>
      <c r="V1186">
        <v>0.170768696203773</v>
      </c>
      <c r="W1186">
        <v>0.215799780998603</v>
      </c>
      <c r="X1186">
        <v>0.130601121381279</v>
      </c>
    </row>
    <row r="1187" spans="1:24" x14ac:dyDescent="0.2">
      <c r="A1187" t="s">
        <v>5789</v>
      </c>
      <c r="B1187" t="s">
        <v>56</v>
      </c>
      <c r="C1187" t="s">
        <v>57</v>
      </c>
      <c r="D1187" t="s">
        <v>24</v>
      </c>
      <c r="E1187" t="s">
        <v>5458</v>
      </c>
      <c r="F1187" t="s">
        <v>62</v>
      </c>
      <c r="G1187" t="s">
        <v>22</v>
      </c>
      <c r="H1187" t="s">
        <v>15</v>
      </c>
      <c r="I1187">
        <v>18</v>
      </c>
      <c r="J1187">
        <v>1.23764560652758</v>
      </c>
      <c r="K1187">
        <v>1.20519422742501</v>
      </c>
      <c r="L1187">
        <v>3.2451379102569802E-2</v>
      </c>
      <c r="M1187">
        <v>2.62202515254891E-2</v>
      </c>
      <c r="N1187">
        <v>85.531094315300706</v>
      </c>
      <c r="O1187">
        <v>78.468122195472404</v>
      </c>
      <c r="P1187">
        <v>0.125036452233001</v>
      </c>
      <c r="Q1187" s="27">
        <v>-0.17323358482071699</v>
      </c>
      <c r="R1187">
        <v>-0.127845352660137</v>
      </c>
      <c r="S1187">
        <v>-3.3067721867522701E-2</v>
      </c>
      <c r="T1187">
        <v>3.2451379102569802E-2</v>
      </c>
      <c r="U1187">
        <v>9.7970480072662194E-2</v>
      </c>
      <c r="V1187">
        <v>0.19274811086527699</v>
      </c>
      <c r="W1187">
        <v>0.23813634302585601</v>
      </c>
      <c r="X1187">
        <v>0.12828790377304899</v>
      </c>
    </row>
    <row r="1188" spans="1:24" x14ac:dyDescent="0.2">
      <c r="A1188" t="s">
        <v>5790</v>
      </c>
      <c r="B1188" t="s">
        <v>56</v>
      </c>
      <c r="C1188" t="s">
        <v>57</v>
      </c>
      <c r="D1188" t="s">
        <v>24</v>
      </c>
      <c r="E1188" t="s">
        <v>5458</v>
      </c>
      <c r="F1188" t="s">
        <v>62</v>
      </c>
      <c r="G1188" t="s">
        <v>22</v>
      </c>
      <c r="H1188" t="s">
        <v>15</v>
      </c>
      <c r="I1188">
        <v>19</v>
      </c>
      <c r="J1188">
        <v>1.26936829965186</v>
      </c>
      <c r="K1188">
        <v>1.2387504727135501</v>
      </c>
      <c r="L1188">
        <v>3.0617826938306E-2</v>
      </c>
      <c r="M1188">
        <v>2.41205227408809E-2</v>
      </c>
      <c r="N1188">
        <v>84.845220299487096</v>
      </c>
      <c r="O1188">
        <v>78.468122195472404</v>
      </c>
      <c r="P1188">
        <v>0.12154416656716099</v>
      </c>
      <c r="Q1188" s="27">
        <v>-0.16932232706467501</v>
      </c>
      <c r="R1188">
        <v>-0.125201794600795</v>
      </c>
      <c r="S1188">
        <v>-3.3071316342886597E-2</v>
      </c>
      <c r="T1188">
        <v>3.0617826938306E-2</v>
      </c>
      <c r="U1188">
        <v>9.4306970219498604E-2</v>
      </c>
      <c r="V1188">
        <v>0.18643744847740701</v>
      </c>
      <c r="W1188">
        <v>0.23055798094128699</v>
      </c>
      <c r="X1188">
        <v>0.11258032778243</v>
      </c>
    </row>
    <row r="1189" spans="1:24" x14ac:dyDescent="0.2">
      <c r="A1189" t="s">
        <v>5794</v>
      </c>
      <c r="B1189" t="s">
        <v>56</v>
      </c>
      <c r="C1189" t="s">
        <v>57</v>
      </c>
      <c r="D1189" t="s">
        <v>24</v>
      </c>
      <c r="E1189" t="s">
        <v>5458</v>
      </c>
      <c r="F1189" t="s">
        <v>62</v>
      </c>
      <c r="G1189" t="s">
        <v>22</v>
      </c>
      <c r="H1189" t="s">
        <v>13</v>
      </c>
      <c r="I1189">
        <v>2</v>
      </c>
      <c r="J1189">
        <v>0.68125386644692199</v>
      </c>
      <c r="K1189">
        <v>0.66661498083832105</v>
      </c>
      <c r="L1189">
        <v>1.4638885608601101E-2</v>
      </c>
      <c r="M1189">
        <v>2.1488150496598499E-2</v>
      </c>
      <c r="N1189">
        <v>73.010324673511306</v>
      </c>
      <c r="O1189">
        <v>78.468122195472404</v>
      </c>
      <c r="P1189">
        <v>6.4170034728076905E-2</v>
      </c>
      <c r="Q1189" s="27">
        <v>-9.0920821519085496E-2</v>
      </c>
      <c r="R1189">
        <v>-6.7627098912793601E-2</v>
      </c>
      <c r="S1189">
        <v>-1.8986212588911301E-2</v>
      </c>
      <c r="T1189">
        <v>1.4638885608601101E-2</v>
      </c>
      <c r="U1189">
        <v>4.8263983806113402E-2</v>
      </c>
      <c r="V1189">
        <v>9.6904870129995699E-2</v>
      </c>
      <c r="W1189">
        <v>0.120198592736288</v>
      </c>
      <c r="X1189">
        <v>2.9605263000086101E-2</v>
      </c>
    </row>
    <row r="1190" spans="1:24" x14ac:dyDescent="0.2">
      <c r="A1190" t="s">
        <v>5791</v>
      </c>
      <c r="B1190" t="s">
        <v>56</v>
      </c>
      <c r="C1190" t="s">
        <v>57</v>
      </c>
      <c r="D1190" t="s">
        <v>24</v>
      </c>
      <c r="E1190" t="s">
        <v>5458</v>
      </c>
      <c r="F1190" t="s">
        <v>62</v>
      </c>
      <c r="G1190" t="s">
        <v>22</v>
      </c>
      <c r="H1190" t="s">
        <v>15</v>
      </c>
      <c r="I1190">
        <v>20</v>
      </c>
      <c r="J1190">
        <v>1.2444822915424101</v>
      </c>
      <c r="K1190">
        <v>1.2160045422954</v>
      </c>
      <c r="L1190">
        <v>2.84777492470079E-2</v>
      </c>
      <c r="M1190">
        <v>2.2883209701371199E-2</v>
      </c>
      <c r="N1190">
        <v>81.968054339359696</v>
      </c>
      <c r="O1190">
        <v>78.468122195472404</v>
      </c>
      <c r="P1190">
        <v>0.113993802603504</v>
      </c>
      <c r="Q1190" s="27">
        <v>-0.159042056035757</v>
      </c>
      <c r="R1190">
        <v>-0.117662305690685</v>
      </c>
      <c r="S1190">
        <v>-3.12550033172284E-2</v>
      </c>
      <c r="T1190">
        <v>2.84777492470079E-2</v>
      </c>
      <c r="U1190">
        <v>8.8210501811244194E-2</v>
      </c>
      <c r="V1190">
        <v>0.17461780418470099</v>
      </c>
      <c r="W1190">
        <v>0.21599755452977301</v>
      </c>
      <c r="X1190">
        <v>8.62488575253679E-2</v>
      </c>
    </row>
    <row r="1191" spans="1:24" x14ac:dyDescent="0.2">
      <c r="A1191" t="s">
        <v>5792</v>
      </c>
      <c r="B1191" t="s">
        <v>56</v>
      </c>
      <c r="C1191" t="s">
        <v>57</v>
      </c>
      <c r="D1191" t="s">
        <v>24</v>
      </c>
      <c r="E1191" t="s">
        <v>5458</v>
      </c>
      <c r="F1191" t="s">
        <v>62</v>
      </c>
      <c r="G1191" t="s">
        <v>22</v>
      </c>
      <c r="H1191" t="s">
        <v>15</v>
      </c>
      <c r="I1191">
        <v>21</v>
      </c>
      <c r="J1191">
        <v>1.25839094388594</v>
      </c>
      <c r="K1191">
        <v>1.2299419614946101</v>
      </c>
      <c r="L1191">
        <v>2.8448982391333699E-2</v>
      </c>
      <c r="M1191" s="1">
        <v>2.2607427786695999E-2</v>
      </c>
      <c r="N1191">
        <v>78.0995172324305</v>
      </c>
      <c r="O1191">
        <v>78.468122195472404</v>
      </c>
      <c r="P1191">
        <v>0.109166023967432</v>
      </c>
      <c r="Q1191" s="27">
        <v>-0.15112912703509199</v>
      </c>
      <c r="R1191">
        <v>-0.11150186033491399</v>
      </c>
      <c r="S1191">
        <v>-2.8754014167600699E-2</v>
      </c>
      <c r="T1191">
        <v>2.8448982391333699E-2</v>
      </c>
      <c r="U1191">
        <v>8.5651978950268007E-2</v>
      </c>
      <c r="V1191">
        <v>0.168399825117581</v>
      </c>
      <c r="W1191">
        <v>0.208027091817759</v>
      </c>
      <c r="X1191">
        <v>6.6941541030235793E-2</v>
      </c>
    </row>
    <row r="1192" spans="1:24" x14ac:dyDescent="0.2">
      <c r="A1192" t="s">
        <v>5782</v>
      </c>
      <c r="B1192" t="s">
        <v>56</v>
      </c>
      <c r="C1192" t="s">
        <v>57</v>
      </c>
      <c r="D1192" t="s">
        <v>24</v>
      </c>
      <c r="E1192" t="s">
        <v>5458</v>
      </c>
      <c r="F1192" t="s">
        <v>62</v>
      </c>
      <c r="G1192" t="s">
        <v>22</v>
      </c>
      <c r="H1192" t="s">
        <v>14</v>
      </c>
      <c r="I1192">
        <v>22</v>
      </c>
      <c r="J1192">
        <v>1.19772513761467</v>
      </c>
      <c r="K1192">
        <v>1.1860588143491899</v>
      </c>
      <c r="L1192">
        <v>1.16663232654769E-2</v>
      </c>
      <c r="M1192">
        <v>9.7404011146589291E-3</v>
      </c>
      <c r="N1192">
        <v>76.015544651787096</v>
      </c>
      <c r="O1192">
        <v>78.468122195472404</v>
      </c>
      <c r="P1192">
        <v>0.103789242245696</v>
      </c>
      <c r="Q1192" s="27">
        <v>-0.15906698022869201</v>
      </c>
      <c r="R1192">
        <v>-0.12139148529350501</v>
      </c>
      <c r="S1192">
        <v>-4.2719239671267603E-2</v>
      </c>
      <c r="T1192">
        <v>1.16663232654769E-2</v>
      </c>
      <c r="U1192">
        <v>6.6051886202221397E-2</v>
      </c>
      <c r="V1192">
        <v>0.14472413182445901</v>
      </c>
      <c r="W1192">
        <v>0.18239962675964599</v>
      </c>
      <c r="X1192">
        <v>4.7448251684347499E-2</v>
      </c>
    </row>
    <row r="1193" spans="1:24" x14ac:dyDescent="0.2">
      <c r="A1193" t="s">
        <v>5783</v>
      </c>
      <c r="B1193" t="s">
        <v>56</v>
      </c>
      <c r="C1193" t="s">
        <v>57</v>
      </c>
      <c r="D1193" t="s">
        <v>24</v>
      </c>
      <c r="E1193" t="s">
        <v>5458</v>
      </c>
      <c r="F1193" t="s">
        <v>62</v>
      </c>
      <c r="G1193" t="s">
        <v>22</v>
      </c>
      <c r="H1193" t="s">
        <v>14</v>
      </c>
      <c r="I1193">
        <v>23</v>
      </c>
      <c r="J1193">
        <v>1.0628823149689399</v>
      </c>
      <c r="K1193">
        <v>1.05360094603969</v>
      </c>
      <c r="L1193">
        <v>9.2813689292444001E-3</v>
      </c>
      <c r="M1193">
        <v>8.7322639567256697E-3</v>
      </c>
      <c r="N1193">
        <v>74.632077699192706</v>
      </c>
      <c r="O1193">
        <v>78.468122195472404</v>
      </c>
      <c r="P1193">
        <v>9.4061772041055994E-2</v>
      </c>
      <c r="Q1193" s="27">
        <v>-0.14545024607829299</v>
      </c>
      <c r="R1193">
        <v>-0.111305822827389</v>
      </c>
      <c r="S1193">
        <v>-4.0006999620268997E-2</v>
      </c>
      <c r="T1193">
        <v>9.2813689292444001E-3</v>
      </c>
      <c r="U1193">
        <v>5.8569737478757801E-2</v>
      </c>
      <c r="V1193">
        <v>0.12986856068587799</v>
      </c>
      <c r="W1193">
        <v>0.16401298393678199</v>
      </c>
      <c r="X1193">
        <v>3.9941373011095301E-2</v>
      </c>
    </row>
    <row r="1194" spans="1:24" x14ac:dyDescent="0.2">
      <c r="A1194" t="s">
        <v>5784</v>
      </c>
      <c r="B1194" t="s">
        <v>56</v>
      </c>
      <c r="C1194" t="s">
        <v>57</v>
      </c>
      <c r="D1194" t="s">
        <v>24</v>
      </c>
      <c r="E1194" t="s">
        <v>5458</v>
      </c>
      <c r="F1194" t="s">
        <v>62</v>
      </c>
      <c r="G1194" t="s">
        <v>22</v>
      </c>
      <c r="H1194" t="s">
        <v>14</v>
      </c>
      <c r="I1194">
        <v>24</v>
      </c>
      <c r="J1194">
        <v>0.90819462534919104</v>
      </c>
      <c r="K1194">
        <v>0.89647965651765504</v>
      </c>
      <c r="L1194">
        <v>1.17149688315364E-2</v>
      </c>
      <c r="M1194">
        <v>1.2899183175668001E-2</v>
      </c>
      <c r="N1194">
        <v>73.997202861422394</v>
      </c>
      <c r="O1194">
        <v>78.468122195472404</v>
      </c>
      <c r="P1194">
        <v>8.2316487210052705E-2</v>
      </c>
      <c r="Q1194" s="27">
        <v>-0.12369565262899999</v>
      </c>
      <c r="R1194">
        <v>-9.3814767771751198E-2</v>
      </c>
      <c r="S1194">
        <v>-3.1418870466531197E-2</v>
      </c>
      <c r="T1194">
        <v>1.17149688315364E-2</v>
      </c>
      <c r="U1194">
        <v>5.4848808129604E-2</v>
      </c>
      <c r="V1194">
        <v>0.117244705434824</v>
      </c>
      <c r="W1194">
        <v>0.14712559029207301</v>
      </c>
      <c r="X1194">
        <v>3.8578544488467301E-2</v>
      </c>
    </row>
    <row r="1195" spans="1:24" x14ac:dyDescent="0.2">
      <c r="A1195" t="s">
        <v>5795</v>
      </c>
      <c r="B1195" t="s">
        <v>56</v>
      </c>
      <c r="C1195" t="s">
        <v>57</v>
      </c>
      <c r="D1195" t="s">
        <v>24</v>
      </c>
      <c r="E1195" t="s">
        <v>5458</v>
      </c>
      <c r="F1195" t="s">
        <v>62</v>
      </c>
      <c r="G1195" t="s">
        <v>22</v>
      </c>
      <c r="H1195" t="s">
        <v>13</v>
      </c>
      <c r="I1195">
        <v>3</v>
      </c>
      <c r="J1195">
        <v>0.62423494698929605</v>
      </c>
      <c r="K1195">
        <v>0.61180239645743895</v>
      </c>
      <c r="L1195">
        <v>1.2432550531856899E-2</v>
      </c>
      <c r="M1195">
        <v>1.9916460287620001E-2</v>
      </c>
      <c r="N1195">
        <v>71.939954697334798</v>
      </c>
      <c r="O1195">
        <v>78.468122195472404</v>
      </c>
      <c r="P1195">
        <v>5.7957872617700398E-2</v>
      </c>
      <c r="Q1195" s="27">
        <v>-8.2908149924260294E-2</v>
      </c>
      <c r="R1195">
        <v>-6.1869442164034998E-2</v>
      </c>
      <c r="S1195">
        <v>-1.79373747198181E-2</v>
      </c>
      <c r="T1195">
        <v>1.2432550531856899E-2</v>
      </c>
      <c r="U1195">
        <v>4.2802475783531899E-2</v>
      </c>
      <c r="V1195">
        <v>8.67345432277489E-2</v>
      </c>
      <c r="W1195">
        <v>0.107773250987974</v>
      </c>
      <c r="X1195">
        <v>2.5334393399986398E-2</v>
      </c>
    </row>
    <row r="1196" spans="1:24" x14ac:dyDescent="0.2">
      <c r="A1196" t="s">
        <v>5796</v>
      </c>
      <c r="B1196" t="s">
        <v>56</v>
      </c>
      <c r="C1196" t="s">
        <v>57</v>
      </c>
      <c r="D1196" t="s">
        <v>24</v>
      </c>
      <c r="E1196" t="s">
        <v>5458</v>
      </c>
      <c r="F1196" t="s">
        <v>62</v>
      </c>
      <c r="G1196" t="s">
        <v>22</v>
      </c>
      <c r="H1196" t="s">
        <v>13</v>
      </c>
      <c r="I1196">
        <v>4</v>
      </c>
      <c r="J1196">
        <v>0.58690510883587899</v>
      </c>
      <c r="K1196">
        <v>0.57837657538127396</v>
      </c>
      <c r="L1196">
        <v>8.52853345460498E-3</v>
      </c>
      <c r="M1196">
        <v>1.45313668703979E-2</v>
      </c>
      <c r="N1196">
        <v>71.4455019040564</v>
      </c>
      <c r="O1196">
        <v>78.468122195472404</v>
      </c>
      <c r="P1196">
        <v>5.34534496047974E-2</v>
      </c>
      <c r="Q1196" s="27">
        <v>-7.9402391145286702E-2</v>
      </c>
      <c r="R1196">
        <v>-5.9998788938745197E-2</v>
      </c>
      <c r="S1196">
        <v>-1.9481074138308799E-2</v>
      </c>
      <c r="T1196">
        <v>8.52853345460498E-3</v>
      </c>
      <c r="U1196">
        <v>3.6538141047518798E-2</v>
      </c>
      <c r="V1196">
        <v>7.7055855847955199E-2</v>
      </c>
      <c r="W1196">
        <v>9.64594580544966E-2</v>
      </c>
      <c r="X1196">
        <v>2.14970741010699E-2</v>
      </c>
    </row>
    <row r="1197" spans="1:24" x14ac:dyDescent="0.2">
      <c r="A1197" t="s">
        <v>5797</v>
      </c>
      <c r="B1197" t="s">
        <v>56</v>
      </c>
      <c r="C1197" t="s">
        <v>57</v>
      </c>
      <c r="D1197" t="s">
        <v>24</v>
      </c>
      <c r="E1197" t="s">
        <v>5458</v>
      </c>
      <c r="F1197" t="s">
        <v>62</v>
      </c>
      <c r="G1197" t="s">
        <v>22</v>
      </c>
      <c r="H1197" t="s">
        <v>13</v>
      </c>
      <c r="I1197">
        <v>5</v>
      </c>
      <c r="J1197">
        <v>0.56899653180958298</v>
      </c>
      <c r="K1197">
        <v>0.561674621432662</v>
      </c>
      <c r="L1197">
        <v>7.3219103769208297E-3</v>
      </c>
      <c r="M1197">
        <v>1.28681107310706E-2</v>
      </c>
      <c r="N1197">
        <v>71.146139372005194</v>
      </c>
      <c r="O1197">
        <v>78.468122195472404</v>
      </c>
      <c r="P1197">
        <v>5.1123350840559599E-2</v>
      </c>
      <c r="Q1197" s="27">
        <v>-7.6776001755799697E-2</v>
      </c>
      <c r="R1197">
        <v>-5.8218225400676601E-2</v>
      </c>
      <c r="S1197">
        <v>-1.9466725463532401E-2</v>
      </c>
      <c r="T1197">
        <v>7.3219103769208297E-3</v>
      </c>
      <c r="U1197">
        <v>3.4110546217374103E-2</v>
      </c>
      <c r="V1197">
        <v>7.2862046154518204E-2</v>
      </c>
      <c r="W1197">
        <v>9.1419822509641396E-2</v>
      </c>
      <c r="X1197">
        <v>1.64300364995137E-2</v>
      </c>
    </row>
    <row r="1198" spans="1:24" x14ac:dyDescent="0.2">
      <c r="A1198" t="s">
        <v>5798</v>
      </c>
      <c r="B1198" t="s">
        <v>56</v>
      </c>
      <c r="C1198" t="s">
        <v>57</v>
      </c>
      <c r="D1198" t="s">
        <v>24</v>
      </c>
      <c r="E1198" t="s">
        <v>5458</v>
      </c>
      <c r="F1198" t="s">
        <v>62</v>
      </c>
      <c r="G1198" t="s">
        <v>22</v>
      </c>
      <c r="H1198" t="s">
        <v>13</v>
      </c>
      <c r="I1198">
        <v>6</v>
      </c>
      <c r="J1198">
        <v>0.57882017839806099</v>
      </c>
      <c r="K1198">
        <v>0.57299452727189903</v>
      </c>
      <c r="L1198">
        <v>5.8256511261620897E-3</v>
      </c>
      <c r="M1198">
        <v>1.00646994413449E-2</v>
      </c>
      <c r="N1198">
        <v>70.789805495745995</v>
      </c>
      <c r="O1198">
        <v>78.468122195472404</v>
      </c>
      <c r="P1198">
        <v>5.2118792629946002E-2</v>
      </c>
      <c r="Q1198" s="27">
        <v>-7.9909762750099006E-2</v>
      </c>
      <c r="R1198">
        <v>-6.0990641025428602E-2</v>
      </c>
      <c r="S1198">
        <v>-2.1484596211929601E-2</v>
      </c>
      <c r="T1198">
        <v>5.8256511261620897E-3</v>
      </c>
      <c r="U1198">
        <v>3.3135898464253799E-2</v>
      </c>
      <c r="V1198">
        <v>7.2641943277752793E-2</v>
      </c>
      <c r="W1198">
        <v>9.1561065002423198E-2</v>
      </c>
      <c r="X1198">
        <v>6.4092462041866003E-3</v>
      </c>
    </row>
    <row r="1199" spans="1:24" x14ac:dyDescent="0.2">
      <c r="A1199" t="s">
        <v>5785</v>
      </c>
      <c r="B1199" t="s">
        <v>56</v>
      </c>
      <c r="C1199" t="s">
        <v>57</v>
      </c>
      <c r="D1199" t="s">
        <v>24</v>
      </c>
      <c r="E1199" t="s">
        <v>5458</v>
      </c>
      <c r="F1199" t="s">
        <v>62</v>
      </c>
      <c r="G1199" t="s">
        <v>22</v>
      </c>
      <c r="H1199" t="s">
        <v>14</v>
      </c>
      <c r="I1199">
        <v>7</v>
      </c>
      <c r="J1199">
        <v>0.60743359822240595</v>
      </c>
      <c r="K1199">
        <v>0.59927465392145296</v>
      </c>
      <c r="L1199">
        <v>8.1589443009529097E-3</v>
      </c>
      <c r="M1199">
        <v>1.34318291329772E-2</v>
      </c>
      <c r="N1199">
        <v>70.154354005467596</v>
      </c>
      <c r="O1199">
        <v>78.468122195472404</v>
      </c>
      <c r="P1199">
        <v>5.8182098891621098E-2</v>
      </c>
      <c r="Q1199" s="27">
        <v>-8.7550608375763894E-2</v>
      </c>
      <c r="R1199">
        <v>-6.6430506478105403E-2</v>
      </c>
      <c r="S1199">
        <v>-2.2328475518256601E-2</v>
      </c>
      <c r="T1199">
        <v>8.1589443009529097E-3</v>
      </c>
      <c r="U1199">
        <v>3.8646364120162403E-2</v>
      </c>
      <c r="V1199">
        <v>8.2748395080011194E-2</v>
      </c>
      <c r="W1199">
        <v>0.10386849697767001</v>
      </c>
      <c r="X1199">
        <v>-6.9118626704208E-3</v>
      </c>
    </row>
    <row r="1200" spans="1:24" x14ac:dyDescent="0.2">
      <c r="A1200" t="s">
        <v>5786</v>
      </c>
      <c r="B1200" t="s">
        <v>56</v>
      </c>
      <c r="C1200" t="s">
        <v>57</v>
      </c>
      <c r="D1200" t="s">
        <v>24</v>
      </c>
      <c r="E1200" t="s">
        <v>5458</v>
      </c>
      <c r="F1200" t="s">
        <v>62</v>
      </c>
      <c r="G1200" t="s">
        <v>22</v>
      </c>
      <c r="H1200" t="s">
        <v>14</v>
      </c>
      <c r="I1200">
        <v>8</v>
      </c>
      <c r="J1200">
        <v>0.61038378344981803</v>
      </c>
      <c r="K1200">
        <v>0.60130679742858995</v>
      </c>
      <c r="L1200">
        <v>9.0769860212280198E-3</v>
      </c>
      <c r="M1200">
        <v>1.4870948847831401E-2</v>
      </c>
      <c r="N1200">
        <v>70.734128498726804</v>
      </c>
      <c r="O1200">
        <v>78.468122195472404</v>
      </c>
      <c r="P1200">
        <v>6.4932135504017205E-2</v>
      </c>
      <c r="Q1200" s="27">
        <v>-9.7736376882880199E-2</v>
      </c>
      <c r="R1200">
        <v>-7.4166011694921999E-2</v>
      </c>
      <c r="S1200">
        <v>-2.4947452982877E-2</v>
      </c>
      <c r="T1200">
        <v>9.0769860212280198E-3</v>
      </c>
      <c r="U1200">
        <v>4.3101425025332998E-2</v>
      </c>
      <c r="V1200">
        <v>9.2319983737378E-2</v>
      </c>
      <c r="W1200">
        <v>0.11589034892533601</v>
      </c>
      <c r="X1200">
        <v>1.1633290740849201E-2</v>
      </c>
    </row>
    <row r="1201" spans="1:24" x14ac:dyDescent="0.2">
      <c r="A1201" t="s">
        <v>5787</v>
      </c>
      <c r="B1201" t="s">
        <v>56</v>
      </c>
      <c r="C1201" t="s">
        <v>57</v>
      </c>
      <c r="D1201" t="s">
        <v>24</v>
      </c>
      <c r="E1201" t="s">
        <v>5458</v>
      </c>
      <c r="F1201" t="s">
        <v>62</v>
      </c>
      <c r="G1201" t="s">
        <v>22</v>
      </c>
      <c r="H1201" t="s">
        <v>14</v>
      </c>
      <c r="I1201">
        <v>9</v>
      </c>
      <c r="J1201">
        <v>0.59945265311471896</v>
      </c>
      <c r="K1201">
        <v>0.59002441038376496</v>
      </c>
      <c r="L1201">
        <v>9.4282427309534192E-3</v>
      </c>
      <c r="M1201">
        <v>1.5728085749499701E-2</v>
      </c>
      <c r="N1201">
        <v>74.792544860724007</v>
      </c>
      <c r="O1201">
        <v>78.468122195472404</v>
      </c>
      <c r="P1201">
        <v>7.30353742235436E-2</v>
      </c>
      <c r="Q1201" s="27">
        <v>-0.11071494786677601</v>
      </c>
      <c r="R1201">
        <v>-8.42031070236295E-2</v>
      </c>
      <c r="S1201">
        <v>-2.8842293362183399E-2</v>
      </c>
      <c r="T1201">
        <v>9.4282427309534192E-3</v>
      </c>
      <c r="U1201">
        <v>4.76987788240903E-2</v>
      </c>
      <c r="V1201">
        <v>0.10305959248553601</v>
      </c>
      <c r="W1201">
        <v>0.12957143332868301</v>
      </c>
      <c r="X1201">
        <v>4.4263119005374198E-2</v>
      </c>
    </row>
    <row r="1202" spans="1:24" x14ac:dyDescent="0.2">
      <c r="A1202" t="s">
        <v>5817</v>
      </c>
      <c r="B1202" t="s">
        <v>56</v>
      </c>
      <c r="C1202" t="s">
        <v>57</v>
      </c>
      <c r="D1202" t="s">
        <v>24</v>
      </c>
      <c r="E1202" t="s">
        <v>5458</v>
      </c>
      <c r="F1202" t="s">
        <v>62</v>
      </c>
      <c r="G1202" t="s">
        <v>32</v>
      </c>
      <c r="H1202" t="s">
        <v>13</v>
      </c>
      <c r="I1202">
        <v>1</v>
      </c>
      <c r="J1202">
        <v>0.574724237340836</v>
      </c>
      <c r="K1202">
        <v>0.58137720166098805</v>
      </c>
      <c r="L1202">
        <v>-6.6529643201512102E-3</v>
      </c>
      <c r="M1202">
        <v>-1.1575924396252201E-2</v>
      </c>
      <c r="N1202">
        <v>47.015966520449197</v>
      </c>
      <c r="O1202">
        <v>51.768264779607001</v>
      </c>
      <c r="P1202">
        <v>6.4762699673258595E-2</v>
      </c>
      <c r="Q1202" s="27">
        <v>-0.113187605282662</v>
      </c>
      <c r="R1202">
        <v>-8.9678745301268806E-2</v>
      </c>
      <c r="S1202">
        <v>-4.0588618948938698E-2</v>
      </c>
      <c r="T1202">
        <v>-6.6529643201512102E-3</v>
      </c>
      <c r="U1202">
        <v>2.7282690308636299E-2</v>
      </c>
      <c r="V1202">
        <v>7.6372816660966306E-2</v>
      </c>
      <c r="W1202">
        <v>9.9881676642359196E-2</v>
      </c>
      <c r="X1202">
        <v>4.0769397645775501E-2</v>
      </c>
    </row>
    <row r="1203" spans="1:24" x14ac:dyDescent="0.2">
      <c r="A1203" t="s">
        <v>5799</v>
      </c>
      <c r="B1203" t="s">
        <v>56</v>
      </c>
      <c r="C1203" t="s">
        <v>57</v>
      </c>
      <c r="D1203" t="s">
        <v>24</v>
      </c>
      <c r="E1203" t="s">
        <v>5458</v>
      </c>
      <c r="F1203" t="s">
        <v>62</v>
      </c>
      <c r="G1203" t="s">
        <v>32</v>
      </c>
      <c r="H1203" t="s">
        <v>14</v>
      </c>
      <c r="I1203">
        <v>10</v>
      </c>
      <c r="J1203">
        <v>0.49830445900729098</v>
      </c>
      <c r="K1203">
        <v>0.50155548611344802</v>
      </c>
      <c r="L1203">
        <v>-3.2510271061577398E-3</v>
      </c>
      <c r="M1203">
        <v>-6.5241782355998897E-3</v>
      </c>
      <c r="N1203">
        <v>51.9313924872461</v>
      </c>
      <c r="O1203">
        <v>51.768264779607001</v>
      </c>
      <c r="P1203">
        <v>8.8232992053345102E-2</v>
      </c>
      <c r="Q1203" s="27">
        <v>-0.14839429903390999</v>
      </c>
      <c r="R1203">
        <v>-0.11636572291854599</v>
      </c>
      <c r="S1203">
        <v>-4.9485114942110602E-2</v>
      </c>
      <c r="T1203">
        <v>-3.2510271061577398E-3</v>
      </c>
      <c r="U1203">
        <v>4.2983060729795103E-2</v>
      </c>
      <c r="V1203">
        <v>0.109863668706231</v>
      </c>
      <c r="W1203">
        <v>0.14189224482159499</v>
      </c>
      <c r="X1203">
        <v>6.5349989197595604E-2</v>
      </c>
    </row>
    <row r="1204" spans="1:24" x14ac:dyDescent="0.2">
      <c r="A1204" t="s">
        <v>5800</v>
      </c>
      <c r="B1204" t="s">
        <v>56</v>
      </c>
      <c r="C1204" t="s">
        <v>57</v>
      </c>
      <c r="D1204" t="s">
        <v>24</v>
      </c>
      <c r="E1204" t="s">
        <v>5458</v>
      </c>
      <c r="F1204" t="s">
        <v>62</v>
      </c>
      <c r="G1204" t="s">
        <v>32</v>
      </c>
      <c r="H1204" t="s">
        <v>14</v>
      </c>
      <c r="I1204">
        <v>11</v>
      </c>
      <c r="J1204">
        <v>0.43582277971528899</v>
      </c>
      <c r="K1204">
        <v>0.43706959477274099</v>
      </c>
      <c r="L1204">
        <v>-1.24681505745219E-3</v>
      </c>
      <c r="M1204">
        <v>-2.8608304005281601E-3</v>
      </c>
      <c r="N1204">
        <v>55.735412452196101</v>
      </c>
      <c r="O1204">
        <v>51.768264779607001</v>
      </c>
      <c r="P1204">
        <v>9.1897682147710394E-2</v>
      </c>
      <c r="Q1204" s="27">
        <v>-0.15241850219043601</v>
      </c>
      <c r="R1204">
        <v>-0.119059643570817</v>
      </c>
      <c r="S1204">
        <v>-4.9401200502852398E-2</v>
      </c>
      <c r="T1204">
        <v>-1.24681505745219E-3</v>
      </c>
      <c r="U1204">
        <v>4.6907570387948003E-2</v>
      </c>
      <c r="V1204">
        <v>0.116566013455912</v>
      </c>
      <c r="W1204">
        <v>0.14992487207553101</v>
      </c>
      <c r="X1204">
        <v>8.6019604253809404E-2</v>
      </c>
    </row>
    <row r="1205" spans="1:24" x14ac:dyDescent="0.2">
      <c r="A1205" t="s">
        <v>5801</v>
      </c>
      <c r="B1205" t="s">
        <v>56</v>
      </c>
      <c r="C1205" t="s">
        <v>57</v>
      </c>
      <c r="D1205" t="s">
        <v>24</v>
      </c>
      <c r="E1205" t="s">
        <v>5458</v>
      </c>
      <c r="F1205" t="s">
        <v>62</v>
      </c>
      <c r="G1205" t="s">
        <v>32</v>
      </c>
      <c r="H1205" t="s">
        <v>14</v>
      </c>
      <c r="I1205">
        <v>12</v>
      </c>
      <c r="J1205">
        <v>0.39575226469972102</v>
      </c>
      <c r="K1205">
        <v>0.39639150130071599</v>
      </c>
      <c r="L1205">
        <v>-6.3923660099468105E-4</v>
      </c>
      <c r="M1205">
        <v>-1.6152443283671499E-3</v>
      </c>
      <c r="N1205">
        <v>58.9541668904929</v>
      </c>
      <c r="O1205">
        <v>51.768264779607001</v>
      </c>
      <c r="P1205">
        <v>9.4864666468415404E-2</v>
      </c>
      <c r="Q1205" s="27">
        <v>-0.15669161294153799</v>
      </c>
      <c r="R1205">
        <v>-0.12225573901350301</v>
      </c>
      <c r="S1205">
        <v>-5.0348321830444298E-2</v>
      </c>
      <c r="T1205">
        <v>-6.3923660099468105E-4</v>
      </c>
      <c r="U1205">
        <v>4.9069848628455003E-2</v>
      </c>
      <c r="V1205">
        <v>0.120977265811514</v>
      </c>
      <c r="W1205">
        <v>0.15541313973954901</v>
      </c>
      <c r="X1205">
        <v>0.105526474616689</v>
      </c>
    </row>
    <row r="1206" spans="1:24" x14ac:dyDescent="0.2">
      <c r="A1206" t="s">
        <v>5802</v>
      </c>
      <c r="B1206" t="s">
        <v>56</v>
      </c>
      <c r="C1206" t="s">
        <v>57</v>
      </c>
      <c r="D1206" t="s">
        <v>24</v>
      </c>
      <c r="E1206" t="s">
        <v>5458</v>
      </c>
      <c r="F1206" t="s">
        <v>62</v>
      </c>
      <c r="G1206" t="s">
        <v>32</v>
      </c>
      <c r="H1206" t="s">
        <v>14</v>
      </c>
      <c r="I1206">
        <v>13</v>
      </c>
      <c r="J1206">
        <v>0.38432987064515201</v>
      </c>
      <c r="K1206">
        <v>0.38776168513120901</v>
      </c>
      <c r="L1206">
        <v>-3.4318144860574998E-3</v>
      </c>
      <c r="M1206">
        <v>-8.9293462418019096E-3</v>
      </c>
      <c r="N1206">
        <v>61.003717535607002</v>
      </c>
      <c r="O1206">
        <v>51.768264779607001</v>
      </c>
      <c r="P1206">
        <v>9.6711329720987005E-2</v>
      </c>
      <c r="Q1206" s="27">
        <v>-0.16252195187708099</v>
      </c>
      <c r="R1206">
        <v>-0.12741573918836299</v>
      </c>
      <c r="S1206">
        <v>-5.4108551259854698E-2</v>
      </c>
      <c r="T1206">
        <v>-3.4318144860574998E-3</v>
      </c>
      <c r="U1206">
        <v>4.7244922287739702E-2</v>
      </c>
      <c r="V1206">
        <v>0.120552110216248</v>
      </c>
      <c r="W1206">
        <v>0.15565832290496601</v>
      </c>
      <c r="X1206">
        <v>0.120930027858902</v>
      </c>
    </row>
    <row r="1207" spans="1:24" x14ac:dyDescent="0.2">
      <c r="A1207" t="s">
        <v>5803</v>
      </c>
      <c r="B1207" t="s">
        <v>56</v>
      </c>
      <c r="C1207" t="s">
        <v>57</v>
      </c>
      <c r="D1207" t="s">
        <v>24</v>
      </c>
      <c r="E1207" t="s">
        <v>5458</v>
      </c>
      <c r="F1207" t="s">
        <v>62</v>
      </c>
      <c r="G1207" t="s">
        <v>32</v>
      </c>
      <c r="H1207" t="s">
        <v>14</v>
      </c>
      <c r="I1207">
        <v>14</v>
      </c>
      <c r="J1207">
        <v>0.39198355314382999</v>
      </c>
      <c r="K1207">
        <v>0.392567090589376</v>
      </c>
      <c r="L1207">
        <v>-5.83537445545535E-4</v>
      </c>
      <c r="M1207">
        <v>-1.4886783919003299E-3</v>
      </c>
      <c r="N1207">
        <v>61.365830389715804</v>
      </c>
      <c r="O1207">
        <v>51.768264779607001</v>
      </c>
      <c r="P1207">
        <v>9.6860457927009105E-2</v>
      </c>
      <c r="Q1207" s="27">
        <v>-0.159918990735476</v>
      </c>
      <c r="R1207">
        <v>-0.124758644507971</v>
      </c>
      <c r="S1207">
        <v>-5.13384173992983E-2</v>
      </c>
      <c r="T1207">
        <v>-5.83537445545535E-4</v>
      </c>
      <c r="U1207">
        <v>5.0171342508207199E-2</v>
      </c>
      <c r="V1207">
        <v>0.12359156961688</v>
      </c>
      <c r="W1207">
        <v>0.158751915844384</v>
      </c>
      <c r="X1207">
        <v>0.121864899098737</v>
      </c>
    </row>
    <row r="1208" spans="1:24" x14ac:dyDescent="0.2">
      <c r="A1208" t="s">
        <v>5804</v>
      </c>
      <c r="B1208" t="s">
        <v>56</v>
      </c>
      <c r="C1208" t="s">
        <v>57</v>
      </c>
      <c r="D1208" t="s">
        <v>24</v>
      </c>
      <c r="E1208" t="s">
        <v>5458</v>
      </c>
      <c r="F1208" t="s">
        <v>62</v>
      </c>
      <c r="G1208" t="s">
        <v>32</v>
      </c>
      <c r="H1208" t="s">
        <v>14</v>
      </c>
      <c r="I1208">
        <v>15</v>
      </c>
      <c r="J1208">
        <v>0.43728946017875497</v>
      </c>
      <c r="K1208">
        <v>0.43377910758525801</v>
      </c>
      <c r="L1208">
        <v>3.51035259349726E-3</v>
      </c>
      <c r="M1208">
        <v>8.0275261884023008E-3</v>
      </c>
      <c r="N1208">
        <v>61.2495620404856</v>
      </c>
      <c r="O1208">
        <v>51.768264779607001</v>
      </c>
      <c r="P1208">
        <v>9.5730311857546893E-2</v>
      </c>
      <c r="Q1208" s="27">
        <v>-0.15396601041216701</v>
      </c>
      <c r="R1208">
        <v>-0.119215907207878</v>
      </c>
      <c r="S1208">
        <v>-4.6652330819857299E-2</v>
      </c>
      <c r="T1208">
        <v>3.51035259349726E-3</v>
      </c>
      <c r="U1208">
        <v>5.3673036006851901E-2</v>
      </c>
      <c r="V1208">
        <v>0.12623661239487199</v>
      </c>
      <c r="W1208">
        <v>0.160986715599162</v>
      </c>
      <c r="X1208">
        <v>0.116878213032161</v>
      </c>
    </row>
    <row r="1209" spans="1:24" x14ac:dyDescent="0.2">
      <c r="A1209" t="s">
        <v>5805</v>
      </c>
      <c r="B1209" t="s">
        <v>56</v>
      </c>
      <c r="C1209" t="s">
        <v>57</v>
      </c>
      <c r="D1209" t="s">
        <v>24</v>
      </c>
      <c r="E1209" t="s">
        <v>5458</v>
      </c>
      <c r="F1209" t="s">
        <v>62</v>
      </c>
      <c r="G1209" t="s">
        <v>32</v>
      </c>
      <c r="H1209" t="s">
        <v>14</v>
      </c>
      <c r="I1209">
        <v>16</v>
      </c>
      <c r="J1209">
        <v>0.52757744957003405</v>
      </c>
      <c r="K1209">
        <v>0.51892744604726704</v>
      </c>
      <c r="L1209">
        <v>8.6500035227674507E-3</v>
      </c>
      <c r="M1209">
        <v>1.6395703663636602E-2</v>
      </c>
      <c r="N1209">
        <v>60.824684641773999</v>
      </c>
      <c r="O1209">
        <v>51.768264779607001</v>
      </c>
      <c r="P1209">
        <v>9.5975154800618301E-2</v>
      </c>
      <c r="Q1209" s="27">
        <v>-0.14922912612424999</v>
      </c>
      <c r="R1209">
        <v>-0.114390144931625</v>
      </c>
      <c r="S1209">
        <v>-4.1640977592756603E-2</v>
      </c>
      <c r="T1209">
        <v>8.6500035227674507E-3</v>
      </c>
      <c r="U1209">
        <v>5.8940984638291401E-2</v>
      </c>
      <c r="V1209">
        <v>0.13169015197716</v>
      </c>
      <c r="W1209">
        <v>0.16652913316978499</v>
      </c>
      <c r="X1209">
        <v>0.110343185013082</v>
      </c>
    </row>
    <row r="1210" spans="1:24" x14ac:dyDescent="0.2">
      <c r="A1210" t="s">
        <v>5812</v>
      </c>
      <c r="B1210" t="s">
        <v>56</v>
      </c>
      <c r="C1210" t="s">
        <v>57</v>
      </c>
      <c r="D1210" t="s">
        <v>24</v>
      </c>
      <c r="E1210" t="s">
        <v>5458</v>
      </c>
      <c r="F1210" t="s">
        <v>62</v>
      </c>
      <c r="G1210" t="s">
        <v>32</v>
      </c>
      <c r="H1210" t="s">
        <v>15</v>
      </c>
      <c r="I1210">
        <v>17</v>
      </c>
      <c r="J1210">
        <v>0.68694750084647704</v>
      </c>
      <c r="K1210">
        <v>0.67562129910970603</v>
      </c>
      <c r="L1210">
        <v>1.13262017367711E-2</v>
      </c>
      <c r="M1210">
        <v>1.6487725368845001E-2</v>
      </c>
      <c r="N1210">
        <v>59.6408253729957</v>
      </c>
      <c r="O1210">
        <v>51.768264779607001</v>
      </c>
      <c r="P1210">
        <v>9.7358340863943293E-2</v>
      </c>
      <c r="Q1210" s="27">
        <v>-0.14882826898441601</v>
      </c>
      <c r="R1210">
        <v>-0.113487191250804</v>
      </c>
      <c r="S1210">
        <v>-3.9689568875935097E-2</v>
      </c>
      <c r="T1210">
        <v>1.13262017367711E-2</v>
      </c>
      <c r="U1210">
        <v>6.2341972349477401E-2</v>
      </c>
      <c r="V1210">
        <v>0.136139594724346</v>
      </c>
      <c r="W1210">
        <v>0.17148067245795801</v>
      </c>
      <c r="X1210">
        <v>0.105612036003989</v>
      </c>
    </row>
    <row r="1211" spans="1:24" x14ac:dyDescent="0.2">
      <c r="A1211" t="s">
        <v>5813</v>
      </c>
      <c r="B1211" t="s">
        <v>56</v>
      </c>
      <c r="C1211" t="s">
        <v>57</v>
      </c>
      <c r="D1211" t="s">
        <v>24</v>
      </c>
      <c r="E1211" t="s">
        <v>5458</v>
      </c>
      <c r="F1211" t="s">
        <v>62</v>
      </c>
      <c r="G1211" t="s">
        <v>32</v>
      </c>
      <c r="H1211" t="s">
        <v>15</v>
      </c>
      <c r="I1211">
        <v>18</v>
      </c>
      <c r="J1211">
        <v>0.92932844365179301</v>
      </c>
      <c r="K1211">
        <v>0.92067288278250203</v>
      </c>
      <c r="L1211">
        <v>8.65556086929164E-3</v>
      </c>
      <c r="M1211">
        <v>9.3137802123861007E-3</v>
      </c>
      <c r="N1211">
        <v>57.629181581501697</v>
      </c>
      <c r="O1211">
        <v>51.768264779607001</v>
      </c>
      <c r="P1211">
        <v>0.102816838107989</v>
      </c>
      <c r="Q1211" s="27">
        <v>-0.16047813781835099</v>
      </c>
      <c r="R1211">
        <v>-0.123155625585151</v>
      </c>
      <c r="S1211">
        <v>-4.5220462299294703E-2</v>
      </c>
      <c r="T1211">
        <v>8.65556086929164E-3</v>
      </c>
      <c r="U1211">
        <v>6.2531584037877994E-2</v>
      </c>
      <c r="V1211">
        <v>0.14046674732373399</v>
      </c>
      <c r="W1211">
        <v>0.177789259556934</v>
      </c>
      <c r="X1211">
        <v>0.109603033071551</v>
      </c>
    </row>
    <row r="1212" spans="1:24" x14ac:dyDescent="0.2">
      <c r="A1212" t="s">
        <v>5814</v>
      </c>
      <c r="B1212" t="s">
        <v>56</v>
      </c>
      <c r="C1212" t="s">
        <v>57</v>
      </c>
      <c r="D1212" t="s">
        <v>24</v>
      </c>
      <c r="E1212" t="s">
        <v>5458</v>
      </c>
      <c r="F1212" t="s">
        <v>62</v>
      </c>
      <c r="G1212" t="s">
        <v>32</v>
      </c>
      <c r="H1212" t="s">
        <v>15</v>
      </c>
      <c r="I1212">
        <v>19</v>
      </c>
      <c r="J1212">
        <v>1.01038227809398</v>
      </c>
      <c r="K1212">
        <v>1.00697278419173</v>
      </c>
      <c r="L1212">
        <v>3.4094939022518401E-3</v>
      </c>
      <c r="M1212">
        <v>3.37445932710106E-3</v>
      </c>
      <c r="N1212">
        <v>55.747551699622001</v>
      </c>
      <c r="O1212">
        <v>51.768264779607001</v>
      </c>
      <c r="P1212">
        <v>0.103332452353216</v>
      </c>
      <c r="Q1212" s="27">
        <v>-0.166572390218788</v>
      </c>
      <c r="R1212">
        <v>-0.12906271001457101</v>
      </c>
      <c r="S1212">
        <v>-5.0736711130833299E-2</v>
      </c>
      <c r="T1212">
        <v>3.4094939022518401E-3</v>
      </c>
      <c r="U1212">
        <v>5.7555698935336998E-2</v>
      </c>
      <c r="V1212">
        <v>0.135881697819075</v>
      </c>
      <c r="W1212">
        <v>0.17339137802329199</v>
      </c>
      <c r="X1212">
        <v>0.104259416533587</v>
      </c>
    </row>
    <row r="1213" spans="1:24" x14ac:dyDescent="0.2">
      <c r="A1213" t="s">
        <v>5818</v>
      </c>
      <c r="B1213" t="s">
        <v>56</v>
      </c>
      <c r="C1213" t="s">
        <v>57</v>
      </c>
      <c r="D1213" t="s">
        <v>24</v>
      </c>
      <c r="E1213" t="s">
        <v>5458</v>
      </c>
      <c r="F1213" t="s">
        <v>62</v>
      </c>
      <c r="G1213" t="s">
        <v>32</v>
      </c>
      <c r="H1213" t="s">
        <v>13</v>
      </c>
      <c r="I1213">
        <v>2</v>
      </c>
      <c r="J1213">
        <v>0.52775525347294605</v>
      </c>
      <c r="K1213">
        <v>0.53451242184332404</v>
      </c>
      <c r="L1213">
        <v>-6.7571683703777198E-3</v>
      </c>
      <c r="M1213">
        <v>-1.28036022870668E-2</v>
      </c>
      <c r="N1213">
        <v>46.314550914850301</v>
      </c>
      <c r="O1213">
        <v>51.768264779607001</v>
      </c>
      <c r="P1213">
        <v>5.9329969269873599E-2</v>
      </c>
      <c r="Q1213" s="27">
        <v>-0.10435496781931999</v>
      </c>
      <c r="R1213">
        <v>-8.2818188974355597E-2</v>
      </c>
      <c r="S1213">
        <v>-3.7846072267791499E-2</v>
      </c>
      <c r="T1213">
        <v>-6.7571683703777198E-3</v>
      </c>
      <c r="U1213">
        <v>2.4331735527035998E-2</v>
      </c>
      <c r="V1213">
        <v>6.9303852233600194E-2</v>
      </c>
      <c r="W1213">
        <v>9.0840631078564299E-2</v>
      </c>
      <c r="X1213">
        <v>3.38966969735542E-2</v>
      </c>
    </row>
    <row r="1214" spans="1:24" x14ac:dyDescent="0.2">
      <c r="A1214" t="s">
        <v>5815</v>
      </c>
      <c r="B1214" t="s">
        <v>56</v>
      </c>
      <c r="C1214" t="s">
        <v>57</v>
      </c>
      <c r="D1214" t="s">
        <v>24</v>
      </c>
      <c r="E1214" t="s">
        <v>5458</v>
      </c>
      <c r="F1214" t="s">
        <v>62</v>
      </c>
      <c r="G1214" t="s">
        <v>32</v>
      </c>
      <c r="H1214" t="s">
        <v>15</v>
      </c>
      <c r="I1214">
        <v>20</v>
      </c>
      <c r="J1214">
        <v>1.0094268338958801</v>
      </c>
      <c r="K1214">
        <v>1.0052544284410201</v>
      </c>
      <c r="L1214">
        <v>4.1724054548519501E-3</v>
      </c>
      <c r="M1214">
        <v>4.1334402006617697E-3</v>
      </c>
      <c r="N1214">
        <v>54.294995460469103</v>
      </c>
      <c r="O1214">
        <v>51.768264779607001</v>
      </c>
      <c r="P1214">
        <v>9.9802107499787199E-2</v>
      </c>
      <c r="Q1214" s="27">
        <v>-0.160002061382298</v>
      </c>
      <c r="R1214">
        <v>-0.123773896359875</v>
      </c>
      <c r="S1214">
        <v>-4.81238988750365E-2</v>
      </c>
      <c r="T1214">
        <v>4.1724054548519501E-3</v>
      </c>
      <c r="U1214">
        <v>5.6468709784740397E-2</v>
      </c>
      <c r="V1214">
        <v>0.132118707269579</v>
      </c>
      <c r="W1214">
        <v>0.16834687229200199</v>
      </c>
      <c r="X1214">
        <v>8.1553226550372004E-2</v>
      </c>
    </row>
    <row r="1215" spans="1:24" x14ac:dyDescent="0.2">
      <c r="A1215" t="s">
        <v>5816</v>
      </c>
      <c r="B1215" t="s">
        <v>56</v>
      </c>
      <c r="C1215" t="s">
        <v>57</v>
      </c>
      <c r="D1215" t="s">
        <v>24</v>
      </c>
      <c r="E1215" t="s">
        <v>5458</v>
      </c>
      <c r="F1215" t="s">
        <v>62</v>
      </c>
      <c r="G1215" t="s">
        <v>32</v>
      </c>
      <c r="H1215" t="s">
        <v>15</v>
      </c>
      <c r="I1215">
        <v>21</v>
      </c>
      <c r="J1215">
        <v>0.98365825424787301</v>
      </c>
      <c r="K1215">
        <v>0.982359019294331</v>
      </c>
      <c r="L1215">
        <v>1.29923495354215E-3</v>
      </c>
      <c r="M1215">
        <v>1.32081944916487E-3</v>
      </c>
      <c r="N1215">
        <v>53.540072150936801</v>
      </c>
      <c r="O1215">
        <v>51.768264779607001</v>
      </c>
      <c r="P1215">
        <v>9.6396611086659895E-2</v>
      </c>
      <c r="Q1215" s="27">
        <v>-0.15727319028401299</v>
      </c>
      <c r="R1215">
        <v>-0.122281220459556</v>
      </c>
      <c r="S1215">
        <v>-4.9212589255867599E-2</v>
      </c>
      <c r="T1215">
        <v>1.29923495354215E-3</v>
      </c>
      <c r="U1215">
        <v>5.1811059162951902E-2</v>
      </c>
      <c r="V1215">
        <v>0.12487969036664</v>
      </c>
      <c r="W1215">
        <v>0.159871660191098</v>
      </c>
      <c r="X1215">
        <v>5.7013752501894797E-2</v>
      </c>
    </row>
    <row r="1216" spans="1:24" x14ac:dyDescent="0.2">
      <c r="A1216" t="s">
        <v>5806</v>
      </c>
      <c r="B1216" t="s">
        <v>56</v>
      </c>
      <c r="C1216" t="s">
        <v>57</v>
      </c>
      <c r="D1216" t="s">
        <v>24</v>
      </c>
      <c r="E1216" t="s">
        <v>5458</v>
      </c>
      <c r="F1216" t="s">
        <v>62</v>
      </c>
      <c r="G1216" t="s">
        <v>32</v>
      </c>
      <c r="H1216" t="s">
        <v>14</v>
      </c>
      <c r="I1216">
        <v>22</v>
      </c>
      <c r="J1216">
        <v>0.91414413043167597</v>
      </c>
      <c r="K1216">
        <v>0.91655195416299695</v>
      </c>
      <c r="L1216">
        <v>-2.40782373132106E-3</v>
      </c>
      <c r="M1216">
        <v>-2.6339650949616E-3</v>
      </c>
      <c r="N1216">
        <v>52.044728542026803</v>
      </c>
      <c r="O1216">
        <v>51.768264779607001</v>
      </c>
      <c r="P1216">
        <v>9.0835064396452503E-2</v>
      </c>
      <c r="Q1216" s="27">
        <v>-0.151831504663485</v>
      </c>
      <c r="R1216">
        <v>-0.11885837628757299</v>
      </c>
      <c r="S1216">
        <v>-5.0005397475062198E-2</v>
      </c>
      <c r="T1216">
        <v>-2.40782373132106E-3</v>
      </c>
      <c r="U1216">
        <v>4.5189750012420003E-2</v>
      </c>
      <c r="V1216">
        <v>0.11404272882493099</v>
      </c>
      <c r="W1216">
        <v>0.14701585720084301</v>
      </c>
      <c r="X1216">
        <v>4.4734911133776999E-2</v>
      </c>
    </row>
    <row r="1217" spans="1:24" x14ac:dyDescent="0.2">
      <c r="A1217" t="s">
        <v>5807</v>
      </c>
      <c r="B1217" t="s">
        <v>56</v>
      </c>
      <c r="C1217" t="s">
        <v>57</v>
      </c>
      <c r="D1217" t="s">
        <v>24</v>
      </c>
      <c r="E1217" t="s">
        <v>5458</v>
      </c>
      <c r="F1217" t="s">
        <v>62</v>
      </c>
      <c r="G1217" t="s">
        <v>32</v>
      </c>
      <c r="H1217" t="s">
        <v>14</v>
      </c>
      <c r="I1217">
        <v>23</v>
      </c>
      <c r="J1217">
        <v>0.79873691051774998</v>
      </c>
      <c r="K1217">
        <v>0.80161884474637601</v>
      </c>
      <c r="L1217">
        <v>-2.8819342286262499E-3</v>
      </c>
      <c r="M1217">
        <v>-3.6081145001276402E-3</v>
      </c>
      <c r="N1217">
        <v>50.830831545915203</v>
      </c>
      <c r="O1217">
        <v>51.768264779607001</v>
      </c>
      <c r="P1217">
        <v>8.3026671095833698E-2</v>
      </c>
      <c r="Q1217" s="27">
        <v>-0.13946080818127299</v>
      </c>
      <c r="R1217">
        <v>-0.109322126573485</v>
      </c>
      <c r="S1217">
        <v>-4.6387909882843102E-2</v>
      </c>
      <c r="T1217">
        <v>-2.8819342286262499E-3</v>
      </c>
      <c r="U1217">
        <v>4.0624041425590597E-2</v>
      </c>
      <c r="V1217">
        <v>0.103558258116233</v>
      </c>
      <c r="W1217">
        <v>0.13369693972402</v>
      </c>
      <c r="X1217">
        <v>4.5898302954785003E-2</v>
      </c>
    </row>
    <row r="1218" spans="1:24" x14ac:dyDescent="0.2">
      <c r="A1218" t="s">
        <v>5808</v>
      </c>
      <c r="B1218" t="s">
        <v>56</v>
      </c>
      <c r="C1218" t="s">
        <v>57</v>
      </c>
      <c r="D1218" t="s">
        <v>24</v>
      </c>
      <c r="E1218" t="s">
        <v>5458</v>
      </c>
      <c r="F1218" t="s">
        <v>62</v>
      </c>
      <c r="G1218" t="s">
        <v>32</v>
      </c>
      <c r="H1218" t="s">
        <v>14</v>
      </c>
      <c r="I1218">
        <v>24</v>
      </c>
      <c r="J1218">
        <v>0.67861628092695403</v>
      </c>
      <c r="K1218">
        <v>0.68456737174639204</v>
      </c>
      <c r="L1218">
        <v>-5.9510908194375604E-3</v>
      </c>
      <c r="M1218">
        <v>-8.7694489311524997E-3</v>
      </c>
      <c r="N1218">
        <v>50.576362840479099</v>
      </c>
      <c r="O1218">
        <v>51.768264779607001</v>
      </c>
      <c r="P1218">
        <v>7.4260107569070297E-2</v>
      </c>
      <c r="Q1218" s="27">
        <v>-0.128108967770558</v>
      </c>
      <c r="R1218">
        <v>-0.101152548722986</v>
      </c>
      <c r="S1218">
        <v>-4.4863387185630398E-2</v>
      </c>
      <c r="T1218">
        <v>-5.9510908194375604E-3</v>
      </c>
      <c r="U1218">
        <v>3.2961205546755301E-2</v>
      </c>
      <c r="V1218">
        <v>8.9250367084110604E-2</v>
      </c>
      <c r="W1218">
        <v>0.116206786131683</v>
      </c>
      <c r="X1218">
        <v>4.62997195982425E-2</v>
      </c>
    </row>
    <row r="1219" spans="1:24" x14ac:dyDescent="0.2">
      <c r="A1219" t="s">
        <v>5819</v>
      </c>
      <c r="B1219" t="s">
        <v>56</v>
      </c>
      <c r="C1219" t="s">
        <v>57</v>
      </c>
      <c r="D1219" t="s">
        <v>24</v>
      </c>
      <c r="E1219" t="s">
        <v>5458</v>
      </c>
      <c r="F1219" t="s">
        <v>62</v>
      </c>
      <c r="G1219" t="s">
        <v>32</v>
      </c>
      <c r="H1219" t="s">
        <v>13</v>
      </c>
      <c r="I1219">
        <v>3</v>
      </c>
      <c r="J1219">
        <v>0.50581291984814902</v>
      </c>
      <c r="K1219">
        <v>0.51312390448131295</v>
      </c>
      <c r="L1219">
        <v>-7.3109846331641604E-3</v>
      </c>
      <c r="M1219">
        <v>-1.4453930190946899E-2</v>
      </c>
      <c r="N1219">
        <v>45.680440275430797</v>
      </c>
      <c r="O1219">
        <v>51.768264779607001</v>
      </c>
      <c r="P1219">
        <v>5.5937053760062798E-2</v>
      </c>
      <c r="Q1219" s="27">
        <v>-9.93274380684675E-2</v>
      </c>
      <c r="R1219">
        <v>-7.9022287553564705E-2</v>
      </c>
      <c r="S1219">
        <v>-3.6622000803437103E-2</v>
      </c>
      <c r="T1219">
        <v>-7.3109846331641604E-3</v>
      </c>
      <c r="U1219">
        <v>2.2000031537108802E-2</v>
      </c>
      <c r="V1219">
        <v>6.4400318287236399E-2</v>
      </c>
      <c r="W1219">
        <v>8.4705468802139194E-2</v>
      </c>
      <c r="X1219">
        <v>2.76468137257646E-2</v>
      </c>
    </row>
    <row r="1220" spans="1:24" x14ac:dyDescent="0.2">
      <c r="A1220" t="s">
        <v>5820</v>
      </c>
      <c r="B1220" t="s">
        <v>56</v>
      </c>
      <c r="C1220" t="s">
        <v>57</v>
      </c>
      <c r="D1220" t="s">
        <v>24</v>
      </c>
      <c r="E1220" t="s">
        <v>5458</v>
      </c>
      <c r="F1220" t="s">
        <v>62</v>
      </c>
      <c r="G1220" t="s">
        <v>32</v>
      </c>
      <c r="H1220" t="s">
        <v>13</v>
      </c>
      <c r="I1220">
        <v>4</v>
      </c>
      <c r="J1220">
        <v>0.50119935467203502</v>
      </c>
      <c r="K1220">
        <v>0.50811092139029501</v>
      </c>
      <c r="L1220">
        <v>-6.91156671825987E-3</v>
      </c>
      <c r="M1220">
        <v>-1.3790055102490199E-2</v>
      </c>
      <c r="N1220">
        <v>45.055276368710103</v>
      </c>
      <c r="O1220">
        <v>51.768264779607001</v>
      </c>
      <c r="P1220">
        <v>5.45196310154051E-2</v>
      </c>
      <c r="Q1220" s="27">
        <v>-9.6596359738601201E-2</v>
      </c>
      <c r="R1220">
        <v>-7.6805733680009203E-2</v>
      </c>
      <c r="S1220">
        <v>-3.5479853370332097E-2</v>
      </c>
      <c r="T1220">
        <v>-6.91156671825987E-3</v>
      </c>
      <c r="U1220">
        <v>2.16567199338124E-2</v>
      </c>
      <c r="V1220">
        <v>6.2982600243489506E-2</v>
      </c>
      <c r="W1220">
        <v>8.2773226302081504E-2</v>
      </c>
      <c r="X1220">
        <v>2.2363160543130499E-2</v>
      </c>
    </row>
    <row r="1221" spans="1:24" x14ac:dyDescent="0.2">
      <c r="A1221" t="s">
        <v>5821</v>
      </c>
      <c r="B1221" t="s">
        <v>56</v>
      </c>
      <c r="C1221" t="s">
        <v>57</v>
      </c>
      <c r="D1221" t="s">
        <v>24</v>
      </c>
      <c r="E1221" t="s">
        <v>5458</v>
      </c>
      <c r="F1221" t="s">
        <v>62</v>
      </c>
      <c r="G1221" t="s">
        <v>32</v>
      </c>
      <c r="H1221" t="s">
        <v>13</v>
      </c>
      <c r="I1221">
        <v>5</v>
      </c>
      <c r="J1221">
        <v>0.52000215898231705</v>
      </c>
      <c r="K1221">
        <v>0.52739623525616297</v>
      </c>
      <c r="L1221">
        <v>-7.3940762738462602E-3</v>
      </c>
      <c r="M1221">
        <v>-1.42193184126716E-2</v>
      </c>
      <c r="N1221">
        <v>44.650139953636902</v>
      </c>
      <c r="O1221">
        <v>51.768264779607001</v>
      </c>
      <c r="P1221">
        <v>5.5485820264212601E-2</v>
      </c>
      <c r="Q1221" s="27">
        <v>-9.8668250608475894E-2</v>
      </c>
      <c r="R1221">
        <v>-7.8526897852566793E-2</v>
      </c>
      <c r="S1221">
        <v>-3.6468646092293597E-2</v>
      </c>
      <c r="T1221">
        <v>-7.3940762738462602E-3</v>
      </c>
      <c r="U1221">
        <v>2.1680493544601099E-2</v>
      </c>
      <c r="V1221">
        <v>6.3738745304874195E-2</v>
      </c>
      <c r="W1221">
        <v>8.3880098060783406E-2</v>
      </c>
      <c r="X1221">
        <v>1.4106017623616501E-2</v>
      </c>
    </row>
    <row r="1222" spans="1:24" x14ac:dyDescent="0.2">
      <c r="A1222" t="s">
        <v>5822</v>
      </c>
      <c r="B1222" t="s">
        <v>56</v>
      </c>
      <c r="C1222" t="s">
        <v>57</v>
      </c>
      <c r="D1222" t="s">
        <v>24</v>
      </c>
      <c r="E1222" t="s">
        <v>5458</v>
      </c>
      <c r="F1222" t="s">
        <v>62</v>
      </c>
      <c r="G1222" t="s">
        <v>32</v>
      </c>
      <c r="H1222" t="s">
        <v>13</v>
      </c>
      <c r="I1222">
        <v>6</v>
      </c>
      <c r="J1222">
        <v>0.57731984590848096</v>
      </c>
      <c r="K1222">
        <v>0.58235752084734005</v>
      </c>
      <c r="L1222">
        <v>-5.0376749388598603E-3</v>
      </c>
      <c r="M1222">
        <v>-8.7259687581543108E-3</v>
      </c>
      <c r="N1222">
        <v>44.285608446195504</v>
      </c>
      <c r="O1222">
        <v>51.768264779607001</v>
      </c>
      <c r="P1222">
        <v>6.1646720273873197E-2</v>
      </c>
      <c r="Q1222" s="27">
        <v>-0.106446529789381</v>
      </c>
      <c r="R1222">
        <v>-8.4068770329965403E-2</v>
      </c>
      <c r="S1222">
        <v>-3.7340556362369402E-2</v>
      </c>
      <c r="T1222">
        <v>-5.0376749388598603E-3</v>
      </c>
      <c r="U1222">
        <v>2.7265206484649699E-2</v>
      </c>
      <c r="V1222">
        <v>7.3993420452245606E-2</v>
      </c>
      <c r="W1222">
        <v>9.6371179911661595E-2</v>
      </c>
      <c r="X1222">
        <v>-1.97098420444786E-3</v>
      </c>
    </row>
    <row r="1223" spans="1:24" x14ac:dyDescent="0.2">
      <c r="A1223" t="s">
        <v>5809</v>
      </c>
      <c r="B1223" t="s">
        <v>56</v>
      </c>
      <c r="C1223" t="s">
        <v>57</v>
      </c>
      <c r="D1223" t="s">
        <v>24</v>
      </c>
      <c r="E1223" t="s">
        <v>5458</v>
      </c>
      <c r="F1223" t="s">
        <v>62</v>
      </c>
      <c r="G1223" t="s">
        <v>32</v>
      </c>
      <c r="H1223" t="s">
        <v>14</v>
      </c>
      <c r="I1223">
        <v>7</v>
      </c>
      <c r="J1223">
        <v>0.66516936402574101</v>
      </c>
      <c r="K1223">
        <v>0.66840858334216802</v>
      </c>
      <c r="L1223">
        <v>-3.2392193164268298E-3</v>
      </c>
      <c r="M1223">
        <v>-4.8697662454301998E-3</v>
      </c>
      <c r="N1223">
        <v>44.381145230642197</v>
      </c>
      <c r="O1223">
        <v>51.768264779607001</v>
      </c>
      <c r="P1223">
        <v>7.3497351041225206E-2</v>
      </c>
      <c r="Q1223" s="27">
        <v>-0.124142361779242</v>
      </c>
      <c r="R1223">
        <v>-9.7462823351277497E-2</v>
      </c>
      <c r="S1223">
        <v>-4.1751831262028798E-2</v>
      </c>
      <c r="T1223">
        <v>-3.2392193164268298E-3</v>
      </c>
      <c r="U1223">
        <v>3.5273392629175199E-2</v>
      </c>
      <c r="V1223">
        <v>9.0984384718423905E-2</v>
      </c>
      <c r="W1223">
        <v>0.117663923146389</v>
      </c>
      <c r="X1223">
        <v>-2.7588914379986701E-2</v>
      </c>
    </row>
    <row r="1224" spans="1:24" x14ac:dyDescent="0.2">
      <c r="A1224" t="s">
        <v>5810</v>
      </c>
      <c r="B1224" t="s">
        <v>56</v>
      </c>
      <c r="C1224" t="s">
        <v>57</v>
      </c>
      <c r="D1224" t="s">
        <v>24</v>
      </c>
      <c r="E1224" t="s">
        <v>5458</v>
      </c>
      <c r="F1224" t="s">
        <v>62</v>
      </c>
      <c r="G1224" t="s">
        <v>32</v>
      </c>
      <c r="H1224" t="s">
        <v>14</v>
      </c>
      <c r="I1224">
        <v>8</v>
      </c>
      <c r="J1224">
        <v>0.67111721340542496</v>
      </c>
      <c r="K1224">
        <v>0.67195682486391894</v>
      </c>
      <c r="L1224">
        <v>-8.3961145849395101E-4</v>
      </c>
      <c r="M1224">
        <v>-1.25106530084893E-3</v>
      </c>
      <c r="N1224">
        <v>44.332300418841299</v>
      </c>
      <c r="O1224">
        <v>51.768264779607001</v>
      </c>
      <c r="P1224">
        <v>7.91463645198138E-2</v>
      </c>
      <c r="Q1224" s="27">
        <v>-0.131035381093588</v>
      </c>
      <c r="R1224">
        <v>-0.102305250772895</v>
      </c>
      <c r="S1224">
        <v>-4.23123064668764E-2</v>
      </c>
      <c r="T1224">
        <v>-8.3961145849395101E-4</v>
      </c>
      <c r="U1224">
        <v>4.0633083549888503E-2</v>
      </c>
      <c r="V1224">
        <v>0.100626027855907</v>
      </c>
      <c r="W1224">
        <v>0.12935615817660001</v>
      </c>
      <c r="X1224">
        <v>-7.7362609632253701E-3</v>
      </c>
    </row>
    <row r="1225" spans="1:24" x14ac:dyDescent="0.2">
      <c r="A1225" t="s">
        <v>5811</v>
      </c>
      <c r="B1225" t="s">
        <v>56</v>
      </c>
      <c r="C1225" t="s">
        <v>57</v>
      </c>
      <c r="D1225" t="s">
        <v>24</v>
      </c>
      <c r="E1225" t="s">
        <v>5458</v>
      </c>
      <c r="F1225" t="s">
        <v>62</v>
      </c>
      <c r="G1225" t="s">
        <v>32</v>
      </c>
      <c r="H1225" t="s">
        <v>14</v>
      </c>
      <c r="I1225">
        <v>9</v>
      </c>
      <c r="J1225">
        <v>0.59043825501021197</v>
      </c>
      <c r="K1225">
        <v>0.59211282259214404</v>
      </c>
      <c r="L1225">
        <v>-1.6745675819325001E-3</v>
      </c>
      <c r="M1225">
        <v>-2.8361434370534401E-3</v>
      </c>
      <c r="N1225">
        <v>47.639481314048901</v>
      </c>
      <c r="O1225">
        <v>51.768264779607001</v>
      </c>
      <c r="P1225">
        <v>8.3391333559054495E-2</v>
      </c>
      <c r="Q1225" s="27">
        <v>-0.13885331128657699</v>
      </c>
      <c r="R1225">
        <v>-0.10858225720464</v>
      </c>
      <c r="S1225">
        <v>-4.5371626366876999E-2</v>
      </c>
      <c r="T1225">
        <v>-1.6745675819325001E-3</v>
      </c>
      <c r="U1225">
        <v>4.2022491203011998E-2</v>
      </c>
      <c r="V1225">
        <v>0.10523312204077501</v>
      </c>
      <c r="W1225">
        <v>0.13550417612271201</v>
      </c>
      <c r="X1225">
        <v>3.5541769317064903E-2</v>
      </c>
    </row>
    <row r="1226" spans="1:24" x14ac:dyDescent="0.2">
      <c r="A1226" t="s">
        <v>5841</v>
      </c>
      <c r="B1226" t="s">
        <v>56</v>
      </c>
      <c r="C1226" t="s">
        <v>57</v>
      </c>
      <c r="D1226" t="s">
        <v>24</v>
      </c>
      <c r="E1226" t="s">
        <v>5458</v>
      </c>
      <c r="F1226" t="s">
        <v>62</v>
      </c>
      <c r="G1226" t="s">
        <v>33</v>
      </c>
      <c r="H1226" t="s">
        <v>13</v>
      </c>
      <c r="I1226">
        <v>1</v>
      </c>
      <c r="J1226">
        <v>0.54893040637143098</v>
      </c>
      <c r="K1226">
        <v>0.55417275351884199</v>
      </c>
      <c r="L1226">
        <v>-5.2423471474111203E-3</v>
      </c>
      <c r="M1226">
        <v>-9.5501125216661906E-3</v>
      </c>
      <c r="N1226">
        <v>50.786798518180099</v>
      </c>
      <c r="O1226">
        <v>51.181122710758601</v>
      </c>
      <c r="P1226">
        <v>6.4748689309434504E-2</v>
      </c>
      <c r="Q1226" s="27">
        <v>-0.11175394106143099</v>
      </c>
      <c r="R1226">
        <v>-8.8250166842106195E-2</v>
      </c>
      <c r="S1226">
        <v>-3.9170660345554803E-2</v>
      </c>
      <c r="T1226">
        <v>-5.2423471474111203E-3</v>
      </c>
      <c r="U1226">
        <v>2.8685966050732599E-2</v>
      </c>
      <c r="V1226">
        <v>7.7765472547283998E-2</v>
      </c>
      <c r="W1226">
        <v>0.10126924676660901</v>
      </c>
      <c r="X1226">
        <v>4.0769391173743397E-2</v>
      </c>
    </row>
    <row r="1227" spans="1:24" x14ac:dyDescent="0.2">
      <c r="A1227" t="s">
        <v>5823</v>
      </c>
      <c r="B1227" t="s">
        <v>56</v>
      </c>
      <c r="C1227" t="s">
        <v>57</v>
      </c>
      <c r="D1227" t="s">
        <v>24</v>
      </c>
      <c r="E1227" t="s">
        <v>5458</v>
      </c>
      <c r="F1227" t="s">
        <v>62</v>
      </c>
      <c r="G1227" t="s">
        <v>33</v>
      </c>
      <c r="H1227" t="s">
        <v>14</v>
      </c>
      <c r="I1227">
        <v>10</v>
      </c>
      <c r="J1227">
        <v>0.44863514129523002</v>
      </c>
      <c r="K1227">
        <v>0.45464823197051102</v>
      </c>
      <c r="L1227">
        <v>-6.0130906752813096E-3</v>
      </c>
      <c r="M1227">
        <v>-1.34030755101378E-2</v>
      </c>
      <c r="N1227">
        <v>50.349108533847001</v>
      </c>
      <c r="O1227">
        <v>51.181122710758601</v>
      </c>
      <c r="P1227">
        <v>8.8234880753305295E-2</v>
      </c>
      <c r="Q1227" s="27">
        <v>-0.15115946951446799</v>
      </c>
      <c r="R1227">
        <v>-0.119130207801019</v>
      </c>
      <c r="S1227">
        <v>-5.2248168190013301E-2</v>
      </c>
      <c r="T1227">
        <v>-6.0130906752813096E-3</v>
      </c>
      <c r="U1227">
        <v>4.0221986839450698E-2</v>
      </c>
      <c r="V1227">
        <v>0.107104026450456</v>
      </c>
      <c r="W1227">
        <v>0.13913328816390599</v>
      </c>
      <c r="X1227">
        <v>6.5350012290953302E-2</v>
      </c>
    </row>
    <row r="1228" spans="1:24" x14ac:dyDescent="0.2">
      <c r="A1228" t="s">
        <v>5824</v>
      </c>
      <c r="B1228" t="s">
        <v>56</v>
      </c>
      <c r="C1228" t="s">
        <v>57</v>
      </c>
      <c r="D1228" t="s">
        <v>24</v>
      </c>
      <c r="E1228" t="s">
        <v>5458</v>
      </c>
      <c r="F1228" t="s">
        <v>62</v>
      </c>
      <c r="G1228" t="s">
        <v>33</v>
      </c>
      <c r="H1228" t="s">
        <v>14</v>
      </c>
      <c r="I1228">
        <v>11</v>
      </c>
      <c r="J1228">
        <v>0.377226306424567</v>
      </c>
      <c r="K1228">
        <v>0.38097785010632002</v>
      </c>
      <c r="L1228">
        <v>-3.7515436817536201E-3</v>
      </c>
      <c r="M1228">
        <v>-9.9450743966177004E-3</v>
      </c>
      <c r="N1228">
        <v>53.732586654264402</v>
      </c>
      <c r="O1228">
        <v>51.181122710758601</v>
      </c>
      <c r="P1228">
        <v>9.1903547625812501E-2</v>
      </c>
      <c r="Q1228" s="27">
        <v>-0.15493287952621501</v>
      </c>
      <c r="R1228">
        <v>-0.121571891738045</v>
      </c>
      <c r="S1228">
        <v>-5.1909002637679398E-2</v>
      </c>
      <c r="T1228">
        <v>-3.7515436817536201E-3</v>
      </c>
      <c r="U1228">
        <v>4.4405915274172099E-2</v>
      </c>
      <c r="V1228">
        <v>0.11406880437453799</v>
      </c>
      <c r="W1228">
        <v>0.14742979216270799</v>
      </c>
      <c r="X1228">
        <v>8.6019612603817602E-2</v>
      </c>
    </row>
    <row r="1229" spans="1:24" x14ac:dyDescent="0.2">
      <c r="A1229" t="s">
        <v>5825</v>
      </c>
      <c r="B1229" t="s">
        <v>56</v>
      </c>
      <c r="C1229" t="s">
        <v>57</v>
      </c>
      <c r="D1229" t="s">
        <v>24</v>
      </c>
      <c r="E1229" t="s">
        <v>5458</v>
      </c>
      <c r="F1229" t="s">
        <v>62</v>
      </c>
      <c r="G1229" t="s">
        <v>33</v>
      </c>
      <c r="H1229" t="s">
        <v>14</v>
      </c>
      <c r="I1229">
        <v>12</v>
      </c>
      <c r="J1229">
        <v>0.34289015017924601</v>
      </c>
      <c r="K1229">
        <v>0.34711063134673098</v>
      </c>
      <c r="L1229">
        <v>-4.2204811674851602E-3</v>
      </c>
      <c r="M1229">
        <v>-1.23085517775267E-2</v>
      </c>
      <c r="N1229">
        <v>55.645320573049801</v>
      </c>
      <c r="O1229">
        <v>51.181122710758601</v>
      </c>
      <c r="P1229">
        <v>9.4866160007395506E-2</v>
      </c>
      <c r="Q1229" s="27">
        <v>-0.16027531437965101</v>
      </c>
      <c r="R1229">
        <v>-0.12583889829696601</v>
      </c>
      <c r="S1229">
        <v>-5.3930349011360401E-2</v>
      </c>
      <c r="T1229">
        <v>-4.2204811674851602E-3</v>
      </c>
      <c r="U1229">
        <v>4.5489386676390103E-2</v>
      </c>
      <c r="V1229">
        <v>0.11739793596199601</v>
      </c>
      <c r="W1229">
        <v>0.15183435204467999</v>
      </c>
      <c r="X1229">
        <v>0.105526460260068</v>
      </c>
    </row>
    <row r="1230" spans="1:24" x14ac:dyDescent="0.2">
      <c r="A1230" t="s">
        <v>5826</v>
      </c>
      <c r="B1230" t="s">
        <v>56</v>
      </c>
      <c r="C1230" t="s">
        <v>57</v>
      </c>
      <c r="D1230" t="s">
        <v>24</v>
      </c>
      <c r="E1230" t="s">
        <v>5458</v>
      </c>
      <c r="F1230" t="s">
        <v>62</v>
      </c>
      <c r="G1230" t="s">
        <v>33</v>
      </c>
      <c r="H1230" t="s">
        <v>14</v>
      </c>
      <c r="I1230">
        <v>13</v>
      </c>
      <c r="J1230">
        <v>0.32799076100608299</v>
      </c>
      <c r="K1230">
        <v>0.33516977933694603</v>
      </c>
      <c r="L1230">
        <v>-7.1790183308635498E-3</v>
      </c>
      <c r="M1230">
        <v>-2.1887867538837199E-2</v>
      </c>
      <c r="N1230">
        <v>56.491899075871302</v>
      </c>
      <c r="O1230">
        <v>51.181122710758601</v>
      </c>
      <c r="P1230">
        <v>9.6715459821858293E-2</v>
      </c>
      <c r="Q1230" s="27">
        <v>-0.16627594973782001</v>
      </c>
      <c r="R1230">
        <v>-0.13116823782248599</v>
      </c>
      <c r="S1230">
        <v>-5.7857919277517302E-2</v>
      </c>
      <c r="T1230">
        <v>-7.1790183308635498E-3</v>
      </c>
      <c r="U1230">
        <v>4.34998826157902E-2</v>
      </c>
      <c r="V1230">
        <v>0.11681020116075901</v>
      </c>
      <c r="W1230">
        <v>0.15191791307609301</v>
      </c>
      <c r="X1230">
        <v>0.12092999083676</v>
      </c>
    </row>
    <row r="1231" spans="1:24" x14ac:dyDescent="0.2">
      <c r="A1231" t="s">
        <v>5827</v>
      </c>
      <c r="B1231" t="s">
        <v>56</v>
      </c>
      <c r="C1231" t="s">
        <v>57</v>
      </c>
      <c r="D1231" t="s">
        <v>24</v>
      </c>
      <c r="E1231" t="s">
        <v>5458</v>
      </c>
      <c r="F1231" t="s">
        <v>62</v>
      </c>
      <c r="G1231" t="s">
        <v>33</v>
      </c>
      <c r="H1231" t="s">
        <v>14</v>
      </c>
      <c r="I1231">
        <v>14</v>
      </c>
      <c r="J1231">
        <v>0.33292275164711899</v>
      </c>
      <c r="K1231">
        <v>0.33635344117010602</v>
      </c>
      <c r="L1231">
        <v>-3.4306895229868702E-3</v>
      </c>
      <c r="M1231">
        <v>-1.0304761407905301E-2</v>
      </c>
      <c r="N1231">
        <v>56.349292511592601</v>
      </c>
      <c r="O1231">
        <v>51.181122710758601</v>
      </c>
      <c r="P1231">
        <v>9.6866988958699995E-2</v>
      </c>
      <c r="Q1231" s="27">
        <v>-0.162776886360048</v>
      </c>
      <c r="R1231">
        <v>-0.12761416936803999</v>
      </c>
      <c r="S1231">
        <v>-5.41889917373456E-2</v>
      </c>
      <c r="T1231">
        <v>-3.4306895229868702E-3</v>
      </c>
      <c r="U1231">
        <v>4.7327612691371902E-2</v>
      </c>
      <c r="V1231">
        <v>0.120752790322066</v>
      </c>
      <c r="W1231">
        <v>0.155915507314075</v>
      </c>
      <c r="X1231">
        <v>0.12186487160538199</v>
      </c>
    </row>
    <row r="1232" spans="1:24" x14ac:dyDescent="0.2">
      <c r="A1232" t="s">
        <v>5828</v>
      </c>
      <c r="B1232" t="s">
        <v>56</v>
      </c>
      <c r="C1232" t="s">
        <v>57</v>
      </c>
      <c r="D1232" t="s">
        <v>24</v>
      </c>
      <c r="E1232" t="s">
        <v>5458</v>
      </c>
      <c r="F1232" t="s">
        <v>62</v>
      </c>
      <c r="G1232" t="s">
        <v>33</v>
      </c>
      <c r="H1232" t="s">
        <v>14</v>
      </c>
      <c r="I1232">
        <v>15</v>
      </c>
      <c r="J1232">
        <v>0.36436760279915298</v>
      </c>
      <c r="K1232">
        <v>0.364399132243721</v>
      </c>
      <c r="L1232">
        <v>-3.1529444568075999E-5</v>
      </c>
      <c r="M1232">
        <v>-8.6531964768162104E-5</v>
      </c>
      <c r="N1232">
        <v>56.406847395447897</v>
      </c>
      <c r="O1232">
        <v>51.181122710758601</v>
      </c>
      <c r="P1232">
        <v>9.5735937280499395E-2</v>
      </c>
      <c r="Q1232" s="27">
        <v>-0.15751714627099</v>
      </c>
      <c r="R1232">
        <v>-0.122765001038168</v>
      </c>
      <c r="S1232">
        <v>-5.0197160579549802E-2</v>
      </c>
      <c r="T1232">
        <v>-3.1529444568075999E-5</v>
      </c>
      <c r="U1232">
        <v>5.0134101690413602E-2</v>
      </c>
      <c r="V1232">
        <v>0.122701942149032</v>
      </c>
      <c r="W1232">
        <v>0.15745408738185299</v>
      </c>
      <c r="X1232">
        <v>0.11687819628023501</v>
      </c>
    </row>
    <row r="1233" spans="1:24" x14ac:dyDescent="0.2">
      <c r="A1233" t="s">
        <v>5829</v>
      </c>
      <c r="B1233" t="s">
        <v>56</v>
      </c>
      <c r="C1233" t="s">
        <v>57</v>
      </c>
      <c r="D1233" t="s">
        <v>24</v>
      </c>
      <c r="E1233" t="s">
        <v>5458</v>
      </c>
      <c r="F1233" t="s">
        <v>62</v>
      </c>
      <c r="G1233" t="s">
        <v>33</v>
      </c>
      <c r="H1233" t="s">
        <v>14</v>
      </c>
      <c r="I1233">
        <v>16</v>
      </c>
      <c r="J1233">
        <v>0.44738251683735297</v>
      </c>
      <c r="K1233">
        <v>0.44479818141396699</v>
      </c>
      <c r="L1233">
        <v>2.58433542338565E-3</v>
      </c>
      <c r="M1233">
        <v>5.7765677605260404E-3</v>
      </c>
      <c r="N1233">
        <v>56.366915553771001</v>
      </c>
      <c r="O1233">
        <v>51.181122710758601</v>
      </c>
      <c r="P1233">
        <v>9.5983314612435006E-2</v>
      </c>
      <c r="Q1233" s="27">
        <v>-0.15530821711407</v>
      </c>
      <c r="R1233">
        <v>-0.12046627390975601</v>
      </c>
      <c r="S1233">
        <v>-4.7710921433530298E-2</v>
      </c>
      <c r="T1233">
        <v>2.58433542338565E-3</v>
      </c>
      <c r="U1233">
        <v>5.2879592280301597E-2</v>
      </c>
      <c r="V1233">
        <v>0.12563494475652701</v>
      </c>
      <c r="W1233">
        <v>0.160476887960841</v>
      </c>
      <c r="X1233">
        <v>0.11034314581942301</v>
      </c>
    </row>
    <row r="1234" spans="1:24" x14ac:dyDescent="0.2">
      <c r="A1234" t="s">
        <v>5836</v>
      </c>
      <c r="B1234" t="s">
        <v>56</v>
      </c>
      <c r="C1234" t="s">
        <v>57</v>
      </c>
      <c r="D1234" t="s">
        <v>24</v>
      </c>
      <c r="E1234" t="s">
        <v>5458</v>
      </c>
      <c r="F1234" t="s">
        <v>62</v>
      </c>
      <c r="G1234" t="s">
        <v>33</v>
      </c>
      <c r="H1234" t="s">
        <v>15</v>
      </c>
      <c r="I1234">
        <v>17</v>
      </c>
      <c r="J1234">
        <v>0.56638941980187196</v>
      </c>
      <c r="K1234">
        <v>0.56197968263345799</v>
      </c>
      <c r="L1234">
        <v>4.4097371684141302E-3</v>
      </c>
      <c r="M1234">
        <v>7.7856983450656503E-3</v>
      </c>
      <c r="N1234">
        <v>55.304540931771797</v>
      </c>
      <c r="O1234">
        <v>51.181122710758601</v>
      </c>
      <c r="P1234">
        <v>9.7362195062961898E-2</v>
      </c>
      <c r="Q1234" s="27">
        <v>-0.15575107371015801</v>
      </c>
      <c r="R1234">
        <v>-0.120408596902303</v>
      </c>
      <c r="S1234">
        <v>-4.66080530445779E-2</v>
      </c>
      <c r="T1234">
        <v>4.4097371684141302E-3</v>
      </c>
      <c r="U1234">
        <v>5.5427527381406098E-2</v>
      </c>
      <c r="V1234">
        <v>0.12922807123913099</v>
      </c>
      <c r="W1234">
        <v>0.16457054804698601</v>
      </c>
      <c r="X1234">
        <v>0.10561202785936399</v>
      </c>
    </row>
    <row r="1235" spans="1:24" x14ac:dyDescent="0.2">
      <c r="A1235" t="s">
        <v>5837</v>
      </c>
      <c r="B1235" t="s">
        <v>56</v>
      </c>
      <c r="C1235" t="s">
        <v>57</v>
      </c>
      <c r="D1235" t="s">
        <v>24</v>
      </c>
      <c r="E1235" t="s">
        <v>5458</v>
      </c>
      <c r="F1235" t="s">
        <v>62</v>
      </c>
      <c r="G1235" t="s">
        <v>33</v>
      </c>
      <c r="H1235" t="s">
        <v>15</v>
      </c>
      <c r="I1235">
        <v>18</v>
      </c>
      <c r="J1235">
        <v>0.75794661190706902</v>
      </c>
      <c r="K1235">
        <v>0.75523911953171796</v>
      </c>
      <c r="L1235">
        <v>2.7074923753513001E-3</v>
      </c>
      <c r="M1235">
        <v>3.5721412733002102E-3</v>
      </c>
      <c r="N1235">
        <v>54.325708764705197</v>
      </c>
      <c r="O1235">
        <v>51.181122710758601</v>
      </c>
      <c r="P1235">
        <v>0.10281498107428499</v>
      </c>
      <c r="Q1235" s="27">
        <v>-0.166423151491848</v>
      </c>
      <c r="R1235">
        <v>-0.12910131336188199</v>
      </c>
      <c r="S1235">
        <v>-5.1167557707574002E-2</v>
      </c>
      <c r="T1235">
        <v>2.7074923753513001E-3</v>
      </c>
      <c r="U1235">
        <v>5.6582542458276597E-2</v>
      </c>
      <c r="V1235">
        <v>0.134516298112585</v>
      </c>
      <c r="W1235">
        <v>0.17183813624255001</v>
      </c>
      <c r="X1235">
        <v>0.109603016687187</v>
      </c>
    </row>
    <row r="1236" spans="1:24" x14ac:dyDescent="0.2">
      <c r="A1236" t="s">
        <v>5838</v>
      </c>
      <c r="B1236" t="s">
        <v>56</v>
      </c>
      <c r="C1236" t="s">
        <v>57</v>
      </c>
      <c r="D1236" t="s">
        <v>24</v>
      </c>
      <c r="E1236" t="s">
        <v>5458</v>
      </c>
      <c r="F1236" t="s">
        <v>62</v>
      </c>
      <c r="G1236" t="s">
        <v>33</v>
      </c>
      <c r="H1236" t="s">
        <v>15</v>
      </c>
      <c r="I1236">
        <v>19</v>
      </c>
      <c r="J1236">
        <v>0.90680655583138303</v>
      </c>
      <c r="K1236">
        <v>0.90639398119439896</v>
      </c>
      <c r="L1236">
        <v>4.1257463698381099E-4</v>
      </c>
      <c r="M1236">
        <v>4.5497535756736199E-4</v>
      </c>
      <c r="N1236">
        <v>52.178665529189701</v>
      </c>
      <c r="O1236">
        <v>51.181122710758601</v>
      </c>
      <c r="P1236">
        <v>0.103324285939352</v>
      </c>
      <c r="Q1236" s="27">
        <v>-0.16955587573325001</v>
      </c>
      <c r="R1236">
        <v>-0.13204915993726499</v>
      </c>
      <c r="S1236">
        <v>-5.3729351195236502E-2</v>
      </c>
      <c r="T1236">
        <v>4.1257463698381099E-4</v>
      </c>
      <c r="U1236">
        <v>5.4554500469204098E-2</v>
      </c>
      <c r="V1236">
        <v>0.132874309211233</v>
      </c>
      <c r="W1236">
        <v>0.170381025007217</v>
      </c>
      <c r="X1236">
        <v>0.10425941031661499</v>
      </c>
    </row>
    <row r="1237" spans="1:24" x14ac:dyDescent="0.2">
      <c r="A1237" t="s">
        <v>5842</v>
      </c>
      <c r="B1237" t="s">
        <v>56</v>
      </c>
      <c r="C1237" t="s">
        <v>57</v>
      </c>
      <c r="D1237" t="s">
        <v>24</v>
      </c>
      <c r="E1237" t="s">
        <v>5458</v>
      </c>
      <c r="F1237" t="s">
        <v>62</v>
      </c>
      <c r="G1237" t="s">
        <v>33</v>
      </c>
      <c r="H1237" t="s">
        <v>13</v>
      </c>
      <c r="I1237">
        <v>2</v>
      </c>
      <c r="J1237">
        <v>0.51157222824733495</v>
      </c>
      <c r="K1237">
        <v>0.516653450764058</v>
      </c>
      <c r="L1237">
        <v>-5.0812225167224702E-3</v>
      </c>
      <c r="M1237">
        <v>-9.9325613005438601E-3</v>
      </c>
      <c r="N1237">
        <v>50.5380164177541</v>
      </c>
      <c r="O1237">
        <v>51.181122710758601</v>
      </c>
      <c r="P1237">
        <v>5.9315986987192801E-2</v>
      </c>
      <c r="Q1237" s="27">
        <v>-0.102656021110655</v>
      </c>
      <c r="R1237">
        <v>-8.1124317834303697E-2</v>
      </c>
      <c r="S1237">
        <v>-3.6162799698011498E-2</v>
      </c>
      <c r="T1237">
        <v>-5.0812225167224702E-3</v>
      </c>
      <c r="U1237">
        <v>2.6000354664566599E-2</v>
      </c>
      <c r="V1237">
        <v>7.0961872800858694E-2</v>
      </c>
      <c r="W1237">
        <v>9.2493576077209705E-2</v>
      </c>
      <c r="X1237">
        <v>3.3896688141600302E-2</v>
      </c>
    </row>
    <row r="1238" spans="1:24" x14ac:dyDescent="0.2">
      <c r="A1238" t="s">
        <v>5839</v>
      </c>
      <c r="B1238" t="s">
        <v>56</v>
      </c>
      <c r="C1238" t="s">
        <v>57</v>
      </c>
      <c r="D1238" t="s">
        <v>24</v>
      </c>
      <c r="E1238" t="s">
        <v>5458</v>
      </c>
      <c r="F1238" t="s">
        <v>62</v>
      </c>
      <c r="G1238" t="s">
        <v>33</v>
      </c>
      <c r="H1238" t="s">
        <v>15</v>
      </c>
      <c r="I1238">
        <v>20</v>
      </c>
      <c r="J1238">
        <v>0.91942612730461604</v>
      </c>
      <c r="K1238">
        <v>0.92062299331362796</v>
      </c>
      <c r="L1238">
        <v>-1.1968660090122499E-3</v>
      </c>
      <c r="M1238">
        <v>-1.3017533148867301E-3</v>
      </c>
      <c r="N1238">
        <v>51.1915523882939</v>
      </c>
      <c r="O1238">
        <v>51.181122710758601</v>
      </c>
      <c r="P1238">
        <v>9.9793264481899596E-2</v>
      </c>
      <c r="Q1238" s="27">
        <v>-0.16535678608173701</v>
      </c>
      <c r="R1238">
        <v>-0.129131831074807</v>
      </c>
      <c r="S1238">
        <v>-5.34885365975276E-2</v>
      </c>
      <c r="T1238">
        <v>-1.1968660090122499E-3</v>
      </c>
      <c r="U1238">
        <v>5.1094804579503099E-2</v>
      </c>
      <c r="V1238">
        <v>0.12673809905678299</v>
      </c>
      <c r="W1238">
        <v>0.162963054063713</v>
      </c>
      <c r="X1238">
        <v>8.1553245928723303E-2</v>
      </c>
    </row>
    <row r="1239" spans="1:24" x14ac:dyDescent="0.2">
      <c r="A1239" t="s">
        <v>5840</v>
      </c>
      <c r="B1239" t="s">
        <v>56</v>
      </c>
      <c r="C1239" t="s">
        <v>57</v>
      </c>
      <c r="D1239" t="s">
        <v>24</v>
      </c>
      <c r="E1239" t="s">
        <v>5458</v>
      </c>
      <c r="F1239" t="s">
        <v>62</v>
      </c>
      <c r="G1239" t="s">
        <v>33</v>
      </c>
      <c r="H1239" t="s">
        <v>15</v>
      </c>
      <c r="I1239">
        <v>21</v>
      </c>
      <c r="J1239">
        <v>0.89532466422908696</v>
      </c>
      <c r="K1239">
        <v>0.89878574305417402</v>
      </c>
      <c r="L1239">
        <v>-3.46107882508641E-3</v>
      </c>
      <c r="M1239">
        <v>-3.86572487430193E-3</v>
      </c>
      <c r="N1239">
        <v>49.535933306774901</v>
      </c>
      <c r="O1239">
        <v>51.181122710758601</v>
      </c>
      <c r="P1239">
        <v>9.6383120069029798E-2</v>
      </c>
      <c r="Q1239" s="27">
        <v>-0.16201131133864</v>
      </c>
      <c r="R1239">
        <v>-0.12702423875358301</v>
      </c>
      <c r="S1239">
        <v>-5.3965833741257997E-2</v>
      </c>
      <c r="T1239">
        <v>-3.46107882508641E-3</v>
      </c>
      <c r="U1239">
        <v>4.7043676091085201E-2</v>
      </c>
      <c r="V1239">
        <v>0.12010208110341</v>
      </c>
      <c r="W1239">
        <v>0.15508915368846801</v>
      </c>
      <c r="X1239">
        <v>5.7013771189561802E-2</v>
      </c>
    </row>
    <row r="1240" spans="1:24" x14ac:dyDescent="0.2">
      <c r="A1240" t="s">
        <v>5830</v>
      </c>
      <c r="B1240" t="s">
        <v>56</v>
      </c>
      <c r="C1240" t="s">
        <v>57</v>
      </c>
      <c r="D1240" t="s">
        <v>24</v>
      </c>
      <c r="E1240" t="s">
        <v>5458</v>
      </c>
      <c r="F1240" t="s">
        <v>62</v>
      </c>
      <c r="G1240" t="s">
        <v>33</v>
      </c>
      <c r="H1240" t="s">
        <v>14</v>
      </c>
      <c r="I1240">
        <v>22</v>
      </c>
      <c r="J1240">
        <v>0.83078313816198901</v>
      </c>
      <c r="K1240">
        <v>0.83693411585037003</v>
      </c>
      <c r="L1240">
        <v>-6.1509776883804301E-3</v>
      </c>
      <c r="M1240">
        <v>-7.4038306819620304E-3</v>
      </c>
      <c r="N1240">
        <v>47.552096629630299</v>
      </c>
      <c r="O1240">
        <v>51.181122710758601</v>
      </c>
      <c r="P1240">
        <v>9.0823874737507401E-2</v>
      </c>
      <c r="Q1240" s="27">
        <v>-0.15555625163157999</v>
      </c>
      <c r="R1240">
        <v>-0.122587185101865</v>
      </c>
      <c r="S1240">
        <v>-5.3742688050834299E-2</v>
      </c>
      <c r="T1240">
        <v>-6.1509776883804301E-3</v>
      </c>
      <c r="U1240">
        <v>4.1440732674073402E-2</v>
      </c>
      <c r="V1240">
        <v>0.110285229725104</v>
      </c>
      <c r="W1240">
        <v>0.143254296254819</v>
      </c>
      <c r="X1240">
        <v>4.4734907710081699E-2</v>
      </c>
    </row>
    <row r="1241" spans="1:24" x14ac:dyDescent="0.2">
      <c r="A1241" t="s">
        <v>5831</v>
      </c>
      <c r="B1241" t="s">
        <v>56</v>
      </c>
      <c r="C1241" t="s">
        <v>57</v>
      </c>
      <c r="D1241" t="s">
        <v>24</v>
      </c>
      <c r="E1241" t="s">
        <v>5458</v>
      </c>
      <c r="F1241" t="s">
        <v>62</v>
      </c>
      <c r="G1241" t="s">
        <v>33</v>
      </c>
      <c r="H1241" t="s">
        <v>14</v>
      </c>
      <c r="I1241">
        <v>23</v>
      </c>
      <c r="J1241">
        <v>0.72676120607750505</v>
      </c>
      <c r="K1241">
        <v>0.73325002959850505</v>
      </c>
      <c r="L1241">
        <v>-6.4888235209998703E-3</v>
      </c>
      <c r="M1241">
        <v>-8.9284120653901101E-3</v>
      </c>
      <c r="N1241">
        <v>46.123018538963002</v>
      </c>
      <c r="O1241">
        <v>51.181122710758601</v>
      </c>
      <c r="P1241">
        <v>8.3014127580216104E-2</v>
      </c>
      <c r="Q1241" s="27">
        <v>-0.143047063390455</v>
      </c>
      <c r="R1241">
        <v>-0.112912935078837</v>
      </c>
      <c r="S1241">
        <v>-4.9988226373033101E-2</v>
      </c>
      <c r="T1241">
        <v>-6.4888235209998703E-3</v>
      </c>
      <c r="U1241">
        <v>3.7010579331033397E-2</v>
      </c>
      <c r="V1241">
        <v>9.9935288036837197E-2</v>
      </c>
      <c r="W1241">
        <v>0.13006941634845601</v>
      </c>
      <c r="X1241">
        <v>4.5898301191761998E-2</v>
      </c>
    </row>
    <row r="1242" spans="1:24" x14ac:dyDescent="0.2">
      <c r="A1242" t="s">
        <v>5832</v>
      </c>
      <c r="B1242" t="s">
        <v>56</v>
      </c>
      <c r="C1242" t="s">
        <v>57</v>
      </c>
      <c r="D1242" t="s">
        <v>24</v>
      </c>
      <c r="E1242" t="s">
        <v>5458</v>
      </c>
      <c r="F1242" t="s">
        <v>62</v>
      </c>
      <c r="G1242" t="s">
        <v>33</v>
      </c>
      <c r="H1242" t="s">
        <v>14</v>
      </c>
      <c r="I1242">
        <v>24</v>
      </c>
      <c r="J1242">
        <v>0.62451459542772503</v>
      </c>
      <c r="K1242">
        <v>0.63138980687737301</v>
      </c>
      <c r="L1242">
        <v>-6.8752114496475397E-3</v>
      </c>
      <c r="M1242">
        <v>-1.1008888343015799E-2</v>
      </c>
      <c r="N1242">
        <v>44.7604827105379</v>
      </c>
      <c r="O1242">
        <v>51.181122710758601</v>
      </c>
      <c r="P1242">
        <v>7.4249824513157994E-2</v>
      </c>
      <c r="Q1242" s="27">
        <v>-0.12901617277379199</v>
      </c>
      <c r="R1242">
        <v>-0.102063486475516</v>
      </c>
      <c r="S1242">
        <v>-4.5782119494542299E-2</v>
      </c>
      <c r="T1242">
        <v>-6.8752114496475397E-3</v>
      </c>
      <c r="U1242">
        <v>3.2031696595247301E-2</v>
      </c>
      <c r="V1242">
        <v>8.8313063576221096E-2</v>
      </c>
      <c r="W1242">
        <v>0.115265749874497</v>
      </c>
      <c r="X1242">
        <v>4.6299696741985398E-2</v>
      </c>
    </row>
    <row r="1243" spans="1:24" x14ac:dyDescent="0.2">
      <c r="A1243" t="s">
        <v>5843</v>
      </c>
      <c r="B1243" t="s">
        <v>56</v>
      </c>
      <c r="C1243" t="s">
        <v>57</v>
      </c>
      <c r="D1243" t="s">
        <v>24</v>
      </c>
      <c r="E1243" t="s">
        <v>5458</v>
      </c>
      <c r="F1243" t="s">
        <v>62</v>
      </c>
      <c r="G1243" t="s">
        <v>33</v>
      </c>
      <c r="H1243" t="s">
        <v>13</v>
      </c>
      <c r="I1243">
        <v>3</v>
      </c>
      <c r="J1243">
        <v>0.49411195790531698</v>
      </c>
      <c r="K1243">
        <v>0.502096510891895</v>
      </c>
      <c r="L1243">
        <v>-7.9845529865772303E-3</v>
      </c>
      <c r="M1243">
        <v>-1.61594004331044E-2</v>
      </c>
      <c r="N1243">
        <v>49.865878646092</v>
      </c>
      <c r="O1243">
        <v>51.181122710758601</v>
      </c>
      <c r="P1243">
        <v>5.5927486609505098E-2</v>
      </c>
      <c r="Q1243" s="27">
        <v>-9.99852684592131E-2</v>
      </c>
      <c r="R1243">
        <v>-7.9683590819962805E-2</v>
      </c>
      <c r="S1243">
        <v>-3.7290555969957902E-2</v>
      </c>
      <c r="T1243">
        <v>-7.9845529865772303E-3</v>
      </c>
      <c r="U1243">
        <v>2.13214499968034E-2</v>
      </c>
      <c r="V1243">
        <v>6.3714484846808306E-2</v>
      </c>
      <c r="W1243">
        <v>8.4016162486058601E-2</v>
      </c>
      <c r="X1243">
        <v>2.7646804900105501E-2</v>
      </c>
    </row>
    <row r="1244" spans="1:24" x14ac:dyDescent="0.2">
      <c r="A1244" t="s">
        <v>5844</v>
      </c>
      <c r="B1244" t="s">
        <v>56</v>
      </c>
      <c r="C1244" t="s">
        <v>57</v>
      </c>
      <c r="D1244" t="s">
        <v>24</v>
      </c>
      <c r="E1244" t="s">
        <v>5458</v>
      </c>
      <c r="F1244" t="s">
        <v>62</v>
      </c>
      <c r="G1244" t="s">
        <v>33</v>
      </c>
      <c r="H1244" t="s">
        <v>13</v>
      </c>
      <c r="I1244">
        <v>4</v>
      </c>
      <c r="J1244">
        <v>0.49257249191615798</v>
      </c>
      <c r="K1244">
        <v>0.49923523656568097</v>
      </c>
      <c r="L1244">
        <v>-6.6627446495232797E-3</v>
      </c>
      <c r="M1244">
        <v>-1.3526424554494499E-2</v>
      </c>
      <c r="N1244">
        <v>48.899735984020502</v>
      </c>
      <c r="O1244">
        <v>51.181122710758601</v>
      </c>
      <c r="P1244">
        <v>5.4515955745354103E-2</v>
      </c>
      <c r="Q1244" s="27">
        <v>-9.6341491850630803E-2</v>
      </c>
      <c r="R1244">
        <v>-7.6552199915067204E-2</v>
      </c>
      <c r="S1244">
        <v>-3.5229105460088797E-2</v>
      </c>
      <c r="T1244">
        <v>-6.6627446495232797E-3</v>
      </c>
      <c r="U1244">
        <v>2.1903616161042298E-2</v>
      </c>
      <c r="V1244">
        <v>6.3226710616020698E-2</v>
      </c>
      <c r="W1244">
        <v>8.30160025515842E-2</v>
      </c>
      <c r="X1244">
        <v>2.2363165696047099E-2</v>
      </c>
    </row>
    <row r="1245" spans="1:24" x14ac:dyDescent="0.2">
      <c r="A1245" t="s">
        <v>5845</v>
      </c>
      <c r="B1245" t="s">
        <v>56</v>
      </c>
      <c r="C1245" t="s">
        <v>57</v>
      </c>
      <c r="D1245" t="s">
        <v>24</v>
      </c>
      <c r="E1245" t="s">
        <v>5458</v>
      </c>
      <c r="F1245" t="s">
        <v>62</v>
      </c>
      <c r="G1245" t="s">
        <v>33</v>
      </c>
      <c r="H1245" t="s">
        <v>13</v>
      </c>
      <c r="I1245">
        <v>5</v>
      </c>
      <c r="J1245">
        <v>0.51430636385001505</v>
      </c>
      <c r="K1245">
        <v>0.52272535041388701</v>
      </c>
      <c r="L1245">
        <v>-8.4189865638720895E-3</v>
      </c>
      <c r="M1245">
        <v>-1.6369594381156202E-2</v>
      </c>
      <c r="N1245">
        <v>47.029770461084198</v>
      </c>
      <c r="O1245">
        <v>51.181122710758601</v>
      </c>
      <c r="P1245">
        <v>5.5481809918634002E-2</v>
      </c>
      <c r="Q1245" s="27">
        <v>-9.9686563880025003E-2</v>
      </c>
      <c r="R1245">
        <v>-7.9546666879560801E-2</v>
      </c>
      <c r="S1245">
        <v>-3.7491454961236299E-2</v>
      </c>
      <c r="T1245">
        <v>-8.4189865638720895E-3</v>
      </c>
      <c r="U1245">
        <v>2.06534818334921E-2</v>
      </c>
      <c r="V1245">
        <v>6.2708693751816605E-2</v>
      </c>
      <c r="W1245">
        <v>8.2848590752280807E-2</v>
      </c>
      <c r="X1245">
        <v>1.4106042010719201E-2</v>
      </c>
    </row>
    <row r="1246" spans="1:24" x14ac:dyDescent="0.2">
      <c r="A1246" t="s">
        <v>5846</v>
      </c>
      <c r="B1246" t="s">
        <v>56</v>
      </c>
      <c r="C1246" t="s">
        <v>57</v>
      </c>
      <c r="D1246" t="s">
        <v>24</v>
      </c>
      <c r="E1246" t="s">
        <v>5458</v>
      </c>
      <c r="F1246" t="s">
        <v>62</v>
      </c>
      <c r="G1246" t="s">
        <v>33</v>
      </c>
      <c r="H1246" t="s">
        <v>13</v>
      </c>
      <c r="I1246">
        <v>6</v>
      </c>
      <c r="J1246">
        <v>0.58132983934147697</v>
      </c>
      <c r="K1246" s="1">
        <v>0.58977413721879202</v>
      </c>
      <c r="L1246">
        <v>-8.4442978773155708E-3</v>
      </c>
      <c r="M1246">
        <v>-1.4525829066130799E-2</v>
      </c>
      <c r="N1246">
        <v>45.829833499772398</v>
      </c>
      <c r="O1246">
        <v>51.181122710758601</v>
      </c>
      <c r="P1246">
        <v>6.1637631821959298E-2</v>
      </c>
      <c r="Q1246" s="27">
        <v>-0.109838202224439</v>
      </c>
      <c r="R1246">
        <v>-8.7463741873067394E-2</v>
      </c>
      <c r="S1246">
        <v>-4.0742416952022298E-2</v>
      </c>
      <c r="T1246">
        <v>-8.4442978773155708E-3</v>
      </c>
      <c r="U1246">
        <v>2.3853821197391101E-2</v>
      </c>
      <c r="V1246">
        <v>7.0575146118436294E-2</v>
      </c>
      <c r="W1246">
        <v>9.2949606469807503E-2</v>
      </c>
      <c r="X1246">
        <v>-1.9709496735874099E-3</v>
      </c>
    </row>
    <row r="1247" spans="1:24" x14ac:dyDescent="0.2">
      <c r="A1247" t="s">
        <v>5833</v>
      </c>
      <c r="B1247" t="s">
        <v>56</v>
      </c>
      <c r="C1247" t="s">
        <v>57</v>
      </c>
      <c r="D1247" t="s">
        <v>24</v>
      </c>
      <c r="E1247" t="s">
        <v>5458</v>
      </c>
      <c r="F1247" t="s">
        <v>62</v>
      </c>
      <c r="G1247" t="s">
        <v>33</v>
      </c>
      <c r="H1247" t="s">
        <v>14</v>
      </c>
      <c r="I1247">
        <v>7</v>
      </c>
      <c r="J1247">
        <v>0.68302632531833596</v>
      </c>
      <c r="K1247">
        <v>0.68702877146584895</v>
      </c>
      <c r="L1247">
        <v>-4.0024461475128004E-3</v>
      </c>
      <c r="M1247">
        <v>-5.8598709876188102E-3</v>
      </c>
      <c r="N1247">
        <v>45.388140385298399</v>
      </c>
      <c r="O1247">
        <v>51.181122710758601</v>
      </c>
      <c r="P1247">
        <v>7.35087697391585E-2</v>
      </c>
      <c r="Q1247" s="27">
        <v>-0.124924372368429</v>
      </c>
      <c r="R1247">
        <v>-9.8240688953113997E-2</v>
      </c>
      <c r="S1247">
        <v>-4.2521041490831898E-2</v>
      </c>
      <c r="T1247">
        <v>-4.0024461475128004E-3</v>
      </c>
      <c r="U1247">
        <v>3.4516149195806201E-2</v>
      </c>
      <c r="V1247">
        <v>9.0235796658088396E-2</v>
      </c>
      <c r="W1247">
        <v>0.116919480073403</v>
      </c>
      <c r="X1247">
        <v>-2.75888686614752E-2</v>
      </c>
    </row>
    <row r="1248" spans="1:24" x14ac:dyDescent="0.2">
      <c r="A1248" t="s">
        <v>5834</v>
      </c>
      <c r="B1248" t="s">
        <v>56</v>
      </c>
      <c r="C1248" t="s">
        <v>57</v>
      </c>
      <c r="D1248" t="s">
        <v>24</v>
      </c>
      <c r="E1248" t="s">
        <v>5458</v>
      </c>
      <c r="F1248" t="s">
        <v>62</v>
      </c>
      <c r="G1248" t="s">
        <v>33</v>
      </c>
      <c r="H1248" t="s">
        <v>14</v>
      </c>
      <c r="I1248">
        <v>8</v>
      </c>
      <c r="J1248">
        <v>0.66315929999530299</v>
      </c>
      <c r="K1248">
        <v>0.66787015673685601</v>
      </c>
      <c r="L1248">
        <v>-4.7108567415528203E-3</v>
      </c>
      <c r="M1248">
        <v>-7.1036578113074598E-3</v>
      </c>
      <c r="N1248">
        <v>44.4542512745262</v>
      </c>
      <c r="O1248">
        <v>51.181122710758601</v>
      </c>
      <c r="P1248">
        <v>7.9145815861214497E-2</v>
      </c>
      <c r="Q1248" s="27">
        <v>-0.134905723833251</v>
      </c>
      <c r="R1248">
        <v>-0.10617579267563</v>
      </c>
      <c r="S1248">
        <v>-4.6183264252829197E-2</v>
      </c>
      <c r="T1248">
        <v>-4.7108567415528203E-3</v>
      </c>
      <c r="U1248">
        <v>3.6761550769723601E-2</v>
      </c>
      <c r="V1248">
        <v>9.6754079192524198E-2</v>
      </c>
      <c r="W1248">
        <v>0.125484010350145</v>
      </c>
      <c r="X1248">
        <v>-7.7362757292523598E-3</v>
      </c>
    </row>
    <row r="1249" spans="1:24" x14ac:dyDescent="0.2">
      <c r="A1249" t="s">
        <v>5835</v>
      </c>
      <c r="B1249" t="s">
        <v>56</v>
      </c>
      <c r="C1249" t="s">
        <v>57</v>
      </c>
      <c r="D1249" t="s">
        <v>24</v>
      </c>
      <c r="E1249" t="s">
        <v>5458</v>
      </c>
      <c r="F1249" t="s">
        <v>62</v>
      </c>
      <c r="G1249" t="s">
        <v>33</v>
      </c>
      <c r="H1249" t="s">
        <v>14</v>
      </c>
      <c r="I1249">
        <v>9</v>
      </c>
      <c r="J1249">
        <v>0.54949171513590001</v>
      </c>
      <c r="K1249">
        <v>0.55094786479395896</v>
      </c>
      <c r="L1249">
        <v>-1.4561496580591199E-3</v>
      </c>
      <c r="M1249">
        <v>-2.6499938360289698E-3</v>
      </c>
      <c r="N1249">
        <v>46.640149666552901</v>
      </c>
      <c r="O1249">
        <v>51.181122710758601</v>
      </c>
      <c r="P1249">
        <v>8.3388004098733301E-2</v>
      </c>
      <c r="Q1249" s="27">
        <v>-0.13862941640047499</v>
      </c>
      <c r="R1249">
        <v>-0.108359570912635</v>
      </c>
      <c r="S1249">
        <v>-4.5151463805795398E-2</v>
      </c>
      <c r="T1249">
        <v>-1.4561496580591199E-3</v>
      </c>
      <c r="U1249">
        <v>4.22391644896771E-2</v>
      </c>
      <c r="V1249">
        <v>0.105447271596517</v>
      </c>
      <c r="W1249">
        <v>0.13571711708435699</v>
      </c>
      <c r="X1249">
        <v>3.5541784559685097E-2</v>
      </c>
    </row>
    <row r="1250" spans="1:24" x14ac:dyDescent="0.2">
      <c r="A1250" t="s">
        <v>5865</v>
      </c>
      <c r="B1250" t="s">
        <v>56</v>
      </c>
      <c r="C1250" t="s">
        <v>57</v>
      </c>
      <c r="D1250" t="s">
        <v>24</v>
      </c>
      <c r="E1250" t="s">
        <v>5458</v>
      </c>
      <c r="F1250" t="s">
        <v>62</v>
      </c>
      <c r="G1250" t="s">
        <v>29</v>
      </c>
      <c r="H1250" t="s">
        <v>13</v>
      </c>
      <c r="I1250">
        <v>1</v>
      </c>
      <c r="J1250">
        <v>0.58056737882034104</v>
      </c>
      <c r="K1250">
        <v>0.585794427014379</v>
      </c>
      <c r="L1250">
        <v>-5.2270481940376902E-3</v>
      </c>
      <c r="M1250">
        <v>-9.0033446327255993E-3</v>
      </c>
      <c r="N1250">
        <v>47.432035705090598</v>
      </c>
      <c r="O1250">
        <v>50.017128248245598</v>
      </c>
      <c r="P1250">
        <v>6.4751297704078906E-2</v>
      </c>
      <c r="Q1250" s="27">
        <v>-0.111742932917248</v>
      </c>
      <c r="R1250">
        <v>-8.8238211850666895E-2</v>
      </c>
      <c r="S1250">
        <v>-3.9156728190975099E-2</v>
      </c>
      <c r="T1250">
        <v>-5.2270481940376902E-3</v>
      </c>
      <c r="U1250">
        <v>2.8702631802899701E-2</v>
      </c>
      <c r="V1250">
        <v>7.7784115462591494E-2</v>
      </c>
      <c r="W1250">
        <v>0.101288836529172</v>
      </c>
      <c r="X1250">
        <v>4.0769397405690799E-2</v>
      </c>
    </row>
    <row r="1251" spans="1:24" x14ac:dyDescent="0.2">
      <c r="A1251" t="s">
        <v>5847</v>
      </c>
      <c r="B1251" t="s">
        <v>56</v>
      </c>
      <c r="C1251" t="s">
        <v>57</v>
      </c>
      <c r="D1251" t="s">
        <v>24</v>
      </c>
      <c r="E1251" t="s">
        <v>5458</v>
      </c>
      <c r="F1251" t="s">
        <v>62</v>
      </c>
      <c r="G1251" t="s">
        <v>29</v>
      </c>
      <c r="H1251" t="s">
        <v>14</v>
      </c>
      <c r="I1251">
        <v>10</v>
      </c>
      <c r="J1251">
        <v>0.49156577138382501</v>
      </c>
      <c r="K1251">
        <v>0.497679456920953</v>
      </c>
      <c r="L1251">
        <v>-6.1136855371280502E-3</v>
      </c>
      <c r="M1251">
        <v>-1.24371668920665E-2</v>
      </c>
      <c r="N1251">
        <v>50.748605824865699</v>
      </c>
      <c r="O1251">
        <v>50.017128248245598</v>
      </c>
      <c r="P1251">
        <v>8.8217102709590794E-2</v>
      </c>
      <c r="Q1251" s="27">
        <v>-0.15123081949440501</v>
      </c>
      <c r="R1251">
        <v>-0.119208011210823</v>
      </c>
      <c r="S1251">
        <v>-5.2339447356953603E-2</v>
      </c>
      <c r="T1251">
        <v>-6.1136855371280502E-3</v>
      </c>
      <c r="U1251">
        <v>4.0112076282697501E-2</v>
      </c>
      <c r="V1251">
        <v>0.106980640136567</v>
      </c>
      <c r="W1251">
        <v>0.139003448420149</v>
      </c>
      <c r="X1251">
        <v>6.5349786401016005E-2</v>
      </c>
    </row>
    <row r="1252" spans="1:24" x14ac:dyDescent="0.2">
      <c r="A1252" t="s">
        <v>5848</v>
      </c>
      <c r="B1252" t="s">
        <v>56</v>
      </c>
      <c r="C1252" t="s">
        <v>57</v>
      </c>
      <c r="D1252" t="s">
        <v>24</v>
      </c>
      <c r="E1252" t="s">
        <v>5458</v>
      </c>
      <c r="F1252" t="s">
        <v>62</v>
      </c>
      <c r="G1252" t="s">
        <v>29</v>
      </c>
      <c r="H1252" t="s">
        <v>14</v>
      </c>
      <c r="I1252">
        <v>11</v>
      </c>
      <c r="J1252">
        <v>0.41528408864959099</v>
      </c>
      <c r="K1252">
        <v>0.41872179900629902</v>
      </c>
      <c r="L1252">
        <v>-3.43771035670834E-3</v>
      </c>
      <c r="M1252">
        <v>-8.2779727195592505E-3</v>
      </c>
      <c r="N1252">
        <v>53.459852364316198</v>
      </c>
      <c r="O1252">
        <v>50.017128248245598</v>
      </c>
      <c r="P1252">
        <v>9.1883699175830405E-2</v>
      </c>
      <c r="Q1252" s="27">
        <v>-0.15458639550094899</v>
      </c>
      <c r="R1252">
        <v>-0.121232612700123</v>
      </c>
      <c r="S1252">
        <v>-5.1584768724843501E-2</v>
      </c>
      <c r="T1252">
        <v>-3.43771035670834E-3</v>
      </c>
      <c r="U1252">
        <v>4.47093480114268E-2</v>
      </c>
      <c r="V1252">
        <v>0.11435719198670601</v>
      </c>
      <c r="W1252">
        <v>0.14771097478753301</v>
      </c>
      <c r="X1252">
        <v>8.6019430543681802E-2</v>
      </c>
    </row>
    <row r="1253" spans="1:24" x14ac:dyDescent="0.2">
      <c r="A1253" t="s">
        <v>5849</v>
      </c>
      <c r="B1253" t="s">
        <v>56</v>
      </c>
      <c r="C1253" t="s">
        <v>57</v>
      </c>
      <c r="D1253" t="s">
        <v>24</v>
      </c>
      <c r="E1253" t="s">
        <v>5458</v>
      </c>
      <c r="F1253" t="s">
        <v>62</v>
      </c>
      <c r="G1253" t="s">
        <v>29</v>
      </c>
      <c r="H1253" t="s">
        <v>14</v>
      </c>
      <c r="I1253">
        <v>12</v>
      </c>
      <c r="J1253">
        <v>0.36602464950754598</v>
      </c>
      <c r="K1253">
        <v>0.368279343249998</v>
      </c>
      <c r="L1253">
        <v>-2.2546937424527298E-3</v>
      </c>
      <c r="M1253">
        <v>-6.1599505538389903E-3</v>
      </c>
      <c r="N1253">
        <v>55.406639216981503</v>
      </c>
      <c r="O1253">
        <v>50.017128248245598</v>
      </c>
      <c r="P1253">
        <v>9.4854072150228702E-2</v>
      </c>
      <c r="Q1253" s="27">
        <v>-0.15828964242957899</v>
      </c>
      <c r="R1253">
        <v>-0.123857614239046</v>
      </c>
      <c r="S1253">
        <v>-5.1958227549172599E-2</v>
      </c>
      <c r="T1253">
        <v>-2.2546937424527298E-3</v>
      </c>
      <c r="U1253">
        <v>4.7448840064267098E-2</v>
      </c>
      <c r="V1253">
        <v>0.11934822675414</v>
      </c>
      <c r="W1253">
        <v>0.15378025494467301</v>
      </c>
      <c r="X1253">
        <v>0.105526350542792</v>
      </c>
    </row>
    <row r="1254" spans="1:24" x14ac:dyDescent="0.2">
      <c r="A1254" t="s">
        <v>5850</v>
      </c>
      <c r="B1254" t="s">
        <v>56</v>
      </c>
      <c r="C1254" t="s">
        <v>57</v>
      </c>
      <c r="D1254" t="s">
        <v>24</v>
      </c>
      <c r="E1254" t="s">
        <v>5458</v>
      </c>
      <c r="F1254" t="s">
        <v>62</v>
      </c>
      <c r="G1254" t="s">
        <v>29</v>
      </c>
      <c r="H1254" t="s">
        <v>14</v>
      </c>
      <c r="I1254">
        <v>13</v>
      </c>
      <c r="J1254">
        <v>0.34817934386792099</v>
      </c>
      <c r="K1254">
        <v>0.35309695105856098</v>
      </c>
      <c r="L1254">
        <v>-4.9176071906405997E-3</v>
      </c>
      <c r="M1254">
        <v>-1.4123776373437201E-2</v>
      </c>
      <c r="N1254">
        <v>56.217202089367099</v>
      </c>
      <c r="O1254">
        <v>50.017128248245598</v>
      </c>
      <c r="P1254">
        <v>9.67068908737726E-2</v>
      </c>
      <c r="Q1254" s="27">
        <v>-0.16400044267799699</v>
      </c>
      <c r="R1254">
        <v>-0.12889584129081699</v>
      </c>
      <c r="S1254">
        <v>-5.5592018008497397E-2</v>
      </c>
      <c r="T1254">
        <v>-4.9176071906405997E-3</v>
      </c>
      <c r="U1254">
        <v>4.5756803627216201E-2</v>
      </c>
      <c r="V1254">
        <v>0.119060626909536</v>
      </c>
      <c r="W1254">
        <v>0.154165228296715</v>
      </c>
      <c r="X1254">
        <v>0.120929895834853</v>
      </c>
    </row>
    <row r="1255" spans="1:24" x14ac:dyDescent="0.2">
      <c r="A1255" t="s">
        <v>5851</v>
      </c>
      <c r="B1255" t="s">
        <v>56</v>
      </c>
      <c r="C1255" t="s">
        <v>57</v>
      </c>
      <c r="D1255" t="s">
        <v>24</v>
      </c>
      <c r="E1255" t="s">
        <v>5458</v>
      </c>
      <c r="F1255" t="s">
        <v>62</v>
      </c>
      <c r="G1255" t="s">
        <v>29</v>
      </c>
      <c r="H1255" t="s">
        <v>14</v>
      </c>
      <c r="I1255">
        <v>14</v>
      </c>
      <c r="J1255">
        <v>0.35477935041707098</v>
      </c>
      <c r="K1255">
        <v>0.35720196156126199</v>
      </c>
      <c r="L1255">
        <v>-2.4226111441907499E-3</v>
      </c>
      <c r="M1255">
        <v>-6.8285009861559802E-3</v>
      </c>
      <c r="N1255">
        <v>56.747392364987299</v>
      </c>
      <c r="O1255">
        <v>50.017128248245598</v>
      </c>
      <c r="P1255">
        <v>9.68561999781824E-2</v>
      </c>
      <c r="Q1255" s="27">
        <v>-0.16175106010830101</v>
      </c>
      <c r="R1255">
        <v>-0.126592259516221</v>
      </c>
      <c r="S1255">
        <v>-5.3175259932758297E-2</v>
      </c>
      <c r="T1255">
        <v>-2.4226111441907499E-3</v>
      </c>
      <c r="U1255">
        <v>4.8330037644376801E-2</v>
      </c>
      <c r="V1255">
        <v>0.121747037227839</v>
      </c>
      <c r="W1255">
        <v>0.15690583781991899</v>
      </c>
      <c r="X1255">
        <v>0.121864802152861</v>
      </c>
    </row>
    <row r="1256" spans="1:24" x14ac:dyDescent="0.2">
      <c r="A1256" t="s">
        <v>5852</v>
      </c>
      <c r="B1256" t="s">
        <v>56</v>
      </c>
      <c r="C1256" t="s">
        <v>57</v>
      </c>
      <c r="D1256" t="s">
        <v>24</v>
      </c>
      <c r="E1256" t="s">
        <v>5458</v>
      </c>
      <c r="F1256" t="s">
        <v>62</v>
      </c>
      <c r="G1256" t="s">
        <v>29</v>
      </c>
      <c r="H1256" t="s">
        <v>14</v>
      </c>
      <c r="I1256">
        <v>15</v>
      </c>
      <c r="J1256">
        <v>0.392171544301186</v>
      </c>
      <c r="K1256">
        <v>0.39067134840896101</v>
      </c>
      <c r="L1256">
        <v>1.5001958922245299E-3</v>
      </c>
      <c r="M1256">
        <v>3.82535631160529E-3</v>
      </c>
      <c r="N1256">
        <v>55.8827875049436</v>
      </c>
      <c r="O1256">
        <v>50.017128248245598</v>
      </c>
      <c r="P1256">
        <v>9.5725099081377399E-2</v>
      </c>
      <c r="Q1256" s="27">
        <v>-0.15596759209664099</v>
      </c>
      <c r="R1256">
        <v>-0.121219381130101</v>
      </c>
      <c r="S1256">
        <v>-4.86597560264172E-2</v>
      </c>
      <c r="T1256">
        <v>1.5001958922245299E-3</v>
      </c>
      <c r="U1256">
        <v>5.1660147810866301E-2</v>
      </c>
      <c r="V1256">
        <v>0.12421977291455</v>
      </c>
      <c r="W1256">
        <v>0.15896798388109001</v>
      </c>
      <c r="X1256">
        <v>0.11687808996497</v>
      </c>
    </row>
    <row r="1257" spans="1:24" x14ac:dyDescent="0.2">
      <c r="A1257" t="s">
        <v>5853</v>
      </c>
      <c r="B1257" t="s">
        <v>56</v>
      </c>
      <c r="C1257" t="s">
        <v>57</v>
      </c>
      <c r="D1257" t="s">
        <v>24</v>
      </c>
      <c r="E1257" t="s">
        <v>5458</v>
      </c>
      <c r="F1257" t="s">
        <v>62</v>
      </c>
      <c r="G1257" t="s">
        <v>29</v>
      </c>
      <c r="H1257" t="s">
        <v>14</v>
      </c>
      <c r="I1257">
        <v>16</v>
      </c>
      <c r="J1257">
        <v>0.47661978635214303</v>
      </c>
      <c r="K1257">
        <v>0.472452639281287</v>
      </c>
      <c r="L1257">
        <v>4.1671470708564999E-3</v>
      </c>
      <c r="M1257">
        <v>8.7431264714169198E-3</v>
      </c>
      <c r="N1257">
        <v>55.158945006529301</v>
      </c>
      <c r="O1257">
        <v>50.017128248245598</v>
      </c>
      <c r="P1257">
        <v>9.5971462873531102E-2</v>
      </c>
      <c r="Q1257" s="27">
        <v>-0.15370590935610201</v>
      </c>
      <c r="R1257">
        <v>-0.11886826833300999</v>
      </c>
      <c r="S1257">
        <v>-4.6121899474873801E-2</v>
      </c>
      <c r="T1257">
        <v>4.1671470708564999E-3</v>
      </c>
      <c r="U1257">
        <v>5.4456193616586802E-2</v>
      </c>
      <c r="V1257">
        <v>0.127202562474723</v>
      </c>
      <c r="W1257">
        <v>0.16204020349781501</v>
      </c>
      <c r="X1257">
        <v>0.110343079595668</v>
      </c>
    </row>
    <row r="1258" spans="1:24" x14ac:dyDescent="0.2">
      <c r="A1258" t="s">
        <v>5860</v>
      </c>
      <c r="B1258" t="s">
        <v>56</v>
      </c>
      <c r="C1258" t="s">
        <v>57</v>
      </c>
      <c r="D1258" t="s">
        <v>24</v>
      </c>
      <c r="E1258" t="s">
        <v>5458</v>
      </c>
      <c r="F1258" t="s">
        <v>62</v>
      </c>
      <c r="G1258" t="s">
        <v>29</v>
      </c>
      <c r="H1258" t="s">
        <v>15</v>
      </c>
      <c r="I1258">
        <v>17</v>
      </c>
      <c r="J1258">
        <v>0.617371434326209</v>
      </c>
      <c r="K1258">
        <v>0.60863371109083897</v>
      </c>
      <c r="L1258">
        <v>8.7377232353697005E-3</v>
      </c>
      <c r="M1258">
        <v>1.4153105812072299E-2</v>
      </c>
      <c r="N1258">
        <v>54.155292220582602</v>
      </c>
      <c r="O1258">
        <v>50.017128248245598</v>
      </c>
      <c r="P1258">
        <v>9.7348739896639599E-2</v>
      </c>
      <c r="Q1258" s="27">
        <v>-0.15140095389460201</v>
      </c>
      <c r="R1258">
        <v>-0.116063361312122</v>
      </c>
      <c r="S1258">
        <v>-4.2273016470469403E-2</v>
      </c>
      <c r="T1258">
        <v>8.7377232353697005E-3</v>
      </c>
      <c r="U1258">
        <v>5.9748462941208801E-2</v>
      </c>
      <c r="V1258">
        <v>0.13353880778286201</v>
      </c>
      <c r="W1258">
        <v>0.16887640036534199</v>
      </c>
      <c r="X1258">
        <v>0.105611936474946</v>
      </c>
    </row>
    <row r="1259" spans="1:24" x14ac:dyDescent="0.2">
      <c r="A1259" t="s">
        <v>5861</v>
      </c>
      <c r="B1259" t="s">
        <v>56</v>
      </c>
      <c r="C1259" t="s">
        <v>57</v>
      </c>
      <c r="D1259" t="s">
        <v>24</v>
      </c>
      <c r="E1259" t="s">
        <v>5458</v>
      </c>
      <c r="F1259" t="s">
        <v>62</v>
      </c>
      <c r="G1259" t="s">
        <v>29</v>
      </c>
      <c r="H1259" t="s">
        <v>15</v>
      </c>
      <c r="I1259">
        <v>18</v>
      </c>
      <c r="J1259">
        <v>0.84574478422720301</v>
      </c>
      <c r="K1259" s="1">
        <v>0.83903026281578597</v>
      </c>
      <c r="L1259">
        <v>6.7145214114170499E-3</v>
      </c>
      <c r="M1259">
        <v>7.9391815789351099E-3</v>
      </c>
      <c r="N1259">
        <v>52.261703960220999</v>
      </c>
      <c r="O1259">
        <v>50.017128248245598</v>
      </c>
      <c r="P1259">
        <v>0.10280454122575899</v>
      </c>
      <c r="Q1259" s="27">
        <v>-0.16239894890495599</v>
      </c>
      <c r="R1259">
        <v>-0.125080900440006</v>
      </c>
      <c r="S1259">
        <v>-4.7155058190880499E-2</v>
      </c>
      <c r="T1259">
        <v>6.7145214114170499E-3</v>
      </c>
      <c r="U1259">
        <v>6.0584101013714697E-2</v>
      </c>
      <c r="V1259">
        <v>0.13850994326284</v>
      </c>
      <c r="W1259">
        <v>0.17582799172779001</v>
      </c>
      <c r="X1259">
        <v>0.109602895988619</v>
      </c>
    </row>
    <row r="1260" spans="1:24" x14ac:dyDescent="0.2">
      <c r="A1260" t="s">
        <v>5862</v>
      </c>
      <c r="B1260" t="s">
        <v>56</v>
      </c>
      <c r="C1260" t="s">
        <v>57</v>
      </c>
      <c r="D1260" t="s">
        <v>24</v>
      </c>
      <c r="E1260" t="s">
        <v>5458</v>
      </c>
      <c r="F1260" t="s">
        <v>62</v>
      </c>
      <c r="G1260" t="s">
        <v>29</v>
      </c>
      <c r="H1260" t="s">
        <v>15</v>
      </c>
      <c r="I1260">
        <v>19</v>
      </c>
      <c r="J1260">
        <v>0.96061645006631402</v>
      </c>
      <c r="K1260">
        <v>0.95717444154945996</v>
      </c>
      <c r="L1260">
        <v>3.4420085168540299E-3</v>
      </c>
      <c r="M1260">
        <v>3.5831246868783199E-3</v>
      </c>
      <c r="N1260">
        <v>50.628809778146497</v>
      </c>
      <c r="O1260">
        <v>50.017128248245598</v>
      </c>
      <c r="P1260">
        <v>0.103311130892959</v>
      </c>
      <c r="Q1260" s="27">
        <v>-0.16650480180206401</v>
      </c>
      <c r="R1260">
        <v>-0.12900286128791999</v>
      </c>
      <c r="S1260">
        <v>-5.0693024071056497E-2</v>
      </c>
      <c r="T1260">
        <v>3.4420085168540299E-3</v>
      </c>
      <c r="U1260">
        <v>5.7577041104764602E-2</v>
      </c>
      <c r="V1260">
        <v>0.13588687832162799</v>
      </c>
      <c r="W1260">
        <v>0.17338881883577201</v>
      </c>
      <c r="X1260">
        <v>0.104259311064465</v>
      </c>
    </row>
    <row r="1261" spans="1:24" x14ac:dyDescent="0.2">
      <c r="A1261" t="s">
        <v>5866</v>
      </c>
      <c r="B1261" t="s">
        <v>56</v>
      </c>
      <c r="C1261" t="s">
        <v>57</v>
      </c>
      <c r="D1261" t="s">
        <v>24</v>
      </c>
      <c r="E1261" t="s">
        <v>5458</v>
      </c>
      <c r="F1261" t="s">
        <v>62</v>
      </c>
      <c r="G1261" t="s">
        <v>29</v>
      </c>
      <c r="H1261" t="s">
        <v>13</v>
      </c>
      <c r="I1261">
        <v>2</v>
      </c>
      <c r="J1261">
        <v>0.53945718422208599</v>
      </c>
      <c r="K1261">
        <v>0.54367595530677304</v>
      </c>
      <c r="L1261">
        <v>-4.2187710846862698E-3</v>
      </c>
      <c r="M1261">
        <v>-7.8204002246626304E-3</v>
      </c>
      <c r="N1261">
        <v>47.304212982136903</v>
      </c>
      <c r="O1261">
        <v>50.017128248245598</v>
      </c>
      <c r="P1261">
        <v>5.9319107941880403E-2</v>
      </c>
      <c r="Q1261" s="27">
        <v>-0.10179870364908</v>
      </c>
      <c r="R1261">
        <v>-8.0265867466177004E-2</v>
      </c>
      <c r="S1261">
        <v>-3.5301983646231598E-2</v>
      </c>
      <c r="T1261">
        <v>-4.2187710846862698E-3</v>
      </c>
      <c r="U1261">
        <v>2.68644414768591E-2</v>
      </c>
      <c r="V1261">
        <v>7.1828325296804496E-2</v>
      </c>
      <c r="W1261">
        <v>9.3361161479707105E-2</v>
      </c>
      <c r="X1261">
        <v>3.3896680872247502E-2</v>
      </c>
    </row>
    <row r="1262" spans="1:24" x14ac:dyDescent="0.2">
      <c r="A1262" t="s">
        <v>5863</v>
      </c>
      <c r="B1262" t="s">
        <v>56</v>
      </c>
      <c r="C1262" t="s">
        <v>57</v>
      </c>
      <c r="D1262" t="s">
        <v>24</v>
      </c>
      <c r="E1262" t="s">
        <v>5458</v>
      </c>
      <c r="F1262" t="s">
        <v>62</v>
      </c>
      <c r="G1262" t="s">
        <v>29</v>
      </c>
      <c r="H1262" t="s">
        <v>15</v>
      </c>
      <c r="I1262">
        <v>20</v>
      </c>
      <c r="J1262">
        <v>0.96266276102832604</v>
      </c>
      <c r="K1262">
        <v>0.960076981890855</v>
      </c>
      <c r="L1262">
        <v>2.5857791374715102E-3</v>
      </c>
      <c r="M1262">
        <v>2.68606955847067E-3</v>
      </c>
      <c r="N1262">
        <v>48.845481400705602</v>
      </c>
      <c r="O1262">
        <v>50.017128248245598</v>
      </c>
      <c r="P1262">
        <v>9.9781700581343405E-2</v>
      </c>
      <c r="Q1262" s="27">
        <v>-0.16155511831883801</v>
      </c>
      <c r="R1262">
        <v>-0.12533436100781101</v>
      </c>
      <c r="S1262">
        <v>-4.96998319671524E-2</v>
      </c>
      <c r="T1262">
        <v>2.5857791374715102E-3</v>
      </c>
      <c r="U1262">
        <v>5.4871390242095398E-2</v>
      </c>
      <c r="V1262">
        <v>0.13050591928275401</v>
      </c>
      <c r="W1262">
        <v>0.16672667659378099</v>
      </c>
      <c r="X1262">
        <v>8.1553209242893998E-2</v>
      </c>
    </row>
    <row r="1263" spans="1:24" x14ac:dyDescent="0.2">
      <c r="A1263" t="s">
        <v>5864</v>
      </c>
      <c r="B1263" t="s">
        <v>56</v>
      </c>
      <c r="C1263" t="s">
        <v>57</v>
      </c>
      <c r="D1263" t="s">
        <v>24</v>
      </c>
      <c r="E1263" t="s">
        <v>5458</v>
      </c>
      <c r="F1263" t="s">
        <v>62</v>
      </c>
      <c r="G1263" t="s">
        <v>29</v>
      </c>
      <c r="H1263" t="s">
        <v>15</v>
      </c>
      <c r="I1263">
        <v>21</v>
      </c>
      <c r="J1263">
        <v>0.93611238528295304</v>
      </c>
      <c r="K1263">
        <v>0.93571679032853305</v>
      </c>
      <c r="L1263">
        <v>3.9559495442004498E-4</v>
      </c>
      <c r="M1263">
        <v>4.2259344138521399E-4</v>
      </c>
      <c r="N1263">
        <v>47.510522785007403</v>
      </c>
      <c r="O1263">
        <v>50.017128248245598</v>
      </c>
      <c r="P1263">
        <v>9.6373022109103104E-2</v>
      </c>
      <c r="Q1263" s="27">
        <v>-0.15813802641505501</v>
      </c>
      <c r="R1263">
        <v>-0.12315461938945001</v>
      </c>
      <c r="S1263">
        <v>-5.0103868630749997E-2</v>
      </c>
      <c r="T1263">
        <v>3.9559495442004498E-4</v>
      </c>
      <c r="U1263">
        <v>5.0895058539590102E-2</v>
      </c>
      <c r="V1263">
        <v>0.12394580929828999</v>
      </c>
      <c r="W1263">
        <v>0.15892921632389501</v>
      </c>
      <c r="X1263">
        <v>5.70137700272451E-2</v>
      </c>
    </row>
    <row r="1264" spans="1:24" x14ac:dyDescent="0.2">
      <c r="A1264" t="s">
        <v>5854</v>
      </c>
      <c r="B1264" t="s">
        <v>56</v>
      </c>
      <c r="C1264" t="s">
        <v>57</v>
      </c>
      <c r="D1264" t="s">
        <v>24</v>
      </c>
      <c r="E1264" t="s">
        <v>5458</v>
      </c>
      <c r="F1264" t="s">
        <v>62</v>
      </c>
      <c r="G1264" t="s">
        <v>29</v>
      </c>
      <c r="H1264" t="s">
        <v>14</v>
      </c>
      <c r="I1264">
        <v>22</v>
      </c>
      <c r="J1264">
        <v>0.86988938919876102</v>
      </c>
      <c r="K1264">
        <v>0.87318674496213899</v>
      </c>
      <c r="L1264">
        <v>-3.2973557633782201E-3</v>
      </c>
      <c r="M1264">
        <v>-3.7905460215066598E-3</v>
      </c>
      <c r="N1264">
        <v>46.907453349898098</v>
      </c>
      <c r="O1264">
        <v>50.017128248245598</v>
      </c>
      <c r="P1264">
        <v>9.0804460068366205E-2</v>
      </c>
      <c r="Q1264" s="27">
        <v>-0.15267069257584101</v>
      </c>
      <c r="R1264">
        <v>-0.11970867357102399</v>
      </c>
      <c r="S1264">
        <v>-5.0878892839202099E-2</v>
      </c>
      <c r="T1264">
        <v>-3.2973557633782201E-3</v>
      </c>
      <c r="U1264">
        <v>4.42841813124457E-2</v>
      </c>
      <c r="V1264">
        <v>0.11311396204426701</v>
      </c>
      <c r="W1264">
        <v>0.14607598104908401</v>
      </c>
      <c r="X1264">
        <v>4.4734914061137901E-2</v>
      </c>
    </row>
    <row r="1265" spans="1:24" x14ac:dyDescent="0.2">
      <c r="A1265" t="s">
        <v>5855</v>
      </c>
      <c r="B1265" t="s">
        <v>56</v>
      </c>
      <c r="C1265" t="s">
        <v>57</v>
      </c>
      <c r="D1265" t="s">
        <v>24</v>
      </c>
      <c r="E1265" t="s">
        <v>5458</v>
      </c>
      <c r="F1265" t="s">
        <v>62</v>
      </c>
      <c r="G1265" t="s">
        <v>29</v>
      </c>
      <c r="H1265" t="s">
        <v>14</v>
      </c>
      <c r="I1265">
        <v>23</v>
      </c>
      <c r="J1265">
        <v>0.76531446237999401</v>
      </c>
      <c r="K1265">
        <v>0.771126792377269</v>
      </c>
      <c r="L1265">
        <v>-5.8123299972748302E-3</v>
      </c>
      <c r="M1265">
        <v>-7.5946950998410498E-3</v>
      </c>
      <c r="N1265">
        <v>46.606501701101401</v>
      </c>
      <c r="O1265">
        <v>50.017128248245598</v>
      </c>
      <c r="P1265">
        <v>8.2999613329199196E-2</v>
      </c>
      <c r="Q1265" s="27">
        <v>-0.142346693923807</v>
      </c>
      <c r="R1265">
        <v>-0.112217834285308</v>
      </c>
      <c r="S1265" s="1">
        <v>-4.9304127381775198E-2</v>
      </c>
      <c r="T1265">
        <v>-5.8123299972748302E-3</v>
      </c>
      <c r="U1265">
        <v>3.7679467387225503E-2</v>
      </c>
      <c r="V1265">
        <v>0.10059317429075799</v>
      </c>
      <c r="W1265">
        <v>0.13072203392925799</v>
      </c>
      <c r="X1265">
        <v>4.5898309042300599E-2</v>
      </c>
    </row>
    <row r="1266" spans="1:24" x14ac:dyDescent="0.2">
      <c r="A1266" t="s">
        <v>5856</v>
      </c>
      <c r="B1266" t="s">
        <v>56</v>
      </c>
      <c r="C1266" t="s">
        <v>57</v>
      </c>
      <c r="D1266" t="s">
        <v>24</v>
      </c>
      <c r="E1266" t="s">
        <v>5458</v>
      </c>
      <c r="F1266" t="s">
        <v>62</v>
      </c>
      <c r="G1266" t="s">
        <v>29</v>
      </c>
      <c r="H1266" t="s">
        <v>14</v>
      </c>
      <c r="I1266">
        <v>24</v>
      </c>
      <c r="J1266">
        <v>0.65989513586861703</v>
      </c>
      <c r="K1266">
        <v>0.66589517246462604</v>
      </c>
      <c r="L1266">
        <v>-6.0000365960092804E-3</v>
      </c>
      <c r="M1266">
        <v>-9.0924091872740601E-3</v>
      </c>
      <c r="N1266">
        <v>46.232641498527101</v>
      </c>
      <c r="O1266">
        <v>50.017128248245598</v>
      </c>
      <c r="P1266">
        <v>7.4236747965160901E-2</v>
      </c>
      <c r="Q1266" s="27">
        <v>-0.12811948699869899</v>
      </c>
      <c r="R1266">
        <v>-0.101171547487346</v>
      </c>
      <c r="S1266">
        <v>-4.4900092529753598E-2</v>
      </c>
      <c r="T1266">
        <v>-6.0000365960092804E-3</v>
      </c>
      <c r="U1266">
        <v>3.2900019337735002E-2</v>
      </c>
      <c r="V1266">
        <v>8.9171474295327E-2</v>
      </c>
      <c r="W1266">
        <v>0.11611941380668001</v>
      </c>
      <c r="X1266">
        <v>4.6299695342166602E-2</v>
      </c>
    </row>
    <row r="1267" spans="1:24" x14ac:dyDescent="0.2">
      <c r="A1267" t="s">
        <v>5867</v>
      </c>
      <c r="B1267" t="s">
        <v>56</v>
      </c>
      <c r="C1267" t="s">
        <v>57</v>
      </c>
      <c r="D1267" t="s">
        <v>24</v>
      </c>
      <c r="E1267" t="s">
        <v>5458</v>
      </c>
      <c r="F1267" t="s">
        <v>62</v>
      </c>
      <c r="G1267" t="s">
        <v>29</v>
      </c>
      <c r="H1267" t="s">
        <v>13</v>
      </c>
      <c r="I1267">
        <v>3</v>
      </c>
      <c r="J1267">
        <v>0.51973119170742699</v>
      </c>
      <c r="K1267">
        <v>0.52733104689807797</v>
      </c>
      <c r="L1267">
        <v>-7.59985519065193E-3</v>
      </c>
      <c r="M1267">
        <v>-1.4622665162128901E-2</v>
      </c>
      <c r="N1267">
        <v>46.893226059697497</v>
      </c>
      <c r="O1267">
        <v>50.017128248245598</v>
      </c>
      <c r="P1267">
        <v>5.59294149471532E-2</v>
      </c>
      <c r="Q1267" s="27">
        <v>-9.9603742778718904E-2</v>
      </c>
      <c r="R1267">
        <v>-7.9301365152902301E-2</v>
      </c>
      <c r="S1267">
        <v>-3.69068686229602E-2</v>
      </c>
      <c r="T1267">
        <v>-7.59985519065193E-3</v>
      </c>
      <c r="U1267">
        <v>2.17071582416563E-2</v>
      </c>
      <c r="V1267">
        <v>6.4101654771598404E-2</v>
      </c>
      <c r="W1267">
        <v>8.4404032397414994E-2</v>
      </c>
      <c r="X1267">
        <v>2.7646797400396501E-2</v>
      </c>
    </row>
    <row r="1268" spans="1:24" x14ac:dyDescent="0.2">
      <c r="A1268" t="s">
        <v>5868</v>
      </c>
      <c r="B1268" t="s">
        <v>56</v>
      </c>
      <c r="C1268" t="s">
        <v>57</v>
      </c>
      <c r="D1268" t="s">
        <v>24</v>
      </c>
      <c r="E1268" t="s">
        <v>5458</v>
      </c>
      <c r="F1268" t="s">
        <v>62</v>
      </c>
      <c r="G1268" t="s">
        <v>29</v>
      </c>
      <c r="H1268" t="s">
        <v>13</v>
      </c>
      <c r="I1268">
        <v>4</v>
      </c>
      <c r="J1268">
        <v>0.51757655084272802</v>
      </c>
      <c r="K1268">
        <v>0.52471040420307802</v>
      </c>
      <c r="L1268">
        <v>-7.1338533603496502E-3</v>
      </c>
      <c r="M1268">
        <v>-1.3783185016272801E-2</v>
      </c>
      <c r="N1268">
        <v>45.861036543080303</v>
      </c>
      <c r="O1268">
        <v>50.017128248245598</v>
      </c>
      <c r="P1268">
        <v>5.4512544666128503E-2</v>
      </c>
      <c r="Q1268" s="27">
        <v>-9.6806989336131105E-2</v>
      </c>
      <c r="R1268">
        <v>-7.7018935622326395E-2</v>
      </c>
      <c r="S1268">
        <v>-3.5698426765400998E-2</v>
      </c>
      <c r="T1268">
        <v>-7.1338533603496502E-3</v>
      </c>
      <c r="U1268">
        <v>2.1430720044701701E-2</v>
      </c>
      <c r="V1268">
        <v>6.2751228901627099E-2</v>
      </c>
      <c r="W1268">
        <v>8.2539282615431794E-2</v>
      </c>
      <c r="X1268">
        <v>2.2363162505346399E-2</v>
      </c>
    </row>
    <row r="1269" spans="1:24" x14ac:dyDescent="0.2">
      <c r="A1269" t="s">
        <v>5869</v>
      </c>
      <c r="B1269" t="s">
        <v>56</v>
      </c>
      <c r="C1269" t="s">
        <v>57</v>
      </c>
      <c r="D1269" t="s">
        <v>24</v>
      </c>
      <c r="E1269" t="s">
        <v>5458</v>
      </c>
      <c r="F1269" t="s">
        <v>62</v>
      </c>
      <c r="G1269" t="s">
        <v>29</v>
      </c>
      <c r="H1269" t="s">
        <v>13</v>
      </c>
      <c r="I1269">
        <v>5</v>
      </c>
      <c r="J1269">
        <v>0.53988611061373004</v>
      </c>
      <c r="K1269">
        <v>0.54774264942746997</v>
      </c>
      <c r="L1269">
        <v>-7.8565388137402502E-3</v>
      </c>
      <c r="M1269">
        <v>-1.45522151047915E-2</v>
      </c>
      <c r="N1269">
        <v>45.9076937608355</v>
      </c>
      <c r="O1269">
        <v>50.017128248245598</v>
      </c>
      <c r="P1269">
        <v>5.5480344526961198E-2</v>
      </c>
      <c r="Q1269" s="27">
        <v>-9.9121705560591397E-2</v>
      </c>
      <c r="R1269">
        <v>-7.8982340497304501E-2</v>
      </c>
      <c r="S1269">
        <v>-3.6928239345867898E-2</v>
      </c>
      <c r="T1269">
        <v>-7.8565388137402502E-3</v>
      </c>
      <c r="U1269">
        <v>2.1215161718387401E-2</v>
      </c>
      <c r="V1269">
        <v>6.3269262869823997E-2</v>
      </c>
      <c r="W1269">
        <v>8.3408627933110893E-2</v>
      </c>
      <c r="X1269">
        <v>1.4106016269430499E-2</v>
      </c>
    </row>
    <row r="1270" spans="1:24" x14ac:dyDescent="0.2">
      <c r="A1270" t="s">
        <v>5870</v>
      </c>
      <c r="B1270" t="s">
        <v>56</v>
      </c>
      <c r="C1270" t="s">
        <v>57</v>
      </c>
      <c r="D1270" t="s">
        <v>24</v>
      </c>
      <c r="E1270" t="s">
        <v>5458</v>
      </c>
      <c r="F1270" t="s">
        <v>62</v>
      </c>
      <c r="G1270" t="s">
        <v>29</v>
      </c>
      <c r="H1270" t="s">
        <v>13</v>
      </c>
      <c r="I1270">
        <v>6</v>
      </c>
      <c r="J1270">
        <v>0.60339555059332795</v>
      </c>
      <c r="K1270">
        <v>0.60872815551737702</v>
      </c>
      <c r="L1270">
        <v>-5.3326049240487198E-3</v>
      </c>
      <c r="M1270">
        <v>-8.8376603354219097E-3</v>
      </c>
      <c r="N1270">
        <v>44.718085754648698</v>
      </c>
      <c r="O1270">
        <v>50.017128248245598</v>
      </c>
      <c r="P1270">
        <v>6.1634126663722297E-2</v>
      </c>
      <c r="Q1270" s="27">
        <v>-0.106720743285872</v>
      </c>
      <c r="R1270">
        <v>-8.43475553069407E-2</v>
      </c>
      <c r="S1270">
        <v>-3.76288872958392E-2</v>
      </c>
      <c r="T1270">
        <v>-5.3326049240487198E-3</v>
      </c>
      <c r="U1270">
        <v>2.69636774477417E-2</v>
      </c>
      <c r="V1270">
        <v>7.3682345458843196E-2</v>
      </c>
      <c r="W1270">
        <v>9.6055533437774399E-2</v>
      </c>
      <c r="X1270">
        <v>-1.97097216902063E-3</v>
      </c>
    </row>
    <row r="1271" spans="1:24" x14ac:dyDescent="0.2">
      <c r="A1271" t="s">
        <v>5857</v>
      </c>
      <c r="B1271" t="s">
        <v>56</v>
      </c>
      <c r="C1271" t="s">
        <v>57</v>
      </c>
      <c r="D1271" t="s">
        <v>24</v>
      </c>
      <c r="E1271" t="s">
        <v>5458</v>
      </c>
      <c r="F1271" t="s">
        <v>62</v>
      </c>
      <c r="G1271" t="s">
        <v>29</v>
      </c>
      <c r="H1271" t="s">
        <v>14</v>
      </c>
      <c r="I1271">
        <v>7</v>
      </c>
      <c r="J1271">
        <v>0.69835895087983202</v>
      </c>
      <c r="K1271">
        <v>0.70149948186461997</v>
      </c>
      <c r="L1271">
        <v>-3.1405309847881298E-3</v>
      </c>
      <c r="M1271">
        <v>-4.4970154400276697E-3</v>
      </c>
      <c r="N1271">
        <v>44.039696857363197</v>
      </c>
      <c r="O1271">
        <v>50.017128248245598</v>
      </c>
      <c r="P1271">
        <v>7.3489568609451605E-2</v>
      </c>
      <c r="Q1271" s="27">
        <v>-0.12403087134733599</v>
      </c>
      <c r="R1271">
        <v>-9.7354157942105099E-2</v>
      </c>
      <c r="S1271">
        <v>-4.1649064936140803E-2</v>
      </c>
      <c r="T1271">
        <v>-3.1405309847881298E-3</v>
      </c>
      <c r="U1271">
        <v>3.5368002966564498E-2</v>
      </c>
      <c r="V1271">
        <v>9.10730959725288E-2</v>
      </c>
      <c r="W1271">
        <v>0.11774980937776</v>
      </c>
      <c r="X1271">
        <v>-2.7588901480886299E-2</v>
      </c>
    </row>
    <row r="1272" spans="1:24" x14ac:dyDescent="0.2">
      <c r="A1272" t="s">
        <v>5858</v>
      </c>
      <c r="B1272" t="s">
        <v>56</v>
      </c>
      <c r="C1272" t="s">
        <v>57</v>
      </c>
      <c r="D1272" t="s">
        <v>24</v>
      </c>
      <c r="E1272" t="s">
        <v>5458</v>
      </c>
      <c r="F1272" t="s">
        <v>62</v>
      </c>
      <c r="G1272" t="s">
        <v>29</v>
      </c>
      <c r="H1272" t="s">
        <v>14</v>
      </c>
      <c r="I1272">
        <v>8</v>
      </c>
      <c r="J1272">
        <v>0.704647951632287</v>
      </c>
      <c r="K1272">
        <v>0.70543596662119301</v>
      </c>
      <c r="L1272">
        <v>-7.8801498890563595E-4</v>
      </c>
      <c r="M1272">
        <v>-1.1183101960067199E-3</v>
      </c>
      <c r="N1272">
        <v>43.732667586660199</v>
      </c>
      <c r="O1272">
        <v>50.017128248245598</v>
      </c>
      <c r="P1272">
        <v>7.9140808473177907E-2</v>
      </c>
      <c r="Q1272" s="27">
        <v>-0.130974644927283</v>
      </c>
      <c r="R1272">
        <v>-0.10224653145152</v>
      </c>
      <c r="S1272">
        <v>-4.2257798628850901E-2</v>
      </c>
      <c r="T1272">
        <v>-7.8801498890563595E-4</v>
      </c>
      <c r="U1272">
        <v>4.0681768651039597E-2</v>
      </c>
      <c r="V1272">
        <v>0.100670501473708</v>
      </c>
      <c r="W1272">
        <v>0.129398614949472</v>
      </c>
      <c r="X1272">
        <v>-7.7364173337961303E-3</v>
      </c>
    </row>
    <row r="1273" spans="1:24" x14ac:dyDescent="0.2">
      <c r="A1273" t="s">
        <v>5859</v>
      </c>
      <c r="B1273" t="s">
        <v>56</v>
      </c>
      <c r="C1273" t="s">
        <v>57</v>
      </c>
      <c r="D1273" t="s">
        <v>24</v>
      </c>
      <c r="E1273" t="s">
        <v>5458</v>
      </c>
      <c r="F1273" t="s">
        <v>62</v>
      </c>
      <c r="G1273" t="s">
        <v>29</v>
      </c>
      <c r="H1273" t="s">
        <v>14</v>
      </c>
      <c r="I1273">
        <v>9</v>
      </c>
      <c r="J1273">
        <v>0.60298680567173701</v>
      </c>
      <c r="K1273">
        <v>0.60956144917231603</v>
      </c>
      <c r="L1273">
        <v>-6.5746435005792801E-3</v>
      </c>
      <c r="M1273">
        <v>-1.0903461632556E-2</v>
      </c>
      <c r="N1273">
        <v>46.625808378088998</v>
      </c>
      <c r="O1273">
        <v>50.017128248245598</v>
      </c>
      <c r="P1273">
        <v>8.3372192334926001E-2</v>
      </c>
      <c r="Q1273" s="27">
        <v>-0.143721899891533</v>
      </c>
      <c r="R1273">
        <v>-0.113457794073954</v>
      </c>
      <c r="S1273">
        <v>-5.0261672284080502E-2</v>
      </c>
      <c r="T1273">
        <v>-6.5746435005792801E-3</v>
      </c>
      <c r="U1273">
        <v>3.7112385282921899E-2</v>
      </c>
      <c r="V1273">
        <v>0.100308507072796</v>
      </c>
      <c r="W1273">
        <v>0.130572612890374</v>
      </c>
      <c r="X1273">
        <v>3.5541576757688598E-2</v>
      </c>
    </row>
    <row r="1274" spans="1:24" x14ac:dyDescent="0.2">
      <c r="A1274" t="s">
        <v>5889</v>
      </c>
      <c r="B1274" t="s">
        <v>56</v>
      </c>
      <c r="C1274" t="s">
        <v>57</v>
      </c>
      <c r="D1274" t="s">
        <v>24</v>
      </c>
      <c r="E1274" t="s">
        <v>5458</v>
      </c>
      <c r="F1274" t="s">
        <v>62</v>
      </c>
      <c r="G1274" t="s">
        <v>21</v>
      </c>
      <c r="H1274" t="s">
        <v>13</v>
      </c>
      <c r="I1274">
        <v>1</v>
      </c>
      <c r="J1274">
        <v>0.671183636756986</v>
      </c>
      <c r="K1274">
        <v>0.65839951139796704</v>
      </c>
      <c r="L1274">
        <v>1.27841253590184E-2</v>
      </c>
      <c r="M1274">
        <v>1.90471350296747E-2</v>
      </c>
      <c r="N1274">
        <v>69.494839263131098</v>
      </c>
      <c r="O1274">
        <v>75.593056940525102</v>
      </c>
      <c r="P1274">
        <v>7.2246236566605407E-2</v>
      </c>
      <c r="Q1274" s="27">
        <v>-0.106060933793047</v>
      </c>
      <c r="R1274">
        <v>-7.9835549919369697E-2</v>
      </c>
      <c r="S1274">
        <v>-2.5072902601882802E-2</v>
      </c>
      <c r="T1274">
        <v>1.27841253590184E-2</v>
      </c>
      <c r="U1274">
        <v>5.0641153319919703E-2</v>
      </c>
      <c r="V1274">
        <v>0.10540380063740699</v>
      </c>
      <c r="W1274">
        <v>0.13162918451108399</v>
      </c>
      <c r="X1274">
        <v>3.40336907067222E-2</v>
      </c>
    </row>
    <row r="1275" spans="1:24" x14ac:dyDescent="0.2">
      <c r="A1275" t="s">
        <v>5871</v>
      </c>
      <c r="B1275" t="s">
        <v>56</v>
      </c>
      <c r="C1275" t="s">
        <v>57</v>
      </c>
      <c r="D1275" t="s">
        <v>24</v>
      </c>
      <c r="E1275" t="s">
        <v>5458</v>
      </c>
      <c r="F1275" t="s">
        <v>62</v>
      </c>
      <c r="G1275" t="s">
        <v>21</v>
      </c>
      <c r="H1275" t="s">
        <v>14</v>
      </c>
      <c r="I1275">
        <v>10</v>
      </c>
      <c r="J1275">
        <v>0.50110544104556998</v>
      </c>
      <c r="K1275">
        <v>0.493390247284338</v>
      </c>
      <c r="L1275">
        <v>7.7151937612325904E-3</v>
      </c>
      <c r="M1275">
        <v>1.5396348012375599E-2</v>
      </c>
      <c r="N1275">
        <v>77.261977858987194</v>
      </c>
      <c r="O1275">
        <v>75.593056940525102</v>
      </c>
      <c r="P1275">
        <v>8.3070226326181107E-2</v>
      </c>
      <c r="Q1275" s="27">
        <v>-0.12893532854533499</v>
      </c>
      <c r="R1275">
        <v>-9.8780836388931606E-2</v>
      </c>
      <c r="S1275">
        <v>-3.5813604833686299E-2</v>
      </c>
      <c r="T1275">
        <v>7.7151937612325904E-3</v>
      </c>
      <c r="U1275">
        <v>5.1243992356151499E-2</v>
      </c>
      <c r="V1275">
        <v>0.114211223911397</v>
      </c>
      <c r="W1275">
        <v>0.14436571606779999</v>
      </c>
      <c r="X1275">
        <v>6.6803252986624095E-2</v>
      </c>
    </row>
    <row r="1276" spans="1:24" x14ac:dyDescent="0.2">
      <c r="A1276" t="s">
        <v>5872</v>
      </c>
      <c r="B1276" t="s">
        <v>56</v>
      </c>
      <c r="C1276" t="s">
        <v>57</v>
      </c>
      <c r="D1276" t="s">
        <v>24</v>
      </c>
      <c r="E1276" t="s">
        <v>5458</v>
      </c>
      <c r="F1276" t="s">
        <v>62</v>
      </c>
      <c r="G1276" t="s">
        <v>21</v>
      </c>
      <c r="H1276" t="s">
        <v>14</v>
      </c>
      <c r="I1276">
        <v>11</v>
      </c>
      <c r="J1276">
        <v>0.50172177544970398</v>
      </c>
      <c r="K1276">
        <v>0.49786565509763298</v>
      </c>
      <c r="L1276">
        <v>3.8561203520711298E-3</v>
      </c>
      <c r="M1276">
        <v>7.6857743489702202E-3</v>
      </c>
      <c r="N1276">
        <v>80.122530132281199</v>
      </c>
      <c r="O1276">
        <v>75.593056940525102</v>
      </c>
      <c r="P1276">
        <v>9.2924004731130203E-2</v>
      </c>
      <c r="Q1276" s="27">
        <v>-0.14900386743063801</v>
      </c>
      <c r="R1276">
        <v>-0.11527245371323799</v>
      </c>
      <c r="S1276">
        <v>-4.4836058127041098E-2</v>
      </c>
      <c r="T1276">
        <v>3.8561203520711298E-3</v>
      </c>
      <c r="U1276">
        <v>5.25482988311834E-2</v>
      </c>
      <c r="V1276">
        <v>0.12298469441738</v>
      </c>
      <c r="W1276">
        <v>0.15671610813478001</v>
      </c>
      <c r="X1276">
        <v>7.9809370282281106E-2</v>
      </c>
    </row>
    <row r="1277" spans="1:24" x14ac:dyDescent="0.2">
      <c r="A1277" t="s">
        <v>5873</v>
      </c>
      <c r="B1277" t="s">
        <v>56</v>
      </c>
      <c r="C1277" t="s">
        <v>57</v>
      </c>
      <c r="D1277" t="s">
        <v>24</v>
      </c>
      <c r="E1277" t="s">
        <v>5458</v>
      </c>
      <c r="F1277" t="s">
        <v>62</v>
      </c>
      <c r="G1277" t="s">
        <v>21</v>
      </c>
      <c r="H1277" t="s">
        <v>14</v>
      </c>
      <c r="I1277">
        <v>12</v>
      </c>
      <c r="J1277">
        <v>0.53187007415466203</v>
      </c>
      <c r="K1277">
        <v>0.53164472084379499</v>
      </c>
      <c r="L1277">
        <v>2.25353310867631E-4</v>
      </c>
      <c r="M1277">
        <v>4.2369992563653903E-4</v>
      </c>
      <c r="N1277">
        <v>82.461588590284506</v>
      </c>
      <c r="O1277">
        <v>75.593056940525102</v>
      </c>
      <c r="P1277">
        <v>0.10101326100413199</v>
      </c>
      <c r="Q1277" s="27">
        <v>-0.16594146104092899</v>
      </c>
      <c r="R1277">
        <v>-0.12927364729642901</v>
      </c>
      <c r="S1277">
        <v>-5.2705595455297301E-2</v>
      </c>
      <c r="T1277">
        <v>2.25353310867631E-4</v>
      </c>
      <c r="U1277">
        <v>5.3156302077032598E-2</v>
      </c>
      <c r="V1277">
        <v>0.129724353918164</v>
      </c>
      <c r="W1277">
        <v>0.16639216766266399</v>
      </c>
      <c r="X1277">
        <v>9.5383248256325603E-2</v>
      </c>
    </row>
    <row r="1278" spans="1:24" x14ac:dyDescent="0.2">
      <c r="A1278" t="s">
        <v>5874</v>
      </c>
      <c r="B1278" t="s">
        <v>56</v>
      </c>
      <c r="C1278" t="s">
        <v>57</v>
      </c>
      <c r="D1278" t="s">
        <v>24</v>
      </c>
      <c r="E1278" t="s">
        <v>5458</v>
      </c>
      <c r="F1278" t="s">
        <v>62</v>
      </c>
      <c r="G1278" t="s">
        <v>21</v>
      </c>
      <c r="H1278" t="s">
        <v>14</v>
      </c>
      <c r="I1278">
        <v>13</v>
      </c>
      <c r="J1278">
        <v>0.58065598563681797</v>
      </c>
      <c r="K1278">
        <v>0.583183547004824</v>
      </c>
      <c r="L1278">
        <v>-2.5275613680058699E-3</v>
      </c>
      <c r="M1278">
        <v>-4.3529412087844801E-3</v>
      </c>
      <c r="N1278">
        <v>83.6623624969573</v>
      </c>
      <c r="O1278">
        <v>75.593056940525102</v>
      </c>
      <c r="P1278">
        <v>0.10796475240811</v>
      </c>
      <c r="Q1278" s="27">
        <v>-0.18012957907934701</v>
      </c>
      <c r="R1278">
        <v>-0.14093837395520301</v>
      </c>
      <c r="S1278">
        <v>-5.9101091629855503E-2</v>
      </c>
      <c r="T1278">
        <v>-2.5275613680058699E-3</v>
      </c>
      <c r="U1278">
        <v>5.40459688938437E-2</v>
      </c>
      <c r="V1278">
        <v>0.13588325121919101</v>
      </c>
      <c r="W1278">
        <v>0.17507445634333499</v>
      </c>
      <c r="X1278">
        <v>0.115008591741511</v>
      </c>
    </row>
    <row r="1279" spans="1:24" x14ac:dyDescent="0.2">
      <c r="A1279" t="s">
        <v>5875</v>
      </c>
      <c r="B1279" t="s">
        <v>56</v>
      </c>
      <c r="C1279" t="s">
        <v>57</v>
      </c>
      <c r="D1279" t="s">
        <v>24</v>
      </c>
      <c r="E1279" t="s">
        <v>5458</v>
      </c>
      <c r="F1279" t="s">
        <v>62</v>
      </c>
      <c r="G1279" t="s">
        <v>21</v>
      </c>
      <c r="H1279" t="s">
        <v>14</v>
      </c>
      <c r="I1279">
        <v>14</v>
      </c>
      <c r="J1279">
        <v>0.64645266700333104</v>
      </c>
      <c r="K1279">
        <v>0.64946111096909198</v>
      </c>
      <c r="L1279">
        <v>-3.0084439657609399E-3</v>
      </c>
      <c r="M1279">
        <v>-4.6537729973437298E-3</v>
      </c>
      <c r="N1279">
        <v>86.017372282652403</v>
      </c>
      <c r="O1279">
        <v>75.593056940525102</v>
      </c>
      <c r="P1279">
        <v>0.113129079487195</v>
      </c>
      <c r="Q1279" s="27">
        <v>-0.189105779722197</v>
      </c>
      <c r="R1279">
        <v>-0.148039923868345</v>
      </c>
      <c r="S1279">
        <v>-6.2288081617051301E-2</v>
      </c>
      <c r="T1279">
        <v>-3.0084439657609399E-3</v>
      </c>
      <c r="U1279">
        <v>5.6271193685529401E-2</v>
      </c>
      <c r="V1279">
        <v>0.142023035936823</v>
      </c>
      <c r="W1279">
        <v>0.183088891790675</v>
      </c>
      <c r="X1279">
        <v>0.12598724578394199</v>
      </c>
    </row>
    <row r="1280" spans="1:24" x14ac:dyDescent="0.2">
      <c r="A1280" t="s">
        <v>5876</v>
      </c>
      <c r="B1280" t="s">
        <v>56</v>
      </c>
      <c r="C1280" t="s">
        <v>57</v>
      </c>
      <c r="D1280" t="s">
        <v>24</v>
      </c>
      <c r="E1280" t="s">
        <v>5458</v>
      </c>
      <c r="F1280" t="s">
        <v>62</v>
      </c>
      <c r="G1280" t="s">
        <v>21</v>
      </c>
      <c r="H1280" t="s">
        <v>14</v>
      </c>
      <c r="I1280">
        <v>15</v>
      </c>
      <c r="J1280">
        <v>0.72393619547871002</v>
      </c>
      <c r="K1280">
        <v>0.72672571882305503</v>
      </c>
      <c r="L1280">
        <v>-2.7895233443444999E-3</v>
      </c>
      <c r="M1280">
        <v>-3.85327237644181E-3</v>
      </c>
      <c r="N1280">
        <v>85.371215036742598</v>
      </c>
      <c r="O1280">
        <v>75.593056940525102</v>
      </c>
      <c r="P1280">
        <v>0.11706743611449601</v>
      </c>
      <c r="Q1280" s="27">
        <v>-0.19536545575268999</v>
      </c>
      <c r="R1280">
        <v>-0.152869976443128</v>
      </c>
      <c r="S1280">
        <v>-6.41328598683404E-2</v>
      </c>
      <c r="T1280">
        <v>-2.7895233443444999E-3</v>
      </c>
      <c r="U1280">
        <v>5.8553813179651401E-2</v>
      </c>
      <c r="V1280">
        <v>0.147290929754439</v>
      </c>
      <c r="W1280">
        <v>0.18978640906400099</v>
      </c>
      <c r="X1280">
        <v>0.13271520631565201</v>
      </c>
    </row>
    <row r="1281" spans="1:24" x14ac:dyDescent="0.2">
      <c r="A1281" t="s">
        <v>5877</v>
      </c>
      <c r="B1281" t="s">
        <v>56</v>
      </c>
      <c r="C1281" t="s">
        <v>57</v>
      </c>
      <c r="D1281" t="s">
        <v>24</v>
      </c>
      <c r="E1281" t="s">
        <v>5458</v>
      </c>
      <c r="F1281" t="s">
        <v>62</v>
      </c>
      <c r="G1281" t="s">
        <v>21</v>
      </c>
      <c r="H1281" t="s">
        <v>14</v>
      </c>
      <c r="I1281">
        <v>16</v>
      </c>
      <c r="J1281">
        <v>0.81275998953044404</v>
      </c>
      <c r="K1281">
        <v>0.81874307329299001</v>
      </c>
      <c r="L1281">
        <v>-5.9830837625461201E-3</v>
      </c>
      <c r="M1281">
        <v>-7.3614398341664503E-3</v>
      </c>
      <c r="N1281">
        <v>85.402124400446198</v>
      </c>
      <c r="O1281">
        <v>75.593056940525102</v>
      </c>
      <c r="P1281">
        <v>0.121207068329085</v>
      </c>
      <c r="Q1281" s="27">
        <v>-0.20536871116389099</v>
      </c>
      <c r="R1281">
        <v>-0.16137054536043299</v>
      </c>
      <c r="S1281">
        <v>-6.9495587566986802E-2</v>
      </c>
      <c r="T1281">
        <v>-5.9830837625461201E-3</v>
      </c>
      <c r="U1281">
        <v>5.75294200418945E-2</v>
      </c>
      <c r="V1281">
        <v>0.149404377835341</v>
      </c>
      <c r="W1281">
        <v>0.193402543638799</v>
      </c>
      <c r="X1281">
        <v>0.12993434068812099</v>
      </c>
    </row>
    <row r="1282" spans="1:24" x14ac:dyDescent="0.2">
      <c r="A1282" t="s">
        <v>5884</v>
      </c>
      <c r="B1282" t="s">
        <v>56</v>
      </c>
      <c r="C1282" t="s">
        <v>57</v>
      </c>
      <c r="D1282" t="s">
        <v>24</v>
      </c>
      <c r="E1282" t="s">
        <v>5458</v>
      </c>
      <c r="F1282" t="s">
        <v>62</v>
      </c>
      <c r="G1282" t="s">
        <v>21</v>
      </c>
      <c r="H1282" t="s">
        <v>15</v>
      </c>
      <c r="I1282">
        <v>17</v>
      </c>
      <c r="J1282">
        <v>0.894778708101862</v>
      </c>
      <c r="K1282">
        <v>0.892481343692755</v>
      </c>
      <c r="L1282">
        <v>2.2973644091070799E-3</v>
      </c>
      <c r="M1282">
        <v>2.56752243689458E-3</v>
      </c>
      <c r="N1282">
        <v>84.8250827090706</v>
      </c>
      <c r="O1282">
        <v>75.593056940525102</v>
      </c>
      <c r="P1282">
        <v>0.124054007550177</v>
      </c>
      <c r="Q1282" s="27">
        <v>-0.20177147801093401</v>
      </c>
      <c r="R1282">
        <v>-0.15673987327021999</v>
      </c>
      <c r="S1282">
        <v>-6.2706935547185705E-2</v>
      </c>
      <c r="T1282">
        <v>2.2973644091070799E-3</v>
      </c>
      <c r="U1282">
        <v>6.7301664365399902E-2</v>
      </c>
      <c r="V1282">
        <v>0.161334602088434</v>
      </c>
      <c r="W1282">
        <v>0.206366206829148</v>
      </c>
      <c r="X1282">
        <v>0.13060123844042501</v>
      </c>
    </row>
    <row r="1283" spans="1:24" x14ac:dyDescent="0.2">
      <c r="A1283" t="s">
        <v>5885</v>
      </c>
      <c r="B1283" t="s">
        <v>56</v>
      </c>
      <c r="C1283" t="s">
        <v>57</v>
      </c>
      <c r="D1283" t="s">
        <v>24</v>
      </c>
      <c r="E1283" t="s">
        <v>5458</v>
      </c>
      <c r="F1283" t="s">
        <v>62</v>
      </c>
      <c r="G1283" t="s">
        <v>21</v>
      </c>
      <c r="H1283" t="s">
        <v>15</v>
      </c>
      <c r="I1283">
        <v>18</v>
      </c>
      <c r="J1283">
        <v>0.98846643764462405</v>
      </c>
      <c r="K1283">
        <v>0.97542826545300398</v>
      </c>
      <c r="L1283">
        <v>1.3038172191620101E-2</v>
      </c>
      <c r="M1283">
        <v>1.31903033781179E-2</v>
      </c>
      <c r="N1283">
        <v>81.655272927325697</v>
      </c>
      <c r="O1283">
        <v>75.593056940525102</v>
      </c>
      <c r="P1283">
        <v>0.12503570205213299</v>
      </c>
      <c r="Q1283" s="27">
        <v>-0.19264555768413899</v>
      </c>
      <c r="R1283">
        <v>-0.14725759783921499</v>
      </c>
      <c r="S1283">
        <v>-5.2480535683697802E-2</v>
      </c>
      <c r="T1283">
        <v>1.3038172191620101E-2</v>
      </c>
      <c r="U1283">
        <v>7.8556880066938006E-2</v>
      </c>
      <c r="V1283">
        <v>0.17333394222245499</v>
      </c>
      <c r="W1283">
        <v>0.21872190206737999</v>
      </c>
      <c r="X1283">
        <v>0.128288011071165</v>
      </c>
    </row>
    <row r="1284" spans="1:24" x14ac:dyDescent="0.2">
      <c r="A1284" t="s">
        <v>5886</v>
      </c>
      <c r="B1284" t="s">
        <v>56</v>
      </c>
      <c r="C1284" t="s">
        <v>57</v>
      </c>
      <c r="D1284" t="s">
        <v>24</v>
      </c>
      <c r="E1284" t="s">
        <v>5458</v>
      </c>
      <c r="F1284" t="s">
        <v>62</v>
      </c>
      <c r="G1284" t="s">
        <v>21</v>
      </c>
      <c r="H1284" t="s">
        <v>15</v>
      </c>
      <c r="I1284">
        <v>19</v>
      </c>
      <c r="J1284">
        <v>1.0431746241901301</v>
      </c>
      <c r="K1284" s="1">
        <v>1.0271855785084201</v>
      </c>
      <c r="L1284">
        <v>1.5989045681705401E-2</v>
      </c>
      <c r="M1284">
        <v>1.53272954603536E-2</v>
      </c>
      <c r="N1284">
        <v>79.924732315373205</v>
      </c>
      <c r="O1284">
        <v>75.593056940525102</v>
      </c>
      <c r="P1284">
        <v>0.121542759793195</v>
      </c>
      <c r="Q1284" s="27">
        <v>-0.18394879417810001</v>
      </c>
      <c r="R1284">
        <v>-0.13982877237317001</v>
      </c>
      <c r="S1284">
        <v>-4.7699360449928598E-2</v>
      </c>
      <c r="T1284">
        <v>1.5989045681705401E-2</v>
      </c>
      <c r="U1284">
        <v>7.9677451813339503E-2</v>
      </c>
      <c r="V1284">
        <v>0.17180686373658099</v>
      </c>
      <c r="W1284">
        <v>0.21592688554151099</v>
      </c>
      <c r="X1284">
        <v>0.112580416309066</v>
      </c>
    </row>
    <row r="1285" spans="1:24" x14ac:dyDescent="0.2">
      <c r="A1285" t="s">
        <v>5890</v>
      </c>
      <c r="B1285" t="s">
        <v>56</v>
      </c>
      <c r="C1285" t="s">
        <v>57</v>
      </c>
      <c r="D1285" t="s">
        <v>24</v>
      </c>
      <c r="E1285" t="s">
        <v>5458</v>
      </c>
      <c r="F1285" t="s">
        <v>62</v>
      </c>
      <c r="G1285" t="s">
        <v>21</v>
      </c>
      <c r="H1285" t="s">
        <v>13</v>
      </c>
      <c r="I1285">
        <v>2</v>
      </c>
      <c r="J1285">
        <v>0.59714706240738002</v>
      </c>
      <c r="K1285">
        <v>0.58531424335021798</v>
      </c>
      <c r="L1285">
        <v>1.1832819057162E-2</v>
      </c>
      <c r="M1285">
        <v>1.98155861463311E-2</v>
      </c>
      <c r="N1285">
        <v>69.117997221453294</v>
      </c>
      <c r="O1285">
        <v>75.593056940525102</v>
      </c>
      <c r="P1285">
        <v>6.4163514223410101E-2</v>
      </c>
      <c r="Q1285" s="27">
        <v>-9.3716161840347603E-2</v>
      </c>
      <c r="R1285">
        <v>-7.0424806177249694E-2</v>
      </c>
      <c r="S1285">
        <v>-2.1788862395904902E-2</v>
      </c>
      <c r="T1285">
        <v>1.1832819057162E-2</v>
      </c>
      <c r="U1285">
        <v>4.5454500510228903E-2</v>
      </c>
      <c r="V1285">
        <v>9.4090444291573705E-2</v>
      </c>
      <c r="W1285">
        <v>0.117381799954672</v>
      </c>
      <c r="X1285">
        <v>2.9605284542886402E-2</v>
      </c>
    </row>
    <row r="1286" spans="1:24" x14ac:dyDescent="0.2">
      <c r="A1286" t="s">
        <v>5887</v>
      </c>
      <c r="B1286" t="s">
        <v>56</v>
      </c>
      <c r="C1286" t="s">
        <v>57</v>
      </c>
      <c r="D1286" t="s">
        <v>24</v>
      </c>
      <c r="E1286" t="s">
        <v>5458</v>
      </c>
      <c r="F1286" t="s">
        <v>62</v>
      </c>
      <c r="G1286" t="s">
        <v>21</v>
      </c>
      <c r="H1286" t="s">
        <v>15</v>
      </c>
      <c r="I1286">
        <v>20</v>
      </c>
      <c r="J1286">
        <v>1.0404402449006001</v>
      </c>
      <c r="K1286">
        <v>1.0221089315699701</v>
      </c>
      <c r="L1286">
        <v>1.83313133306327E-2</v>
      </c>
      <c r="M1286">
        <v>1.76188045593949E-2</v>
      </c>
      <c r="N1286">
        <v>76.773837012033198</v>
      </c>
      <c r="O1286">
        <v>75.593056940525102</v>
      </c>
      <c r="P1286">
        <v>0.113993119430688</v>
      </c>
      <c r="Q1286" s="27">
        <v>-0.16918736813285001</v>
      </c>
      <c r="R1286">
        <v>-0.12780786577951</v>
      </c>
      <c r="S1286">
        <v>-4.1401081251048001E-2</v>
      </c>
      <c r="T1286">
        <v>1.83313133306327E-2</v>
      </c>
      <c r="U1286">
        <v>7.8063707912313401E-2</v>
      </c>
      <c r="V1286">
        <v>0.164470492440775</v>
      </c>
      <c r="W1286">
        <v>0.205849994794115</v>
      </c>
      <c r="X1286">
        <v>8.6248926919959307E-2</v>
      </c>
    </row>
    <row r="1287" spans="1:24" x14ac:dyDescent="0.2">
      <c r="A1287" t="s">
        <v>5888</v>
      </c>
      <c r="B1287" t="s">
        <v>56</v>
      </c>
      <c r="C1287" t="s">
        <v>57</v>
      </c>
      <c r="D1287" t="s">
        <v>24</v>
      </c>
      <c r="E1287" t="s">
        <v>5458</v>
      </c>
      <c r="F1287" t="s">
        <v>62</v>
      </c>
      <c r="G1287" t="s">
        <v>21</v>
      </c>
      <c r="H1287" t="s">
        <v>15</v>
      </c>
      <c r="I1287">
        <v>21</v>
      </c>
      <c r="J1287">
        <v>1.07343335772491</v>
      </c>
      <c r="K1287">
        <v>1.05290099356633</v>
      </c>
      <c r="L1287">
        <v>2.0532364158581898E-2</v>
      </c>
      <c r="M1287">
        <v>1.9127749301641999E-2</v>
      </c>
      <c r="N1287">
        <v>74.031143020088905</v>
      </c>
      <c r="O1287">
        <v>75.593056940525102</v>
      </c>
      <c r="P1287">
        <v>0.109163662576081</v>
      </c>
      <c r="Q1287" s="27">
        <v>-0.15904186077907101</v>
      </c>
      <c r="R1287">
        <v>-0.119415451263954</v>
      </c>
      <c r="S1287">
        <v>-3.6669395031284503E-2</v>
      </c>
      <c r="T1287">
        <v>2.0532364158581898E-2</v>
      </c>
      <c r="U1287">
        <v>7.7734123348448397E-2</v>
      </c>
      <c r="V1287">
        <v>0.16048017958111799</v>
      </c>
      <c r="W1287">
        <v>0.20010658909623499</v>
      </c>
      <c r="X1287">
        <v>6.6941603071981007E-2</v>
      </c>
    </row>
    <row r="1288" spans="1:24" x14ac:dyDescent="0.2">
      <c r="A1288" t="s">
        <v>5878</v>
      </c>
      <c r="B1288" t="s">
        <v>56</v>
      </c>
      <c r="C1288" t="s">
        <v>57</v>
      </c>
      <c r="D1288" t="s">
        <v>24</v>
      </c>
      <c r="E1288" t="s">
        <v>5458</v>
      </c>
      <c r="F1288" t="s">
        <v>62</v>
      </c>
      <c r="G1288" t="s">
        <v>21</v>
      </c>
      <c r="H1288" t="s">
        <v>14</v>
      </c>
      <c r="I1288">
        <v>22</v>
      </c>
      <c r="J1288">
        <v>1.0444229922964801</v>
      </c>
      <c r="K1288">
        <v>1.03514679941873</v>
      </c>
      <c r="L1288">
        <v>9.2761928777551107E-3</v>
      </c>
      <c r="M1288">
        <v>8.8816436885964696E-3</v>
      </c>
      <c r="N1288">
        <v>73.034991490280603</v>
      </c>
      <c r="O1288">
        <v>75.593056940525102</v>
      </c>
      <c r="P1288">
        <v>0.10378631457908501</v>
      </c>
      <c r="Q1288" s="27">
        <v>-0.16145229460483901</v>
      </c>
      <c r="R1288">
        <v>-0.123777862412631</v>
      </c>
      <c r="S1288">
        <v>-4.5107835961685203E-2</v>
      </c>
      <c r="T1288">
        <v>9.2761928777551107E-3</v>
      </c>
      <c r="U1288">
        <v>6.36602217171955E-2</v>
      </c>
      <c r="V1288">
        <v>0.14233024816814199</v>
      </c>
      <c r="W1288">
        <v>0.180004680360349</v>
      </c>
      <c r="X1288">
        <v>4.7448293775819897E-2</v>
      </c>
    </row>
    <row r="1289" spans="1:24" x14ac:dyDescent="0.2">
      <c r="A1289" t="s">
        <v>5879</v>
      </c>
      <c r="B1289" t="s">
        <v>56</v>
      </c>
      <c r="C1289" t="s">
        <v>57</v>
      </c>
      <c r="D1289" t="s">
        <v>24</v>
      </c>
      <c r="E1289" t="s">
        <v>5458</v>
      </c>
      <c r="F1289" t="s">
        <v>62</v>
      </c>
      <c r="G1289" t="s">
        <v>21</v>
      </c>
      <c r="H1289" t="s">
        <v>14</v>
      </c>
      <c r="I1289">
        <v>23</v>
      </c>
      <c r="J1289">
        <v>0.93467790203406498</v>
      </c>
      <c r="K1289">
        <v>0.92906222821931195</v>
      </c>
      <c r="L1289">
        <v>5.6156738147530904E-3</v>
      </c>
      <c r="M1289">
        <v>6.0081379933473802E-3</v>
      </c>
      <c r="N1289">
        <v>72.522265011475696</v>
      </c>
      <c r="O1289">
        <v>75.593056940525102</v>
      </c>
      <c r="P1289">
        <v>9.4056017808603495E-2</v>
      </c>
      <c r="Q1289" s="27">
        <v>-0.14910647548040001</v>
      </c>
      <c r="R1289">
        <v>-0.114964141015877</v>
      </c>
      <c r="S1289">
        <v>-4.3669679516955197E-2</v>
      </c>
      <c r="T1289">
        <v>5.6156738147530904E-3</v>
      </c>
      <c r="U1289">
        <v>5.4901027146461299E-2</v>
      </c>
      <c r="V1289">
        <v>0.12619548864538299</v>
      </c>
      <c r="W1289">
        <v>0.16033782310990599</v>
      </c>
      <c r="X1289">
        <v>3.99414122016113E-2</v>
      </c>
    </row>
    <row r="1290" spans="1:24" x14ac:dyDescent="0.2">
      <c r="A1290" t="s">
        <v>5880</v>
      </c>
      <c r="B1290" t="s">
        <v>56</v>
      </c>
      <c r="C1290" t="s">
        <v>57</v>
      </c>
      <c r="D1290" t="s">
        <v>24</v>
      </c>
      <c r="E1290" t="s">
        <v>5458</v>
      </c>
      <c r="F1290" t="s">
        <v>62</v>
      </c>
      <c r="G1290" t="s">
        <v>21</v>
      </c>
      <c r="H1290" t="s">
        <v>14</v>
      </c>
      <c r="I1290">
        <v>24</v>
      </c>
      <c r="J1290">
        <v>0.79921021471935305</v>
      </c>
      <c r="K1290">
        <v>0.79077206398243305</v>
      </c>
      <c r="L1290">
        <v>8.4381507369208197E-3</v>
      </c>
      <c r="M1290">
        <v>1.05581117226885E-2</v>
      </c>
      <c r="N1290">
        <v>71.871849592269797</v>
      </c>
      <c r="O1290">
        <v>75.593056940525102</v>
      </c>
      <c r="P1290">
        <v>8.2311059925932795E-2</v>
      </c>
      <c r="Q1290" s="27">
        <v>-0.12696354284123901</v>
      </c>
      <c r="R1290">
        <v>-9.7084628088125E-2</v>
      </c>
      <c r="S1290">
        <v>-3.4692844664268002E-2</v>
      </c>
      <c r="T1290">
        <v>8.4381507369208197E-3</v>
      </c>
      <c r="U1290">
        <v>5.1569146138109603E-2</v>
      </c>
      <c r="V1290">
        <v>0.113960929561967</v>
      </c>
      <c r="W1290">
        <v>0.14383984431508001</v>
      </c>
      <c r="X1290">
        <v>3.8578580564704E-2</v>
      </c>
    </row>
    <row r="1291" spans="1:24" x14ac:dyDescent="0.2">
      <c r="A1291" t="s">
        <v>5891</v>
      </c>
      <c r="B1291" t="s">
        <v>56</v>
      </c>
      <c r="C1291" t="s">
        <v>57</v>
      </c>
      <c r="D1291" t="s">
        <v>24</v>
      </c>
      <c r="E1291" t="s">
        <v>5458</v>
      </c>
      <c r="F1291" t="s">
        <v>62</v>
      </c>
      <c r="G1291" t="s">
        <v>21</v>
      </c>
      <c r="H1291" t="s">
        <v>13</v>
      </c>
      <c r="I1291">
        <v>3</v>
      </c>
      <c r="J1291">
        <v>0.54842207250385999</v>
      </c>
      <c r="K1291">
        <v>0.539213258995762</v>
      </c>
      <c r="L1291">
        <v>9.2088135080985508E-3</v>
      </c>
      <c r="M1291">
        <v>1.6791471331660798E-2</v>
      </c>
      <c r="N1291">
        <v>68.723201662759493</v>
      </c>
      <c r="O1291">
        <v>75.593056940525102</v>
      </c>
      <c r="P1291">
        <v>5.7950952228602699E-2</v>
      </c>
      <c r="Q1291" s="27">
        <v>-8.6120502907952895E-2</v>
      </c>
      <c r="R1291">
        <v>-6.5084307248970102E-2</v>
      </c>
      <c r="S1291">
        <v>-2.1157485459689301E-2</v>
      </c>
      <c r="T1291">
        <v>9.2088135080985508E-3</v>
      </c>
      <c r="U1291">
        <v>3.9575112475886402E-2</v>
      </c>
      <c r="V1291">
        <v>8.3501934265167194E-2</v>
      </c>
      <c r="W1291">
        <v>0.10453812992415</v>
      </c>
      <c r="X1291">
        <v>2.5334413814238101E-2</v>
      </c>
    </row>
    <row r="1292" spans="1:24" x14ac:dyDescent="0.2">
      <c r="A1292" t="s">
        <v>5892</v>
      </c>
      <c r="B1292" t="s">
        <v>56</v>
      </c>
      <c r="C1292" t="s">
        <v>57</v>
      </c>
      <c r="D1292" t="s">
        <v>24</v>
      </c>
      <c r="E1292" t="s">
        <v>5458</v>
      </c>
      <c r="F1292" t="s">
        <v>62</v>
      </c>
      <c r="G1292" t="s">
        <v>21</v>
      </c>
      <c r="H1292" t="s">
        <v>13</v>
      </c>
      <c r="I1292">
        <v>4</v>
      </c>
      <c r="J1292">
        <v>0.51830538986468699</v>
      </c>
      <c r="K1292">
        <v>0.51191105066524201</v>
      </c>
      <c r="L1292">
        <v>6.3943391994454703E-3</v>
      </c>
      <c r="M1292">
        <v>1.2337010813479699E-2</v>
      </c>
      <c r="N1292">
        <v>67.892536732294005</v>
      </c>
      <c r="O1292">
        <v>75.593056940525102</v>
      </c>
      <c r="P1292">
        <v>5.3446777870881798E-2</v>
      </c>
      <c r="Q1292" s="27">
        <v>-8.1525610398154993E-2</v>
      </c>
      <c r="R1292">
        <v>-6.2124430031025003E-2</v>
      </c>
      <c r="S1292">
        <v>-2.16117724048966E-2</v>
      </c>
      <c r="T1292">
        <v>6.3943391994454703E-3</v>
      </c>
      <c r="U1292">
        <v>3.4400450803787501E-2</v>
      </c>
      <c r="V1292">
        <v>7.4913108429915901E-2</v>
      </c>
      <c r="W1292">
        <v>9.4314288797045995E-2</v>
      </c>
      <c r="X1292">
        <v>2.14970838533192E-2</v>
      </c>
    </row>
    <row r="1293" spans="1:24" x14ac:dyDescent="0.2">
      <c r="A1293" t="s">
        <v>5893</v>
      </c>
      <c r="B1293" t="s">
        <v>56</v>
      </c>
      <c r="C1293" t="s">
        <v>57</v>
      </c>
      <c r="D1293" t="s">
        <v>24</v>
      </c>
      <c r="E1293" t="s">
        <v>5458</v>
      </c>
      <c r="F1293" t="s">
        <v>62</v>
      </c>
      <c r="G1293" t="s">
        <v>21</v>
      </c>
      <c r="H1293" t="s">
        <v>13</v>
      </c>
      <c r="I1293">
        <v>5</v>
      </c>
      <c r="J1293">
        <v>0.50601063408824998</v>
      </c>
      <c r="K1293">
        <v>0.50034775314439295</v>
      </c>
      <c r="L1293">
        <v>5.6628809438569001E-3</v>
      </c>
      <c r="M1293">
        <v>1.11912291212229E-2</v>
      </c>
      <c r="N1293">
        <v>67.774500481291099</v>
      </c>
      <c r="O1293">
        <v>75.593056940525102</v>
      </c>
      <c r="P1293">
        <v>5.1116970948679702E-2</v>
      </c>
      <c r="Q1293" s="27">
        <v>-7.8424536266721204E-2</v>
      </c>
      <c r="R1293">
        <v>-5.98690758123505E-2</v>
      </c>
      <c r="S1293">
        <v>-2.1122411833251298E-2</v>
      </c>
      <c r="T1293">
        <v>5.6628809438569001E-3</v>
      </c>
      <c r="U1293">
        <v>3.2448173720965097E-2</v>
      </c>
      <c r="V1293">
        <v>7.1194837700064295E-2</v>
      </c>
      <c r="W1293">
        <v>8.9750298154434999E-2</v>
      </c>
      <c r="X1293">
        <v>1.6430049216889699E-2</v>
      </c>
    </row>
    <row r="1294" spans="1:24" x14ac:dyDescent="0.2">
      <c r="A1294" t="s">
        <v>5894</v>
      </c>
      <c r="B1294" t="s">
        <v>56</v>
      </c>
      <c r="C1294" t="s">
        <v>57</v>
      </c>
      <c r="D1294" t="s">
        <v>24</v>
      </c>
      <c r="E1294" t="s">
        <v>5458</v>
      </c>
      <c r="F1294" t="s">
        <v>62</v>
      </c>
      <c r="G1294" t="s">
        <v>21</v>
      </c>
      <c r="H1294" t="s">
        <v>13</v>
      </c>
      <c r="I1294">
        <v>6</v>
      </c>
      <c r="J1294">
        <v>0.517179640409968</v>
      </c>
      <c r="K1294">
        <v>0.51357831491283301</v>
      </c>
      <c r="L1294">
        <v>3.60132549713489E-3</v>
      </c>
      <c r="M1294">
        <v>6.9633937915269204E-3</v>
      </c>
      <c r="N1294">
        <v>67.390389859762493</v>
      </c>
      <c r="O1294">
        <v>75.593056940525102</v>
      </c>
      <c r="P1294">
        <v>5.2114516868689398E-2</v>
      </c>
      <c r="Q1294" s="27">
        <v>-8.2127054751859205E-2</v>
      </c>
      <c r="R1294">
        <v>-6.3209485128525006E-2</v>
      </c>
      <c r="S1294">
        <v>-2.3706681342058399E-2</v>
      </c>
      <c r="T1294">
        <v>3.60132549713489E-3</v>
      </c>
      <c r="U1294">
        <v>3.0909332336328199E-2</v>
      </c>
      <c r="V1294">
        <v>7.0412136122794802E-2</v>
      </c>
      <c r="W1294">
        <v>8.9329705746129001E-2</v>
      </c>
      <c r="X1294">
        <v>6.40925471084027E-3</v>
      </c>
    </row>
    <row r="1295" spans="1:24" x14ac:dyDescent="0.2">
      <c r="A1295" t="s">
        <v>5881</v>
      </c>
      <c r="B1295" t="s">
        <v>56</v>
      </c>
      <c r="C1295" t="s">
        <v>57</v>
      </c>
      <c r="D1295" t="s">
        <v>24</v>
      </c>
      <c r="E1295" t="s">
        <v>5458</v>
      </c>
      <c r="F1295" t="s">
        <v>62</v>
      </c>
      <c r="G1295" t="s">
        <v>21</v>
      </c>
      <c r="H1295" t="s">
        <v>14</v>
      </c>
      <c r="I1295">
        <v>7</v>
      </c>
      <c r="J1295">
        <v>0.53198596349004201</v>
      </c>
      <c r="K1295">
        <v>0.52554622260578099</v>
      </c>
      <c r="L1295">
        <v>6.43974088426088E-3</v>
      </c>
      <c r="M1295">
        <v>1.21050954841244E-2</v>
      </c>
      <c r="N1295">
        <v>67.472504449913302</v>
      </c>
      <c r="O1295">
        <v>75.593056940525102</v>
      </c>
      <c r="P1295">
        <v>5.8180820467501303E-2</v>
      </c>
      <c r="Q1295" s="27">
        <v>-8.9267708784778799E-2</v>
      </c>
      <c r="R1295">
        <v>-6.8148070955075801E-2</v>
      </c>
      <c r="S1295">
        <v>-2.4047009040709801E-2</v>
      </c>
      <c r="T1295">
        <v>6.43974088426088E-3</v>
      </c>
      <c r="U1295">
        <v>3.6926490809231598E-2</v>
      </c>
      <c r="V1295">
        <v>8.1027552723597504E-2</v>
      </c>
      <c r="W1295">
        <v>0.102147190553301</v>
      </c>
      <c r="X1295">
        <v>-6.9118786620505001E-3</v>
      </c>
    </row>
    <row r="1296" spans="1:24" x14ac:dyDescent="0.2">
      <c r="A1296" t="s">
        <v>5882</v>
      </c>
      <c r="B1296" t="s">
        <v>56</v>
      </c>
      <c r="C1296" t="s">
        <v>57</v>
      </c>
      <c r="D1296" t="s">
        <v>24</v>
      </c>
      <c r="E1296" t="s">
        <v>5458</v>
      </c>
      <c r="F1296" t="s">
        <v>62</v>
      </c>
      <c r="G1296" t="s">
        <v>21</v>
      </c>
      <c r="H1296" t="s">
        <v>14</v>
      </c>
      <c r="I1296">
        <v>8</v>
      </c>
      <c r="J1296">
        <v>0.53831305090473602</v>
      </c>
      <c r="K1296">
        <v>0.53055933853991</v>
      </c>
      <c r="L1296">
        <v>7.7537123648256196E-3</v>
      </c>
      <c r="M1296">
        <v>1.44037235430091E-2</v>
      </c>
      <c r="N1296">
        <v>69.248044867060202</v>
      </c>
      <c r="O1296">
        <v>75.593056940525102</v>
      </c>
      <c r="P1296">
        <v>6.4930296028574294E-2</v>
      </c>
      <c r="Q1296" s="27">
        <v>-9.9056624602179094E-2</v>
      </c>
      <c r="R1296">
        <v>-7.5486927143806601E-2</v>
      </c>
      <c r="S1296">
        <v>-2.6269762754147299E-2</v>
      </c>
      <c r="T1296">
        <v>7.7537123648256196E-3</v>
      </c>
      <c r="U1296">
        <v>4.1777187483798599E-2</v>
      </c>
      <c r="V1296">
        <v>9.0994351873457904E-2</v>
      </c>
      <c r="W1296">
        <v>0.11456404933183</v>
      </c>
      <c r="X1296">
        <v>1.16332969108235E-2</v>
      </c>
    </row>
    <row r="1297" spans="1:24" x14ac:dyDescent="0.2">
      <c r="A1297" t="s">
        <v>5883</v>
      </c>
      <c r="B1297" t="s">
        <v>56</v>
      </c>
      <c r="C1297" t="s">
        <v>57</v>
      </c>
      <c r="D1297" t="s">
        <v>24</v>
      </c>
      <c r="E1297" t="s">
        <v>5458</v>
      </c>
      <c r="F1297" t="s">
        <v>62</v>
      </c>
      <c r="G1297" t="s">
        <v>21</v>
      </c>
      <c r="H1297" t="s">
        <v>14</v>
      </c>
      <c r="I1297">
        <v>9</v>
      </c>
      <c r="J1297">
        <v>0.52497661553504305</v>
      </c>
      <c r="K1297">
        <v>0.51744316682110203</v>
      </c>
      <c r="L1297">
        <v>7.5334487139412697E-3</v>
      </c>
      <c r="M1297">
        <v>1.4350065300077E-2</v>
      </c>
      <c r="N1297">
        <v>72.843699943839198</v>
      </c>
      <c r="O1297">
        <v>75.593056940525102</v>
      </c>
      <c r="P1297">
        <v>7.3033178475065796E-2</v>
      </c>
      <c r="Q1297" s="27">
        <v>-0.112606129877542</v>
      </c>
      <c r="R1297">
        <v>-8.6095086091093107E-2</v>
      </c>
      <c r="S1297">
        <v>-3.07359368069932E-2</v>
      </c>
      <c r="T1297">
        <v>7.5334487139412697E-3</v>
      </c>
      <c r="U1297">
        <v>4.5802834234875703E-2</v>
      </c>
      <c r="V1297">
        <v>0.101161983518976</v>
      </c>
      <c r="W1297">
        <v>0.12767302730542399</v>
      </c>
      <c r="X1297">
        <v>4.4263165456860099E-2</v>
      </c>
    </row>
    <row r="1298" spans="1:24" x14ac:dyDescent="0.2">
      <c r="A1298" t="s">
        <v>5913</v>
      </c>
      <c r="B1298" t="s">
        <v>56</v>
      </c>
      <c r="C1298" t="s">
        <v>57</v>
      </c>
      <c r="D1298" t="s">
        <v>24</v>
      </c>
      <c r="E1298" t="s">
        <v>5458</v>
      </c>
      <c r="F1298" t="s">
        <v>62</v>
      </c>
      <c r="G1298" t="s">
        <v>20</v>
      </c>
      <c r="H1298" t="s">
        <v>13</v>
      </c>
      <c r="I1298">
        <v>1</v>
      </c>
      <c r="J1298">
        <v>0.76274148831606303</v>
      </c>
      <c r="K1298">
        <v>0.75548878607007297</v>
      </c>
      <c r="L1298">
        <v>7.2527022459900701E-3</v>
      </c>
      <c r="M1298">
        <v>9.5087291790068602E-3</v>
      </c>
      <c r="N1298">
        <v>71.531340053274505</v>
      </c>
      <c r="O1298">
        <v>79.743749660530398</v>
      </c>
      <c r="P1298">
        <v>7.2253012151257207E-2</v>
      </c>
      <c r="Q1298" s="27">
        <v>-0.111603502742828</v>
      </c>
      <c r="R1298">
        <v>-8.5375659331921594E-2</v>
      </c>
      <c r="S1298">
        <v>-3.0607876121268699E-2</v>
      </c>
      <c r="T1298">
        <v>7.2527022459900701E-3</v>
      </c>
      <c r="U1298">
        <v>4.5113280613248798E-2</v>
      </c>
      <c r="V1298">
        <v>9.98810638239018E-2</v>
      </c>
      <c r="W1298">
        <v>0.126108907234808</v>
      </c>
      <c r="X1298">
        <v>3.4032353484680297E-2</v>
      </c>
    </row>
    <row r="1299" spans="1:24" x14ac:dyDescent="0.2">
      <c r="A1299" t="s">
        <v>5895</v>
      </c>
      <c r="B1299" t="s">
        <v>56</v>
      </c>
      <c r="C1299" t="s">
        <v>57</v>
      </c>
      <c r="D1299" t="s">
        <v>24</v>
      </c>
      <c r="E1299" t="s">
        <v>5458</v>
      </c>
      <c r="F1299" t="s">
        <v>62</v>
      </c>
      <c r="G1299" t="s">
        <v>20</v>
      </c>
      <c r="H1299" t="s">
        <v>14</v>
      </c>
      <c r="I1299">
        <v>10</v>
      </c>
      <c r="J1299">
        <v>0.64626355110042599</v>
      </c>
      <c r="K1299">
        <v>0.63956638837121504</v>
      </c>
      <c r="L1299">
        <v>6.6971627292106897E-3</v>
      </c>
      <c r="M1299">
        <v>1.03628971768671E-2</v>
      </c>
      <c r="N1299">
        <v>84.653967851210197</v>
      </c>
      <c r="O1299">
        <v>79.743749660530398</v>
      </c>
      <c r="P1299">
        <v>8.3110716316554895E-2</v>
      </c>
      <c r="Q1299" s="27">
        <v>-0.13001996561152199</v>
      </c>
      <c r="R1299">
        <v>-9.9850775588612703E-2</v>
      </c>
      <c r="S1299">
        <v>-3.6852852620664102E-2</v>
      </c>
      <c r="T1299">
        <v>6.6971627292106897E-3</v>
      </c>
      <c r="U1299">
        <v>5.0247178079085401E-2</v>
      </c>
      <c r="V1299">
        <v>0.113245101047034</v>
      </c>
      <c r="W1299">
        <v>0.143414291069943</v>
      </c>
      <c r="X1299">
        <v>6.6819893271837794E-2</v>
      </c>
    </row>
    <row r="1300" spans="1:24" x14ac:dyDescent="0.2">
      <c r="A1300" t="s">
        <v>5896</v>
      </c>
      <c r="B1300" t="s">
        <v>56</v>
      </c>
      <c r="C1300" t="s">
        <v>57</v>
      </c>
      <c r="D1300" t="s">
        <v>24</v>
      </c>
      <c r="E1300" t="s">
        <v>5458</v>
      </c>
      <c r="F1300" t="s">
        <v>62</v>
      </c>
      <c r="G1300" t="s">
        <v>20</v>
      </c>
      <c r="H1300" t="s">
        <v>14</v>
      </c>
      <c r="I1300">
        <v>11</v>
      </c>
      <c r="J1300">
        <v>0.68254299964946796</v>
      </c>
      <c r="K1300">
        <v>0.67603868956104596</v>
      </c>
      <c r="L1300">
        <v>6.5043100884225498E-3</v>
      </c>
      <c r="M1300">
        <v>9.5295242816393292E-3</v>
      </c>
      <c r="N1300">
        <v>89.413836164898996</v>
      </c>
      <c r="O1300">
        <v>79.743749660530398</v>
      </c>
      <c r="P1300">
        <v>9.2965818039706605E-2</v>
      </c>
      <c r="Q1300" s="27">
        <v>-0.14642446058689501</v>
      </c>
      <c r="R1300">
        <v>-0.112677868638481</v>
      </c>
      <c r="S1300">
        <v>-4.2209778564383703E-2</v>
      </c>
      <c r="T1300">
        <v>6.5043100884225498E-3</v>
      </c>
      <c r="U1300">
        <v>5.5218398741228802E-2</v>
      </c>
      <c r="V1300">
        <v>0.12568648881532599</v>
      </c>
      <c r="W1300">
        <v>0.15943308076373999</v>
      </c>
      <c r="X1300">
        <v>7.9827634072076895E-2</v>
      </c>
    </row>
    <row r="1301" spans="1:24" x14ac:dyDescent="0.2">
      <c r="A1301" t="s">
        <v>5897</v>
      </c>
      <c r="B1301" t="s">
        <v>56</v>
      </c>
      <c r="C1301" t="s">
        <v>57</v>
      </c>
      <c r="D1301" t="s">
        <v>24</v>
      </c>
      <c r="E1301" t="s">
        <v>5458</v>
      </c>
      <c r="F1301" t="s">
        <v>62</v>
      </c>
      <c r="G1301" t="s">
        <v>20</v>
      </c>
      <c r="H1301" t="s">
        <v>14</v>
      </c>
      <c r="I1301">
        <v>12</v>
      </c>
      <c r="J1301">
        <v>0.74167442066072098</v>
      </c>
      <c r="K1301" s="1">
        <v>0.73627582938414005</v>
      </c>
      <c r="L1301">
        <v>5.3985912765814499E-3</v>
      </c>
      <c r="M1301">
        <v>7.2789233741836603E-3</v>
      </c>
      <c r="N1301">
        <v>92.168938194753807</v>
      </c>
      <c r="O1301">
        <v>79.743749660530398</v>
      </c>
      <c r="P1301">
        <v>0.10105096205432</v>
      </c>
      <c r="Q1301" s="27">
        <v>-0.16083024130277501</v>
      </c>
      <c r="R1301">
        <v>-0.12414874207705701</v>
      </c>
      <c r="S1301">
        <v>-4.7552112839882199E-2</v>
      </c>
      <c r="T1301">
        <v>5.3985912765814499E-3</v>
      </c>
      <c r="U1301">
        <v>5.8349295393045099E-2</v>
      </c>
      <c r="V1301" s="1">
        <v>0.13494592463022001</v>
      </c>
      <c r="W1301">
        <v>0.17162742385593799</v>
      </c>
      <c r="X1301">
        <v>9.5407299795788894E-2</v>
      </c>
    </row>
    <row r="1302" spans="1:24" x14ac:dyDescent="0.2">
      <c r="A1302" t="s">
        <v>5898</v>
      </c>
      <c r="B1302" t="s">
        <v>56</v>
      </c>
      <c r="C1302" t="s">
        <v>57</v>
      </c>
      <c r="D1302" t="s">
        <v>24</v>
      </c>
      <c r="E1302" t="s">
        <v>5458</v>
      </c>
      <c r="F1302" t="s">
        <v>62</v>
      </c>
      <c r="G1302" t="s">
        <v>20</v>
      </c>
      <c r="H1302" t="s">
        <v>14</v>
      </c>
      <c r="I1302">
        <v>13</v>
      </c>
      <c r="J1302">
        <v>0.80832685026092199</v>
      </c>
      <c r="K1302">
        <v>0.80018371315963299</v>
      </c>
      <c r="L1302">
        <v>8.1431371012890396E-3</v>
      </c>
      <c r="M1302">
        <v>1.00740648398114E-2</v>
      </c>
      <c r="N1302">
        <v>93.215222051460998</v>
      </c>
      <c r="O1302">
        <v>79.743749660530398</v>
      </c>
      <c r="P1302">
        <v>0.108002008477338</v>
      </c>
      <c r="Q1302" s="27">
        <v>-0.16952016684393201</v>
      </c>
      <c r="R1302">
        <v>-0.13031543776665899</v>
      </c>
      <c r="S1302">
        <v>-4.8449915340836203E-2</v>
      </c>
      <c r="T1302">
        <v>8.1431371012890396E-3</v>
      </c>
      <c r="U1302">
        <v>6.4736189543414299E-2</v>
      </c>
      <c r="V1302">
        <v>0.14660171196923699</v>
      </c>
      <c r="W1302">
        <v>0.18580644104651101</v>
      </c>
      <c r="X1302">
        <v>0.115043335681947</v>
      </c>
    </row>
    <row r="1303" spans="1:24" x14ac:dyDescent="0.2">
      <c r="A1303" t="s">
        <v>5899</v>
      </c>
      <c r="B1303" t="s">
        <v>56</v>
      </c>
      <c r="C1303" t="s">
        <v>57</v>
      </c>
      <c r="D1303" t="s">
        <v>24</v>
      </c>
      <c r="E1303" t="s">
        <v>5458</v>
      </c>
      <c r="F1303" t="s">
        <v>62</v>
      </c>
      <c r="G1303" t="s">
        <v>20</v>
      </c>
      <c r="H1303" t="s">
        <v>14</v>
      </c>
      <c r="I1303">
        <v>14</v>
      </c>
      <c r="J1303">
        <v>0.894264142310781</v>
      </c>
      <c r="K1303">
        <v>0.88658741677584996</v>
      </c>
      <c r="L1303">
        <v>7.6767255349307504E-3</v>
      </c>
      <c r="M1303">
        <v>8.5844049556701198E-3</v>
      </c>
      <c r="N1303">
        <v>90.515118839897994</v>
      </c>
      <c r="O1303">
        <v>79.743749660530398</v>
      </c>
      <c r="P1303">
        <v>0.11316776969593501</v>
      </c>
      <c r="Q1303" s="27">
        <v>-0.17848425561488299</v>
      </c>
      <c r="R1303">
        <v>-0.13740435521525801</v>
      </c>
      <c r="S1303">
        <v>-5.1623185785739399E-2</v>
      </c>
      <c r="T1303">
        <v>7.6767255349307504E-3</v>
      </c>
      <c r="U1303">
        <v>6.6976636855600902E-2</v>
      </c>
      <c r="V1303">
        <v>0.15275780628512001</v>
      </c>
      <c r="W1303">
        <v>0.19383770668474401</v>
      </c>
      <c r="X1303">
        <v>0.126031778611155</v>
      </c>
    </row>
    <row r="1304" spans="1:24" x14ac:dyDescent="0.2">
      <c r="A1304" t="s">
        <v>5900</v>
      </c>
      <c r="B1304" t="s">
        <v>56</v>
      </c>
      <c r="C1304" t="s">
        <v>57</v>
      </c>
      <c r="D1304" t="s">
        <v>24</v>
      </c>
      <c r="E1304" t="s">
        <v>5458</v>
      </c>
      <c r="F1304" t="s">
        <v>62</v>
      </c>
      <c r="G1304" t="s">
        <v>20</v>
      </c>
      <c r="H1304" t="s">
        <v>14</v>
      </c>
      <c r="I1304">
        <v>15</v>
      </c>
      <c r="J1304">
        <v>0.98575885996180301</v>
      </c>
      <c r="K1304">
        <v>0.97674615912254104</v>
      </c>
      <c r="L1304">
        <v>9.0127008392620195E-3</v>
      </c>
      <c r="M1304">
        <v>9.1429062474886E-3</v>
      </c>
      <c r="N1304">
        <v>88.631025330192301</v>
      </c>
      <c r="O1304">
        <v>79.743749660530398</v>
      </c>
      <c r="P1304">
        <v>0.117108955253261</v>
      </c>
      <c r="Q1304" s="27">
        <v>-0.18363153055235301</v>
      </c>
      <c r="R1304">
        <v>-0.14112097979541899</v>
      </c>
      <c r="S1304">
        <v>-5.2352391713446897E-2</v>
      </c>
      <c r="T1304">
        <v>9.0127008392620195E-3</v>
      </c>
      <c r="U1304">
        <v>7.0377793391970894E-2</v>
      </c>
      <c r="V1304">
        <v>0.159146381473943</v>
      </c>
      <c r="W1304">
        <v>0.201656932230877</v>
      </c>
      <c r="X1304">
        <v>0.13276642071118699</v>
      </c>
    </row>
    <row r="1305" spans="1:24" x14ac:dyDescent="0.2">
      <c r="A1305" t="s">
        <v>5901</v>
      </c>
      <c r="B1305" t="s">
        <v>56</v>
      </c>
      <c r="C1305" t="s">
        <v>57</v>
      </c>
      <c r="D1305" t="s">
        <v>24</v>
      </c>
      <c r="E1305" t="s">
        <v>5458</v>
      </c>
      <c r="F1305" t="s">
        <v>62</v>
      </c>
      <c r="G1305" t="s">
        <v>20</v>
      </c>
      <c r="H1305" t="s">
        <v>14</v>
      </c>
      <c r="I1305">
        <v>16</v>
      </c>
      <c r="J1305">
        <v>1.0708854327878099</v>
      </c>
      <c r="K1305">
        <v>1.06422558661265</v>
      </c>
      <c r="L1305">
        <v>6.6598461751601404E-3</v>
      </c>
      <c r="M1305">
        <v>6.2190090286528103E-3</v>
      </c>
      <c r="N1305">
        <v>89.652453415216698</v>
      </c>
      <c r="O1305">
        <v>79.743749660530398</v>
      </c>
      <c r="P1305">
        <v>0.12124916532166199</v>
      </c>
      <c r="Q1305" s="27">
        <v>-0.192795030778975</v>
      </c>
      <c r="R1305">
        <v>-0.14878158376721101</v>
      </c>
      <c r="S1305">
        <v>-5.68747164533909E-2</v>
      </c>
      <c r="T1305">
        <v>6.6598461751601404E-3</v>
      </c>
      <c r="U1305">
        <v>7.0194408803711195E-2</v>
      </c>
      <c r="V1305">
        <v>0.162101276117531</v>
      </c>
      <c r="W1305">
        <v>0.20611472312929499</v>
      </c>
      <c r="X1305">
        <v>0.12999072654937299</v>
      </c>
    </row>
    <row r="1306" spans="1:24" x14ac:dyDescent="0.2">
      <c r="A1306" t="s">
        <v>5908</v>
      </c>
      <c r="B1306" t="s">
        <v>56</v>
      </c>
      <c r="C1306" t="s">
        <v>57</v>
      </c>
      <c r="D1306" t="s">
        <v>24</v>
      </c>
      <c r="E1306" t="s">
        <v>5458</v>
      </c>
      <c r="F1306" t="s">
        <v>62</v>
      </c>
      <c r="G1306" t="s">
        <v>20</v>
      </c>
      <c r="H1306" t="s">
        <v>15</v>
      </c>
      <c r="I1306">
        <v>17</v>
      </c>
      <c r="J1306">
        <v>1.1381415513144599</v>
      </c>
      <c r="K1306">
        <v>1.1344471538429901</v>
      </c>
      <c r="L1306">
        <v>3.694397471476E-3</v>
      </c>
      <c r="M1306">
        <v>3.2459912101524399E-3</v>
      </c>
      <c r="N1306">
        <v>89.903929402498505</v>
      </c>
      <c r="O1306">
        <v>79.743749660530398</v>
      </c>
      <c r="P1306">
        <v>0.124100432554742</v>
      </c>
      <c r="Q1306" s="27">
        <v>-0.20045081408107401</v>
      </c>
      <c r="R1306">
        <v>-0.15540235706370301</v>
      </c>
      <c r="S1306">
        <v>-6.13342291872086E-2</v>
      </c>
      <c r="T1306">
        <v>3.694397471476E-3</v>
      </c>
      <c r="U1306">
        <v>6.8723024130160598E-2</v>
      </c>
      <c r="V1306">
        <v>0.162791152006655</v>
      </c>
      <c r="W1306">
        <v>0.20783960902402601</v>
      </c>
      <c r="X1306">
        <v>0.13066392518030701</v>
      </c>
    </row>
    <row r="1307" spans="1:24" x14ac:dyDescent="0.2">
      <c r="A1307" t="s">
        <v>5909</v>
      </c>
      <c r="B1307" t="s">
        <v>56</v>
      </c>
      <c r="C1307" t="s">
        <v>57</v>
      </c>
      <c r="D1307" t="s">
        <v>24</v>
      </c>
      <c r="E1307" t="s">
        <v>5458</v>
      </c>
      <c r="F1307" t="s">
        <v>62</v>
      </c>
      <c r="G1307" t="s">
        <v>20</v>
      </c>
      <c r="H1307" t="s">
        <v>15</v>
      </c>
      <c r="I1307">
        <v>18</v>
      </c>
      <c r="J1307">
        <v>1.2115630079506301</v>
      </c>
      <c r="K1307">
        <v>1.1854963283918001</v>
      </c>
      <c r="L1307">
        <v>2.6066679558822799E-2</v>
      </c>
      <c r="M1307">
        <v>2.15149186528194E-2</v>
      </c>
      <c r="N1307">
        <v>87.894876305189101</v>
      </c>
      <c r="O1307">
        <v>79.743749660530398</v>
      </c>
      <c r="P1307">
        <v>0.125076687778051</v>
      </c>
      <c r="Q1307" s="27">
        <v>-0.179684471836072</v>
      </c>
      <c r="R1307">
        <v>-0.134281634172639</v>
      </c>
      <c r="S1307">
        <v>-3.9473504836876103E-2</v>
      </c>
      <c r="T1307">
        <v>2.6066679558822799E-2</v>
      </c>
      <c r="U1307">
        <v>9.1606863954521806E-2</v>
      </c>
      <c r="V1307">
        <v>0.18641499329028499</v>
      </c>
      <c r="W1307">
        <v>0.231817830953717</v>
      </c>
      <c r="X1307">
        <v>0.128349152016589</v>
      </c>
    </row>
    <row r="1308" spans="1:24" x14ac:dyDescent="0.2">
      <c r="A1308" t="s">
        <v>5910</v>
      </c>
      <c r="B1308" t="s">
        <v>56</v>
      </c>
      <c r="C1308" t="s">
        <v>57</v>
      </c>
      <c r="D1308" t="s">
        <v>24</v>
      </c>
      <c r="E1308" t="s">
        <v>5458</v>
      </c>
      <c r="F1308" t="s">
        <v>62</v>
      </c>
      <c r="G1308" t="s">
        <v>20</v>
      </c>
      <c r="H1308" t="s">
        <v>15</v>
      </c>
      <c r="I1308">
        <v>19</v>
      </c>
      <c r="J1308">
        <v>1.2440269557899699</v>
      </c>
      <c r="K1308">
        <v>1.2166664385950601</v>
      </c>
      <c r="L1308">
        <v>2.7360517194908399E-2</v>
      </c>
      <c r="M1308">
        <v>2.1993508313920902E-2</v>
      </c>
      <c r="N1308">
        <v>86.4444186708199</v>
      </c>
      <c r="O1308">
        <v>79.743749660530398</v>
      </c>
      <c r="P1308">
        <v>0.121582187904282</v>
      </c>
      <c r="Q1308" s="27">
        <v>-0.172642181907636</v>
      </c>
      <c r="R1308">
        <v>-0.128507847698381</v>
      </c>
      <c r="S1308">
        <v>-3.6348549266935502E-2</v>
      </c>
      <c r="T1308">
        <v>2.7360517194908399E-2</v>
      </c>
      <c r="U1308">
        <v>9.1069583656752204E-2</v>
      </c>
      <c r="V1308">
        <v>0.18322888208819799</v>
      </c>
      <c r="W1308">
        <v>0.22736321629745301</v>
      </c>
      <c r="X1308">
        <v>0.11263121799072801</v>
      </c>
    </row>
    <row r="1309" spans="1:24" x14ac:dyDescent="0.2">
      <c r="A1309" t="s">
        <v>5914</v>
      </c>
      <c r="B1309" t="s">
        <v>56</v>
      </c>
      <c r="C1309" t="s">
        <v>57</v>
      </c>
      <c r="D1309" t="s">
        <v>24</v>
      </c>
      <c r="E1309" t="s">
        <v>5458</v>
      </c>
      <c r="F1309" t="s">
        <v>62</v>
      </c>
      <c r="G1309" t="s">
        <v>20</v>
      </c>
      <c r="H1309" t="s">
        <v>13</v>
      </c>
      <c r="I1309">
        <v>2</v>
      </c>
      <c r="J1309">
        <v>0.67565264026550198</v>
      </c>
      <c r="K1309">
        <v>0.66918998400686003</v>
      </c>
      <c r="L1309">
        <v>6.4626562586426496E-3</v>
      </c>
      <c r="M1309">
        <v>9.5650573586201094E-3</v>
      </c>
      <c r="N1309">
        <v>71.1879966267187</v>
      </c>
      <c r="O1309">
        <v>79.743749660530398</v>
      </c>
      <c r="P1309">
        <v>6.4169484921760306E-2</v>
      </c>
      <c r="Q1309" s="27">
        <v>-9.9096146437652993E-2</v>
      </c>
      <c r="R1309">
        <v>-7.5802623411053996E-2</v>
      </c>
      <c r="S1309">
        <v>-2.71621538403597E-2</v>
      </c>
      <c r="T1309">
        <v>6.4626562586426496E-3</v>
      </c>
      <c r="U1309">
        <v>4.0087466357644999E-2</v>
      </c>
      <c r="V1309">
        <v>8.8727935928339302E-2</v>
      </c>
      <c r="W1309">
        <v>0.11202145895493799</v>
      </c>
      <c r="X1309">
        <v>2.9602939240616001E-2</v>
      </c>
    </row>
    <row r="1310" spans="1:24" x14ac:dyDescent="0.2">
      <c r="A1310" t="s">
        <v>5911</v>
      </c>
      <c r="B1310" t="s">
        <v>56</v>
      </c>
      <c r="C1310" t="s">
        <v>57</v>
      </c>
      <c r="D1310" t="s">
        <v>24</v>
      </c>
      <c r="E1310" t="s">
        <v>5458</v>
      </c>
      <c r="F1310" t="s">
        <v>62</v>
      </c>
      <c r="G1310" t="s">
        <v>20</v>
      </c>
      <c r="H1310" t="s">
        <v>15</v>
      </c>
      <c r="I1310">
        <v>20</v>
      </c>
      <c r="J1310">
        <v>1.2256478577861201</v>
      </c>
      <c r="K1310">
        <v>1.1987947397936201</v>
      </c>
      <c r="L1310">
        <v>2.68531179924998E-2</v>
      </c>
      <c r="M1310">
        <v>2.1909325604341501E-2</v>
      </c>
      <c r="N1310">
        <v>81.574996225147501</v>
      </c>
      <c r="O1310">
        <v>79.743749660530398</v>
      </c>
      <c r="P1310">
        <v>0.114020923652392</v>
      </c>
      <c r="Q1310" s="27">
        <v>-0.16071130141568499</v>
      </c>
      <c r="R1310">
        <v>-0.11932170612986701</v>
      </c>
      <c r="S1310">
        <v>-3.2893846001353699E-2</v>
      </c>
      <c r="T1310">
        <v>2.68531179924998E-2</v>
      </c>
      <c r="U1310">
        <v>8.6600081986353203E-2</v>
      </c>
      <c r="V1310">
        <v>0.173027942114866</v>
      </c>
      <c r="W1310">
        <v>0.214417537400685</v>
      </c>
      <c r="X1310">
        <v>8.6283614348848306E-2</v>
      </c>
    </row>
    <row r="1311" spans="1:24" x14ac:dyDescent="0.2">
      <c r="A1311" t="s">
        <v>5912</v>
      </c>
      <c r="B1311" t="s">
        <v>56</v>
      </c>
      <c r="C1311" t="s">
        <v>57</v>
      </c>
      <c r="D1311" t="s">
        <v>24</v>
      </c>
      <c r="E1311" t="s">
        <v>5458</v>
      </c>
      <c r="F1311" t="s">
        <v>62</v>
      </c>
      <c r="G1311" t="s">
        <v>20</v>
      </c>
      <c r="H1311" t="s">
        <v>15</v>
      </c>
      <c r="I1311">
        <v>21</v>
      </c>
      <c r="J1311">
        <v>1.26058327421506</v>
      </c>
      <c r="K1311">
        <v>1.2392348060046301</v>
      </c>
      <c r="L1311">
        <v>2.1348468210426401E-2</v>
      </c>
      <c r="M1311">
        <v>1.69353890751246E-2</v>
      </c>
      <c r="N1311">
        <v>77.133684267729706</v>
      </c>
      <c r="O1311">
        <v>79.743749660530398</v>
      </c>
      <c r="P1311">
        <v>0.10918818720465299</v>
      </c>
      <c r="Q1311" s="27">
        <v>-0.15826609974122799</v>
      </c>
      <c r="R1311">
        <v>-0.118630787785939</v>
      </c>
      <c r="S1311">
        <v>-3.58661418848117E-2</v>
      </c>
      <c r="T1311">
        <v>2.1348468210426401E-2</v>
      </c>
      <c r="U1311">
        <v>7.8563078305664599E-2</v>
      </c>
      <c r="V1311">
        <v>0.16132772420679101</v>
      </c>
      <c r="W1311">
        <v>0.20096303616208</v>
      </c>
      <c r="X1311">
        <v>6.6963467720881104E-2</v>
      </c>
    </row>
    <row r="1312" spans="1:24" x14ac:dyDescent="0.2">
      <c r="A1312" t="s">
        <v>5902</v>
      </c>
      <c r="B1312" t="s">
        <v>56</v>
      </c>
      <c r="C1312" t="s">
        <v>57</v>
      </c>
      <c r="D1312" t="s">
        <v>24</v>
      </c>
      <c r="E1312" t="s">
        <v>5458</v>
      </c>
      <c r="F1312" t="s">
        <v>62</v>
      </c>
      <c r="G1312" t="s">
        <v>20</v>
      </c>
      <c r="H1312" t="s">
        <v>14</v>
      </c>
      <c r="I1312">
        <v>22</v>
      </c>
      <c r="J1312">
        <v>1.21654386442518</v>
      </c>
      <c r="K1312">
        <v>1.2077015239434099</v>
      </c>
      <c r="L1312">
        <v>8.8423404817627206E-3</v>
      </c>
      <c r="M1312">
        <v>7.2684107333365897E-3</v>
      </c>
      <c r="N1312">
        <v>74.427000953620194</v>
      </c>
      <c r="O1312">
        <v>79.743749660530398</v>
      </c>
      <c r="P1312">
        <v>0.103803712927089</v>
      </c>
      <c r="Q1312" s="27">
        <v>-0.16191476728329801</v>
      </c>
      <c r="R1312">
        <v>-0.124234019490765</v>
      </c>
      <c r="S1312">
        <v>-4.5550805092031799E-2</v>
      </c>
      <c r="T1312">
        <v>8.8423404817627206E-3</v>
      </c>
      <c r="U1312">
        <v>6.3235486055557205E-2</v>
      </c>
      <c r="V1312">
        <v>0.141918700454291</v>
      </c>
      <c r="W1312">
        <v>0.179599448246824</v>
      </c>
      <c r="X1312">
        <v>4.7457062639229101E-2</v>
      </c>
    </row>
    <row r="1313" spans="1:24" x14ac:dyDescent="0.2">
      <c r="A1313" t="s">
        <v>5903</v>
      </c>
      <c r="B1313" t="s">
        <v>56</v>
      </c>
      <c r="C1313" t="s">
        <v>57</v>
      </c>
      <c r="D1313" t="s">
        <v>24</v>
      </c>
      <c r="E1313" t="s">
        <v>5458</v>
      </c>
      <c r="F1313" t="s">
        <v>62</v>
      </c>
      <c r="G1313" t="s">
        <v>20</v>
      </c>
      <c r="H1313" t="s">
        <v>14</v>
      </c>
      <c r="I1313">
        <v>23</v>
      </c>
      <c r="J1313">
        <v>1.0788469688278599</v>
      </c>
      <c r="K1313">
        <v>1.0758847471985</v>
      </c>
      <c r="L1313">
        <v>2.9622216293567201E-3</v>
      </c>
      <c r="M1313">
        <v>2.7457292043700202E-3</v>
      </c>
      <c r="N1313">
        <v>73.206212386000402</v>
      </c>
      <c r="O1313">
        <v>79.743749660530398</v>
      </c>
      <c r="P1313">
        <v>9.4072836559058404E-2</v>
      </c>
      <c r="Q1313" s="27">
        <v>-0.151787594510294</v>
      </c>
      <c r="R1313">
        <v>-0.117639154839356</v>
      </c>
      <c r="S1313">
        <v>-4.6331944727589898E-2</v>
      </c>
      <c r="T1313">
        <v>2.9622216293567201E-3</v>
      </c>
      <c r="U1313">
        <v>5.2256387986303297E-2</v>
      </c>
      <c r="V1313">
        <v>0.12356359809806999</v>
      </c>
      <c r="W1313">
        <v>0.157712037769008</v>
      </c>
      <c r="X1313">
        <v>3.9944802213983097E-2</v>
      </c>
    </row>
    <row r="1314" spans="1:24" x14ac:dyDescent="0.2">
      <c r="A1314" t="s">
        <v>5904</v>
      </c>
      <c r="B1314" t="s">
        <v>56</v>
      </c>
      <c r="C1314" t="s">
        <v>57</v>
      </c>
      <c r="D1314" t="s">
        <v>24</v>
      </c>
      <c r="E1314" t="s">
        <v>5458</v>
      </c>
      <c r="F1314" t="s">
        <v>62</v>
      </c>
      <c r="G1314" t="s">
        <v>20</v>
      </c>
      <c r="H1314" t="s">
        <v>14</v>
      </c>
      <c r="I1314">
        <v>24</v>
      </c>
      <c r="J1314">
        <v>0.91826205819429596</v>
      </c>
      <c r="K1314">
        <v>0.91577956952081796</v>
      </c>
      <c r="L1314">
        <v>2.4824886734775998E-3</v>
      </c>
      <c r="M1314">
        <v>2.7034642794228699E-3</v>
      </c>
      <c r="N1314">
        <v>71.7957153296108</v>
      </c>
      <c r="O1314">
        <v>79.743749660530398</v>
      </c>
      <c r="P1314">
        <v>8.2321791959110102E-2</v>
      </c>
      <c r="Q1314" s="27">
        <v>-0.13293685909925901</v>
      </c>
      <c r="R1314">
        <v>-0.103054048618102</v>
      </c>
      <c r="S1314">
        <v>-4.0654130313096101E-2</v>
      </c>
      <c r="T1314">
        <v>2.4824886734775998E-3</v>
      </c>
      <c r="U1314">
        <v>4.5619107660051297E-2</v>
      </c>
      <c r="V1314">
        <v>0.108019025965057</v>
      </c>
      <c r="W1314">
        <v>0.13790183644621401</v>
      </c>
      <c r="X1314">
        <v>3.8580154619424101E-2</v>
      </c>
    </row>
    <row r="1315" spans="1:24" x14ac:dyDescent="0.2">
      <c r="A1315" t="s">
        <v>5915</v>
      </c>
      <c r="B1315" t="s">
        <v>56</v>
      </c>
      <c r="C1315" t="s">
        <v>57</v>
      </c>
      <c r="D1315" t="s">
        <v>24</v>
      </c>
      <c r="E1315" t="s">
        <v>5458</v>
      </c>
      <c r="F1315" t="s">
        <v>62</v>
      </c>
      <c r="G1315" t="s">
        <v>20</v>
      </c>
      <c r="H1315" t="s">
        <v>13</v>
      </c>
      <c r="I1315">
        <v>3</v>
      </c>
      <c r="J1315">
        <v>0.61626550976940397</v>
      </c>
      <c r="K1315">
        <v>0.61135035784638703</v>
      </c>
      <c r="L1315">
        <v>4.9151519230165603E-3</v>
      </c>
      <c r="M1315">
        <v>7.97570502502358E-3</v>
      </c>
      <c r="N1315">
        <v>70.227773698889706</v>
      </c>
      <c r="O1315">
        <v>79.743749660530398</v>
      </c>
      <c r="P1315">
        <v>5.79573741940358E-2</v>
      </c>
      <c r="Q1315" s="27">
        <v>-9.0424728626172401E-2</v>
      </c>
      <c r="R1315">
        <v>-6.9386201793737404E-2</v>
      </c>
      <c r="S1315">
        <v>-2.5454512154658201E-2</v>
      </c>
      <c r="T1315">
        <v>4.9151519230165603E-3</v>
      </c>
      <c r="U1315">
        <v>3.5284816000691298E-2</v>
      </c>
      <c r="V1315">
        <v>7.9216505639770493E-2</v>
      </c>
      <c r="W1315">
        <v>0.100255032472206</v>
      </c>
      <c r="X1315">
        <v>2.5331289007773799E-2</v>
      </c>
    </row>
    <row r="1316" spans="1:24" x14ac:dyDescent="0.2">
      <c r="A1316" t="s">
        <v>5916</v>
      </c>
      <c r="B1316" t="s">
        <v>56</v>
      </c>
      <c r="C1316" t="s">
        <v>57</v>
      </c>
      <c r="D1316" t="s">
        <v>24</v>
      </c>
      <c r="E1316" t="s">
        <v>5458</v>
      </c>
      <c r="F1316" t="s">
        <v>62</v>
      </c>
      <c r="G1316" t="s">
        <v>20</v>
      </c>
      <c r="H1316" t="s">
        <v>13</v>
      </c>
      <c r="I1316">
        <v>4</v>
      </c>
      <c r="J1316">
        <v>0.57792725937010403</v>
      </c>
      <c r="K1316">
        <v>0.57533626685251305</v>
      </c>
      <c r="L1316">
        <v>2.59099251759096E-3</v>
      </c>
      <c r="M1316">
        <v>4.4832502284369502E-3</v>
      </c>
      <c r="N1316">
        <v>68.859367586819999</v>
      </c>
      <c r="O1316">
        <v>79.743749660530398</v>
      </c>
      <c r="P1316">
        <v>5.3452557783455097E-2</v>
      </c>
      <c r="Q1316" s="27">
        <v>-8.5338465036192704E-2</v>
      </c>
      <c r="R1316">
        <v>-6.5935186560798498E-2</v>
      </c>
      <c r="S1316">
        <v>-2.5418147760939501E-2</v>
      </c>
      <c r="T1316">
        <v>2.59099251759096E-3</v>
      </c>
      <c r="U1316">
        <v>3.06001327961214E-2</v>
      </c>
      <c r="V1316">
        <v>7.1117171595980397E-2</v>
      </c>
      <c r="W1316">
        <v>9.0520450071374603E-2</v>
      </c>
      <c r="X1316">
        <v>2.1493429611127102E-2</v>
      </c>
    </row>
    <row r="1317" spans="1:24" x14ac:dyDescent="0.2">
      <c r="A1317" t="s">
        <v>5917</v>
      </c>
      <c r="B1317" t="s">
        <v>56</v>
      </c>
      <c r="C1317" t="s">
        <v>57</v>
      </c>
      <c r="D1317" t="s">
        <v>24</v>
      </c>
      <c r="E1317" t="s">
        <v>5458</v>
      </c>
      <c r="F1317" t="s">
        <v>62</v>
      </c>
      <c r="G1317" t="s">
        <v>20</v>
      </c>
      <c r="H1317" t="s">
        <v>13</v>
      </c>
      <c r="I1317">
        <v>5</v>
      </c>
      <c r="J1317">
        <v>0.55872131674690995</v>
      </c>
      <c r="K1317">
        <v>0.55662158332075296</v>
      </c>
      <c r="L1317">
        <v>2.0997334261570501E-3</v>
      </c>
      <c r="M1317">
        <v>3.7581050932198302E-3</v>
      </c>
      <c r="N1317">
        <v>68.1351272622491</v>
      </c>
      <c r="O1317">
        <v>79.743749660530398</v>
      </c>
      <c r="P1317">
        <v>5.1119125772082399E-2</v>
      </c>
      <c r="Q1317" s="27">
        <v>-8.1991228468918501E-2</v>
      </c>
      <c r="R1317">
        <v>-6.3434985813652603E-2</v>
      </c>
      <c r="S1317">
        <v>-2.4686688478414098E-2</v>
      </c>
      <c r="T1317">
        <v>2.0997334261570501E-3</v>
      </c>
      <c r="U1317">
        <v>2.8886155330728198E-2</v>
      </c>
      <c r="V1317">
        <v>6.7634452665966696E-2</v>
      </c>
      <c r="W1317">
        <v>8.6190695321232594E-2</v>
      </c>
      <c r="X1317">
        <v>1.6424860446151102E-2</v>
      </c>
    </row>
    <row r="1318" spans="1:24" x14ac:dyDescent="0.2">
      <c r="A1318" t="s">
        <v>5918</v>
      </c>
      <c r="B1318" t="s">
        <v>56</v>
      </c>
      <c r="C1318" t="s">
        <v>57</v>
      </c>
      <c r="D1318" t="s">
        <v>24</v>
      </c>
      <c r="E1318" t="s">
        <v>5458</v>
      </c>
      <c r="F1318" t="s">
        <v>62</v>
      </c>
      <c r="G1318" t="s">
        <v>20</v>
      </c>
      <c r="H1318" t="s">
        <v>13</v>
      </c>
      <c r="I1318">
        <v>6</v>
      </c>
      <c r="J1318">
        <v>0.56674501220142703</v>
      </c>
      <c r="K1318">
        <v>0.56614363642322696</v>
      </c>
      <c r="L1318">
        <v>6.0137577819986004E-4</v>
      </c>
      <c r="M1318">
        <v>1.0611046683303199E-3</v>
      </c>
      <c r="N1318">
        <v>67.843285477553707</v>
      </c>
      <c r="O1318">
        <v>79.743749660530398</v>
      </c>
      <c r="P1318">
        <v>5.2115572333198697E-2</v>
      </c>
      <c r="Q1318" s="27">
        <v>-8.5128740709911999E-2</v>
      </c>
      <c r="R1318">
        <v>-6.6210787952960898E-2</v>
      </c>
      <c r="S1318">
        <v>-2.6707184124396301E-2</v>
      </c>
      <c r="T1318">
        <v>6.0137577819986004E-4</v>
      </c>
      <c r="U1318">
        <v>2.7909935680796E-2</v>
      </c>
      <c r="V1318">
        <v>6.7413539509360604E-2</v>
      </c>
      <c r="W1318">
        <v>8.6331492266311705E-2</v>
      </c>
      <c r="X1318" s="1">
        <v>6.4012241408355798E-3</v>
      </c>
    </row>
    <row r="1319" spans="1:24" x14ac:dyDescent="0.2">
      <c r="A1319" t="s">
        <v>5905</v>
      </c>
      <c r="B1319" t="s">
        <v>56</v>
      </c>
      <c r="C1319" t="s">
        <v>57</v>
      </c>
      <c r="D1319" t="s">
        <v>24</v>
      </c>
      <c r="E1319" t="s">
        <v>5458</v>
      </c>
      <c r="F1319" t="s">
        <v>62</v>
      </c>
      <c r="G1319" t="s">
        <v>20</v>
      </c>
      <c r="H1319" t="s">
        <v>14</v>
      </c>
      <c r="I1319">
        <v>7</v>
      </c>
      <c r="J1319">
        <v>0.58106640341267102</v>
      </c>
      <c r="K1319">
        <v>0.57757843338426695</v>
      </c>
      <c r="L1319">
        <v>3.4879700284033499E-3</v>
      </c>
      <c r="M1319">
        <v>6.00270469591444E-3</v>
      </c>
      <c r="N1319">
        <v>67.577964518360503</v>
      </c>
      <c r="O1319">
        <v>79.743749660530398</v>
      </c>
      <c r="P1319">
        <v>5.8189802550586402E-2</v>
      </c>
      <c r="Q1319" s="27">
        <v>-9.2234255167311194E-2</v>
      </c>
      <c r="R1319">
        <v>-7.1111356841448398E-2</v>
      </c>
      <c r="S1319">
        <v>-2.7003486508103899E-2</v>
      </c>
      <c r="T1319">
        <v>3.4879700284033499E-3</v>
      </c>
      <c r="U1319">
        <v>3.3979426564910598E-2</v>
      </c>
      <c r="V1319">
        <v>7.8087296898255096E-2</v>
      </c>
      <c r="W1319">
        <v>9.9210195224117906E-2</v>
      </c>
      <c r="X1319">
        <v>-6.9161378489929204E-3</v>
      </c>
    </row>
    <row r="1320" spans="1:24" x14ac:dyDescent="0.2">
      <c r="A1320" t="s">
        <v>5906</v>
      </c>
      <c r="B1320" t="s">
        <v>56</v>
      </c>
      <c r="C1320" t="s">
        <v>57</v>
      </c>
      <c r="D1320" t="s">
        <v>24</v>
      </c>
      <c r="E1320" t="s">
        <v>5458</v>
      </c>
      <c r="F1320" t="s">
        <v>62</v>
      </c>
      <c r="G1320" t="s">
        <v>20</v>
      </c>
      <c r="H1320" t="s">
        <v>14</v>
      </c>
      <c r="I1320">
        <v>8</v>
      </c>
      <c r="J1320">
        <v>0.59850428862554605</v>
      </c>
      <c r="K1320">
        <v>0.59558818226122001</v>
      </c>
      <c r="L1320">
        <v>2.91610636432679E-3</v>
      </c>
      <c r="M1320">
        <v>4.8723232560681801E-3</v>
      </c>
      <c r="N1320">
        <v>72.8943401629043</v>
      </c>
      <c r="O1320">
        <v>79.743749660530398</v>
      </c>
      <c r="P1320">
        <v>6.4945272652263006E-2</v>
      </c>
      <c r="Q1320" s="27">
        <v>-0.103918867148646</v>
      </c>
      <c r="R1320">
        <v>-8.0343733175874302E-2</v>
      </c>
      <c r="S1320">
        <v>-3.1115216505458999E-2</v>
      </c>
      <c r="T1320">
        <v>2.91610636432679E-3</v>
      </c>
      <c r="U1320">
        <v>3.6947429234112601E-2</v>
      </c>
      <c r="V1320" s="1">
        <v>8.6175945904527901E-2</v>
      </c>
      <c r="W1320">
        <v>0.109751079877299</v>
      </c>
      <c r="X1320">
        <v>1.16381516439383E-2</v>
      </c>
    </row>
    <row r="1321" spans="1:24" x14ac:dyDescent="0.2">
      <c r="A1321" t="s">
        <v>5907</v>
      </c>
      <c r="B1321" t="s">
        <v>56</v>
      </c>
      <c r="C1321" t="s">
        <v>57</v>
      </c>
      <c r="D1321" t="s">
        <v>24</v>
      </c>
      <c r="E1321" t="s">
        <v>5458</v>
      </c>
      <c r="F1321" t="s">
        <v>62</v>
      </c>
      <c r="G1321" t="s">
        <v>20</v>
      </c>
      <c r="H1321" t="s">
        <v>14</v>
      </c>
      <c r="I1321">
        <v>9</v>
      </c>
      <c r="J1321">
        <v>0.61844442004407496</v>
      </c>
      <c r="K1321">
        <v>0.61767822866622801</v>
      </c>
      <c r="L1321">
        <v>7.6619137784706901E-4</v>
      </c>
      <c r="M1321">
        <v>1.23890094730334E-3</v>
      </c>
      <c r="N1321">
        <v>79.232057592116007</v>
      </c>
      <c r="O1321">
        <v>79.743749660530398</v>
      </c>
      <c r="P1321">
        <v>7.3058357456946596E-2</v>
      </c>
      <c r="Q1321" s="27">
        <v>-0.11941480663883</v>
      </c>
      <c r="R1321">
        <v>-9.2894622881958502E-2</v>
      </c>
      <c r="S1321">
        <v>-3.7516387929592998E-2</v>
      </c>
      <c r="T1321">
        <v>7.6619137784706901E-4</v>
      </c>
      <c r="U1321">
        <v>3.9048770685287101E-2</v>
      </c>
      <c r="V1321">
        <v>9.4427005637652606E-2</v>
      </c>
      <c r="W1321">
        <v>0.12094718939452399</v>
      </c>
      <c r="X1321">
        <v>4.42736129251943E-2</v>
      </c>
    </row>
    <row r="1322" spans="1:24" x14ac:dyDescent="0.2">
      <c r="A1322" t="s">
        <v>5933</v>
      </c>
      <c r="B1322" t="s">
        <v>56</v>
      </c>
      <c r="C1322" t="s">
        <v>57</v>
      </c>
      <c r="D1322" t="s">
        <v>24</v>
      </c>
      <c r="E1322" t="s">
        <v>5458</v>
      </c>
      <c r="F1322" t="s">
        <v>62</v>
      </c>
      <c r="G1322" t="s">
        <v>34</v>
      </c>
      <c r="H1322" t="s">
        <v>13</v>
      </c>
      <c r="I1322">
        <v>1</v>
      </c>
      <c r="J1322">
        <v>0.443078624878875</v>
      </c>
      <c r="K1322">
        <v>0.44574454267078401</v>
      </c>
      <c r="L1322">
        <v>-2.6659177919090499E-3</v>
      </c>
      <c r="M1322">
        <v>-6.0168052400131899E-3</v>
      </c>
      <c r="N1322">
        <v>60.228105365305701</v>
      </c>
      <c r="O1322">
        <v>68.379161090453294</v>
      </c>
      <c r="P1322">
        <v>6.4740401075962697E-2</v>
      </c>
      <c r="Q1322" s="27">
        <v>-0.109163877561868</v>
      </c>
      <c r="R1322">
        <v>-8.5663111971293199E-2</v>
      </c>
      <c r="S1322">
        <v>-3.6589887955713503E-2</v>
      </c>
      <c r="T1322">
        <v>-2.6659177919090499E-3</v>
      </c>
      <c r="U1322">
        <v>3.1258052371895398E-2</v>
      </c>
      <c r="V1322">
        <v>8.0331276387475101E-2</v>
      </c>
      <c r="W1322">
        <v>0.10383204197805</v>
      </c>
      <c r="X1322">
        <v>4.0769342627168401E-2</v>
      </c>
    </row>
    <row r="1323" spans="1:24" x14ac:dyDescent="0.2">
      <c r="A1323" t="s">
        <v>5919</v>
      </c>
      <c r="B1323" t="s">
        <v>56</v>
      </c>
      <c r="C1323" t="s">
        <v>57</v>
      </c>
      <c r="D1323" t="s">
        <v>24</v>
      </c>
      <c r="E1323" t="s">
        <v>5458</v>
      </c>
      <c r="F1323" t="s">
        <v>62</v>
      </c>
      <c r="G1323" t="s">
        <v>34</v>
      </c>
      <c r="H1323" t="s">
        <v>14</v>
      </c>
      <c r="I1323">
        <v>10</v>
      </c>
      <c r="J1323">
        <v>0.31329856200359202</v>
      </c>
      <c r="K1323">
        <v>0.31477699792334801</v>
      </c>
      <c r="L1323">
        <v>-1.4784359197559699E-3</v>
      </c>
      <c r="M1323">
        <v>-4.7189361811977304E-3</v>
      </c>
      <c r="N1323">
        <v>69.178781163407095</v>
      </c>
      <c r="O1323">
        <v>68.379161090453294</v>
      </c>
      <c r="P1323">
        <v>8.8232178821215604E-2</v>
      </c>
      <c r="Q1323" s="27">
        <v>-0.14662037008065601</v>
      </c>
      <c r="R1323">
        <v>-0.114592089168554</v>
      </c>
      <c r="S1323">
        <v>-4.7712097622072902E-2</v>
      </c>
      <c r="T1323">
        <v>-1.4784359197559699E-3</v>
      </c>
      <c r="U1323">
        <v>4.4755225782560998E-2</v>
      </c>
      <c r="V1323">
        <v>0.111635217329042</v>
      </c>
      <c r="W1323">
        <v>0.14366349824114399</v>
      </c>
      <c r="X1323">
        <v>6.5349971929949402E-2</v>
      </c>
    </row>
    <row r="1324" spans="1:24" x14ac:dyDescent="0.2">
      <c r="A1324" t="s">
        <v>5934</v>
      </c>
      <c r="B1324" t="s">
        <v>56</v>
      </c>
      <c r="C1324" t="s">
        <v>57</v>
      </c>
      <c r="D1324" t="s">
        <v>24</v>
      </c>
      <c r="E1324" t="s">
        <v>5458</v>
      </c>
      <c r="F1324" t="s">
        <v>62</v>
      </c>
      <c r="G1324" t="s">
        <v>34</v>
      </c>
      <c r="H1324" t="s">
        <v>13</v>
      </c>
      <c r="I1324">
        <v>11</v>
      </c>
      <c r="J1324">
        <v>0.22276103429449501</v>
      </c>
      <c r="K1324">
        <v>0.22761190154427099</v>
      </c>
      <c r="L1324">
        <v>-4.8508672497762102E-3</v>
      </c>
      <c r="M1324">
        <v>-2.1776103101421501E-2</v>
      </c>
      <c r="N1324">
        <v>75.861977133542496</v>
      </c>
      <c r="O1324">
        <v>68.379161090453294</v>
      </c>
      <c r="P1324">
        <v>9.1901703071508301E-2</v>
      </c>
      <c r="Q1324" s="27">
        <v>-0.156029168802407</v>
      </c>
      <c r="R1324">
        <v>-0.12266885058745</v>
      </c>
      <c r="S1324">
        <v>-5.3007359659246599E-2</v>
      </c>
      <c r="T1324">
        <v>-4.8508672497762102E-3</v>
      </c>
      <c r="U1324">
        <v>4.3305625159694099E-2</v>
      </c>
      <c r="V1324">
        <v>0.112967116087897</v>
      </c>
      <c r="W1324">
        <v>0.146327434302855</v>
      </c>
      <c r="X1324">
        <v>8.6019563872909599E-2</v>
      </c>
    </row>
    <row r="1325" spans="1:24" x14ac:dyDescent="0.2">
      <c r="A1325" t="s">
        <v>5935</v>
      </c>
      <c r="B1325" t="s">
        <v>56</v>
      </c>
      <c r="C1325" t="s">
        <v>57</v>
      </c>
      <c r="D1325" t="s">
        <v>24</v>
      </c>
      <c r="E1325" t="s">
        <v>5458</v>
      </c>
      <c r="F1325" t="s">
        <v>62</v>
      </c>
      <c r="G1325" t="s">
        <v>34</v>
      </c>
      <c r="H1325" t="s">
        <v>13</v>
      </c>
      <c r="I1325">
        <v>12</v>
      </c>
      <c r="J1325">
        <v>0.17916509328706401</v>
      </c>
      <c r="K1325">
        <v>0.18270390179884699</v>
      </c>
      <c r="L1325">
        <v>-3.5388085117828501E-3</v>
      </c>
      <c r="M1325">
        <v>-1.97516628203512E-2</v>
      </c>
      <c r="N1325">
        <v>81.780288912849599</v>
      </c>
      <c r="O1325">
        <v>68.379161090453294</v>
      </c>
      <c r="P1325">
        <v>9.4878952378897805E-2</v>
      </c>
      <c r="Q1325" s="27">
        <v>-0.15961468517506999</v>
      </c>
      <c r="R1325">
        <v>-0.12517362546152999</v>
      </c>
      <c r="S1325">
        <v>-5.3255379558325301E-2</v>
      </c>
      <c r="T1325">
        <v>-3.5388085117828501E-3</v>
      </c>
      <c r="U1325">
        <v>4.6177762534759602E-2</v>
      </c>
      <c r="V1325">
        <v>0.118096008437964</v>
      </c>
      <c r="W1325">
        <v>0.152537068151504</v>
      </c>
      <c r="X1325">
        <v>0.105526479441855</v>
      </c>
    </row>
    <row r="1326" spans="1:24" x14ac:dyDescent="0.2">
      <c r="A1326" t="s">
        <v>5936</v>
      </c>
      <c r="B1326" t="s">
        <v>56</v>
      </c>
      <c r="C1326" t="s">
        <v>57</v>
      </c>
      <c r="D1326" t="s">
        <v>24</v>
      </c>
      <c r="E1326" t="s">
        <v>5458</v>
      </c>
      <c r="F1326" t="s">
        <v>62</v>
      </c>
      <c r="G1326" t="s">
        <v>34</v>
      </c>
      <c r="H1326" t="s">
        <v>13</v>
      </c>
      <c r="I1326">
        <v>13</v>
      </c>
      <c r="J1326">
        <v>0.16140412606224699</v>
      </c>
      <c r="K1326">
        <v>0.16592869282448999</v>
      </c>
      <c r="L1326">
        <v>-4.52456676224365E-3</v>
      </c>
      <c r="M1326">
        <v>-2.8032534685629499E-2</v>
      </c>
      <c r="N1326">
        <v>83.527938207827404</v>
      </c>
      <c r="O1326">
        <v>68.379161090453294</v>
      </c>
      <c r="P1326">
        <v>9.6728860295952096E-2</v>
      </c>
      <c r="Q1326" s="27">
        <v>-0.16364354194908501</v>
      </c>
      <c r="R1326">
        <v>-0.12853096566165401</v>
      </c>
      <c r="S1326">
        <v>-5.5210489557322599E-2</v>
      </c>
      <c r="T1326">
        <v>-4.52456676224365E-3</v>
      </c>
      <c r="U1326">
        <v>4.61613560328352E-2</v>
      </c>
      <c r="V1326">
        <v>0.119481832137167</v>
      </c>
      <c r="W1326">
        <v>0.15459440842459801</v>
      </c>
      <c r="X1326">
        <v>0.120930019362238</v>
      </c>
    </row>
    <row r="1327" spans="1:24" x14ac:dyDescent="0.2">
      <c r="A1327" t="s">
        <v>5937</v>
      </c>
      <c r="B1327" t="s">
        <v>56</v>
      </c>
      <c r="C1327" t="s">
        <v>57</v>
      </c>
      <c r="D1327" t="s">
        <v>24</v>
      </c>
      <c r="E1327" t="s">
        <v>5458</v>
      </c>
      <c r="F1327" t="s">
        <v>62</v>
      </c>
      <c r="G1327" t="s">
        <v>34</v>
      </c>
      <c r="H1327" t="s">
        <v>13</v>
      </c>
      <c r="I1327">
        <v>14</v>
      </c>
      <c r="J1327">
        <v>0.15959235435317301</v>
      </c>
      <c r="K1327">
        <v>0.164635226633009</v>
      </c>
      <c r="L1327">
        <v>-5.0428722798365102E-3</v>
      </c>
      <c r="M1327">
        <v>-3.15984578351216E-2</v>
      </c>
      <c r="N1327">
        <v>85.168977114180706</v>
      </c>
      <c r="O1327">
        <v>68.379161090453294</v>
      </c>
      <c r="P1327">
        <v>9.6876053026047099E-2</v>
      </c>
      <c r="Q1327" s="27">
        <v>-0.16440397950768401</v>
      </c>
      <c r="R1327">
        <v>-0.12923797225922901</v>
      </c>
      <c r="S1327">
        <v>-5.58059240654852E-2</v>
      </c>
      <c r="T1327">
        <v>-5.0428722798365102E-3</v>
      </c>
      <c r="U1327">
        <v>4.5720179505812197E-2</v>
      </c>
      <c r="V1327">
        <v>0.119152227699556</v>
      </c>
      <c r="W1327">
        <v>0.154318234948011</v>
      </c>
      <c r="X1327">
        <v>0.121864869153921</v>
      </c>
    </row>
    <row r="1328" spans="1:24" x14ac:dyDescent="0.2">
      <c r="A1328" t="s">
        <v>5920</v>
      </c>
      <c r="B1328" t="s">
        <v>56</v>
      </c>
      <c r="C1328" t="s">
        <v>57</v>
      </c>
      <c r="D1328" t="s">
        <v>24</v>
      </c>
      <c r="E1328" t="s">
        <v>5458</v>
      </c>
      <c r="F1328" t="s">
        <v>62</v>
      </c>
      <c r="G1328" t="s">
        <v>34</v>
      </c>
      <c r="H1328" t="s">
        <v>14</v>
      </c>
      <c r="I1328">
        <v>15</v>
      </c>
      <c r="J1328">
        <v>0.18901353949817901</v>
      </c>
      <c r="K1328">
        <v>0.19293483165705</v>
      </c>
      <c r="L1328">
        <v>-3.9212921588707801E-3</v>
      </c>
      <c r="M1328">
        <v>-2.0746091360870699E-2</v>
      </c>
      <c r="N1328">
        <v>84.214221613807396</v>
      </c>
      <c r="O1328">
        <v>68.379161090453294</v>
      </c>
      <c r="P1328">
        <v>9.5746260864526297E-2</v>
      </c>
      <c r="Q1328" s="27">
        <v>-0.161423891281016</v>
      </c>
      <c r="R1328">
        <v>-0.12666799858719299</v>
      </c>
      <c r="S1328">
        <v>-5.4092332851882502E-2</v>
      </c>
      <c r="T1328">
        <v>-3.9212921588707801E-3</v>
      </c>
      <c r="U1328">
        <v>4.6249748534141003E-2</v>
      </c>
      <c r="V1328">
        <v>0.11882541426945201</v>
      </c>
      <c r="W1328">
        <v>0.15358130696327499</v>
      </c>
      <c r="X1328">
        <v>0.116878177467477</v>
      </c>
    </row>
    <row r="1329" spans="1:24" x14ac:dyDescent="0.2">
      <c r="A1329" t="s">
        <v>5921</v>
      </c>
      <c r="B1329" t="s">
        <v>56</v>
      </c>
      <c r="C1329" t="s">
        <v>57</v>
      </c>
      <c r="D1329" t="s">
        <v>24</v>
      </c>
      <c r="E1329" t="s">
        <v>5458</v>
      </c>
      <c r="F1329" t="s">
        <v>62</v>
      </c>
      <c r="G1329" t="s">
        <v>34</v>
      </c>
      <c r="H1329" t="s">
        <v>14</v>
      </c>
      <c r="I1329">
        <v>16</v>
      </c>
      <c r="J1329">
        <v>0.26235946575826002</v>
      </c>
      <c r="K1329">
        <v>0.26477121711328899</v>
      </c>
      <c r="L1329">
        <v>-2.4117513550291998E-3</v>
      </c>
      <c r="M1329">
        <v>-9.1925456093564593E-3</v>
      </c>
      <c r="N1329">
        <v>84.300925915853796</v>
      </c>
      <c r="O1329">
        <v>68.379161090453294</v>
      </c>
      <c r="P1329">
        <v>9.5989845645421595E-2</v>
      </c>
      <c r="Q1329" s="27">
        <v>-0.16031504744174799</v>
      </c>
      <c r="R1329">
        <v>-0.12547073347245999</v>
      </c>
      <c r="S1329">
        <v>-5.2710430473230097E-2</v>
      </c>
      <c r="T1329">
        <v>-2.4117513550291998E-3</v>
      </c>
      <c r="U1329">
        <v>4.7886927763171702E-2</v>
      </c>
      <c r="V1329">
        <v>0.120647230762401</v>
      </c>
      <c r="W1329">
        <v>0.155491544731689</v>
      </c>
      <c r="X1329">
        <v>0.110343147399641</v>
      </c>
    </row>
    <row r="1330" spans="1:24" x14ac:dyDescent="0.2">
      <c r="A1330" t="s">
        <v>5928</v>
      </c>
      <c r="B1330" t="s">
        <v>56</v>
      </c>
      <c r="C1330" t="s">
        <v>57</v>
      </c>
      <c r="D1330" t="s">
        <v>24</v>
      </c>
      <c r="E1330" t="s">
        <v>5458</v>
      </c>
      <c r="F1330" t="s">
        <v>62</v>
      </c>
      <c r="G1330" t="s">
        <v>34</v>
      </c>
      <c r="H1330" t="s">
        <v>15</v>
      </c>
      <c r="I1330">
        <v>17</v>
      </c>
      <c r="J1330">
        <v>0.34881166856358298</v>
      </c>
      <c r="K1330">
        <v>0.34460633657430501</v>
      </c>
      <c r="L1330">
        <v>4.2053319892787896E-3</v>
      </c>
      <c r="M1330">
        <v>1.20561677497673E-2</v>
      </c>
      <c r="N1330">
        <v>83.608278142761804</v>
      </c>
      <c r="O1330">
        <v>68.379161090453294</v>
      </c>
      <c r="P1330">
        <v>9.7366112967107704E-2</v>
      </c>
      <c r="Q1330" s="27">
        <v>-0.155961923841613</v>
      </c>
      <c r="R1330">
        <v>-0.120618024834553</v>
      </c>
      <c r="S1330">
        <v>-4.6814511205485701E-2</v>
      </c>
      <c r="T1330">
        <v>4.2053319892787896E-3</v>
      </c>
      <c r="U1330">
        <v>5.5225175184043303E-2</v>
      </c>
      <c r="V1330">
        <v>0.129028688813111</v>
      </c>
      <c r="W1330">
        <v>0.164372587820171</v>
      </c>
      <c r="X1330">
        <v>0.105611993742055</v>
      </c>
    </row>
    <row r="1331" spans="1:24" x14ac:dyDescent="0.2">
      <c r="A1331" t="s">
        <v>5929</v>
      </c>
      <c r="B1331" t="s">
        <v>56</v>
      </c>
      <c r="C1331" t="s">
        <v>57</v>
      </c>
      <c r="D1331" t="s">
        <v>24</v>
      </c>
      <c r="E1331" t="s">
        <v>5458</v>
      </c>
      <c r="F1331" t="s">
        <v>62</v>
      </c>
      <c r="G1331" t="s">
        <v>34</v>
      </c>
      <c r="H1331" t="s">
        <v>15</v>
      </c>
      <c r="I1331">
        <v>18</v>
      </c>
      <c r="J1331">
        <v>0.47436760547865398</v>
      </c>
      <c r="K1331">
        <v>0.468450037545593</v>
      </c>
      <c r="L1331">
        <v>5.9175679330608503E-3</v>
      </c>
      <c r="M1331">
        <v>1.24746459596241E-2</v>
      </c>
      <c r="N1331">
        <v>82.183821124039298</v>
      </c>
      <c r="O1331">
        <v>68.379161090453294</v>
      </c>
      <c r="P1331">
        <v>0.102808220266595</v>
      </c>
      <c r="Q1331" s="27">
        <v>-0.16320195440548901</v>
      </c>
      <c r="R1331">
        <v>-0.12588257044871401</v>
      </c>
      <c r="S1331">
        <v>-4.7953939486635101E-2</v>
      </c>
      <c r="T1331">
        <v>5.9175679330608503E-3</v>
      </c>
      <c r="U1331">
        <v>5.97890753527568E-2</v>
      </c>
      <c r="V1331">
        <v>0.13771770631483601</v>
      </c>
      <c r="W1331">
        <v>0.17503709027160999</v>
      </c>
      <c r="X1331">
        <v>0.109602964363314</v>
      </c>
    </row>
    <row r="1332" spans="1:24" x14ac:dyDescent="0.2">
      <c r="A1332" t="s">
        <v>5930</v>
      </c>
      <c r="B1332" t="s">
        <v>56</v>
      </c>
      <c r="C1332" t="s">
        <v>57</v>
      </c>
      <c r="D1332" t="s">
        <v>24</v>
      </c>
      <c r="E1332" t="s">
        <v>5458</v>
      </c>
      <c r="F1332" t="s">
        <v>62</v>
      </c>
      <c r="G1332" t="s">
        <v>34</v>
      </c>
      <c r="H1332" t="s">
        <v>15</v>
      </c>
      <c r="I1332">
        <v>19</v>
      </c>
      <c r="J1332">
        <v>0.63911657529035004</v>
      </c>
      <c r="K1332">
        <v>0.63841800609809696</v>
      </c>
      <c r="L1332">
        <v>6.9856919225274304E-4</v>
      </c>
      <c r="M1332">
        <v>1.0930231185686001E-3</v>
      </c>
      <c r="N1332">
        <v>79.616856337681199</v>
      </c>
      <c r="O1332">
        <v>68.379161090453294</v>
      </c>
      <c r="P1332">
        <v>0.10331787878209001</v>
      </c>
      <c r="Q1332" s="27">
        <v>-0.169259341404285</v>
      </c>
      <c r="R1332">
        <v>-0.13175495140638699</v>
      </c>
      <c r="S1332">
        <v>-5.3439999289562397E-2</v>
      </c>
      <c r="T1332">
        <v>6.9856919225274304E-4</v>
      </c>
      <c r="U1332">
        <v>5.48371376740679E-2</v>
      </c>
      <c r="V1332">
        <v>0.13315208979089199</v>
      </c>
      <c r="W1332">
        <v>0.170656479788791</v>
      </c>
      <c r="X1332">
        <v>0.10425932694499</v>
      </c>
    </row>
    <row r="1333" spans="1:24" x14ac:dyDescent="0.2">
      <c r="A1333" t="s">
        <v>5938</v>
      </c>
      <c r="B1333" t="s">
        <v>56</v>
      </c>
      <c r="C1333" t="s">
        <v>57</v>
      </c>
      <c r="D1333" t="s">
        <v>24</v>
      </c>
      <c r="E1333" t="s">
        <v>5458</v>
      </c>
      <c r="F1333" t="s">
        <v>62</v>
      </c>
      <c r="G1333" t="s">
        <v>34</v>
      </c>
      <c r="H1333" t="s">
        <v>13</v>
      </c>
      <c r="I1333">
        <v>2</v>
      </c>
      <c r="J1333">
        <v>0.40612945051451199</v>
      </c>
      <c r="K1333">
        <v>0.40790358723591202</v>
      </c>
      <c r="L1333">
        <v>-1.7741367213994701E-3</v>
      </c>
      <c r="M1333">
        <v>-4.3684020431216499E-3</v>
      </c>
      <c r="N1333">
        <v>58.689768170650296</v>
      </c>
      <c r="O1333">
        <v>68.379161090453294</v>
      </c>
      <c r="P1333">
        <v>5.9309228516933099E-2</v>
      </c>
      <c r="Q1333" s="27">
        <v>-9.9337817631754394E-2</v>
      </c>
      <c r="R1333">
        <v>-7.7808567680107701E-2</v>
      </c>
      <c r="S1333">
        <v>-3.2852172464272397E-2</v>
      </c>
      <c r="T1333">
        <v>-1.7741367213994701E-3</v>
      </c>
      <c r="U1333">
        <v>2.9303899021473501E-2</v>
      </c>
      <c r="V1333">
        <v>7.4260294237308802E-2</v>
      </c>
      <c r="W1333">
        <v>9.5789544188955494E-2</v>
      </c>
      <c r="X1333">
        <v>3.38966162296684E-2</v>
      </c>
    </row>
    <row r="1334" spans="1:24" x14ac:dyDescent="0.2">
      <c r="A1334" t="s">
        <v>5931</v>
      </c>
      <c r="B1334" t="s">
        <v>56</v>
      </c>
      <c r="C1334" t="s">
        <v>57</v>
      </c>
      <c r="D1334" t="s">
        <v>24</v>
      </c>
      <c r="E1334" t="s">
        <v>5458</v>
      </c>
      <c r="F1334" t="s">
        <v>62</v>
      </c>
      <c r="G1334" t="s">
        <v>34</v>
      </c>
      <c r="H1334" t="s">
        <v>15</v>
      </c>
      <c r="I1334">
        <v>20</v>
      </c>
      <c r="J1334">
        <v>0.74290584239532997</v>
      </c>
      <c r="K1334">
        <v>0.74603030488475197</v>
      </c>
      <c r="L1334">
        <v>-3.1244624894220699E-3</v>
      </c>
      <c r="M1334">
        <v>-4.2057314818631101E-3</v>
      </c>
      <c r="N1334">
        <v>75.169796758110706</v>
      </c>
      <c r="O1334">
        <v>68.379161090453294</v>
      </c>
      <c r="P1334">
        <v>9.9785219622646804E-2</v>
      </c>
      <c r="Q1334" s="27">
        <v>-0.16727114876867599</v>
      </c>
      <c r="R1334">
        <v>-0.131049114045655</v>
      </c>
      <c r="S1334">
        <v>-5.5411917571689E-2</v>
      </c>
      <c r="T1334">
        <v>-3.1244624894220699E-3</v>
      </c>
      <c r="U1334">
        <v>4.9162992592844901E-2</v>
      </c>
      <c r="V1334">
        <v>0.12480018906681099</v>
      </c>
      <c r="W1334">
        <v>0.161022223789832</v>
      </c>
      <c r="X1334">
        <v>8.1553137475461002E-2</v>
      </c>
    </row>
    <row r="1335" spans="1:24" x14ac:dyDescent="0.2">
      <c r="A1335" t="s">
        <v>5932</v>
      </c>
      <c r="B1335" t="s">
        <v>56</v>
      </c>
      <c r="C1335" t="s">
        <v>57</v>
      </c>
      <c r="D1335" t="s">
        <v>24</v>
      </c>
      <c r="E1335" t="s">
        <v>5458</v>
      </c>
      <c r="F1335" t="s">
        <v>62</v>
      </c>
      <c r="G1335" t="s">
        <v>34</v>
      </c>
      <c r="H1335" t="s">
        <v>15</v>
      </c>
      <c r="I1335">
        <v>21</v>
      </c>
      <c r="J1335">
        <v>0.74503148540286701</v>
      </c>
      <c r="K1335">
        <v>0.74789578665586098</v>
      </c>
      <c r="L1335">
        <v>-2.8643012529938499E-3</v>
      </c>
      <c r="M1335">
        <v>-3.8445371895189299E-3</v>
      </c>
      <c r="N1335">
        <v>70.845673225101805</v>
      </c>
      <c r="O1335">
        <v>68.379161090453294</v>
      </c>
      <c r="P1335">
        <v>9.6384459109814399E-2</v>
      </c>
      <c r="Q1335" s="27">
        <v>-0.161416736488639</v>
      </c>
      <c r="R1335">
        <v>-0.12642917783177601</v>
      </c>
      <c r="S1335">
        <v>-5.33697578265366E-2</v>
      </c>
      <c r="T1335">
        <v>-2.8643012529938499E-3</v>
      </c>
      <c r="U1335">
        <v>4.7641155320548897E-2</v>
      </c>
      <c r="V1335">
        <v>0.120700575325788</v>
      </c>
      <c r="W1335">
        <v>0.15568813398265099</v>
      </c>
      <c r="X1335">
        <v>5.7013696499148503E-2</v>
      </c>
    </row>
    <row r="1336" spans="1:24" x14ac:dyDescent="0.2">
      <c r="A1336" t="s">
        <v>5922</v>
      </c>
      <c r="B1336" t="s">
        <v>56</v>
      </c>
      <c r="C1336" t="s">
        <v>57</v>
      </c>
      <c r="D1336" t="s">
        <v>24</v>
      </c>
      <c r="E1336" t="s">
        <v>5458</v>
      </c>
      <c r="F1336" t="s">
        <v>62</v>
      </c>
      <c r="G1336" t="s">
        <v>34</v>
      </c>
      <c r="H1336" t="s">
        <v>14</v>
      </c>
      <c r="I1336">
        <v>22</v>
      </c>
      <c r="J1336">
        <v>0.689779197630489</v>
      </c>
      <c r="K1336">
        <v>0.69130256381500199</v>
      </c>
      <c r="L1336">
        <v>-1.52336618451263E-3</v>
      </c>
      <c r="M1336">
        <v>-2.2084838014043602E-3</v>
      </c>
      <c r="N1336">
        <v>68.045603352647205</v>
      </c>
      <c r="O1336">
        <v>68.379161090453294</v>
      </c>
      <c r="P1336">
        <v>9.0819169978336695E-2</v>
      </c>
      <c r="Q1336" s="27">
        <v>-0.15092090079887599</v>
      </c>
      <c r="R1336">
        <v>-0.11795354209674</v>
      </c>
      <c r="S1336">
        <v>-4.9112611253161097E-2</v>
      </c>
      <c r="T1336">
        <v>-1.52336618451263E-3</v>
      </c>
      <c r="U1336">
        <v>4.6065878884135797E-2</v>
      </c>
      <c r="V1336">
        <v>0.114906809727715</v>
      </c>
      <c r="W1336">
        <v>0.14787416842985099</v>
      </c>
      <c r="X1336">
        <v>4.47348403952815E-2</v>
      </c>
    </row>
    <row r="1337" spans="1:24" x14ac:dyDescent="0.2">
      <c r="A1337" t="s">
        <v>5923</v>
      </c>
      <c r="B1337" t="s">
        <v>56</v>
      </c>
      <c r="C1337" t="s">
        <v>57</v>
      </c>
      <c r="D1337" t="s">
        <v>24</v>
      </c>
      <c r="E1337" t="s">
        <v>5458</v>
      </c>
      <c r="F1337" t="s">
        <v>62</v>
      </c>
      <c r="G1337" t="s">
        <v>34</v>
      </c>
      <c r="H1337" t="s">
        <v>14</v>
      </c>
      <c r="I1337">
        <v>23</v>
      </c>
      <c r="J1337">
        <v>0.59793371896465097</v>
      </c>
      <c r="K1337">
        <v>0.60070300647382702</v>
      </c>
      <c r="L1337">
        <v>-2.7692875091762702E-3</v>
      </c>
      <c r="M1337">
        <v>-4.6314289048147604E-3</v>
      </c>
      <c r="N1337">
        <v>66.188679608001607</v>
      </c>
      <c r="O1337">
        <v>68.379161090453294</v>
      </c>
      <c r="P1337">
        <v>8.2999477081387801E-2</v>
      </c>
      <c r="Q1337" s="27">
        <v>-0.139303427308059</v>
      </c>
      <c r="R1337">
        <v>-0.109174617127515</v>
      </c>
      <c r="S1337">
        <v>-4.6261013499823499E-2</v>
      </c>
      <c r="T1337">
        <v>-2.7692875091762702E-3</v>
      </c>
      <c r="U1337">
        <v>4.0722438481471002E-2</v>
      </c>
      <c r="V1337">
        <v>0.103636042109163</v>
      </c>
      <c r="W1337">
        <v>0.133764852289707</v>
      </c>
      <c r="X1337">
        <v>4.5898239656072898E-2</v>
      </c>
    </row>
    <row r="1338" spans="1:24" x14ac:dyDescent="0.2">
      <c r="A1338" t="s">
        <v>5924</v>
      </c>
      <c r="B1338" t="s">
        <v>56</v>
      </c>
      <c r="C1338" t="s">
        <v>57</v>
      </c>
      <c r="D1338" t="s">
        <v>24</v>
      </c>
      <c r="E1338" t="s">
        <v>5458</v>
      </c>
      <c r="F1338" t="s">
        <v>62</v>
      </c>
      <c r="G1338" t="s">
        <v>34</v>
      </c>
      <c r="H1338" t="s">
        <v>14</v>
      </c>
      <c r="I1338">
        <v>24</v>
      </c>
      <c r="J1338">
        <v>0.50674594845285503</v>
      </c>
      <c r="K1338">
        <v>0.508849760753045</v>
      </c>
      <c r="L1338">
        <v>-2.1038123001900599E-3</v>
      </c>
      <c r="M1338">
        <v>-4.1516114862155404E-3</v>
      </c>
      <c r="N1338">
        <v>63.647489531424</v>
      </c>
      <c r="O1338">
        <v>68.379161090453294</v>
      </c>
      <c r="P1338">
        <v>7.4240187911820493E-2</v>
      </c>
      <c r="Q1338" s="27">
        <v>-0.124228921415135</v>
      </c>
      <c r="R1338">
        <v>-9.7279733203143995E-2</v>
      </c>
      <c r="S1338">
        <v>-4.1005670765983999E-2</v>
      </c>
      <c r="T1338">
        <v>-2.1038123001900599E-3</v>
      </c>
      <c r="U1338">
        <v>3.67980461656039E-2</v>
      </c>
      <c r="V1338">
        <v>9.3072108602763798E-2</v>
      </c>
      <c r="W1338">
        <v>0.120021296814755</v>
      </c>
      <c r="X1338">
        <v>4.6299650688389801E-2</v>
      </c>
    </row>
    <row r="1339" spans="1:24" x14ac:dyDescent="0.2">
      <c r="A1339" t="s">
        <v>5939</v>
      </c>
      <c r="B1339" t="s">
        <v>56</v>
      </c>
      <c r="C1339" t="s">
        <v>57</v>
      </c>
      <c r="D1339" t="s">
        <v>24</v>
      </c>
      <c r="E1339" t="s">
        <v>5458</v>
      </c>
      <c r="F1339" t="s">
        <v>62</v>
      </c>
      <c r="G1339" t="s">
        <v>34</v>
      </c>
      <c r="H1339" t="s">
        <v>13</v>
      </c>
      <c r="I1339">
        <v>3</v>
      </c>
      <c r="J1339">
        <v>0.38678028845890899</v>
      </c>
      <c r="K1339">
        <v>0.38797893903665098</v>
      </c>
      <c r="L1339">
        <v>-1.1986505777422799E-3</v>
      </c>
      <c r="M1339">
        <v>-3.09904773720036E-3</v>
      </c>
      <c r="N1339">
        <v>57.543781407466099</v>
      </c>
      <c r="O1339">
        <v>68.379161090453294</v>
      </c>
      <c r="P1339">
        <v>5.5922596531271199E-2</v>
      </c>
      <c r="Q1339" s="27">
        <v>-9.31913218716834E-2</v>
      </c>
      <c r="R1339">
        <v>-7.2891419330832E-2</v>
      </c>
      <c r="S1339">
        <v>-3.0502091160128399E-2</v>
      </c>
      <c r="T1339">
        <v>-1.1986505777422799E-3</v>
      </c>
      <c r="U1339">
        <v>2.81047900046438E-2</v>
      </c>
      <c r="V1339">
        <v>7.0494118175347398E-2</v>
      </c>
      <c r="W1339">
        <v>9.0794020716198895E-2</v>
      </c>
      <c r="X1339">
        <v>2.7646735803401001E-2</v>
      </c>
    </row>
    <row r="1340" spans="1:24" x14ac:dyDescent="0.2">
      <c r="A1340" t="s">
        <v>5940</v>
      </c>
      <c r="B1340" t="s">
        <v>56</v>
      </c>
      <c r="C1340" t="s">
        <v>57</v>
      </c>
      <c r="D1340" t="s">
        <v>24</v>
      </c>
      <c r="E1340" t="s">
        <v>5458</v>
      </c>
      <c r="F1340" t="s">
        <v>62</v>
      </c>
      <c r="G1340" t="s">
        <v>34</v>
      </c>
      <c r="H1340" t="s">
        <v>13</v>
      </c>
      <c r="I1340">
        <v>4</v>
      </c>
      <c r="J1340">
        <v>0.37962350702308401</v>
      </c>
      <c r="K1340">
        <v>0.38213933006074402</v>
      </c>
      <c r="L1340">
        <v>-2.5158230376605001E-3</v>
      </c>
      <c r="M1340">
        <v>-6.6271529320957399E-3</v>
      </c>
      <c r="N1340">
        <v>56.786685144718497</v>
      </c>
      <c r="O1340">
        <v>68.379161090453294</v>
      </c>
      <c r="P1340">
        <v>5.4492359921612402E-2</v>
      </c>
      <c r="Q1340" s="27">
        <v>-9.2155755108712906E-2</v>
      </c>
      <c r="R1340">
        <v>-7.2375028457167603E-2</v>
      </c>
      <c r="S1340">
        <v>-3.1069819636585401E-2</v>
      </c>
      <c r="T1340">
        <v>-2.5158230376605001E-3</v>
      </c>
      <c r="U1340">
        <v>2.6038173561264401E-2</v>
      </c>
      <c r="V1340">
        <v>6.7343382381846603E-2</v>
      </c>
      <c r="W1340">
        <v>8.7124109033391905E-2</v>
      </c>
      <c r="X1340">
        <v>2.2363103928845E-2</v>
      </c>
    </row>
    <row r="1341" spans="1:24" x14ac:dyDescent="0.2">
      <c r="A1341" t="s">
        <v>5941</v>
      </c>
      <c r="B1341" t="s">
        <v>56</v>
      </c>
      <c r="C1341" t="s">
        <v>57</v>
      </c>
      <c r="D1341" t="s">
        <v>24</v>
      </c>
      <c r="E1341" t="s">
        <v>5458</v>
      </c>
      <c r="F1341" t="s">
        <v>62</v>
      </c>
      <c r="G1341" t="s">
        <v>34</v>
      </c>
      <c r="H1341" t="s">
        <v>13</v>
      </c>
      <c r="I1341">
        <v>5</v>
      </c>
      <c r="J1341">
        <v>0.38957558958252803</v>
      </c>
      <c r="K1341">
        <v>0.39209250465375001</v>
      </c>
      <c r="L1341">
        <v>-2.51691507122244E-3</v>
      </c>
      <c r="M1341">
        <v>-6.4606590826688801E-3</v>
      </c>
      <c r="N1341">
        <v>55.715770544000002</v>
      </c>
      <c r="O1341">
        <v>68.379161090453294</v>
      </c>
      <c r="P1341">
        <v>5.5466470245864798E-2</v>
      </c>
      <c r="Q1341" s="27">
        <v>-9.3759258625670097E-2</v>
      </c>
      <c r="R1341">
        <v>-7.3624929926421098E-2</v>
      </c>
      <c r="S1341">
        <v>-3.1581345480055603E-2</v>
      </c>
      <c r="T1341">
        <v>-2.51691507122244E-3</v>
      </c>
      <c r="U1341">
        <v>2.6547515337610701E-2</v>
      </c>
      <c r="V1341">
        <v>6.8591099783976206E-2</v>
      </c>
      <c r="W1341">
        <v>8.8725428483225205E-2</v>
      </c>
      <c r="X1341">
        <v>1.41059286805598E-2</v>
      </c>
    </row>
    <row r="1342" spans="1:24" x14ac:dyDescent="0.2">
      <c r="A1342" t="s">
        <v>5942</v>
      </c>
      <c r="B1342" t="s">
        <v>56</v>
      </c>
      <c r="C1342" t="s">
        <v>57</v>
      </c>
      <c r="D1342" t="s">
        <v>24</v>
      </c>
      <c r="E1342" t="s">
        <v>5458</v>
      </c>
      <c r="F1342" t="s">
        <v>62</v>
      </c>
      <c r="G1342" t="s">
        <v>34</v>
      </c>
      <c r="H1342" t="s">
        <v>13</v>
      </c>
      <c r="I1342">
        <v>6</v>
      </c>
      <c r="J1342">
        <v>0.43509659110037502</v>
      </c>
      <c r="K1342">
        <v>0.43819783871835499</v>
      </c>
      <c r="L1342">
        <v>-3.10124761798006E-3</v>
      </c>
      <c r="M1342">
        <v>-7.1277221688565602E-3</v>
      </c>
      <c r="N1342">
        <v>54.9712289379029</v>
      </c>
      <c r="O1342">
        <v>68.379161090453294</v>
      </c>
      <c r="P1342">
        <v>6.16317278189129E-2</v>
      </c>
      <c r="Q1342" s="27">
        <v>-0.104485439880092</v>
      </c>
      <c r="R1342">
        <v>-8.2113122681826398E-2</v>
      </c>
      <c r="S1342">
        <v>-3.5396272995090398E-2</v>
      </c>
      <c r="T1342">
        <v>-3.10124761798006E-3</v>
      </c>
      <c r="U1342">
        <v>2.9193777759130301E-2</v>
      </c>
      <c r="V1342">
        <v>7.5910627445866297E-2</v>
      </c>
      <c r="W1342">
        <v>9.8282944644131703E-2</v>
      </c>
      <c r="X1342">
        <v>-1.97110813101044E-3</v>
      </c>
    </row>
    <row r="1343" spans="1:24" x14ac:dyDescent="0.2">
      <c r="A1343" t="s">
        <v>5925</v>
      </c>
      <c r="B1343" t="s">
        <v>56</v>
      </c>
      <c r="C1343" t="s">
        <v>57</v>
      </c>
      <c r="D1343" t="s">
        <v>24</v>
      </c>
      <c r="E1343" t="s">
        <v>5458</v>
      </c>
      <c r="F1343" t="s">
        <v>62</v>
      </c>
      <c r="G1343" t="s">
        <v>34</v>
      </c>
      <c r="H1343" t="s">
        <v>14</v>
      </c>
      <c r="I1343">
        <v>7</v>
      </c>
      <c r="J1343">
        <v>0.52000186646841495</v>
      </c>
      <c r="K1343">
        <v>0.52054541492237005</v>
      </c>
      <c r="L1343">
        <v>-5.4354845395586805E-4</v>
      </c>
      <c r="M1343">
        <v>-1.04528173648177E-3</v>
      </c>
      <c r="N1343">
        <v>55.1765555240734</v>
      </c>
      <c r="O1343">
        <v>68.379161090453294</v>
      </c>
      <c r="P1343">
        <v>7.3489243368633203E-2</v>
      </c>
      <c r="Q1343" s="27">
        <v>-0.121433353795358</v>
      </c>
      <c r="R1343">
        <v>-9.4756758452543693E-2</v>
      </c>
      <c r="S1343">
        <v>-3.9051911979119697E-2</v>
      </c>
      <c r="T1343">
        <v>-5.4354845395586805E-4</v>
      </c>
      <c r="U1343">
        <v>3.79648150712079E-2</v>
      </c>
      <c r="V1343">
        <v>9.3669661544631896E-2</v>
      </c>
      <c r="W1343">
        <v>0.120346256887446</v>
      </c>
      <c r="X1343">
        <v>-2.7588979914087701E-2</v>
      </c>
    </row>
    <row r="1344" spans="1:24" x14ac:dyDescent="0.2">
      <c r="A1344" t="s">
        <v>5926</v>
      </c>
      <c r="B1344" t="s">
        <v>56</v>
      </c>
      <c r="C1344" t="s">
        <v>57</v>
      </c>
      <c r="D1344" t="s">
        <v>24</v>
      </c>
      <c r="E1344" t="s">
        <v>5458</v>
      </c>
      <c r="F1344" t="s">
        <v>62</v>
      </c>
      <c r="G1344" t="s">
        <v>34</v>
      </c>
      <c r="H1344" t="s">
        <v>14</v>
      </c>
      <c r="I1344">
        <v>8</v>
      </c>
      <c r="J1344">
        <v>0.52233323543516996</v>
      </c>
      <c r="K1344">
        <v>0.52537833747428497</v>
      </c>
      <c r="L1344">
        <v>-3.0451020391153399E-3</v>
      </c>
      <c r="M1344">
        <v>-5.82980716625926E-3</v>
      </c>
      <c r="N1344">
        <v>54.867438716289101</v>
      </c>
      <c r="O1344">
        <v>68.379161090453294</v>
      </c>
      <c r="P1344">
        <v>7.9131003923491303E-2</v>
      </c>
      <c r="Q1344" s="27">
        <v>-0.133215603493259</v>
      </c>
      <c r="R1344">
        <v>-0.10449104906903101</v>
      </c>
      <c r="S1344">
        <v>-4.4509748095024802E-2</v>
      </c>
      <c r="T1344">
        <v>-3.0451020391153399E-3</v>
      </c>
      <c r="U1344">
        <v>3.8419544016794101E-2</v>
      </c>
      <c r="V1344">
        <v>9.8400844990800498E-2</v>
      </c>
      <c r="W1344">
        <v>0.12712539941502801</v>
      </c>
      <c r="X1344">
        <v>-7.7363033183568304E-3</v>
      </c>
    </row>
    <row r="1345" spans="1:24" x14ac:dyDescent="0.2">
      <c r="A1345" t="s">
        <v>5927</v>
      </c>
      <c r="B1345" t="s">
        <v>56</v>
      </c>
      <c r="C1345" t="s">
        <v>57</v>
      </c>
      <c r="D1345" t="s">
        <v>24</v>
      </c>
      <c r="E1345" t="s">
        <v>5458</v>
      </c>
      <c r="F1345" t="s">
        <v>62</v>
      </c>
      <c r="G1345" t="s">
        <v>34</v>
      </c>
      <c r="H1345" t="s">
        <v>14</v>
      </c>
      <c r="I1345">
        <v>9</v>
      </c>
      <c r="J1345">
        <v>0.42295812383668002</v>
      </c>
      <c r="K1345">
        <v>0.42534714436623999</v>
      </c>
      <c r="L1345">
        <v>-2.3890205295601301E-3</v>
      </c>
      <c r="M1345">
        <v>-5.6483618470054902E-3</v>
      </c>
      <c r="N1345">
        <v>60.825016523069799</v>
      </c>
      <c r="O1345">
        <v>68.379161090453294</v>
      </c>
      <c r="P1345">
        <v>8.3378522224879806E-2</v>
      </c>
      <c r="Q1345" s="27">
        <v>-0.13954668958948699</v>
      </c>
      <c r="R1345">
        <v>-0.10928028602185599</v>
      </c>
      <c r="S1345">
        <v>-4.60793661753972E-2</v>
      </c>
      <c r="T1345">
        <v>-2.3890205295601301E-3</v>
      </c>
      <c r="U1345">
        <v>4.1301325116276898E-2</v>
      </c>
      <c r="V1345">
        <v>0.104502244962736</v>
      </c>
      <c r="W1345">
        <v>0.13476864853036699</v>
      </c>
      <c r="X1345">
        <v>3.5541762817632598E-2</v>
      </c>
    </row>
    <row r="1346" spans="1:24" x14ac:dyDescent="0.2">
      <c r="A1346" t="s">
        <v>5961</v>
      </c>
      <c r="B1346" t="s">
        <v>56</v>
      </c>
      <c r="C1346" t="s">
        <v>57</v>
      </c>
      <c r="D1346" t="s">
        <v>24</v>
      </c>
      <c r="E1346" t="s">
        <v>5458</v>
      </c>
      <c r="F1346" t="s">
        <v>62</v>
      </c>
      <c r="G1346" t="s">
        <v>36</v>
      </c>
      <c r="H1346" t="s">
        <v>13</v>
      </c>
      <c r="I1346">
        <v>1</v>
      </c>
      <c r="J1346">
        <v>0.49848392919557999</v>
      </c>
      <c r="K1346" s="1">
        <v>0.50085369794221102</v>
      </c>
      <c r="L1346">
        <v>-2.3697687466313301E-3</v>
      </c>
      <c r="M1346">
        <v>-4.7539521493812301E-3</v>
      </c>
      <c r="N1346">
        <v>65.9543077944722</v>
      </c>
      <c r="O1346">
        <v>75.668716134860304</v>
      </c>
      <c r="P1346">
        <v>6.4736493373706405E-2</v>
      </c>
      <c r="Q1346" s="27">
        <v>-0.108861300346378</v>
      </c>
      <c r="R1346">
        <v>-8.5361953251722994E-2</v>
      </c>
      <c r="S1346">
        <v>-3.6291691274453503E-2</v>
      </c>
      <c r="T1346">
        <v>-2.3697687466313301E-3</v>
      </c>
      <c r="U1346">
        <v>3.1552153781190799E-2</v>
      </c>
      <c r="V1346">
        <v>8.0622415758460297E-2</v>
      </c>
      <c r="W1346">
        <v>0.104121762853116</v>
      </c>
      <c r="X1346">
        <v>4.0769550710568599E-2</v>
      </c>
    </row>
    <row r="1347" spans="1:24" x14ac:dyDescent="0.2">
      <c r="A1347" t="s">
        <v>5943</v>
      </c>
      <c r="B1347" t="s">
        <v>56</v>
      </c>
      <c r="C1347" t="s">
        <v>57</v>
      </c>
      <c r="D1347" t="s">
        <v>24</v>
      </c>
      <c r="E1347" t="s">
        <v>5458</v>
      </c>
      <c r="F1347" t="s">
        <v>62</v>
      </c>
      <c r="G1347" t="s">
        <v>36</v>
      </c>
      <c r="H1347" t="s">
        <v>14</v>
      </c>
      <c r="I1347">
        <v>10</v>
      </c>
      <c r="J1347">
        <v>0.25512659342858701</v>
      </c>
      <c r="K1347">
        <v>0.25215884721607601</v>
      </c>
      <c r="L1347">
        <v>2.9677462125107701E-3</v>
      </c>
      <c r="M1347">
        <v>1.1632445573893001E-2</v>
      </c>
      <c r="N1347">
        <v>78.503418373457393</v>
      </c>
      <c r="O1347">
        <v>75.668716134860304</v>
      </c>
      <c r="P1347">
        <v>8.8228436265988794E-2</v>
      </c>
      <c r="Q1347" s="27">
        <v>-0.142168031445041</v>
      </c>
      <c r="R1347">
        <v>-0.11014110908048701</v>
      </c>
      <c r="S1347">
        <v>-4.3263954390867401E-2</v>
      </c>
      <c r="T1347">
        <v>2.9677462125107701E-3</v>
      </c>
      <c r="U1347">
        <v>4.9199446815888899E-2</v>
      </c>
      <c r="V1347">
        <v>0.116076601505508</v>
      </c>
      <c r="W1347">
        <v>0.14810352387006201</v>
      </c>
      <c r="X1347">
        <v>6.5349636434280503E-2</v>
      </c>
    </row>
    <row r="1348" spans="1:24" x14ac:dyDescent="0.2">
      <c r="A1348" t="s">
        <v>5944</v>
      </c>
      <c r="B1348" t="s">
        <v>56</v>
      </c>
      <c r="C1348" t="s">
        <v>57</v>
      </c>
      <c r="D1348" t="s">
        <v>24</v>
      </c>
      <c r="E1348" t="s">
        <v>5458</v>
      </c>
      <c r="F1348" t="s">
        <v>62</v>
      </c>
      <c r="G1348" t="s">
        <v>36</v>
      </c>
      <c r="H1348" t="s">
        <v>14</v>
      </c>
      <c r="I1348">
        <v>11</v>
      </c>
      <c r="J1348">
        <v>0.139544866019787</v>
      </c>
      <c r="K1348">
        <v>0.13759210466397601</v>
      </c>
      <c r="L1348">
        <v>1.9527613558103401E-3</v>
      </c>
      <c r="M1348">
        <v>1.39937886036842E-2</v>
      </c>
      <c r="N1348">
        <v>85.333714766013799</v>
      </c>
      <c r="O1348">
        <v>75.668716134860304</v>
      </c>
      <c r="P1348">
        <v>9.1892329339927206E-2</v>
      </c>
      <c r="Q1348" s="27">
        <v>-0.14921012040837001</v>
      </c>
      <c r="R1348">
        <v>-0.115853204857976</v>
      </c>
      <c r="S1348">
        <v>-4.6198819218311503E-2</v>
      </c>
      <c r="T1348">
        <v>1.9527613558103401E-3</v>
      </c>
      <c r="U1348">
        <v>5.0104341929932197E-2</v>
      </c>
      <c r="V1348">
        <v>0.119758727569597</v>
      </c>
      <c r="W1348" s="1">
        <v>0.15311564311999001</v>
      </c>
      <c r="X1348">
        <v>8.6019384992949199E-2</v>
      </c>
    </row>
    <row r="1349" spans="1:24" x14ac:dyDescent="0.2">
      <c r="A1349" t="s">
        <v>5945</v>
      </c>
      <c r="B1349" t="s">
        <v>56</v>
      </c>
      <c r="C1349" t="s">
        <v>57</v>
      </c>
      <c r="D1349" t="s">
        <v>24</v>
      </c>
      <c r="E1349" t="s">
        <v>5458</v>
      </c>
      <c r="F1349" t="s">
        <v>62</v>
      </c>
      <c r="G1349" t="s">
        <v>36</v>
      </c>
      <c r="H1349" t="s">
        <v>14</v>
      </c>
      <c r="I1349">
        <v>12</v>
      </c>
      <c r="J1349">
        <v>8.6997395068368705E-2</v>
      </c>
      <c r="K1349">
        <v>8.6888052148941602E-2</v>
      </c>
      <c r="L1349">
        <v>1.0934291942709199E-4</v>
      </c>
      <c r="M1349">
        <v>1.2568527981919801E-3</v>
      </c>
      <c r="N1349">
        <v>87.639952211109801</v>
      </c>
      <c r="O1349">
        <v>75.668716134860304</v>
      </c>
      <c r="P1349">
        <v>9.4864037608906104E-2</v>
      </c>
      <c r="Q1349" s="27">
        <v>-0.15594199894722299</v>
      </c>
      <c r="R1349">
        <v>-0.12150635329518999</v>
      </c>
      <c r="S1349">
        <v>-4.9599412787639699E-2</v>
      </c>
      <c r="T1349">
        <v>1.0934291942709199E-4</v>
      </c>
      <c r="U1349">
        <v>4.9818098626493897E-2</v>
      </c>
      <c r="V1349">
        <v>0.121725039134045</v>
      </c>
      <c r="W1349">
        <v>0.156160684786078</v>
      </c>
      <c r="X1349">
        <v>0.105526371463298</v>
      </c>
    </row>
    <row r="1350" spans="1:24" x14ac:dyDescent="0.2">
      <c r="A1350" t="s">
        <v>5946</v>
      </c>
      <c r="B1350" t="s">
        <v>56</v>
      </c>
      <c r="C1350" t="s">
        <v>57</v>
      </c>
      <c r="D1350" t="s">
        <v>24</v>
      </c>
      <c r="E1350" t="s">
        <v>5458</v>
      </c>
      <c r="F1350" t="s">
        <v>62</v>
      </c>
      <c r="G1350" t="s">
        <v>36</v>
      </c>
      <c r="H1350" t="s">
        <v>14</v>
      </c>
      <c r="I1350">
        <v>13</v>
      </c>
      <c r="J1350">
        <v>6.94383958481464E-2</v>
      </c>
      <c r="K1350">
        <v>7.1325845150949099E-2</v>
      </c>
      <c r="L1350">
        <v>-1.8874493028027801E-3</v>
      </c>
      <c r="M1350">
        <v>-2.71816374751861E-2</v>
      </c>
      <c r="N1350">
        <v>89.8094759991953</v>
      </c>
      <c r="O1350">
        <v>75.668716134860304</v>
      </c>
      <c r="P1350">
        <v>9.6720194033336301E-2</v>
      </c>
      <c r="Q1350" s="27">
        <v>-0.160992168487641</v>
      </c>
      <c r="R1350">
        <v>-0.12588273805354</v>
      </c>
      <c r="S1350">
        <v>-5.2568830976270998E-2</v>
      </c>
      <c r="T1350">
        <v>-1.8874493028027801E-3</v>
      </c>
      <c r="U1350">
        <v>4.8793932370665399E-2</v>
      </c>
      <c r="V1350">
        <v>0.12210783944793401</v>
      </c>
      <c r="W1350">
        <v>0.15721726988203499</v>
      </c>
      <c r="X1350">
        <v>0.12093002337671301</v>
      </c>
    </row>
    <row r="1351" spans="1:24" x14ac:dyDescent="0.2">
      <c r="A1351" t="s">
        <v>5947</v>
      </c>
      <c r="B1351" t="s">
        <v>56</v>
      </c>
      <c r="C1351" t="s">
        <v>57</v>
      </c>
      <c r="D1351" t="s">
        <v>24</v>
      </c>
      <c r="E1351" t="s">
        <v>5458</v>
      </c>
      <c r="F1351" t="s">
        <v>62</v>
      </c>
      <c r="G1351" t="s">
        <v>36</v>
      </c>
      <c r="H1351" t="s">
        <v>14</v>
      </c>
      <c r="I1351">
        <v>14</v>
      </c>
      <c r="J1351">
        <v>5.0935004656867497E-2</v>
      </c>
      <c r="K1351">
        <v>5.3588827868621403E-2</v>
      </c>
      <c r="L1351">
        <v>-2.65382321175393E-3</v>
      </c>
      <c r="M1351">
        <v>-5.2102149192522401E-2</v>
      </c>
      <c r="N1351">
        <v>90.284780959395604</v>
      </c>
      <c r="O1351">
        <v>75.668716134860304</v>
      </c>
      <c r="P1351">
        <v>9.6875098707394303E-2</v>
      </c>
      <c r="Q1351" s="27">
        <v>-0.16201336058541799</v>
      </c>
      <c r="R1351">
        <v>-0.126847699754633</v>
      </c>
      <c r="S1351">
        <v>-5.34163749344286E-2</v>
      </c>
      <c r="T1351">
        <v>-2.65382321175393E-3</v>
      </c>
      <c r="U1351">
        <v>4.8108728510920698E-2</v>
      </c>
      <c r="V1351">
        <v>0.121540053331126</v>
      </c>
      <c r="W1351">
        <v>0.15670571416191001</v>
      </c>
      <c r="X1351">
        <v>0.121865009420945</v>
      </c>
    </row>
    <row r="1352" spans="1:24" x14ac:dyDescent="0.2">
      <c r="A1352" t="s">
        <v>5948</v>
      </c>
      <c r="B1352" t="s">
        <v>56</v>
      </c>
      <c r="C1352" t="s">
        <v>57</v>
      </c>
      <c r="D1352" t="s">
        <v>24</v>
      </c>
      <c r="E1352" t="s">
        <v>5458</v>
      </c>
      <c r="F1352" t="s">
        <v>62</v>
      </c>
      <c r="G1352" t="s">
        <v>36</v>
      </c>
      <c r="H1352" t="s">
        <v>14</v>
      </c>
      <c r="I1352">
        <v>15</v>
      </c>
      <c r="J1352">
        <v>8.1857152756899004E-2</v>
      </c>
      <c r="K1352">
        <v>8.3712735718045703E-2</v>
      </c>
      <c r="L1352">
        <v>-1.8555829611468201E-3</v>
      </c>
      <c r="M1352">
        <v>-2.26685500124536E-2</v>
      </c>
      <c r="N1352">
        <v>90.696374569365403</v>
      </c>
      <c r="O1352">
        <v>75.668716134860304</v>
      </c>
      <c r="P1352">
        <v>9.5746133317096804E-2</v>
      </c>
      <c r="Q1352" s="27">
        <v>-0.15935797226777099</v>
      </c>
      <c r="R1352">
        <v>-0.124602125873665</v>
      </c>
      <c r="S1352">
        <v>-5.20265568193055E-2</v>
      </c>
      <c r="T1352">
        <v>-1.8555829611468201E-3</v>
      </c>
      <c r="U1352">
        <v>4.8315390897011902E-2</v>
      </c>
      <c r="V1352">
        <v>0.120890959951371</v>
      </c>
      <c r="W1352">
        <v>0.15564680634547701</v>
      </c>
      <c r="X1352">
        <v>0.116878250535843</v>
      </c>
    </row>
    <row r="1353" spans="1:24" x14ac:dyDescent="0.2">
      <c r="A1353" t="s">
        <v>5949</v>
      </c>
      <c r="B1353" t="s">
        <v>56</v>
      </c>
      <c r="C1353" t="s">
        <v>57</v>
      </c>
      <c r="D1353" t="s">
        <v>24</v>
      </c>
      <c r="E1353" t="s">
        <v>5458</v>
      </c>
      <c r="F1353" t="s">
        <v>62</v>
      </c>
      <c r="G1353" t="s">
        <v>36</v>
      </c>
      <c r="H1353" t="s">
        <v>14</v>
      </c>
      <c r="I1353">
        <v>16</v>
      </c>
      <c r="J1353">
        <v>0.18959941975195599</v>
      </c>
      <c r="K1353">
        <v>0.19044277777791799</v>
      </c>
      <c r="L1353">
        <v>-8.4335802596153695E-4</v>
      </c>
      <c r="M1353">
        <v>-4.44810446711736E-3</v>
      </c>
      <c r="N1353">
        <v>90.768870277690894</v>
      </c>
      <c r="O1353">
        <v>75.668716134860304</v>
      </c>
      <c r="P1353">
        <v>9.5998435388501002E-2</v>
      </c>
      <c r="Q1353" s="27">
        <v>-0.158760784240046</v>
      </c>
      <c r="R1353">
        <v>-0.12391335219402</v>
      </c>
      <c r="S1353">
        <v>-5.1146538169536099E-2</v>
      </c>
      <c r="T1353">
        <v>-8.4335802596153695E-4</v>
      </c>
      <c r="U1353">
        <v>4.9459822117613003E-2</v>
      </c>
      <c r="V1353">
        <v>0.122226636142097</v>
      </c>
      <c r="W1353">
        <v>0.157074068188123</v>
      </c>
      <c r="X1353">
        <v>0.110343307855851</v>
      </c>
    </row>
    <row r="1354" spans="1:24" x14ac:dyDescent="0.2">
      <c r="A1354" t="s">
        <v>5956</v>
      </c>
      <c r="B1354" t="s">
        <v>56</v>
      </c>
      <c r="C1354" t="s">
        <v>57</v>
      </c>
      <c r="D1354" t="s">
        <v>24</v>
      </c>
      <c r="E1354" t="s">
        <v>5458</v>
      </c>
      <c r="F1354" t="s">
        <v>62</v>
      </c>
      <c r="G1354" t="s">
        <v>36</v>
      </c>
      <c r="H1354" t="s">
        <v>15</v>
      </c>
      <c r="I1354">
        <v>17</v>
      </c>
      <c r="J1354">
        <v>0.30128774197387898</v>
      </c>
      <c r="K1354">
        <v>0.29589885654280401</v>
      </c>
      <c r="L1354">
        <v>5.3888854310743797E-3</v>
      </c>
      <c r="M1354">
        <v>1.7886175507072499E-2</v>
      </c>
      <c r="N1354">
        <v>91.300122913432503</v>
      </c>
      <c r="O1354">
        <v>75.668716134860304</v>
      </c>
      <c r="P1354">
        <v>9.7369905297039594E-2</v>
      </c>
      <c r="Q1354" s="27">
        <v>-0.15478460878255601</v>
      </c>
      <c r="R1354">
        <v>-0.11943933315973</v>
      </c>
      <c r="S1354">
        <v>-4.56329449445744E-2</v>
      </c>
      <c r="T1354">
        <v>5.3888854310743797E-3</v>
      </c>
      <c r="U1354">
        <v>5.6410715806723098E-2</v>
      </c>
      <c r="V1354">
        <v>0.130217104021879</v>
      </c>
      <c r="W1354">
        <v>0.16556237964470499</v>
      </c>
      <c r="X1354">
        <v>0.105612139599306</v>
      </c>
    </row>
    <row r="1355" spans="1:24" x14ac:dyDescent="0.2">
      <c r="A1355" t="s">
        <v>5957</v>
      </c>
      <c r="B1355" t="s">
        <v>56</v>
      </c>
      <c r="C1355" t="s">
        <v>57</v>
      </c>
      <c r="D1355" t="s">
        <v>24</v>
      </c>
      <c r="E1355" t="s">
        <v>5458</v>
      </c>
      <c r="F1355" t="s">
        <v>62</v>
      </c>
      <c r="G1355" t="s">
        <v>36</v>
      </c>
      <c r="H1355" t="s">
        <v>15</v>
      </c>
      <c r="I1355">
        <v>18</v>
      </c>
      <c r="J1355">
        <v>0.42972802857644998</v>
      </c>
      <c r="K1355" s="1">
        <v>0.42656562579794999</v>
      </c>
      <c r="L1355">
        <v>3.16240277850069E-3</v>
      </c>
      <c r="M1355">
        <v>7.3590796229343102E-3</v>
      </c>
      <c r="N1355">
        <v>90.139397509835604</v>
      </c>
      <c r="O1355">
        <v>75.668716134860304</v>
      </c>
      <c r="P1355">
        <v>0.102814267259561</v>
      </c>
      <c r="Q1355" s="27">
        <v>-0.16596706686347601</v>
      </c>
      <c r="R1355">
        <v>-0.128645487848256</v>
      </c>
      <c r="S1355">
        <v>-5.0712273265508999E-2</v>
      </c>
      <c r="T1355">
        <v>3.16240277850069E-3</v>
      </c>
      <c r="U1355">
        <v>5.7037078822510398E-2</v>
      </c>
      <c r="V1355">
        <v>0.13497029340525701</v>
      </c>
      <c r="W1355">
        <v>0.172291872420478</v>
      </c>
      <c r="X1355">
        <v>0.109603132302645</v>
      </c>
    </row>
    <row r="1356" spans="1:24" x14ac:dyDescent="0.2">
      <c r="A1356" t="s">
        <v>5958</v>
      </c>
      <c r="B1356" t="s">
        <v>56</v>
      </c>
      <c r="C1356" t="s">
        <v>57</v>
      </c>
      <c r="D1356" t="s">
        <v>24</v>
      </c>
      <c r="E1356" t="s">
        <v>5458</v>
      </c>
      <c r="F1356" t="s">
        <v>62</v>
      </c>
      <c r="G1356" t="s">
        <v>36</v>
      </c>
      <c r="H1356" t="s">
        <v>15</v>
      </c>
      <c r="I1356">
        <v>19</v>
      </c>
      <c r="J1356">
        <v>0.61422273673507899</v>
      </c>
      <c r="K1356" s="1">
        <v>0.61148656217005304</v>
      </c>
      <c r="L1356">
        <v>2.7361745650260698E-3</v>
      </c>
      <c r="M1356">
        <v>4.4546943663634096E-3</v>
      </c>
      <c r="N1356">
        <v>88.398284311608194</v>
      </c>
      <c r="O1356">
        <v>75.668716134860304</v>
      </c>
      <c r="P1356">
        <v>0.103320191874906</v>
      </c>
      <c r="Q1356" s="27">
        <v>-0.16722554106919499</v>
      </c>
      <c r="R1356">
        <v>-0.12972031141860399</v>
      </c>
      <c r="S1356">
        <v>-5.1403605977424799E-2</v>
      </c>
      <c r="T1356">
        <v>2.7361745650260698E-3</v>
      </c>
      <c r="U1356">
        <v>5.6875955107476901E-2</v>
      </c>
      <c r="V1356">
        <v>0.135192660548656</v>
      </c>
      <c r="W1356">
        <v>0.172697890199247</v>
      </c>
      <c r="X1356">
        <v>0.104259576823986</v>
      </c>
    </row>
    <row r="1357" spans="1:24" x14ac:dyDescent="0.2">
      <c r="A1357" t="s">
        <v>5962</v>
      </c>
      <c r="B1357" t="s">
        <v>56</v>
      </c>
      <c r="C1357" t="s">
        <v>57</v>
      </c>
      <c r="D1357" t="s">
        <v>24</v>
      </c>
      <c r="E1357" t="s">
        <v>5458</v>
      </c>
      <c r="F1357" t="s">
        <v>62</v>
      </c>
      <c r="G1357" t="s">
        <v>36</v>
      </c>
      <c r="H1357" t="s">
        <v>13</v>
      </c>
      <c r="I1357">
        <v>2</v>
      </c>
      <c r="J1357">
        <v>0.45841319561711802</v>
      </c>
      <c r="K1357">
        <v>0.46219028357457898</v>
      </c>
      <c r="L1357">
        <v>-3.7770879574608399E-3</v>
      </c>
      <c r="M1357">
        <v>-8.2394834912553096E-3</v>
      </c>
      <c r="N1357">
        <v>64.837497391697795</v>
      </c>
      <c r="O1357">
        <v>75.668716134860304</v>
      </c>
      <c r="P1357">
        <v>5.9296321267692499E-2</v>
      </c>
      <c r="Q1357" s="27">
        <v>-0.10131953644281499</v>
      </c>
      <c r="R1357">
        <v>-7.9794971822642599E-2</v>
      </c>
      <c r="S1357">
        <v>-3.4848360301731697E-2</v>
      </c>
      <c r="T1357">
        <v>-3.7770879574608399E-3</v>
      </c>
      <c r="U1357">
        <v>2.729418438681E-2</v>
      </c>
      <c r="V1357">
        <v>7.2240795907721006E-2</v>
      </c>
      <c r="W1357">
        <v>9.3765360527893304E-2</v>
      </c>
      <c r="X1357">
        <v>3.3896850954385598E-2</v>
      </c>
    </row>
    <row r="1358" spans="1:24" x14ac:dyDescent="0.2">
      <c r="A1358" t="s">
        <v>5959</v>
      </c>
      <c r="B1358" t="s">
        <v>56</v>
      </c>
      <c r="C1358" t="s">
        <v>57</v>
      </c>
      <c r="D1358" t="s">
        <v>24</v>
      </c>
      <c r="E1358" t="s">
        <v>5458</v>
      </c>
      <c r="F1358" t="s">
        <v>62</v>
      </c>
      <c r="G1358" t="s">
        <v>36</v>
      </c>
      <c r="H1358" t="s">
        <v>15</v>
      </c>
      <c r="I1358">
        <v>20</v>
      </c>
      <c r="J1358">
        <v>0.73150453345178701</v>
      </c>
      <c r="K1358">
        <v>0.72834714123409805</v>
      </c>
      <c r="L1358">
        <v>3.1573922176889101E-3</v>
      </c>
      <c r="M1358">
        <v>4.3162989062965496E-3</v>
      </c>
      <c r="N1358">
        <v>85.204037483686406</v>
      </c>
      <c r="O1358">
        <v>75.668716134860304</v>
      </c>
      <c r="P1358">
        <v>9.9782772067239595E-2</v>
      </c>
      <c r="Q1358" s="27">
        <v>-0.16098526783292</v>
      </c>
      <c r="R1358">
        <v>-0.124764121572512</v>
      </c>
      <c r="S1358">
        <v>-4.9128780345544597E-2</v>
      </c>
      <c r="T1358">
        <v>3.1573922176889101E-3</v>
      </c>
      <c r="U1358">
        <v>5.5443564780922397E-2</v>
      </c>
      <c r="V1358">
        <v>0.13107890600788999</v>
      </c>
      <c r="W1358">
        <v>0.167300052268298</v>
      </c>
      <c r="X1358">
        <v>8.1553420968209805E-2</v>
      </c>
    </row>
    <row r="1359" spans="1:24" x14ac:dyDescent="0.2">
      <c r="A1359" t="s">
        <v>5960</v>
      </c>
      <c r="B1359" t="s">
        <v>56</v>
      </c>
      <c r="C1359" t="s">
        <v>57</v>
      </c>
      <c r="D1359" t="s">
        <v>24</v>
      </c>
      <c r="E1359" t="s">
        <v>5458</v>
      </c>
      <c r="F1359" t="s">
        <v>62</v>
      </c>
      <c r="G1359" t="s">
        <v>36</v>
      </c>
      <c r="H1359" t="s">
        <v>15</v>
      </c>
      <c r="I1359">
        <v>21</v>
      </c>
      <c r="J1359">
        <v>0.80252728634499004</v>
      </c>
      <c r="K1359">
        <v>0.800437727084504</v>
      </c>
      <c r="L1359">
        <v>2.0895592604864002E-3</v>
      </c>
      <c r="M1359">
        <v>2.6037236316325601E-3</v>
      </c>
      <c r="N1359">
        <v>80.341029825796497</v>
      </c>
      <c r="O1359">
        <v>75.668716134860304</v>
      </c>
      <c r="P1359">
        <v>9.6384899946216601E-2</v>
      </c>
      <c r="Q1359" s="27">
        <v>-0.15646360115103999</v>
      </c>
      <c r="R1359">
        <v>-0.121475882470563</v>
      </c>
      <c r="S1359">
        <v>-4.8416128311331103E-2</v>
      </c>
      <c r="T1359">
        <v>2.0895592604864002E-3</v>
      </c>
      <c r="U1359">
        <v>5.2595246832303898E-2</v>
      </c>
      <c r="V1359">
        <v>0.12565500099153601</v>
      </c>
      <c r="W1359">
        <v>0.16064271967201299</v>
      </c>
      <c r="X1359">
        <v>5.7013910777726898E-2</v>
      </c>
    </row>
    <row r="1360" spans="1:24" x14ac:dyDescent="0.2">
      <c r="A1360" t="s">
        <v>5950</v>
      </c>
      <c r="B1360" t="s">
        <v>56</v>
      </c>
      <c r="C1360" t="s">
        <v>57</v>
      </c>
      <c r="D1360" t="s">
        <v>24</v>
      </c>
      <c r="E1360" t="s">
        <v>5458</v>
      </c>
      <c r="F1360" t="s">
        <v>62</v>
      </c>
      <c r="G1360" t="s">
        <v>36</v>
      </c>
      <c r="H1360" t="s">
        <v>14</v>
      </c>
      <c r="I1360">
        <v>22</v>
      </c>
      <c r="J1360">
        <v>0.76157450023692097</v>
      </c>
      <c r="K1360" s="1">
        <v>0.76322580271878504</v>
      </c>
      <c r="L1360">
        <v>-1.6513024818645601E-3</v>
      </c>
      <c r="M1360">
        <v>-2.1682743859607299E-3</v>
      </c>
      <c r="N1360">
        <v>77.644745742907602</v>
      </c>
      <c r="O1360">
        <v>75.668716134860304</v>
      </c>
      <c r="P1360">
        <v>9.0826873272746494E-2</v>
      </c>
      <c r="Q1360" s="27">
        <v>-0.151061509015533</v>
      </c>
      <c r="R1360">
        <v>-0.118091354017526</v>
      </c>
      <c r="S1360">
        <v>-4.9244584076783698E-2</v>
      </c>
      <c r="T1360">
        <v>-1.6513024818645601E-3</v>
      </c>
      <c r="U1360">
        <v>4.5941979113054601E-2</v>
      </c>
      <c r="V1360">
        <v>0.114788749053796</v>
      </c>
      <c r="W1360">
        <v>0.147758904051803</v>
      </c>
      <c r="X1360">
        <v>4.47350898235837E-2</v>
      </c>
    </row>
    <row r="1361" spans="1:24" x14ac:dyDescent="0.2">
      <c r="A1361" t="s">
        <v>5951</v>
      </c>
      <c r="B1361" t="s">
        <v>56</v>
      </c>
      <c r="C1361" t="s">
        <v>57</v>
      </c>
      <c r="D1361" t="s">
        <v>24</v>
      </c>
      <c r="E1361" t="s">
        <v>5458</v>
      </c>
      <c r="F1361" t="s">
        <v>62</v>
      </c>
      <c r="G1361" t="s">
        <v>36</v>
      </c>
      <c r="H1361" t="s">
        <v>14</v>
      </c>
      <c r="I1361">
        <v>23</v>
      </c>
      <c r="J1361">
        <v>0.66828580509645596</v>
      </c>
      <c r="K1361">
        <v>0.66980574451205099</v>
      </c>
      <c r="L1361">
        <v>-1.5199394155956899E-3</v>
      </c>
      <c r="M1361">
        <v>-2.2743853064128901E-3</v>
      </c>
      <c r="N1361">
        <v>74.404959207966499</v>
      </c>
      <c r="O1361">
        <v>75.668716134860304</v>
      </c>
      <c r="P1361">
        <v>8.3004818286902496E-2</v>
      </c>
      <c r="Q1361" s="27">
        <v>-0.13806286549755001</v>
      </c>
      <c r="R1361">
        <v>-0.10793211645940499</v>
      </c>
      <c r="S1361">
        <v>-4.5014464197932598E-2</v>
      </c>
      <c r="T1361">
        <v>-1.5199394155956899E-3</v>
      </c>
      <c r="U1361">
        <v>4.1974585366741202E-2</v>
      </c>
      <c r="V1361">
        <v>0.10489223762821299</v>
      </c>
      <c r="W1361">
        <v>0.13502298666635901</v>
      </c>
      <c r="X1361">
        <v>4.5898505537509002E-2</v>
      </c>
    </row>
    <row r="1362" spans="1:24" x14ac:dyDescent="0.2">
      <c r="A1362" t="s">
        <v>5952</v>
      </c>
      <c r="B1362" t="s">
        <v>56</v>
      </c>
      <c r="C1362" t="s">
        <v>57</v>
      </c>
      <c r="D1362" t="s">
        <v>24</v>
      </c>
      <c r="E1362" t="s">
        <v>5458</v>
      </c>
      <c r="F1362" t="s">
        <v>62</v>
      </c>
      <c r="G1362" t="s">
        <v>36</v>
      </c>
      <c r="H1362" t="s">
        <v>14</v>
      </c>
      <c r="I1362">
        <v>24</v>
      </c>
      <c r="J1362">
        <v>0.572915913679795</v>
      </c>
      <c r="K1362">
        <v>0.575102236899942</v>
      </c>
      <c r="L1362">
        <v>-2.1863232201474701E-3</v>
      </c>
      <c r="M1362">
        <v>-3.8161328179992199E-3</v>
      </c>
      <c r="N1362">
        <v>71.716800268681297</v>
      </c>
      <c r="O1362">
        <v>75.668716134860304</v>
      </c>
      <c r="P1362">
        <v>7.4236139328959602E-2</v>
      </c>
      <c r="Q1362" s="27">
        <v>-0.124304772416286</v>
      </c>
      <c r="R1362">
        <v>-9.7357053839873697E-2</v>
      </c>
      <c r="S1362">
        <v>-4.1086060228522299E-2</v>
      </c>
      <c r="T1362">
        <v>-2.1863232201474701E-3</v>
      </c>
      <c r="U1362">
        <v>3.67134137882274E-2</v>
      </c>
      <c r="V1362">
        <v>9.2984407399578806E-2</v>
      </c>
      <c r="W1362">
        <v>0.119932125975991</v>
      </c>
      <c r="X1362">
        <v>4.6299928109510897E-2</v>
      </c>
    </row>
    <row r="1363" spans="1:24" x14ac:dyDescent="0.2">
      <c r="A1363" t="s">
        <v>5963</v>
      </c>
      <c r="B1363" t="s">
        <v>56</v>
      </c>
      <c r="C1363" t="s">
        <v>57</v>
      </c>
      <c r="D1363" t="s">
        <v>24</v>
      </c>
      <c r="E1363" t="s">
        <v>5458</v>
      </c>
      <c r="F1363" t="s">
        <v>62</v>
      </c>
      <c r="G1363" t="s">
        <v>36</v>
      </c>
      <c r="H1363" t="s">
        <v>13</v>
      </c>
      <c r="I1363">
        <v>3</v>
      </c>
      <c r="J1363">
        <v>0.43516277575352103</v>
      </c>
      <c r="K1363">
        <v>0.43942803126764701</v>
      </c>
      <c r="L1363">
        <v>-4.2652555141260698E-3</v>
      </c>
      <c r="M1363">
        <v>-9.8015173902235107E-3</v>
      </c>
      <c r="N1363">
        <v>64.203087793010695</v>
      </c>
      <c r="O1363">
        <v>75.668716134860304</v>
      </c>
      <c r="P1363">
        <v>5.5909873694722098E-2</v>
      </c>
      <c r="Q1363" s="27">
        <v>-9.6236997741943997E-2</v>
      </c>
      <c r="R1363">
        <v>-7.5941713590759893E-2</v>
      </c>
      <c r="S1363">
        <v>-3.3562029330160503E-2</v>
      </c>
      <c r="T1363">
        <v>-4.2652555141260698E-3</v>
      </c>
      <c r="U1363">
        <v>2.50315183019083E-2</v>
      </c>
      <c r="V1363">
        <v>6.7411202562507697E-2</v>
      </c>
      <c r="W1363">
        <v>8.77064867136918E-2</v>
      </c>
      <c r="X1363">
        <v>2.7646959276528001E-2</v>
      </c>
    </row>
    <row r="1364" spans="1:24" x14ac:dyDescent="0.2">
      <c r="A1364" t="s">
        <v>5964</v>
      </c>
      <c r="B1364" t="s">
        <v>56</v>
      </c>
      <c r="C1364" t="s">
        <v>57</v>
      </c>
      <c r="D1364" t="s">
        <v>24</v>
      </c>
      <c r="E1364" t="s">
        <v>5458</v>
      </c>
      <c r="F1364" t="s">
        <v>62</v>
      </c>
      <c r="G1364" t="s">
        <v>36</v>
      </c>
      <c r="H1364" t="s">
        <v>13</v>
      </c>
      <c r="I1364">
        <v>4</v>
      </c>
      <c r="J1364">
        <v>0.424536554045576</v>
      </c>
      <c r="K1364">
        <v>0.42882298416574199</v>
      </c>
      <c r="L1364">
        <v>-4.2864301201664401E-3</v>
      </c>
      <c r="M1364">
        <v>-1.00967280186343E-2</v>
      </c>
      <c r="N1364">
        <v>63.461853805320899</v>
      </c>
      <c r="O1364">
        <v>75.668716134860304</v>
      </c>
      <c r="P1364">
        <v>5.4492377851311703E-2</v>
      </c>
      <c r="Q1364" s="27">
        <v>-9.3926391685574206E-2</v>
      </c>
      <c r="R1364">
        <v>-7.4145658525547997E-2</v>
      </c>
      <c r="S1364">
        <v>-3.2840436114253801E-2</v>
      </c>
      <c r="T1364">
        <v>-4.2864301201664401E-3</v>
      </c>
      <c r="U1364">
        <v>2.42675758739209E-2</v>
      </c>
      <c r="V1364">
        <v>6.5572798285215103E-2</v>
      </c>
      <c r="W1364">
        <v>8.5353531445241299E-2</v>
      </c>
      <c r="X1364">
        <v>2.23632658652528E-2</v>
      </c>
    </row>
    <row r="1365" spans="1:24" x14ac:dyDescent="0.2">
      <c r="A1365" t="s">
        <v>5965</v>
      </c>
      <c r="B1365" t="s">
        <v>56</v>
      </c>
      <c r="C1365" t="s">
        <v>57</v>
      </c>
      <c r="D1365" t="s">
        <v>24</v>
      </c>
      <c r="E1365" t="s">
        <v>5458</v>
      </c>
      <c r="F1365" t="s">
        <v>62</v>
      </c>
      <c r="G1365" t="s">
        <v>36</v>
      </c>
      <c r="H1365" t="s">
        <v>13</v>
      </c>
      <c r="I1365">
        <v>5</v>
      </c>
      <c r="J1365">
        <v>0.42889604002857101</v>
      </c>
      <c r="K1365">
        <v>0.43307374149161998</v>
      </c>
      <c r="L1365">
        <v>-4.1777014630485698E-3</v>
      </c>
      <c r="M1365">
        <v>-9.7405922954435908E-3</v>
      </c>
      <c r="N1365">
        <v>62.761132200325399</v>
      </c>
      <c r="O1365">
        <v>75.668716134860304</v>
      </c>
      <c r="P1365">
        <v>5.5473550979467601E-2</v>
      </c>
      <c r="Q1365" s="27">
        <v>-9.5431692824272704E-2</v>
      </c>
      <c r="R1365">
        <v>-7.5294793818726002E-2</v>
      </c>
      <c r="S1365">
        <v>-3.3245842176289599E-2</v>
      </c>
      <c r="T1365">
        <v>-4.1777014630485698E-3</v>
      </c>
      <c r="U1365" s="1">
        <v>2.4890439250192398E-2</v>
      </c>
      <c r="V1365">
        <v>6.6939390892628903E-2</v>
      </c>
      <c r="W1365">
        <v>8.7076289898175604E-2</v>
      </c>
      <c r="X1365">
        <v>1.41061311137003E-2</v>
      </c>
    </row>
    <row r="1366" spans="1:24" x14ac:dyDescent="0.2">
      <c r="A1366" t="s">
        <v>5966</v>
      </c>
      <c r="B1366" t="s">
        <v>56</v>
      </c>
      <c r="C1366" t="s">
        <v>57</v>
      </c>
      <c r="D1366" t="s">
        <v>24</v>
      </c>
      <c r="E1366" t="s">
        <v>5458</v>
      </c>
      <c r="F1366" t="s">
        <v>62</v>
      </c>
      <c r="G1366" t="s">
        <v>36</v>
      </c>
      <c r="H1366" t="s">
        <v>13</v>
      </c>
      <c r="I1366">
        <v>6</v>
      </c>
      <c r="J1366">
        <v>0.46308414344008603</v>
      </c>
      <c r="K1366">
        <v>0.46800732969514602</v>
      </c>
      <c r="L1366">
        <v>-4.9231862550593603E-3</v>
      </c>
      <c r="M1366">
        <v>-1.06312995700668E-2</v>
      </c>
      <c r="N1366">
        <v>62.258101714158698</v>
      </c>
      <c r="O1366">
        <v>75.668716134860304</v>
      </c>
      <c r="P1366">
        <v>6.1643904692477498E-2</v>
      </c>
      <c r="Q1366" s="27">
        <v>-0.10632740947418499</v>
      </c>
      <c r="R1366">
        <v>-8.3950672070815496E-2</v>
      </c>
      <c r="S1366">
        <v>-3.7224592313917497E-2</v>
      </c>
      <c r="T1366">
        <v>-4.9231862550593603E-3</v>
      </c>
      <c r="U1366">
        <v>2.7378219803798801E-2</v>
      </c>
      <c r="V1366">
        <v>7.4104299560696696E-2</v>
      </c>
      <c r="W1366">
        <v>9.6481036964066097E-2</v>
      </c>
      <c r="X1366">
        <v>-1.97085093748462E-3</v>
      </c>
    </row>
    <row r="1367" spans="1:24" x14ac:dyDescent="0.2">
      <c r="A1367" t="s">
        <v>5953</v>
      </c>
      <c r="B1367" t="s">
        <v>56</v>
      </c>
      <c r="C1367" t="s">
        <v>57</v>
      </c>
      <c r="D1367" t="s">
        <v>24</v>
      </c>
      <c r="E1367" t="s">
        <v>5458</v>
      </c>
      <c r="F1367" t="s">
        <v>62</v>
      </c>
      <c r="G1367" t="s">
        <v>36</v>
      </c>
      <c r="H1367" t="s">
        <v>14</v>
      </c>
      <c r="I1367">
        <v>7</v>
      </c>
      <c r="J1367">
        <v>0.51574688705123195</v>
      </c>
      <c r="K1367">
        <v>0.51668177117811398</v>
      </c>
      <c r="L1367">
        <v>-9.3488412688174998E-4</v>
      </c>
      <c r="M1367">
        <v>-1.81268011568024E-3</v>
      </c>
      <c r="N1367">
        <v>61.775238973068099</v>
      </c>
      <c r="O1367">
        <v>75.668716134860304</v>
      </c>
      <c r="P1367">
        <v>7.3479175614961395E-2</v>
      </c>
      <c r="Q1367" s="27">
        <v>-0.121808128013493</v>
      </c>
      <c r="R1367">
        <v>-9.5135187265262294E-2</v>
      </c>
      <c r="S1367">
        <v>-3.9437972149121502E-2</v>
      </c>
      <c r="T1367" s="1">
        <v>-9.3488412688174998E-4</v>
      </c>
      <c r="U1367">
        <v>3.7568203895357997E-2</v>
      </c>
      <c r="V1367" s="1">
        <v>9.3265419011498804E-2</v>
      </c>
      <c r="W1367">
        <v>0.11993835975973</v>
      </c>
      <c r="X1367">
        <v>-2.7588939096253901E-2</v>
      </c>
    </row>
    <row r="1368" spans="1:24" x14ac:dyDescent="0.2">
      <c r="A1368" t="s">
        <v>5954</v>
      </c>
      <c r="B1368" t="s">
        <v>56</v>
      </c>
      <c r="C1368" t="s">
        <v>57</v>
      </c>
      <c r="D1368" t="s">
        <v>24</v>
      </c>
      <c r="E1368" t="s">
        <v>5458</v>
      </c>
      <c r="F1368" t="s">
        <v>62</v>
      </c>
      <c r="G1368" t="s">
        <v>36</v>
      </c>
      <c r="H1368" t="s">
        <v>14</v>
      </c>
      <c r="I1368">
        <v>8</v>
      </c>
      <c r="J1368">
        <v>0.50851917345692099</v>
      </c>
      <c r="K1368">
        <v>0.51260476074791705</v>
      </c>
      <c r="L1368">
        <v>-4.0855872909962704E-3</v>
      </c>
      <c r="M1368">
        <v>-8.0342836696252508E-3</v>
      </c>
      <c r="N1368">
        <v>65.112229943542005</v>
      </c>
      <c r="O1368">
        <v>75.668716134860304</v>
      </c>
      <c r="P1368">
        <v>7.9129017483000302E-2</v>
      </c>
      <c r="Q1368" s="27">
        <v>-0.13425282105053199</v>
      </c>
      <c r="R1368">
        <v>-0.10552898770420301</v>
      </c>
      <c r="S1368">
        <v>-4.5549192452088397E-2</v>
      </c>
      <c r="T1368">
        <v>-4.0855872909962704E-3</v>
      </c>
      <c r="U1368">
        <v>3.7378017870095898E-2</v>
      </c>
      <c r="V1368">
        <v>9.7357813122210202E-2</v>
      </c>
      <c r="W1368">
        <v>0.126081646468539</v>
      </c>
      <c r="X1368">
        <v>-7.7364159666680598E-3</v>
      </c>
    </row>
    <row r="1369" spans="1:24" x14ac:dyDescent="0.2">
      <c r="A1369" t="s">
        <v>5955</v>
      </c>
      <c r="B1369" t="s">
        <v>56</v>
      </c>
      <c r="C1369" t="s">
        <v>57</v>
      </c>
      <c r="D1369" t="s">
        <v>24</v>
      </c>
      <c r="E1369" t="s">
        <v>5458</v>
      </c>
      <c r="F1369" t="s">
        <v>62</v>
      </c>
      <c r="G1369" t="s">
        <v>36</v>
      </c>
      <c r="H1369" t="s">
        <v>14</v>
      </c>
      <c r="I1369">
        <v>9</v>
      </c>
      <c r="J1369">
        <v>0.39255989835879201</v>
      </c>
      <c r="K1369">
        <v>0.38995986067118998</v>
      </c>
      <c r="L1369">
        <v>2.6000376876021201E-3</v>
      </c>
      <c r="M1369">
        <v>6.6232890788700399E-3</v>
      </c>
      <c r="N1369">
        <v>71.668014607369102</v>
      </c>
      <c r="O1369">
        <v>75.668716134860304</v>
      </c>
      <c r="P1369">
        <v>8.3377552268554894E-2</v>
      </c>
      <c r="Q1369" s="27">
        <v>-0.134556035794171</v>
      </c>
      <c r="R1369">
        <v>-0.10428998432068499</v>
      </c>
      <c r="S1369">
        <v>-4.1089799701120602E-2</v>
      </c>
      <c r="T1369">
        <v>2.6000376876021201E-3</v>
      </c>
      <c r="U1369">
        <v>4.6289875076324899E-2</v>
      </c>
      <c r="V1369">
        <v>0.109490059695889</v>
      </c>
      <c r="W1369">
        <v>0.139756111169375</v>
      </c>
      <c r="X1369">
        <v>3.5541428806416898E-2</v>
      </c>
    </row>
    <row r="1370" spans="1:24" x14ac:dyDescent="0.2">
      <c r="A1370" t="s">
        <v>5985</v>
      </c>
      <c r="B1370" t="s">
        <v>56</v>
      </c>
      <c r="C1370" t="s">
        <v>57</v>
      </c>
      <c r="D1370" t="s">
        <v>24</v>
      </c>
      <c r="E1370" t="s">
        <v>5458</v>
      </c>
      <c r="F1370" t="s">
        <v>62</v>
      </c>
      <c r="G1370" t="s">
        <v>31</v>
      </c>
      <c r="H1370" t="s">
        <v>13</v>
      </c>
      <c r="I1370">
        <v>1</v>
      </c>
      <c r="J1370">
        <v>0.49699887362083101</v>
      </c>
      <c r="K1370">
        <v>0.50251185854292502</v>
      </c>
      <c r="L1370">
        <v>-5.5129849220937497E-3</v>
      </c>
      <c r="M1370">
        <v>-1.1092550133825299E-2</v>
      </c>
      <c r="N1370">
        <v>66.421434952449601</v>
      </c>
      <c r="O1370">
        <v>75.1344797791822</v>
      </c>
      <c r="P1370">
        <v>6.4742302812673402E-2</v>
      </c>
      <c r="Q1370" s="27">
        <v>-0.112014073048941</v>
      </c>
      <c r="R1370">
        <v>-8.8512617127941007E-2</v>
      </c>
      <c r="S1370">
        <v>-3.9437951595934599E-2</v>
      </c>
      <c r="T1370">
        <v>-5.5129849220937497E-3</v>
      </c>
      <c r="U1370">
        <v>2.8411981751747101E-2</v>
      </c>
      <c r="V1370">
        <v>7.7486647283753499E-2</v>
      </c>
      <c r="W1370">
        <v>0.100988103204754</v>
      </c>
      <c r="X1370">
        <v>4.07378446746453E-2</v>
      </c>
    </row>
    <row r="1371" spans="1:24" x14ac:dyDescent="0.2">
      <c r="A1371" t="s">
        <v>5967</v>
      </c>
      <c r="B1371" t="s">
        <v>56</v>
      </c>
      <c r="C1371" t="s">
        <v>57</v>
      </c>
      <c r="D1371" t="s">
        <v>24</v>
      </c>
      <c r="E1371" t="s">
        <v>5458</v>
      </c>
      <c r="F1371" t="s">
        <v>62</v>
      </c>
      <c r="G1371" t="s">
        <v>31</v>
      </c>
      <c r="H1371" t="s">
        <v>14</v>
      </c>
      <c r="I1371">
        <v>10</v>
      </c>
      <c r="J1371">
        <v>0.261332181666805</v>
      </c>
      <c r="K1371">
        <v>0.27013691064062401</v>
      </c>
      <c r="L1371">
        <v>-8.8047289738189104E-3</v>
      </c>
      <c r="M1371">
        <v>-3.3691713426419197E-2</v>
      </c>
      <c r="N1371">
        <v>77.664186082948305</v>
      </c>
      <c r="O1371">
        <v>75.1344797791822</v>
      </c>
      <c r="P1371">
        <v>8.8198341490940704E-2</v>
      </c>
      <c r="Q1371" s="27">
        <v>-0.15389100072641601</v>
      </c>
      <c r="R1371">
        <v>-0.12187500276520501</v>
      </c>
      <c r="S1371">
        <v>-5.5020659915071803E-2</v>
      </c>
      <c r="T1371">
        <v>-8.8047289738189104E-3</v>
      </c>
      <c r="U1371">
        <v>3.7411201967433999E-2</v>
      </c>
      <c r="V1371">
        <v>0.104265544817567</v>
      </c>
      <c r="W1371">
        <v>0.13628154277877899</v>
      </c>
      <c r="X1371">
        <v>6.5542145830476906E-2</v>
      </c>
    </row>
    <row r="1372" spans="1:24" x14ac:dyDescent="0.2">
      <c r="A1372" t="s">
        <v>5968</v>
      </c>
      <c r="B1372" t="s">
        <v>56</v>
      </c>
      <c r="C1372" t="s">
        <v>57</v>
      </c>
      <c r="D1372" t="s">
        <v>24</v>
      </c>
      <c r="E1372" t="s">
        <v>5458</v>
      </c>
      <c r="F1372" t="s">
        <v>62</v>
      </c>
      <c r="G1372" t="s">
        <v>31</v>
      </c>
      <c r="H1372" t="s">
        <v>14</v>
      </c>
      <c r="I1372">
        <v>11</v>
      </c>
      <c r="J1372">
        <v>0.161912014588241</v>
      </c>
      <c r="K1372">
        <v>0.169909690077957</v>
      </c>
      <c r="L1372">
        <v>-7.9976754897165703E-3</v>
      </c>
      <c r="M1372">
        <v>-4.9395194730023503E-2</v>
      </c>
      <c r="N1372">
        <v>84.406132279948594</v>
      </c>
      <c r="O1372">
        <v>75.1344797791822</v>
      </c>
      <c r="P1372">
        <v>9.1842890877470995E-2</v>
      </c>
      <c r="Q1372" s="27">
        <v>-0.15907923098315599</v>
      </c>
      <c r="R1372">
        <v>-0.125740261594634</v>
      </c>
      <c r="S1372">
        <v>-5.6123350309511398E-2</v>
      </c>
      <c r="T1372">
        <v>-7.9976754897165703E-3</v>
      </c>
      <c r="U1372">
        <v>4.0127999330078198E-2</v>
      </c>
      <c r="V1372">
        <v>0.109744910615201</v>
      </c>
      <c r="W1372">
        <v>0.14308388000372299</v>
      </c>
      <c r="X1372">
        <v>8.6160779163464193E-2</v>
      </c>
    </row>
    <row r="1373" spans="1:24" x14ac:dyDescent="0.2">
      <c r="A1373" t="s">
        <v>5969</v>
      </c>
      <c r="B1373" t="s">
        <v>56</v>
      </c>
      <c r="C1373" t="s">
        <v>57</v>
      </c>
      <c r="D1373" t="s">
        <v>24</v>
      </c>
      <c r="E1373" t="s">
        <v>5458</v>
      </c>
      <c r="F1373" t="s">
        <v>62</v>
      </c>
      <c r="G1373" t="s">
        <v>31</v>
      </c>
      <c r="H1373" t="s">
        <v>14</v>
      </c>
      <c r="I1373">
        <v>12</v>
      </c>
      <c r="J1373">
        <v>0.132158013892193</v>
      </c>
      <c r="K1373">
        <v>0.138091666953361</v>
      </c>
      <c r="L1373">
        <v>-5.9336530611678699E-3</v>
      </c>
      <c r="M1373">
        <v>-4.4898170655078E-2</v>
      </c>
      <c r="N1373">
        <v>89.239108081527704</v>
      </c>
      <c r="O1373">
        <v>75.1344797791822</v>
      </c>
      <c r="P1373">
        <v>9.4794967091361801E-2</v>
      </c>
      <c r="Q1373" s="27">
        <v>-0.16187137392645801</v>
      </c>
      <c r="R1373">
        <v>-0.127460800872294</v>
      </c>
      <c r="S1373">
        <v>-5.56062158170414E-2</v>
      </c>
      <c r="T1373">
        <v>-5.9336530611678699E-3</v>
      </c>
      <c r="U1373">
        <v>4.3738909694705702E-2</v>
      </c>
      <c r="V1373">
        <v>0.115593494749958</v>
      </c>
      <c r="W1373">
        <v>0.15000406780412201</v>
      </c>
      <c r="X1373">
        <v>0.10557805784858</v>
      </c>
    </row>
    <row r="1374" spans="1:24" x14ac:dyDescent="0.2">
      <c r="A1374" t="s">
        <v>5970</v>
      </c>
      <c r="B1374" t="s">
        <v>56</v>
      </c>
      <c r="C1374" t="s">
        <v>57</v>
      </c>
      <c r="D1374" t="s">
        <v>24</v>
      </c>
      <c r="E1374" t="s">
        <v>5458</v>
      </c>
      <c r="F1374" t="s">
        <v>62</v>
      </c>
      <c r="G1374" t="s">
        <v>31</v>
      </c>
      <c r="H1374" t="s">
        <v>14</v>
      </c>
      <c r="I1374">
        <v>13</v>
      </c>
      <c r="J1374">
        <v>0.14239948759000801</v>
      </c>
      <c r="K1374">
        <v>0.14985404558722701</v>
      </c>
      <c r="L1374">
        <v>-7.4545579972188497E-3</v>
      </c>
      <c r="M1374">
        <v>-5.2349612511821401E-2</v>
      </c>
      <c r="N1374" s="1">
        <v>89.641663783930198</v>
      </c>
      <c r="O1374">
        <v>75.1344797791822</v>
      </c>
      <c r="P1374">
        <v>9.6644970455637205E-2</v>
      </c>
      <c r="Q1374" s="27">
        <v>-0.166435534396742</v>
      </c>
      <c r="R1374">
        <v>-0.13135341012134599</v>
      </c>
      <c r="S1374" s="1">
        <v>-5.8096522515972797E-2</v>
      </c>
      <c r="T1374">
        <v>-7.4545579972188497E-3</v>
      </c>
      <c r="U1374">
        <v>4.3187406521535097E-2</v>
      </c>
      <c r="V1374">
        <v>0.116444294126908</v>
      </c>
      <c r="W1374">
        <v>0.15152641840230399</v>
      </c>
      <c r="X1374">
        <v>0.120931730739072</v>
      </c>
    </row>
    <row r="1375" spans="1:24" x14ac:dyDescent="0.2">
      <c r="A1375" t="s">
        <v>5971</v>
      </c>
      <c r="B1375" t="s">
        <v>56</v>
      </c>
      <c r="C1375" t="s">
        <v>57</v>
      </c>
      <c r="D1375" t="s">
        <v>24</v>
      </c>
      <c r="E1375" t="s">
        <v>5458</v>
      </c>
      <c r="F1375" t="s">
        <v>62</v>
      </c>
      <c r="G1375" t="s">
        <v>31</v>
      </c>
      <c r="H1375" t="s">
        <v>14</v>
      </c>
      <c r="I1375">
        <v>14</v>
      </c>
      <c r="J1375">
        <v>0.16667149495436601</v>
      </c>
      <c r="K1375">
        <v>0.172003174680812</v>
      </c>
      <c r="L1375">
        <v>-5.3316797264453897E-3</v>
      </c>
      <c r="M1375">
        <v>-3.1989151641708E-2</v>
      </c>
      <c r="N1375">
        <v>89.890654332357997</v>
      </c>
      <c r="O1375">
        <v>75.1344797791822</v>
      </c>
      <c r="P1375">
        <v>9.6791811792800705E-2</v>
      </c>
      <c r="Q1375" s="27">
        <v>-0.16455421012560301</v>
      </c>
      <c r="R1375">
        <v>-0.129418782444816</v>
      </c>
      <c r="S1375">
        <v>-5.6050589105873003E-2</v>
      </c>
      <c r="T1375">
        <v>-5.3316797264453897E-3</v>
      </c>
      <c r="U1375">
        <v>4.5387229652982197E-2</v>
      </c>
      <c r="V1375">
        <v>0.118755422991925</v>
      </c>
      <c r="W1375">
        <v>0.15389085067271199</v>
      </c>
      <c r="X1375">
        <v>0.1218212586475</v>
      </c>
    </row>
    <row r="1376" spans="1:24" x14ac:dyDescent="0.2">
      <c r="A1376" t="s">
        <v>5972</v>
      </c>
      <c r="B1376" t="s">
        <v>56</v>
      </c>
      <c r="C1376" t="s">
        <v>57</v>
      </c>
      <c r="D1376" t="s">
        <v>24</v>
      </c>
      <c r="E1376" t="s">
        <v>5458</v>
      </c>
      <c r="F1376" t="s">
        <v>62</v>
      </c>
      <c r="G1376" t="s">
        <v>31</v>
      </c>
      <c r="H1376" t="s">
        <v>14</v>
      </c>
      <c r="I1376">
        <v>15</v>
      </c>
      <c r="J1376">
        <v>0.23669707417549701</v>
      </c>
      <c r="K1376">
        <v>0.23537407737068999</v>
      </c>
      <c r="L1376">
        <v>1.32299680480668E-3</v>
      </c>
      <c r="M1376">
        <v>5.5894092033675104E-3</v>
      </c>
      <c r="N1376">
        <v>90.076868690255694</v>
      </c>
      <c r="O1376">
        <v>75.1344797791822</v>
      </c>
      <c r="P1376">
        <v>9.5666567625276699E-2</v>
      </c>
      <c r="Q1376" s="27">
        <v>-0.15604850693877401</v>
      </c>
      <c r="R1376">
        <v>-0.121321542890798</v>
      </c>
      <c r="S1376">
        <v>-4.8806284630838297E-2</v>
      </c>
      <c r="T1376">
        <v>1.32299680480668E-3</v>
      </c>
      <c r="U1376">
        <v>5.1452278240451697E-2</v>
      </c>
      <c r="V1376">
        <v>0.12396753650041099</v>
      </c>
      <c r="W1376">
        <v>0.15869450054838699</v>
      </c>
      <c r="X1376">
        <v>0.116884432273027</v>
      </c>
    </row>
    <row r="1377" spans="1:24" x14ac:dyDescent="0.2">
      <c r="A1377" t="s">
        <v>5973</v>
      </c>
      <c r="B1377" t="s">
        <v>56</v>
      </c>
      <c r="C1377" t="s">
        <v>57</v>
      </c>
      <c r="D1377" t="s">
        <v>24</v>
      </c>
      <c r="E1377" t="s">
        <v>5458</v>
      </c>
      <c r="F1377" t="s">
        <v>62</v>
      </c>
      <c r="G1377" t="s">
        <v>31</v>
      </c>
      <c r="H1377" t="s">
        <v>14</v>
      </c>
      <c r="I1377">
        <v>16</v>
      </c>
      <c r="J1377">
        <v>0.37445046410815103</v>
      </c>
      <c r="K1377">
        <v>0.36768508140471801</v>
      </c>
      <c r="L1377">
        <v>6.7653827034335201E-3</v>
      </c>
      <c r="M1377">
        <v>1.80674971776227E-2</v>
      </c>
      <c r="N1377">
        <v>87.782050184198397</v>
      </c>
      <c r="O1377">
        <v>75.1344797791822</v>
      </c>
      <c r="P1377">
        <v>9.59119555724776E-2</v>
      </c>
      <c r="Q1377" s="27">
        <v>-0.151009784213292</v>
      </c>
      <c r="R1377">
        <v>-0.116193744340483</v>
      </c>
      <c r="S1377">
        <v>-4.3492482016544702E-2</v>
      </c>
      <c r="T1377">
        <v>6.7653827034335201E-3</v>
      </c>
      <c r="U1377">
        <v>5.7023247423411798E-2</v>
      </c>
      <c r="V1377">
        <v>0.12972450974735</v>
      </c>
      <c r="W1377">
        <v>0.16454054962015899</v>
      </c>
      <c r="X1377">
        <v>0.110293798809599</v>
      </c>
    </row>
    <row r="1378" spans="1:24" x14ac:dyDescent="0.2">
      <c r="A1378" t="s">
        <v>5980</v>
      </c>
      <c r="B1378" t="s">
        <v>56</v>
      </c>
      <c r="C1378" t="s">
        <v>57</v>
      </c>
      <c r="D1378" t="s">
        <v>24</v>
      </c>
      <c r="E1378" t="s">
        <v>5458</v>
      </c>
      <c r="F1378" t="s">
        <v>62</v>
      </c>
      <c r="G1378" t="s">
        <v>31</v>
      </c>
      <c r="H1378" t="s">
        <v>15</v>
      </c>
      <c r="I1378">
        <v>17</v>
      </c>
      <c r="J1378">
        <v>0.52274604734098196</v>
      </c>
      <c r="K1378">
        <v>0.51456121850290903</v>
      </c>
      <c r="L1378">
        <v>8.1848288380722799E-3</v>
      </c>
      <c r="M1378">
        <v>1.56573710690028E-2</v>
      </c>
      <c r="N1378">
        <v>86.397235532852605</v>
      </c>
      <c r="O1378">
        <v>75.1344797791822</v>
      </c>
      <c r="P1378">
        <v>9.7307126926445706E-2</v>
      </c>
      <c r="Q1378" s="27">
        <v>-0.15188539495593101</v>
      </c>
      <c r="R1378">
        <v>-0.116562907881631</v>
      </c>
      <c r="S1378">
        <v>-4.2804105671385297E-2</v>
      </c>
      <c r="T1378">
        <v>8.1848288380722799E-3</v>
      </c>
      <c r="U1378">
        <v>5.9173763347529801E-2</v>
      </c>
      <c r="V1378">
        <v>0.13293256555777599</v>
      </c>
      <c r="W1378">
        <v>0.16825505263207599</v>
      </c>
      <c r="X1378">
        <v>0.105566355455778</v>
      </c>
    </row>
    <row r="1379" spans="1:24" x14ac:dyDescent="0.2">
      <c r="A1379" t="s">
        <v>5981</v>
      </c>
      <c r="B1379" t="s">
        <v>56</v>
      </c>
      <c r="C1379" t="s">
        <v>57</v>
      </c>
      <c r="D1379" t="s">
        <v>24</v>
      </c>
      <c r="E1379" t="s">
        <v>5458</v>
      </c>
      <c r="F1379" t="s">
        <v>62</v>
      </c>
      <c r="G1379" t="s">
        <v>31</v>
      </c>
      <c r="H1379" t="s">
        <v>15</v>
      </c>
      <c r="I1379">
        <v>18</v>
      </c>
      <c r="J1379">
        <v>0.70543307941407396</v>
      </c>
      <c r="K1379">
        <v>0.69460433969631097</v>
      </c>
      <c r="L1379">
        <v>1.0828739717763E-2</v>
      </c>
      <c r="M1379">
        <v>1.5350484735926E-2</v>
      </c>
      <c r="N1379">
        <v>83.3015445815753</v>
      </c>
      <c r="O1379">
        <v>75.1344797791822</v>
      </c>
      <c r="P1379">
        <v>0.102778229591496</v>
      </c>
      <c r="Q1379" s="27">
        <v>-0.158241447960248</v>
      </c>
      <c r="R1379">
        <v>-0.120932950618535</v>
      </c>
      <c r="S1379">
        <v>-4.3027052588180799E-2</v>
      </c>
      <c r="T1379">
        <v>1.0828739717763E-2</v>
      </c>
      <c r="U1379">
        <v>6.4684532023706803E-2</v>
      </c>
      <c r="V1379">
        <v>0.142590430054061</v>
      </c>
      <c r="W1379">
        <v>0.17989892739577401</v>
      </c>
      <c r="X1379">
        <v>0.109562029147432</v>
      </c>
    </row>
    <row r="1380" spans="1:24" x14ac:dyDescent="0.2">
      <c r="A1380" t="s">
        <v>5982</v>
      </c>
      <c r="B1380" t="s">
        <v>56</v>
      </c>
      <c r="C1380" t="s">
        <v>57</v>
      </c>
      <c r="D1380" t="s">
        <v>24</v>
      </c>
      <c r="E1380" t="s">
        <v>5458</v>
      </c>
      <c r="F1380" t="s">
        <v>62</v>
      </c>
      <c r="G1380" t="s">
        <v>31</v>
      </c>
      <c r="H1380" t="s">
        <v>15</v>
      </c>
      <c r="I1380">
        <v>19</v>
      </c>
      <c r="J1380">
        <v>0.83111209217793902</v>
      </c>
      <c r="K1380">
        <v>0.82606831890587196</v>
      </c>
      <c r="L1380">
        <v>5.0437732720662303E-3</v>
      </c>
      <c r="M1380">
        <v>6.0687039925612996E-3</v>
      </c>
      <c r="N1380">
        <v>77.936464878734697</v>
      </c>
      <c r="O1380">
        <v>75.1344797791822</v>
      </c>
      <c r="P1380">
        <v>0.10330830926884001</v>
      </c>
      <c r="Q1380" s="27">
        <v>-0.16489839547517601</v>
      </c>
      <c r="R1380">
        <v>-0.127397479210587</v>
      </c>
      <c r="S1380">
        <v>-4.90897807848059E-2</v>
      </c>
      <c r="T1380">
        <v>5.0437732720662303E-3</v>
      </c>
      <c r="U1380">
        <v>5.9177327328938399E-2</v>
      </c>
      <c r="V1380">
        <v>0.13748502575471899</v>
      </c>
      <c r="W1380">
        <v>0.17498594201930801</v>
      </c>
      <c r="X1380">
        <v>0.104189073275624</v>
      </c>
    </row>
    <row r="1381" spans="1:24" x14ac:dyDescent="0.2">
      <c r="A1381" t="s">
        <v>5986</v>
      </c>
      <c r="B1381" t="s">
        <v>56</v>
      </c>
      <c r="C1381" t="s">
        <v>57</v>
      </c>
      <c r="D1381" t="s">
        <v>24</v>
      </c>
      <c r="E1381" t="s">
        <v>5458</v>
      </c>
      <c r="F1381" t="s">
        <v>62</v>
      </c>
      <c r="G1381" t="s">
        <v>31</v>
      </c>
      <c r="H1381" t="s">
        <v>13</v>
      </c>
      <c r="I1381">
        <v>2</v>
      </c>
      <c r="J1381">
        <v>0.46075078233955802</v>
      </c>
      <c r="K1381">
        <v>0.46830399906834302</v>
      </c>
      <c r="L1381">
        <v>-7.5532167287845802E-3</v>
      </c>
      <c r="M1381">
        <v>-1.6393280311824E-2</v>
      </c>
      <c r="N1381">
        <v>65.455915188535997</v>
      </c>
      <c r="O1381">
        <v>75.1344797791822</v>
      </c>
      <c r="P1381">
        <v>5.9313445398737702E-2</v>
      </c>
      <c r="Q1381" s="27">
        <v>-0.105123834409708</v>
      </c>
      <c r="R1381">
        <v>-8.3593053729966296E-2</v>
      </c>
      <c r="S1381">
        <v>-3.8633462117723102E-2</v>
      </c>
      <c r="T1381">
        <v>-7.5532167287845802E-3</v>
      </c>
      <c r="U1381">
        <v>2.3527028660153999E-2</v>
      </c>
      <c r="V1381">
        <v>6.8486620272397103E-2</v>
      </c>
      <c r="W1381">
        <v>9.0017400952138907E-2</v>
      </c>
      <c r="X1381">
        <v>3.3880242781538998E-2</v>
      </c>
    </row>
    <row r="1382" spans="1:24" x14ac:dyDescent="0.2">
      <c r="A1382" t="s">
        <v>5983</v>
      </c>
      <c r="B1382" t="s">
        <v>56</v>
      </c>
      <c r="C1382" t="s">
        <v>57</v>
      </c>
      <c r="D1382" t="s">
        <v>24</v>
      </c>
      <c r="E1382" t="s">
        <v>5458</v>
      </c>
      <c r="F1382" t="s">
        <v>62</v>
      </c>
      <c r="G1382" t="s">
        <v>31</v>
      </c>
      <c r="H1382" t="s">
        <v>15</v>
      </c>
      <c r="I1382">
        <v>20</v>
      </c>
      <c r="J1382">
        <v>0.84594177762142198</v>
      </c>
      <c r="K1382">
        <v>0.84420110318961605</v>
      </c>
      <c r="L1382">
        <v>1.74067443180593E-3</v>
      </c>
      <c r="M1382">
        <v>2.05767640026039E-3</v>
      </c>
      <c r="N1382">
        <v>73.709061904706402</v>
      </c>
      <c r="O1382">
        <v>75.1344797791822</v>
      </c>
      <c r="P1382">
        <v>9.9788546239883202E-2</v>
      </c>
      <c r="Q1382" s="27">
        <v>-0.16241148413280199</v>
      </c>
      <c r="R1382">
        <v>-0.12618824184772401</v>
      </c>
      <c r="S1382">
        <v>-5.0548523797892903E-2</v>
      </c>
      <c r="T1382">
        <v>1.74067443180593E-3</v>
      </c>
      <c r="U1382">
        <v>5.4029872661504802E-2</v>
      </c>
      <c r="V1382">
        <v>0.12966959071133599</v>
      </c>
      <c r="W1382">
        <v>0.165892832996414</v>
      </c>
      <c r="X1382">
        <v>8.1480640661128007E-2</v>
      </c>
    </row>
    <row r="1383" spans="1:24" x14ac:dyDescent="0.2">
      <c r="A1383" t="s">
        <v>5984</v>
      </c>
      <c r="B1383" t="s">
        <v>56</v>
      </c>
      <c r="C1383" t="s">
        <v>57</v>
      </c>
      <c r="D1383" t="s">
        <v>24</v>
      </c>
      <c r="E1383" t="s">
        <v>5458</v>
      </c>
      <c r="F1383" t="s">
        <v>62</v>
      </c>
      <c r="G1383" t="s">
        <v>31</v>
      </c>
      <c r="H1383" t="s">
        <v>15</v>
      </c>
      <c r="I1383">
        <v>21</v>
      </c>
      <c r="J1383">
        <v>0.82047075985393503</v>
      </c>
      <c r="K1383" s="1">
        <v>0.82274077081903496</v>
      </c>
      <c r="L1383">
        <v>-2.27001096510007E-3</v>
      </c>
      <c r="M1383">
        <v>-2.7667176896153901E-3</v>
      </c>
      <c r="N1383">
        <v>70.558448309259006</v>
      </c>
      <c r="O1383">
        <v>75.1344797791822</v>
      </c>
      <c r="P1383">
        <v>9.6372742316683302E-2</v>
      </c>
      <c r="Q1383" s="27">
        <v>-0.160803172076044</v>
      </c>
      <c r="R1383">
        <v>-0.12581986661508801</v>
      </c>
      <c r="S1383">
        <v>-5.2769327939042099E-2</v>
      </c>
      <c r="T1383">
        <v>-2.27001096510007E-3</v>
      </c>
      <c r="U1383">
        <v>4.8229306008842003E-2</v>
      </c>
      <c r="V1383">
        <v>0.12127984468488801</v>
      </c>
      <c r="W1383">
        <v>0.15626315014584399</v>
      </c>
      <c r="X1383">
        <v>5.69601610120909E-2</v>
      </c>
    </row>
    <row r="1384" spans="1:24" x14ac:dyDescent="0.2">
      <c r="A1384" t="s">
        <v>5974</v>
      </c>
      <c r="B1384" t="s">
        <v>56</v>
      </c>
      <c r="C1384" t="s">
        <v>57</v>
      </c>
      <c r="D1384" t="s">
        <v>24</v>
      </c>
      <c r="E1384" t="s">
        <v>5458</v>
      </c>
      <c r="F1384" t="s">
        <v>62</v>
      </c>
      <c r="G1384" t="s">
        <v>31</v>
      </c>
      <c r="H1384" t="s">
        <v>14</v>
      </c>
      <c r="I1384">
        <v>22</v>
      </c>
      <c r="J1384">
        <v>0.75461329170595703</v>
      </c>
      <c r="K1384">
        <v>0.76076035305414702</v>
      </c>
      <c r="L1384">
        <v>-6.1470613481901196E-3</v>
      </c>
      <c r="M1384">
        <v>-8.14597544961531E-3</v>
      </c>
      <c r="N1384">
        <v>67.227808224496499</v>
      </c>
      <c r="O1384">
        <v>75.1344797791822</v>
      </c>
      <c r="P1384">
        <v>9.0818598247162097E-2</v>
      </c>
      <c r="Q1384" s="27">
        <v>-0.155543655464772</v>
      </c>
      <c r="R1384">
        <v>-0.12257650430105201</v>
      </c>
      <c r="S1384">
        <v>-5.3736006829703101E-2</v>
      </c>
      <c r="T1384">
        <v>-6.1470613481901196E-3</v>
      </c>
      <c r="U1384">
        <v>4.1441884133322802E-2</v>
      </c>
      <c r="V1384">
        <v>0.11028238160467201</v>
      </c>
      <c r="W1384">
        <v>0.143249532768392</v>
      </c>
      <c r="X1384">
        <v>4.4691408852660097E-2</v>
      </c>
    </row>
    <row r="1385" spans="1:24" x14ac:dyDescent="0.2">
      <c r="A1385" t="s">
        <v>5975</v>
      </c>
      <c r="B1385" t="s">
        <v>56</v>
      </c>
      <c r="C1385" t="s">
        <v>57</v>
      </c>
      <c r="D1385" t="s">
        <v>24</v>
      </c>
      <c r="E1385" t="s">
        <v>5458</v>
      </c>
      <c r="F1385" t="s">
        <v>62</v>
      </c>
      <c r="G1385" t="s">
        <v>31</v>
      </c>
      <c r="H1385" t="s">
        <v>14</v>
      </c>
      <c r="I1385">
        <v>23</v>
      </c>
      <c r="J1385">
        <v>0.66046845062207005</v>
      </c>
      <c r="K1385">
        <v>0.66385380186197596</v>
      </c>
      <c r="L1385">
        <v>-3.38535123990669E-3</v>
      </c>
      <c r="M1385">
        <v>-5.1256819863509896E-3</v>
      </c>
      <c r="N1385">
        <v>65.507681932807799</v>
      </c>
      <c r="O1385">
        <v>75.1344797791822</v>
      </c>
      <c r="P1385">
        <v>8.30141984579537E-2</v>
      </c>
      <c r="Q1385" s="27">
        <v>-0.13994370770324099</v>
      </c>
      <c r="R1385">
        <v>-0.109809553663003</v>
      </c>
      <c r="S1385">
        <v>-4.6884791231874397E-2</v>
      </c>
      <c r="T1385">
        <v>-3.38535123990669E-3</v>
      </c>
      <c r="U1385">
        <v>4.01140887520611E-2</v>
      </c>
      <c r="V1385">
        <v>0.10303885118319001</v>
      </c>
      <c r="W1385">
        <v>0.13317300522342701</v>
      </c>
      <c r="X1385">
        <v>4.5839528698377499E-2</v>
      </c>
    </row>
    <row r="1386" spans="1:24" x14ac:dyDescent="0.2">
      <c r="A1386" t="s">
        <v>5976</v>
      </c>
      <c r="B1386" t="s">
        <v>56</v>
      </c>
      <c r="C1386" t="s">
        <v>57</v>
      </c>
      <c r="D1386" t="s">
        <v>24</v>
      </c>
      <c r="E1386" t="s">
        <v>5458</v>
      </c>
      <c r="F1386" t="s">
        <v>62</v>
      </c>
      <c r="G1386" t="s">
        <v>31</v>
      </c>
      <c r="H1386" t="s">
        <v>14</v>
      </c>
      <c r="I1386">
        <v>24</v>
      </c>
      <c r="J1386">
        <v>0.57102356437105695</v>
      </c>
      <c r="K1386">
        <v>0.57640559949641001</v>
      </c>
      <c r="L1386">
        <v>-5.3820351253525698E-3</v>
      </c>
      <c r="M1386">
        <v>-9.4252417258480492E-3</v>
      </c>
      <c r="N1386">
        <v>63.813241431999103</v>
      </c>
      <c r="O1386">
        <v>75.1344797791822</v>
      </c>
      <c r="P1386">
        <v>7.4253088916135204E-2</v>
      </c>
      <c r="Q1386" s="27">
        <v>-0.12752836639239501</v>
      </c>
      <c r="R1386">
        <v>-0.10057449511583801</v>
      </c>
      <c r="S1386">
        <v>-4.4290653717407397E-2</v>
      </c>
      <c r="T1386">
        <v>-5.3820351253525698E-3</v>
      </c>
      <c r="U1386">
        <v>3.35265834667023E-2</v>
      </c>
      <c r="V1386">
        <v>8.9810424865132799E-2</v>
      </c>
      <c r="W1386">
        <v>0.11676429614169</v>
      </c>
      <c r="X1386">
        <v>4.6247284004664102E-2</v>
      </c>
    </row>
    <row r="1387" spans="1:24" x14ac:dyDescent="0.2">
      <c r="A1387" t="s">
        <v>5987</v>
      </c>
      <c r="B1387" t="s">
        <v>56</v>
      </c>
      <c r="C1387" t="s">
        <v>57</v>
      </c>
      <c r="D1387" t="s">
        <v>24</v>
      </c>
      <c r="E1387" t="s">
        <v>5458</v>
      </c>
      <c r="F1387" t="s">
        <v>62</v>
      </c>
      <c r="G1387" t="s">
        <v>31</v>
      </c>
      <c r="H1387" t="s">
        <v>13</v>
      </c>
      <c r="I1387">
        <v>3</v>
      </c>
      <c r="J1387">
        <v>0.44055643451283799</v>
      </c>
      <c r="K1387">
        <v>0.448804943675576</v>
      </c>
      <c r="L1387">
        <v>-8.2485091627387108E-3</v>
      </c>
      <c r="M1387">
        <v>-1.8722934263483901E-2</v>
      </c>
      <c r="N1387">
        <v>64.715034066585602</v>
      </c>
      <c r="O1387">
        <v>75.1344797791822</v>
      </c>
      <c r="P1387">
        <v>5.5929563672013898E-2</v>
      </c>
      <c r="Q1387" s="27">
        <v>-0.100252641403202</v>
      </c>
      <c r="R1387">
        <v>-7.9950209790260504E-2</v>
      </c>
      <c r="S1387">
        <v>-3.7555600526873997E-2</v>
      </c>
      <c r="T1387">
        <v>-8.2485091627387108E-3</v>
      </c>
      <c r="U1387">
        <v>2.10585822013966E-2</v>
      </c>
      <c r="V1387">
        <v>6.3453191464783107E-2</v>
      </c>
      <c r="W1387">
        <v>8.3755623077724106E-2</v>
      </c>
      <c r="X1387">
        <v>2.7632168294123901E-2</v>
      </c>
    </row>
    <row r="1388" spans="1:24" x14ac:dyDescent="0.2">
      <c r="A1388" t="s">
        <v>5988</v>
      </c>
      <c r="B1388" t="s">
        <v>56</v>
      </c>
      <c r="C1388" t="s">
        <v>57</v>
      </c>
      <c r="D1388" t="s">
        <v>24</v>
      </c>
      <c r="E1388" t="s">
        <v>5458</v>
      </c>
      <c r="F1388" t="s">
        <v>62</v>
      </c>
      <c r="G1388" t="s">
        <v>31</v>
      </c>
      <c r="H1388" t="s">
        <v>13</v>
      </c>
      <c r="I1388">
        <v>4</v>
      </c>
      <c r="J1388">
        <v>0.43228827718428797</v>
      </c>
      <c r="K1388">
        <v>0.44005216849332102</v>
      </c>
      <c r="L1388">
        <v>-7.7638913090330598E-3</v>
      </c>
      <c r="M1388">
        <v>-1.7959985775240599E-2</v>
      </c>
      <c r="N1388">
        <v>63.894749096869504</v>
      </c>
      <c r="O1388">
        <v>75.1344797791822</v>
      </c>
      <c r="P1388">
        <v>5.4509864028304503E-2</v>
      </c>
      <c r="Q1388" s="27">
        <v>-9.7432617635593896E-2</v>
      </c>
      <c r="R1388">
        <v>-7.76455369933194E-2</v>
      </c>
      <c r="S1388">
        <v>-3.6327060059864601E-2</v>
      </c>
      <c r="T1388">
        <v>-7.7638913090330598E-3</v>
      </c>
      <c r="U1388">
        <v>2.0799277441798499E-2</v>
      </c>
      <c r="V1388">
        <v>6.2117754375253298E-2</v>
      </c>
      <c r="W1388">
        <v>8.1904835017527794E-2</v>
      </c>
      <c r="X1388">
        <v>2.2351353537138598E-2</v>
      </c>
    </row>
    <row r="1389" spans="1:24" x14ac:dyDescent="0.2">
      <c r="A1389" t="s">
        <v>5989</v>
      </c>
      <c r="B1389" t="s">
        <v>56</v>
      </c>
      <c r="C1389" t="s">
        <v>57</v>
      </c>
      <c r="D1389" t="s">
        <v>24</v>
      </c>
      <c r="E1389" t="s">
        <v>5458</v>
      </c>
      <c r="F1389" t="s">
        <v>62</v>
      </c>
      <c r="G1389" t="s">
        <v>31</v>
      </c>
      <c r="H1389" t="s">
        <v>13</v>
      </c>
      <c r="I1389">
        <v>5</v>
      </c>
      <c r="J1389">
        <v>0.44094675208739698</v>
      </c>
      <c r="K1389">
        <v>0.44768539060151202</v>
      </c>
      <c r="L1389">
        <v>-6.7386385141150803E-3</v>
      </c>
      <c r="M1389">
        <v>-1.5282204670326E-2</v>
      </c>
      <c r="N1389">
        <v>63.223304233608602</v>
      </c>
      <c r="O1389">
        <v>75.1344797791822</v>
      </c>
      <c r="P1389">
        <v>5.5479951387156203E-2</v>
      </c>
      <c r="Q1389" s="27">
        <v>-9.8003158545987096E-2</v>
      </c>
      <c r="R1389">
        <v>-7.7863936192449398E-2</v>
      </c>
      <c r="S1389">
        <v>-3.5810133040984897E-2</v>
      </c>
      <c r="T1389">
        <v>-6.7386385141150803E-3</v>
      </c>
      <c r="U1389">
        <v>2.2332856012754799E-2</v>
      </c>
      <c r="V1389">
        <v>6.4386659164219207E-2</v>
      </c>
      <c r="W1389">
        <v>8.4525881517756904E-2</v>
      </c>
      <c r="X1389">
        <v>1.4103605376148701E-2</v>
      </c>
    </row>
    <row r="1390" spans="1:24" x14ac:dyDescent="0.2">
      <c r="A1390" t="s">
        <v>5990</v>
      </c>
      <c r="B1390" t="s">
        <v>56</v>
      </c>
      <c r="C1390" t="s">
        <v>57</v>
      </c>
      <c r="D1390" t="s">
        <v>24</v>
      </c>
      <c r="E1390" t="s">
        <v>5458</v>
      </c>
      <c r="F1390" t="s">
        <v>62</v>
      </c>
      <c r="G1390" t="s">
        <v>31</v>
      </c>
      <c r="H1390" t="s">
        <v>13</v>
      </c>
      <c r="I1390">
        <v>6</v>
      </c>
      <c r="J1390">
        <v>0.48215838570015801</v>
      </c>
      <c r="K1390">
        <v>0.48447460328983</v>
      </c>
      <c r="L1390">
        <v>-2.3162175896719599E-3</v>
      </c>
      <c r="M1390">
        <v>-4.8038521331709404E-3</v>
      </c>
      <c r="N1390">
        <v>62.819031427196499</v>
      </c>
      <c r="O1390">
        <v>75.1344797791822</v>
      </c>
      <c r="P1390">
        <v>6.1632481085666803E-2</v>
      </c>
      <c r="Q1390" s="27">
        <v>-0.103701648975594</v>
      </c>
      <c r="R1390">
        <v>-8.1329058341496799E-2</v>
      </c>
      <c r="S1390">
        <v>-3.4611637678561402E-2</v>
      </c>
      <c r="T1390" s="1">
        <v>-2.3162175896719599E-3</v>
      </c>
      <c r="U1390">
        <v>2.9979202499217501E-2</v>
      </c>
      <c r="V1390">
        <v>7.6696623162152894E-2</v>
      </c>
      <c r="W1390">
        <v>9.906921379625E-2</v>
      </c>
      <c r="X1390">
        <v>-1.9686957459284999E-3</v>
      </c>
    </row>
    <row r="1391" spans="1:24" x14ac:dyDescent="0.2">
      <c r="A1391" t="s">
        <v>5977</v>
      </c>
      <c r="B1391" t="s">
        <v>56</v>
      </c>
      <c r="C1391" t="s">
        <v>57</v>
      </c>
      <c r="D1391" t="s">
        <v>24</v>
      </c>
      <c r="E1391" t="s">
        <v>5458</v>
      </c>
      <c r="F1391" t="s">
        <v>62</v>
      </c>
      <c r="G1391" t="s">
        <v>31</v>
      </c>
      <c r="H1391" t="s">
        <v>14</v>
      </c>
      <c r="I1391">
        <v>7</v>
      </c>
      <c r="J1391">
        <v>0.54788022864869801</v>
      </c>
      <c r="K1391">
        <v>0.55073509578609003</v>
      </c>
      <c r="L1391">
        <v>-2.8548671373928398E-3</v>
      </c>
      <c r="M1391">
        <v>-5.2107504306810699E-3</v>
      </c>
      <c r="N1391">
        <v>62.776778806265</v>
      </c>
      <c r="O1391">
        <v>75.1344797791822</v>
      </c>
      <c r="P1391">
        <v>7.3468062370540405E-2</v>
      </c>
      <c r="Q1391" s="27">
        <v>-0.12370982973693199</v>
      </c>
      <c r="R1391">
        <v>-9.7040923096425702E-2</v>
      </c>
      <c r="S1391">
        <v>-4.1352131819556E-2</v>
      </c>
      <c r="T1391">
        <v>-2.8548671373928398E-3</v>
      </c>
      <c r="U1391">
        <v>3.5642397544770402E-2</v>
      </c>
      <c r="V1391">
        <v>9.133118882164E-2</v>
      </c>
      <c r="W1391">
        <v>0.118000095462146</v>
      </c>
      <c r="X1391">
        <v>-2.7542771838616802E-2</v>
      </c>
    </row>
    <row r="1392" spans="1:24" x14ac:dyDescent="0.2">
      <c r="A1392" t="s">
        <v>5978</v>
      </c>
      <c r="B1392" t="s">
        <v>56</v>
      </c>
      <c r="C1392" t="s">
        <v>57</v>
      </c>
      <c r="D1392" t="s">
        <v>24</v>
      </c>
      <c r="E1392" t="s">
        <v>5458</v>
      </c>
      <c r="F1392" t="s">
        <v>62</v>
      </c>
      <c r="G1392" t="s">
        <v>31</v>
      </c>
      <c r="H1392" t="s">
        <v>14</v>
      </c>
      <c r="I1392">
        <v>8</v>
      </c>
      <c r="J1392">
        <v>0.53301098104982003</v>
      </c>
      <c r="K1392">
        <v>0.53521033124782103</v>
      </c>
      <c r="L1392">
        <v>-2.1993501980013901E-3</v>
      </c>
      <c r="M1392">
        <v>-4.1262755856728102E-3</v>
      </c>
      <c r="N1392">
        <v>63.468022252292101</v>
      </c>
      <c r="O1392">
        <v>75.1344797791822</v>
      </c>
      <c r="P1392">
        <v>7.9102708888770898E-2</v>
      </c>
      <c r="Q1392" s="27">
        <v>-0.132323306320029</v>
      </c>
      <c r="R1392">
        <v>-0.10360902299340601</v>
      </c>
      <c r="S1392">
        <v>-4.3649169655717301E-2</v>
      </c>
      <c r="T1392">
        <v>-2.1993501980013901E-3</v>
      </c>
      <c r="U1392">
        <v>3.92504692597146E-2</v>
      </c>
      <c r="V1392">
        <v>9.9210322597402895E-2</v>
      </c>
      <c r="W1392">
        <v>0.12792460592402699</v>
      </c>
      <c r="X1392">
        <v>-7.6317961224205196E-3</v>
      </c>
    </row>
    <row r="1393" spans="1:24" x14ac:dyDescent="0.2">
      <c r="A1393" t="s">
        <v>5979</v>
      </c>
      <c r="B1393" t="s">
        <v>56</v>
      </c>
      <c r="C1393" t="s">
        <v>57</v>
      </c>
      <c r="D1393" t="s">
        <v>24</v>
      </c>
      <c r="E1393" t="s">
        <v>5458</v>
      </c>
      <c r="F1393" t="s">
        <v>62</v>
      </c>
      <c r="G1393" t="s">
        <v>31</v>
      </c>
      <c r="H1393" t="s">
        <v>14</v>
      </c>
      <c r="I1393">
        <v>9</v>
      </c>
      <c r="J1393">
        <v>0.40723475454153302</v>
      </c>
      <c r="K1393">
        <v>0.4063799124668</v>
      </c>
      <c r="L1393">
        <v>8.5484207473234604E-4</v>
      </c>
      <c r="M1393">
        <v>2.0991383107631201E-3</v>
      </c>
      <c r="N1393">
        <v>69.413987254275398</v>
      </c>
      <c r="O1393">
        <v>75.1344797791822</v>
      </c>
      <c r="P1393">
        <v>8.3352375265008202E-2</v>
      </c>
      <c r="Q1393" s="27">
        <v>-0.13625981523620601</v>
      </c>
      <c r="R1393">
        <v>-0.106002903015008</v>
      </c>
      <c r="S1393">
        <v>-4.2821802564131997E-2</v>
      </c>
      <c r="T1393">
        <v>8.5484207473234604E-4</v>
      </c>
      <c r="U1393">
        <v>4.4531486713596698E-2</v>
      </c>
      <c r="V1393">
        <v>0.107712587164473</v>
      </c>
      <c r="W1393">
        <v>0.13796949938567099</v>
      </c>
      <c r="X1393">
        <v>3.5718004045226098E-2</v>
      </c>
    </row>
    <row r="1394" spans="1:24" x14ac:dyDescent="0.2">
      <c r="A1394" t="s">
        <v>6009</v>
      </c>
      <c r="B1394" t="s">
        <v>56</v>
      </c>
      <c r="C1394" t="s">
        <v>57</v>
      </c>
      <c r="D1394" t="s">
        <v>24</v>
      </c>
      <c r="E1394" t="s">
        <v>5458</v>
      </c>
      <c r="F1394" t="s">
        <v>62</v>
      </c>
      <c r="G1394" t="s">
        <v>30</v>
      </c>
      <c r="H1394" t="s">
        <v>13</v>
      </c>
      <c r="I1394">
        <v>1</v>
      </c>
      <c r="J1394">
        <v>0.66395887651490404</v>
      </c>
      <c r="K1394">
        <v>0.66276514804406195</v>
      </c>
      <c r="L1394">
        <v>1.1937284708420199E-3</v>
      </c>
      <c r="M1394">
        <v>1.7978951905995499E-3</v>
      </c>
      <c r="N1394">
        <v>72.732692730625104</v>
      </c>
      <c r="O1394">
        <v>77.794618402632196</v>
      </c>
      <c r="P1394">
        <v>7.2240892002566698E-2</v>
      </c>
      <c r="Q1394" s="27">
        <v>-0.11764253887338</v>
      </c>
      <c r="R1394">
        <v>-9.1419095076448395E-2</v>
      </c>
      <c r="S1394">
        <v>-3.66604989385029E-2</v>
      </c>
      <c r="T1394">
        <v>1.1937284708420199E-3</v>
      </c>
      <c r="U1394">
        <v>3.9047955880187002E-2</v>
      </c>
      <c r="V1394">
        <v>9.3806552018132497E-2</v>
      </c>
      <c r="W1394">
        <v>0.120029995815064</v>
      </c>
      <c r="X1394">
        <v>3.4033440355077001E-2</v>
      </c>
    </row>
    <row r="1395" spans="1:24" x14ac:dyDescent="0.2">
      <c r="A1395" t="s">
        <v>5991</v>
      </c>
      <c r="B1395" t="s">
        <v>56</v>
      </c>
      <c r="C1395" t="s">
        <v>57</v>
      </c>
      <c r="D1395" t="s">
        <v>24</v>
      </c>
      <c r="E1395" t="s">
        <v>5458</v>
      </c>
      <c r="F1395" t="s">
        <v>62</v>
      </c>
      <c r="G1395" t="s">
        <v>30</v>
      </c>
      <c r="H1395" t="s">
        <v>14</v>
      </c>
      <c r="I1395">
        <v>10</v>
      </c>
      <c r="J1395">
        <v>0.53480093734692902</v>
      </c>
      <c r="K1395">
        <v>0.53539751765349197</v>
      </c>
      <c r="L1395">
        <v>-5.9658030656283196E-4</v>
      </c>
      <c r="M1395">
        <v>-1.1155184385472101E-3</v>
      </c>
      <c r="N1395">
        <v>79.870121725549296</v>
      </c>
      <c r="O1395">
        <v>77.794618402632196</v>
      </c>
      <c r="P1395">
        <v>8.3064797421035605E-2</v>
      </c>
      <c r="Q1395" s="27">
        <v>-0.137238172064166</v>
      </c>
      <c r="R1395">
        <v>-0.10708565060033</v>
      </c>
      <c r="S1395">
        <v>-4.4122534155185501E-2</v>
      </c>
      <c r="T1395">
        <v>-5.9658030656283196E-4</v>
      </c>
      <c r="U1395">
        <v>4.29293735420598E-2</v>
      </c>
      <c r="V1395" s="1">
        <v>0.105892489987205</v>
      </c>
      <c r="W1395">
        <v>0.136045011451041</v>
      </c>
      <c r="X1395" s="1">
        <v>6.6803041290662807E-2</v>
      </c>
    </row>
    <row r="1396" spans="1:24" x14ac:dyDescent="0.2">
      <c r="A1396" t="s">
        <v>5992</v>
      </c>
      <c r="B1396" t="s">
        <v>56</v>
      </c>
      <c r="C1396" t="s">
        <v>57</v>
      </c>
      <c r="D1396" t="s">
        <v>24</v>
      </c>
      <c r="E1396" t="s">
        <v>5458</v>
      </c>
      <c r="F1396" t="s">
        <v>62</v>
      </c>
      <c r="G1396" t="s">
        <v>30</v>
      </c>
      <c r="H1396" t="s">
        <v>14</v>
      </c>
      <c r="I1396">
        <v>11</v>
      </c>
      <c r="J1396">
        <v>0.53732577157730099</v>
      </c>
      <c r="K1396">
        <v>0.53950755809973305</v>
      </c>
      <c r="L1396">
        <v>-2.1817865224322899E-3</v>
      </c>
      <c r="M1396">
        <v>-4.0604538956464497E-3</v>
      </c>
      <c r="N1396">
        <v>84.146912089370403</v>
      </c>
      <c r="O1396">
        <v>77.794618402632196</v>
      </c>
      <c r="P1396">
        <v>9.2914849649933198E-2</v>
      </c>
      <c r="Q1396" s="27">
        <v>-0.15502671419657199</v>
      </c>
      <c r="R1396">
        <v>-0.121298623773647</v>
      </c>
      <c r="S1396">
        <v>-5.0869167738997301E-2</v>
      </c>
      <c r="T1396">
        <v>-2.1817865224322899E-3</v>
      </c>
      <c r="U1396">
        <v>4.65055946941327E-2</v>
      </c>
      <c r="V1396">
        <v>0.11693505072878201</v>
      </c>
      <c r="W1396">
        <v>0.15066314115170801</v>
      </c>
      <c r="X1396">
        <v>7.9809042112597595E-2</v>
      </c>
    </row>
    <row r="1397" spans="1:24" x14ac:dyDescent="0.2">
      <c r="A1397" t="s">
        <v>5993</v>
      </c>
      <c r="B1397" t="s">
        <v>56</v>
      </c>
      <c r="C1397" t="s">
        <v>57</v>
      </c>
      <c r="D1397" t="s">
        <v>24</v>
      </c>
      <c r="E1397" t="s">
        <v>5458</v>
      </c>
      <c r="F1397" t="s">
        <v>62</v>
      </c>
      <c r="G1397" t="s">
        <v>30</v>
      </c>
      <c r="H1397" t="s">
        <v>14</v>
      </c>
      <c r="I1397">
        <v>12</v>
      </c>
      <c r="J1397">
        <v>0.57027778741920598</v>
      </c>
      <c r="K1397">
        <v>0.57333893824217996</v>
      </c>
      <c r="L1397">
        <v>-3.0611508229743899E-3</v>
      </c>
      <c r="M1397">
        <v>-5.36782405085009E-3</v>
      </c>
      <c r="N1397" s="1">
        <v>87.163376577579498</v>
      </c>
      <c r="O1397">
        <v>77.794618402632196</v>
      </c>
      <c r="P1397">
        <v>0.10100255066839101</v>
      </c>
      <c r="Q1397" s="27">
        <v>-0.169210346672478</v>
      </c>
      <c r="R1397">
        <v>-0.13254642077985199</v>
      </c>
      <c r="S1397">
        <v>-5.5986487373211498E-2</v>
      </c>
      <c r="T1397">
        <v>-3.0611508229743899E-3</v>
      </c>
      <c r="U1397">
        <v>4.98641857272627E-2</v>
      </c>
      <c r="V1397">
        <v>0.126424119133903</v>
      </c>
      <c r="W1397">
        <v>0.16308804502652999</v>
      </c>
      <c r="X1397">
        <v>9.5382710086114597E-2</v>
      </c>
    </row>
    <row r="1398" spans="1:24" x14ac:dyDescent="0.2">
      <c r="A1398" t="s">
        <v>5994</v>
      </c>
      <c r="B1398" t="s">
        <v>56</v>
      </c>
      <c r="C1398" t="s">
        <v>57</v>
      </c>
      <c r="D1398" t="s">
        <v>24</v>
      </c>
      <c r="E1398" t="s">
        <v>5458</v>
      </c>
      <c r="F1398" t="s">
        <v>62</v>
      </c>
      <c r="G1398" t="s">
        <v>30</v>
      </c>
      <c r="H1398" t="s">
        <v>14</v>
      </c>
      <c r="I1398">
        <v>13</v>
      </c>
      <c r="J1398">
        <v>0.62612619987795504</v>
      </c>
      <c r="K1398">
        <v>0.62960469746713599</v>
      </c>
      <c r="L1398">
        <v>-3.4784975891807399E-3</v>
      </c>
      <c r="M1398">
        <v>-5.5555854232880904E-3</v>
      </c>
      <c r="N1398">
        <v>87.913383782321006</v>
      </c>
      <c r="O1398">
        <v>77.794618402632196</v>
      </c>
      <c r="P1398">
        <v>0.107948792724508</v>
      </c>
      <c r="Q1398" s="27">
        <v>-0.181054261620996</v>
      </c>
      <c r="R1398">
        <v>-0.14186884986199999</v>
      </c>
      <c r="S1398">
        <v>-6.00436649768228E-2</v>
      </c>
      <c r="T1398">
        <v>-3.4784975891807399E-3</v>
      </c>
      <c r="U1398">
        <v>5.30866697984613E-2</v>
      </c>
      <c r="V1398">
        <v>0.13491185468363801</v>
      </c>
      <c r="W1398">
        <v>0.17409726644263401</v>
      </c>
      <c r="X1398">
        <v>0.115007746822095</v>
      </c>
    </row>
    <row r="1399" spans="1:24" x14ac:dyDescent="0.2">
      <c r="A1399" t="s">
        <v>5995</v>
      </c>
      <c r="B1399" t="s">
        <v>56</v>
      </c>
      <c r="C1399" t="s">
        <v>57</v>
      </c>
      <c r="D1399" t="s">
        <v>24</v>
      </c>
      <c r="E1399" t="s">
        <v>5458</v>
      </c>
      <c r="F1399" t="s">
        <v>62</v>
      </c>
      <c r="G1399" t="s">
        <v>30</v>
      </c>
      <c r="H1399" t="s">
        <v>14</v>
      </c>
      <c r="I1399">
        <v>14</v>
      </c>
      <c r="J1399">
        <v>0.70463994572609301</v>
      </c>
      <c r="K1399">
        <v>0.706873552917474</v>
      </c>
      <c r="L1399">
        <v>-2.2336071913814002E-3</v>
      </c>
      <c r="M1399">
        <v>-3.16985604481988E-3</v>
      </c>
      <c r="N1399">
        <v>89.4780498678318</v>
      </c>
      <c r="O1399">
        <v>77.794618402632196</v>
      </c>
      <c r="P1399">
        <v>0.113108900204292</v>
      </c>
      <c r="Q1399" s="27">
        <v>-0.18829774802744201</v>
      </c>
      <c r="R1399">
        <v>-0.14723921725328401</v>
      </c>
      <c r="S1399">
        <v>-6.1502670898430499E-2</v>
      </c>
      <c r="T1399">
        <v>-2.2336071913814002E-3</v>
      </c>
      <c r="U1399">
        <v>5.7035456515667701E-2</v>
      </c>
      <c r="V1399">
        <v>0.142772002870521</v>
      </c>
      <c r="W1399">
        <v>0.183830533644679</v>
      </c>
      <c r="X1399">
        <v>0.12598603416152601</v>
      </c>
    </row>
    <row r="1400" spans="1:24" x14ac:dyDescent="0.2">
      <c r="A1400" t="s">
        <v>5996</v>
      </c>
      <c r="B1400" t="s">
        <v>56</v>
      </c>
      <c r="C1400" t="s">
        <v>57</v>
      </c>
      <c r="D1400" t="s">
        <v>24</v>
      </c>
      <c r="E1400" t="s">
        <v>5458</v>
      </c>
      <c r="F1400" t="s">
        <v>62</v>
      </c>
      <c r="G1400" t="s">
        <v>30</v>
      </c>
      <c r="H1400" t="s">
        <v>14</v>
      </c>
      <c r="I1400">
        <v>15</v>
      </c>
      <c r="J1400">
        <v>0.801286590083503</v>
      </c>
      <c r="K1400">
        <v>0.80038085519501401</v>
      </c>
      <c r="L1400">
        <v>9.0573488848901397E-4</v>
      </c>
      <c r="M1400">
        <v>1.1303507380482E-3</v>
      </c>
      <c r="N1400">
        <v>88.295188250224697</v>
      </c>
      <c r="O1400">
        <v>77.794618402632196</v>
      </c>
      <c r="P1400">
        <v>0.117043454554104</v>
      </c>
      <c r="Q1400" s="27">
        <v>-0.19163074785301301</v>
      </c>
      <c r="R1400">
        <v>-0.14914397384987299</v>
      </c>
      <c r="S1400">
        <v>-6.0425035297861703E-2</v>
      </c>
      <c r="T1400">
        <v>9.0573488848901397E-4</v>
      </c>
      <c r="U1400">
        <v>6.2236505074839701E-2</v>
      </c>
      <c r="V1400">
        <v>0.15095544362685101</v>
      </c>
      <c r="W1400">
        <v>0.193442217629991</v>
      </c>
      <c r="X1400">
        <v>0.13271370414612699</v>
      </c>
    </row>
    <row r="1401" spans="1:24" x14ac:dyDescent="0.2">
      <c r="A1401" t="s">
        <v>5997</v>
      </c>
      <c r="B1401" t="s">
        <v>56</v>
      </c>
      <c r="C1401" t="s">
        <v>57</v>
      </c>
      <c r="D1401" t="s">
        <v>24</v>
      </c>
      <c r="E1401" t="s">
        <v>5458</v>
      </c>
      <c r="F1401" t="s">
        <v>62</v>
      </c>
      <c r="G1401" t="s">
        <v>30</v>
      </c>
      <c r="H1401" t="s">
        <v>14</v>
      </c>
      <c r="I1401">
        <v>16</v>
      </c>
      <c r="J1401">
        <v>0.90407516000837795</v>
      </c>
      <c r="K1401">
        <v>0.90097998406716995</v>
      </c>
      <c r="L1401">
        <v>3.0951759412077098E-3</v>
      </c>
      <c r="M1401">
        <v>3.4235825494630598E-3</v>
      </c>
      <c r="N1401">
        <v>86.362274749278299</v>
      </c>
      <c r="O1401">
        <v>77.794618402632196</v>
      </c>
      <c r="P1401">
        <v>0.12118272103823099</v>
      </c>
      <c r="Q1401" s="27">
        <v>-0.19625040016668199</v>
      </c>
      <c r="R1401">
        <v>-0.152261072429804</v>
      </c>
      <c r="S1401">
        <v>-6.0404569882825103E-2</v>
      </c>
      <c r="T1401">
        <v>3.0951759412077098E-3</v>
      </c>
      <c r="U1401">
        <v>6.6594921765240497E-2</v>
      </c>
      <c r="V1401">
        <v>0.15845142431221901</v>
      </c>
      <c r="W1401">
        <v>0.20244075204909701</v>
      </c>
      <c r="X1401">
        <v>0.129932706147179</v>
      </c>
    </row>
    <row r="1402" spans="1:24" x14ac:dyDescent="0.2">
      <c r="A1402" t="s">
        <v>6004</v>
      </c>
      <c r="B1402" t="s">
        <v>56</v>
      </c>
      <c r="C1402" t="s">
        <v>57</v>
      </c>
      <c r="D1402" t="s">
        <v>24</v>
      </c>
      <c r="E1402" t="s">
        <v>5458</v>
      </c>
      <c r="F1402" t="s">
        <v>62</v>
      </c>
      <c r="G1402" t="s">
        <v>30</v>
      </c>
      <c r="H1402" t="s">
        <v>15</v>
      </c>
      <c r="I1402">
        <v>17</v>
      </c>
      <c r="J1402">
        <v>0.99666029200295203</v>
      </c>
      <c r="K1402">
        <v>0.99061699499744504</v>
      </c>
      <c r="L1402">
        <v>6.0432970055075098E-3</v>
      </c>
      <c r="M1402">
        <v>6.0635474835287299E-3</v>
      </c>
      <c r="N1402">
        <v>84.839106297416905</v>
      </c>
      <c r="O1402">
        <v>77.794618402632196</v>
      </c>
      <c r="P1402">
        <v>0.124035002001585</v>
      </c>
      <c r="Q1402" s="27">
        <v>-0.19799428128709901</v>
      </c>
      <c r="R1402">
        <v>-0.15296957556052401</v>
      </c>
      <c r="S1402">
        <v>-5.8951044043322902E-2</v>
      </c>
      <c r="T1402">
        <v>6.0432970055075098E-3</v>
      </c>
      <c r="U1402">
        <v>7.1037638054337895E-2</v>
      </c>
      <c r="V1402">
        <v>0.16505616957153901</v>
      </c>
      <c r="W1402">
        <v>0.21008087529811401</v>
      </c>
      <c r="X1402">
        <v>0.130599471207691</v>
      </c>
    </row>
    <row r="1403" spans="1:24" x14ac:dyDescent="0.2">
      <c r="A1403" t="s">
        <v>6005</v>
      </c>
      <c r="B1403" t="s">
        <v>56</v>
      </c>
      <c r="C1403" t="s">
        <v>57</v>
      </c>
      <c r="D1403" t="s">
        <v>24</v>
      </c>
      <c r="E1403" t="s">
        <v>5458</v>
      </c>
      <c r="F1403" t="s">
        <v>62</v>
      </c>
      <c r="G1403" t="s">
        <v>30</v>
      </c>
      <c r="H1403" t="s">
        <v>15</v>
      </c>
      <c r="I1403">
        <v>18</v>
      </c>
      <c r="J1403">
        <v>1.0850929238811899</v>
      </c>
      <c r="K1403">
        <v>1.06840834068914</v>
      </c>
      <c r="L1403">
        <v>1.6684583192048699E-2</v>
      </c>
      <c r="M1403">
        <v>1.53761791500499E-2</v>
      </c>
      <c r="N1403">
        <v>84.025473257759799</v>
      </c>
      <c r="O1403">
        <v>77.794618402632196</v>
      </c>
      <c r="P1403">
        <v>0.12501870098285001</v>
      </c>
      <c r="Q1403" s="27">
        <v>-0.188971179924739</v>
      </c>
      <c r="R1403">
        <v>-0.14358939146796401</v>
      </c>
      <c r="S1403">
        <v>-4.8825216122964497E-2</v>
      </c>
      <c r="T1403">
        <v>1.6684583192048699E-2</v>
      </c>
      <c r="U1403">
        <v>8.2194382507061806E-2</v>
      </c>
      <c r="V1403">
        <v>0.17695855785206199</v>
      </c>
      <c r="W1403">
        <v>0.22234034630883601</v>
      </c>
      <c r="X1403">
        <v>0.12828632518925101</v>
      </c>
    </row>
    <row r="1404" spans="1:24" x14ac:dyDescent="0.2">
      <c r="A1404" t="s">
        <v>6006</v>
      </c>
      <c r="B1404" t="s">
        <v>56</v>
      </c>
      <c r="C1404" t="s">
        <v>57</v>
      </c>
      <c r="D1404" t="s">
        <v>24</v>
      </c>
      <c r="E1404" t="s">
        <v>5458</v>
      </c>
      <c r="F1404" t="s">
        <v>62</v>
      </c>
      <c r="G1404" t="s">
        <v>30</v>
      </c>
      <c r="H1404" t="s">
        <v>15</v>
      </c>
      <c r="I1404">
        <v>19</v>
      </c>
      <c r="J1404">
        <v>1.15650520845698</v>
      </c>
      <c r="K1404">
        <v>1.1409633942489901</v>
      </c>
      <c r="L1404">
        <v>1.55418142079932E-2</v>
      </c>
      <c r="M1404">
        <v>1.3438602865203901E-2</v>
      </c>
      <c r="N1404">
        <v>81.137926780588003</v>
      </c>
      <c r="O1404">
        <v>77.794618402632196</v>
      </c>
      <c r="P1404">
        <v>0.121532586464095</v>
      </c>
      <c r="Q1404" s="27">
        <v>-0.184379290525442</v>
      </c>
      <c r="R1404">
        <v>-0.140262961638976</v>
      </c>
      <c r="S1404">
        <v>-4.8141261099192298E-2</v>
      </c>
      <c r="T1404">
        <v>1.55418142079932E-2</v>
      </c>
      <c r="U1404">
        <v>7.9224889515178795E-2</v>
      </c>
      <c r="V1404">
        <v>0.171346590054963</v>
      </c>
      <c r="W1404">
        <v>0.21546291894142899</v>
      </c>
      <c r="X1404">
        <v>0.11257902898210501</v>
      </c>
    </row>
    <row r="1405" spans="1:24" x14ac:dyDescent="0.2">
      <c r="A1405" t="s">
        <v>6010</v>
      </c>
      <c r="B1405" t="s">
        <v>56</v>
      </c>
      <c r="C1405" t="s">
        <v>57</v>
      </c>
      <c r="D1405" t="s">
        <v>24</v>
      </c>
      <c r="E1405" t="s">
        <v>5458</v>
      </c>
      <c r="F1405" t="s">
        <v>62</v>
      </c>
      <c r="G1405" t="s">
        <v>30</v>
      </c>
      <c r="H1405" t="s">
        <v>13</v>
      </c>
      <c r="I1405">
        <v>2</v>
      </c>
      <c r="J1405">
        <v>0.59576903327802999</v>
      </c>
      <c r="K1405">
        <v>0.59339430327238696</v>
      </c>
      <c r="L1405">
        <v>2.3747300056426498E-3</v>
      </c>
      <c r="M1405">
        <v>3.9859910015403897E-3</v>
      </c>
      <c r="N1405">
        <v>71.382802597515493</v>
      </c>
      <c r="O1405">
        <v>77.794618402632196</v>
      </c>
      <c r="P1405">
        <v>6.4161959093447504E-2</v>
      </c>
      <c r="Q1405" s="27">
        <v>-0.10317169270307899</v>
      </c>
      <c r="R1405">
        <v>-7.9880901552157102E-2</v>
      </c>
      <c r="S1405">
        <v>-3.12461365593239E-2</v>
      </c>
      <c r="T1405">
        <v>2.3747300056426498E-3</v>
      </c>
      <c r="U1405">
        <v>3.5995596570609197E-2</v>
      </c>
      <c r="V1405">
        <v>8.4630361563442405E-2</v>
      </c>
      <c r="W1405">
        <v>0.107921152714364</v>
      </c>
      <c r="X1405">
        <v>2.9605074673677699E-2</v>
      </c>
    </row>
    <row r="1406" spans="1:24" x14ac:dyDescent="0.2">
      <c r="A1406" t="s">
        <v>6007</v>
      </c>
      <c r="B1406" t="s">
        <v>56</v>
      </c>
      <c r="C1406" t="s">
        <v>57</v>
      </c>
      <c r="D1406" t="s">
        <v>24</v>
      </c>
      <c r="E1406" t="s">
        <v>5458</v>
      </c>
      <c r="F1406" t="s">
        <v>62</v>
      </c>
      <c r="G1406" t="s">
        <v>30</v>
      </c>
      <c r="H1406" t="s">
        <v>15</v>
      </c>
      <c r="I1406">
        <v>20</v>
      </c>
      <c r="J1406">
        <v>1.15264854907618</v>
      </c>
      <c r="K1406">
        <v>1.1352393875029601</v>
      </c>
      <c r="L1406">
        <v>1.74091615732276E-2</v>
      </c>
      <c r="M1406">
        <v>1.5103616438142E-2</v>
      </c>
      <c r="N1406">
        <v>77.731891096242293</v>
      </c>
      <c r="O1406">
        <v>77.794618402632196</v>
      </c>
      <c r="P1406">
        <v>0.113980787245491</v>
      </c>
      <c r="Q1406" s="27">
        <v>-0.170089233445605</v>
      </c>
      <c r="R1406">
        <v>-0.12871420767549099</v>
      </c>
      <c r="S1406">
        <v>-4.23167709434095E-2</v>
      </c>
      <c r="T1406">
        <v>1.74091615732276E-2</v>
      </c>
      <c r="U1406">
        <v>7.71350940898647E-2</v>
      </c>
      <c r="V1406">
        <v>0.16353253082194699</v>
      </c>
      <c r="W1406">
        <v>0.20490755659206</v>
      </c>
      <c r="X1406">
        <v>8.6247856296762404E-2</v>
      </c>
    </row>
    <row r="1407" spans="1:24" x14ac:dyDescent="0.2">
      <c r="A1407" t="s">
        <v>6008</v>
      </c>
      <c r="B1407" t="s">
        <v>56</v>
      </c>
      <c r="C1407" t="s">
        <v>57</v>
      </c>
      <c r="D1407" t="s">
        <v>24</v>
      </c>
      <c r="E1407" t="s">
        <v>5458</v>
      </c>
      <c r="F1407" t="s">
        <v>62</v>
      </c>
      <c r="G1407" t="s">
        <v>30</v>
      </c>
      <c r="H1407" t="s">
        <v>15</v>
      </c>
      <c r="I1407">
        <v>21</v>
      </c>
      <c r="J1407">
        <v>1.11286791342989</v>
      </c>
      <c r="K1407">
        <v>1.099965336188</v>
      </c>
      <c r="L1407">
        <v>1.29025772418923E-2</v>
      </c>
      <c r="M1407">
        <v>1.1593988007189601E-2</v>
      </c>
      <c r="N1407">
        <v>75.667063458454507</v>
      </c>
      <c r="O1407">
        <v>77.794618402632196</v>
      </c>
      <c r="P1407">
        <v>0.109153408968897</v>
      </c>
      <c r="Q1407" s="27">
        <v>-0.16665478051194399</v>
      </c>
      <c r="R1407">
        <v>-0.127032093056234</v>
      </c>
      <c r="S1407">
        <v>-4.4293809057810003E-2</v>
      </c>
      <c r="T1407">
        <v>1.29025772418923E-2</v>
      </c>
      <c r="U1407">
        <v>7.0098963541594506E-2</v>
      </c>
      <c r="V1407">
        <v>0.15283724754001901</v>
      </c>
      <c r="W1407">
        <v>0.192459934995729</v>
      </c>
      <c r="X1407">
        <v>6.6940772010703503E-2</v>
      </c>
    </row>
    <row r="1408" spans="1:24" x14ac:dyDescent="0.2">
      <c r="A1408" t="s">
        <v>5998</v>
      </c>
      <c r="B1408" t="s">
        <v>56</v>
      </c>
      <c r="C1408" t="s">
        <v>57</v>
      </c>
      <c r="D1408" t="s">
        <v>24</v>
      </c>
      <c r="E1408" t="s">
        <v>5458</v>
      </c>
      <c r="F1408" t="s">
        <v>62</v>
      </c>
      <c r="G1408" t="s">
        <v>30</v>
      </c>
      <c r="H1408" t="s">
        <v>14</v>
      </c>
      <c r="I1408">
        <v>22</v>
      </c>
      <c r="J1408">
        <v>1.0408522086616101</v>
      </c>
      <c r="K1408">
        <v>1.0396222611882</v>
      </c>
      <c r="L1408">
        <v>1.22994747341278E-3</v>
      </c>
      <c r="M1408">
        <v>1.1816735009808101E-3</v>
      </c>
      <c r="N1408">
        <v>74.524619157535298</v>
      </c>
      <c r="O1408">
        <v>77.794618402632196</v>
      </c>
      <c r="P1408">
        <v>0.103775938464789</v>
      </c>
      <c r="Q1408" s="27">
        <v>-0.169481471301165</v>
      </c>
      <c r="R1408">
        <v>-0.13181080563844599</v>
      </c>
      <c r="S1408">
        <v>-5.3148644282136497E-2</v>
      </c>
      <c r="T1408">
        <v>1.22994747341278E-3</v>
      </c>
      <c r="U1408">
        <v>5.5608539228962098E-2</v>
      </c>
      <c r="V1408">
        <v>0.13427070058527199</v>
      </c>
      <c r="W1408">
        <v>0.17194136624799</v>
      </c>
      <c r="X1408">
        <v>4.7447747406302303E-2</v>
      </c>
    </row>
    <row r="1409" spans="1:24" x14ac:dyDescent="0.2">
      <c r="A1409" t="s">
        <v>5999</v>
      </c>
      <c r="B1409" t="s">
        <v>56</v>
      </c>
      <c r="C1409" t="s">
        <v>57</v>
      </c>
      <c r="D1409" t="s">
        <v>24</v>
      </c>
      <c r="E1409" t="s">
        <v>5458</v>
      </c>
      <c r="F1409" t="s">
        <v>62</v>
      </c>
      <c r="G1409" t="s">
        <v>30</v>
      </c>
      <c r="H1409" t="s">
        <v>14</v>
      </c>
      <c r="I1409">
        <v>23</v>
      </c>
      <c r="J1409">
        <v>0.91468609169556003</v>
      </c>
      <c r="K1409">
        <v>0.91692765173059898</v>
      </c>
      <c r="L1409">
        <v>-2.2415600350393899E-3</v>
      </c>
      <c r="M1409">
        <v>-2.4506331247304701E-3</v>
      </c>
      <c r="N1409">
        <v>73.0521470616724</v>
      </c>
      <c r="O1409">
        <v>77.794618402632196</v>
      </c>
      <c r="P1409">
        <v>9.40471139787461E-2</v>
      </c>
      <c r="Q1409" s="27">
        <v>-0.15694906253007701</v>
      </c>
      <c r="R1409">
        <v>-0.122809960155792</v>
      </c>
      <c r="S1409">
        <v>-5.1522247759902301E-2</v>
      </c>
      <c r="T1409">
        <v>-2.2415600350393899E-3</v>
      </c>
      <c r="U1409">
        <v>4.7039127689823601E-2</v>
      </c>
      <c r="V1409">
        <v>0.11832684008571299</v>
      </c>
      <c r="W1409">
        <v>0.15246594245999801</v>
      </c>
      <c r="X1409">
        <v>3.9941020853241797E-2</v>
      </c>
    </row>
    <row r="1410" spans="1:24" x14ac:dyDescent="0.2">
      <c r="A1410" t="s">
        <v>6000</v>
      </c>
      <c r="B1410" t="s">
        <v>56</v>
      </c>
      <c r="C1410" t="s">
        <v>57</v>
      </c>
      <c r="D1410" t="s">
        <v>24</v>
      </c>
      <c r="E1410" t="s">
        <v>5458</v>
      </c>
      <c r="F1410" t="s">
        <v>62</v>
      </c>
      <c r="G1410" t="s">
        <v>30</v>
      </c>
      <c r="H1410" t="s">
        <v>14</v>
      </c>
      <c r="I1410">
        <v>24</v>
      </c>
      <c r="J1410">
        <v>0.77973290096857295</v>
      </c>
      <c r="K1410">
        <v>0.782192673414698</v>
      </c>
      <c r="L1410">
        <v>-2.4597724461246401E-3</v>
      </c>
      <c r="M1410">
        <v>-3.15463467434701E-3</v>
      </c>
      <c r="N1410">
        <v>72.302925457173302</v>
      </c>
      <c r="O1410">
        <v>77.794618402632196</v>
      </c>
      <c r="P1410">
        <v>8.23030484422521E-2</v>
      </c>
      <c r="Q1410" s="27">
        <v>-0.13784828713362901</v>
      </c>
      <c r="R1410">
        <v>-0.107972280549092</v>
      </c>
      <c r="S1410">
        <v>-4.5586569829864802E-2</v>
      </c>
      <c r="T1410">
        <v>-2.4597724461246401E-3</v>
      </c>
      <c r="U1410">
        <v>4.0667024937615502E-2</v>
      </c>
      <c r="V1410">
        <v>0.103052735656843</v>
      </c>
      <c r="W1410">
        <v>0.13292874224137999</v>
      </c>
      <c r="X1410">
        <v>3.8578243942827301E-2</v>
      </c>
    </row>
    <row r="1411" spans="1:24" x14ac:dyDescent="0.2">
      <c r="A1411" t="s">
        <v>6011</v>
      </c>
      <c r="B1411" t="s">
        <v>56</v>
      </c>
      <c r="C1411" t="s">
        <v>57</v>
      </c>
      <c r="D1411" t="s">
        <v>24</v>
      </c>
      <c r="E1411" t="s">
        <v>5458</v>
      </c>
      <c r="F1411" t="s">
        <v>62</v>
      </c>
      <c r="G1411" t="s">
        <v>30</v>
      </c>
      <c r="H1411" t="s">
        <v>13</v>
      </c>
      <c r="I1411">
        <v>3</v>
      </c>
      <c r="J1411">
        <v>0.55019621873269997</v>
      </c>
      <c r="K1411">
        <v>0.54935793892781304</v>
      </c>
      <c r="L1411">
        <v>8.3827980488687605E-4</v>
      </c>
      <c r="M1411">
        <v>1.5236015376800199E-3</v>
      </c>
      <c r="N1411">
        <v>70.822083746075094</v>
      </c>
      <c r="O1411">
        <v>77.794618402632196</v>
      </c>
      <c r="P1411">
        <v>5.79508063340523E-2</v>
      </c>
      <c r="Q1411" s="27">
        <v>-9.44907966146291E-2</v>
      </c>
      <c r="R1411">
        <v>-7.3454653915368096E-2</v>
      </c>
      <c r="S1411">
        <v>-2.9527942714156499E-2</v>
      </c>
      <c r="T1411">
        <v>8.3827980488687605E-4</v>
      </c>
      <c r="U1411">
        <v>3.1204502323930301E-2</v>
      </c>
      <c r="V1411">
        <v>7.5131213525141904E-2</v>
      </c>
      <c r="W1411">
        <v>9.6167356224402797E-2</v>
      </c>
      <c r="X1411">
        <v>2.5334243209697498E-2</v>
      </c>
    </row>
    <row r="1412" spans="1:24" x14ac:dyDescent="0.2">
      <c r="A1412" t="s">
        <v>6012</v>
      </c>
      <c r="B1412" t="s">
        <v>56</v>
      </c>
      <c r="C1412" t="s">
        <v>57</v>
      </c>
      <c r="D1412" t="s">
        <v>24</v>
      </c>
      <c r="E1412" t="s">
        <v>5458</v>
      </c>
      <c r="F1412" t="s">
        <v>62</v>
      </c>
      <c r="G1412" t="s">
        <v>30</v>
      </c>
      <c r="H1412" t="s">
        <v>13</v>
      </c>
      <c r="I1412">
        <v>4</v>
      </c>
      <c r="J1412">
        <v>0.52154839760285798</v>
      </c>
      <c r="K1412">
        <v>0.52289017669556004</v>
      </c>
      <c r="L1412">
        <v>-1.34177909270153E-3</v>
      </c>
      <c r="M1412">
        <v>-2.57268376025814E-3</v>
      </c>
      <c r="N1412">
        <v>69.956062398319403</v>
      </c>
      <c r="O1412">
        <v>77.794618402632196</v>
      </c>
      <c r="P1412">
        <v>5.3447437660507198E-2</v>
      </c>
      <c r="Q1412" s="27">
        <v>-8.9262814044235902E-2</v>
      </c>
      <c r="R1412">
        <v>-6.98613941734718E-2</v>
      </c>
      <c r="S1412">
        <v>-2.9348236426807301E-2</v>
      </c>
      <c r="T1412">
        <v>-1.34177909270153E-3</v>
      </c>
      <c r="U1412">
        <v>2.6664678241404199E-2</v>
      </c>
      <c r="V1412">
        <v>6.7177835988068701E-2</v>
      </c>
      <c r="W1412">
        <v>8.6579255858832804E-2</v>
      </c>
      <c r="X1412">
        <v>2.14969402685115E-2</v>
      </c>
    </row>
    <row r="1413" spans="1:24" x14ac:dyDescent="0.2">
      <c r="A1413" t="s">
        <v>6013</v>
      </c>
      <c r="B1413" t="s">
        <v>56</v>
      </c>
      <c r="C1413" t="s">
        <v>57</v>
      </c>
      <c r="D1413" t="s">
        <v>24</v>
      </c>
      <c r="E1413" t="s">
        <v>5458</v>
      </c>
      <c r="F1413" t="s">
        <v>62</v>
      </c>
      <c r="G1413" t="s">
        <v>30</v>
      </c>
      <c r="H1413" t="s">
        <v>13</v>
      </c>
      <c r="I1413">
        <v>5</v>
      </c>
      <c r="J1413">
        <v>0.51095565680732402</v>
      </c>
      <c r="K1413">
        <v>0.51414347132687799</v>
      </c>
      <c r="L1413">
        <v>-3.1878145195537301E-3</v>
      </c>
      <c r="M1413">
        <v>-6.2389259754409903E-3</v>
      </c>
      <c r="N1413">
        <v>69.215810991287697</v>
      </c>
      <c r="O1413">
        <v>77.794618402632196</v>
      </c>
      <c r="P1413">
        <v>5.1114356211250003E-2</v>
      </c>
      <c r="Q1413" s="27">
        <v>-8.727093048706E-2</v>
      </c>
      <c r="R1413">
        <v>-6.8716419182376198E-2</v>
      </c>
      <c r="S1413">
        <v>-2.9971737174248701E-2</v>
      </c>
      <c r="T1413">
        <v>-3.1878145195537301E-3</v>
      </c>
      <c r="U1413">
        <v>2.3596108135141299E-2</v>
      </c>
      <c r="V1413">
        <v>6.23407901432688E-2</v>
      </c>
      <c r="W1413">
        <v>8.0895301447952497E-2</v>
      </c>
      <c r="X1413">
        <v>1.6429952092904699E-2</v>
      </c>
    </row>
    <row r="1414" spans="1:24" x14ac:dyDescent="0.2">
      <c r="A1414" t="s">
        <v>6014</v>
      </c>
      <c r="B1414" t="s">
        <v>56</v>
      </c>
      <c r="C1414" t="s">
        <v>57</v>
      </c>
      <c r="D1414" t="s">
        <v>24</v>
      </c>
      <c r="E1414" t="s">
        <v>5458</v>
      </c>
      <c r="F1414" t="s">
        <v>62</v>
      </c>
      <c r="G1414" t="s">
        <v>30</v>
      </c>
      <c r="H1414" t="s">
        <v>13</v>
      </c>
      <c r="I1414">
        <v>6</v>
      </c>
      <c r="J1414">
        <v>0.53076783212779799</v>
      </c>
      <c r="K1414">
        <v>0.53303781430314601</v>
      </c>
      <c r="L1414">
        <v>-2.2699821753477799E-3</v>
      </c>
      <c r="M1414">
        <v>-4.2767892813843503E-3</v>
      </c>
      <c r="N1414">
        <v>68.837155564241399</v>
      </c>
      <c r="O1414">
        <v>77.794618402632196</v>
      </c>
      <c r="P1414">
        <v>5.2112092550809702E-2</v>
      </c>
      <c r="Q1414" s="27">
        <v>-8.7994374421429697E-2</v>
      </c>
      <c r="R1414">
        <v>-6.9077684825485805E-2</v>
      </c>
      <c r="S1414">
        <v>-2.9576718671972001E-2</v>
      </c>
      <c r="T1414">
        <v>-2.2699821753477799E-3</v>
      </c>
      <c r="U1414">
        <v>2.50367543212765E-2</v>
      </c>
      <c r="V1414">
        <v>6.45377204747902E-2</v>
      </c>
      <c r="W1414">
        <v>8.3454410070734106E-2</v>
      </c>
      <c r="X1414">
        <v>6.4092783811153997E-3</v>
      </c>
    </row>
    <row r="1415" spans="1:24" x14ac:dyDescent="0.2">
      <c r="A1415" t="s">
        <v>6001</v>
      </c>
      <c r="B1415" t="s">
        <v>56</v>
      </c>
      <c r="C1415" t="s">
        <v>57</v>
      </c>
      <c r="D1415" t="s">
        <v>24</v>
      </c>
      <c r="E1415" t="s">
        <v>5458</v>
      </c>
      <c r="F1415" t="s">
        <v>62</v>
      </c>
      <c r="G1415" t="s">
        <v>30</v>
      </c>
      <c r="H1415" t="s">
        <v>14</v>
      </c>
      <c r="I1415">
        <v>7</v>
      </c>
      <c r="J1415">
        <v>0.58498195251524598</v>
      </c>
      <c r="K1415">
        <v>0.58669332099247296</v>
      </c>
      <c r="L1415">
        <v>-1.7113684772267E-3</v>
      </c>
      <c r="M1415">
        <v>-2.9255064534355699E-3</v>
      </c>
      <c r="N1415">
        <v>68.654544794654001</v>
      </c>
      <c r="O1415">
        <v>77.794618402632196</v>
      </c>
      <c r="P1415">
        <v>5.81775757672367E-2</v>
      </c>
      <c r="Q1415" s="27">
        <v>-9.7413480614331097E-2</v>
      </c>
      <c r="R1415">
        <v>-7.6295020610824202E-2</v>
      </c>
      <c r="S1415">
        <v>-3.2196418179258703E-2</v>
      </c>
      <c r="T1415">
        <v>-1.7113684772267E-3</v>
      </c>
      <c r="U1415">
        <v>2.8773681224805399E-2</v>
      </c>
      <c r="V1415">
        <v>7.2872283656370801E-2</v>
      </c>
      <c r="W1415">
        <v>9.3990743659877696E-2</v>
      </c>
      <c r="X1415">
        <v>-6.9118484168475504E-3</v>
      </c>
    </row>
    <row r="1416" spans="1:24" x14ac:dyDescent="0.2">
      <c r="A1416" t="s">
        <v>6002</v>
      </c>
      <c r="B1416" t="s">
        <v>56</v>
      </c>
      <c r="C1416" t="s">
        <v>57</v>
      </c>
      <c r="D1416" t="s">
        <v>24</v>
      </c>
      <c r="E1416" t="s">
        <v>5458</v>
      </c>
      <c r="F1416" t="s">
        <v>62</v>
      </c>
      <c r="G1416" t="s">
        <v>30</v>
      </c>
      <c r="H1416" t="s">
        <v>14</v>
      </c>
      <c r="I1416">
        <v>8</v>
      </c>
      <c r="J1416">
        <v>0.59220744110347801</v>
      </c>
      <c r="K1416">
        <v>0.59272071991401198</v>
      </c>
      <c r="L1416">
        <v>-5.1327881053342297E-4</v>
      </c>
      <c r="M1416">
        <v>-8.6672131234456502E-4</v>
      </c>
      <c r="N1416">
        <v>68.862538286190897</v>
      </c>
      <c r="O1416">
        <v>77.794618402632196</v>
      </c>
      <c r="P1416">
        <v>6.4926976744419607E-2</v>
      </c>
      <c r="Q1416" s="27">
        <v>-0.107318155555104</v>
      </c>
      <c r="R1416">
        <v>-8.3749662996879401E-2</v>
      </c>
      <c r="S1416">
        <v>-3.4535014624609298E-2</v>
      </c>
      <c r="T1416">
        <v>-5.1327881053342297E-4</v>
      </c>
      <c r="U1416">
        <v>3.3508457003542498E-2</v>
      </c>
      <c r="V1416">
        <v>8.2723105375812594E-2</v>
      </c>
      <c r="W1416">
        <v>0.106291597934037</v>
      </c>
      <c r="X1416">
        <v>1.16331236224594E-2</v>
      </c>
    </row>
    <row r="1417" spans="1:24" x14ac:dyDescent="0.2">
      <c r="A1417" t="s">
        <v>6003</v>
      </c>
      <c r="B1417" t="s">
        <v>56</v>
      </c>
      <c r="C1417" t="s">
        <v>57</v>
      </c>
      <c r="D1417" t="s">
        <v>24</v>
      </c>
      <c r="E1417" t="s">
        <v>5458</v>
      </c>
      <c r="F1417" t="s">
        <v>62</v>
      </c>
      <c r="G1417" t="s">
        <v>30</v>
      </c>
      <c r="H1417" t="s">
        <v>14</v>
      </c>
      <c r="I1417">
        <v>9</v>
      </c>
      <c r="J1417">
        <v>0.55594754636369703</v>
      </c>
      <c r="K1417">
        <v>0.54831748377140499</v>
      </c>
      <c r="L1417">
        <v>7.6300625922916896E-3</v>
      </c>
      <c r="M1417">
        <v>1.3724428936143101E-2</v>
      </c>
      <c r="N1417">
        <v>73.976408396266606</v>
      </c>
      <c r="O1417">
        <v>77.794618402632196</v>
      </c>
      <c r="P1417">
        <v>7.3023656413928703E-2</v>
      </c>
      <c r="Q1417" s="27">
        <v>-0.112493852208621</v>
      </c>
      <c r="R1417">
        <v>-8.5986264930364903E-2</v>
      </c>
      <c r="S1417">
        <v>-3.0634333368606999E-2</v>
      </c>
      <c r="T1417">
        <v>7.6300625922916896E-3</v>
      </c>
      <c r="U1417">
        <v>4.5894458553190298E-2</v>
      </c>
      <c r="V1417">
        <v>0.101246390114948</v>
      </c>
      <c r="W1417">
        <v>0.12775397739320399</v>
      </c>
      <c r="X1417">
        <v>4.4262960895881699E-2</v>
      </c>
    </row>
    <row r="1418" spans="1:24" x14ac:dyDescent="0.2">
      <c r="A1418" t="s">
        <v>6033</v>
      </c>
      <c r="B1418" t="s">
        <v>56</v>
      </c>
      <c r="C1418" t="s">
        <v>57</v>
      </c>
      <c r="D1418" t="s">
        <v>24</v>
      </c>
      <c r="E1418" t="s">
        <v>5458</v>
      </c>
      <c r="F1418" t="s">
        <v>62</v>
      </c>
      <c r="G1418" t="s">
        <v>23</v>
      </c>
      <c r="H1418" t="s">
        <v>13</v>
      </c>
      <c r="I1418">
        <v>1</v>
      </c>
      <c r="J1418">
        <v>0.83756685579715096</v>
      </c>
      <c r="K1418">
        <v>0.846806416364981</v>
      </c>
      <c r="L1418">
        <v>-9.2395605678304692E-3</v>
      </c>
      <c r="M1418">
        <v>-1.1031430510746201E-2</v>
      </c>
      <c r="N1418">
        <v>76.633221002479402</v>
      </c>
      <c r="O1418">
        <v>81.3311165288534</v>
      </c>
      <c r="P1418">
        <v>7.2245763329764706E-2</v>
      </c>
      <c r="Q1418" s="27">
        <v>-0.12808384124529301</v>
      </c>
      <c r="R1418">
        <v>-0.101858629156589</v>
      </c>
      <c r="S1418">
        <v>-4.7096340552627201E-2</v>
      </c>
      <c r="T1418">
        <v>-9.2395605678304692E-3</v>
      </c>
      <c r="U1418">
        <v>2.86172194169662E-2</v>
      </c>
      <c r="V1418">
        <v>8.3379508020927903E-2</v>
      </c>
      <c r="W1418">
        <v>0.109604720109633</v>
      </c>
      <c r="X1418">
        <v>3.4033642469096702E-2</v>
      </c>
    </row>
    <row r="1419" spans="1:24" x14ac:dyDescent="0.2">
      <c r="A1419" t="s">
        <v>6015</v>
      </c>
      <c r="B1419" t="s">
        <v>56</v>
      </c>
      <c r="C1419" t="s">
        <v>57</v>
      </c>
      <c r="D1419" t="s">
        <v>24</v>
      </c>
      <c r="E1419" t="s">
        <v>5458</v>
      </c>
      <c r="F1419" t="s">
        <v>62</v>
      </c>
      <c r="G1419" t="s">
        <v>23</v>
      </c>
      <c r="H1419" t="s">
        <v>14</v>
      </c>
      <c r="I1419">
        <v>10</v>
      </c>
      <c r="J1419">
        <v>0.69642927309961999</v>
      </c>
      <c r="K1419">
        <v>0.69771759318050097</v>
      </c>
      <c r="L1419">
        <v>-1.2883200808809501E-3</v>
      </c>
      <c r="M1419">
        <v>-1.84989363693313E-3</v>
      </c>
      <c r="N1419">
        <v>80.459471029482899</v>
      </c>
      <c r="O1419">
        <v>81.3311165288534</v>
      </c>
      <c r="P1419">
        <v>8.3064586977474195E-2</v>
      </c>
      <c r="Q1419" s="27">
        <v>-0.137929565658826</v>
      </c>
      <c r="R1419">
        <v>-0.107777120586003</v>
      </c>
      <c r="S1419">
        <v>-4.4814163657077397E-2</v>
      </c>
      <c r="T1419">
        <v>-1.2883200808809501E-3</v>
      </c>
      <c r="U1419">
        <v>4.2237523495315503E-2</v>
      </c>
      <c r="V1419">
        <v>0.105200480424241</v>
      </c>
      <c r="W1419">
        <v>0.13535292549706401</v>
      </c>
      <c r="X1419">
        <v>6.6803126017227099E-2</v>
      </c>
    </row>
    <row r="1420" spans="1:24" x14ac:dyDescent="0.2">
      <c r="A1420" t="s">
        <v>6016</v>
      </c>
      <c r="B1420" t="s">
        <v>56</v>
      </c>
      <c r="C1420" t="s">
        <v>57</v>
      </c>
      <c r="D1420" t="s">
        <v>24</v>
      </c>
      <c r="E1420" t="s">
        <v>5458</v>
      </c>
      <c r="F1420" t="s">
        <v>62</v>
      </c>
      <c r="G1420" t="s">
        <v>23</v>
      </c>
      <c r="H1420" t="s">
        <v>14</v>
      </c>
      <c r="I1420">
        <v>11</v>
      </c>
      <c r="J1420">
        <v>0.74352821580080597</v>
      </c>
      <c r="K1420">
        <v>0.74487918864643698</v>
      </c>
      <c r="L1420">
        <v>-1.35097284563088E-3</v>
      </c>
      <c r="M1420">
        <v>-1.81697589536105E-3</v>
      </c>
      <c r="N1420">
        <v>83.759146495387398</v>
      </c>
      <c r="O1420">
        <v>81.3311165288534</v>
      </c>
      <c r="P1420">
        <v>9.2915840606784303E-2</v>
      </c>
      <c r="Q1420" s="27">
        <v>-0.15419753064379099</v>
      </c>
      <c r="R1420">
        <v>-0.120469080503528</v>
      </c>
      <c r="S1420">
        <v>-5.0038873323585899E-2</v>
      </c>
      <c r="T1420">
        <v>-1.35097284563088E-3</v>
      </c>
      <c r="U1420">
        <v>4.7336927632324097E-2</v>
      </c>
      <c r="V1420">
        <v>0.117767134812267</v>
      </c>
      <c r="W1420">
        <v>0.15149558495252899</v>
      </c>
      <c r="X1420">
        <v>7.9809218443504998E-2</v>
      </c>
    </row>
    <row r="1421" spans="1:24" x14ac:dyDescent="0.2">
      <c r="A1421" t="s">
        <v>6017</v>
      </c>
      <c r="B1421" t="s">
        <v>56</v>
      </c>
      <c r="C1421" t="s">
        <v>57</v>
      </c>
      <c r="D1421" t="s">
        <v>24</v>
      </c>
      <c r="E1421" t="s">
        <v>5458</v>
      </c>
      <c r="F1421" t="s">
        <v>62</v>
      </c>
      <c r="G1421" t="s">
        <v>23</v>
      </c>
      <c r="H1421" t="s">
        <v>14</v>
      </c>
      <c r="I1421">
        <v>12</v>
      </c>
      <c r="J1421">
        <v>0.82482332688262505</v>
      </c>
      <c r="K1421">
        <v>0.82508508265970804</v>
      </c>
      <c r="L1421">
        <v>-2.6175577708246702E-4</v>
      </c>
      <c r="M1421">
        <v>-3.1734768956130199E-4</v>
      </c>
      <c r="N1421">
        <v>87.448107920672697</v>
      </c>
      <c r="O1421">
        <v>81.3311165288534</v>
      </c>
      <c r="P1421">
        <v>0.101005415515929</v>
      </c>
      <c r="Q1421" s="27">
        <v>-0.166415664300785</v>
      </c>
      <c r="R1421">
        <v>-0.12975069846850301</v>
      </c>
      <c r="S1421">
        <v>-5.3188593507429098E-2</v>
      </c>
      <c r="T1421">
        <v>-2.6175577708246702E-4</v>
      </c>
      <c r="U1421">
        <v>5.2665081953264102E-2</v>
      </c>
      <c r="V1421">
        <v>0.12922718691433799</v>
      </c>
      <c r="W1421">
        <v>0.16589215274662</v>
      </c>
      <c r="X1421">
        <v>9.5383076851548801E-2</v>
      </c>
    </row>
    <row r="1422" spans="1:24" x14ac:dyDescent="0.2">
      <c r="A1422" t="s">
        <v>6018</v>
      </c>
      <c r="B1422" t="s">
        <v>56</v>
      </c>
      <c r="C1422" t="s">
        <v>57</v>
      </c>
      <c r="D1422" t="s">
        <v>24</v>
      </c>
      <c r="E1422" t="s">
        <v>5458</v>
      </c>
      <c r="F1422" t="s">
        <v>62</v>
      </c>
      <c r="G1422" t="s">
        <v>23</v>
      </c>
      <c r="H1422" t="s">
        <v>14</v>
      </c>
      <c r="I1422">
        <v>13</v>
      </c>
      <c r="J1422">
        <v>0.91608752626130996</v>
      </c>
      <c r="K1422">
        <v>0.91394060329791305</v>
      </c>
      <c r="L1422">
        <v>2.1469229633967299E-3</v>
      </c>
      <c r="M1422">
        <v>2.3435784265709199E-3</v>
      </c>
      <c r="N1422">
        <v>89.0438101581247</v>
      </c>
      <c r="O1422">
        <v>81.3311165288534</v>
      </c>
      <c r="P1422">
        <v>0.107953114561604</v>
      </c>
      <c r="Q1422" s="27">
        <v>-0.175435950490441</v>
      </c>
      <c r="R1422">
        <v>-0.13624896990457899</v>
      </c>
      <c r="S1422">
        <v>-5.4420509066883602E-2</v>
      </c>
      <c r="T1422">
        <v>2.1469229633967299E-3</v>
      </c>
      <c r="U1422">
        <v>5.8714354993677102E-2</v>
      </c>
      <c r="V1422">
        <v>0.14054281583137301</v>
      </c>
      <c r="W1422">
        <v>0.17972979641723499</v>
      </c>
      <c r="X1422">
        <v>0.115008372513261</v>
      </c>
    </row>
    <row r="1423" spans="1:24" x14ac:dyDescent="0.2">
      <c r="A1423" t="s">
        <v>6019</v>
      </c>
      <c r="B1423" t="s">
        <v>56</v>
      </c>
      <c r="C1423" t="s">
        <v>57</v>
      </c>
      <c r="D1423" t="s">
        <v>24</v>
      </c>
      <c r="E1423" t="s">
        <v>5458</v>
      </c>
      <c r="F1423" t="s">
        <v>62</v>
      </c>
      <c r="G1423" t="s">
        <v>23</v>
      </c>
      <c r="H1423" t="s">
        <v>14</v>
      </c>
      <c r="I1423">
        <v>14</v>
      </c>
      <c r="J1423">
        <v>1.02390990342203</v>
      </c>
      <c r="K1423">
        <v>1.0187396456995499</v>
      </c>
      <c r="L1423">
        <v>5.1702577224792502E-3</v>
      </c>
      <c r="M1423">
        <v>5.0495240891797501E-3</v>
      </c>
      <c r="N1423">
        <v>88.924623556795694</v>
      </c>
      <c r="O1423">
        <v>81.3311165288534</v>
      </c>
      <c r="P1423">
        <v>0.11311484138962399</v>
      </c>
      <c r="Q1423" s="27">
        <v>-0.18090365636345301</v>
      </c>
      <c r="R1423">
        <v>-0.13984296893901901</v>
      </c>
      <c r="S1423">
        <v>-5.4101919165683902E-2</v>
      </c>
      <c r="T1423">
        <v>5.1702577224792502E-3</v>
      </c>
      <c r="U1423">
        <v>6.4442434610642405E-2</v>
      </c>
      <c r="V1423">
        <v>0.15018348438397799</v>
      </c>
      <c r="W1423">
        <v>0.191244171808411</v>
      </c>
      <c r="X1423">
        <v>0.12598696788538899</v>
      </c>
    </row>
    <row r="1424" spans="1:24" x14ac:dyDescent="0.2">
      <c r="A1424" t="s">
        <v>6020</v>
      </c>
      <c r="B1424" t="s">
        <v>56</v>
      </c>
      <c r="C1424" t="s">
        <v>57</v>
      </c>
      <c r="D1424" t="s">
        <v>24</v>
      </c>
      <c r="E1424" t="s">
        <v>5458</v>
      </c>
      <c r="F1424" t="s">
        <v>62</v>
      </c>
      <c r="G1424" t="s">
        <v>23</v>
      </c>
      <c r="H1424" t="s">
        <v>14</v>
      </c>
      <c r="I1424">
        <v>15</v>
      </c>
      <c r="J1424">
        <v>1.13964143238021</v>
      </c>
      <c r="K1424">
        <v>1.1323034964807299</v>
      </c>
      <c r="L1424">
        <v>7.3379358994773297E-3</v>
      </c>
      <c r="M1424">
        <v>6.4388110953035697E-3</v>
      </c>
      <c r="N1424">
        <v>88.526805611941896</v>
      </c>
      <c r="O1424">
        <v>81.3311165288534</v>
      </c>
      <c r="P1424">
        <v>0.117052239822797</v>
      </c>
      <c r="Q1424" s="27">
        <v>-0.18521299860902299</v>
      </c>
      <c r="R1424">
        <v>-0.142723035553348</v>
      </c>
      <c r="S1424">
        <v>-5.3997437767668098E-2</v>
      </c>
      <c r="T1424">
        <v>7.3379358994773297E-3</v>
      </c>
      <c r="U1424">
        <v>6.8673309566622806E-2</v>
      </c>
      <c r="V1424">
        <v>0.157398907352303</v>
      </c>
      <c r="W1424">
        <v>0.19988887040797801</v>
      </c>
      <c r="X1424">
        <v>0.13271489823964699</v>
      </c>
    </row>
    <row r="1425" spans="1:24" x14ac:dyDescent="0.2">
      <c r="A1425" t="s">
        <v>6021</v>
      </c>
      <c r="B1425" t="s">
        <v>56</v>
      </c>
      <c r="C1425" t="s">
        <v>57</v>
      </c>
      <c r="D1425" t="s">
        <v>24</v>
      </c>
      <c r="E1425" t="s">
        <v>5458</v>
      </c>
      <c r="F1425" t="s">
        <v>62</v>
      </c>
      <c r="G1425" t="s">
        <v>23</v>
      </c>
      <c r="H1425" t="s">
        <v>14</v>
      </c>
      <c r="I1425">
        <v>16</v>
      </c>
      <c r="J1425">
        <v>1.2550859922022499</v>
      </c>
      <c r="K1425">
        <v>1.2464311390296201</v>
      </c>
      <c r="L1425">
        <v>8.6548531726250901E-3</v>
      </c>
      <c r="M1425">
        <v>6.8958248489721201E-3</v>
      </c>
      <c r="N1425">
        <v>88.7369746795504</v>
      </c>
      <c r="O1425">
        <v>81.3311165288534</v>
      </c>
      <c r="P1425">
        <v>0.121191506330646</v>
      </c>
      <c r="Q1425" s="27">
        <v>-0.19070517474128701</v>
      </c>
      <c r="R1425">
        <v>-0.14671265794326299</v>
      </c>
      <c r="S1425">
        <v>-5.48494961446334E-2</v>
      </c>
      <c r="T1425">
        <v>8.6548531726250901E-3</v>
      </c>
      <c r="U1425">
        <v>7.2159202489883598E-2</v>
      </c>
      <c r="V1425">
        <v>0.164022364288513</v>
      </c>
      <c r="W1425">
        <v>0.20801488108653801</v>
      </c>
      <c r="X1425">
        <v>0.12993403762247499</v>
      </c>
    </row>
    <row r="1426" spans="1:24" x14ac:dyDescent="0.2">
      <c r="A1426" t="s">
        <v>6028</v>
      </c>
      <c r="B1426" t="s">
        <v>56</v>
      </c>
      <c r="C1426" t="s">
        <v>57</v>
      </c>
      <c r="D1426" t="s">
        <v>24</v>
      </c>
      <c r="E1426" t="s">
        <v>5458</v>
      </c>
      <c r="F1426" t="s">
        <v>62</v>
      </c>
      <c r="G1426" t="s">
        <v>23</v>
      </c>
      <c r="H1426" t="s">
        <v>15</v>
      </c>
      <c r="I1426">
        <v>17</v>
      </c>
      <c r="J1426">
        <v>1.3380277753480101</v>
      </c>
      <c r="K1426">
        <v>1.32939506427618</v>
      </c>
      <c r="L1426">
        <v>8.6327110718299096E-3</v>
      </c>
      <c r="M1426">
        <v>6.4518175413695302E-3</v>
      </c>
      <c r="N1426">
        <v>87.926695248424096</v>
      </c>
      <c r="O1426">
        <v>81.3311165288534</v>
      </c>
      <c r="P1426">
        <v>0.124099285934297</v>
      </c>
      <c r="Q1426" s="27">
        <v>-0.19551061429008901</v>
      </c>
      <c r="R1426">
        <v>-0.150462573495939</v>
      </c>
      <c r="S1426">
        <v>-5.6395314757741698E-2</v>
      </c>
      <c r="T1426">
        <v>8.6327110718299096E-3</v>
      </c>
      <c r="U1426">
        <v>7.36607369014015E-2</v>
      </c>
      <c r="V1426">
        <v>0.167727995639599</v>
      </c>
      <c r="W1426">
        <v>0.21277603643374801</v>
      </c>
      <c r="X1426">
        <v>0.13060092729405601</v>
      </c>
    </row>
    <row r="1427" spans="1:24" x14ac:dyDescent="0.2">
      <c r="A1427" t="s">
        <v>6029</v>
      </c>
      <c r="B1427" t="s">
        <v>56</v>
      </c>
      <c r="C1427" t="s">
        <v>57</v>
      </c>
      <c r="D1427" t="s">
        <v>24</v>
      </c>
      <c r="E1427" t="s">
        <v>5458</v>
      </c>
      <c r="F1427" t="s">
        <v>62</v>
      </c>
      <c r="G1427" t="s">
        <v>23</v>
      </c>
      <c r="H1427" t="s">
        <v>15</v>
      </c>
      <c r="I1427">
        <v>18</v>
      </c>
      <c r="J1427">
        <v>1.41735759457458</v>
      </c>
      <c r="K1427">
        <v>1.3839757316862999</v>
      </c>
      <c r="L1427">
        <v>3.3381862888277901E-2</v>
      </c>
      <c r="M1427">
        <v>2.35521811969388E-2</v>
      </c>
      <c r="N1427">
        <v>87.094227820252598</v>
      </c>
      <c r="O1427">
        <v>81.3311165288534</v>
      </c>
      <c r="P1427">
        <v>0.12502688511660201</v>
      </c>
      <c r="Q1427" s="27">
        <v>-0.17228736312853199</v>
      </c>
      <c r="R1427">
        <v>-0.126902603831205</v>
      </c>
      <c r="S1427">
        <v>-3.2132224912821299E-2</v>
      </c>
      <c r="T1427">
        <v>3.3381862888277901E-2</v>
      </c>
      <c r="U1427">
        <v>9.8895950689377093E-2</v>
      </c>
      <c r="V1427">
        <v>0.19366632960776101</v>
      </c>
      <c r="W1427">
        <v>0.239051088905087</v>
      </c>
      <c r="X1427">
        <v>0.12828772399509</v>
      </c>
    </row>
    <row r="1428" spans="1:24" x14ac:dyDescent="0.2">
      <c r="A1428" t="s">
        <v>6030</v>
      </c>
      <c r="B1428" t="s">
        <v>56</v>
      </c>
      <c r="C1428" t="s">
        <v>57</v>
      </c>
      <c r="D1428" t="s">
        <v>24</v>
      </c>
      <c r="E1428" t="s">
        <v>5458</v>
      </c>
      <c r="F1428" t="s">
        <v>62</v>
      </c>
      <c r="G1428" t="s">
        <v>23</v>
      </c>
      <c r="H1428" t="s">
        <v>15</v>
      </c>
      <c r="I1428">
        <v>19</v>
      </c>
      <c r="J1428">
        <v>1.4438832744805199</v>
      </c>
      <c r="K1428">
        <v>1.41118476904743</v>
      </c>
      <c r="L1428">
        <v>3.2698505433086902E-2</v>
      </c>
      <c r="M1428">
        <v>2.2646224948378299E-2</v>
      </c>
      <c r="N1428">
        <v>83.283342498177703</v>
      </c>
      <c r="O1428">
        <v>81.3311165288534</v>
      </c>
      <c r="P1428">
        <v>0.12154007361498601</v>
      </c>
      <c r="Q1428" s="27">
        <v>-0.16723491566356499</v>
      </c>
      <c r="R1428">
        <v>-0.12311586894132499</v>
      </c>
      <c r="S1428">
        <v>-3.09884931411657E-2</v>
      </c>
      <c r="T1428">
        <v>3.2698505433086902E-2</v>
      </c>
      <c r="U1428">
        <v>9.6385504007339404E-2</v>
      </c>
      <c r="V1428">
        <v>0.18851287980749901</v>
      </c>
      <c r="W1428">
        <v>0.23263192652973899</v>
      </c>
      <c r="X1428">
        <v>0.112580184256678</v>
      </c>
    </row>
    <row r="1429" spans="1:24" x14ac:dyDescent="0.2">
      <c r="A1429" t="s">
        <v>6034</v>
      </c>
      <c r="B1429" t="s">
        <v>56</v>
      </c>
      <c r="C1429" t="s">
        <v>57</v>
      </c>
      <c r="D1429" t="s">
        <v>24</v>
      </c>
      <c r="E1429" t="s">
        <v>5458</v>
      </c>
      <c r="F1429" t="s">
        <v>62</v>
      </c>
      <c r="G1429" t="s">
        <v>23</v>
      </c>
      <c r="H1429" t="s">
        <v>13</v>
      </c>
      <c r="I1429">
        <v>2</v>
      </c>
      <c r="J1429">
        <v>0.74505998074990998</v>
      </c>
      <c r="K1429">
        <v>0.75170900265916596</v>
      </c>
      <c r="L1429">
        <v>-6.6490219092554797E-3</v>
      </c>
      <c r="M1429">
        <v>-8.9241431308163602E-3</v>
      </c>
      <c r="N1429">
        <v>76.099996900793798</v>
      </c>
      <c r="O1429">
        <v>81.3311165288534</v>
      </c>
      <c r="P1429">
        <v>6.4166287895650695E-2</v>
      </c>
      <c r="Q1429" s="27">
        <v>-0.11220256549760101</v>
      </c>
      <c r="R1429">
        <v>-8.8910202991479698E-2</v>
      </c>
      <c r="S1429">
        <v>-4.02721567665765E-2</v>
      </c>
      <c r="T1429">
        <v>-6.6490219092554797E-3</v>
      </c>
      <c r="U1429">
        <v>2.6974112948065499E-2</v>
      </c>
      <c r="V1429">
        <v>7.5612159172968804E-2</v>
      </c>
      <c r="W1429">
        <v>9.8904521679090002E-2</v>
      </c>
      <c r="X1429">
        <v>2.9605246349579301E-2</v>
      </c>
    </row>
    <row r="1430" spans="1:24" x14ac:dyDescent="0.2">
      <c r="A1430" t="s">
        <v>6031</v>
      </c>
      <c r="B1430" t="s">
        <v>56</v>
      </c>
      <c r="C1430" t="s">
        <v>57</v>
      </c>
      <c r="D1430" t="s">
        <v>24</v>
      </c>
      <c r="E1430" t="s">
        <v>5458</v>
      </c>
      <c r="F1430" t="s">
        <v>62</v>
      </c>
      <c r="G1430" t="s">
        <v>23</v>
      </c>
      <c r="H1430" t="s">
        <v>15</v>
      </c>
      <c r="I1430">
        <v>20</v>
      </c>
      <c r="J1430">
        <v>1.42520186176492</v>
      </c>
      <c r="K1430">
        <v>1.39700701494035</v>
      </c>
      <c r="L1430">
        <v>2.8194846824570699E-2</v>
      </c>
      <c r="M1430">
        <v>1.9783055005032898E-2</v>
      </c>
      <c r="N1430">
        <v>81.401815207628701</v>
      </c>
      <c r="O1430">
        <v>81.3311165288534</v>
      </c>
      <c r="P1430">
        <v>0.11398744347138701</v>
      </c>
      <c r="Q1430" s="27">
        <v>-0.15931449768586201</v>
      </c>
      <c r="R1430">
        <v>-0.117937055705748</v>
      </c>
      <c r="S1430">
        <v>-3.1534573554436299E-2</v>
      </c>
      <c r="T1430">
        <v>2.8194846824570699E-2</v>
      </c>
      <c r="U1430">
        <v>8.7924267203577697E-2</v>
      </c>
      <c r="V1430">
        <v>0.17432674935488901</v>
      </c>
      <c r="W1430">
        <v>0.21570419133500299</v>
      </c>
      <c r="X1430">
        <v>8.6248747031918094E-2</v>
      </c>
    </row>
    <row r="1431" spans="1:24" x14ac:dyDescent="0.2">
      <c r="A1431" t="s">
        <v>6032</v>
      </c>
      <c r="B1431" t="s">
        <v>56</v>
      </c>
      <c r="C1431" t="s">
        <v>57</v>
      </c>
      <c r="D1431" t="s">
        <v>24</v>
      </c>
      <c r="E1431" t="s">
        <v>5458</v>
      </c>
      <c r="F1431" t="s">
        <v>62</v>
      </c>
      <c r="G1431" t="s">
        <v>23</v>
      </c>
      <c r="H1431" t="s">
        <v>15</v>
      </c>
      <c r="I1431">
        <v>21</v>
      </c>
      <c r="J1431">
        <v>1.3976600955583001</v>
      </c>
      <c r="K1431">
        <v>1.37817361353644</v>
      </c>
      <c r="L1431">
        <v>1.9486482021857199E-2</v>
      </c>
      <c r="M1431">
        <v>1.3942218200107701E-2</v>
      </c>
      <c r="N1431">
        <v>79.687836562519493</v>
      </c>
      <c r="O1431">
        <v>81.3311165288534</v>
      </c>
      <c r="P1431">
        <v>0.10916059244969301</v>
      </c>
      <c r="Q1431" s="27">
        <v>-0.16008269255788801</v>
      </c>
      <c r="R1431">
        <v>-0.120457397498649</v>
      </c>
      <c r="S1431">
        <v>-3.7713668421781997E-2</v>
      </c>
      <c r="T1431">
        <v>1.9486482021857199E-2</v>
      </c>
      <c r="U1431">
        <v>7.6686632465496396E-2</v>
      </c>
      <c r="V1431">
        <v>0.15943036154236401</v>
      </c>
      <c r="W1431">
        <v>0.19905565660160199</v>
      </c>
      <c r="X1431">
        <v>6.6941457861506307E-2</v>
      </c>
    </row>
    <row r="1432" spans="1:24" x14ac:dyDescent="0.2">
      <c r="A1432" t="s">
        <v>6022</v>
      </c>
      <c r="B1432" t="s">
        <v>56</v>
      </c>
      <c r="C1432" t="s">
        <v>57</v>
      </c>
      <c r="D1432" t="s">
        <v>24</v>
      </c>
      <c r="E1432" t="s">
        <v>5458</v>
      </c>
      <c r="F1432" t="s">
        <v>62</v>
      </c>
      <c r="G1432" t="s">
        <v>23</v>
      </c>
      <c r="H1432" t="s">
        <v>14</v>
      </c>
      <c r="I1432">
        <v>22</v>
      </c>
      <c r="J1432">
        <v>1.3179212510148799</v>
      </c>
      <c r="K1432">
        <v>1.3210511524366899</v>
      </c>
      <c r="L1432">
        <v>-3.1299014218084901E-3</v>
      </c>
      <c r="M1432">
        <v>-2.3748774210889199E-3</v>
      </c>
      <c r="N1432">
        <v>78.610403362135003</v>
      </c>
      <c r="O1432">
        <v>81.3311165288534</v>
      </c>
      <c r="P1432">
        <v>0.103782917970655</v>
      </c>
      <c r="Q1432" s="27">
        <v>-0.17385280148353699</v>
      </c>
      <c r="R1432">
        <v>-0.13617960226018899</v>
      </c>
      <c r="S1432">
        <v>-5.75121504384319E-2</v>
      </c>
      <c r="T1432">
        <v>-3.1299014218084901E-3</v>
      </c>
      <c r="U1432">
        <v>5.1252347594815E-2</v>
      </c>
      <c r="V1432">
        <v>0.129919799416572</v>
      </c>
      <c r="W1432">
        <v>0.16759299863992</v>
      </c>
      <c r="X1432">
        <v>4.7448196254998298E-2</v>
      </c>
    </row>
    <row r="1433" spans="1:24" x14ac:dyDescent="0.2">
      <c r="A1433" t="s">
        <v>6023</v>
      </c>
      <c r="B1433" t="s">
        <v>56</v>
      </c>
      <c r="C1433" t="s">
        <v>57</v>
      </c>
      <c r="D1433" t="s">
        <v>24</v>
      </c>
      <c r="E1433" t="s">
        <v>5458</v>
      </c>
      <c r="F1433" t="s">
        <v>62</v>
      </c>
      <c r="G1433" t="s">
        <v>23</v>
      </c>
      <c r="H1433" t="s">
        <v>14</v>
      </c>
      <c r="I1433">
        <v>23</v>
      </c>
      <c r="J1433">
        <v>1.1644421805002501</v>
      </c>
      <c r="K1433">
        <v>1.17789724279925</v>
      </c>
      <c r="L1433">
        <v>-1.3455062299007701E-2</v>
      </c>
      <c r="M1433">
        <v>-1.15549423786996E-2</v>
      </c>
      <c r="N1433">
        <v>77.640517245304494</v>
      </c>
      <c r="O1433">
        <v>81.3311165288534</v>
      </c>
      <c r="P1433">
        <v>9.4053706445351298E-2</v>
      </c>
      <c r="Q1433" s="27">
        <v>-0.16817340940160999</v>
      </c>
      <c r="R1433">
        <v>-0.134031913961948</v>
      </c>
      <c r="S1433">
        <v>-6.2739204476371699E-2</v>
      </c>
      <c r="T1433">
        <v>-1.3455062299007701E-2</v>
      </c>
      <c r="U1433">
        <v>3.5829079878356401E-2</v>
      </c>
      <c r="V1433">
        <v>0.107121789363933</v>
      </c>
      <c r="W1433">
        <v>0.14126328480359501</v>
      </c>
      <c r="X1433">
        <v>3.99413352057656E-2</v>
      </c>
    </row>
    <row r="1434" spans="1:24" x14ac:dyDescent="0.2">
      <c r="A1434" t="s">
        <v>6024</v>
      </c>
      <c r="B1434" t="s">
        <v>56</v>
      </c>
      <c r="C1434" t="s">
        <v>57</v>
      </c>
      <c r="D1434" t="s">
        <v>24</v>
      </c>
      <c r="E1434" t="s">
        <v>5458</v>
      </c>
      <c r="F1434" t="s">
        <v>62</v>
      </c>
      <c r="G1434" t="s">
        <v>23</v>
      </c>
      <c r="H1434" t="s">
        <v>14</v>
      </c>
      <c r="I1434">
        <v>24</v>
      </c>
      <c r="J1434">
        <v>0.99562951930695298</v>
      </c>
      <c r="K1434">
        <v>1.00797895439385</v>
      </c>
      <c r="L1434">
        <v>-1.2349435086896701E-2</v>
      </c>
      <c r="M1434">
        <v>-1.24036449777956E-2</v>
      </c>
      <c r="N1434">
        <v>76.262221625254398</v>
      </c>
      <c r="O1434">
        <v>81.3311165288534</v>
      </c>
      <c r="P1434">
        <v>8.2308521110929497E-2</v>
      </c>
      <c r="Q1434" s="27">
        <v>-0.14774695231437601</v>
      </c>
      <c r="R1434">
        <v>-0.117868959151108</v>
      </c>
      <c r="S1434">
        <v>-5.5479100149023797E-2</v>
      </c>
      <c r="T1434">
        <v>-1.2349435086896701E-2</v>
      </c>
      <c r="U1434">
        <v>3.0780229975230299E-2</v>
      </c>
      <c r="V1434">
        <v>9.3170088977314894E-2</v>
      </c>
      <c r="W1434">
        <v>0.12304808214058199</v>
      </c>
      <c r="X1434">
        <v>3.8578511327276001E-2</v>
      </c>
    </row>
    <row r="1435" spans="1:24" x14ac:dyDescent="0.2">
      <c r="A1435" t="s">
        <v>6035</v>
      </c>
      <c r="B1435" t="s">
        <v>56</v>
      </c>
      <c r="C1435" t="s">
        <v>57</v>
      </c>
      <c r="D1435" t="s">
        <v>24</v>
      </c>
      <c r="E1435" t="s">
        <v>5458</v>
      </c>
      <c r="F1435" t="s">
        <v>62</v>
      </c>
      <c r="G1435" t="s">
        <v>23</v>
      </c>
      <c r="H1435" t="s">
        <v>13</v>
      </c>
      <c r="I1435">
        <v>3</v>
      </c>
      <c r="J1435">
        <v>0.68099649756612202</v>
      </c>
      <c r="K1435">
        <v>0.68775409222483497</v>
      </c>
      <c r="L1435">
        <v>-6.7575946587127896E-3</v>
      </c>
      <c r="M1435">
        <v>-9.9230975237969594E-3</v>
      </c>
      <c r="N1435">
        <v>75.646031664254707</v>
      </c>
      <c r="O1435">
        <v>81.3311165288534</v>
      </c>
      <c r="P1435">
        <v>5.7954527765430003E-2</v>
      </c>
      <c r="Q1435" s="27">
        <v>-0.102092792832845</v>
      </c>
      <c r="R1435">
        <v>-8.1055299253994004E-2</v>
      </c>
      <c r="S1435">
        <v>-3.7125767207798102E-2</v>
      </c>
      <c r="T1435">
        <v>-6.7575946587127896E-3</v>
      </c>
      <c r="U1435">
        <v>2.3610577890372499E-2</v>
      </c>
      <c r="V1435">
        <v>6.7540109936568504E-2</v>
      </c>
      <c r="W1435">
        <v>8.8577603515419601E-2</v>
      </c>
      <c r="X1435">
        <v>2.53343808050145E-2</v>
      </c>
    </row>
    <row r="1436" spans="1:24" x14ac:dyDescent="0.2">
      <c r="A1436" t="s">
        <v>6036</v>
      </c>
      <c r="B1436" t="s">
        <v>56</v>
      </c>
      <c r="C1436" t="s">
        <v>57</v>
      </c>
      <c r="D1436" t="s">
        <v>24</v>
      </c>
      <c r="E1436" t="s">
        <v>5458</v>
      </c>
      <c r="F1436" t="s">
        <v>62</v>
      </c>
      <c r="G1436" t="s">
        <v>23</v>
      </c>
      <c r="H1436" t="s">
        <v>13</v>
      </c>
      <c r="I1436">
        <v>4</v>
      </c>
      <c r="J1436">
        <v>0.63796274744395598</v>
      </c>
      <c r="K1436">
        <v>0.64704708786320297</v>
      </c>
      <c r="L1436">
        <v>-9.0843404192472998E-3</v>
      </c>
      <c r="M1436">
        <v>-1.42396095315038E-2</v>
      </c>
      <c r="N1436">
        <v>75.998416565483097</v>
      </c>
      <c r="O1436">
        <v>81.3311165288534</v>
      </c>
      <c r="P1436">
        <v>5.3448974575133701E-2</v>
      </c>
      <c r="Q1436" s="27">
        <v>-9.7007903595342199E-2</v>
      </c>
      <c r="R1436">
        <v>-7.7605925824568697E-2</v>
      </c>
      <c r="S1436">
        <v>-3.7091603096617402E-2</v>
      </c>
      <c r="T1436">
        <v>-9.0843404192472998E-3</v>
      </c>
      <c r="U1436">
        <v>1.8922922258122799E-2</v>
      </c>
      <c r="V1436">
        <v>5.9437244986074098E-2</v>
      </c>
      <c r="W1436">
        <v>7.8839222756847599E-2</v>
      </c>
      <c r="X1436">
        <v>2.14970595176255E-2</v>
      </c>
    </row>
    <row r="1437" spans="1:24" x14ac:dyDescent="0.2">
      <c r="A1437" t="s">
        <v>6037</v>
      </c>
      <c r="B1437" t="s">
        <v>56</v>
      </c>
      <c r="C1437" t="s">
        <v>57</v>
      </c>
      <c r="D1437" t="s">
        <v>24</v>
      </c>
      <c r="E1437" t="s">
        <v>5458</v>
      </c>
      <c r="F1437" t="s">
        <v>62</v>
      </c>
      <c r="G1437" t="s">
        <v>23</v>
      </c>
      <c r="H1437" t="s">
        <v>13</v>
      </c>
      <c r="I1437">
        <v>5</v>
      </c>
      <c r="J1437">
        <v>0.61508853445435596</v>
      </c>
      <c r="K1437">
        <v>0.62480034384808503</v>
      </c>
      <c r="L1437">
        <v>-9.7118093937289696E-3</v>
      </c>
      <c r="M1437">
        <v>-1.57892869883265E-2</v>
      </c>
      <c r="N1437" s="1">
        <v>76.526936974991401</v>
      </c>
      <c r="O1437">
        <v>81.3311165288534</v>
      </c>
      <c r="P1437">
        <v>5.1118004449237697E-2</v>
      </c>
      <c r="Q1437" s="27">
        <v>-9.3800926712724997E-2</v>
      </c>
      <c r="R1437">
        <v>-7.5245091097651706E-2</v>
      </c>
      <c r="S1437">
        <v>-3.6497643725129501E-2</v>
      </c>
      <c r="T1437">
        <v>-9.7118093937289696E-3</v>
      </c>
      <c r="U1437">
        <v>1.70740249376716E-2</v>
      </c>
      <c r="V1437">
        <v>5.5821472310193798E-2</v>
      </c>
      <c r="W1437">
        <v>7.4377307925267103E-2</v>
      </c>
      <c r="X1437">
        <v>1.6430030486760599E-2</v>
      </c>
    </row>
    <row r="1438" spans="1:24" x14ac:dyDescent="0.2">
      <c r="A1438" t="s">
        <v>6038</v>
      </c>
      <c r="B1438" t="s">
        <v>56</v>
      </c>
      <c r="C1438" t="s">
        <v>57</v>
      </c>
      <c r="D1438" t="s">
        <v>24</v>
      </c>
      <c r="E1438" t="s">
        <v>5458</v>
      </c>
      <c r="F1438" t="s">
        <v>62</v>
      </c>
      <c r="G1438" t="s">
        <v>23</v>
      </c>
      <c r="H1438" t="s">
        <v>13</v>
      </c>
      <c r="I1438">
        <v>6</v>
      </c>
      <c r="J1438">
        <v>0.62395812057338296</v>
      </c>
      <c r="K1438">
        <v>0.63139293747847702</v>
      </c>
      <c r="L1438">
        <v>-7.4348169050936297E-3</v>
      </c>
      <c r="M1438">
        <v>-1.19155703883803E-2</v>
      </c>
      <c r="N1438">
        <v>76.217324910626601</v>
      </c>
      <c r="O1438">
        <v>81.3311165288534</v>
      </c>
      <c r="P1438">
        <v>5.2114930932971003E-2</v>
      </c>
      <c r="Q1438" s="27">
        <v>-9.3163878289830901E-2</v>
      </c>
      <c r="R1438">
        <v>-7.4246158361162398E-2</v>
      </c>
      <c r="S1438">
        <v>-3.47430407139704E-2</v>
      </c>
      <c r="T1438">
        <v>-7.4348169050936297E-3</v>
      </c>
      <c r="U1438">
        <v>1.9873406903783201E-2</v>
      </c>
      <c r="V1438">
        <v>5.9376524550975203E-2</v>
      </c>
      <c r="W1438">
        <v>7.8294244479643602E-2</v>
      </c>
      <c r="X1438">
        <v>6.4092543276853603E-3</v>
      </c>
    </row>
    <row r="1439" spans="1:24" x14ac:dyDescent="0.2">
      <c r="A1439" t="s">
        <v>6025</v>
      </c>
      <c r="B1439" t="s">
        <v>56</v>
      </c>
      <c r="C1439" t="s">
        <v>57</v>
      </c>
      <c r="D1439" t="s">
        <v>24</v>
      </c>
      <c r="E1439" t="s">
        <v>5458</v>
      </c>
      <c r="F1439" t="s">
        <v>62</v>
      </c>
      <c r="G1439" t="s">
        <v>23</v>
      </c>
      <c r="H1439" t="s">
        <v>14</v>
      </c>
      <c r="I1439">
        <v>7</v>
      </c>
      <c r="J1439">
        <v>0.66480366150868997</v>
      </c>
      <c r="K1439">
        <v>0.66942978295334399</v>
      </c>
      <c r="L1439">
        <v>-4.6261214446544699E-3</v>
      </c>
      <c r="M1439">
        <v>-6.9586281070655601E-3</v>
      </c>
      <c r="N1439">
        <v>75.991861850796596</v>
      </c>
      <c r="O1439">
        <v>81.3311165288534</v>
      </c>
      <c r="P1439">
        <v>5.8180005445479403E-2</v>
      </c>
      <c r="Q1439" s="27">
        <v>-0.100332230402468</v>
      </c>
      <c r="R1439">
        <v>-7.9212888425759007E-2</v>
      </c>
      <c r="S1439">
        <v>-3.5112444298085702E-2</v>
      </c>
      <c r="T1439">
        <v>-4.6261214446544699E-3</v>
      </c>
      <c r="U1439">
        <v>2.5860201408776699E-2</v>
      </c>
      <c r="V1439">
        <v>6.9960645536450095E-2</v>
      </c>
      <c r="W1439">
        <v>9.10799875131591E-2</v>
      </c>
      <c r="X1439">
        <v>-6.9118622960438096E-3</v>
      </c>
    </row>
    <row r="1440" spans="1:24" x14ac:dyDescent="0.2">
      <c r="A1440" t="s">
        <v>6026</v>
      </c>
      <c r="B1440" t="s">
        <v>56</v>
      </c>
      <c r="C1440" t="s">
        <v>57</v>
      </c>
      <c r="D1440" t="s">
        <v>24</v>
      </c>
      <c r="E1440" t="s">
        <v>5458</v>
      </c>
      <c r="F1440" t="s">
        <v>62</v>
      </c>
      <c r="G1440" t="s">
        <v>23</v>
      </c>
      <c r="H1440" t="s">
        <v>14</v>
      </c>
      <c r="I1440">
        <v>8</v>
      </c>
      <c r="J1440">
        <v>0.67289668092293198</v>
      </c>
      <c r="K1440">
        <v>0.67698452591695801</v>
      </c>
      <c r="L1440">
        <v>-4.0878449940263701E-3</v>
      </c>
      <c r="M1440">
        <v>-6.0749965186625201E-3</v>
      </c>
      <c r="N1440">
        <v>76.286947935959503</v>
      </c>
      <c r="O1440">
        <v>81.3311165288534</v>
      </c>
      <c r="P1440">
        <v>6.49293007126268E-2</v>
      </c>
      <c r="Q1440" s="27">
        <v>-0.110896544666298</v>
      </c>
      <c r="R1440">
        <v>-8.7327208507613996E-2</v>
      </c>
      <c r="S1440">
        <v>-3.8110798567442802E-2</v>
      </c>
      <c r="T1440">
        <v>-4.0878449940263701E-3</v>
      </c>
      <c r="U1440">
        <v>2.99351085793901E-2</v>
      </c>
      <c r="V1440">
        <v>7.9151518519561204E-2</v>
      </c>
      <c r="W1440">
        <v>0.102720854678245</v>
      </c>
      <c r="X1440">
        <v>1.16332688287119E-2</v>
      </c>
    </row>
    <row r="1441" spans="1:24" x14ac:dyDescent="0.2">
      <c r="A1441" t="s">
        <v>6027</v>
      </c>
      <c r="B1441" t="s">
        <v>56</v>
      </c>
      <c r="C1441" t="s">
        <v>57</v>
      </c>
      <c r="D1441" t="s">
        <v>24</v>
      </c>
      <c r="E1441" t="s">
        <v>5458</v>
      </c>
      <c r="F1441" t="s">
        <v>62</v>
      </c>
      <c r="G1441" t="s">
        <v>23</v>
      </c>
      <c r="H1441" t="s">
        <v>14</v>
      </c>
      <c r="I1441">
        <v>9</v>
      </c>
      <c r="J1441">
        <v>0.67206368979715003</v>
      </c>
      <c r="K1441">
        <v>0.68083884514838999</v>
      </c>
      <c r="L1441">
        <v>-8.7751553512397298E-3</v>
      </c>
      <c r="M1441">
        <v>-1.3057029392390399E-2</v>
      </c>
      <c r="N1441">
        <v>78.402608484743098</v>
      </c>
      <c r="O1441">
        <v>81.3311165288534</v>
      </c>
      <c r="P1441">
        <v>7.30244872404507E-2</v>
      </c>
      <c r="Q1441" s="27">
        <v>-0.12890043686178099</v>
      </c>
      <c r="R1441">
        <v>-0.10239254799349801</v>
      </c>
      <c r="S1441">
        <v>-4.70399866652359E-2</v>
      </c>
      <c r="T1441">
        <v>-8.7751553512397298E-3</v>
      </c>
      <c r="U1441">
        <v>2.9489675962756399E-2</v>
      </c>
      <c r="V1441">
        <v>8.4842237291018099E-2</v>
      </c>
      <c r="W1441">
        <v>0.111350126159302</v>
      </c>
      <c r="X1441">
        <v>4.4263093442881402E-2</v>
      </c>
    </row>
    <row r="1442" spans="1:24" x14ac:dyDescent="0.2">
      <c r="A1442" t="s">
        <v>8079</v>
      </c>
      <c r="B1442" t="s">
        <v>56</v>
      </c>
      <c r="C1442" t="s">
        <v>57</v>
      </c>
      <c r="D1442" t="s">
        <v>24</v>
      </c>
      <c r="E1442" t="s">
        <v>5458</v>
      </c>
      <c r="F1442" t="s">
        <v>63</v>
      </c>
      <c r="G1442" t="s">
        <v>35</v>
      </c>
      <c r="H1442" t="s">
        <v>14</v>
      </c>
      <c r="I1442">
        <v>1</v>
      </c>
      <c r="J1442">
        <v>0.454755393492907</v>
      </c>
      <c r="K1442">
        <v>0.455106668340513</v>
      </c>
      <c r="L1442">
        <v>-3.5127484760625401E-4</v>
      </c>
      <c r="M1442">
        <v>-7.7244789755689502E-4</v>
      </c>
      <c r="N1442">
        <v>65.763658367911503</v>
      </c>
      <c r="O1442">
        <v>71.574227330973898</v>
      </c>
      <c r="P1442">
        <v>5.8302859402610097E-2</v>
      </c>
      <c r="Q1442" s="27">
        <v>-9.6259478564899803E-2</v>
      </c>
      <c r="R1442">
        <v>-7.50955406017524E-2</v>
      </c>
      <c r="S1442">
        <v>-3.09019731745739E-2</v>
      </c>
      <c r="T1442">
        <v>-3.5127484760625401E-4</v>
      </c>
      <c r="U1442">
        <v>3.0199423479361401E-2</v>
      </c>
      <c r="V1442">
        <v>7.4392990906539905E-2</v>
      </c>
      <c r="W1442">
        <v>9.5556928869687294E-2</v>
      </c>
      <c r="X1442">
        <v>3.1946538267107999E-2</v>
      </c>
    </row>
    <row r="1443" spans="1:24" x14ac:dyDescent="0.2">
      <c r="A1443" t="s">
        <v>8088</v>
      </c>
      <c r="B1443" t="s">
        <v>56</v>
      </c>
      <c r="C1443" t="s">
        <v>57</v>
      </c>
      <c r="D1443" t="s">
        <v>24</v>
      </c>
      <c r="E1443" t="s">
        <v>5458</v>
      </c>
      <c r="F1443" t="s">
        <v>63</v>
      </c>
      <c r="G1443" t="s">
        <v>35</v>
      </c>
      <c r="H1443" t="s">
        <v>14</v>
      </c>
      <c r="I1443">
        <v>10</v>
      </c>
      <c r="J1443">
        <v>0.51967111819645795</v>
      </c>
      <c r="K1443">
        <v>0.52486835252581399</v>
      </c>
      <c r="L1443">
        <v>-5.19723432935557E-3</v>
      </c>
      <c r="M1443">
        <v>-1.00010066893708E-2</v>
      </c>
      <c r="N1443">
        <v>75.899269536652795</v>
      </c>
      <c r="O1443">
        <v>71.574227330973898</v>
      </c>
      <c r="P1443">
        <v>7.8482528495100096E-2</v>
      </c>
      <c r="Q1443" s="27">
        <v>-0.134300993703795</v>
      </c>
      <c r="R1443">
        <v>-0.105811835860074</v>
      </c>
      <c r="S1443" s="1">
        <v>-4.6322079260787997E-2</v>
      </c>
      <c r="T1443">
        <v>-5.19723432935557E-3</v>
      </c>
      <c r="U1443">
        <v>3.5927610602076901E-2</v>
      </c>
      <c r="V1443">
        <v>9.5417367201362804E-2</v>
      </c>
      <c r="W1443">
        <v>0.123906525045084</v>
      </c>
      <c r="X1443">
        <v>6.9320837392057494E-2</v>
      </c>
    </row>
    <row r="1444" spans="1:24" x14ac:dyDescent="0.2">
      <c r="A1444" t="s">
        <v>8089</v>
      </c>
      <c r="B1444" t="s">
        <v>56</v>
      </c>
      <c r="C1444" t="s">
        <v>57</v>
      </c>
      <c r="D1444" t="s">
        <v>24</v>
      </c>
      <c r="E1444" t="s">
        <v>5458</v>
      </c>
      <c r="F1444" t="s">
        <v>63</v>
      </c>
      <c r="G1444" t="s">
        <v>35</v>
      </c>
      <c r="H1444" t="s">
        <v>14</v>
      </c>
      <c r="I1444">
        <v>11</v>
      </c>
      <c r="J1444">
        <v>0.53250721274340895</v>
      </c>
      <c r="K1444">
        <v>0.53305072876815196</v>
      </c>
      <c r="L1444">
        <v>-5.4351602474276498E-4</v>
      </c>
      <c r="M1444">
        <v>-1.02067354532653E-3</v>
      </c>
      <c r="N1444">
        <v>79.361557745504797</v>
      </c>
      <c r="O1444">
        <v>71.574227330973898</v>
      </c>
      <c r="P1444">
        <v>7.8691264158596994E-2</v>
      </c>
      <c r="Q1444" s="27">
        <v>-0.129990645565635</v>
      </c>
      <c r="R1444">
        <v>-0.101425716676064</v>
      </c>
      <c r="S1444">
        <v>-4.1777738443847599E-2</v>
      </c>
      <c r="T1444">
        <v>-5.4351602474276498E-4</v>
      </c>
      <c r="U1444">
        <v>4.0690706394362099E-2</v>
      </c>
      <c r="V1444">
        <v>0.10033868462657899</v>
      </c>
      <c r="W1444">
        <v>0.12890361351614901</v>
      </c>
      <c r="X1444">
        <v>8.7229286354798694E-2</v>
      </c>
    </row>
    <row r="1445" spans="1:24" x14ac:dyDescent="0.2">
      <c r="A1445" t="s">
        <v>8090</v>
      </c>
      <c r="B1445" t="s">
        <v>56</v>
      </c>
      <c r="C1445" t="s">
        <v>57</v>
      </c>
      <c r="D1445" t="s">
        <v>24</v>
      </c>
      <c r="E1445" t="s">
        <v>5458</v>
      </c>
      <c r="F1445" t="s">
        <v>63</v>
      </c>
      <c r="G1445" t="s">
        <v>35</v>
      </c>
      <c r="H1445" t="s">
        <v>14</v>
      </c>
      <c r="I1445">
        <v>12</v>
      </c>
      <c r="J1445">
        <v>0.55234670389834695</v>
      </c>
      <c r="K1445">
        <v>0.55532359595439396</v>
      </c>
      <c r="L1445">
        <v>-2.9768920560472099E-3</v>
      </c>
      <c r="M1445">
        <v>-5.3895352955615301E-3</v>
      </c>
      <c r="N1445">
        <v>82.613178596127199</v>
      </c>
      <c r="O1445">
        <v>71.574227330973898</v>
      </c>
      <c r="P1445">
        <v>7.8139064873410602E-2</v>
      </c>
      <c r="Q1445" s="27">
        <v>-0.13151565377280799</v>
      </c>
      <c r="R1445">
        <v>-0.10315117322376</v>
      </c>
      <c r="S1445">
        <v>-4.3921762049714402E-2</v>
      </c>
      <c r="T1445">
        <v>-2.9768920560472099E-3</v>
      </c>
      <c r="U1445">
        <v>3.7967977937620002E-2</v>
      </c>
      <c r="V1445">
        <v>9.71973891116652E-2</v>
      </c>
      <c r="W1445">
        <v>0.125561869660713</v>
      </c>
      <c r="X1445">
        <v>0.103904070481406</v>
      </c>
    </row>
    <row r="1446" spans="1:24" x14ac:dyDescent="0.2">
      <c r="A1446" t="s">
        <v>8091</v>
      </c>
      <c r="B1446" t="s">
        <v>56</v>
      </c>
      <c r="C1446" t="s">
        <v>57</v>
      </c>
      <c r="D1446" t="s">
        <v>24</v>
      </c>
      <c r="E1446" t="s">
        <v>5458</v>
      </c>
      <c r="F1446" t="s">
        <v>63</v>
      </c>
      <c r="G1446" t="s">
        <v>35</v>
      </c>
      <c r="H1446" t="s">
        <v>14</v>
      </c>
      <c r="I1446">
        <v>13</v>
      </c>
      <c r="J1446">
        <v>0.57797089659905199</v>
      </c>
      <c r="K1446">
        <v>0.57906300206804995</v>
      </c>
      <c r="L1446">
        <v>-1.09210546899787E-3</v>
      </c>
      <c r="M1446">
        <v>-1.8895509712065601E-3</v>
      </c>
      <c r="N1446">
        <v>82.539635200553207</v>
      </c>
      <c r="O1446">
        <v>71.574227330973898</v>
      </c>
      <c r="P1446">
        <v>7.7730395329134103E-2</v>
      </c>
      <c r="Q1446" s="27">
        <v>-0.12895860578542301</v>
      </c>
      <c r="R1446">
        <v>-0.100742472280948</v>
      </c>
      <c r="S1446">
        <v>-4.18228326214641E-2</v>
      </c>
      <c r="T1446">
        <v>-1.09210546899787E-3</v>
      </c>
      <c r="U1446">
        <v>3.9638621683468399E-2</v>
      </c>
      <c r="V1446">
        <v>9.8558261342951994E-2</v>
      </c>
      <c r="W1446">
        <v>0.126774394847428</v>
      </c>
      <c r="X1446">
        <v>0.117172545049953</v>
      </c>
    </row>
    <row r="1447" spans="1:24" x14ac:dyDescent="0.2">
      <c r="A1447" t="s">
        <v>8092</v>
      </c>
      <c r="B1447" t="s">
        <v>56</v>
      </c>
      <c r="C1447" t="s">
        <v>57</v>
      </c>
      <c r="D1447" t="s">
        <v>24</v>
      </c>
      <c r="E1447" t="s">
        <v>5458</v>
      </c>
      <c r="F1447" t="s">
        <v>63</v>
      </c>
      <c r="G1447" t="s">
        <v>35</v>
      </c>
      <c r="H1447" t="s">
        <v>14</v>
      </c>
      <c r="I1447">
        <v>14</v>
      </c>
      <c r="J1447">
        <v>0.59252625201146003</v>
      </c>
      <c r="K1447">
        <v>0.58891833630411805</v>
      </c>
      <c r="L1447">
        <v>3.6079157073422401E-3</v>
      </c>
      <c r="M1447">
        <v>6.0890394224633699E-3</v>
      </c>
      <c r="N1447">
        <v>83.834435511756595</v>
      </c>
      <c r="O1447">
        <v>71.574227330973898</v>
      </c>
      <c r="P1447">
        <v>7.8193349263173006E-2</v>
      </c>
      <c r="Q1447" s="27">
        <v>-0.125020143830577</v>
      </c>
      <c r="R1447">
        <v>-9.6635958048045506E-2</v>
      </c>
      <c r="S1447">
        <v>-3.7365399306560403E-2</v>
      </c>
      <c r="T1447">
        <v>3.6079157073422401E-3</v>
      </c>
      <c r="U1447">
        <v>4.4581230721244897E-2</v>
      </c>
      <c r="V1447">
        <v>0.10385178946272999</v>
      </c>
      <c r="W1447">
        <v>0.13223597524526201</v>
      </c>
      <c r="X1447">
        <v>0.11501520000646701</v>
      </c>
    </row>
    <row r="1448" spans="1:24" x14ac:dyDescent="0.2">
      <c r="A1448" t="s">
        <v>8093</v>
      </c>
      <c r="B1448" t="s">
        <v>56</v>
      </c>
      <c r="C1448" t="s">
        <v>57</v>
      </c>
      <c r="D1448" t="s">
        <v>24</v>
      </c>
      <c r="E1448" t="s">
        <v>5458</v>
      </c>
      <c r="F1448" t="s">
        <v>63</v>
      </c>
      <c r="G1448" t="s">
        <v>35</v>
      </c>
      <c r="H1448" t="s">
        <v>14</v>
      </c>
      <c r="I1448">
        <v>15</v>
      </c>
      <c r="J1448">
        <v>0.60484934072912699</v>
      </c>
      <c r="K1448">
        <v>0.599103304050703</v>
      </c>
      <c r="L1448">
        <v>5.7460366784236301E-3</v>
      </c>
      <c r="M1448" s="1">
        <v>9.4999469975398602E-3</v>
      </c>
      <c r="N1448">
        <v>83.368624654218493</v>
      </c>
      <c r="O1448">
        <v>71.574227330973898</v>
      </c>
      <c r="P1448">
        <v>7.9064098320291695E-2</v>
      </c>
      <c r="Q1448" s="27">
        <v>-0.12431440505845601</v>
      </c>
      <c r="R1448">
        <v>-9.56141373681903E-2</v>
      </c>
      <c r="S1448">
        <v>-3.5683550841409201E-2</v>
      </c>
      <c r="T1448">
        <v>5.7460366784236301E-3</v>
      </c>
      <c r="U1448">
        <v>4.7175624198256501E-2</v>
      </c>
      <c r="V1448">
        <v>0.107106210725038</v>
      </c>
      <c r="W1448">
        <v>0.13580647841530299</v>
      </c>
      <c r="X1448">
        <v>0.107848783370077</v>
      </c>
    </row>
    <row r="1449" spans="1:24" x14ac:dyDescent="0.2">
      <c r="A1449" t="s">
        <v>8094</v>
      </c>
      <c r="B1449" t="s">
        <v>56</v>
      </c>
      <c r="C1449" t="s">
        <v>57</v>
      </c>
      <c r="D1449" t="s">
        <v>24</v>
      </c>
      <c r="E1449" t="s">
        <v>5458</v>
      </c>
      <c r="F1449" t="s">
        <v>63</v>
      </c>
      <c r="G1449" t="s">
        <v>35</v>
      </c>
      <c r="H1449" t="s">
        <v>14</v>
      </c>
      <c r="I1449">
        <v>16</v>
      </c>
      <c r="J1449">
        <v>0.62051597309983897</v>
      </c>
      <c r="K1449">
        <v>0.61318964703983303</v>
      </c>
      <c r="L1449">
        <v>7.32632606000561E-3</v>
      </c>
      <c r="M1449">
        <v>1.1806829119009399E-2</v>
      </c>
      <c r="N1449">
        <v>82.489107883817397</v>
      </c>
      <c r="O1449">
        <v>71.574227330973898</v>
      </c>
      <c r="P1449">
        <v>8.0922501113172701E-2</v>
      </c>
      <c r="Q1449" s="27">
        <v>-0.12579118827116301</v>
      </c>
      <c r="R1449">
        <v>-9.6416320367081795E-2</v>
      </c>
      <c r="S1449">
        <v>-3.5077064523296897E-2</v>
      </c>
      <c r="T1449">
        <v>7.32632606000561E-3</v>
      </c>
      <c r="U1449">
        <v>4.9729716643308101E-2</v>
      </c>
      <c r="V1449">
        <v>0.11106897248709301</v>
      </c>
      <c r="W1449">
        <v>0.140443840391175</v>
      </c>
      <c r="X1449">
        <v>9.63884881797272E-2</v>
      </c>
    </row>
    <row r="1450" spans="1:24" x14ac:dyDescent="0.2">
      <c r="A1450" t="s">
        <v>8095</v>
      </c>
      <c r="B1450" t="s">
        <v>56</v>
      </c>
      <c r="C1450" t="s">
        <v>57</v>
      </c>
      <c r="D1450" t="s">
        <v>24</v>
      </c>
      <c r="E1450" t="s">
        <v>5458</v>
      </c>
      <c r="F1450" t="s">
        <v>63</v>
      </c>
      <c r="G1450" t="s">
        <v>35</v>
      </c>
      <c r="H1450" t="s">
        <v>15</v>
      </c>
      <c r="I1450">
        <v>17</v>
      </c>
      <c r="J1450">
        <v>0.61474058186670399</v>
      </c>
      <c r="K1450">
        <v>0.60655715203747596</v>
      </c>
      <c r="L1450">
        <v>8.1834298292279995E-3</v>
      </c>
      <c r="M1450">
        <v>1.33120052110086E-2</v>
      </c>
      <c r="N1450" s="1">
        <v>82.248681708160404</v>
      </c>
      <c r="O1450">
        <v>71.574227330973898</v>
      </c>
      <c r="P1450">
        <v>8.5249503897960502E-2</v>
      </c>
      <c r="Q1450" s="27">
        <v>-0.13205200408291701</v>
      </c>
      <c r="R1450">
        <v>-0.101106434167957</v>
      </c>
      <c r="S1450">
        <v>-3.6487310213303301E-2</v>
      </c>
      <c r="T1450">
        <v>8.1834298292279995E-3</v>
      </c>
      <c r="U1450">
        <v>5.2854169871759303E-2</v>
      </c>
      <c r="V1450">
        <v>0.117473293826413</v>
      </c>
      <c r="W1450">
        <v>0.148418863741373</v>
      </c>
      <c r="X1450">
        <v>9.0642098992119904E-2</v>
      </c>
    </row>
    <row r="1451" spans="1:24" x14ac:dyDescent="0.2">
      <c r="A1451" t="s">
        <v>8096</v>
      </c>
      <c r="B1451" t="s">
        <v>56</v>
      </c>
      <c r="C1451" t="s">
        <v>57</v>
      </c>
      <c r="D1451" t="s">
        <v>24</v>
      </c>
      <c r="E1451" t="s">
        <v>5458</v>
      </c>
      <c r="F1451" t="s">
        <v>63</v>
      </c>
      <c r="G1451" t="s">
        <v>35</v>
      </c>
      <c r="H1451" t="s">
        <v>15</v>
      </c>
      <c r="I1451">
        <v>18</v>
      </c>
      <c r="J1451">
        <v>0.62009622672759901</v>
      </c>
      <c r="K1451">
        <v>0.61049725077362205</v>
      </c>
      <c r="L1451">
        <v>9.5989759539772505E-3</v>
      </c>
      <c r="M1451">
        <v>1.5479816744948501E-2</v>
      </c>
      <c r="N1451">
        <v>79.741139349930805</v>
      </c>
      <c r="O1451">
        <v>71.574227330973898</v>
      </c>
      <c r="P1451">
        <v>9.4764338864683204E-2</v>
      </c>
      <c r="Q1451" s="27">
        <v>-0.146288361478427</v>
      </c>
      <c r="R1451">
        <v>-0.111888906470547</v>
      </c>
      <c r="S1451">
        <v>-4.00575376111168E-2</v>
      </c>
      <c r="T1451">
        <v>9.5989759539772505E-3</v>
      </c>
      <c r="U1451">
        <v>5.9255489519071197E-2</v>
      </c>
      <c r="V1451">
        <v>0.13108685837850101</v>
      </c>
      <c r="W1451">
        <v>0.16548631338638101</v>
      </c>
      <c r="X1451">
        <v>9.7206546783515604E-2</v>
      </c>
    </row>
    <row r="1452" spans="1:24" x14ac:dyDescent="0.2">
      <c r="A1452" t="s">
        <v>8097</v>
      </c>
      <c r="B1452" t="s">
        <v>56</v>
      </c>
      <c r="C1452" t="s">
        <v>57</v>
      </c>
      <c r="D1452" t="s">
        <v>24</v>
      </c>
      <c r="E1452" t="s">
        <v>5458</v>
      </c>
      <c r="F1452" t="s">
        <v>63</v>
      </c>
      <c r="G1452" t="s">
        <v>35</v>
      </c>
      <c r="H1452" t="s">
        <v>15</v>
      </c>
      <c r="I1452">
        <v>19</v>
      </c>
      <c r="J1452">
        <v>0.65877391373396599</v>
      </c>
      <c r="K1452">
        <v>0.64914876625325602</v>
      </c>
      <c r="L1452">
        <v>9.6251474807098805E-3</v>
      </c>
      <c r="M1452" s="1">
        <v>1.4610699179258699E-2</v>
      </c>
      <c r="N1452">
        <v>77.504559993084399</v>
      </c>
      <c r="O1452">
        <v>71.574227330973898</v>
      </c>
      <c r="P1452">
        <v>9.7608696913947496E-2</v>
      </c>
      <c r="Q1452" s="27">
        <v>-0.15094115894273399</v>
      </c>
      <c r="R1452">
        <v>-0.115509201962971</v>
      </c>
      <c r="S1452">
        <v>-4.1521809702198598E-2</v>
      </c>
      <c r="T1452">
        <v>9.6251474807098805E-3</v>
      </c>
      <c r="U1452">
        <v>6.07721046636183E-2</v>
      </c>
      <c r="V1452">
        <v>0.13475949692439099</v>
      </c>
      <c r="W1452">
        <v>0.170191453904153</v>
      </c>
      <c r="X1452">
        <v>8.8209779360724494E-2</v>
      </c>
    </row>
    <row r="1453" spans="1:24" x14ac:dyDescent="0.2">
      <c r="A1453" t="s">
        <v>8080</v>
      </c>
      <c r="B1453" t="s">
        <v>56</v>
      </c>
      <c r="C1453" t="s">
        <v>57</v>
      </c>
      <c r="D1453" t="s">
        <v>24</v>
      </c>
      <c r="E1453" t="s">
        <v>5458</v>
      </c>
      <c r="F1453" t="s">
        <v>63</v>
      </c>
      <c r="G1453" t="s">
        <v>35</v>
      </c>
      <c r="H1453" t="s">
        <v>14</v>
      </c>
      <c r="I1453">
        <v>2</v>
      </c>
      <c r="J1453">
        <v>0.41212108990851698</v>
      </c>
      <c r="K1453">
        <v>0.41334171490629901</v>
      </c>
      <c r="L1453">
        <v>-1.22062499778159E-3</v>
      </c>
      <c r="M1453">
        <v>-2.9618115346937098E-3</v>
      </c>
      <c r="N1453">
        <v>63.3115491009682</v>
      </c>
      <c r="O1453">
        <v>71.574227330973898</v>
      </c>
      <c r="P1453">
        <v>5.3134416089623999E-2</v>
      </c>
      <c r="Q1453" s="27">
        <v>-8.86267394652131E-2</v>
      </c>
      <c r="R1453">
        <v>-6.9338946424679596E-2</v>
      </c>
      <c r="S1453">
        <v>-2.9063059028744599E-2</v>
      </c>
      <c r="T1453">
        <v>-1.22062499778159E-3</v>
      </c>
      <c r="U1453">
        <v>2.6621809033181398E-2</v>
      </c>
      <c r="V1453">
        <v>6.6897696429116402E-2</v>
      </c>
      <c r="W1453">
        <v>8.6185489469650003E-2</v>
      </c>
      <c r="X1453">
        <v>2.7416780192253201E-2</v>
      </c>
    </row>
    <row r="1454" spans="1:24" x14ac:dyDescent="0.2">
      <c r="A1454" t="s">
        <v>8098</v>
      </c>
      <c r="B1454" t="s">
        <v>56</v>
      </c>
      <c r="C1454" t="s">
        <v>57</v>
      </c>
      <c r="D1454" t="s">
        <v>24</v>
      </c>
      <c r="E1454" t="s">
        <v>5458</v>
      </c>
      <c r="F1454" t="s">
        <v>63</v>
      </c>
      <c r="G1454" t="s">
        <v>35</v>
      </c>
      <c r="H1454" t="s">
        <v>15</v>
      </c>
      <c r="I1454">
        <v>20</v>
      </c>
      <c r="J1454">
        <v>0.73982904307673203</v>
      </c>
      <c r="K1454">
        <v>0.73293338734358005</v>
      </c>
      <c r="L1454">
        <v>6.89565573315222E-3</v>
      </c>
      <c r="M1454">
        <v>9.3206069668138707E-3</v>
      </c>
      <c r="N1454">
        <v>73.205026798063599</v>
      </c>
      <c r="O1454">
        <v>71.574227330973898</v>
      </c>
      <c r="P1454">
        <v>9.3759815507887201E-2</v>
      </c>
      <c r="Q1454" s="27">
        <v>-0.14733924077732199</v>
      </c>
      <c r="R1454">
        <v>-0.113304427747959</v>
      </c>
      <c r="S1454">
        <v>-4.22344875929807E-2</v>
      </c>
      <c r="T1454">
        <v>6.89565573315222E-3</v>
      </c>
      <c r="U1454">
        <v>5.6025799059285099E-2</v>
      </c>
      <c r="V1454">
        <v>0.12709573921426401</v>
      </c>
      <c r="W1454">
        <v>0.16113055224362699</v>
      </c>
      <c r="X1454">
        <v>6.2935737540367895E-2</v>
      </c>
    </row>
    <row r="1455" spans="1:24" x14ac:dyDescent="0.2">
      <c r="A1455" t="s">
        <v>8099</v>
      </c>
      <c r="B1455" t="s">
        <v>56</v>
      </c>
      <c r="C1455" t="s">
        <v>57</v>
      </c>
      <c r="D1455" t="s">
        <v>24</v>
      </c>
      <c r="E1455" t="s">
        <v>5458</v>
      </c>
      <c r="F1455" t="s">
        <v>63</v>
      </c>
      <c r="G1455" t="s">
        <v>35</v>
      </c>
      <c r="H1455" t="s">
        <v>15</v>
      </c>
      <c r="I1455">
        <v>21</v>
      </c>
      <c r="J1455">
        <v>0.791150832242419</v>
      </c>
      <c r="K1455">
        <v>0.78397851019568798</v>
      </c>
      <c r="L1455">
        <v>7.1723220467309204E-3</v>
      </c>
      <c r="M1455">
        <v>9.0656822371049904E-3</v>
      </c>
      <c r="N1455">
        <v>68.6793093015214</v>
      </c>
      <c r="O1455">
        <v>71.574227330973898</v>
      </c>
      <c r="P1455">
        <v>8.9963141210300399E-2</v>
      </c>
      <c r="Q1455" s="27">
        <v>-0.14081704524421301</v>
      </c>
      <c r="R1455">
        <v>-0.10816042498487401</v>
      </c>
      <c r="S1455">
        <v>-3.9968363947466501E-2</v>
      </c>
      <c r="T1455">
        <v>7.1723220467309204E-3</v>
      </c>
      <c r="U1455">
        <v>5.4313008040928402E-2</v>
      </c>
      <c r="V1455">
        <v>0.122505069078336</v>
      </c>
      <c r="W1455">
        <v>0.15516168933767499</v>
      </c>
      <c r="X1455">
        <v>4.0325942773365299E-2</v>
      </c>
    </row>
    <row r="1456" spans="1:24" x14ac:dyDescent="0.2">
      <c r="A1456" t="s">
        <v>8100</v>
      </c>
      <c r="B1456" t="s">
        <v>56</v>
      </c>
      <c r="C1456" t="s">
        <v>57</v>
      </c>
      <c r="D1456" t="s">
        <v>24</v>
      </c>
      <c r="E1456" t="s">
        <v>5458</v>
      </c>
      <c r="F1456" t="s">
        <v>63</v>
      </c>
      <c r="G1456" t="s">
        <v>35</v>
      </c>
      <c r="H1456" t="s">
        <v>14</v>
      </c>
      <c r="I1456">
        <v>22</v>
      </c>
      <c r="J1456">
        <v>0.74398521754548697</v>
      </c>
      <c r="K1456">
        <v>0.74113576234835399</v>
      </c>
      <c r="L1456">
        <v>2.8494551971327601E-3</v>
      </c>
      <c r="M1456">
        <v>3.8299889970038899E-3</v>
      </c>
      <c r="N1456">
        <v>66.563775069156307</v>
      </c>
      <c r="O1456">
        <v>71.574227330973898</v>
      </c>
      <c r="P1456">
        <v>8.4365543076054997E-2</v>
      </c>
      <c r="Q1456" s="27">
        <v>-0.13593186316297801</v>
      </c>
      <c r="R1456">
        <v>-0.10530717102636999</v>
      </c>
      <c r="S1456">
        <v>-4.1358089374719999E-2</v>
      </c>
      <c r="T1456">
        <v>2.8494551971327601E-3</v>
      </c>
      <c r="U1456">
        <v>4.70569997689856E-2</v>
      </c>
      <c r="V1456">
        <v>0.11100608142063501</v>
      </c>
      <c r="W1456">
        <v>0.14163077355724299</v>
      </c>
      <c r="X1456">
        <v>2.9605615275516799E-2</v>
      </c>
    </row>
    <row r="1457" spans="1:24" x14ac:dyDescent="0.2">
      <c r="A1457" t="s">
        <v>8101</v>
      </c>
      <c r="B1457" t="s">
        <v>56</v>
      </c>
      <c r="C1457" t="s">
        <v>57</v>
      </c>
      <c r="D1457" t="s">
        <v>24</v>
      </c>
      <c r="E1457" t="s">
        <v>5458</v>
      </c>
      <c r="F1457" t="s">
        <v>63</v>
      </c>
      <c r="G1457" t="s">
        <v>35</v>
      </c>
      <c r="H1457" t="s">
        <v>14</v>
      </c>
      <c r="I1457">
        <v>23</v>
      </c>
      <c r="J1457">
        <v>0.64250207732164799</v>
      </c>
      <c r="K1457">
        <v>0.64486225276282105</v>
      </c>
      <c r="L1457">
        <v>-2.3601754411734501E-3</v>
      </c>
      <c r="M1457">
        <v>-3.6734129343396699E-3</v>
      </c>
      <c r="N1457">
        <v>65.037841459197793</v>
      </c>
      <c r="O1457">
        <v>71.574227330973898</v>
      </c>
      <c r="P1457">
        <v>7.6246065408225996E-2</v>
      </c>
      <c r="Q1457" s="27">
        <v>-0.12778495303770501</v>
      </c>
      <c r="R1457">
        <v>-0.100107631294519</v>
      </c>
      <c r="S1457">
        <v>-4.2313113715083901E-2</v>
      </c>
      <c r="T1457">
        <v>-2.3601754411734501E-3</v>
      </c>
      <c r="U1457">
        <v>3.7592762832736999E-2</v>
      </c>
      <c r="V1457">
        <v>9.5387280412172204E-2</v>
      </c>
      <c r="W1457">
        <v>0.123064602155358</v>
      </c>
      <c r="X1457">
        <v>3.3064620253257203E-2</v>
      </c>
    </row>
    <row r="1458" spans="1:24" x14ac:dyDescent="0.2">
      <c r="A1458" t="s">
        <v>8102</v>
      </c>
      <c r="B1458" t="s">
        <v>56</v>
      </c>
      <c r="C1458" t="s">
        <v>57</v>
      </c>
      <c r="D1458" t="s">
        <v>24</v>
      </c>
      <c r="E1458" t="s">
        <v>5458</v>
      </c>
      <c r="F1458" t="s">
        <v>63</v>
      </c>
      <c r="G1458" t="s">
        <v>35</v>
      </c>
      <c r="H1458" t="s">
        <v>14</v>
      </c>
      <c r="I1458">
        <v>24</v>
      </c>
      <c r="J1458">
        <v>0.53553875008104501</v>
      </c>
      <c r="K1458">
        <v>0.53647666495218505</v>
      </c>
      <c r="L1458">
        <v>-9.3791487113925999E-4</v>
      </c>
      <c r="M1458">
        <v>-1.75134828431616E-3</v>
      </c>
      <c r="N1458">
        <v>64.335148686030394</v>
      </c>
      <c r="O1458">
        <v>71.574227330973898</v>
      </c>
      <c r="P1458">
        <v>6.6534679184363496E-2</v>
      </c>
      <c r="Q1458" s="27">
        <v>-0.110387462129417</v>
      </c>
      <c r="R1458">
        <v>-8.62353735854932E-2</v>
      </c>
      <c r="S1458">
        <v>-3.5802086763745702E-2</v>
      </c>
      <c r="T1458">
        <v>-9.3791487113925999E-4</v>
      </c>
      <c r="U1458">
        <v>3.3926257021467197E-2</v>
      </c>
      <c r="V1458">
        <v>8.4359543843214702E-2</v>
      </c>
      <c r="W1458">
        <v>0.108511632387139</v>
      </c>
      <c r="X1458">
        <v>3.6041842437677302E-2</v>
      </c>
    </row>
    <row r="1459" spans="1:24" x14ac:dyDescent="0.2">
      <c r="A1459" t="s">
        <v>8081</v>
      </c>
      <c r="B1459" t="s">
        <v>56</v>
      </c>
      <c r="C1459" t="s">
        <v>57</v>
      </c>
      <c r="D1459" t="s">
        <v>24</v>
      </c>
      <c r="E1459" t="s">
        <v>5458</v>
      </c>
      <c r="F1459" t="s">
        <v>63</v>
      </c>
      <c r="G1459" t="s">
        <v>35</v>
      </c>
      <c r="H1459" t="s">
        <v>14</v>
      </c>
      <c r="I1459">
        <v>3</v>
      </c>
      <c r="J1459">
        <v>0.38828359355217901</v>
      </c>
      <c r="K1459">
        <v>0.39052251263141602</v>
      </c>
      <c r="L1459">
        <v>-2.2389190792370399E-3</v>
      </c>
      <c r="M1459">
        <v>-5.7661954211211596E-3</v>
      </c>
      <c r="N1459">
        <v>61.929438969571201</v>
      </c>
      <c r="O1459">
        <v>71.574227330973898</v>
      </c>
      <c r="P1459">
        <v>5.03696502724807E-2</v>
      </c>
      <c r="Q1459" s="27">
        <v>-8.5096993777467794E-2</v>
      </c>
      <c r="R1459">
        <v>-6.6812810728557298E-2</v>
      </c>
      <c r="S1459">
        <v>-2.8632615822016899E-2</v>
      </c>
      <c r="T1459">
        <v>-2.2389190792370399E-3</v>
      </c>
      <c r="U1459">
        <v>2.41547776635429E-2</v>
      </c>
      <c r="V1459">
        <v>6.2334972570083198E-2</v>
      </c>
      <c r="W1459">
        <v>8.0619155618993701E-2</v>
      </c>
      <c r="X1459">
        <v>2.1392765559747399E-2</v>
      </c>
    </row>
    <row r="1460" spans="1:24" x14ac:dyDescent="0.2">
      <c r="A1460" t="s">
        <v>8082</v>
      </c>
      <c r="B1460" t="s">
        <v>56</v>
      </c>
      <c r="C1460" t="s">
        <v>57</v>
      </c>
      <c r="D1460" t="s">
        <v>24</v>
      </c>
      <c r="E1460" t="s">
        <v>5458</v>
      </c>
      <c r="F1460" t="s">
        <v>63</v>
      </c>
      <c r="G1460" t="s">
        <v>35</v>
      </c>
      <c r="H1460" t="s">
        <v>14</v>
      </c>
      <c r="I1460">
        <v>4</v>
      </c>
      <c r="J1460">
        <v>0.379697758925294</v>
      </c>
      <c r="K1460">
        <v>0.38193215521120799</v>
      </c>
      <c r="L1460">
        <v>-2.2343962859139701E-3</v>
      </c>
      <c r="M1460">
        <v>-5.8846707239944198E-3</v>
      </c>
      <c r="N1460">
        <v>60.8242997925311</v>
      </c>
      <c r="O1460">
        <v>71.574227330973898</v>
      </c>
      <c r="P1460">
        <v>4.9633965317115801E-2</v>
      </c>
      <c r="Q1460" s="27">
        <v>-8.3882269232569501E-2</v>
      </c>
      <c r="R1460">
        <v>-6.5865139822456398E-2</v>
      </c>
      <c r="S1460">
        <v>-2.8242594112082599E-2</v>
      </c>
      <c r="T1460">
        <v>-2.2343962859139701E-3</v>
      </c>
      <c r="U1460">
        <v>2.3773801540254699E-2</v>
      </c>
      <c r="V1460">
        <v>6.1396347250628501E-2</v>
      </c>
      <c r="W1460">
        <v>7.94134766607415E-2</v>
      </c>
      <c r="X1460">
        <v>1.56651483304182E-2</v>
      </c>
    </row>
    <row r="1461" spans="1:24" x14ac:dyDescent="0.2">
      <c r="A1461" t="s">
        <v>8083</v>
      </c>
      <c r="B1461" t="s">
        <v>56</v>
      </c>
      <c r="C1461" t="s">
        <v>57</v>
      </c>
      <c r="D1461" t="s">
        <v>24</v>
      </c>
      <c r="E1461" t="s">
        <v>5458</v>
      </c>
      <c r="F1461" t="s">
        <v>63</v>
      </c>
      <c r="G1461" t="s">
        <v>35</v>
      </c>
      <c r="H1461" t="s">
        <v>14</v>
      </c>
      <c r="I1461">
        <v>5</v>
      </c>
      <c r="J1461">
        <v>0.38429515961766297</v>
      </c>
      <c r="K1461">
        <v>0.38746955464142402</v>
      </c>
      <c r="L1461">
        <v>-3.17439502376155E-3</v>
      </c>
      <c r="M1461">
        <v>-8.2603044673260195E-3</v>
      </c>
      <c r="N1461">
        <v>60.8212093706777</v>
      </c>
      <c r="O1461">
        <v>71.574227330973898</v>
      </c>
      <c r="P1461">
        <v>5.1593689959840101E-2</v>
      </c>
      <c r="Q1461" s="27">
        <v>-8.80460150076985E-2</v>
      </c>
      <c r="R1461">
        <v>-6.9317505552276601E-2</v>
      </c>
      <c r="S1461">
        <v>-3.0209488562717799E-2</v>
      </c>
      <c r="T1461" s="1">
        <v>-3.17439502376155E-3</v>
      </c>
      <c r="U1461">
        <v>2.3860698515194699E-2</v>
      </c>
      <c r="V1461">
        <v>6.2968715504753497E-2</v>
      </c>
      <c r="W1461">
        <v>8.1697224960175494E-2</v>
      </c>
      <c r="X1461">
        <v>8.6859602236248092E-3</v>
      </c>
    </row>
    <row r="1462" spans="1:24" x14ac:dyDescent="0.2">
      <c r="A1462" t="s">
        <v>8084</v>
      </c>
      <c r="B1462" t="s">
        <v>56</v>
      </c>
      <c r="C1462" t="s">
        <v>57</v>
      </c>
      <c r="D1462" t="s">
        <v>24</v>
      </c>
      <c r="E1462" t="s">
        <v>5458</v>
      </c>
      <c r="F1462" t="s">
        <v>63</v>
      </c>
      <c r="G1462" t="s">
        <v>35</v>
      </c>
      <c r="H1462" t="s">
        <v>14</v>
      </c>
      <c r="I1462">
        <v>6</v>
      </c>
      <c r="J1462">
        <v>0.41749101478940198</v>
      </c>
      <c r="K1462">
        <v>0.42387046950172202</v>
      </c>
      <c r="L1462">
        <v>-6.3794547123199701E-3</v>
      </c>
      <c r="M1462">
        <v>-1.5280459905318001E-2</v>
      </c>
      <c r="N1462">
        <v>60.350103734439799</v>
      </c>
      <c r="O1462">
        <v>71.574227330973898</v>
      </c>
      <c r="P1462">
        <v>5.8054805642089903E-2</v>
      </c>
      <c r="Q1462" s="27">
        <v>-0.101879609993558</v>
      </c>
      <c r="R1462">
        <v>-8.0805715545479204E-2</v>
      </c>
      <c r="S1462">
        <v>-3.68001728687751E-2</v>
      </c>
      <c r="T1462">
        <v>-6.3794547123199701E-3</v>
      </c>
      <c r="U1462">
        <v>2.40412634441351E-2</v>
      </c>
      <c r="V1462">
        <v>6.8046806120839298E-2</v>
      </c>
      <c r="W1462">
        <v>8.9120700568917896E-2</v>
      </c>
      <c r="X1462">
        <v>-7.0742173455292197E-3</v>
      </c>
    </row>
    <row r="1463" spans="1:24" x14ac:dyDescent="0.2">
      <c r="A1463" t="s">
        <v>8085</v>
      </c>
      <c r="B1463" t="s">
        <v>56</v>
      </c>
      <c r="C1463" t="s">
        <v>57</v>
      </c>
      <c r="D1463" t="s">
        <v>24</v>
      </c>
      <c r="E1463" t="s">
        <v>5458</v>
      </c>
      <c r="F1463" t="s">
        <v>63</v>
      </c>
      <c r="G1463" t="s">
        <v>35</v>
      </c>
      <c r="H1463" t="s">
        <v>14</v>
      </c>
      <c r="I1463">
        <v>7</v>
      </c>
      <c r="J1463">
        <v>0.47749976813357098</v>
      </c>
      <c r="K1463">
        <v>0.48439799300276898</v>
      </c>
      <c r="L1463">
        <v>-6.8982248691980301E-3</v>
      </c>
      <c r="M1463">
        <v>-1.44465512437032E-2</v>
      </c>
      <c r="N1463">
        <v>60.011000172890697</v>
      </c>
      <c r="O1463">
        <v>71.574227330973898</v>
      </c>
      <c r="P1463">
        <v>6.9771963925534697E-2</v>
      </c>
      <c r="Q1463" s="27">
        <v>-0.121673105526703</v>
      </c>
      <c r="R1463">
        <v>-9.6345882621733506E-2</v>
      </c>
      <c r="S1463">
        <v>-4.3458733966178199E-2</v>
      </c>
      <c r="T1463">
        <v>-6.8982248691980301E-3</v>
      </c>
      <c r="U1463">
        <v>2.96622842277822E-2</v>
      </c>
      <c r="V1463">
        <v>8.2549432883337506E-2</v>
      </c>
      <c r="W1463">
        <v>0.107876655788307</v>
      </c>
      <c r="X1463">
        <v>-3.47404348154082E-2</v>
      </c>
    </row>
    <row r="1464" spans="1:24" x14ac:dyDescent="0.2">
      <c r="A1464" t="s">
        <v>8086</v>
      </c>
      <c r="B1464" t="s">
        <v>56</v>
      </c>
      <c r="C1464" t="s">
        <v>57</v>
      </c>
      <c r="D1464" t="s">
        <v>24</v>
      </c>
      <c r="E1464" t="s">
        <v>5458</v>
      </c>
      <c r="F1464" t="s">
        <v>63</v>
      </c>
      <c r="G1464" t="s">
        <v>35</v>
      </c>
      <c r="H1464" t="s">
        <v>14</v>
      </c>
      <c r="I1464">
        <v>8</v>
      </c>
      <c r="J1464">
        <v>0.50077613550385203</v>
      </c>
      <c r="K1464">
        <v>0.50472973869582904</v>
      </c>
      <c r="L1464">
        <v>-3.9536031919766602E-3</v>
      </c>
      <c r="M1464">
        <v>-7.8949512799741696E-3</v>
      </c>
      <c r="N1464">
        <v>61.449148513139697</v>
      </c>
      <c r="O1464">
        <v>71.574227330973898</v>
      </c>
      <c r="P1464">
        <v>7.6370412452488101E-2</v>
      </c>
      <c r="Q1464" s="27">
        <v>-0.12958293167632001</v>
      </c>
      <c r="R1464">
        <v>-0.101860471956066</v>
      </c>
      <c r="S1464">
        <v>-4.39716993170804E-2</v>
      </c>
      <c r="T1464">
        <v>-3.9536031919766602E-3</v>
      </c>
      <c r="U1464">
        <v>3.60644929331271E-2</v>
      </c>
      <c r="V1464">
        <v>9.3953265572113101E-2</v>
      </c>
      <c r="W1464">
        <v>0.121675725292366</v>
      </c>
      <c r="X1464">
        <v>-1.00157654068016E-2</v>
      </c>
    </row>
    <row r="1465" spans="1:24" x14ac:dyDescent="0.2">
      <c r="A1465" t="s">
        <v>8087</v>
      </c>
      <c r="B1465" t="s">
        <v>56</v>
      </c>
      <c r="C1465" t="s">
        <v>57</v>
      </c>
      <c r="D1465" t="s">
        <v>24</v>
      </c>
      <c r="E1465" t="s">
        <v>5458</v>
      </c>
      <c r="F1465" t="s">
        <v>63</v>
      </c>
      <c r="G1465" t="s">
        <v>35</v>
      </c>
      <c r="H1465" t="s">
        <v>14</v>
      </c>
      <c r="I1465">
        <v>9</v>
      </c>
      <c r="J1465">
        <v>0.505520044271073</v>
      </c>
      <c r="K1465">
        <v>0.50965678264943204</v>
      </c>
      <c r="L1465">
        <v>-4.1367383783591201E-3</v>
      </c>
      <c r="M1465">
        <v>-8.18313423026386E-3</v>
      </c>
      <c r="N1465">
        <v>69.946965767634893</v>
      </c>
      <c r="O1465">
        <v>71.574227330973898</v>
      </c>
      <c r="P1465">
        <v>7.7545116358501198E-2</v>
      </c>
      <c r="Q1465" s="27">
        <v>-0.131698454788094</v>
      </c>
      <c r="R1465">
        <v>-0.103549577549958</v>
      </c>
      <c r="S1465">
        <v>-4.4770379350213697E-2</v>
      </c>
      <c r="T1465">
        <v>-4.1367383783591201E-3</v>
      </c>
      <c r="U1465">
        <v>3.64969025934955E-2</v>
      </c>
      <c r="V1465">
        <v>9.5276100793239393E-2</v>
      </c>
      <c r="W1465">
        <v>0.123424978031375</v>
      </c>
      <c r="X1465">
        <v>3.8604132464616497E-2</v>
      </c>
    </row>
    <row r="1466" spans="1:24" x14ac:dyDescent="0.2">
      <c r="A1466" t="s">
        <v>8463</v>
      </c>
      <c r="B1466" t="s">
        <v>56</v>
      </c>
      <c r="C1466" t="s">
        <v>57</v>
      </c>
      <c r="D1466" t="s">
        <v>24</v>
      </c>
      <c r="E1466" t="s">
        <v>5458</v>
      </c>
      <c r="F1466" t="s">
        <v>63</v>
      </c>
      <c r="G1466" t="s">
        <v>22</v>
      </c>
      <c r="H1466" t="s">
        <v>14</v>
      </c>
      <c r="I1466">
        <v>1</v>
      </c>
      <c r="J1466">
        <v>0.70109892093147097</v>
      </c>
      <c r="K1466">
        <v>0.70488640449024897</v>
      </c>
      <c r="L1466">
        <v>-3.7874835587781799E-3</v>
      </c>
      <c r="M1466">
        <v>-5.4022099388573901E-3</v>
      </c>
      <c r="N1466">
        <v>73.140538554633494</v>
      </c>
      <c r="O1466">
        <v>78.543079031405099</v>
      </c>
      <c r="P1466">
        <v>7.2214586538306202E-2</v>
      </c>
      <c r="Q1466" s="27">
        <v>-0.122580478414292</v>
      </c>
      <c r="R1466">
        <v>-9.6366583500886699E-2</v>
      </c>
      <c r="S1466">
        <v>-4.16279269048506E-2</v>
      </c>
      <c r="T1466">
        <v>-3.7874835587781799E-3</v>
      </c>
      <c r="U1466">
        <v>3.40529597872943E-2</v>
      </c>
      <c r="V1466">
        <v>8.8791616383330399E-2</v>
      </c>
      <c r="W1466">
        <v>0.115005511296736</v>
      </c>
      <c r="X1466">
        <v>2.5049923235379402E-2</v>
      </c>
    </row>
    <row r="1467" spans="1:24" x14ac:dyDescent="0.2">
      <c r="A1467" t="s">
        <v>8472</v>
      </c>
      <c r="B1467" t="s">
        <v>56</v>
      </c>
      <c r="C1467" t="s">
        <v>57</v>
      </c>
      <c r="D1467" t="s">
        <v>24</v>
      </c>
      <c r="E1467" t="s">
        <v>5458</v>
      </c>
      <c r="F1467" t="s">
        <v>63</v>
      </c>
      <c r="G1467" t="s">
        <v>22</v>
      </c>
      <c r="H1467" t="s">
        <v>14</v>
      </c>
      <c r="I1467">
        <v>10</v>
      </c>
      <c r="J1467">
        <v>0.77858848929685798</v>
      </c>
      <c r="K1467">
        <v>0.77738490224582901</v>
      </c>
      <c r="L1467">
        <v>1.2035870510280599E-3</v>
      </c>
      <c r="M1467">
        <v>1.5458577510117199E-3</v>
      </c>
      <c r="N1467">
        <v>79.193637621023498</v>
      </c>
      <c r="O1467">
        <v>78.543079031405099</v>
      </c>
      <c r="P1467">
        <v>8.6100639652260197E-2</v>
      </c>
      <c r="Q1467" s="27">
        <v>-0.14043196517694001</v>
      </c>
      <c r="R1467">
        <v>-0.10917743298316999</v>
      </c>
      <c r="S1467">
        <v>-4.3913148126756299E-2</v>
      </c>
      <c r="T1467">
        <v>1.2035870510280599E-3</v>
      </c>
      <c r="U1467">
        <v>4.6320322228812397E-2</v>
      </c>
      <c r="V1467">
        <v>0.111584607085226</v>
      </c>
      <c r="W1467">
        <v>0.142839139278996</v>
      </c>
      <c r="X1467">
        <v>5.0442922856395303E-2</v>
      </c>
    </row>
    <row r="1468" spans="1:24" x14ac:dyDescent="0.2">
      <c r="A1468" t="s">
        <v>8473</v>
      </c>
      <c r="B1468" t="s">
        <v>56</v>
      </c>
      <c r="C1468" t="s">
        <v>57</v>
      </c>
      <c r="D1468" t="s">
        <v>24</v>
      </c>
      <c r="E1468" t="s">
        <v>5458</v>
      </c>
      <c r="F1468" t="s">
        <v>63</v>
      </c>
      <c r="G1468" t="s">
        <v>22</v>
      </c>
      <c r="H1468" t="s">
        <v>14</v>
      </c>
      <c r="I1468">
        <v>11</v>
      </c>
      <c r="J1468">
        <v>0.89200750178767996</v>
      </c>
      <c r="K1468">
        <v>0.89483852333321801</v>
      </c>
      <c r="L1468">
        <v>-2.8310215455382101E-3</v>
      </c>
      <c r="M1468">
        <v>-3.1737642787359201E-3</v>
      </c>
      <c r="N1468">
        <v>83.459802904564299</v>
      </c>
      <c r="O1468">
        <v>78.543079031405099</v>
      </c>
      <c r="P1468">
        <v>9.7331264155230399E-2</v>
      </c>
      <c r="Q1468" s="27">
        <v>-0.16294095108089199</v>
      </c>
      <c r="R1468">
        <v>-0.127609702192544</v>
      </c>
      <c r="S1468">
        <v>-5.3832603962878901E-2</v>
      </c>
      <c r="T1468">
        <v>-2.8310215455382101E-3</v>
      </c>
      <c r="U1468">
        <v>4.8170560871802499E-2</v>
      </c>
      <c r="V1468">
        <v>0.121947659101467</v>
      </c>
      <c r="W1468">
        <v>0.157278907989816</v>
      </c>
      <c r="X1468">
        <v>6.1568448458252302E-2</v>
      </c>
    </row>
    <row r="1469" spans="1:24" x14ac:dyDescent="0.2">
      <c r="A1469" t="s">
        <v>8474</v>
      </c>
      <c r="B1469" t="s">
        <v>56</v>
      </c>
      <c r="C1469" t="s">
        <v>57</v>
      </c>
      <c r="D1469" t="s">
        <v>24</v>
      </c>
      <c r="E1469" t="s">
        <v>5458</v>
      </c>
      <c r="F1469" t="s">
        <v>63</v>
      </c>
      <c r="G1469" t="s">
        <v>22</v>
      </c>
      <c r="H1469" t="s">
        <v>14</v>
      </c>
      <c r="I1469">
        <v>12</v>
      </c>
      <c r="J1469">
        <v>1.01976816334662</v>
      </c>
      <c r="K1469">
        <v>1.0263897922262499</v>
      </c>
      <c r="L1469">
        <v>-6.6216288796383596E-3</v>
      </c>
      <c r="M1469">
        <v>-6.4932688797695801E-3</v>
      </c>
      <c r="N1469">
        <v>86.770682053941897</v>
      </c>
      <c r="O1469">
        <v>78.543079031405099</v>
      </c>
      <c r="P1469">
        <v>0.10887724360032</v>
      </c>
      <c r="Q1469" s="27">
        <v>-0.18572469460216401</v>
      </c>
      <c r="R1469">
        <v>-0.14620225517524801</v>
      </c>
      <c r="S1469">
        <v>-6.3673304526205898E-2</v>
      </c>
      <c r="T1469">
        <v>-6.6216288796383596E-3</v>
      </c>
      <c r="U1469">
        <v>5.04300467669292E-2</v>
      </c>
      <c r="V1469">
        <v>0.132958997415972</v>
      </c>
      <c r="W1469">
        <v>0.172481436842888</v>
      </c>
      <c r="X1469">
        <v>7.8174369308554495E-2</v>
      </c>
    </row>
    <row r="1470" spans="1:24" x14ac:dyDescent="0.2">
      <c r="A1470" t="s">
        <v>8475</v>
      </c>
      <c r="B1470" t="s">
        <v>56</v>
      </c>
      <c r="C1470" t="s">
        <v>57</v>
      </c>
      <c r="D1470" t="s">
        <v>24</v>
      </c>
      <c r="E1470" t="s">
        <v>5458</v>
      </c>
      <c r="F1470" t="s">
        <v>63</v>
      </c>
      <c r="G1470" t="s">
        <v>22</v>
      </c>
      <c r="H1470" t="s">
        <v>14</v>
      </c>
      <c r="I1470">
        <v>13</v>
      </c>
      <c r="J1470">
        <v>1.1554127335722599</v>
      </c>
      <c r="K1470">
        <v>1.16887336266061</v>
      </c>
      <c r="L1470">
        <v>-1.34606290883501E-2</v>
      </c>
      <c r="M1470">
        <v>-1.1650061226807701E-2</v>
      </c>
      <c r="N1470">
        <v>88.047177558782806</v>
      </c>
      <c r="O1470">
        <v>78.543079031405099</v>
      </c>
      <c r="P1470">
        <v>0.11918506881768701</v>
      </c>
      <c r="Q1470" s="27">
        <v>-0.20952006729344499</v>
      </c>
      <c r="R1470">
        <v>-0.166255887312625</v>
      </c>
      <c r="S1470">
        <v>-7.5913605148818106E-2</v>
      </c>
      <c r="T1470">
        <v>-1.34606290883501E-2</v>
      </c>
      <c r="U1470" s="1">
        <v>4.8992346972117899E-2</v>
      </c>
      <c r="V1470">
        <v>0.13933462913592501</v>
      </c>
      <c r="W1470">
        <v>0.182598809116745</v>
      </c>
      <c r="X1470">
        <v>9.7373074351611105E-2</v>
      </c>
    </row>
    <row r="1471" spans="1:24" x14ac:dyDescent="0.2">
      <c r="A1471" t="s">
        <v>8476</v>
      </c>
      <c r="B1471" t="s">
        <v>56</v>
      </c>
      <c r="C1471" t="s">
        <v>57</v>
      </c>
      <c r="D1471" t="s">
        <v>24</v>
      </c>
      <c r="E1471" t="s">
        <v>5458</v>
      </c>
      <c r="F1471" t="s">
        <v>63</v>
      </c>
      <c r="G1471" t="s">
        <v>22</v>
      </c>
      <c r="H1471" t="s">
        <v>14</v>
      </c>
      <c r="I1471">
        <v>14</v>
      </c>
      <c r="J1471">
        <v>1.27663034758616</v>
      </c>
      <c r="K1471">
        <v>1.2940047135983199</v>
      </c>
      <c r="L1471">
        <v>-1.7374366012165202E-2</v>
      </c>
      <c r="M1471">
        <v>-1.36095511476885E-2</v>
      </c>
      <c r="N1471">
        <v>87.486147130013805</v>
      </c>
      <c r="O1471">
        <v>78.543079031405099</v>
      </c>
      <c r="P1471">
        <v>0.12831029485338399</v>
      </c>
      <c r="Q1471" s="27">
        <v>-0.228444801045982</v>
      </c>
      <c r="R1471">
        <v>-0.181868164014204</v>
      </c>
      <c r="S1471">
        <v>-8.4608960515338505E-2</v>
      </c>
      <c r="T1471">
        <v>-1.7374366012165202E-2</v>
      </c>
      <c r="U1471">
        <v>4.9860228491007998E-2</v>
      </c>
      <c r="V1471">
        <v>0.14711943198987301</v>
      </c>
      <c r="W1471">
        <v>0.19369606902165201</v>
      </c>
      <c r="X1471">
        <v>0.108474305219443</v>
      </c>
    </row>
    <row r="1472" spans="1:24" x14ac:dyDescent="0.2">
      <c r="A1472" t="s">
        <v>8477</v>
      </c>
      <c r="B1472" t="s">
        <v>56</v>
      </c>
      <c r="C1472" t="s">
        <v>57</v>
      </c>
      <c r="D1472" t="s">
        <v>24</v>
      </c>
      <c r="E1472" t="s">
        <v>5458</v>
      </c>
      <c r="F1472" t="s">
        <v>63</v>
      </c>
      <c r="G1472" t="s">
        <v>22</v>
      </c>
      <c r="H1472" t="s">
        <v>14</v>
      </c>
      <c r="I1472">
        <v>15</v>
      </c>
      <c r="J1472">
        <v>1.36743381338819</v>
      </c>
      <c r="K1472">
        <v>1.3703032891112501</v>
      </c>
      <c r="L1472">
        <v>-2.8694757230677799E-3</v>
      </c>
      <c r="M1472">
        <v>-2.0984384728339302E-3</v>
      </c>
      <c r="N1472">
        <v>87.551672717842294</v>
      </c>
      <c r="O1472">
        <v>78.543079031405099</v>
      </c>
      <c r="P1472">
        <v>0.13490553957250001</v>
      </c>
      <c r="Q1472" s="27">
        <v>-0.22478908831982999</v>
      </c>
      <c r="R1472">
        <v>-0.175818377455013</v>
      </c>
      <c r="S1472">
        <v>-7.3559978459057804E-2</v>
      </c>
      <c r="T1472">
        <v>-2.8694757230677799E-3</v>
      </c>
      <c r="U1472">
        <v>6.7821027012922197E-2</v>
      </c>
      <c r="V1472">
        <v>0.17007942600887699</v>
      </c>
      <c r="W1472">
        <v>0.21905013687369501</v>
      </c>
      <c r="X1472">
        <v>0.115762982405253</v>
      </c>
    </row>
    <row r="1473" spans="1:24" x14ac:dyDescent="0.2">
      <c r="A1473" t="s">
        <v>8478</v>
      </c>
      <c r="B1473" t="s">
        <v>56</v>
      </c>
      <c r="C1473" t="s">
        <v>57</v>
      </c>
      <c r="D1473" t="s">
        <v>24</v>
      </c>
      <c r="E1473" t="s">
        <v>5458</v>
      </c>
      <c r="F1473" t="s">
        <v>63</v>
      </c>
      <c r="G1473" t="s">
        <v>22</v>
      </c>
      <c r="H1473" t="s">
        <v>14</v>
      </c>
      <c r="I1473">
        <v>16</v>
      </c>
      <c r="J1473">
        <v>1.4431745879567299</v>
      </c>
      <c r="K1473">
        <v>1.4394100162175301</v>
      </c>
      <c r="L1473">
        <v>3.7645717391983301E-3</v>
      </c>
      <c r="M1473">
        <v>2.6085352185478E-3</v>
      </c>
      <c r="N1473">
        <v>88.663597856154894</v>
      </c>
      <c r="O1473">
        <v>78.543079031405099</v>
      </c>
      <c r="P1473">
        <v>0.141339583725719</v>
      </c>
      <c r="Q1473" s="27">
        <v>-0.228739043489609</v>
      </c>
      <c r="R1473">
        <v>-0.17743277459717299</v>
      </c>
      <c r="S1473">
        <v>-7.0297370133078393E-2</v>
      </c>
      <c r="T1473">
        <v>3.7645717391983301E-3</v>
      </c>
      <c r="U1473">
        <v>7.7826513611475107E-2</v>
      </c>
      <c r="V1473">
        <v>0.18496191807557</v>
      </c>
      <c r="W1473">
        <v>0.236268186968006</v>
      </c>
      <c r="X1473">
        <v>0.113415953658605</v>
      </c>
    </row>
    <row r="1474" spans="1:24" x14ac:dyDescent="0.2">
      <c r="A1474" t="s">
        <v>8479</v>
      </c>
      <c r="B1474" t="s">
        <v>56</v>
      </c>
      <c r="C1474" t="s">
        <v>57</v>
      </c>
      <c r="D1474" t="s">
        <v>24</v>
      </c>
      <c r="E1474" t="s">
        <v>5458</v>
      </c>
      <c r="F1474" t="s">
        <v>63</v>
      </c>
      <c r="G1474" t="s">
        <v>22</v>
      </c>
      <c r="H1474" t="s">
        <v>15</v>
      </c>
      <c r="I1474">
        <v>17</v>
      </c>
      <c r="J1474">
        <v>1.4654470428120301</v>
      </c>
      <c r="K1474">
        <v>1.4379588702955</v>
      </c>
      <c r="L1474">
        <v>2.7488172516535202E-2</v>
      </c>
      <c r="M1474">
        <v>1.87575338538255E-2</v>
      </c>
      <c r="N1474">
        <v>87.554676694329203</v>
      </c>
      <c r="O1474">
        <v>78.543079031405099</v>
      </c>
      <c r="P1474">
        <v>0.145316653215673</v>
      </c>
      <c r="Q1474" s="27">
        <v>-0.21155772202324599</v>
      </c>
      <c r="R1474">
        <v>-0.15880777690595699</v>
      </c>
      <c r="S1474">
        <v>-4.8657753768477301E-2</v>
      </c>
      <c r="T1474">
        <v>2.7488172516535202E-2</v>
      </c>
      <c r="U1474">
        <v>0.103634098801548</v>
      </c>
      <c r="V1474">
        <v>0.21378412193902799</v>
      </c>
      <c r="W1474">
        <v>0.26653406705631699</v>
      </c>
      <c r="X1474">
        <v>0.117848004124502</v>
      </c>
    </row>
    <row r="1475" spans="1:24" x14ac:dyDescent="0.2">
      <c r="A1475" t="s">
        <v>8480</v>
      </c>
      <c r="B1475" t="s">
        <v>56</v>
      </c>
      <c r="C1475" t="s">
        <v>57</v>
      </c>
      <c r="D1475" t="s">
        <v>24</v>
      </c>
      <c r="E1475" t="s">
        <v>5458</v>
      </c>
      <c r="F1475" t="s">
        <v>63</v>
      </c>
      <c r="G1475" t="s">
        <v>22</v>
      </c>
      <c r="H1475" t="s">
        <v>15</v>
      </c>
      <c r="I1475">
        <v>18</v>
      </c>
      <c r="J1475">
        <v>1.45998023837978</v>
      </c>
      <c r="K1475">
        <v>1.4264416195363201</v>
      </c>
      <c r="L1475">
        <v>3.3538618843458899E-2</v>
      </c>
      <c r="M1475">
        <v>2.29719676758629E-2</v>
      </c>
      <c r="N1475">
        <v>85.730247233748301</v>
      </c>
      <c r="O1475">
        <v>78.543079031405099</v>
      </c>
      <c r="P1475">
        <v>0.14670651341265201</v>
      </c>
      <c r="Q1475" s="27">
        <v>-0.207793595720354</v>
      </c>
      <c r="R1475">
        <v>-0.154539131351561</v>
      </c>
      <c r="S1475">
        <v>-4.3335594184770898E-2</v>
      </c>
      <c r="T1475">
        <v>3.3538618843458899E-2</v>
      </c>
      <c r="U1475">
        <v>0.110412831871689</v>
      </c>
      <c r="V1475">
        <v>0.22161636903847901</v>
      </c>
      <c r="W1475">
        <v>0.27487083340727198</v>
      </c>
      <c r="X1475">
        <v>0.117432059110613</v>
      </c>
    </row>
    <row r="1476" spans="1:24" x14ac:dyDescent="0.2">
      <c r="A1476" t="s">
        <v>8481</v>
      </c>
      <c r="B1476" t="s">
        <v>56</v>
      </c>
      <c r="C1476" t="s">
        <v>57</v>
      </c>
      <c r="D1476" t="s">
        <v>24</v>
      </c>
      <c r="E1476" t="s">
        <v>5458</v>
      </c>
      <c r="F1476" t="s">
        <v>63</v>
      </c>
      <c r="G1476" t="s">
        <v>22</v>
      </c>
      <c r="H1476" t="s">
        <v>15</v>
      </c>
      <c r="I1476">
        <v>19</v>
      </c>
      <c r="J1476">
        <v>1.40134591751117</v>
      </c>
      <c r="K1476">
        <v>1.37221377851707</v>
      </c>
      <c r="L1476">
        <v>2.9132138994098299E-2</v>
      </c>
      <c r="M1476">
        <v>2.0788685099135101E-2</v>
      </c>
      <c r="N1476">
        <v>84.977675484093993</v>
      </c>
      <c r="O1476">
        <v>78.543079031405099</v>
      </c>
      <c r="P1476">
        <v>0.141761110355278</v>
      </c>
      <c r="Q1476" s="27">
        <v>-0.204064887540334</v>
      </c>
      <c r="R1476">
        <v>-0.15260560448136801</v>
      </c>
      <c r="S1476">
        <v>-4.5150682832067399E-2</v>
      </c>
      <c r="T1476">
        <v>2.9132138994098299E-2</v>
      </c>
      <c r="U1476">
        <v>0.103414960820264</v>
      </c>
      <c r="V1476">
        <v>0.21086988246956501</v>
      </c>
      <c r="W1476">
        <v>0.26232916552853103</v>
      </c>
      <c r="X1476">
        <v>0.100632344659495</v>
      </c>
    </row>
    <row r="1477" spans="1:24" x14ac:dyDescent="0.2">
      <c r="A1477" t="s">
        <v>8464</v>
      </c>
      <c r="B1477" t="s">
        <v>56</v>
      </c>
      <c r="C1477" t="s">
        <v>57</v>
      </c>
      <c r="D1477" t="s">
        <v>24</v>
      </c>
      <c r="E1477" t="s">
        <v>5458</v>
      </c>
      <c r="F1477" t="s">
        <v>63</v>
      </c>
      <c r="G1477" t="s">
        <v>22</v>
      </c>
      <c r="H1477" t="s">
        <v>14</v>
      </c>
      <c r="I1477">
        <v>2</v>
      </c>
      <c r="J1477">
        <v>0.61449618590464095</v>
      </c>
      <c r="K1477">
        <v>0.62225309371901805</v>
      </c>
      <c r="L1477">
        <v>-7.7569078143768996E-3</v>
      </c>
      <c r="M1477">
        <v>-1.2623199284723699E-2</v>
      </c>
      <c r="N1477">
        <v>72.947786998616905</v>
      </c>
      <c r="O1477">
        <v>78.543079031405099</v>
      </c>
      <c r="P1477">
        <v>6.2574636560708496E-2</v>
      </c>
      <c r="Q1477" s="27">
        <v>-0.110692184956742</v>
      </c>
      <c r="R1477">
        <v>-8.7977591885205195E-2</v>
      </c>
      <c r="S1477">
        <v>-4.0546017372188201E-2</v>
      </c>
      <c r="T1477">
        <v>-7.7569078143768996E-3</v>
      </c>
      <c r="U1477">
        <v>2.5032201743434401E-2</v>
      </c>
      <c r="V1477">
        <v>7.2463776256451395E-2</v>
      </c>
      <c r="W1477">
        <v>9.5178369327988593E-2</v>
      </c>
      <c r="X1477">
        <v>2.02135879167952E-2</v>
      </c>
    </row>
    <row r="1478" spans="1:24" x14ac:dyDescent="0.2">
      <c r="A1478" t="s">
        <v>8482</v>
      </c>
      <c r="B1478" t="s">
        <v>56</v>
      </c>
      <c r="C1478" t="s">
        <v>57</v>
      </c>
      <c r="D1478" t="s">
        <v>24</v>
      </c>
      <c r="E1478" t="s">
        <v>5458</v>
      </c>
      <c r="F1478" t="s">
        <v>63</v>
      </c>
      <c r="G1478" t="s">
        <v>22</v>
      </c>
      <c r="H1478" t="s">
        <v>15</v>
      </c>
      <c r="I1478">
        <v>20</v>
      </c>
      <c r="J1478">
        <v>1.31781448679466</v>
      </c>
      <c r="K1478">
        <v>1.29570594215988</v>
      </c>
      <c r="L1478">
        <v>2.2108544634784399E-2</v>
      </c>
      <c r="M1478">
        <v>1.6776674453290698E-2</v>
      </c>
      <c r="N1478">
        <v>82.038511410788402</v>
      </c>
      <c r="O1478">
        <v>78.543079031405099</v>
      </c>
      <c r="P1478">
        <v>0.13093659091518101</v>
      </c>
      <c r="Q1478" s="27">
        <v>-0.193282147420688</v>
      </c>
      <c r="R1478">
        <v>-0.14575216491847801</v>
      </c>
      <c r="S1478">
        <v>-4.6502229004770398E-2</v>
      </c>
      <c r="T1478">
        <v>2.2108544634784399E-2</v>
      </c>
      <c r="U1478">
        <v>9.07193182743391E-2</v>
      </c>
      <c r="V1478">
        <v>0.189969254188046</v>
      </c>
      <c r="W1478">
        <v>0.23749923669025699</v>
      </c>
      <c r="X1478">
        <v>7.2129609341978096E-2</v>
      </c>
    </row>
    <row r="1479" spans="1:24" x14ac:dyDescent="0.2">
      <c r="A1479" t="s">
        <v>8483</v>
      </c>
      <c r="B1479" t="s">
        <v>56</v>
      </c>
      <c r="C1479" t="s">
        <v>57</v>
      </c>
      <c r="D1479" t="s">
        <v>24</v>
      </c>
      <c r="E1479" t="s">
        <v>5458</v>
      </c>
      <c r="F1479" t="s">
        <v>63</v>
      </c>
      <c r="G1479" t="s">
        <v>22</v>
      </c>
      <c r="H1479" t="s">
        <v>15</v>
      </c>
      <c r="I1479">
        <v>21</v>
      </c>
      <c r="J1479">
        <v>1.3085431063858299</v>
      </c>
      <c r="K1479">
        <v>1.2921731235520599</v>
      </c>
      <c r="L1479">
        <v>1.6369982833775699E-2</v>
      </c>
      <c r="M1479">
        <v>1.25100829723441E-2</v>
      </c>
      <c r="N1479">
        <v>78.187413554633494</v>
      </c>
      <c r="O1479">
        <v>78.543079031405099</v>
      </c>
      <c r="P1479">
        <v>0.123401397917848</v>
      </c>
      <c r="Q1479" s="27">
        <v>-0.18662531674108301</v>
      </c>
      <c r="R1479">
        <v>-0.141830609296905</v>
      </c>
      <c r="S1479">
        <v>-4.8292349675176399E-2</v>
      </c>
      <c r="T1479">
        <v>1.6369982833775699E-2</v>
      </c>
      <c r="U1479" s="1">
        <v>8.1032315342727798E-2</v>
      </c>
      <c r="V1479">
        <v>0.17457057496445599</v>
      </c>
      <c r="W1479">
        <v>0.21936528240863501</v>
      </c>
      <c r="X1479">
        <v>5.1452086630516598E-2</v>
      </c>
    </row>
    <row r="1480" spans="1:24" x14ac:dyDescent="0.2">
      <c r="A1480" t="s">
        <v>8484</v>
      </c>
      <c r="B1480" t="s">
        <v>56</v>
      </c>
      <c r="C1480" t="s">
        <v>57</v>
      </c>
      <c r="D1480" t="s">
        <v>24</v>
      </c>
      <c r="E1480" t="s">
        <v>5458</v>
      </c>
      <c r="F1480" t="s">
        <v>63</v>
      </c>
      <c r="G1480" t="s">
        <v>22</v>
      </c>
      <c r="H1480" t="s">
        <v>14</v>
      </c>
      <c r="I1480">
        <v>22</v>
      </c>
      <c r="J1480">
        <v>1.2210450803353099</v>
      </c>
      <c r="K1480">
        <v>1.2261973501802701</v>
      </c>
      <c r="L1480">
        <v>-5.1522698449606398E-3</v>
      </c>
      <c r="M1480">
        <v>-4.2195574331668302E-3</v>
      </c>
      <c r="N1480">
        <v>76.053833852005496</v>
      </c>
      <c r="O1480">
        <v>78.543079031405099</v>
      </c>
      <c r="P1480">
        <v>0.11571321684055701</v>
      </c>
      <c r="Q1480" s="27">
        <v>-0.195500511547676</v>
      </c>
      <c r="R1480">
        <v>-0.15349661383455401</v>
      </c>
      <c r="S1480">
        <v>-6.5785995469412301E-2</v>
      </c>
      <c r="T1480">
        <v>-5.1522698449606398E-3</v>
      </c>
      <c r="U1480">
        <v>5.5481455779490998E-2</v>
      </c>
      <c r="V1480">
        <v>0.143192074144633</v>
      </c>
      <c r="W1480">
        <v>0.18519597185775499</v>
      </c>
      <c r="X1480">
        <v>3.2612339340749301E-2</v>
      </c>
    </row>
    <row r="1481" spans="1:24" x14ac:dyDescent="0.2">
      <c r="A1481" t="s">
        <v>8485</v>
      </c>
      <c r="B1481" t="s">
        <v>56</v>
      </c>
      <c r="C1481" t="s">
        <v>57</v>
      </c>
      <c r="D1481" t="s">
        <v>24</v>
      </c>
      <c r="E1481" t="s">
        <v>5458</v>
      </c>
      <c r="F1481" t="s">
        <v>63</v>
      </c>
      <c r="G1481" t="s">
        <v>22</v>
      </c>
      <c r="H1481" t="s">
        <v>14</v>
      </c>
      <c r="I1481">
        <v>23</v>
      </c>
      <c r="J1481">
        <v>1.0559397229648699</v>
      </c>
      <c r="K1481">
        <v>1.0652942334711699</v>
      </c>
      <c r="L1481">
        <v>-9.3545105063009594E-3</v>
      </c>
      <c r="M1481">
        <v>-8.8589436526124703E-3</v>
      </c>
      <c r="N1481">
        <v>74.619359439834</v>
      </c>
      <c r="O1481">
        <v>78.543079031405099</v>
      </c>
      <c r="P1481">
        <v>0.102196624630278</v>
      </c>
      <c r="Q1481" s="27">
        <v>-0.177467958023108</v>
      </c>
      <c r="R1481">
        <v>-0.140370583282318</v>
      </c>
      <c r="S1481">
        <v>-6.2905541812566704E-2</v>
      </c>
      <c r="T1481">
        <v>-9.3545105063009594E-3</v>
      </c>
      <c r="U1481">
        <v>4.4196520799964799E-2</v>
      </c>
      <c r="V1481">
        <v>0.121661562269716</v>
      </c>
      <c r="W1481">
        <v>0.158758937010507</v>
      </c>
      <c r="X1481">
        <v>2.7919206674593001E-2</v>
      </c>
    </row>
    <row r="1482" spans="1:24" x14ac:dyDescent="0.2">
      <c r="A1482" t="s">
        <v>8486</v>
      </c>
      <c r="B1482" t="s">
        <v>56</v>
      </c>
      <c r="C1482" t="s">
        <v>57</v>
      </c>
      <c r="D1482" t="s">
        <v>24</v>
      </c>
      <c r="E1482" t="s">
        <v>5458</v>
      </c>
      <c r="F1482" t="s">
        <v>63</v>
      </c>
      <c r="G1482" t="s">
        <v>22</v>
      </c>
      <c r="H1482" t="s">
        <v>14</v>
      </c>
      <c r="I1482">
        <v>24</v>
      </c>
      <c r="J1482">
        <v>0.87082300995393203</v>
      </c>
      <c r="K1482">
        <v>0.87819654162263505</v>
      </c>
      <c r="L1482">
        <v>-7.3735316687024701E-3</v>
      </c>
      <c r="M1482">
        <v>-8.4673137760709095E-3</v>
      </c>
      <c r="N1482">
        <v>73.962806881051193</v>
      </c>
      <c r="O1482">
        <v>78.543079031405099</v>
      </c>
      <c r="P1482">
        <v>8.7470264332435696E-2</v>
      </c>
      <c r="Q1482" s="27">
        <v>-0.15126211649555901</v>
      </c>
      <c r="R1482">
        <v>-0.119510410542885</v>
      </c>
      <c r="S1482">
        <v>-5.3207950178898802E-2</v>
      </c>
      <c r="T1482">
        <v>-7.3735316687024701E-3</v>
      </c>
      <c r="U1482">
        <v>3.8460886841493798E-2</v>
      </c>
      <c r="V1482">
        <v>0.10476334720548</v>
      </c>
      <c r="W1482">
        <v>0.13651505315815399</v>
      </c>
      <c r="X1482">
        <v>2.7995899069148001E-2</v>
      </c>
    </row>
    <row r="1483" spans="1:24" x14ac:dyDescent="0.2">
      <c r="A1483" t="s">
        <v>8465</v>
      </c>
      <c r="B1483" t="s">
        <v>56</v>
      </c>
      <c r="C1483" t="s">
        <v>57</v>
      </c>
      <c r="D1483" t="s">
        <v>24</v>
      </c>
      <c r="E1483" t="s">
        <v>5458</v>
      </c>
      <c r="F1483" t="s">
        <v>63</v>
      </c>
      <c r="G1483" t="s">
        <v>22</v>
      </c>
      <c r="H1483" t="s">
        <v>14</v>
      </c>
      <c r="I1483">
        <v>3</v>
      </c>
      <c r="J1483">
        <v>0.56167834112575199</v>
      </c>
      <c r="K1483">
        <v>0.56761357161495496</v>
      </c>
      <c r="L1483">
        <v>-5.9352304892028298E-3</v>
      </c>
      <c r="M1483">
        <v>-1.0566956306890999E-2</v>
      </c>
      <c r="N1483">
        <v>71.870634508990307</v>
      </c>
      <c r="O1483">
        <v>78.543079031405099</v>
      </c>
      <c r="P1483">
        <v>5.5918120981244199E-2</v>
      </c>
      <c r="Q1483" s="27">
        <v>-9.7920539503349502E-2</v>
      </c>
      <c r="R1483">
        <v>-7.7622261587157806E-2</v>
      </c>
      <c r="S1483">
        <v>-3.5236325883374803E-2</v>
      </c>
      <c r="T1483">
        <v>-5.9352304892028298E-3</v>
      </c>
      <c r="U1483">
        <v>2.33658649049691E-2</v>
      </c>
      <c r="V1483">
        <v>6.5751800608752201E-2</v>
      </c>
      <c r="W1483">
        <v>8.6050078524943799E-2</v>
      </c>
      <c r="X1483">
        <v>1.7486520993321899E-2</v>
      </c>
    </row>
    <row r="1484" spans="1:24" x14ac:dyDescent="0.2">
      <c r="A1484" t="s">
        <v>8466</v>
      </c>
      <c r="B1484" t="s">
        <v>56</v>
      </c>
      <c r="C1484" t="s">
        <v>57</v>
      </c>
      <c r="D1484" t="s">
        <v>24</v>
      </c>
      <c r="E1484" t="s">
        <v>5458</v>
      </c>
      <c r="F1484" t="s">
        <v>63</v>
      </c>
      <c r="G1484" t="s">
        <v>22</v>
      </c>
      <c r="H1484" t="s">
        <v>14</v>
      </c>
      <c r="I1484">
        <v>4</v>
      </c>
      <c r="J1484">
        <v>0.530253032399021</v>
      </c>
      <c r="K1484">
        <v>0.53436021097659003</v>
      </c>
      <c r="L1484">
        <v>-4.1071785775694796E-3</v>
      </c>
      <c r="M1484">
        <v>-7.74569559552992E-3</v>
      </c>
      <c r="N1484">
        <v>71.370245504840895</v>
      </c>
      <c r="O1484">
        <v>78.543079031405099</v>
      </c>
      <c r="P1484">
        <v>5.1747341743722503E-2</v>
      </c>
      <c r="Q1484" s="27">
        <v>-8.9231555745992994E-2</v>
      </c>
      <c r="R1484">
        <v>-7.0447270693021702E-2</v>
      </c>
      <c r="S1484">
        <v>-3.1222785651280099E-2</v>
      </c>
      <c r="T1484">
        <v>-4.1071785775694796E-3</v>
      </c>
      <c r="U1484">
        <v>2.3008428496141101E-2</v>
      </c>
      <c r="V1484">
        <v>6.2232913537882802E-2</v>
      </c>
      <c r="W1484">
        <v>8.1017198590854003E-2</v>
      </c>
      <c r="X1484">
        <v>1.44125600379082E-2</v>
      </c>
    </row>
    <row r="1485" spans="1:24" x14ac:dyDescent="0.2">
      <c r="A1485" t="s">
        <v>8467</v>
      </c>
      <c r="B1485" t="s">
        <v>56</v>
      </c>
      <c r="C1485" t="s">
        <v>57</v>
      </c>
      <c r="D1485" t="s">
        <v>24</v>
      </c>
      <c r="E1485" t="s">
        <v>5458</v>
      </c>
      <c r="F1485" t="s">
        <v>63</v>
      </c>
      <c r="G1485" t="s">
        <v>22</v>
      </c>
      <c r="H1485" t="s">
        <v>14</v>
      </c>
      <c r="I1485">
        <v>5</v>
      </c>
      <c r="J1485">
        <v>0.519658515402034</v>
      </c>
      <c r="K1485">
        <v>0.52686363345661902</v>
      </c>
      <c r="L1485">
        <v>-7.2051180545849598E-3</v>
      </c>
      <c r="M1485">
        <v>-1.3865101486907601E-2</v>
      </c>
      <c r="N1485">
        <v>71.037257952973704</v>
      </c>
      <c r="O1485">
        <v>78.543079031405099</v>
      </c>
      <c r="P1485">
        <v>4.9675513400585597E-2</v>
      </c>
      <c r="Q1485" s="27">
        <v>-8.8921337598548297E-2</v>
      </c>
      <c r="R1485">
        <v>-7.0889126234135694E-2</v>
      </c>
      <c r="S1485">
        <v>-3.3235087076491802E-2</v>
      </c>
      <c r="T1485">
        <v>-7.2051180545849598E-3</v>
      </c>
      <c r="U1485">
        <v>1.88248509673219E-2</v>
      </c>
      <c r="V1485">
        <v>5.6478890124965798E-2</v>
      </c>
      <c r="W1485">
        <v>7.4511101489378395E-2</v>
      </c>
      <c r="X1485">
        <v>9.5007109631710107E-3</v>
      </c>
    </row>
    <row r="1486" spans="1:24" x14ac:dyDescent="0.2">
      <c r="A1486" t="s">
        <v>8468</v>
      </c>
      <c r="B1486" t="s">
        <v>56</v>
      </c>
      <c r="C1486" t="s">
        <v>57</v>
      </c>
      <c r="D1486" t="s">
        <v>24</v>
      </c>
      <c r="E1486" t="s">
        <v>5458</v>
      </c>
      <c r="F1486" t="s">
        <v>63</v>
      </c>
      <c r="G1486" t="s">
        <v>22</v>
      </c>
      <c r="H1486" t="s">
        <v>14</v>
      </c>
      <c r="I1486">
        <v>6</v>
      </c>
      <c r="J1486">
        <v>0.53930094002395901</v>
      </c>
      <c r="K1486">
        <v>0.54818739857672805</v>
      </c>
      <c r="L1486">
        <v>-8.8864585527697899E-3</v>
      </c>
      <c r="M1486">
        <v>-1.6477736071394598E-2</v>
      </c>
      <c r="N1486">
        <v>70.661977005532506</v>
      </c>
      <c r="O1486">
        <v>78.543079031405099</v>
      </c>
      <c r="P1486">
        <v>5.1701415309883703E-2</v>
      </c>
      <c r="Q1486" s="27">
        <v>-9.3935286737528406E-2</v>
      </c>
      <c r="R1486">
        <v>-7.5167672980040706E-2</v>
      </c>
      <c r="S1486">
        <v>-3.5978000175148801E-2</v>
      </c>
      <c r="T1486">
        <v>-8.8864585527697899E-3</v>
      </c>
      <c r="U1486">
        <v>1.8205083069609301E-2</v>
      </c>
      <c r="V1486">
        <v>5.7394755874501102E-2</v>
      </c>
      <c r="W1486">
        <v>7.6162369631988899E-2</v>
      </c>
      <c r="X1486">
        <v>-4.9718971372148099E-4</v>
      </c>
    </row>
    <row r="1487" spans="1:24" x14ac:dyDescent="0.2">
      <c r="A1487" t="s">
        <v>8469</v>
      </c>
      <c r="B1487" t="s">
        <v>56</v>
      </c>
      <c r="C1487" t="s">
        <v>57</v>
      </c>
      <c r="D1487" t="s">
        <v>24</v>
      </c>
      <c r="E1487" t="s">
        <v>5458</v>
      </c>
      <c r="F1487" t="s">
        <v>63</v>
      </c>
      <c r="G1487" t="s">
        <v>22</v>
      </c>
      <c r="H1487" t="s">
        <v>14</v>
      </c>
      <c r="I1487">
        <v>7</v>
      </c>
      <c r="J1487">
        <v>0.59334106689344801</v>
      </c>
      <c r="K1487">
        <v>0.60021327495399202</v>
      </c>
      <c r="L1487">
        <v>-6.8722080605442002E-3</v>
      </c>
      <c r="M1487">
        <v>-1.1582222172021501E-2</v>
      </c>
      <c r="N1487">
        <v>70.032870850622402</v>
      </c>
      <c r="O1487">
        <v>78.543079031405099</v>
      </c>
      <c r="P1487">
        <v>5.9158173084930002E-2</v>
      </c>
      <c r="Q1487" s="27">
        <v>-0.104187402785254</v>
      </c>
      <c r="R1487">
        <v>-8.2712985955424506E-2</v>
      </c>
      <c r="S1487">
        <v>-3.7871090757047497E-2</v>
      </c>
      <c r="T1487">
        <v>-6.8722080605442002E-3</v>
      </c>
      <c r="U1487">
        <v>2.4126674635959099E-2</v>
      </c>
      <c r="V1487">
        <v>6.8968569834336094E-2</v>
      </c>
      <c r="W1487">
        <v>9.0442986664165698E-2</v>
      </c>
      <c r="X1487">
        <v>-1.3141184732997101E-2</v>
      </c>
    </row>
    <row r="1488" spans="1:24" x14ac:dyDescent="0.2">
      <c r="A1488" t="s">
        <v>8470</v>
      </c>
      <c r="B1488" t="s">
        <v>56</v>
      </c>
      <c r="C1488" t="s">
        <v>57</v>
      </c>
      <c r="D1488" t="s">
        <v>24</v>
      </c>
      <c r="E1488" t="s">
        <v>5458</v>
      </c>
      <c r="F1488" t="s">
        <v>63</v>
      </c>
      <c r="G1488" t="s">
        <v>22</v>
      </c>
      <c r="H1488" t="s">
        <v>14</v>
      </c>
      <c r="I1488">
        <v>8</v>
      </c>
      <c r="J1488">
        <v>0.64427820550984505</v>
      </c>
      <c r="K1488">
        <v>0.64664223270177101</v>
      </c>
      <c r="L1488">
        <v>-2.3640271919252399E-3</v>
      </c>
      <c r="M1488">
        <v>-3.6692645687967699E-3</v>
      </c>
      <c r="N1488">
        <v>70.625864453665301</v>
      </c>
      <c r="O1488">
        <v>78.543079031405099</v>
      </c>
      <c r="P1488">
        <v>6.6971216086298094E-2</v>
      </c>
      <c r="Q1488" s="27">
        <v>-0.112531677653886</v>
      </c>
      <c r="R1488">
        <v>-8.8221126214559506E-2</v>
      </c>
      <c r="S1488">
        <v>-3.7456944421145499E-2</v>
      </c>
      <c r="T1488">
        <v>-2.3640271919252399E-3</v>
      </c>
      <c r="U1488">
        <v>3.2728890037294997E-2</v>
      </c>
      <c r="V1488">
        <v>8.3493071830709004E-2</v>
      </c>
      <c r="W1488">
        <v>0.107803623270035</v>
      </c>
      <c r="X1488">
        <v>4.5449144149727304E-3</v>
      </c>
    </row>
    <row r="1489" spans="1:24" x14ac:dyDescent="0.2">
      <c r="A1489" t="s">
        <v>8471</v>
      </c>
      <c r="B1489" t="s">
        <v>56</v>
      </c>
      <c r="C1489" t="s">
        <v>57</v>
      </c>
      <c r="D1489" t="s">
        <v>24</v>
      </c>
      <c r="E1489" t="s">
        <v>5458</v>
      </c>
      <c r="F1489" t="s">
        <v>63</v>
      </c>
      <c r="G1489" t="s">
        <v>22</v>
      </c>
      <c r="H1489" t="s">
        <v>14</v>
      </c>
      <c r="I1489">
        <v>9</v>
      </c>
      <c r="J1489">
        <v>0.69782557136146794</v>
      </c>
      <c r="K1489">
        <v>0.69854896401698496</v>
      </c>
      <c r="L1489">
        <v>-7.2339265551698705E-4</v>
      </c>
      <c r="M1489">
        <v>-1.0366382162029901E-3</v>
      </c>
      <c r="N1489">
        <v>74.817773167358197</v>
      </c>
      <c r="O1489">
        <v>78.543079031405099</v>
      </c>
      <c r="P1489">
        <v>7.6702514583555398E-2</v>
      </c>
      <c r="Q1489" s="27">
        <v>-0.126899029145466</v>
      </c>
      <c r="R1489">
        <v>-9.9056016351635107E-2</v>
      </c>
      <c r="S1489">
        <v>-4.0915510297299999E-2</v>
      </c>
      <c r="T1489">
        <v>-7.2339265551698705E-4</v>
      </c>
      <c r="U1489">
        <v>3.94687249862661E-2</v>
      </c>
      <c r="V1489">
        <v>9.7609231040601097E-2</v>
      </c>
      <c r="W1489">
        <v>0.12545224383443199</v>
      </c>
      <c r="X1489">
        <v>3.39756466874684E-2</v>
      </c>
    </row>
    <row r="1490" spans="1:24" x14ac:dyDescent="0.2">
      <c r="A1490" t="s">
        <v>8847</v>
      </c>
      <c r="B1490" t="s">
        <v>56</v>
      </c>
      <c r="C1490" t="s">
        <v>57</v>
      </c>
      <c r="D1490" t="s">
        <v>24</v>
      </c>
      <c r="E1490" t="s">
        <v>5458</v>
      </c>
      <c r="F1490" t="s">
        <v>63</v>
      </c>
      <c r="G1490" t="s">
        <v>32</v>
      </c>
      <c r="H1490" t="s">
        <v>14</v>
      </c>
      <c r="I1490">
        <v>1</v>
      </c>
      <c r="J1490">
        <v>0.55334007145237696</v>
      </c>
      <c r="K1490">
        <v>0.55650398356429298</v>
      </c>
      <c r="L1490">
        <v>-3.1639121119163699E-3</v>
      </c>
      <c r="M1490">
        <v>-5.7178438272361297E-3</v>
      </c>
      <c r="N1490">
        <v>46.7045081258645</v>
      </c>
      <c r="O1490">
        <v>51.592740623220202</v>
      </c>
      <c r="P1490">
        <v>5.8305172793396101E-2</v>
      </c>
      <c r="Q1490" s="27">
        <v>-9.9075921357052996E-2</v>
      </c>
      <c r="R1490">
        <v>-7.7911143633050198E-2</v>
      </c>
      <c r="S1490">
        <v>-3.3715822655655897E-2</v>
      </c>
      <c r="T1490">
        <v>-3.1639121119163699E-3</v>
      </c>
      <c r="U1490">
        <v>2.7387998431823199E-2</v>
      </c>
      <c r="V1490">
        <v>7.15833194092175E-2</v>
      </c>
      <c r="W1490">
        <v>9.2748097133220297E-2</v>
      </c>
      <c r="X1490">
        <v>3.1946571966116E-2</v>
      </c>
    </row>
    <row r="1491" spans="1:24" x14ac:dyDescent="0.2">
      <c r="A1491" t="s">
        <v>8856</v>
      </c>
      <c r="B1491" t="s">
        <v>56</v>
      </c>
      <c r="C1491" t="s">
        <v>57</v>
      </c>
      <c r="D1491" t="s">
        <v>24</v>
      </c>
      <c r="E1491" t="s">
        <v>5458</v>
      </c>
      <c r="F1491" t="s">
        <v>63</v>
      </c>
      <c r="G1491" t="s">
        <v>32</v>
      </c>
      <c r="H1491" t="s">
        <v>14</v>
      </c>
      <c r="I1491">
        <v>10</v>
      </c>
      <c r="J1491">
        <v>0.68062141266657705</v>
      </c>
      <c r="K1491">
        <v>0.68685510627675594</v>
      </c>
      <c r="L1491">
        <v>-6.2336936101793604E-3</v>
      </c>
      <c r="M1491">
        <v>-9.1588267635551498E-3</v>
      </c>
      <c r="N1491">
        <v>51.7647821576764</v>
      </c>
      <c r="O1491">
        <v>51.592740623220202</v>
      </c>
      <c r="P1491">
        <v>7.84833988339185E-2</v>
      </c>
      <c r="Q1491" s="27">
        <v>-0.135338884691975</v>
      </c>
      <c r="R1491">
        <v>-0.106849410915263</v>
      </c>
      <c r="S1491">
        <v>-4.7358994599152701E-2</v>
      </c>
      <c r="T1491">
        <v>-6.2336936101793604E-3</v>
      </c>
      <c r="U1491">
        <v>3.4891607378793897E-2</v>
      </c>
      <c r="V1491">
        <v>9.4382023694904199E-2</v>
      </c>
      <c r="W1491">
        <v>0.12287149747161701</v>
      </c>
      <c r="X1491">
        <v>6.9320680917573194E-2</v>
      </c>
    </row>
    <row r="1492" spans="1:24" x14ac:dyDescent="0.2">
      <c r="A1492" t="s">
        <v>8857</v>
      </c>
      <c r="B1492" t="s">
        <v>56</v>
      </c>
      <c r="C1492" t="s">
        <v>57</v>
      </c>
      <c r="D1492" t="s">
        <v>24</v>
      </c>
      <c r="E1492" t="s">
        <v>5458</v>
      </c>
      <c r="F1492" t="s">
        <v>63</v>
      </c>
      <c r="G1492" t="s">
        <v>32</v>
      </c>
      <c r="H1492" t="s">
        <v>14</v>
      </c>
      <c r="I1492">
        <v>11</v>
      </c>
      <c r="J1492">
        <v>0.65391873123321298</v>
      </c>
      <c r="K1492">
        <v>0.65761499078430297</v>
      </c>
      <c r="L1492">
        <v>-3.6962595510897501E-3</v>
      </c>
      <c r="M1492">
        <v>-5.6524754140610698E-3</v>
      </c>
      <c r="N1492">
        <v>55.661825726141103</v>
      </c>
      <c r="O1492">
        <v>51.592740623220202</v>
      </c>
      <c r="P1492">
        <v>7.8692074254055194E-2</v>
      </c>
      <c r="Q1492" s="27">
        <v>-0.13314472169901101</v>
      </c>
      <c r="R1492">
        <v>-0.104579498744789</v>
      </c>
      <c r="S1492">
        <v>-4.4930906460214699E-2</v>
      </c>
      <c r="T1492">
        <v>-3.6962595510897501E-3</v>
      </c>
      <c r="U1492">
        <v>3.7538387358035198E-2</v>
      </c>
      <c r="V1492">
        <v>9.7186979642609E-2</v>
      </c>
      <c r="W1492">
        <v>0.12575220259683101</v>
      </c>
      <c r="X1492">
        <v>8.7229104532141596E-2</v>
      </c>
    </row>
    <row r="1493" spans="1:24" x14ac:dyDescent="0.2">
      <c r="A1493" t="s">
        <v>8858</v>
      </c>
      <c r="B1493" t="s">
        <v>56</v>
      </c>
      <c r="C1493" t="s">
        <v>57</v>
      </c>
      <c r="D1493" t="s">
        <v>24</v>
      </c>
      <c r="E1493" t="s">
        <v>5458</v>
      </c>
      <c r="F1493" t="s">
        <v>63</v>
      </c>
      <c r="G1493" t="s">
        <v>32</v>
      </c>
      <c r="H1493" t="s">
        <v>14</v>
      </c>
      <c r="I1493">
        <v>12</v>
      </c>
      <c r="J1493">
        <v>0.63389088508400304</v>
      </c>
      <c r="K1493">
        <v>0.63920954734939195</v>
      </c>
      <c r="L1493">
        <v>-5.3186622653883598E-3</v>
      </c>
      <c r="M1493">
        <v>-8.3905012527251202E-3</v>
      </c>
      <c r="N1493">
        <v>58.924014522821601</v>
      </c>
      <c r="O1493">
        <v>51.592740623220202</v>
      </c>
      <c r="P1493">
        <v>7.8139427549951498E-2</v>
      </c>
      <c r="Q1493" s="27">
        <v>-0.133858020585059</v>
      </c>
      <c r="R1493">
        <v>-0.105493408384426</v>
      </c>
      <c r="S1493">
        <v>-4.6263722301562997E-2</v>
      </c>
      <c r="T1493">
        <v>-5.3186622653883598E-3</v>
      </c>
      <c r="U1493">
        <v>3.5626397770786203E-2</v>
      </c>
      <c r="V1493">
        <v>9.4856083853649506E-2</v>
      </c>
      <c r="W1493">
        <v>0.123220696054282</v>
      </c>
      <c r="X1493">
        <v>0.103903652838345</v>
      </c>
    </row>
    <row r="1494" spans="1:24" x14ac:dyDescent="0.2">
      <c r="A1494" t="s">
        <v>8859</v>
      </c>
      <c r="B1494" t="s">
        <v>56</v>
      </c>
      <c r="C1494" t="s">
        <v>57</v>
      </c>
      <c r="D1494" t="s">
        <v>24</v>
      </c>
      <c r="E1494" t="s">
        <v>5458</v>
      </c>
      <c r="F1494" t="s">
        <v>63</v>
      </c>
      <c r="G1494" t="s">
        <v>32</v>
      </c>
      <c r="H1494" t="s">
        <v>14</v>
      </c>
      <c r="I1494">
        <v>13</v>
      </c>
      <c r="J1494">
        <v>0.61900569785330395</v>
      </c>
      <c r="K1494">
        <v>0.62395056366245205</v>
      </c>
      <c r="L1494">
        <v>-4.9448658091475499E-3</v>
      </c>
      <c r="M1494">
        <v>-7.9884011185942603E-3</v>
      </c>
      <c r="N1494">
        <v>61.044195193637599</v>
      </c>
      <c r="O1494">
        <v>51.592740623220202</v>
      </c>
      <c r="P1494">
        <v>7.7730991977237401E-2</v>
      </c>
      <c r="Q1494" s="27">
        <v>-0.13281234761170299</v>
      </c>
      <c r="R1494">
        <v>-0.10459599752396601</v>
      </c>
      <c r="S1494">
        <v>-4.5675905605219898E-2</v>
      </c>
      <c r="T1494">
        <v>-4.9448658091475499E-3</v>
      </c>
      <c r="U1494">
        <v>3.5786173986924803E-2</v>
      </c>
      <c r="V1494">
        <v>9.47062659056708E-2</v>
      </c>
      <c r="W1494">
        <v>0.12292261599340799</v>
      </c>
      <c r="X1494">
        <v>0.117172150510242</v>
      </c>
    </row>
    <row r="1495" spans="1:24" x14ac:dyDescent="0.2">
      <c r="A1495" t="s">
        <v>8860</v>
      </c>
      <c r="B1495" t="s">
        <v>56</v>
      </c>
      <c r="C1495" t="s">
        <v>57</v>
      </c>
      <c r="D1495" t="s">
        <v>24</v>
      </c>
      <c r="E1495" t="s">
        <v>5458</v>
      </c>
      <c r="F1495" t="s">
        <v>63</v>
      </c>
      <c r="G1495" t="s">
        <v>32</v>
      </c>
      <c r="H1495" t="s">
        <v>14</v>
      </c>
      <c r="I1495">
        <v>14</v>
      </c>
      <c r="J1495">
        <v>0.60371003008039004</v>
      </c>
      <c r="K1495">
        <v>0.605728218007617</v>
      </c>
      <c r="L1495">
        <v>-2.01818792722646E-3</v>
      </c>
      <c r="M1495">
        <v>-3.3429756450422399E-3</v>
      </c>
      <c r="N1495">
        <v>61.3646913900415</v>
      </c>
      <c r="O1495">
        <v>51.592740623220202</v>
      </c>
      <c r="P1495">
        <v>7.8193277152232898E-2</v>
      </c>
      <c r="Q1495" s="27">
        <v>-0.13064612884265001</v>
      </c>
      <c r="R1495">
        <v>-0.102261969236389</v>
      </c>
      <c r="S1495">
        <v>-4.2991465154996501E-2</v>
      </c>
      <c r="T1495">
        <v>-2.01818792722646E-3</v>
      </c>
      <c r="U1495">
        <v>3.8955089300543602E-2</v>
      </c>
      <c r="V1495">
        <v>9.8225593381936094E-2</v>
      </c>
      <c r="W1495">
        <v>0.12660975298819699</v>
      </c>
      <c r="X1495">
        <v>0.11501487948312999</v>
      </c>
    </row>
    <row r="1496" spans="1:24" x14ac:dyDescent="0.2">
      <c r="A1496" t="s">
        <v>8861</v>
      </c>
      <c r="B1496" t="s">
        <v>56</v>
      </c>
      <c r="C1496" t="s">
        <v>57</v>
      </c>
      <c r="D1496" t="s">
        <v>24</v>
      </c>
      <c r="E1496" t="s">
        <v>5458</v>
      </c>
      <c r="F1496" t="s">
        <v>63</v>
      </c>
      <c r="G1496" t="s">
        <v>32</v>
      </c>
      <c r="H1496" t="s">
        <v>14</v>
      </c>
      <c r="I1496">
        <v>15</v>
      </c>
      <c r="J1496">
        <v>0.59387614986548698</v>
      </c>
      <c r="K1496">
        <v>0.59194231013814602</v>
      </c>
      <c r="L1496">
        <v>1.93383972734104E-3</v>
      </c>
      <c r="M1496">
        <v>3.2563013816585499E-3</v>
      </c>
      <c r="N1496">
        <v>61.204335235131403</v>
      </c>
      <c r="O1496">
        <v>51.592740623220202</v>
      </c>
      <c r="P1496">
        <v>7.9064485297999698E-2</v>
      </c>
      <c r="Q1496" s="27">
        <v>-0.12812723858786801</v>
      </c>
      <c r="R1496">
        <v>-9.9426830424694607E-2</v>
      </c>
      <c r="S1496">
        <v>-3.9495950568810799E-2</v>
      </c>
      <c r="T1496">
        <v>1.93383972734104E-3</v>
      </c>
      <c r="U1496">
        <v>4.3363630023492902E-2</v>
      </c>
      <c r="V1496">
        <v>0.10329450987937699</v>
      </c>
      <c r="W1496">
        <v>0.13199491804255101</v>
      </c>
      <c r="X1496">
        <v>0.10784845897454701</v>
      </c>
    </row>
    <row r="1497" spans="1:24" x14ac:dyDescent="0.2">
      <c r="A1497" t="s">
        <v>8862</v>
      </c>
      <c r="B1497" t="s">
        <v>56</v>
      </c>
      <c r="C1497" t="s">
        <v>57</v>
      </c>
      <c r="D1497" t="s">
        <v>24</v>
      </c>
      <c r="E1497" t="s">
        <v>5458</v>
      </c>
      <c r="F1497" t="s">
        <v>63</v>
      </c>
      <c r="G1497" t="s">
        <v>32</v>
      </c>
      <c r="H1497" t="s">
        <v>14</v>
      </c>
      <c r="I1497">
        <v>16</v>
      </c>
      <c r="J1497">
        <v>0.60588138713527895</v>
      </c>
      <c r="K1497">
        <v>0.60353616913159303</v>
      </c>
      <c r="L1497">
        <v>2.3452180036854799E-3</v>
      </c>
      <c r="M1497">
        <v>3.8707543315930301E-3</v>
      </c>
      <c r="N1497">
        <v>60.786393499308403</v>
      </c>
      <c r="O1497">
        <v>51.592740623220202</v>
      </c>
      <c r="P1497">
        <v>8.0922628048758702E-2</v>
      </c>
      <c r="Q1497" s="27">
        <v>-0.130772505136523</v>
      </c>
      <c r="R1497">
        <v>-0.101397591154823</v>
      </c>
      <c r="S1497">
        <v>-4.0058239093864099E-2</v>
      </c>
      <c r="T1497">
        <v>2.3452180036854799E-3</v>
      </c>
      <c r="U1497">
        <v>4.4748675101235098E-2</v>
      </c>
      <c r="V1497">
        <v>0.106088027162194</v>
      </c>
      <c r="W1497">
        <v>0.13546294114389401</v>
      </c>
      <c r="X1497">
        <v>9.6388317548892002E-2</v>
      </c>
    </row>
    <row r="1498" spans="1:24" x14ac:dyDescent="0.2">
      <c r="A1498" t="s">
        <v>8863</v>
      </c>
      <c r="B1498" t="s">
        <v>56</v>
      </c>
      <c r="C1498" t="s">
        <v>57</v>
      </c>
      <c r="D1498" t="s">
        <v>24</v>
      </c>
      <c r="E1498" t="s">
        <v>5458</v>
      </c>
      <c r="F1498" t="s">
        <v>63</v>
      </c>
      <c r="G1498" t="s">
        <v>32</v>
      </c>
      <c r="H1498" t="s">
        <v>15</v>
      </c>
      <c r="I1498">
        <v>17</v>
      </c>
      <c r="J1498">
        <v>0.70541346505895097</v>
      </c>
      <c r="K1498">
        <v>0.69869415737026996</v>
      </c>
      <c r="L1498">
        <v>6.7193076886814598E-3</v>
      </c>
      <c r="M1498">
        <v>9.5253465116659393E-3</v>
      </c>
      <c r="N1498">
        <v>59.609375</v>
      </c>
      <c r="O1498">
        <v>51.592740623220202</v>
      </c>
      <c r="P1498">
        <v>8.5250398495318402E-2</v>
      </c>
      <c r="Q1498" s="27">
        <v>-0.133517597836117</v>
      </c>
      <c r="R1498">
        <v>-0.102571703182317</v>
      </c>
      <c r="S1498">
        <v>-3.7951901122865402E-2</v>
      </c>
      <c r="T1498">
        <v>6.7193076886814598E-3</v>
      </c>
      <c r="U1498">
        <v>5.13905165002283E-2</v>
      </c>
      <c r="V1498">
        <v>0.11601031855968</v>
      </c>
      <c r="W1498">
        <v>0.14695621321348001</v>
      </c>
      <c r="X1498">
        <v>9.06419023916928E-2</v>
      </c>
    </row>
    <row r="1499" spans="1:24" x14ac:dyDescent="0.2">
      <c r="A1499" t="s">
        <v>8864</v>
      </c>
      <c r="B1499" t="s">
        <v>56</v>
      </c>
      <c r="C1499" t="s">
        <v>57</v>
      </c>
      <c r="D1499" t="s">
        <v>24</v>
      </c>
      <c r="E1499" t="s">
        <v>5458</v>
      </c>
      <c r="F1499" t="s">
        <v>63</v>
      </c>
      <c r="G1499" t="s">
        <v>32</v>
      </c>
      <c r="H1499" t="s">
        <v>15</v>
      </c>
      <c r="I1499">
        <v>18</v>
      </c>
      <c r="J1499">
        <v>0.94357094370371197</v>
      </c>
      <c r="K1499">
        <v>0.93574867756763502</v>
      </c>
      <c r="L1499">
        <v>7.82226613607768E-3</v>
      </c>
      <c r="M1499">
        <v>8.2900667811724501E-3</v>
      </c>
      <c r="N1499">
        <v>57.532071230981998</v>
      </c>
      <c r="O1499">
        <v>51.592740623220202</v>
      </c>
      <c r="P1499">
        <v>9.4766187323807996E-2</v>
      </c>
      <c r="Q1499" s="27">
        <v>-0.14806811201158701</v>
      </c>
      <c r="R1499">
        <v>-0.113667986013044</v>
      </c>
      <c r="S1499">
        <v>-4.1835216021597697E-2</v>
      </c>
      <c r="T1499">
        <v>7.82226613607768E-3</v>
      </c>
      <c r="U1499">
        <v>5.7479748293753102E-2</v>
      </c>
      <c r="V1499">
        <v>0.12931251828519999</v>
      </c>
      <c r="W1499">
        <v>0.16371264428374199</v>
      </c>
      <c r="X1499">
        <v>9.7206286207880299E-2</v>
      </c>
    </row>
    <row r="1500" spans="1:24" x14ac:dyDescent="0.2">
      <c r="A1500" t="s">
        <v>8865</v>
      </c>
      <c r="B1500" t="s">
        <v>56</v>
      </c>
      <c r="C1500" t="s">
        <v>57</v>
      </c>
      <c r="D1500" t="s">
        <v>24</v>
      </c>
      <c r="E1500" t="s">
        <v>5458</v>
      </c>
      <c r="F1500" t="s">
        <v>63</v>
      </c>
      <c r="G1500" t="s">
        <v>32</v>
      </c>
      <c r="H1500" t="s">
        <v>15</v>
      </c>
      <c r="I1500">
        <v>19</v>
      </c>
      <c r="J1500">
        <v>1.0340464756004399</v>
      </c>
      <c r="K1500">
        <v>1.0258389294542101</v>
      </c>
      <c r="L1500">
        <v>8.2075461462319706E-3</v>
      </c>
      <c r="M1500">
        <v>7.9373087572936294E-3</v>
      </c>
      <c r="N1500">
        <v>55.537992738589203</v>
      </c>
      <c r="O1500">
        <v>51.592740623220202</v>
      </c>
      <c r="P1500">
        <v>9.7610851625899997E-2</v>
      </c>
      <c r="Q1500" s="27">
        <v>-0.15236230477837401</v>
      </c>
      <c r="R1500">
        <v>-0.116929565638172</v>
      </c>
      <c r="S1500">
        <v>-4.2940540105739597E-2</v>
      </c>
      <c r="T1500">
        <v>8.2075461462319706E-3</v>
      </c>
      <c r="U1500">
        <v>5.93556323982036E-2</v>
      </c>
      <c r="V1500">
        <v>0.13334465793063599</v>
      </c>
      <c r="W1500">
        <v>0.168777397070837</v>
      </c>
      <c r="X1500">
        <v>8.82095817837555E-2</v>
      </c>
    </row>
    <row r="1501" spans="1:24" x14ac:dyDescent="0.2">
      <c r="A1501" t="s">
        <v>8848</v>
      </c>
      <c r="B1501" t="s">
        <v>56</v>
      </c>
      <c r="C1501" t="s">
        <v>57</v>
      </c>
      <c r="D1501" t="s">
        <v>24</v>
      </c>
      <c r="E1501" t="s">
        <v>5458</v>
      </c>
      <c r="F1501" t="s">
        <v>63</v>
      </c>
      <c r="G1501" t="s">
        <v>32</v>
      </c>
      <c r="H1501" t="s">
        <v>14</v>
      </c>
      <c r="I1501">
        <v>2</v>
      </c>
      <c r="J1501">
        <v>0.50846961100571797</v>
      </c>
      <c r="K1501">
        <v>0.51464491319683203</v>
      </c>
      <c r="L1501">
        <v>-6.1753021911142804E-3</v>
      </c>
      <c r="M1501">
        <v>-1.2144879570875299E-2</v>
      </c>
      <c r="N1501">
        <v>46.0208333333333</v>
      </c>
      <c r="O1501">
        <v>51.592740623220202</v>
      </c>
      <c r="P1501">
        <v>5.3136907004313602E-2</v>
      </c>
      <c r="Q1501" s="27">
        <v>-9.3585514213210097E-2</v>
      </c>
      <c r="R1501">
        <v>-7.4296816970644303E-2</v>
      </c>
      <c r="S1501">
        <v>-3.4019041461374598E-2</v>
      </c>
      <c r="T1501">
        <v>-6.1753021911142804E-3</v>
      </c>
      <c r="U1501">
        <v>2.1668437079146001E-2</v>
      </c>
      <c r="V1501">
        <v>6.1946212588415699E-2</v>
      </c>
      <c r="W1501">
        <v>8.1234909830981597E-2</v>
      </c>
      <c r="X1501">
        <v>2.74167703187E-2</v>
      </c>
    </row>
    <row r="1502" spans="1:24" x14ac:dyDescent="0.2">
      <c r="A1502" t="s">
        <v>8866</v>
      </c>
      <c r="B1502" t="s">
        <v>56</v>
      </c>
      <c r="C1502" t="s">
        <v>57</v>
      </c>
      <c r="D1502" t="s">
        <v>24</v>
      </c>
      <c r="E1502" t="s">
        <v>5458</v>
      </c>
      <c r="F1502" t="s">
        <v>63</v>
      </c>
      <c r="G1502" t="s">
        <v>32</v>
      </c>
      <c r="H1502" t="s">
        <v>15</v>
      </c>
      <c r="I1502">
        <v>20</v>
      </c>
      <c r="J1502">
        <v>1.0243050024923099</v>
      </c>
      <c r="K1502">
        <v>1.01546687268608</v>
      </c>
      <c r="L1502">
        <v>8.8381298062308496E-3</v>
      </c>
      <c r="M1502">
        <v>8.6284161306702193E-3</v>
      </c>
      <c r="N1502">
        <v>54.053704183955702</v>
      </c>
      <c r="O1502">
        <v>51.592740623220202</v>
      </c>
      <c r="P1502">
        <v>9.3762165736822597E-2</v>
      </c>
      <c r="Q1502" s="27">
        <v>-0.14540063283084201</v>
      </c>
      <c r="R1502">
        <v>-0.111364966668376</v>
      </c>
      <c r="S1502">
        <v>-4.0293245039864201E-2</v>
      </c>
      <c r="T1502">
        <v>8.8381298062308496E-3</v>
      </c>
      <c r="U1502">
        <v>5.79695046523259E-2</v>
      </c>
      <c r="V1502">
        <v>0.129041226280837</v>
      </c>
      <c r="W1502">
        <v>0.16307689244330401</v>
      </c>
      <c r="X1502">
        <v>6.2935592066777096E-2</v>
      </c>
    </row>
    <row r="1503" spans="1:24" x14ac:dyDescent="0.2">
      <c r="A1503" t="s">
        <v>8867</v>
      </c>
      <c r="B1503" t="s">
        <v>56</v>
      </c>
      <c r="C1503" t="s">
        <v>57</v>
      </c>
      <c r="D1503" t="s">
        <v>24</v>
      </c>
      <c r="E1503" t="s">
        <v>5458</v>
      </c>
      <c r="F1503" t="s">
        <v>63</v>
      </c>
      <c r="G1503" t="s">
        <v>32</v>
      </c>
      <c r="H1503" t="s">
        <v>15</v>
      </c>
      <c r="I1503">
        <v>21</v>
      </c>
      <c r="J1503">
        <v>0.99051362581610003</v>
      </c>
      <c r="K1503">
        <v>0.98282489199323897</v>
      </c>
      <c r="L1503">
        <v>7.68873382286165E-3</v>
      </c>
      <c r="M1503">
        <v>7.7623705746872303E-3</v>
      </c>
      <c r="N1503">
        <v>53.235952627939099</v>
      </c>
      <c r="O1503">
        <v>51.592740623220202</v>
      </c>
      <c r="P1503">
        <v>8.9965044669484906E-2</v>
      </c>
      <c r="Q1503" s="27">
        <v>-0.14030376465844099</v>
      </c>
      <c r="R1503">
        <v>-0.107646453443418</v>
      </c>
      <c r="S1503">
        <v>-3.9452949583948398E-2</v>
      </c>
      <c r="T1503">
        <v>7.68873382286165E-3</v>
      </c>
      <c r="U1503">
        <v>5.4830417229671698E-2</v>
      </c>
      <c r="V1503">
        <v>0.12302392108914099</v>
      </c>
      <c r="W1503">
        <v>0.155681232304164</v>
      </c>
      <c r="X1503">
        <v>4.0325744541267097E-2</v>
      </c>
    </row>
    <row r="1504" spans="1:24" x14ac:dyDescent="0.2">
      <c r="A1504" t="s">
        <v>8868</v>
      </c>
      <c r="B1504" t="s">
        <v>56</v>
      </c>
      <c r="C1504" t="s">
        <v>57</v>
      </c>
      <c r="D1504" t="s">
        <v>24</v>
      </c>
      <c r="E1504" t="s">
        <v>5458</v>
      </c>
      <c r="F1504" t="s">
        <v>63</v>
      </c>
      <c r="G1504" t="s">
        <v>32</v>
      </c>
      <c r="H1504" t="s">
        <v>14</v>
      </c>
      <c r="I1504">
        <v>22</v>
      </c>
      <c r="J1504">
        <v>0.91552406012257703</v>
      </c>
      <c r="K1504">
        <v>0.91324601545462303</v>
      </c>
      <c r="L1504">
        <v>2.2780446679546399E-3</v>
      </c>
      <c r="M1504">
        <v>2.4882411803023902E-3</v>
      </c>
      <c r="N1504" s="1">
        <v>51.709003284923902</v>
      </c>
      <c r="O1504">
        <v>51.592740623220202</v>
      </c>
      <c r="P1504">
        <v>8.4367511435318607E-2</v>
      </c>
      <c r="Q1504" s="27">
        <v>-0.13650651164314401</v>
      </c>
      <c r="R1504">
        <v>-0.105881104992124</v>
      </c>
      <c r="S1504">
        <v>-4.1930531324152302E-2</v>
      </c>
      <c r="T1504">
        <v>2.2780446679546399E-3</v>
      </c>
      <c r="U1504">
        <v>4.6486620660061602E-2</v>
      </c>
      <c r="V1504">
        <v>0.11043719432803301</v>
      </c>
      <c r="W1504">
        <v>0.14106260097905399</v>
      </c>
      <c r="X1504">
        <v>2.96054417428625E-2</v>
      </c>
    </row>
    <row r="1505" spans="1:24" x14ac:dyDescent="0.2">
      <c r="A1505" t="s">
        <v>8869</v>
      </c>
      <c r="B1505" t="s">
        <v>56</v>
      </c>
      <c r="C1505" t="s">
        <v>57</v>
      </c>
      <c r="D1505" t="s">
        <v>24</v>
      </c>
      <c r="E1505" t="s">
        <v>5458</v>
      </c>
      <c r="F1505" t="s">
        <v>63</v>
      </c>
      <c r="G1505" t="s">
        <v>32</v>
      </c>
      <c r="H1505" t="s">
        <v>14</v>
      </c>
      <c r="I1505">
        <v>23</v>
      </c>
      <c r="J1505">
        <v>0.78575732574382695</v>
      </c>
      <c r="K1505">
        <v>0.78993912352844498</v>
      </c>
      <c r="L1505">
        <v>-4.1817977846183496E-3</v>
      </c>
      <c r="M1505">
        <v>-5.3219965600189703E-3</v>
      </c>
      <c r="N1505">
        <v>50.555000864453703</v>
      </c>
      <c r="O1505">
        <v>51.592740623220202</v>
      </c>
      <c r="P1505">
        <v>7.6247588106997499E-2</v>
      </c>
      <c r="Q1505" s="27">
        <v>-0.129609080220629</v>
      </c>
      <c r="R1505">
        <v>-0.10193120573778899</v>
      </c>
      <c r="S1505">
        <v>-4.4135533952685102E-2</v>
      </c>
      <c r="T1505">
        <v>-4.1817977846183496E-3</v>
      </c>
      <c r="U1505">
        <v>3.5771938383448297E-2</v>
      </c>
      <c r="V1505">
        <v>9.3567610168552501E-2</v>
      </c>
      <c r="W1505">
        <v>0.121245484651393</v>
      </c>
      <c r="X1505">
        <v>3.3064407389047597E-2</v>
      </c>
    </row>
    <row r="1506" spans="1:24" x14ac:dyDescent="0.2">
      <c r="A1506" t="s">
        <v>8870</v>
      </c>
      <c r="B1506" t="s">
        <v>56</v>
      </c>
      <c r="C1506" t="s">
        <v>57</v>
      </c>
      <c r="D1506" t="s">
        <v>24</v>
      </c>
      <c r="E1506" t="s">
        <v>5458</v>
      </c>
      <c r="F1506" t="s">
        <v>63</v>
      </c>
      <c r="G1506" t="s">
        <v>32</v>
      </c>
      <c r="H1506" t="s">
        <v>14</v>
      </c>
      <c r="I1506">
        <v>24</v>
      </c>
      <c r="J1506">
        <v>0.65184263529261199</v>
      </c>
      <c r="K1506">
        <v>0.65523594696519205</v>
      </c>
      <c r="L1506">
        <v>-3.39331167258016E-3</v>
      </c>
      <c r="M1506">
        <v>-5.2057221925302603E-3</v>
      </c>
      <c r="N1506">
        <v>50.263442254495203</v>
      </c>
      <c r="O1506">
        <v>51.592740623220202</v>
      </c>
      <c r="P1506">
        <v>6.6536646807406993E-2</v>
      </c>
      <c r="Q1506" s="27">
        <v>-0.11284609567076501</v>
      </c>
      <c r="R1506">
        <v>-8.8693292879675895E-2</v>
      </c>
      <c r="S1506">
        <v>-3.8258514599661397E-2</v>
      </c>
      <c r="T1506">
        <v>-3.39331167258016E-3</v>
      </c>
      <c r="U1506">
        <v>3.1471891254501103E-2</v>
      </c>
      <c r="V1506">
        <v>8.19066695345156E-2</v>
      </c>
      <c r="W1506">
        <v>0.106059472325604</v>
      </c>
      <c r="X1506">
        <v>3.6041702919886801E-2</v>
      </c>
    </row>
    <row r="1507" spans="1:24" x14ac:dyDescent="0.2">
      <c r="A1507" t="s">
        <v>8849</v>
      </c>
      <c r="B1507" t="s">
        <v>56</v>
      </c>
      <c r="C1507" t="s">
        <v>57</v>
      </c>
      <c r="D1507" t="s">
        <v>24</v>
      </c>
      <c r="E1507" t="s">
        <v>5458</v>
      </c>
      <c r="F1507" t="s">
        <v>63</v>
      </c>
      <c r="G1507" t="s">
        <v>32</v>
      </c>
      <c r="H1507" t="s">
        <v>14</v>
      </c>
      <c r="I1507">
        <v>3</v>
      </c>
      <c r="J1507">
        <v>0.49044534379611399</v>
      </c>
      <c r="K1507">
        <v>0.49670683029225998</v>
      </c>
      <c r="L1507">
        <v>-6.2614864961466803E-3</v>
      </c>
      <c r="M1507">
        <v>-1.27669404457629E-2</v>
      </c>
      <c r="N1507">
        <v>45.396071058091302</v>
      </c>
      <c r="O1507">
        <v>51.592740623220202</v>
      </c>
      <c r="P1507">
        <v>5.0372269191930399E-2</v>
      </c>
      <c r="Q1507" s="27">
        <v>-8.9123869316872301E-2</v>
      </c>
      <c r="R1507">
        <v>-7.08387356002015E-2</v>
      </c>
      <c r="S1507">
        <v>-3.2656555552718201E-2</v>
      </c>
      <c r="T1507">
        <v>-6.2614864961466803E-3</v>
      </c>
      <c r="U1507">
        <v>2.0133582560424901E-2</v>
      </c>
      <c r="V1507">
        <v>5.8315762607908203E-2</v>
      </c>
      <c r="W1507">
        <v>7.6600896324578893E-2</v>
      </c>
      <c r="X1507">
        <v>2.1392772439035201E-2</v>
      </c>
    </row>
    <row r="1508" spans="1:24" x14ac:dyDescent="0.2">
      <c r="A1508" t="s">
        <v>8850</v>
      </c>
      <c r="B1508" t="s">
        <v>56</v>
      </c>
      <c r="C1508" t="s">
        <v>57</v>
      </c>
      <c r="D1508" t="s">
        <v>24</v>
      </c>
      <c r="E1508" t="s">
        <v>5458</v>
      </c>
      <c r="F1508" t="s">
        <v>63</v>
      </c>
      <c r="G1508" t="s">
        <v>32</v>
      </c>
      <c r="H1508" t="s">
        <v>14</v>
      </c>
      <c r="I1508">
        <v>4</v>
      </c>
      <c r="J1508">
        <v>0.48753600751396903</v>
      </c>
      <c r="K1508">
        <v>0.49354194782494099</v>
      </c>
      <c r="L1508">
        <v>-6.00594031097144E-3</v>
      </c>
      <c r="M1508">
        <v>-1.2318967662710199E-2</v>
      </c>
      <c r="N1508">
        <v>44.780147821576797</v>
      </c>
      <c r="O1508">
        <v>51.592740623220202</v>
      </c>
      <c r="P1508">
        <v>4.9636315059203399E-2</v>
      </c>
      <c r="Q1508" s="27">
        <v>-8.7657678583361098E-2</v>
      </c>
      <c r="R1508">
        <v>-6.9639696216870203E-2</v>
      </c>
      <c r="S1508">
        <v>-3.2015369401994002E-2</v>
      </c>
      <c r="T1508">
        <v>-6.00594031097144E-3</v>
      </c>
      <c r="U1508">
        <v>2.0003488780051201E-2</v>
      </c>
      <c r="V1508">
        <v>5.7627815594927398E-2</v>
      </c>
      <c r="W1508">
        <v>7.5645797961418196E-2</v>
      </c>
      <c r="X1508">
        <v>1.5665206560419798E-2</v>
      </c>
    </row>
    <row r="1509" spans="1:24" x14ac:dyDescent="0.2">
      <c r="A1509" t="s">
        <v>8851</v>
      </c>
      <c r="B1509" t="s">
        <v>56</v>
      </c>
      <c r="C1509" t="s">
        <v>57</v>
      </c>
      <c r="D1509" t="s">
        <v>24</v>
      </c>
      <c r="E1509" t="s">
        <v>5458</v>
      </c>
      <c r="F1509" t="s">
        <v>63</v>
      </c>
      <c r="G1509" t="s">
        <v>32</v>
      </c>
      <c r="H1509" t="s">
        <v>14</v>
      </c>
      <c r="I1509">
        <v>5</v>
      </c>
      <c r="J1509">
        <v>0.51101835766472803</v>
      </c>
      <c r="K1509">
        <v>0.51593713969099697</v>
      </c>
      <c r="L1509">
        <v>-4.9187820262689202E-3</v>
      </c>
      <c r="M1509">
        <v>-9.6254507347778209E-3</v>
      </c>
      <c r="N1509">
        <v>44.357602869986202</v>
      </c>
      <c r="O1509">
        <v>51.592740623220202</v>
      </c>
      <c r="P1509">
        <v>5.15959694990758E-2</v>
      </c>
      <c r="Q1509" s="27">
        <v>-8.9794151852248594E-2</v>
      </c>
      <c r="R1509">
        <v>-7.1064814924084105E-2</v>
      </c>
      <c r="S1509">
        <v>-3.1955070043784603E-2</v>
      </c>
      <c r="T1509">
        <v>-4.9187820262689202E-3</v>
      </c>
      <c r="U1509">
        <v>2.2117505991246799E-2</v>
      </c>
      <c r="V1509">
        <v>6.12272508715462E-2</v>
      </c>
      <c r="W1509">
        <v>7.9956587799710793E-2</v>
      </c>
      <c r="X1509">
        <v>8.6860711608185408E-3</v>
      </c>
    </row>
    <row r="1510" spans="1:24" x14ac:dyDescent="0.2">
      <c r="A1510" t="s">
        <v>8852</v>
      </c>
      <c r="B1510" t="s">
        <v>56</v>
      </c>
      <c r="C1510" t="s">
        <v>57</v>
      </c>
      <c r="D1510" t="s">
        <v>24</v>
      </c>
      <c r="E1510" t="s">
        <v>5458</v>
      </c>
      <c r="F1510" t="s">
        <v>63</v>
      </c>
      <c r="G1510" t="s">
        <v>32</v>
      </c>
      <c r="H1510" t="s">
        <v>14</v>
      </c>
      <c r="I1510">
        <v>6</v>
      </c>
      <c r="J1510">
        <v>0.57637473348007096</v>
      </c>
      <c r="K1510">
        <v>0.580614120374914</v>
      </c>
      <c r="L1510">
        <v>-4.2393868948433196E-3</v>
      </c>
      <c r="M1510">
        <v>-7.3552615140613196E-3</v>
      </c>
      <c r="N1510">
        <v>43.988848547717801</v>
      </c>
      <c r="O1510">
        <v>51.592740623220202</v>
      </c>
      <c r="P1510">
        <v>5.8057306514379702E-2</v>
      </c>
      <c r="Q1510" s="27">
        <v>-9.9743656110997905E-2</v>
      </c>
      <c r="R1510">
        <v>-7.86688538462781E-2</v>
      </c>
      <c r="S1510">
        <v>-3.4661415508378299E-2</v>
      </c>
      <c r="T1510">
        <v>-4.2393868948433196E-3</v>
      </c>
      <c r="U1510">
        <v>2.6182641718691599E-2</v>
      </c>
      <c r="V1510">
        <v>7.01900800565914E-2</v>
      </c>
      <c r="W1510">
        <v>9.1264882321311205E-2</v>
      </c>
      <c r="X1510">
        <v>-7.07398433276985E-3</v>
      </c>
    </row>
    <row r="1511" spans="1:24" x14ac:dyDescent="0.2">
      <c r="A1511" t="s">
        <v>8853</v>
      </c>
      <c r="B1511" t="s">
        <v>56</v>
      </c>
      <c r="C1511" t="s">
        <v>57</v>
      </c>
      <c r="D1511" t="s">
        <v>24</v>
      </c>
      <c r="E1511" t="s">
        <v>5458</v>
      </c>
      <c r="F1511" t="s">
        <v>63</v>
      </c>
      <c r="G1511" t="s">
        <v>32</v>
      </c>
      <c r="H1511" t="s">
        <v>14</v>
      </c>
      <c r="I1511">
        <v>7</v>
      </c>
      <c r="J1511">
        <v>0.67525313968970002</v>
      </c>
      <c r="K1511">
        <v>0.67925600778488604</v>
      </c>
      <c r="L1511">
        <v>-4.0028680951855701E-3</v>
      </c>
      <c r="M1511">
        <v>-5.9279518448814798E-3</v>
      </c>
      <c r="N1511">
        <v>44.096732365145201</v>
      </c>
      <c r="O1511">
        <v>51.592740623220202</v>
      </c>
      <c r="P1511">
        <v>6.9774052870564901E-2</v>
      </c>
      <c r="Q1511" s="27">
        <v>-0.118781185067265</v>
      </c>
      <c r="R1511">
        <v>-9.3453203875249705E-2</v>
      </c>
      <c r="S1511">
        <v>-4.0564471799361602E-2</v>
      </c>
      <c r="T1511">
        <v>-4.0028680951855701E-3</v>
      </c>
      <c r="U1511">
        <v>3.2558735608990398E-2</v>
      </c>
      <c r="V1511">
        <v>8.5447467684878597E-2</v>
      </c>
      <c r="W1511">
        <v>0.110775448876894</v>
      </c>
      <c r="X1511">
        <v>-3.4740101622625502E-2</v>
      </c>
    </row>
    <row r="1512" spans="1:24" x14ac:dyDescent="0.2">
      <c r="A1512" t="s">
        <v>8854</v>
      </c>
      <c r="B1512" t="s">
        <v>56</v>
      </c>
      <c r="C1512" t="s">
        <v>57</v>
      </c>
      <c r="D1512" t="s">
        <v>24</v>
      </c>
      <c r="E1512" t="s">
        <v>5458</v>
      </c>
      <c r="F1512" t="s">
        <v>63</v>
      </c>
      <c r="G1512" t="s">
        <v>32</v>
      </c>
      <c r="H1512" t="s">
        <v>14</v>
      </c>
      <c r="I1512">
        <v>8</v>
      </c>
      <c r="J1512">
        <v>0.72041637990535901</v>
      </c>
      <c r="K1512">
        <v>0.72990664095003399</v>
      </c>
      <c r="L1512">
        <v>-9.4902610446747897E-3</v>
      </c>
      <c r="M1512">
        <v>-1.3173299926802801E-2</v>
      </c>
      <c r="N1512">
        <v>44.024744986168699</v>
      </c>
      <c r="O1512">
        <v>51.592740623220202</v>
      </c>
      <c r="P1512">
        <v>7.6371885740467493E-2</v>
      </c>
      <c r="Q1512" s="27">
        <v>-0.13512201308774399</v>
      </c>
      <c r="R1512">
        <v>-0.10739901856395399</v>
      </c>
      <c r="S1512">
        <v>-4.95091291726798E-2</v>
      </c>
      <c r="T1512">
        <v>-9.4902610446747897E-3</v>
      </c>
      <c r="U1512">
        <v>3.05286070833302E-2</v>
      </c>
      <c r="V1512">
        <v>8.8418496474604605E-2</v>
      </c>
      <c r="W1512">
        <v>0.11614149099839401</v>
      </c>
      <c r="X1512">
        <v>-1.00157710213136E-2</v>
      </c>
    </row>
    <row r="1513" spans="1:24" x14ac:dyDescent="0.2">
      <c r="A1513" t="s">
        <v>8855</v>
      </c>
      <c r="B1513" t="s">
        <v>56</v>
      </c>
      <c r="C1513" t="s">
        <v>57</v>
      </c>
      <c r="D1513" t="s">
        <v>24</v>
      </c>
      <c r="E1513" t="s">
        <v>5458</v>
      </c>
      <c r="F1513" t="s">
        <v>63</v>
      </c>
      <c r="G1513" t="s">
        <v>32</v>
      </c>
      <c r="H1513" t="s">
        <v>14</v>
      </c>
      <c r="I1513">
        <v>9</v>
      </c>
      <c r="J1513">
        <v>0.70594630801776503</v>
      </c>
      <c r="K1513">
        <v>0.71558056794869995</v>
      </c>
      <c r="L1513">
        <v>-9.6342599309356299E-3</v>
      </c>
      <c r="M1513">
        <v>-1.3647298415636999E-2</v>
      </c>
      <c r="N1513">
        <v>47.347488762102401</v>
      </c>
      <c r="O1513">
        <v>51.592740623220202</v>
      </c>
      <c r="P1513">
        <v>7.7546757152416004E-2</v>
      </c>
      <c r="Q1513" s="27">
        <v>-0.13719867544666001</v>
      </c>
      <c r="R1513">
        <v>-0.109049202600333</v>
      </c>
      <c r="S1513">
        <v>-5.0268760678801601E-2</v>
      </c>
      <c r="T1513">
        <v>-9.6342599309356299E-3</v>
      </c>
      <c r="U1513">
        <v>3.10002408169304E-2</v>
      </c>
      <c r="V1513">
        <v>8.9780682738461806E-2</v>
      </c>
      <c r="W1513">
        <v>0.117930155584789</v>
      </c>
      <c r="X1513">
        <v>3.8604071171632497E-2</v>
      </c>
    </row>
    <row r="1514" spans="1:24" x14ac:dyDescent="0.2">
      <c r="A1514" t="s">
        <v>7887</v>
      </c>
      <c r="B1514" t="s">
        <v>56</v>
      </c>
      <c r="C1514" t="s">
        <v>57</v>
      </c>
      <c r="D1514" t="s">
        <v>24</v>
      </c>
      <c r="E1514" t="s">
        <v>5458</v>
      </c>
      <c r="F1514" t="s">
        <v>63</v>
      </c>
      <c r="G1514" t="s">
        <v>33</v>
      </c>
      <c r="H1514" t="s">
        <v>14</v>
      </c>
      <c r="I1514">
        <v>1</v>
      </c>
      <c r="J1514">
        <v>0.51001688639631804</v>
      </c>
      <c r="K1514">
        <v>0.51040919738194002</v>
      </c>
      <c r="L1514">
        <v>-3.9231098562173602E-4</v>
      </c>
      <c r="M1514">
        <v>-7.6921175766106605E-4</v>
      </c>
      <c r="N1514">
        <v>50.578189834024897</v>
      </c>
      <c r="O1514">
        <v>50.986851405499998</v>
      </c>
      <c r="P1514">
        <v>5.8308155069077099E-2</v>
      </c>
      <c r="Q1514" s="27">
        <v>-9.6309226074253504E-2</v>
      </c>
      <c r="R1514">
        <v>-7.5143365784178504E-2</v>
      </c>
      <c r="S1514">
        <v>-3.0945784241818101E-2</v>
      </c>
      <c r="T1514">
        <v>-3.9231098562173602E-4</v>
      </c>
      <c r="U1514">
        <v>3.01611622705747E-2</v>
      </c>
      <c r="V1514">
        <v>7.4358743812935099E-2</v>
      </c>
      <c r="W1514">
        <v>9.55246041030101E-2</v>
      </c>
      <c r="X1514">
        <v>3.1946674104848603E-2</v>
      </c>
    </row>
    <row r="1515" spans="1:24" x14ac:dyDescent="0.2">
      <c r="A1515" t="s">
        <v>7896</v>
      </c>
      <c r="B1515" t="s">
        <v>56</v>
      </c>
      <c r="C1515" t="s">
        <v>57</v>
      </c>
      <c r="D1515" t="s">
        <v>24</v>
      </c>
      <c r="E1515" t="s">
        <v>5458</v>
      </c>
      <c r="F1515" t="s">
        <v>63</v>
      </c>
      <c r="G1515" t="s">
        <v>33</v>
      </c>
      <c r="H1515" t="s">
        <v>14</v>
      </c>
      <c r="I1515">
        <v>10</v>
      </c>
      <c r="J1515">
        <v>0.636704625010172</v>
      </c>
      <c r="K1515">
        <v>0.64814137823166296</v>
      </c>
      <c r="L1515">
        <v>-1.14367532214907E-2</v>
      </c>
      <c r="M1515">
        <v>-1.7962415808284699E-2</v>
      </c>
      <c r="N1515">
        <v>50.172523340249001</v>
      </c>
      <c r="O1515">
        <v>50.986851405499998</v>
      </c>
      <c r="P1515">
        <v>7.8481988908949099E-2</v>
      </c>
      <c r="Q1515" s="27">
        <v>-0.14053962497671199</v>
      </c>
      <c r="R1515">
        <v>-0.11205066300276301</v>
      </c>
      <c r="S1515">
        <v>-5.2561315409779999E-2</v>
      </c>
      <c r="T1515">
        <v>-1.14367532214907E-2</v>
      </c>
      <c r="U1515">
        <v>2.9687808966798599E-2</v>
      </c>
      <c r="V1515">
        <v>8.9177156559782006E-2</v>
      </c>
      <c r="W1515">
        <v>0.117666118533731</v>
      </c>
      <c r="X1515">
        <v>6.9320705525485304E-2</v>
      </c>
    </row>
    <row r="1516" spans="1:24" x14ac:dyDescent="0.2">
      <c r="A1516" t="s">
        <v>7897</v>
      </c>
      <c r="B1516" t="s">
        <v>56</v>
      </c>
      <c r="C1516" t="s">
        <v>57</v>
      </c>
      <c r="D1516" t="s">
        <v>24</v>
      </c>
      <c r="E1516" t="s">
        <v>5458</v>
      </c>
      <c r="F1516" t="s">
        <v>63</v>
      </c>
      <c r="G1516" t="s">
        <v>33</v>
      </c>
      <c r="H1516" t="s">
        <v>14</v>
      </c>
      <c r="I1516">
        <v>11</v>
      </c>
      <c r="J1516">
        <v>0.61454918616536902</v>
      </c>
      <c r="K1516" s="1">
        <v>0.62264355037692898</v>
      </c>
      <c r="L1516">
        <v>-8.0943642115601303E-3</v>
      </c>
      <c r="M1516">
        <v>-1.31712227333127E-2</v>
      </c>
      <c r="N1516">
        <v>53.6359569502075</v>
      </c>
      <c r="O1516">
        <v>50.986851405499998</v>
      </c>
      <c r="P1516">
        <v>7.8690085671795001E-2</v>
      </c>
      <c r="Q1516" s="27">
        <v>-0.13753955514166299</v>
      </c>
      <c r="R1516">
        <v>-0.108975054042801</v>
      </c>
      <c r="S1516">
        <v>-4.9327969103580699E-2</v>
      </c>
      <c r="T1516">
        <v>-8.0943642115601303E-3</v>
      </c>
      <c r="U1516">
        <v>3.3139240680460501E-2</v>
      </c>
      <c r="V1516" s="1">
        <v>9.2786325619681101E-2</v>
      </c>
      <c r="W1516">
        <v>0.121350826718543</v>
      </c>
      <c r="X1516">
        <v>8.7229074623844702E-2</v>
      </c>
    </row>
    <row r="1517" spans="1:24" x14ac:dyDescent="0.2">
      <c r="A1517" t="s">
        <v>7898</v>
      </c>
      <c r="B1517" t="s">
        <v>56</v>
      </c>
      <c r="C1517" t="s">
        <v>57</v>
      </c>
      <c r="D1517" t="s">
        <v>24</v>
      </c>
      <c r="E1517" t="s">
        <v>5458</v>
      </c>
      <c r="F1517" t="s">
        <v>63</v>
      </c>
      <c r="G1517" t="s">
        <v>33</v>
      </c>
      <c r="H1517" t="s">
        <v>14</v>
      </c>
      <c r="I1517">
        <v>12</v>
      </c>
      <c r="J1517">
        <v>0.60007197753459596</v>
      </c>
      <c r="K1517">
        <v>0.61171296179822698</v>
      </c>
      <c r="L1517">
        <v>-1.16409842636311E-2</v>
      </c>
      <c r="M1517">
        <v>-1.9399313248151102E-2</v>
      </c>
      <c r="N1517">
        <v>55.565612033195002</v>
      </c>
      <c r="O1517">
        <v>50.986851405499998</v>
      </c>
      <c r="P1517">
        <v>7.8137919695951602E-2</v>
      </c>
      <c r="Q1517" s="27">
        <v>-0.140177862163472</v>
      </c>
      <c r="R1517">
        <v>-0.111813797313841</v>
      </c>
      <c r="S1517">
        <v>-5.2585254184309801E-2</v>
      </c>
      <c r="T1517">
        <v>-1.16409842636311E-2</v>
      </c>
      <c r="U1517">
        <v>2.9303285657047502E-2</v>
      </c>
      <c r="V1517">
        <v>8.8531828786578795E-2</v>
      </c>
      <c r="W1517">
        <v>0.116895893636209</v>
      </c>
      <c r="X1517">
        <v>0.10390337289434599</v>
      </c>
    </row>
    <row r="1518" spans="1:24" x14ac:dyDescent="0.2">
      <c r="A1518" t="s">
        <v>7899</v>
      </c>
      <c r="B1518" t="s">
        <v>56</v>
      </c>
      <c r="C1518" t="s">
        <v>57</v>
      </c>
      <c r="D1518" t="s">
        <v>24</v>
      </c>
      <c r="E1518" t="s">
        <v>5458</v>
      </c>
      <c r="F1518" t="s">
        <v>63</v>
      </c>
      <c r="G1518" t="s">
        <v>33</v>
      </c>
      <c r="H1518" t="s">
        <v>14</v>
      </c>
      <c r="I1518">
        <v>13</v>
      </c>
      <c r="J1518">
        <v>0.59021969589595302</v>
      </c>
      <c r="K1518">
        <v>0.60008304210486596</v>
      </c>
      <c r="L1518">
        <v>-9.8633462089131006E-3</v>
      </c>
      <c r="M1518">
        <v>-1.67113132236981E-2</v>
      </c>
      <c r="N1518" s="1">
        <v>56.423106846472997</v>
      </c>
      <c r="O1518">
        <v>50.986851405499998</v>
      </c>
      <c r="P1518">
        <v>7.7729547025337895E-2</v>
      </c>
      <c r="Q1518" s="27">
        <v>-0.137728451065594</v>
      </c>
      <c r="R1518">
        <v>-0.109512625495396</v>
      </c>
      <c r="S1518">
        <v>-5.0593628850190198E-2</v>
      </c>
      <c r="T1518">
        <v>-9.8633462089131006E-3</v>
      </c>
      <c r="U1518">
        <v>3.0866936432364E-2</v>
      </c>
      <c r="V1518">
        <v>8.9785933077570101E-2</v>
      </c>
      <c r="W1518">
        <v>0.118001758647768</v>
      </c>
      <c r="X1518">
        <v>0.117171948137338</v>
      </c>
    </row>
    <row r="1519" spans="1:24" x14ac:dyDescent="0.2">
      <c r="A1519" t="s">
        <v>7900</v>
      </c>
      <c r="B1519" t="s">
        <v>56</v>
      </c>
      <c r="C1519" t="s">
        <v>57</v>
      </c>
      <c r="D1519" t="s">
        <v>24</v>
      </c>
      <c r="E1519" t="s">
        <v>5458</v>
      </c>
      <c r="F1519" t="s">
        <v>63</v>
      </c>
      <c r="G1519" t="s">
        <v>33</v>
      </c>
      <c r="H1519" t="s">
        <v>14</v>
      </c>
      <c r="I1519">
        <v>14</v>
      </c>
      <c r="J1519">
        <v>0.57360022528486498</v>
      </c>
      <c r="K1519">
        <v>0.58075970361191498</v>
      </c>
      <c r="L1519">
        <v>-7.1594783270496802E-3</v>
      </c>
      <c r="M1519">
        <v>-1.24816518743417E-2</v>
      </c>
      <c r="N1519">
        <v>56.263269363762099</v>
      </c>
      <c r="O1519">
        <v>50.986851405499998</v>
      </c>
      <c r="P1519">
        <v>7.8192820368107693E-2</v>
      </c>
      <c r="Q1519" s="27">
        <v>-0.135786667832587</v>
      </c>
      <c r="R1519">
        <v>-0.107402674038964</v>
      </c>
      <c r="S1519">
        <v>-4.8132516199938101E-2</v>
      </c>
      <c r="T1519">
        <v>-7.1594783270496802E-3</v>
      </c>
      <c r="U1519">
        <v>3.3813559545838701E-2</v>
      </c>
      <c r="V1519" s="1">
        <v>9.3083717384864401E-2</v>
      </c>
      <c r="W1519">
        <v>0.121467711178487</v>
      </c>
      <c r="X1519" s="1">
        <v>0.115014796780811</v>
      </c>
    </row>
    <row r="1520" spans="1:24" x14ac:dyDescent="0.2">
      <c r="A1520" t="s">
        <v>7901</v>
      </c>
      <c r="B1520" t="s">
        <v>56</v>
      </c>
      <c r="C1520" t="s">
        <v>57</v>
      </c>
      <c r="D1520" t="s">
        <v>24</v>
      </c>
      <c r="E1520" t="s">
        <v>5458</v>
      </c>
      <c r="F1520" t="s">
        <v>63</v>
      </c>
      <c r="G1520" t="s">
        <v>33</v>
      </c>
      <c r="H1520" t="s">
        <v>14</v>
      </c>
      <c r="I1520">
        <v>15</v>
      </c>
      <c r="J1520">
        <v>0.56251907137879098</v>
      </c>
      <c r="K1520">
        <v>0.56550732915907198</v>
      </c>
      <c r="L1520">
        <v>-2.9882577802807001E-3</v>
      </c>
      <c r="M1520">
        <v>-5.3122781649983502E-3</v>
      </c>
      <c r="N1520">
        <v>56.338995504840902</v>
      </c>
      <c r="O1520">
        <v>50.986851405499998</v>
      </c>
      <c r="P1520">
        <v>7.90635683596531E-2</v>
      </c>
      <c r="Q1520" s="27">
        <v>-0.13304782773191001</v>
      </c>
      <c r="R1520">
        <v>-0.104347752417356</v>
      </c>
      <c r="S1520">
        <v>-4.4417567600738901E-2</v>
      </c>
      <c r="T1520">
        <v>-2.9882577802807001E-3</v>
      </c>
      <c r="U1520">
        <v>3.8441052040177497E-2</v>
      </c>
      <c r="V1520">
        <v>9.8371236856794594E-2</v>
      </c>
      <c r="W1520">
        <v>0.12707131217134901</v>
      </c>
      <c r="X1520">
        <v>0.107848374529598</v>
      </c>
    </row>
    <row r="1521" spans="1:27" x14ac:dyDescent="0.2">
      <c r="A1521" t="s">
        <v>7902</v>
      </c>
      <c r="B1521" t="s">
        <v>56</v>
      </c>
      <c r="C1521" t="s">
        <v>57</v>
      </c>
      <c r="D1521" t="s">
        <v>24</v>
      </c>
      <c r="E1521" t="s">
        <v>5458</v>
      </c>
      <c r="F1521" t="s">
        <v>63</v>
      </c>
      <c r="G1521" t="s">
        <v>33</v>
      </c>
      <c r="H1521" t="s">
        <v>14</v>
      </c>
      <c r="I1521">
        <v>16</v>
      </c>
      <c r="J1521">
        <v>0.56968968276714005</v>
      </c>
      <c r="K1521">
        <v>0.57040105404126196</v>
      </c>
      <c r="L1521">
        <v>-7.1137127412260095E-4</v>
      </c>
      <c r="M1521">
        <v>-1.2486995914464799E-3</v>
      </c>
      <c r="N1521">
        <v>56.297566562932197</v>
      </c>
      <c r="O1521">
        <v>50.986851405499998</v>
      </c>
      <c r="P1521">
        <v>8.0920975211409396E-2</v>
      </c>
      <c r="Q1521" s="27">
        <v>-0.133826375496891</v>
      </c>
      <c r="R1521">
        <v>-0.104452061495149</v>
      </c>
      <c r="S1521">
        <v>-4.3113962284901101E-2</v>
      </c>
      <c r="T1521">
        <v>-7.1137127412260095E-4</v>
      </c>
      <c r="U1521">
        <v>4.1691219736655898E-2</v>
      </c>
      <c r="V1521">
        <v>0.10302931894690399</v>
      </c>
      <c r="W1521">
        <v>0.13240363294864599</v>
      </c>
      <c r="X1521">
        <v>9.6388375664662004E-2</v>
      </c>
    </row>
    <row r="1522" spans="1:27" x14ac:dyDescent="0.2">
      <c r="A1522" t="s">
        <v>7903</v>
      </c>
      <c r="B1522" t="s">
        <v>56</v>
      </c>
      <c r="C1522" t="s">
        <v>57</v>
      </c>
      <c r="D1522" t="s">
        <v>24</v>
      </c>
      <c r="E1522" t="s">
        <v>5458</v>
      </c>
      <c r="F1522" t="s">
        <v>63</v>
      </c>
      <c r="G1522" t="s">
        <v>33</v>
      </c>
      <c r="H1522" t="s">
        <v>15</v>
      </c>
      <c r="I1522">
        <v>17</v>
      </c>
      <c r="J1522">
        <v>0.61017216327735901</v>
      </c>
      <c r="K1522">
        <v>0.60594932247160105</v>
      </c>
      <c r="L1522">
        <v>4.2228408057583804E-3</v>
      </c>
      <c r="M1522">
        <v>6.9207365722432097E-3</v>
      </c>
      <c r="N1522">
        <v>55.271395228215802</v>
      </c>
      <c r="O1522">
        <v>50.986851405499998</v>
      </c>
      <c r="P1522">
        <v>8.5244313159986707E-2</v>
      </c>
      <c r="Q1522" s="27">
        <v>-0.13600405434241999</v>
      </c>
      <c r="R1522">
        <v>-0.105060368665345</v>
      </c>
      <c r="S1522">
        <v>-4.0445179290074698E-2</v>
      </c>
      <c r="T1522">
        <v>4.2228408057583804E-3</v>
      </c>
      <c r="U1522">
        <v>4.88908609015914E-2</v>
      </c>
      <c r="V1522">
        <v>0.113506050276861</v>
      </c>
      <c r="W1522">
        <v>0.14444973595393701</v>
      </c>
      <c r="X1522">
        <v>9.0642044693307999E-2</v>
      </c>
    </row>
    <row r="1523" spans="1:27" x14ac:dyDescent="0.2">
      <c r="A1523" t="s">
        <v>7904</v>
      </c>
      <c r="B1523" t="s">
        <v>56</v>
      </c>
      <c r="C1523" t="s">
        <v>57</v>
      </c>
      <c r="D1523" t="s">
        <v>24</v>
      </c>
      <c r="E1523" t="s">
        <v>5458</v>
      </c>
      <c r="F1523" t="s">
        <v>63</v>
      </c>
      <c r="G1523" t="s">
        <v>33</v>
      </c>
      <c r="H1523" t="s">
        <v>15</v>
      </c>
      <c r="I1523">
        <v>18</v>
      </c>
      <c r="J1523">
        <v>0.75225436954723501</v>
      </c>
      <c r="K1523">
        <v>0.74846556661514596</v>
      </c>
      <c r="L1523">
        <v>3.7888029320895101E-3</v>
      </c>
      <c r="M1523" s="1">
        <v>5.0365981049334497E-3</v>
      </c>
      <c r="N1523">
        <v>54.245699343015197</v>
      </c>
      <c r="O1523">
        <v>50.986851405499998</v>
      </c>
      <c r="P1523">
        <v>9.4762353268212196E-2</v>
      </c>
      <c r="Q1523" s="27">
        <v>-0.15209526819412</v>
      </c>
      <c r="R1523">
        <v>-0.117696533957759</v>
      </c>
      <c r="S1523">
        <v>-4.5866670180453699E-2</v>
      </c>
      <c r="T1523">
        <v>3.7888029320895101E-3</v>
      </c>
      <c r="U1523">
        <v>5.3444276044632699E-2</v>
      </c>
      <c r="V1523">
        <v>0.125274139821938</v>
      </c>
      <c r="W1523">
        <v>0.159672874058299</v>
      </c>
      <c r="X1523">
        <v>9.7206428771187695E-2</v>
      </c>
    </row>
    <row r="1524" spans="1:27" x14ac:dyDescent="0.2">
      <c r="A1524" t="s">
        <v>7905</v>
      </c>
      <c r="B1524" t="s">
        <v>56</v>
      </c>
      <c r="C1524" t="s">
        <v>57</v>
      </c>
      <c r="D1524" t="s">
        <v>24</v>
      </c>
      <c r="E1524" t="s">
        <v>5458</v>
      </c>
      <c r="F1524" t="s">
        <v>63</v>
      </c>
      <c r="G1524" t="s">
        <v>33</v>
      </c>
      <c r="H1524" t="s">
        <v>15</v>
      </c>
      <c r="I1524">
        <v>19</v>
      </c>
      <c r="J1524">
        <v>0.91086821167006204</v>
      </c>
      <c r="K1524">
        <v>0.90550640933829696</v>
      </c>
      <c r="L1524">
        <v>5.3618023317650899E-3</v>
      </c>
      <c r="M1524" s="1">
        <v>5.8864743143624701E-3</v>
      </c>
      <c r="N1524">
        <v>52.0048841632088</v>
      </c>
      <c r="O1524" s="1">
        <v>50.986851405499998</v>
      </c>
      <c r="P1524">
        <v>9.7607967164766704E-2</v>
      </c>
      <c r="Q1524" s="27">
        <v>-0.15520330365427601</v>
      </c>
      <c r="R1524">
        <v>-0.119771611573466</v>
      </c>
      <c r="S1524">
        <v>-4.5784772462572697E-2</v>
      </c>
      <c r="T1524">
        <v>5.3618023317650899E-3</v>
      </c>
      <c r="U1524">
        <v>5.6508377126102897E-2</v>
      </c>
      <c r="V1524">
        <v>0.130495216236996</v>
      </c>
      <c r="W1524">
        <v>0.16592690831780599</v>
      </c>
      <c r="X1524">
        <v>8.8209716230179203E-2</v>
      </c>
      <c r="Y1524" s="1"/>
      <c r="AA1524" s="1"/>
    </row>
    <row r="1525" spans="1:27" x14ac:dyDescent="0.2">
      <c r="A1525" t="s">
        <v>7888</v>
      </c>
      <c r="B1525" t="s">
        <v>56</v>
      </c>
      <c r="C1525" t="s">
        <v>57</v>
      </c>
      <c r="D1525" t="s">
        <v>24</v>
      </c>
      <c r="E1525" t="s">
        <v>5458</v>
      </c>
      <c r="F1525" t="s">
        <v>63</v>
      </c>
      <c r="G1525" t="s">
        <v>33</v>
      </c>
      <c r="H1525" t="s">
        <v>14</v>
      </c>
      <c r="I1525">
        <v>2</v>
      </c>
      <c r="J1525">
        <v>0.47474995006388199</v>
      </c>
      <c r="K1525">
        <v>0.47786097875288203</v>
      </c>
      <c r="L1525">
        <v>-3.1110286889999401E-3</v>
      </c>
      <c r="M1525">
        <v>-6.5529837098062399E-3</v>
      </c>
      <c r="N1525">
        <v>50.252831085753797</v>
      </c>
      <c r="O1525">
        <v>50.986851405499998</v>
      </c>
      <c r="P1525">
        <v>5.3138990181551202E-2</v>
      </c>
      <c r="Q1525" s="27">
        <v>-9.0524667537651607E-2</v>
      </c>
      <c r="R1525">
        <v>-7.1235214101748601E-2</v>
      </c>
      <c r="S1525">
        <v>-3.09558595441328E-2</v>
      </c>
      <c r="T1525">
        <v>-3.1110286889999401E-3</v>
      </c>
      <c r="U1525">
        <v>2.4733802166132898E-2</v>
      </c>
      <c r="V1525">
        <v>6.5013156723748702E-2</v>
      </c>
      <c r="W1525">
        <v>8.4302610159651806E-2</v>
      </c>
      <c r="X1525">
        <v>2.7416780169473302E-2</v>
      </c>
    </row>
    <row r="1526" spans="1:27" x14ac:dyDescent="0.2">
      <c r="A1526" t="s">
        <v>7906</v>
      </c>
      <c r="B1526" t="s">
        <v>56</v>
      </c>
      <c r="C1526" t="s">
        <v>57</v>
      </c>
      <c r="D1526" t="s">
        <v>24</v>
      </c>
      <c r="E1526" t="s">
        <v>5458</v>
      </c>
      <c r="F1526" t="s">
        <v>63</v>
      </c>
      <c r="G1526" t="s">
        <v>33</v>
      </c>
      <c r="H1526" t="s">
        <v>15</v>
      </c>
      <c r="I1526">
        <v>20</v>
      </c>
      <c r="J1526">
        <v>0.91069832967154796</v>
      </c>
      <c r="K1526">
        <v>0.90758067391908204</v>
      </c>
      <c r="L1526">
        <v>3.1176557524657399E-3</v>
      </c>
      <c r="M1526">
        <v>3.4233682558637798E-3</v>
      </c>
      <c r="N1526">
        <v>50.964233229598896</v>
      </c>
      <c r="O1526">
        <v>50.986851405499998</v>
      </c>
      <c r="P1526">
        <v>9.3760481369379006E-2</v>
      </c>
      <c r="Q1526" s="27">
        <v>-0.15111833610016301</v>
      </c>
      <c r="R1526">
        <v>-0.117083281363078</v>
      </c>
      <c r="S1526">
        <v>-4.6012836485088901E-2</v>
      </c>
      <c r="T1526">
        <v>3.1176557524657399E-3</v>
      </c>
      <c r="U1526">
        <v>5.2248147990020297E-2</v>
      </c>
      <c r="V1526">
        <v>0.12331859286801</v>
      </c>
      <c r="W1526">
        <v>0.15735364760509399</v>
      </c>
      <c r="X1526">
        <v>6.2935732582848999E-2</v>
      </c>
    </row>
    <row r="1527" spans="1:27" x14ac:dyDescent="0.2">
      <c r="A1527" t="s">
        <v>7907</v>
      </c>
      <c r="B1527" t="s">
        <v>56</v>
      </c>
      <c r="C1527" t="s">
        <v>57</v>
      </c>
      <c r="D1527" t="s">
        <v>24</v>
      </c>
      <c r="E1527" t="s">
        <v>5458</v>
      </c>
      <c r="F1527" t="s">
        <v>63</v>
      </c>
      <c r="G1527" t="s">
        <v>33</v>
      </c>
      <c r="H1527" t="s">
        <v>15</v>
      </c>
      <c r="I1527">
        <v>21</v>
      </c>
      <c r="J1527">
        <v>0.87798200984267305</v>
      </c>
      <c r="K1527">
        <v>0.87626462435085295</v>
      </c>
      <c r="L1527">
        <v>1.7173854918200999E-3</v>
      </c>
      <c r="M1527">
        <v>1.9560600018761701E-3</v>
      </c>
      <c r="N1527">
        <v>49.214427731673602</v>
      </c>
      <c r="O1527">
        <v>50.986851405499998</v>
      </c>
      <c r="P1527">
        <v>8.9964521227882205E-2</v>
      </c>
      <c r="Q1527" s="27">
        <v>-0.146274251928046</v>
      </c>
      <c r="R1527">
        <v>-0.113617130722325</v>
      </c>
      <c r="S1527">
        <v>-4.5424023631590198E-2</v>
      </c>
      <c r="T1527">
        <v>1.7173854918200999E-3</v>
      </c>
      <c r="U1527">
        <v>4.8858794615230398E-2</v>
      </c>
      <c r="V1527">
        <v>0.11705190170596499</v>
      </c>
      <c r="W1527">
        <v>0.149709022911686</v>
      </c>
      <c r="X1527">
        <v>4.0325722661411899E-2</v>
      </c>
    </row>
    <row r="1528" spans="1:27" x14ac:dyDescent="0.2">
      <c r="A1528" t="s">
        <v>7908</v>
      </c>
      <c r="B1528" t="s">
        <v>56</v>
      </c>
      <c r="C1528" t="s">
        <v>57</v>
      </c>
      <c r="D1528" t="s">
        <v>24</v>
      </c>
      <c r="E1528" t="s">
        <v>5458</v>
      </c>
      <c r="F1528" t="s">
        <v>63</v>
      </c>
      <c r="G1528" t="s">
        <v>33</v>
      </c>
      <c r="H1528" t="s">
        <v>14</v>
      </c>
      <c r="I1528">
        <v>22</v>
      </c>
      <c r="J1528">
        <v>0.81078823327837002</v>
      </c>
      <c r="K1528">
        <v>0.81152301921687797</v>
      </c>
      <c r="L1528">
        <v>-7.3478593850782403E-4</v>
      </c>
      <c r="M1528">
        <v>-9.06261226235073E-4</v>
      </c>
      <c r="N1528">
        <v>47.2143845089903</v>
      </c>
      <c r="O1528">
        <v>50.986851405499998</v>
      </c>
      <c r="P1528">
        <v>8.4365935869844297E-2</v>
      </c>
      <c r="Q1528" s="27">
        <v>-0.13951675044440201</v>
      </c>
      <c r="R1528">
        <v>-0.10889191572364799</v>
      </c>
      <c r="S1528">
        <v>-4.4942536334306199E-2</v>
      </c>
      <c r="T1528">
        <v>-7.3478593850782403E-4</v>
      </c>
      <c r="U1528">
        <v>4.3472964457290597E-2</v>
      </c>
      <c r="V1528">
        <v>0.107422343846633</v>
      </c>
      <c r="W1528">
        <v>0.13804717856738599</v>
      </c>
      <c r="X1528">
        <v>2.9605463456362599E-2</v>
      </c>
    </row>
    <row r="1529" spans="1:27" x14ac:dyDescent="0.2">
      <c r="A1529" t="s">
        <v>7909</v>
      </c>
      <c r="B1529" t="s">
        <v>56</v>
      </c>
      <c r="C1529" t="s">
        <v>57</v>
      </c>
      <c r="D1529" t="s">
        <v>24</v>
      </c>
      <c r="E1529" t="s">
        <v>5458</v>
      </c>
      <c r="F1529" t="s">
        <v>63</v>
      </c>
      <c r="G1529" t="s">
        <v>33</v>
      </c>
      <c r="H1529" t="s">
        <v>14</v>
      </c>
      <c r="I1529">
        <v>23</v>
      </c>
      <c r="J1529">
        <v>0.69963174491079405</v>
      </c>
      <c r="K1529">
        <v>0.70045004939939104</v>
      </c>
      <c r="L1529">
        <v>-8.18304488596438E-4</v>
      </c>
      <c r="M1529">
        <v>-1.1696217253560699E-3</v>
      </c>
      <c r="N1529">
        <v>45.786328665283499</v>
      </c>
      <c r="O1529">
        <v>50.986851405499998</v>
      </c>
      <c r="P1529">
        <v>7.6247337433135706E-2</v>
      </c>
      <c r="Q1529" s="27">
        <v>-0.12624517456610501</v>
      </c>
      <c r="R1529">
        <v>-9.8567391077876307E-2</v>
      </c>
      <c r="S1529">
        <v>-4.0771909303559499E-2</v>
      </c>
      <c r="T1529">
        <v>-8.18304488596438E-4</v>
      </c>
      <c r="U1529">
        <v>3.9135300326366598E-2</v>
      </c>
      <c r="V1529">
        <v>9.6930782100683496E-2</v>
      </c>
      <c r="W1529">
        <v>0.12460856558891199</v>
      </c>
      <c r="X1529">
        <v>3.3064372713718398E-2</v>
      </c>
    </row>
    <row r="1530" spans="1:27" x14ac:dyDescent="0.2">
      <c r="A1530" t="s">
        <v>7910</v>
      </c>
      <c r="B1530" t="s">
        <v>56</v>
      </c>
      <c r="C1530" t="s">
        <v>57</v>
      </c>
      <c r="D1530" t="s">
        <v>24</v>
      </c>
      <c r="E1530" t="s">
        <v>5458</v>
      </c>
      <c r="F1530" t="s">
        <v>63</v>
      </c>
      <c r="G1530" t="s">
        <v>33</v>
      </c>
      <c r="H1530" t="s">
        <v>14</v>
      </c>
      <c r="I1530">
        <v>24</v>
      </c>
      <c r="J1530">
        <v>0.58798275666923105</v>
      </c>
      <c r="K1530">
        <v>0.58789285420619997</v>
      </c>
      <c r="L1530">
        <v>8.9902463031368694E-5</v>
      </c>
      <c r="M1530">
        <v>1.5289982913894101E-4</v>
      </c>
      <c r="N1530">
        <v>44.4322916666667</v>
      </c>
      <c r="O1530">
        <v>50.986851405499998</v>
      </c>
      <c r="P1530">
        <v>6.6537520011910101E-2</v>
      </c>
      <c r="Q1530" s="27">
        <v>-0.109364317956561</v>
      </c>
      <c r="R1530">
        <v>-8.5211198192237395E-2</v>
      </c>
      <c r="S1530">
        <v>-3.4775758023209501E-2</v>
      </c>
      <c r="T1530">
        <v>8.9902463031368694E-5</v>
      </c>
      <c r="U1530">
        <v>3.4955562949272198E-2</v>
      </c>
      <c r="V1530">
        <v>8.5391003118300099E-2</v>
      </c>
      <c r="W1530">
        <v>0.109544122882623</v>
      </c>
      <c r="X1530">
        <v>3.6041697326941298E-2</v>
      </c>
    </row>
    <row r="1531" spans="1:27" x14ac:dyDescent="0.2">
      <c r="A1531" t="s">
        <v>7889</v>
      </c>
      <c r="B1531" t="s">
        <v>56</v>
      </c>
      <c r="C1531" t="s">
        <v>57</v>
      </c>
      <c r="D1531" t="s">
        <v>24</v>
      </c>
      <c r="E1531" t="s">
        <v>5458</v>
      </c>
      <c r="F1531" t="s">
        <v>63</v>
      </c>
      <c r="G1531" t="s">
        <v>33</v>
      </c>
      <c r="H1531" t="s">
        <v>14</v>
      </c>
      <c r="I1531">
        <v>3</v>
      </c>
      <c r="J1531">
        <v>0.46026881612246001</v>
      </c>
      <c r="K1531">
        <v>0.46447126972752201</v>
      </c>
      <c r="L1531">
        <v>-4.2024536050619399E-3</v>
      </c>
      <c r="M1531">
        <v>-9.1304330379484693E-3</v>
      </c>
      <c r="N1531">
        <v>49.585494467496503</v>
      </c>
      <c r="O1531">
        <v>50.986851405499998</v>
      </c>
      <c r="P1531">
        <v>5.0373833561547898E-2</v>
      </c>
      <c r="Q1531" s="27">
        <v>-8.70674098138082E-2</v>
      </c>
      <c r="R1531">
        <v>-6.8781708230966299E-2</v>
      </c>
      <c r="S1531">
        <v>-3.0598342391313E-2</v>
      </c>
      <c r="T1531">
        <v>-4.2024536050619399E-3</v>
      </c>
      <c r="U1531">
        <v>2.2193435181189099E-2</v>
      </c>
      <c r="V1531">
        <v>6.0376801020842398E-2</v>
      </c>
      <c r="W1531">
        <v>7.8662502603684306E-2</v>
      </c>
      <c r="X1531">
        <v>2.1392794804115E-2</v>
      </c>
    </row>
    <row r="1532" spans="1:27" x14ac:dyDescent="0.2">
      <c r="A1532" t="s">
        <v>7890</v>
      </c>
      <c r="B1532" t="s">
        <v>56</v>
      </c>
      <c r="C1532" t="s">
        <v>57</v>
      </c>
      <c r="D1532" t="s">
        <v>24</v>
      </c>
      <c r="E1532" t="s">
        <v>5458</v>
      </c>
      <c r="F1532" t="s">
        <v>63</v>
      </c>
      <c r="G1532" t="s">
        <v>33</v>
      </c>
      <c r="H1532" t="s">
        <v>14</v>
      </c>
      <c r="I1532">
        <v>4</v>
      </c>
      <c r="J1532">
        <v>0.45963147258061599</v>
      </c>
      <c r="K1532">
        <v>0.46466434602957302</v>
      </c>
      <c r="L1532">
        <v>-5.0328734489566698E-3</v>
      </c>
      <c r="M1532">
        <v>-1.0949801632815601E-2</v>
      </c>
      <c r="N1532">
        <v>48.662171507607198</v>
      </c>
      <c r="O1532">
        <v>50.986851405499998</v>
      </c>
      <c r="P1532">
        <v>4.9637332665493299E-2</v>
      </c>
      <c r="Q1532" s="27">
        <v>-8.6686285683693104E-2</v>
      </c>
      <c r="R1532">
        <v>-6.8667933926119001E-2</v>
      </c>
      <c r="S1532">
        <v>-3.1042835765675101E-2</v>
      </c>
      <c r="T1532">
        <v>-5.0328734489566698E-3</v>
      </c>
      <c r="U1532">
        <v>2.0977088867761801E-2</v>
      </c>
      <c r="V1532">
        <v>5.8602187028205702E-2</v>
      </c>
      <c r="W1532">
        <v>7.6620538785779804E-2</v>
      </c>
      <c r="X1532">
        <v>1.5665243107656501E-2</v>
      </c>
    </row>
    <row r="1533" spans="1:27" x14ac:dyDescent="0.2">
      <c r="A1533" t="s">
        <v>7891</v>
      </c>
      <c r="B1533" t="s">
        <v>56</v>
      </c>
      <c r="C1533" t="s">
        <v>57</v>
      </c>
      <c r="D1533" t="s">
        <v>24</v>
      </c>
      <c r="E1533" t="s">
        <v>5458</v>
      </c>
      <c r="F1533" t="s">
        <v>63</v>
      </c>
      <c r="G1533" t="s">
        <v>33</v>
      </c>
      <c r="H1533" t="s">
        <v>14</v>
      </c>
      <c r="I1533">
        <v>5</v>
      </c>
      <c r="J1533">
        <v>0.483237137182013</v>
      </c>
      <c r="K1533">
        <v>0.48762863048160598</v>
      </c>
      <c r="L1533">
        <v>-4.3914932995931999E-3</v>
      </c>
      <c r="M1533">
        <v>-9.0876568907805808E-3</v>
      </c>
      <c r="N1533">
        <v>46.766100449515903</v>
      </c>
      <c r="O1533">
        <v>50.986851405499998</v>
      </c>
      <c r="P1533">
        <v>5.1596260197571103E-2</v>
      </c>
      <c r="Q1533" s="27">
        <v>-8.9267341324597599E-2</v>
      </c>
      <c r="R1533">
        <v>-7.0537898872879298E-2</v>
      </c>
      <c r="S1533">
        <v>-3.1427933643120402E-2</v>
      </c>
      <c r="T1533">
        <v>-4.3914932995931999E-3</v>
      </c>
      <c r="U1533">
        <v>2.2644947043934001E-2</v>
      </c>
      <c r="V1533">
        <v>6.1754912273692897E-2</v>
      </c>
      <c r="W1533">
        <v>8.0484354725411197E-2</v>
      </c>
      <c r="X1533">
        <v>8.6861101854680198E-3</v>
      </c>
    </row>
    <row r="1534" spans="1:27" x14ac:dyDescent="0.2">
      <c r="A1534" t="s">
        <v>7892</v>
      </c>
      <c r="B1534" t="s">
        <v>56</v>
      </c>
      <c r="C1534" t="s">
        <v>57</v>
      </c>
      <c r="D1534" t="s">
        <v>24</v>
      </c>
      <c r="E1534" t="s">
        <v>5458</v>
      </c>
      <c r="F1534" t="s">
        <v>63</v>
      </c>
      <c r="G1534" t="s">
        <v>33</v>
      </c>
      <c r="H1534" t="s">
        <v>14</v>
      </c>
      <c r="I1534">
        <v>6</v>
      </c>
      <c r="J1534">
        <v>0.55223986176113704</v>
      </c>
      <c r="K1534">
        <v>0.55562768717397504</v>
      </c>
      <c r="L1534">
        <v>-3.3878254128385998E-3</v>
      </c>
      <c r="M1534">
        <v>-6.1346991541584104E-3</v>
      </c>
      <c r="N1534">
        <v>45.48543395574</v>
      </c>
      <c r="O1534">
        <v>50.986851405499998</v>
      </c>
      <c r="P1534">
        <v>5.8057605520740303E-2</v>
      </c>
      <c r="Q1534" s="27">
        <v>-9.8892586494456397E-2</v>
      </c>
      <c r="R1534">
        <v>-7.7817675690427607E-2</v>
      </c>
      <c r="S1534">
        <v>-3.3810010705706502E-2</v>
      </c>
      <c r="T1534">
        <v>-3.3878254128385998E-3</v>
      </c>
      <c r="U1534">
        <v>2.70343598800293E-2</v>
      </c>
      <c r="V1534">
        <v>7.1042024864750405E-2</v>
      </c>
      <c r="W1534">
        <v>9.2116935668779196E-2</v>
      </c>
      <c r="X1534">
        <v>-7.0738395231529196E-3</v>
      </c>
    </row>
    <row r="1535" spans="1:27" x14ac:dyDescent="0.2">
      <c r="A1535" t="s">
        <v>7893</v>
      </c>
      <c r="B1535" t="s">
        <v>56</v>
      </c>
      <c r="C1535" t="s">
        <v>57</v>
      </c>
      <c r="D1535" t="s">
        <v>24</v>
      </c>
      <c r="E1535" t="s">
        <v>5458</v>
      </c>
      <c r="F1535" t="s">
        <v>63</v>
      </c>
      <c r="G1535" t="s">
        <v>33</v>
      </c>
      <c r="H1535" t="s">
        <v>14</v>
      </c>
      <c r="I1535">
        <v>7</v>
      </c>
      <c r="J1535">
        <v>0.66057542836445404</v>
      </c>
      <c r="K1535">
        <v>0.66547096525015703</v>
      </c>
      <c r="L1535">
        <v>-4.8955368857026699E-3</v>
      </c>
      <c r="M1535">
        <v>-7.4110187504608403E-3</v>
      </c>
      <c r="N1535">
        <v>45.029477869986202</v>
      </c>
      <c r="O1535">
        <v>50.986851405499998</v>
      </c>
      <c r="P1535">
        <v>6.9775299333538807E-2</v>
      </c>
      <c r="Q1535" s="27">
        <v>-0.119675904289374</v>
      </c>
      <c r="R1535">
        <v>-9.4347470631299502E-2</v>
      </c>
      <c r="S1535">
        <v>-4.1457793736476997E-2</v>
      </c>
      <c r="T1535">
        <v>-4.8955368857026699E-3</v>
      </c>
      <c r="U1535">
        <v>3.1666719965071699E-2</v>
      </c>
      <c r="V1535">
        <v>8.4556396859894106E-2</v>
      </c>
      <c r="W1535">
        <v>0.109884830517969</v>
      </c>
      <c r="X1535">
        <v>-3.4739905327463599E-2</v>
      </c>
    </row>
    <row r="1536" spans="1:27" x14ac:dyDescent="0.2">
      <c r="A1536" t="s">
        <v>7894</v>
      </c>
      <c r="B1536" t="s">
        <v>56</v>
      </c>
      <c r="C1536" t="s">
        <v>57</v>
      </c>
      <c r="D1536" t="s">
        <v>24</v>
      </c>
      <c r="E1536" t="s">
        <v>5458</v>
      </c>
      <c r="F1536" t="s">
        <v>63</v>
      </c>
      <c r="G1536" t="s">
        <v>33</v>
      </c>
      <c r="H1536" t="s">
        <v>14</v>
      </c>
      <c r="I1536">
        <v>8</v>
      </c>
      <c r="J1536">
        <v>0.69289421524336503</v>
      </c>
      <c r="K1536">
        <v>0.70346173383810795</v>
      </c>
      <c r="L1536">
        <v>-1.0567518594743201E-2</v>
      </c>
      <c r="M1536">
        <v>-1.52512726506623E-2</v>
      </c>
      <c r="N1536">
        <v>44.069285961272499</v>
      </c>
      <c r="O1536">
        <v>50.986851405499998</v>
      </c>
      <c r="P1536">
        <v>7.6372357613779293E-2</v>
      </c>
      <c r="Q1536" s="27">
        <v>-0.13620004686941001</v>
      </c>
      <c r="R1536">
        <v>-0.108476881055608</v>
      </c>
      <c r="S1536">
        <v>-5.0586633984363603E-2</v>
      </c>
      <c r="T1536">
        <v>-1.0567518594743201E-2</v>
      </c>
      <c r="U1536">
        <v>2.9451596794877102E-2</v>
      </c>
      <c r="V1536">
        <v>8.7341843866121899E-2</v>
      </c>
      <c r="W1536">
        <v>0.115065009679924</v>
      </c>
      <c r="X1536">
        <v>-1.0015704238623699E-2</v>
      </c>
    </row>
    <row r="1537" spans="1:24" x14ac:dyDescent="0.2">
      <c r="A1537" t="s">
        <v>7895</v>
      </c>
      <c r="B1537" t="s">
        <v>56</v>
      </c>
      <c r="C1537" t="s">
        <v>57</v>
      </c>
      <c r="D1537" t="s">
        <v>24</v>
      </c>
      <c r="E1537" t="s">
        <v>5458</v>
      </c>
      <c r="F1537" t="s">
        <v>63</v>
      </c>
      <c r="G1537" t="s">
        <v>33</v>
      </c>
      <c r="H1537" t="s">
        <v>14</v>
      </c>
      <c r="I1537">
        <v>9</v>
      </c>
      <c r="J1537">
        <v>0.663519493165735</v>
      </c>
      <c r="K1537">
        <v>0.67202319474673999</v>
      </c>
      <c r="L1537">
        <v>-8.5037015810046895E-3</v>
      </c>
      <c r="M1537">
        <v>-1.28160538892874E-2</v>
      </c>
      <c r="N1537">
        <v>46.379062932226802</v>
      </c>
      <c r="O1537">
        <v>50.986851405499998</v>
      </c>
      <c r="P1537">
        <v>7.7546696873437598E-2</v>
      </c>
      <c r="Q1537" s="27">
        <v>-0.13606801793781001</v>
      </c>
      <c r="R1537">
        <v>-0.107918566972752</v>
      </c>
      <c r="S1537">
        <v>-4.9138170742685998E-2</v>
      </c>
      <c r="T1537">
        <v>-8.5037015810046895E-3</v>
      </c>
      <c r="U1537">
        <v>3.2130767580676602E-2</v>
      </c>
      <c r="V1537">
        <v>9.0911163810742296E-2</v>
      </c>
      <c r="W1537">
        <v>0.1190606147758</v>
      </c>
      <c r="X1537">
        <v>3.8604166402650103E-2</v>
      </c>
    </row>
    <row r="1538" spans="1:24" x14ac:dyDescent="0.2">
      <c r="A1538" t="s">
        <v>7791</v>
      </c>
      <c r="B1538" t="s">
        <v>56</v>
      </c>
      <c r="C1538" t="s">
        <v>57</v>
      </c>
      <c r="D1538" t="s">
        <v>24</v>
      </c>
      <c r="E1538" t="s">
        <v>5458</v>
      </c>
      <c r="F1538" t="s">
        <v>63</v>
      </c>
      <c r="G1538" t="s">
        <v>29</v>
      </c>
      <c r="H1538" t="s">
        <v>14</v>
      </c>
      <c r="I1538">
        <v>1</v>
      </c>
      <c r="J1538">
        <v>0.54070647068747102</v>
      </c>
      <c r="K1538">
        <v>0.54377737806265103</v>
      </c>
      <c r="L1538">
        <v>-3.0709073751798402E-3</v>
      </c>
      <c r="M1538">
        <v>-5.6794352234686499E-3</v>
      </c>
      <c r="N1538">
        <v>47.282719571230999</v>
      </c>
      <c r="O1538">
        <v>49.881437637295598</v>
      </c>
      <c r="P1538">
        <v>5.8149710560644198E-2</v>
      </c>
      <c r="Q1538" s="27">
        <v>-9.8727181247439594E-2</v>
      </c>
      <c r="R1538">
        <v>-7.7618836313925701E-2</v>
      </c>
      <c r="S1538">
        <v>-3.3541355708957402E-2</v>
      </c>
      <c r="T1538">
        <v>-3.0709073751798402E-3</v>
      </c>
      <c r="U1538">
        <v>2.7399540958597701E-2</v>
      </c>
      <c r="V1538">
        <v>7.1477021563566001E-2</v>
      </c>
      <c r="W1538">
        <v>9.2585366497079893E-2</v>
      </c>
      <c r="X1538">
        <v>3.1946697749366898E-2</v>
      </c>
    </row>
    <row r="1539" spans="1:24" x14ac:dyDescent="0.2">
      <c r="A1539" t="s">
        <v>7800</v>
      </c>
      <c r="B1539" t="s">
        <v>56</v>
      </c>
      <c r="C1539" t="s">
        <v>57</v>
      </c>
      <c r="D1539" t="s">
        <v>24</v>
      </c>
      <c r="E1539" t="s">
        <v>5458</v>
      </c>
      <c r="F1539" t="s">
        <v>63</v>
      </c>
      <c r="G1539" t="s">
        <v>29</v>
      </c>
      <c r="H1539" t="s">
        <v>14</v>
      </c>
      <c r="I1539">
        <v>10</v>
      </c>
      <c r="J1539">
        <v>0.67842234531531198</v>
      </c>
      <c r="K1539">
        <v>0.68936873715412705</v>
      </c>
      <c r="L1539">
        <v>-1.09463918388156E-2</v>
      </c>
      <c r="M1539">
        <v>-1.6135069716384499E-2</v>
      </c>
      <c r="N1539">
        <v>50.610131396957101</v>
      </c>
      <c r="O1539">
        <v>49.881437637295598</v>
      </c>
      <c r="P1539">
        <v>7.8470638913672702E-2</v>
      </c>
      <c r="Q1539" s="27">
        <v>-0.140030592851807</v>
      </c>
      <c r="R1539">
        <v>-0.11154575092614399</v>
      </c>
      <c r="S1539">
        <v>-5.20650066295801E-2</v>
      </c>
      <c r="T1539">
        <v>-1.09463918388156E-2</v>
      </c>
      <c r="U1539">
        <v>3.01722229519489E-2</v>
      </c>
      <c r="V1539">
        <v>8.9652967248512794E-2</v>
      </c>
      <c r="W1539">
        <v>0.118137809174176</v>
      </c>
      <c r="X1539">
        <v>6.9320437980636099E-2</v>
      </c>
    </row>
    <row r="1540" spans="1:24" x14ac:dyDescent="0.2">
      <c r="A1540" t="s">
        <v>7801</v>
      </c>
      <c r="B1540" t="s">
        <v>56</v>
      </c>
      <c r="C1540" t="s">
        <v>57</v>
      </c>
      <c r="D1540" t="s">
        <v>24</v>
      </c>
      <c r="E1540" t="s">
        <v>5458</v>
      </c>
      <c r="F1540" t="s">
        <v>63</v>
      </c>
      <c r="G1540" t="s">
        <v>29</v>
      </c>
      <c r="H1540" t="s">
        <v>14</v>
      </c>
      <c r="I1540">
        <v>11</v>
      </c>
      <c r="J1540">
        <v>0.65107361788333895</v>
      </c>
      <c r="K1540">
        <v>0.65952336681581403</v>
      </c>
      <c r="L1540">
        <v>-8.4497489324753504E-3</v>
      </c>
      <c r="M1540">
        <v>-1.29781774293754E-2</v>
      </c>
      <c r="N1540">
        <v>53.413446576763498</v>
      </c>
      <c r="O1540">
        <v>49.881437637295598</v>
      </c>
      <c r="P1540">
        <v>7.8648965416894798E-2</v>
      </c>
      <c r="Q1540" s="27">
        <v>-0.13782729704326699</v>
      </c>
      <c r="R1540">
        <v>-0.109277722596934</v>
      </c>
      <c r="S1540">
        <v>-4.9661806810928202E-2</v>
      </c>
      <c r="T1540">
        <v>-8.4497489324753504E-3</v>
      </c>
      <c r="U1540">
        <v>3.2762308945977502E-2</v>
      </c>
      <c r="V1540">
        <v>9.2378224731983705E-2</v>
      </c>
      <c r="W1540">
        <v>0.120927799178317</v>
      </c>
      <c r="X1540">
        <v>8.7228912170966899E-2</v>
      </c>
    </row>
    <row r="1541" spans="1:24" x14ac:dyDescent="0.2">
      <c r="A1541" t="s">
        <v>7802</v>
      </c>
      <c r="B1541" t="s">
        <v>56</v>
      </c>
      <c r="C1541" t="s">
        <v>57</v>
      </c>
      <c r="D1541" t="s">
        <v>24</v>
      </c>
      <c r="E1541" t="s">
        <v>5458</v>
      </c>
      <c r="F1541" t="s">
        <v>63</v>
      </c>
      <c r="G1541" t="s">
        <v>29</v>
      </c>
      <c r="H1541" t="s">
        <v>14</v>
      </c>
      <c r="I1541">
        <v>12</v>
      </c>
      <c r="J1541">
        <v>0.63154828911845595</v>
      </c>
      <c r="K1541">
        <v>0.64135422669342801</v>
      </c>
      <c r="L1541">
        <v>-9.8059375749726604E-3</v>
      </c>
      <c r="M1541">
        <v>-1.55268215335683E-2</v>
      </c>
      <c r="N1541">
        <v>55.430627593361002</v>
      </c>
      <c r="O1541">
        <v>49.881437637295598</v>
      </c>
      <c r="P1541">
        <v>7.8119109814435206E-2</v>
      </c>
      <c r="Q1541" s="27">
        <v>-0.13831187321971899</v>
      </c>
      <c r="R1541">
        <v>-0.109954636357079</v>
      </c>
      <c r="S1541">
        <v>-5.0740351117736698E-2</v>
      </c>
      <c r="T1541">
        <v>-9.8059375749726604E-3</v>
      </c>
      <c r="U1541">
        <v>3.1128475967791398E-2</v>
      </c>
      <c r="V1541">
        <v>9.0342761207133304E-2</v>
      </c>
      <c r="W1541">
        <v>0.11869999806977299</v>
      </c>
      <c r="X1541">
        <v>0.10390371799971</v>
      </c>
    </row>
    <row r="1542" spans="1:24" x14ac:dyDescent="0.2">
      <c r="A1542" t="s">
        <v>7803</v>
      </c>
      <c r="B1542" t="s">
        <v>56</v>
      </c>
      <c r="C1542" t="s">
        <v>57</v>
      </c>
      <c r="D1542" t="s">
        <v>24</v>
      </c>
      <c r="E1542" t="s">
        <v>5458</v>
      </c>
      <c r="F1542" t="s">
        <v>63</v>
      </c>
      <c r="G1542" t="s">
        <v>29</v>
      </c>
      <c r="H1542" t="s">
        <v>14</v>
      </c>
      <c r="I1542">
        <v>13</v>
      </c>
      <c r="J1542">
        <v>0.616088598587195</v>
      </c>
      <c r="K1542">
        <v>0.62258810738283399</v>
      </c>
      <c r="L1542">
        <v>-6.4995087956390401E-3</v>
      </c>
      <c r="M1542" s="1">
        <v>-1.05496333003786E-2</v>
      </c>
      <c r="N1542">
        <v>56.2445755532503</v>
      </c>
      <c r="O1542">
        <v>49.881437637295598</v>
      </c>
      <c r="P1542">
        <v>7.7705057346837705E-2</v>
      </c>
      <c r="Q1542" s="27">
        <v>-0.134324328131187</v>
      </c>
      <c r="R1542">
        <v>-0.10611739231428501</v>
      </c>
      <c r="S1542">
        <v>-4.7216958845381997E-2</v>
      </c>
      <c r="T1542">
        <v>-6.4995087956390401E-3</v>
      </c>
      <c r="U1542">
        <v>3.4217941254103899E-2</v>
      </c>
      <c r="V1542">
        <v>9.3118374723006894E-2</v>
      </c>
      <c r="W1542">
        <v>0.121325310539909</v>
      </c>
      <c r="X1542">
        <v>0.117172084971914</v>
      </c>
    </row>
    <row r="1543" spans="1:24" x14ac:dyDescent="0.2">
      <c r="A1543" t="s">
        <v>7804</v>
      </c>
      <c r="B1543" t="s">
        <v>56</v>
      </c>
      <c r="C1543" t="s">
        <v>57</v>
      </c>
      <c r="D1543" t="s">
        <v>24</v>
      </c>
      <c r="E1543" t="s">
        <v>5458</v>
      </c>
      <c r="F1543" t="s">
        <v>63</v>
      </c>
      <c r="G1543" t="s">
        <v>29</v>
      </c>
      <c r="H1543" t="s">
        <v>14</v>
      </c>
      <c r="I1543">
        <v>14</v>
      </c>
      <c r="J1543">
        <v>0.59764324931528301</v>
      </c>
      <c r="K1543">
        <v>0.60377212960611903</v>
      </c>
      <c r="L1543">
        <v>-6.1288802908355203E-3</v>
      </c>
      <c r="M1543">
        <v>-1.0255081602372901E-2</v>
      </c>
      <c r="N1543">
        <v>56.759897994467501</v>
      </c>
      <c r="O1543">
        <v>49.881437637295598</v>
      </c>
      <c r="P1543">
        <v>7.8151083166236507E-2</v>
      </c>
      <c r="Q1543" s="27">
        <v>-0.134687412099295</v>
      </c>
      <c r="R1543">
        <v>-0.10631856890995101</v>
      </c>
      <c r="S1543">
        <v>-4.7080047869943499E-2</v>
      </c>
      <c r="T1543">
        <v>-6.1288802908355203E-3</v>
      </c>
      <c r="U1543">
        <v>3.4822287288272399E-2</v>
      </c>
      <c r="V1543">
        <v>9.4060808328279705E-2</v>
      </c>
      <c r="W1543">
        <v>0.122429651517624</v>
      </c>
      <c r="X1543">
        <v>0.115014987645987</v>
      </c>
    </row>
    <row r="1544" spans="1:24" x14ac:dyDescent="0.2">
      <c r="A1544" t="s">
        <v>7805</v>
      </c>
      <c r="B1544" t="s">
        <v>56</v>
      </c>
      <c r="C1544" t="s">
        <v>57</v>
      </c>
      <c r="D1544" t="s">
        <v>24</v>
      </c>
      <c r="E1544" t="s">
        <v>5458</v>
      </c>
      <c r="F1544" t="s">
        <v>63</v>
      </c>
      <c r="G1544" t="s">
        <v>29</v>
      </c>
      <c r="H1544" t="s">
        <v>14</v>
      </c>
      <c r="I1544">
        <v>15</v>
      </c>
      <c r="J1544">
        <v>0.58749645736768297</v>
      </c>
      <c r="K1544" s="1">
        <v>0.58642107804986898</v>
      </c>
      <c r="L1544">
        <v>1.0753793178140301E-3</v>
      </c>
      <c r="M1544" s="1">
        <v>1.8304439189852099E-3</v>
      </c>
      <c r="N1544">
        <v>55.880381224066397</v>
      </c>
      <c r="O1544">
        <v>49.881437637295598</v>
      </c>
      <c r="P1544">
        <v>7.9028019836914598E-2</v>
      </c>
      <c r="Q1544" s="27">
        <v>-0.12892571331391001</v>
      </c>
      <c r="R1544">
        <v>-0.10023854211310999</v>
      </c>
      <c r="S1544">
        <v>-4.0335303076729202E-2</v>
      </c>
      <c r="T1544">
        <v>1.0753793178140301E-3</v>
      </c>
      <c r="U1544">
        <v>4.2486061712357297E-2</v>
      </c>
      <c r="V1544">
        <v>0.102389300748738</v>
      </c>
      <c r="W1544" s="1">
        <v>0.131076471949538</v>
      </c>
      <c r="X1544">
        <v>0.10784868499896599</v>
      </c>
    </row>
    <row r="1545" spans="1:24" x14ac:dyDescent="0.2">
      <c r="A1545" t="s">
        <v>7806</v>
      </c>
      <c r="B1545" t="s">
        <v>56</v>
      </c>
      <c r="C1545" t="s">
        <v>57</v>
      </c>
      <c r="D1545" t="s">
        <v>24</v>
      </c>
      <c r="E1545" t="s">
        <v>5458</v>
      </c>
      <c r="F1545" t="s">
        <v>63</v>
      </c>
      <c r="G1545" t="s">
        <v>29</v>
      </c>
      <c r="H1545" t="s">
        <v>14</v>
      </c>
      <c r="I1545">
        <v>16</v>
      </c>
      <c r="J1545">
        <v>0.59918809318754296</v>
      </c>
      <c r="K1545">
        <v>0.59451913247807298</v>
      </c>
      <c r="L1545">
        <v>4.6689607094704804E-3</v>
      </c>
      <c r="M1545">
        <v>7.7921453422625303E-3</v>
      </c>
      <c r="N1545">
        <v>55.077649550484097</v>
      </c>
      <c r="O1545">
        <v>49.881437637295598</v>
      </c>
      <c r="P1545">
        <v>8.0885722802192694E-2</v>
      </c>
      <c r="Q1545" s="27">
        <v>-0.128388053300136</v>
      </c>
      <c r="R1545">
        <v>-9.9026535922940501E-2</v>
      </c>
      <c r="S1545">
        <v>-3.7715158038878503E-2</v>
      </c>
      <c r="T1545">
        <v>4.6689607094704804E-3</v>
      </c>
      <c r="U1545">
        <v>4.7053079457819398E-2</v>
      </c>
      <c r="V1545">
        <v>0.10836445734188099</v>
      </c>
      <c r="W1545">
        <v>0.13772597471907699</v>
      </c>
      <c r="X1545">
        <v>9.6388338682951699E-2</v>
      </c>
    </row>
    <row r="1546" spans="1:24" x14ac:dyDescent="0.2">
      <c r="A1546" t="s">
        <v>7807</v>
      </c>
      <c r="B1546" t="s">
        <v>56</v>
      </c>
      <c r="C1546" t="s">
        <v>57</v>
      </c>
      <c r="D1546" t="s">
        <v>24</v>
      </c>
      <c r="E1546" t="s">
        <v>5458</v>
      </c>
      <c r="F1546" t="s">
        <v>63</v>
      </c>
      <c r="G1546" t="s">
        <v>29</v>
      </c>
      <c r="H1546" t="s">
        <v>15</v>
      </c>
      <c r="I1546">
        <v>17</v>
      </c>
      <c r="J1546">
        <v>0.66410889164443898</v>
      </c>
      <c r="K1546">
        <v>0.65577111836815405</v>
      </c>
      <c r="L1546">
        <v>8.3377732762847396E-3</v>
      </c>
      <c r="M1546">
        <v>1.25548285547557E-2</v>
      </c>
      <c r="N1546">
        <v>53.978928941908698</v>
      </c>
      <c r="O1546">
        <v>49.881437637295598</v>
      </c>
      <c r="P1546">
        <v>8.5222586830929606E-2</v>
      </c>
      <c r="Q1546" s="27">
        <v>-0.13185338206059399</v>
      </c>
      <c r="R1546">
        <v>-0.100917583040967</v>
      </c>
      <c r="S1546">
        <v>-3.6318862223122403E-2</v>
      </c>
      <c r="T1546">
        <v>8.3377732762847396E-3</v>
      </c>
      <c r="U1546">
        <v>5.2994408775691802E-2</v>
      </c>
      <c r="V1546">
        <v>0.117593129593536</v>
      </c>
      <c r="W1546">
        <v>0.148528928613164</v>
      </c>
      <c r="X1546">
        <v>9.0641794554810695E-2</v>
      </c>
    </row>
    <row r="1547" spans="1:24" x14ac:dyDescent="0.2">
      <c r="A1547" t="s">
        <v>7808</v>
      </c>
      <c r="B1547" t="s">
        <v>56</v>
      </c>
      <c r="C1547" t="s">
        <v>57</v>
      </c>
      <c r="D1547" t="s">
        <v>24</v>
      </c>
      <c r="E1547" t="s">
        <v>5458</v>
      </c>
      <c r="F1547" t="s">
        <v>63</v>
      </c>
      <c r="G1547" t="s">
        <v>29</v>
      </c>
      <c r="H1547" t="s">
        <v>15</v>
      </c>
      <c r="I1547">
        <v>18</v>
      </c>
      <c r="J1547">
        <v>0.85602784911545005</v>
      </c>
      <c r="K1547">
        <v>0.84926083375801598</v>
      </c>
      <c r="L1547">
        <v>6.7670153574338702E-3</v>
      </c>
      <c r="M1547">
        <v>7.90513458694872E-3</v>
      </c>
      <c r="N1547">
        <v>52.130986341632102</v>
      </c>
      <c r="O1547">
        <v>49.881437637295598</v>
      </c>
      <c r="P1547">
        <v>9.4725272593368604E-2</v>
      </c>
      <c r="Q1547" s="27">
        <v>-0.14905605805865799</v>
      </c>
      <c r="R1547">
        <v>-0.114670784107265</v>
      </c>
      <c r="S1547">
        <v>-4.2869027481491302E-2</v>
      </c>
      <c r="T1547">
        <v>6.7670153574338702E-3</v>
      </c>
      <c r="U1547">
        <v>5.6403058196358997E-2</v>
      </c>
      <c r="V1547">
        <v>0.128204814822132</v>
      </c>
      <c r="W1547">
        <v>0.16259008877352499</v>
      </c>
      <c r="X1547">
        <v>9.7205933126215394E-2</v>
      </c>
    </row>
    <row r="1548" spans="1:24" x14ac:dyDescent="0.2">
      <c r="A1548" t="s">
        <v>7809</v>
      </c>
      <c r="B1548" t="s">
        <v>56</v>
      </c>
      <c r="C1548" t="s">
        <v>57</v>
      </c>
      <c r="D1548" t="s">
        <v>24</v>
      </c>
      <c r="E1548" t="s">
        <v>5458</v>
      </c>
      <c r="F1548" t="s">
        <v>63</v>
      </c>
      <c r="G1548" t="s">
        <v>29</v>
      </c>
      <c r="H1548" t="s">
        <v>15</v>
      </c>
      <c r="I1548">
        <v>19</v>
      </c>
      <c r="J1548">
        <v>0.97568272429232195</v>
      </c>
      <c r="K1548">
        <v>0.96821993218255697</v>
      </c>
      <c r="L1548">
        <v>7.4627921097644902E-3</v>
      </c>
      <c r="M1548">
        <v>7.64878984116211E-3</v>
      </c>
      <c r="N1548">
        <v>50.469938623789801</v>
      </c>
      <c r="O1548">
        <v>49.881437637295598</v>
      </c>
      <c r="P1548">
        <v>9.7577627023675104E-2</v>
      </c>
      <c r="Q1548" s="27">
        <v>-0.15305240434418099</v>
      </c>
      <c r="R1548">
        <v>-0.11763172573458699</v>
      </c>
      <c r="S1548">
        <v>-4.3667884450641299E-2</v>
      </c>
      <c r="T1548">
        <v>7.4627921097644902E-3</v>
      </c>
      <c r="U1548">
        <v>5.8593468670170297E-2</v>
      </c>
      <c r="V1548">
        <v>0.13255730995411599</v>
      </c>
      <c r="W1548">
        <v>0.16797798856370999</v>
      </c>
      <c r="X1548">
        <v>8.8209157005347497E-2</v>
      </c>
    </row>
    <row r="1549" spans="1:24" x14ac:dyDescent="0.2">
      <c r="A1549" t="s">
        <v>7792</v>
      </c>
      <c r="B1549" t="s">
        <v>56</v>
      </c>
      <c r="C1549" t="s">
        <v>57</v>
      </c>
      <c r="D1549" t="s">
        <v>24</v>
      </c>
      <c r="E1549" t="s">
        <v>5458</v>
      </c>
      <c r="F1549" t="s">
        <v>63</v>
      </c>
      <c r="G1549" t="s">
        <v>29</v>
      </c>
      <c r="H1549" t="s">
        <v>14</v>
      </c>
      <c r="I1549">
        <v>2</v>
      </c>
      <c r="J1549">
        <v>0.50293762726222302</v>
      </c>
      <c r="K1549">
        <v>0.50837821999793198</v>
      </c>
      <c r="L1549">
        <v>-5.4405927357092697E-3</v>
      </c>
      <c r="M1549">
        <v>-1.0817629146829899E-2</v>
      </c>
      <c r="N1549">
        <v>47.105744294605799</v>
      </c>
      <c r="O1549">
        <v>49.881437637295598</v>
      </c>
      <c r="P1549">
        <v>5.3030005891839697E-2</v>
      </c>
      <c r="Q1549" s="27">
        <v>-9.2674952427785506E-2</v>
      </c>
      <c r="R1549">
        <v>-7.3425060289047703E-2</v>
      </c>
      <c r="S1549">
        <v>-3.3228315823033303E-2</v>
      </c>
      <c r="T1549">
        <v>-5.4405927357092697E-3</v>
      </c>
      <c r="U1549">
        <v>2.2347130351614699E-2</v>
      </c>
      <c r="V1549">
        <v>6.25438748176292E-2</v>
      </c>
      <c r="W1549">
        <v>8.1793766956367003E-2</v>
      </c>
      <c r="X1549">
        <v>2.74169745603586E-2</v>
      </c>
    </row>
    <row r="1550" spans="1:24" x14ac:dyDescent="0.2">
      <c r="A1550" t="s">
        <v>7810</v>
      </c>
      <c r="B1550" t="s">
        <v>56</v>
      </c>
      <c r="C1550" t="s">
        <v>57</v>
      </c>
      <c r="D1550" t="s">
        <v>24</v>
      </c>
      <c r="E1550" t="s">
        <v>5458</v>
      </c>
      <c r="F1550" t="s">
        <v>63</v>
      </c>
      <c r="G1550" t="s">
        <v>29</v>
      </c>
      <c r="H1550" t="s">
        <v>15</v>
      </c>
      <c r="I1550">
        <v>20</v>
      </c>
      <c r="J1550">
        <v>0.96046441582947495</v>
      </c>
      <c r="K1550">
        <v>0.95428800806861303</v>
      </c>
      <c r="L1550">
        <v>6.1764077608612803E-3</v>
      </c>
      <c r="M1550">
        <v>6.4306471526352398E-3</v>
      </c>
      <c r="N1550">
        <v>48.617716977870003</v>
      </c>
      <c r="O1550">
        <v>49.881437637295598</v>
      </c>
      <c r="P1550">
        <v>9.3736763173634802E-2</v>
      </c>
      <c r="Q1550" s="27">
        <v>-0.14802056765976801</v>
      </c>
      <c r="R1550">
        <v>-0.113994122627739</v>
      </c>
      <c r="S1550">
        <v>-4.2941656142123398E-2</v>
      </c>
      <c r="T1550">
        <v>6.1764077608612803E-3</v>
      </c>
      <c r="U1550">
        <v>5.52944716638459E-2</v>
      </c>
      <c r="V1550">
        <v>0.12634693814946099</v>
      </c>
      <c r="W1550">
        <v>0.160373383181491</v>
      </c>
      <c r="X1550">
        <v>6.2935396070398497E-2</v>
      </c>
    </row>
    <row r="1551" spans="1:24" x14ac:dyDescent="0.2">
      <c r="A1551" t="s">
        <v>7811</v>
      </c>
      <c r="B1551" t="s">
        <v>56</v>
      </c>
      <c r="C1551" t="s">
        <v>57</v>
      </c>
      <c r="D1551" t="s">
        <v>24</v>
      </c>
      <c r="E1551" t="s">
        <v>5458</v>
      </c>
      <c r="F1551" t="s">
        <v>63</v>
      </c>
      <c r="G1551" t="s">
        <v>29</v>
      </c>
      <c r="H1551" t="s">
        <v>15</v>
      </c>
      <c r="I1551">
        <v>21</v>
      </c>
      <c r="J1551">
        <v>0.92342816656173299</v>
      </c>
      <c r="K1551">
        <v>0.91868876228202401</v>
      </c>
      <c r="L1551">
        <v>4.7394042797083398E-3</v>
      </c>
      <c r="M1551">
        <v>5.1324016868089604E-3</v>
      </c>
      <c r="N1551">
        <v>47.243278872752398</v>
      </c>
      <c r="O1551">
        <v>49.881437637295598</v>
      </c>
      <c r="P1551">
        <v>8.9948243527876698E-2</v>
      </c>
      <c r="Q1551" s="27">
        <v>-0.143225456323649</v>
      </c>
      <c r="R1551">
        <v>-0.11057424392303</v>
      </c>
      <c r="S1551">
        <v>-4.2393475328898998E-2</v>
      </c>
      <c r="T1551">
        <v>4.7394042797083398E-3</v>
      </c>
      <c r="U1551">
        <v>5.1872283888315697E-2</v>
      </c>
      <c r="V1551">
        <v>0.12005305248244599</v>
      </c>
      <c r="W1551">
        <v>0.15270426488306499</v>
      </c>
      <c r="X1551">
        <v>4.0325836311682302E-2</v>
      </c>
    </row>
    <row r="1552" spans="1:24" x14ac:dyDescent="0.2">
      <c r="A1552" t="s">
        <v>7812</v>
      </c>
      <c r="B1552" t="s">
        <v>56</v>
      </c>
      <c r="C1552" t="s">
        <v>57</v>
      </c>
      <c r="D1552" t="s">
        <v>24</v>
      </c>
      <c r="E1552" t="s">
        <v>5458</v>
      </c>
      <c r="F1552" t="s">
        <v>63</v>
      </c>
      <c r="G1552" t="s">
        <v>29</v>
      </c>
      <c r="H1552" t="s">
        <v>14</v>
      </c>
      <c r="I1552">
        <v>22</v>
      </c>
      <c r="J1552">
        <v>0.85236056010233496</v>
      </c>
      <c r="K1552">
        <v>0.85238665049904705</v>
      </c>
      <c r="L1552">
        <v>-2.6090396712290299E-5</v>
      </c>
      <c r="M1552">
        <v>-3.06095776054653E-5</v>
      </c>
      <c r="N1552">
        <v>46.646027835407999</v>
      </c>
      <c r="O1552">
        <v>49.881437637295598</v>
      </c>
      <c r="P1552">
        <v>8.4348709491659499E-2</v>
      </c>
      <c r="Q1552" s="27">
        <v>-0.13877971751049201</v>
      </c>
      <c r="R1552">
        <v>-0.10816113596502</v>
      </c>
      <c r="S1552">
        <v>-4.4224814170341901E-2</v>
      </c>
      <c r="T1552">
        <v>-2.6090396712290299E-5</v>
      </c>
      <c r="U1552">
        <v>4.4172633376917299E-2</v>
      </c>
      <c r="V1552">
        <v>0.10810895517159499</v>
      </c>
      <c r="W1552">
        <v>0.138727536717068</v>
      </c>
      <c r="X1552">
        <v>2.96056338303529E-2</v>
      </c>
    </row>
    <row r="1553" spans="1:24" x14ac:dyDescent="0.2">
      <c r="A1553" t="s">
        <v>7813</v>
      </c>
      <c r="B1553" t="s">
        <v>56</v>
      </c>
      <c r="C1553" t="s">
        <v>57</v>
      </c>
      <c r="D1553" t="s">
        <v>24</v>
      </c>
      <c r="E1553" t="s">
        <v>5458</v>
      </c>
      <c r="F1553" t="s">
        <v>63</v>
      </c>
      <c r="G1553" t="s">
        <v>29</v>
      </c>
      <c r="H1553" t="s">
        <v>14</v>
      </c>
      <c r="I1553">
        <v>23</v>
      </c>
      <c r="J1553">
        <v>0.73702195886553701</v>
      </c>
      <c r="K1553">
        <v>0.74121985418649605</v>
      </c>
      <c r="L1553">
        <v>-4.1978953209593902E-3</v>
      </c>
      <c r="M1553">
        <v>-5.6957533903345499E-3</v>
      </c>
      <c r="N1553">
        <v>46.340335408022099</v>
      </c>
      <c r="O1553">
        <v>49.881437637295598</v>
      </c>
      <c r="P1553">
        <v>7.6228114547557596E-2</v>
      </c>
      <c r="Q1553" s="27">
        <v>-0.12959314375169201</v>
      </c>
      <c r="R1553">
        <v>-0.101922338170928</v>
      </c>
      <c r="S1553">
        <v>-4.4141427343879602E-2</v>
      </c>
      <c r="T1553">
        <v>-4.1978953209593902E-3</v>
      </c>
      <c r="U1553">
        <v>3.5745636701960799E-2</v>
      </c>
      <c r="V1553">
        <v>9.3526547529009504E-2</v>
      </c>
      <c r="W1553">
        <v>0.121197353109773</v>
      </c>
      <c r="X1553">
        <v>3.3064637315378703E-2</v>
      </c>
    </row>
    <row r="1554" spans="1:24" x14ac:dyDescent="0.2">
      <c r="A1554" t="s">
        <v>7814</v>
      </c>
      <c r="B1554" t="s">
        <v>56</v>
      </c>
      <c r="C1554" t="s">
        <v>57</v>
      </c>
      <c r="D1554" t="s">
        <v>24</v>
      </c>
      <c r="E1554" t="s">
        <v>5458</v>
      </c>
      <c r="F1554" t="s">
        <v>63</v>
      </c>
      <c r="G1554" t="s">
        <v>29</v>
      </c>
      <c r="H1554" t="s">
        <v>14</v>
      </c>
      <c r="I1554">
        <v>24</v>
      </c>
      <c r="J1554">
        <v>0.62114236505653497</v>
      </c>
      <c r="K1554">
        <v>0.62440618390234004</v>
      </c>
      <c r="L1554">
        <v>-3.26381884580525E-3</v>
      </c>
      <c r="M1554">
        <v>-5.2545423230118803E-3</v>
      </c>
      <c r="N1554">
        <v>46.005640560166</v>
      </c>
      <c r="O1554">
        <v>49.881437637295598</v>
      </c>
      <c r="P1554">
        <v>6.6518403098791007E-2</v>
      </c>
      <c r="Q1554" s="27">
        <v>-0.112686591943316</v>
      </c>
      <c r="R1554">
        <v>-8.85404116184553E-2</v>
      </c>
      <c r="S1554">
        <v>-3.8119462069571702E-2</v>
      </c>
      <c r="T1554">
        <v>-3.26381884580525E-3</v>
      </c>
      <c r="U1554">
        <v>3.1591824377961202E-2</v>
      </c>
      <c r="V1554">
        <v>8.2012773926844695E-2</v>
      </c>
      <c r="W1554">
        <v>0.106158954251706</v>
      </c>
      <c r="X1554">
        <v>3.6041928827144597E-2</v>
      </c>
    </row>
    <row r="1555" spans="1:24" x14ac:dyDescent="0.2">
      <c r="A1555" t="s">
        <v>7793</v>
      </c>
      <c r="B1555" t="s">
        <v>56</v>
      </c>
      <c r="C1555" t="s">
        <v>57</v>
      </c>
      <c r="D1555" t="s">
        <v>24</v>
      </c>
      <c r="E1555" t="s">
        <v>5458</v>
      </c>
      <c r="F1555" t="s">
        <v>63</v>
      </c>
      <c r="G1555" t="s">
        <v>29</v>
      </c>
      <c r="H1555" t="s">
        <v>14</v>
      </c>
      <c r="I1555">
        <v>3</v>
      </c>
      <c r="J1555">
        <v>0.48716160206444797</v>
      </c>
      <c r="K1555">
        <v>0.49465357839576202</v>
      </c>
      <c r="L1555">
        <v>-7.4919763313133197E-3</v>
      </c>
      <c r="M1555">
        <v>-1.5378831787161601E-2</v>
      </c>
      <c r="N1555">
        <v>46.630575726141103</v>
      </c>
      <c r="O1555">
        <v>49.881437637295598</v>
      </c>
      <c r="P1555">
        <v>5.0305314818952701E-2</v>
      </c>
      <c r="Q1555" s="27">
        <v>-9.0244219208490406E-2</v>
      </c>
      <c r="R1555">
        <v>-7.1983389929210606E-2</v>
      </c>
      <c r="S1555">
        <v>-3.3851961296444501E-2</v>
      </c>
      <c r="T1555">
        <v>-7.4919763313133197E-3</v>
      </c>
      <c r="U1555">
        <v>1.88680086338179E-2</v>
      </c>
      <c r="V1555">
        <v>5.6999437266583998E-2</v>
      </c>
      <c r="W1555">
        <v>7.5260266545863805E-2</v>
      </c>
      <c r="X1555">
        <v>2.13929019126687E-2</v>
      </c>
    </row>
    <row r="1556" spans="1:24" x14ac:dyDescent="0.2">
      <c r="A1556" t="s">
        <v>7794</v>
      </c>
      <c r="B1556" t="s">
        <v>56</v>
      </c>
      <c r="C1556" t="s">
        <v>57</v>
      </c>
      <c r="D1556" t="s">
        <v>24</v>
      </c>
      <c r="E1556" t="s">
        <v>5458</v>
      </c>
      <c r="F1556" t="s">
        <v>63</v>
      </c>
      <c r="G1556" t="s">
        <v>29</v>
      </c>
      <c r="H1556" t="s">
        <v>14</v>
      </c>
      <c r="I1556">
        <v>4</v>
      </c>
      <c r="J1556">
        <v>0.48610767581990999</v>
      </c>
      <c r="K1556">
        <v>0.49464675561649402</v>
      </c>
      <c r="L1556">
        <v>-8.5390797965842601E-3</v>
      </c>
      <c r="M1556">
        <v>-1.7566231148647301E-2</v>
      </c>
      <c r="N1556">
        <v>45.6419000691563</v>
      </c>
      <c r="O1556">
        <v>49.881437637295598</v>
      </c>
      <c r="P1556">
        <v>4.9583964431279E-2</v>
      </c>
      <c r="Q1556" s="27">
        <v>-9.0104701286038202E-2</v>
      </c>
      <c r="R1556">
        <v>-7.2105722197483901E-2</v>
      </c>
      <c r="S1556">
        <v>-3.4521077158574401E-2</v>
      </c>
      <c r="T1556">
        <v>-8.5390797965842601E-3</v>
      </c>
      <c r="U1556">
        <v>1.7442917565405901E-2</v>
      </c>
      <c r="V1556">
        <v>5.5027562604315398E-2</v>
      </c>
      <c r="W1556">
        <v>7.3026541692869595E-2</v>
      </c>
      <c r="X1556">
        <v>1.5665301405359301E-2</v>
      </c>
    </row>
    <row r="1557" spans="1:24" x14ac:dyDescent="0.2">
      <c r="A1557" t="s">
        <v>7795</v>
      </c>
      <c r="B1557" t="s">
        <v>56</v>
      </c>
      <c r="C1557" t="s">
        <v>57</v>
      </c>
      <c r="D1557" t="s">
        <v>24</v>
      </c>
      <c r="E1557" t="s">
        <v>5458</v>
      </c>
      <c r="F1557" t="s">
        <v>63</v>
      </c>
      <c r="G1557" t="s">
        <v>29</v>
      </c>
      <c r="H1557" t="s">
        <v>14</v>
      </c>
      <c r="I1557">
        <v>5</v>
      </c>
      <c r="J1557">
        <v>0.51171911924587199</v>
      </c>
      <c r="K1557">
        <v>0.51766632324218997</v>
      </c>
      <c r="L1557">
        <v>-5.9472039963177903E-3</v>
      </c>
      <c r="M1557">
        <v>-1.16220085836978E-2</v>
      </c>
      <c r="N1557">
        <v>45.699688796680498</v>
      </c>
      <c r="O1557">
        <v>49.881437637295598</v>
      </c>
      <c r="P1557">
        <v>5.15599492666469E-2</v>
      </c>
      <c r="Q1557" s="27">
        <v>-9.0763320539951897E-2</v>
      </c>
      <c r="R1557">
        <v>-7.2047058956159094E-2</v>
      </c>
      <c r="S1557">
        <v>-3.2964617412040799E-2</v>
      </c>
      <c r="T1557">
        <v>-5.9472039963177903E-3</v>
      </c>
      <c r="U1557">
        <v>2.1070209419405201E-2</v>
      </c>
      <c r="V1557">
        <v>6.0152650963523499E-2</v>
      </c>
      <c r="W1557">
        <v>7.8868912547316303E-2</v>
      </c>
      <c r="X1557">
        <v>8.6860754148411906E-3</v>
      </c>
    </row>
    <row r="1558" spans="1:24" x14ac:dyDescent="0.2">
      <c r="A1558" t="s">
        <v>7796</v>
      </c>
      <c r="B1558" t="s">
        <v>56</v>
      </c>
      <c r="C1558" t="s">
        <v>57</v>
      </c>
      <c r="D1558" t="s">
        <v>24</v>
      </c>
      <c r="E1558" t="s">
        <v>5458</v>
      </c>
      <c r="F1558" t="s">
        <v>63</v>
      </c>
      <c r="G1558" t="s">
        <v>29</v>
      </c>
      <c r="H1558" t="s">
        <v>14</v>
      </c>
      <c r="I1558">
        <v>6</v>
      </c>
      <c r="J1558">
        <v>0.58257806729413497</v>
      </c>
      <c r="K1558">
        <v>0.587447230144727</v>
      </c>
      <c r="L1558">
        <v>-4.8691628505922397E-3</v>
      </c>
      <c r="M1558">
        <v>-8.3579577123590407E-3</v>
      </c>
      <c r="N1558">
        <v>44.558069674965402</v>
      </c>
      <c r="O1558">
        <v>49.881437637295598</v>
      </c>
      <c r="P1558">
        <v>5.8028235207153202E-2</v>
      </c>
      <c r="Q1558" s="27">
        <v>-0.100325609766359</v>
      </c>
      <c r="R1558">
        <v>-7.9261360386162605E-2</v>
      </c>
      <c r="S1558">
        <v>-3.5275958099140498E-2</v>
      </c>
      <c r="T1558">
        <v>-4.8691628505922397E-3</v>
      </c>
      <c r="U1558">
        <v>2.5537632397955999E-2</v>
      </c>
      <c r="V1558">
        <v>6.9523034684978099E-2</v>
      </c>
      <c r="W1558">
        <v>9.0587284065174703E-2</v>
      </c>
      <c r="X1558">
        <v>-7.07412759387787E-3</v>
      </c>
    </row>
    <row r="1559" spans="1:24" x14ac:dyDescent="0.2">
      <c r="A1559" t="s">
        <v>7797</v>
      </c>
      <c r="B1559" t="s">
        <v>56</v>
      </c>
      <c r="C1559" t="s">
        <v>57</v>
      </c>
      <c r="D1559" t="s">
        <v>24</v>
      </c>
      <c r="E1559" t="s">
        <v>5458</v>
      </c>
      <c r="F1559" t="s">
        <v>63</v>
      </c>
      <c r="G1559" t="s">
        <v>29</v>
      </c>
      <c r="H1559" t="s">
        <v>14</v>
      </c>
      <c r="I1559">
        <v>7</v>
      </c>
      <c r="J1559">
        <v>0.68853571048798701</v>
      </c>
      <c r="K1559">
        <v>0.69656463649534694</v>
      </c>
      <c r="L1559">
        <v>-8.0289260073604599E-3</v>
      </c>
      <c r="M1559">
        <v>-1.1660870867060901E-2</v>
      </c>
      <c r="N1559">
        <v>43.768758644536703</v>
      </c>
      <c r="O1559">
        <v>49.881437637295598</v>
      </c>
      <c r="P1559">
        <v>6.9748286939124299E-2</v>
      </c>
      <c r="Q1559" s="27">
        <v>-0.12276485802221999</v>
      </c>
      <c r="R1559">
        <v>-9.7446229863317899E-2</v>
      </c>
      <c r="S1559">
        <v>-4.4577028363461599E-2</v>
      </c>
      <c r="T1559">
        <v>-8.0289260073604599E-3</v>
      </c>
      <c r="U1559">
        <v>2.85191763487407E-2</v>
      </c>
      <c r="V1559">
        <v>8.1388377848596899E-2</v>
      </c>
      <c r="W1559">
        <v>0.10670700600749899</v>
      </c>
      <c r="X1559">
        <v>-3.4740297637282799E-2</v>
      </c>
    </row>
    <row r="1560" spans="1:24" x14ac:dyDescent="0.2">
      <c r="A1560" t="s">
        <v>7798</v>
      </c>
      <c r="B1560" t="s">
        <v>56</v>
      </c>
      <c r="C1560" t="s">
        <v>57</v>
      </c>
      <c r="D1560" t="s">
        <v>24</v>
      </c>
      <c r="E1560" t="s">
        <v>5458</v>
      </c>
      <c r="F1560" t="s">
        <v>63</v>
      </c>
      <c r="G1560" t="s">
        <v>29</v>
      </c>
      <c r="H1560" t="s">
        <v>14</v>
      </c>
      <c r="I1560">
        <v>8</v>
      </c>
      <c r="J1560">
        <v>0.731819368305479</v>
      </c>
      <c r="K1560">
        <v>0.74466531351090604</v>
      </c>
      <c r="L1560">
        <v>-1.28459452054276E-2</v>
      </c>
      <c r="M1560">
        <v>-1.7553437038940699E-2</v>
      </c>
      <c r="N1560">
        <v>43.485693291839603</v>
      </c>
      <c r="O1560">
        <v>49.881437637295598</v>
      </c>
      <c r="P1560">
        <v>7.6352590580220397E-2</v>
      </c>
      <c r="Q1560" s="27">
        <v>-0.13844595670988999</v>
      </c>
      <c r="R1560">
        <v>-0.11072996632927</v>
      </c>
      <c r="S1560">
        <v>-5.2854702669463099E-2</v>
      </c>
      <c r="T1560">
        <v>-1.28459452054276E-2</v>
      </c>
      <c r="U1560">
        <v>2.7162812258608001E-2</v>
      </c>
      <c r="V1560">
        <v>8.5038075918415001E-2</v>
      </c>
      <c r="W1560">
        <v>0.11275406629903501</v>
      </c>
      <c r="X1560">
        <v>-1.00160237484977E-2</v>
      </c>
    </row>
    <row r="1561" spans="1:24" x14ac:dyDescent="0.2">
      <c r="A1561" t="s">
        <v>7799</v>
      </c>
      <c r="B1561" t="s">
        <v>56</v>
      </c>
      <c r="C1561" t="s">
        <v>57</v>
      </c>
      <c r="D1561" t="s">
        <v>24</v>
      </c>
      <c r="E1561" t="s">
        <v>5458</v>
      </c>
      <c r="F1561" t="s">
        <v>63</v>
      </c>
      <c r="G1561" t="s">
        <v>29</v>
      </c>
      <c r="H1561" t="s">
        <v>14</v>
      </c>
      <c r="I1561">
        <v>9</v>
      </c>
      <c r="J1561">
        <v>0.70503921334421205</v>
      </c>
      <c r="K1561">
        <v>0.71802717738128996</v>
      </c>
      <c r="L1561">
        <v>-1.29879640370786E-2</v>
      </c>
      <c r="M1561">
        <v>-1.8421619381243801E-2</v>
      </c>
      <c r="N1561">
        <v>46.415650933610003</v>
      </c>
      <c r="O1561">
        <v>49.881437637295598</v>
      </c>
      <c r="P1561">
        <v>7.7535090471637202E-2</v>
      </c>
      <c r="Q1561" s="27">
        <v>-0.14053318786292199</v>
      </c>
      <c r="R1561">
        <v>-0.112387950021717</v>
      </c>
      <c r="S1561">
        <v>-5.3616351444216503E-2</v>
      </c>
      <c r="T1561">
        <v>-1.29879640370786E-2</v>
      </c>
      <c r="U1561">
        <v>2.76404233700593E-2</v>
      </c>
      <c r="V1561">
        <v>8.64120219475603E-2</v>
      </c>
      <c r="W1561">
        <v>0.11455725978876501</v>
      </c>
      <c r="X1561">
        <v>3.8603672017696503E-2</v>
      </c>
    </row>
    <row r="1562" spans="1:24" x14ac:dyDescent="0.2">
      <c r="A1562" t="s">
        <v>8367</v>
      </c>
      <c r="B1562" t="s">
        <v>56</v>
      </c>
      <c r="C1562" t="s">
        <v>57</v>
      </c>
      <c r="D1562" t="s">
        <v>24</v>
      </c>
      <c r="E1562" t="s">
        <v>5458</v>
      </c>
      <c r="F1562" t="s">
        <v>63</v>
      </c>
      <c r="G1562" t="s">
        <v>21</v>
      </c>
      <c r="H1562" t="s">
        <v>14</v>
      </c>
      <c r="I1562">
        <v>1</v>
      </c>
      <c r="J1562">
        <v>0.64206535324780301</v>
      </c>
      <c r="K1562">
        <v>0.642027650497077</v>
      </c>
      <c r="L1562">
        <v>3.7702750725450303E-5</v>
      </c>
      <c r="M1562">
        <v>5.8721048464515098E-5</v>
      </c>
      <c r="N1562">
        <v>69.544584197787003</v>
      </c>
      <c r="O1562">
        <v>75.753953604263302</v>
      </c>
      <c r="P1562">
        <v>7.2214896320252006E-2</v>
      </c>
      <c r="Q1562" s="27">
        <v>-0.118755801696089</v>
      </c>
      <c r="R1562">
        <v>-9.2541794331837596E-2</v>
      </c>
      <c r="S1562">
        <v>-3.7802902921086602E-2</v>
      </c>
      <c r="T1562">
        <v>3.7702750725450303E-5</v>
      </c>
      <c r="U1562">
        <v>3.7878308422537497E-2</v>
      </c>
      <c r="V1562" s="1">
        <v>9.2617199833288505E-2</v>
      </c>
      <c r="W1562">
        <v>0.11883120719754001</v>
      </c>
      <c r="X1562">
        <v>2.5049922910579701E-2</v>
      </c>
    </row>
    <row r="1563" spans="1:24" x14ac:dyDescent="0.2">
      <c r="A1563" t="s">
        <v>8376</v>
      </c>
      <c r="B1563" t="s">
        <v>56</v>
      </c>
      <c r="C1563" t="s">
        <v>57</v>
      </c>
      <c r="D1563" t="s">
        <v>24</v>
      </c>
      <c r="E1563" t="s">
        <v>5458</v>
      </c>
      <c r="F1563" t="s">
        <v>63</v>
      </c>
      <c r="G1563" t="s">
        <v>21</v>
      </c>
      <c r="H1563" t="s">
        <v>14</v>
      </c>
      <c r="I1563">
        <v>10</v>
      </c>
      <c r="J1563">
        <v>0.72543389700182703</v>
      </c>
      <c r="K1563">
        <v>0.72198022964991904</v>
      </c>
      <c r="L1563">
        <v>3.4536673519078701E-3</v>
      </c>
      <c r="M1563">
        <v>4.76082985118514E-3</v>
      </c>
      <c r="N1563">
        <v>77.490815179806404</v>
      </c>
      <c r="O1563">
        <v>75.753953604263302</v>
      </c>
      <c r="P1563">
        <v>8.6101921519906699E-2</v>
      </c>
      <c r="Q1563" s="27">
        <v>-0.13818399354833899</v>
      </c>
      <c r="R1563">
        <v>-0.106928996036613</v>
      </c>
      <c r="S1563">
        <v>-4.1663739524523298E-2</v>
      </c>
      <c r="T1563">
        <v>3.4536673519078701E-3</v>
      </c>
      <c r="U1563">
        <v>4.8571074228338999E-2</v>
      </c>
      <c r="V1563">
        <v>0.113836330740428</v>
      </c>
      <c r="W1563">
        <v>0.14509132825215401</v>
      </c>
      <c r="X1563">
        <v>5.04428465932477E-2</v>
      </c>
    </row>
    <row r="1564" spans="1:24" x14ac:dyDescent="0.2">
      <c r="A1564" t="s">
        <v>8377</v>
      </c>
      <c r="B1564" t="s">
        <v>56</v>
      </c>
      <c r="C1564" t="s">
        <v>57</v>
      </c>
      <c r="D1564" t="s">
        <v>24</v>
      </c>
      <c r="E1564" t="s">
        <v>5458</v>
      </c>
      <c r="F1564" t="s">
        <v>63</v>
      </c>
      <c r="G1564" t="s">
        <v>21</v>
      </c>
      <c r="H1564" t="s">
        <v>14</v>
      </c>
      <c r="I1564">
        <v>11</v>
      </c>
      <c r="J1564">
        <v>0.810883415070486</v>
      </c>
      <c r="K1564">
        <v>0.808504573425194</v>
      </c>
      <c r="L1564">
        <v>2.3788416452921999E-3</v>
      </c>
      <c r="M1564">
        <v>2.93364200214332E-3</v>
      </c>
      <c r="N1564">
        <v>80.353885719225403</v>
      </c>
      <c r="O1564">
        <v>75.753953604263302</v>
      </c>
      <c r="P1564">
        <v>9.7332704245715704E-2</v>
      </c>
      <c r="Q1564" s="27">
        <v>-0.15773345683890999</v>
      </c>
      <c r="R1564">
        <v>-0.12240168519771499</v>
      </c>
      <c r="S1564">
        <v>-4.8623495379462901E-2</v>
      </c>
      <c r="T1564">
        <v>2.3788416452921999E-3</v>
      </c>
      <c r="U1564">
        <v>5.33811786700472E-2</v>
      </c>
      <c r="V1564">
        <v>0.12715936848830001</v>
      </c>
      <c r="W1564">
        <v>0.162491140129495</v>
      </c>
      <c r="X1564">
        <v>6.15683527659633E-2</v>
      </c>
    </row>
    <row r="1565" spans="1:24" x14ac:dyDescent="0.2">
      <c r="A1565" t="s">
        <v>8378</v>
      </c>
      <c r="B1565" t="s">
        <v>56</v>
      </c>
      <c r="C1565" t="s">
        <v>57</v>
      </c>
      <c r="D1565" t="s">
        <v>24</v>
      </c>
      <c r="E1565" t="s">
        <v>5458</v>
      </c>
      <c r="F1565" t="s">
        <v>63</v>
      </c>
      <c r="G1565" t="s">
        <v>21</v>
      </c>
      <c r="H1565" t="s">
        <v>14</v>
      </c>
      <c r="I1565">
        <v>12</v>
      </c>
      <c r="J1565">
        <v>0.90530956881348401</v>
      </c>
      <c r="K1565">
        <v>0.90304091081340299</v>
      </c>
      <c r="L1565">
        <v>2.2686580000809398E-3</v>
      </c>
      <c r="M1565">
        <v>2.50594722317394E-3</v>
      </c>
      <c r="N1565">
        <v>82.759249654218493</v>
      </c>
      <c r="O1565">
        <v>75.753953604263302</v>
      </c>
      <c r="P1565">
        <v>0.108878569219402</v>
      </c>
      <c r="Q1565" s="27">
        <v>-0.17683658836583499</v>
      </c>
      <c r="R1565">
        <v>-0.13731366773919201</v>
      </c>
      <c r="S1565">
        <v>-5.47837122708855E-2</v>
      </c>
      <c r="T1565">
        <v>2.2686580000809398E-3</v>
      </c>
      <c r="U1565">
        <v>5.9321028271047398E-2</v>
      </c>
      <c r="V1565">
        <v>0.14185098373935401</v>
      </c>
      <c r="W1565">
        <v>0.18137390436599701</v>
      </c>
      <c r="X1565">
        <v>7.8174205604570696E-2</v>
      </c>
    </row>
    <row r="1566" spans="1:24" x14ac:dyDescent="0.2">
      <c r="A1566" t="s">
        <v>8379</v>
      </c>
      <c r="B1566" t="s">
        <v>56</v>
      </c>
      <c r="C1566" t="s">
        <v>57</v>
      </c>
      <c r="D1566" t="s">
        <v>24</v>
      </c>
      <c r="E1566" t="s">
        <v>5458</v>
      </c>
      <c r="F1566" t="s">
        <v>63</v>
      </c>
      <c r="G1566" t="s">
        <v>21</v>
      </c>
      <c r="H1566" t="s">
        <v>14</v>
      </c>
      <c r="I1566">
        <v>13</v>
      </c>
      <c r="J1566">
        <v>1.00051180796803</v>
      </c>
      <c r="K1566">
        <v>0.99976357599241905</v>
      </c>
      <c r="L1566">
        <v>7.4823197560859795E-4</v>
      </c>
      <c r="M1566">
        <v>7.4784922041870496E-4</v>
      </c>
      <c r="N1566">
        <v>83.998119813277995</v>
      </c>
      <c r="O1566">
        <v>75.753953604263302</v>
      </c>
      <c r="P1566">
        <v>0.11918616917053</v>
      </c>
      <c r="Q1566" s="27">
        <v>-0.19531301630991299</v>
      </c>
      <c r="R1566">
        <v>-0.152048436901011</v>
      </c>
      <c r="S1566">
        <v>-6.1705320669749097E-2</v>
      </c>
      <c r="T1566">
        <v>7.4823197560859795E-4</v>
      </c>
      <c r="U1566">
        <v>6.3201784620966303E-2</v>
      </c>
      <c r="V1566">
        <v>0.15354490085222799</v>
      </c>
      <c r="W1566">
        <v>0.19680948026113099</v>
      </c>
      <c r="X1566">
        <v>9.7372856881724701E-2</v>
      </c>
    </row>
    <row r="1567" spans="1:24" x14ac:dyDescent="0.2">
      <c r="A1567" t="s">
        <v>8380</v>
      </c>
      <c r="B1567" t="s">
        <v>56</v>
      </c>
      <c r="C1567" t="s">
        <v>57</v>
      </c>
      <c r="D1567" t="s">
        <v>24</v>
      </c>
      <c r="E1567" t="s">
        <v>5458</v>
      </c>
      <c r="F1567" t="s">
        <v>63</v>
      </c>
      <c r="G1567" t="s">
        <v>21</v>
      </c>
      <c r="H1567" t="s">
        <v>14</v>
      </c>
      <c r="I1567">
        <v>14</v>
      </c>
      <c r="J1567">
        <v>1.0851172512576099</v>
      </c>
      <c r="K1567">
        <v>1.0877105602626</v>
      </c>
      <c r="L1567">
        <v>-2.5933090049920001E-3</v>
      </c>
      <c r="M1567">
        <v>-2.3898882834886802E-3</v>
      </c>
      <c r="N1567">
        <v>86.345197959889305</v>
      </c>
      <c r="O1567">
        <v>75.753953604263302</v>
      </c>
      <c r="P1567">
        <v>0.12831115023401199</v>
      </c>
      <c r="Q1567" s="27">
        <v>-0.213665151139941</v>
      </c>
      <c r="R1567">
        <v>-0.16708820360499499</v>
      </c>
      <c r="S1567">
        <v>-6.9828351727614105E-2</v>
      </c>
      <c r="T1567">
        <v>-2.5933090049920001E-3</v>
      </c>
      <c r="U1567">
        <v>6.4641733717630101E-2</v>
      </c>
      <c r="V1567">
        <v>0.161901585595011</v>
      </c>
      <c r="W1567">
        <v>0.20847853312995701</v>
      </c>
      <c r="X1567">
        <v>0.108474000538993</v>
      </c>
    </row>
    <row r="1568" spans="1:24" x14ac:dyDescent="0.2">
      <c r="A1568" t="s">
        <v>8381</v>
      </c>
      <c r="B1568" t="s">
        <v>56</v>
      </c>
      <c r="C1568" t="s">
        <v>57</v>
      </c>
      <c r="D1568" t="s">
        <v>24</v>
      </c>
      <c r="E1568" t="s">
        <v>5458</v>
      </c>
      <c r="F1568" t="s">
        <v>63</v>
      </c>
      <c r="G1568" t="s">
        <v>21</v>
      </c>
      <c r="H1568" t="s">
        <v>14</v>
      </c>
      <c r="I1568">
        <v>15</v>
      </c>
      <c r="J1568">
        <v>1.1541388468456599</v>
      </c>
      <c r="K1568">
        <v>1.1487837010338</v>
      </c>
      <c r="L1568">
        <v>5.35514581185684E-3</v>
      </c>
      <c r="M1568">
        <v>4.6399493670045101E-3</v>
      </c>
      <c r="N1568">
        <v>85.747514695712297</v>
      </c>
      <c r="O1568">
        <v>75.753953604263302</v>
      </c>
      <c r="P1568">
        <v>0.13490586424592099</v>
      </c>
      <c r="Q1568" s="27">
        <v>-0.21656500087268399</v>
      </c>
      <c r="R1568">
        <v>-0.16759417215141401</v>
      </c>
      <c r="S1568">
        <v>-6.5335527053006007E-2</v>
      </c>
      <c r="T1568">
        <v>5.35514581185684E-3</v>
      </c>
      <c r="U1568">
        <v>7.6045818676719695E-2</v>
      </c>
      <c r="V1568">
        <v>0.17830446377512801</v>
      </c>
      <c r="W1568">
        <v>0.227275292496398</v>
      </c>
      <c r="X1568">
        <v>0.115762612488336</v>
      </c>
    </row>
    <row r="1569" spans="1:24" x14ac:dyDescent="0.2">
      <c r="A1569" t="s">
        <v>8382</v>
      </c>
      <c r="B1569" t="s">
        <v>56</v>
      </c>
      <c r="C1569" t="s">
        <v>57</v>
      </c>
      <c r="D1569" t="s">
        <v>24</v>
      </c>
      <c r="E1569" t="s">
        <v>5458</v>
      </c>
      <c r="F1569" t="s">
        <v>63</v>
      </c>
      <c r="G1569" t="s">
        <v>21</v>
      </c>
      <c r="H1569" t="s">
        <v>14</v>
      </c>
      <c r="I1569">
        <v>16</v>
      </c>
      <c r="J1569">
        <v>1.2120740457972401</v>
      </c>
      <c r="K1569">
        <v>1.20172161013512</v>
      </c>
      <c r="L1569">
        <v>1.03524356621107E-2</v>
      </c>
      <c r="M1569" s="1">
        <v>8.5410917740602402E-3</v>
      </c>
      <c r="N1569">
        <v>85.737076417704003</v>
      </c>
      <c r="O1569">
        <v>75.753953604263302</v>
      </c>
      <c r="P1569">
        <v>0.14134014531783701</v>
      </c>
      <c r="Q1569" s="27">
        <v>-0.22215210338573099</v>
      </c>
      <c r="R1569">
        <v>-0.17084563063535599</v>
      </c>
      <c r="S1569">
        <v>-6.3709800484435794E-2</v>
      </c>
      <c r="T1569">
        <v>1.03524356621107E-2</v>
      </c>
      <c r="U1569">
        <v>8.4414671808657193E-2</v>
      </c>
      <c r="V1569">
        <v>0.19155050195957701</v>
      </c>
      <c r="W1569">
        <v>0.24285697470995199</v>
      </c>
      <c r="X1569">
        <v>0.11341555502797</v>
      </c>
    </row>
    <row r="1570" spans="1:24" x14ac:dyDescent="0.2">
      <c r="A1570" t="s">
        <v>8383</v>
      </c>
      <c r="B1570" t="s">
        <v>56</v>
      </c>
      <c r="C1570" t="s">
        <v>57</v>
      </c>
      <c r="D1570" t="s">
        <v>24</v>
      </c>
      <c r="E1570" t="s">
        <v>5458</v>
      </c>
      <c r="F1570" t="s">
        <v>63</v>
      </c>
      <c r="G1570" t="s">
        <v>21</v>
      </c>
      <c r="H1570" t="s">
        <v>15</v>
      </c>
      <c r="I1570">
        <v>17</v>
      </c>
      <c r="J1570">
        <v>1.2353220890982199</v>
      </c>
      <c r="K1570">
        <v>1.20861536270942</v>
      </c>
      <c r="L1570">
        <v>2.6706726388803202E-2</v>
      </c>
      <c r="M1570">
        <v>2.1619241349678301E-2</v>
      </c>
      <c r="N1570">
        <v>85.156401279391403</v>
      </c>
      <c r="O1570">
        <v>75.753953604263302</v>
      </c>
      <c r="P1570">
        <v>0.14531834315850101</v>
      </c>
      <c r="Q1570" s="27">
        <v>-0.21234194810693</v>
      </c>
      <c r="R1570">
        <v>-0.15959138954039401</v>
      </c>
      <c r="S1570">
        <v>-4.9440085426251099E-2</v>
      </c>
      <c r="T1570">
        <v>2.6706726388803202E-2</v>
      </c>
      <c r="U1570">
        <v>0.10285353820385799</v>
      </c>
      <c r="V1570">
        <v>0.21300484231800099</v>
      </c>
      <c r="W1570">
        <v>0.26575540088453697</v>
      </c>
      <c r="X1570">
        <v>0.117847552935901</v>
      </c>
    </row>
    <row r="1571" spans="1:24" x14ac:dyDescent="0.2">
      <c r="A1571" t="s">
        <v>8384</v>
      </c>
      <c r="B1571" t="s">
        <v>56</v>
      </c>
      <c r="C1571" t="s">
        <v>57</v>
      </c>
      <c r="D1571" t="s">
        <v>24</v>
      </c>
      <c r="E1571" t="s">
        <v>5458</v>
      </c>
      <c r="F1571" t="s">
        <v>63</v>
      </c>
      <c r="G1571" t="s">
        <v>21</v>
      </c>
      <c r="H1571" t="s">
        <v>15</v>
      </c>
      <c r="I1571">
        <v>18</v>
      </c>
      <c r="J1571">
        <v>1.24575514375617</v>
      </c>
      <c r="K1571">
        <v>1.21719706685142</v>
      </c>
      <c r="L1571">
        <v>2.8558076904756199E-2</v>
      </c>
      <c r="M1571">
        <v>2.2924309843625101E-2</v>
      </c>
      <c r="N1571">
        <v>81.989842669432903</v>
      </c>
      <c r="O1571">
        <v>75.753953604263302</v>
      </c>
      <c r="P1571">
        <v>0.14670902327504801</v>
      </c>
      <c r="Q1571" s="27">
        <v>-0.21277826638269801</v>
      </c>
      <c r="R1571">
        <v>-0.15952289093385599</v>
      </c>
      <c r="S1571">
        <v>-4.8317451291369003E-2</v>
      </c>
      <c r="T1571">
        <v>2.8558076904756199E-2</v>
      </c>
      <c r="U1571">
        <v>0.105433605100881</v>
      </c>
      <c r="V1571">
        <v>0.21663904474336801</v>
      </c>
      <c r="W1571">
        <v>0.26989442019220999</v>
      </c>
      <c r="X1571">
        <v>0.11743161957373199</v>
      </c>
    </row>
    <row r="1572" spans="1:24" x14ac:dyDescent="0.2">
      <c r="A1572" t="s">
        <v>8385</v>
      </c>
      <c r="B1572" t="s">
        <v>56</v>
      </c>
      <c r="C1572" t="s">
        <v>57</v>
      </c>
      <c r="D1572" t="s">
        <v>24</v>
      </c>
      <c r="E1572" t="s">
        <v>5458</v>
      </c>
      <c r="F1572" t="s">
        <v>63</v>
      </c>
      <c r="G1572" t="s">
        <v>21</v>
      </c>
      <c r="H1572" t="s">
        <v>15</v>
      </c>
      <c r="I1572">
        <v>19</v>
      </c>
      <c r="J1572">
        <v>1.2093303107911599</v>
      </c>
      <c r="K1572">
        <v>1.18330580913775</v>
      </c>
      <c r="L1572">
        <v>2.6024501653414901E-2</v>
      </c>
      <c r="M1572">
        <v>2.1519762980545198E-2</v>
      </c>
      <c r="N1572">
        <v>80.252787863070495</v>
      </c>
      <c r="O1572">
        <v>75.753953604263302</v>
      </c>
      <c r="P1572">
        <v>0.14176346822789501</v>
      </c>
      <c r="Q1572" s="27">
        <v>-0.20717640358147299</v>
      </c>
      <c r="R1572">
        <v>-0.155716264614747</v>
      </c>
      <c r="S1572">
        <v>-4.82595556980022E-2</v>
      </c>
      <c r="T1572">
        <v>2.6024501653414901E-2</v>
      </c>
      <c r="U1572">
        <v>0.100308559004832</v>
      </c>
      <c r="V1572">
        <v>0.20776526792157701</v>
      </c>
      <c r="W1572">
        <v>0.25922540688830298</v>
      </c>
      <c r="X1572">
        <v>0.100631989735261</v>
      </c>
    </row>
    <row r="1573" spans="1:24" x14ac:dyDescent="0.2">
      <c r="A1573" t="s">
        <v>8368</v>
      </c>
      <c r="B1573" t="s">
        <v>56</v>
      </c>
      <c r="C1573" t="s">
        <v>57</v>
      </c>
      <c r="D1573" t="s">
        <v>24</v>
      </c>
      <c r="E1573" t="s">
        <v>5458</v>
      </c>
      <c r="F1573" t="s">
        <v>63</v>
      </c>
      <c r="G1573" t="s">
        <v>21</v>
      </c>
      <c r="H1573" t="s">
        <v>14</v>
      </c>
      <c r="I1573">
        <v>2</v>
      </c>
      <c r="J1573">
        <v>0.56458367772642903</v>
      </c>
      <c r="K1573">
        <v>0.56771055481001198</v>
      </c>
      <c r="L1573">
        <v>-3.1268770835836302E-3</v>
      </c>
      <c r="M1573">
        <v>-5.5383766958611502E-3</v>
      </c>
      <c r="N1573">
        <v>69.146416839557403</v>
      </c>
      <c r="O1573">
        <v>75.753953604263302</v>
      </c>
      <c r="P1573">
        <v>6.2574566994794106E-2</v>
      </c>
      <c r="Q1573" s="27">
        <v>-0.10606203979002</v>
      </c>
      <c r="R1573">
        <v>-8.3347471970909706E-2</v>
      </c>
      <c r="S1573">
        <v>-3.5915950188855697E-2</v>
      </c>
      <c r="T1573">
        <v>-3.1268770835836302E-3</v>
      </c>
      <c r="U1573">
        <v>2.96621960216885E-2</v>
      </c>
      <c r="V1573">
        <v>7.7093717803742398E-2</v>
      </c>
      <c r="W1573">
        <v>9.9808285622852697E-2</v>
      </c>
      <c r="X1573">
        <v>2.02135827531831E-2</v>
      </c>
    </row>
    <row r="1574" spans="1:24" x14ac:dyDescent="0.2">
      <c r="A1574" t="s">
        <v>8386</v>
      </c>
      <c r="B1574" t="s">
        <v>56</v>
      </c>
      <c r="C1574" t="s">
        <v>57</v>
      </c>
      <c r="D1574" t="s">
        <v>24</v>
      </c>
      <c r="E1574" t="s">
        <v>5458</v>
      </c>
      <c r="F1574" t="s">
        <v>63</v>
      </c>
      <c r="G1574" t="s">
        <v>21</v>
      </c>
      <c r="H1574" t="s">
        <v>15</v>
      </c>
      <c r="I1574">
        <v>20</v>
      </c>
      <c r="J1574">
        <v>1.1304923520711401</v>
      </c>
      <c r="K1574">
        <v>1.1077579346406501</v>
      </c>
      <c r="L1574">
        <v>2.2734417430482899E-2</v>
      </c>
      <c r="M1574">
        <v>2.0110191270937799E-2</v>
      </c>
      <c r="N1574">
        <v>77.005640560166</v>
      </c>
      <c r="O1574">
        <v>75.753953604263302</v>
      </c>
      <c r="P1574">
        <v>0.13093830861306699</v>
      </c>
      <c r="Q1574" s="27">
        <v>-0.192659100238012</v>
      </c>
      <c r="R1574">
        <v>-0.14512849421146901</v>
      </c>
      <c r="S1574">
        <v>-4.5877256282764199E-2</v>
      </c>
      <c r="T1574">
        <v>2.2734417430482899E-2</v>
      </c>
      <c r="U1574">
        <v>9.1346091143730102E-2</v>
      </c>
      <c r="V1574">
        <v>0.19059732907243501</v>
      </c>
      <c r="W1574">
        <v>0.23812793509897801</v>
      </c>
      <c r="X1574">
        <v>7.2129384144309999E-2</v>
      </c>
    </row>
    <row r="1575" spans="1:24" x14ac:dyDescent="0.2">
      <c r="A1575" t="s">
        <v>8387</v>
      </c>
      <c r="B1575" t="s">
        <v>56</v>
      </c>
      <c r="C1575" t="s">
        <v>57</v>
      </c>
      <c r="D1575" t="s">
        <v>24</v>
      </c>
      <c r="E1575" t="s">
        <v>5458</v>
      </c>
      <c r="F1575" t="s">
        <v>63</v>
      </c>
      <c r="G1575" t="s">
        <v>21</v>
      </c>
      <c r="H1575" t="s">
        <v>15</v>
      </c>
      <c r="I1575">
        <v>21</v>
      </c>
      <c r="J1575">
        <v>1.1327516839946199</v>
      </c>
      <c r="K1575">
        <v>1.11109236406516</v>
      </c>
      <c r="L1575">
        <v>2.1659319929454902E-2</v>
      </c>
      <c r="M1575">
        <v>1.9120977912011498E-2</v>
      </c>
      <c r="N1575">
        <v>74.166709889349903</v>
      </c>
      <c r="O1575">
        <v>75.753953604263302</v>
      </c>
      <c r="P1575">
        <v>0.123402573568044</v>
      </c>
      <c r="Q1575" s="27">
        <v>-0.181337913589977</v>
      </c>
      <c r="R1575">
        <v>-0.13654277938477699</v>
      </c>
      <c r="S1575">
        <v>-4.3003628620200102E-2</v>
      </c>
      <c r="T1575">
        <v>2.1659319929454902E-2</v>
      </c>
      <c r="U1575">
        <v>8.6322268479109898E-2</v>
      </c>
      <c r="V1575">
        <v>0.17986141924368701</v>
      </c>
      <c r="W1575">
        <v>0.22465655344888699</v>
      </c>
      <c r="X1575">
        <v>5.1451945032251201E-2</v>
      </c>
    </row>
    <row r="1576" spans="1:24" x14ac:dyDescent="0.2">
      <c r="A1576" t="s">
        <v>8388</v>
      </c>
      <c r="B1576" t="s">
        <v>56</v>
      </c>
      <c r="C1576" t="s">
        <v>57</v>
      </c>
      <c r="D1576" t="s">
        <v>24</v>
      </c>
      <c r="E1576" t="s">
        <v>5458</v>
      </c>
      <c r="F1576" t="s">
        <v>63</v>
      </c>
      <c r="G1576" t="s">
        <v>21</v>
      </c>
      <c r="H1576" t="s">
        <v>14</v>
      </c>
      <c r="I1576">
        <v>22</v>
      </c>
      <c r="J1576">
        <v>1.08758825629544</v>
      </c>
      <c r="K1576">
        <v>1.0809101293377901</v>
      </c>
      <c r="L1576">
        <v>6.6781269576577503E-3</v>
      </c>
      <c r="M1576">
        <v>6.1403080798287197E-3</v>
      </c>
      <c r="N1576">
        <v>73.1949343015214</v>
      </c>
      <c r="O1576">
        <v>75.753953604263302</v>
      </c>
      <c r="P1576">
        <v>0.11571214142052</v>
      </c>
      <c r="Q1576" s="27">
        <v>-0.18366834567909701</v>
      </c>
      <c r="R1576">
        <v>-0.14166483834344901</v>
      </c>
      <c r="S1576">
        <v>-5.3955035146694599E-2</v>
      </c>
      <c r="T1576">
        <v>6.6781269576577503E-3</v>
      </c>
      <c r="U1576">
        <v>6.7311289062010102E-2</v>
      </c>
      <c r="V1576">
        <v>0.15502109225876401</v>
      </c>
      <c r="W1576">
        <v>0.19702459959441301</v>
      </c>
      <c r="X1576">
        <v>3.2612289326961197E-2</v>
      </c>
    </row>
    <row r="1577" spans="1:24" x14ac:dyDescent="0.2">
      <c r="A1577" t="s">
        <v>8389</v>
      </c>
      <c r="B1577" t="s">
        <v>56</v>
      </c>
      <c r="C1577" t="s">
        <v>57</v>
      </c>
      <c r="D1577" t="s">
        <v>24</v>
      </c>
      <c r="E1577" t="s">
        <v>5458</v>
      </c>
      <c r="F1577" t="s">
        <v>63</v>
      </c>
      <c r="G1577" t="s">
        <v>21</v>
      </c>
      <c r="H1577" t="s">
        <v>14</v>
      </c>
      <c r="I1577">
        <v>23</v>
      </c>
      <c r="J1577">
        <v>0.95218289087411401</v>
      </c>
      <c r="K1577">
        <v>0.95237195182260403</v>
      </c>
      <c r="L1577">
        <v>-1.89060948490389E-4</v>
      </c>
      <c r="M1577">
        <v>-1.98555288382497E-4</v>
      </c>
      <c r="N1577">
        <v>72.642915802212997</v>
      </c>
      <c r="O1577">
        <v>75.753953604263302</v>
      </c>
      <c r="P1577">
        <v>0.102195484484549</v>
      </c>
      <c r="Q1577" s="27">
        <v>-0.16830063292557301</v>
      </c>
      <c r="R1577">
        <v>-0.13120367205768199</v>
      </c>
      <c r="S1577">
        <v>-5.3739494818393997E-2</v>
      </c>
      <c r="T1577">
        <v>-1.89060948490389E-4</v>
      </c>
      <c r="U1577">
        <v>5.33613729214132E-2</v>
      </c>
      <c r="V1577">
        <v>0.13082555016070099</v>
      </c>
      <c r="W1577">
        <v>0.16792251102859301</v>
      </c>
      <c r="X1577">
        <v>2.7919158134097E-2</v>
      </c>
    </row>
    <row r="1578" spans="1:24" x14ac:dyDescent="0.2">
      <c r="A1578" t="s">
        <v>8390</v>
      </c>
      <c r="B1578" t="s">
        <v>56</v>
      </c>
      <c r="C1578" t="s">
        <v>57</v>
      </c>
      <c r="D1578" t="s">
        <v>24</v>
      </c>
      <c r="E1578" t="s">
        <v>5458</v>
      </c>
      <c r="F1578" t="s">
        <v>63</v>
      </c>
      <c r="G1578" t="s">
        <v>21</v>
      </c>
      <c r="H1578" t="s">
        <v>14</v>
      </c>
      <c r="I1578">
        <v>24</v>
      </c>
      <c r="J1578">
        <v>0.789500238442993</v>
      </c>
      <c r="K1578">
        <v>0.79081198893980698</v>
      </c>
      <c r="L1578">
        <v>-1.31175049681394E-3</v>
      </c>
      <c r="M1578">
        <v>-1.66149474432193E-3</v>
      </c>
      <c r="N1578">
        <v>71.894277316735796</v>
      </c>
      <c r="O1578">
        <v>75.753953604263302</v>
      </c>
      <c r="P1578">
        <v>8.7470497948262504E-2</v>
      </c>
      <c r="Q1578" s="27">
        <v>-0.145200719621706</v>
      </c>
      <c r="R1578">
        <v>-0.113448928866487</v>
      </c>
      <c r="S1578">
        <v>-4.7146291421703498E-2</v>
      </c>
      <c r="T1578">
        <v>-1.31175049681394E-3</v>
      </c>
      <c r="U1578">
        <v>4.4522790428075602E-2</v>
      </c>
      <c r="V1578">
        <v>0.110825427872859</v>
      </c>
      <c r="W1578">
        <v>0.14257721862807801</v>
      </c>
      <c r="X1578">
        <v>2.7995852463218399E-2</v>
      </c>
    </row>
    <row r="1579" spans="1:24" x14ac:dyDescent="0.2">
      <c r="A1579" t="s">
        <v>8369</v>
      </c>
      <c r="B1579" t="s">
        <v>56</v>
      </c>
      <c r="C1579" t="s">
        <v>57</v>
      </c>
      <c r="D1579" t="s">
        <v>24</v>
      </c>
      <c r="E1579" t="s">
        <v>5458</v>
      </c>
      <c r="F1579" t="s">
        <v>63</v>
      </c>
      <c r="G1579" t="s">
        <v>21</v>
      </c>
      <c r="H1579" t="s">
        <v>14</v>
      </c>
      <c r="I1579">
        <v>3</v>
      </c>
      <c r="J1579">
        <v>0.51805149924683402</v>
      </c>
      <c r="K1579">
        <v>0.52009049366197602</v>
      </c>
      <c r="L1579">
        <v>-2.03899441514246E-3</v>
      </c>
      <c r="M1579">
        <v>-3.9358913507765896E-3</v>
      </c>
      <c r="N1579">
        <v>68.744013658367905</v>
      </c>
      <c r="O1579">
        <v>75.753953604263302</v>
      </c>
      <c r="P1579">
        <v>5.59183842476094E-2</v>
      </c>
      <c r="Q1579" s="27">
        <v>-9.4024736502459905E-2</v>
      </c>
      <c r="R1579">
        <v>-7.3726363020577695E-2</v>
      </c>
      <c r="S1579">
        <v>-3.1340227760889801E-2</v>
      </c>
      <c r="T1579">
        <v>-2.03899441514246E-3</v>
      </c>
      <c r="U1579">
        <v>2.72622389306049E-2</v>
      </c>
      <c r="V1579">
        <v>6.9648374190292794E-2</v>
      </c>
      <c r="W1579">
        <v>8.9946747672174907E-2</v>
      </c>
      <c r="X1579">
        <v>1.7486515089177101E-2</v>
      </c>
    </row>
    <row r="1580" spans="1:24" x14ac:dyDescent="0.2">
      <c r="A1580" t="s">
        <v>8370</v>
      </c>
      <c r="B1580" t="s">
        <v>56</v>
      </c>
      <c r="C1580" t="s">
        <v>57</v>
      </c>
      <c r="D1580" t="s">
        <v>24</v>
      </c>
      <c r="E1580" t="s">
        <v>5458</v>
      </c>
      <c r="F1580" t="s">
        <v>63</v>
      </c>
      <c r="G1580" t="s">
        <v>21</v>
      </c>
      <c r="H1580" t="s">
        <v>14</v>
      </c>
      <c r="I1580">
        <v>4</v>
      </c>
      <c r="J1580">
        <v>0.49115554150650498</v>
      </c>
      <c r="K1580">
        <v>0.49373883913304301</v>
      </c>
      <c r="L1580">
        <v>-2.5832976265379301E-3</v>
      </c>
      <c r="M1580">
        <v>-5.2596324549536097E-3</v>
      </c>
      <c r="N1580">
        <v>67.855463347164601</v>
      </c>
      <c r="O1580">
        <v>75.753953604263302</v>
      </c>
      <c r="P1580">
        <v>5.1747882435091097E-2</v>
      </c>
      <c r="Q1580" s="27">
        <v>-8.7708564232262795E-2</v>
      </c>
      <c r="R1580">
        <v>-6.8924082908324705E-2</v>
      </c>
      <c r="S1580">
        <v>-2.9699188022525701E-2</v>
      </c>
      <c r="T1580">
        <v>-2.5832976265379301E-3</v>
      </c>
      <c r="U1580">
        <v>2.4532592769449801E-2</v>
      </c>
      <c r="V1580">
        <v>6.3757487655248801E-2</v>
      </c>
      <c r="W1580">
        <v>8.2541968979186905E-2</v>
      </c>
      <c r="X1580">
        <v>1.4412559417365099E-2</v>
      </c>
    </row>
    <row r="1581" spans="1:24" x14ac:dyDescent="0.2">
      <c r="A1581" t="s">
        <v>8371</v>
      </c>
      <c r="B1581" t="s">
        <v>56</v>
      </c>
      <c r="C1581" t="s">
        <v>57</v>
      </c>
      <c r="D1581" t="s">
        <v>24</v>
      </c>
      <c r="E1581" t="s">
        <v>5458</v>
      </c>
      <c r="F1581" t="s">
        <v>63</v>
      </c>
      <c r="G1581" t="s">
        <v>21</v>
      </c>
      <c r="H1581" t="s">
        <v>14</v>
      </c>
      <c r="I1581">
        <v>5</v>
      </c>
      <c r="J1581">
        <v>0.48391403404339201</v>
      </c>
      <c r="K1581">
        <v>0.49011781886105299</v>
      </c>
      <c r="L1581">
        <v>-6.2037848176608301E-3</v>
      </c>
      <c r="M1581">
        <v>-1.2820014261261401E-2</v>
      </c>
      <c r="N1581">
        <v>67.780774550484097</v>
      </c>
      <c r="O1581">
        <v>75.753953604263302</v>
      </c>
      <c r="P1581">
        <v>4.9676085474604899E-2</v>
      </c>
      <c r="Q1581" s="27">
        <v>-8.7920945423385896E-2</v>
      </c>
      <c r="R1581">
        <v>-6.9888526396104295E-2</v>
      </c>
      <c r="S1581">
        <v>-3.2234053606353799E-2</v>
      </c>
      <c r="T1581">
        <v>-6.2037848176608301E-3</v>
      </c>
      <c r="U1581">
        <v>1.9826483971032101E-2</v>
      </c>
      <c r="V1581">
        <v>5.7480956760782603E-2</v>
      </c>
      <c r="W1581">
        <v>7.5513375788064205E-2</v>
      </c>
      <c r="X1581">
        <v>9.5007141993379892E-3</v>
      </c>
    </row>
    <row r="1582" spans="1:24" x14ac:dyDescent="0.2">
      <c r="A1582" t="s">
        <v>8372</v>
      </c>
      <c r="B1582" t="s">
        <v>56</v>
      </c>
      <c r="C1582" t="s">
        <v>57</v>
      </c>
      <c r="D1582" t="s">
        <v>24</v>
      </c>
      <c r="E1582" t="s">
        <v>5458</v>
      </c>
      <c r="F1582" t="s">
        <v>63</v>
      </c>
      <c r="G1582" t="s">
        <v>21</v>
      </c>
      <c r="H1582" t="s">
        <v>14</v>
      </c>
      <c r="I1582">
        <v>6</v>
      </c>
      <c r="J1582">
        <v>0.50342612751809501</v>
      </c>
      <c r="K1582">
        <v>0.510287135072933</v>
      </c>
      <c r="L1582">
        <v>-6.8610075548373103E-3</v>
      </c>
      <c r="M1582">
        <v>-1.36286282729549E-2</v>
      </c>
      <c r="N1582">
        <v>67.368170816044298</v>
      </c>
      <c r="O1582">
        <v>75.753953604263302</v>
      </c>
      <c r="P1582">
        <v>5.1701982558718301E-2</v>
      </c>
      <c r="Q1582" s="27">
        <v>-9.1910768863928904E-2</v>
      </c>
      <c r="R1582">
        <v>-7.3142949195114201E-2</v>
      </c>
      <c r="S1582">
        <v>-3.3952846415605697E-2</v>
      </c>
      <c r="T1582">
        <v>-6.8610075548373103E-3</v>
      </c>
      <c r="U1582">
        <v>2.0230831305931101E-2</v>
      </c>
      <c r="V1582">
        <v>5.9420934085439601E-2</v>
      </c>
      <c r="W1582">
        <v>7.8188753754254298E-2</v>
      </c>
      <c r="X1582">
        <v>-4.9714830586974402E-4</v>
      </c>
    </row>
    <row r="1583" spans="1:24" x14ac:dyDescent="0.2">
      <c r="A1583" t="s">
        <v>8373</v>
      </c>
      <c r="B1583" t="s">
        <v>56</v>
      </c>
      <c r="C1583" t="s">
        <v>57</v>
      </c>
      <c r="D1583" t="s">
        <v>24</v>
      </c>
      <c r="E1583" t="s">
        <v>5458</v>
      </c>
      <c r="F1583" t="s">
        <v>63</v>
      </c>
      <c r="G1583" t="s">
        <v>21</v>
      </c>
      <c r="H1583" t="s">
        <v>14</v>
      </c>
      <c r="I1583">
        <v>7</v>
      </c>
      <c r="J1583">
        <v>0.54633238723833499</v>
      </c>
      <c r="K1583">
        <v>0.54952067391923298</v>
      </c>
      <c r="L1583">
        <v>-3.1882866808979901E-3</v>
      </c>
      <c r="M1583">
        <v>-5.8358002479306E-3</v>
      </c>
      <c r="N1583">
        <v>67.462655601659705</v>
      </c>
      <c r="O1583">
        <v>75.753953604263302</v>
      </c>
      <c r="P1583">
        <v>5.9158759054691097E-2</v>
      </c>
      <c r="Q1583" s="27">
        <v>-0.100504445325865</v>
      </c>
      <c r="R1583">
        <v>-7.9029815789011901E-2</v>
      </c>
      <c r="S1583">
        <v>-3.4187476425556099E-2</v>
      </c>
      <c r="T1583">
        <v>-3.1882866808979901E-3</v>
      </c>
      <c r="U1583">
        <v>2.7810903063760099E-2</v>
      </c>
      <c r="V1583">
        <v>7.2653242427215894E-2</v>
      </c>
      <c r="W1583">
        <v>9.4127871964068799E-2</v>
      </c>
      <c r="X1583">
        <v>-1.31411552200802E-2</v>
      </c>
    </row>
    <row r="1584" spans="1:24" x14ac:dyDescent="0.2">
      <c r="A1584" t="s">
        <v>8374</v>
      </c>
      <c r="B1584" t="s">
        <v>56</v>
      </c>
      <c r="C1584" t="s">
        <v>57</v>
      </c>
      <c r="D1584" t="s">
        <v>24</v>
      </c>
      <c r="E1584" t="s">
        <v>5458</v>
      </c>
      <c r="F1584" t="s">
        <v>63</v>
      </c>
      <c r="G1584" t="s">
        <v>21</v>
      </c>
      <c r="H1584" t="s">
        <v>14</v>
      </c>
      <c r="I1584">
        <v>8</v>
      </c>
      <c r="J1584">
        <v>0.60234145860336097</v>
      </c>
      <c r="K1584">
        <v>0.60235815460870801</v>
      </c>
      <c r="L1584">
        <v>-1.66960053470261E-5</v>
      </c>
      <c r="M1584">
        <v>-2.77185060210512E-5</v>
      </c>
      <c r="N1584">
        <v>69.315633644536604</v>
      </c>
      <c r="O1584">
        <v>75.753953604263302</v>
      </c>
      <c r="P1584">
        <v>6.6971810931854794E-2</v>
      </c>
      <c r="Q1584" s="27">
        <v>-0.110185324988248</v>
      </c>
      <c r="R1584">
        <v>-8.5874557619984901E-2</v>
      </c>
      <c r="S1584">
        <v>-3.5109924933638903E-2</v>
      </c>
      <c r="T1584">
        <v>-1.66960053470261E-5</v>
      </c>
      <c r="U1584">
        <v>3.5076532922944902E-2</v>
      </c>
      <c r="V1584">
        <v>8.5841165609290795E-2</v>
      </c>
      <c r="W1584">
        <v>0.110151932977554</v>
      </c>
      <c r="X1584">
        <v>4.5448381198649E-3</v>
      </c>
    </row>
    <row r="1585" spans="1:24" x14ac:dyDescent="0.2">
      <c r="A1585" t="s">
        <v>8375</v>
      </c>
      <c r="B1585" t="s">
        <v>56</v>
      </c>
      <c r="C1585" t="s">
        <v>57</v>
      </c>
      <c r="D1585" t="s">
        <v>24</v>
      </c>
      <c r="E1585" t="s">
        <v>5458</v>
      </c>
      <c r="F1585" t="s">
        <v>63</v>
      </c>
      <c r="G1585" t="s">
        <v>21</v>
      </c>
      <c r="H1585" t="s">
        <v>14</v>
      </c>
      <c r="I1585">
        <v>9</v>
      </c>
      <c r="J1585">
        <v>0.66009276220423196</v>
      </c>
      <c r="K1585" s="1">
        <v>0.65794169071773601</v>
      </c>
      <c r="L1585">
        <v>2.1510714864966E-3</v>
      </c>
      <c r="M1585">
        <v>3.2587412098166002E-3</v>
      </c>
      <c r="N1585">
        <v>73.011237897648698</v>
      </c>
      <c r="O1585">
        <v>75.753953604263302</v>
      </c>
      <c r="P1585">
        <v>7.6703464017365094E-2</v>
      </c>
      <c r="Q1585" s="27">
        <v>-0.124026126822069</v>
      </c>
      <c r="R1585">
        <v>-9.6182769383765507E-2</v>
      </c>
      <c r="S1585">
        <v>-3.8041543658602697E-2</v>
      </c>
      <c r="T1585">
        <v>2.1510714864966E-3</v>
      </c>
      <c r="U1585">
        <v>4.2343686631595899E-2</v>
      </c>
      <c r="V1585">
        <v>0.10048491235675901</v>
      </c>
      <c r="W1585">
        <v>0.12832826979506201</v>
      </c>
      <c r="X1585">
        <v>3.3975552528485303E-2</v>
      </c>
    </row>
    <row r="1586" spans="1:24" x14ac:dyDescent="0.2">
      <c r="A1586" t="s">
        <v>8271</v>
      </c>
      <c r="B1586" t="s">
        <v>56</v>
      </c>
      <c r="C1586" t="s">
        <v>57</v>
      </c>
      <c r="D1586" t="s">
        <v>24</v>
      </c>
      <c r="E1586" t="s">
        <v>5458</v>
      </c>
      <c r="F1586" t="s">
        <v>63</v>
      </c>
      <c r="G1586" t="s">
        <v>20</v>
      </c>
      <c r="H1586" t="s">
        <v>14</v>
      </c>
      <c r="I1586">
        <v>1</v>
      </c>
      <c r="J1586">
        <v>0.70855677507879999</v>
      </c>
      <c r="K1586">
        <v>0.70807666948758496</v>
      </c>
      <c r="L1586">
        <v>4.80105591214537E-4</v>
      </c>
      <c r="M1586">
        <v>6.7758238732689303E-4</v>
      </c>
      <c r="N1586">
        <v>71.382304633471605</v>
      </c>
      <c r="O1586">
        <v>79.860778465950702</v>
      </c>
      <c r="P1586">
        <v>7.2208362429214398E-2</v>
      </c>
      <c r="Q1586" s="27">
        <v>-0.118302650604843</v>
      </c>
      <c r="R1586">
        <v>-9.2091015043038404E-2</v>
      </c>
      <c r="S1586">
        <v>-3.73570763216938E-2</v>
      </c>
      <c r="T1586">
        <v>4.80105591214537E-4</v>
      </c>
      <c r="U1586">
        <v>3.8317287504122902E-2</v>
      </c>
      <c r="V1586">
        <v>9.3051226225467507E-2</v>
      </c>
      <c r="W1586">
        <v>0.119262861787272</v>
      </c>
      <c r="X1586">
        <v>2.50501392312957E-2</v>
      </c>
    </row>
    <row r="1587" spans="1:24" x14ac:dyDescent="0.2">
      <c r="A1587" t="s">
        <v>8280</v>
      </c>
      <c r="B1587" t="s">
        <v>56</v>
      </c>
      <c r="C1587" t="s">
        <v>57</v>
      </c>
      <c r="D1587" t="s">
        <v>24</v>
      </c>
      <c r="E1587" t="s">
        <v>5458</v>
      </c>
      <c r="F1587" t="s">
        <v>63</v>
      </c>
      <c r="G1587" t="s">
        <v>20</v>
      </c>
      <c r="H1587" t="s">
        <v>14</v>
      </c>
      <c r="I1587">
        <v>10</v>
      </c>
      <c r="J1587">
        <v>0.79381521777132702</v>
      </c>
      <c r="K1587">
        <v>0.79339678274848202</v>
      </c>
      <c r="L1587">
        <v>4.18435022844654E-4</v>
      </c>
      <c r="M1587">
        <v>5.2711892324189703E-4</v>
      </c>
      <c r="N1587">
        <v>84.973158713692897</v>
      </c>
      <c r="O1587">
        <v>79.860778465950702</v>
      </c>
      <c r="P1587">
        <v>8.6103404635185593E-2</v>
      </c>
      <c r="Q1587" s="27">
        <v>-0.141221665602036</v>
      </c>
      <c r="R1587">
        <v>-0.109966129719463</v>
      </c>
      <c r="S1587">
        <v>-4.4699749005992599E-2</v>
      </c>
      <c r="T1587">
        <v>4.18435022844654E-4</v>
      </c>
      <c r="U1587">
        <v>4.5536619051681902E-2</v>
      </c>
      <c r="V1587">
        <v>0.110802999765153</v>
      </c>
      <c r="W1587">
        <v>0.142058535647725</v>
      </c>
      <c r="X1587">
        <v>5.0443510431328498E-2</v>
      </c>
    </row>
    <row r="1588" spans="1:24" x14ac:dyDescent="0.2">
      <c r="A1588" t="s">
        <v>8281</v>
      </c>
      <c r="B1588" t="s">
        <v>56</v>
      </c>
      <c r="C1588" t="s">
        <v>57</v>
      </c>
      <c r="D1588" t="s">
        <v>24</v>
      </c>
      <c r="E1588" t="s">
        <v>5458</v>
      </c>
      <c r="F1588" t="s">
        <v>63</v>
      </c>
      <c r="G1588" t="s">
        <v>20</v>
      </c>
      <c r="H1588" t="s">
        <v>14</v>
      </c>
      <c r="I1588">
        <v>11</v>
      </c>
      <c r="J1588">
        <v>0.92107944487289395</v>
      </c>
      <c r="K1588">
        <v>0.92534919918447001</v>
      </c>
      <c r="L1588">
        <v>-4.2697543115762402E-3</v>
      </c>
      <c r="M1588">
        <v>-4.6355983029948604E-3</v>
      </c>
      <c r="N1588">
        <v>89.800289591977901</v>
      </c>
      <c r="O1588">
        <v>79.860778465950702</v>
      </c>
      <c r="P1588">
        <v>9.7333266996637094E-2</v>
      </c>
      <c r="Q1588" s="27">
        <v>-0.164382978521044</v>
      </c>
      <c r="R1588">
        <v>-0.12905100260126501</v>
      </c>
      <c r="S1588">
        <v>-5.52723862178141E-2</v>
      </c>
      <c r="T1588">
        <v>-4.2697543115762402E-3</v>
      </c>
      <c r="U1588">
        <v>4.6732877594661597E-2</v>
      </c>
      <c r="V1588">
        <v>0.120511493978113</v>
      </c>
      <c r="W1588">
        <v>0.155843469897892</v>
      </c>
      <c r="X1588">
        <v>6.15691119941216E-2</v>
      </c>
    </row>
    <row r="1589" spans="1:24" x14ac:dyDescent="0.2">
      <c r="A1589" t="s">
        <v>8282</v>
      </c>
      <c r="B1589" t="s">
        <v>56</v>
      </c>
      <c r="C1589" t="s">
        <v>57</v>
      </c>
      <c r="D1589" t="s">
        <v>24</v>
      </c>
      <c r="E1589" t="s">
        <v>5458</v>
      </c>
      <c r="F1589" t="s">
        <v>63</v>
      </c>
      <c r="G1589" t="s">
        <v>20</v>
      </c>
      <c r="H1589" t="s">
        <v>14</v>
      </c>
      <c r="I1589">
        <v>12</v>
      </c>
      <c r="J1589">
        <v>1.0622946006037799</v>
      </c>
      <c r="K1589">
        <v>1.0668401372967899</v>
      </c>
      <c r="L1589">
        <v>-4.5455366930151602E-3</v>
      </c>
      <c r="M1589">
        <v>-4.2789793814555898E-3</v>
      </c>
      <c r="N1589">
        <v>92.599779564315398</v>
      </c>
      <c r="O1589">
        <v>79.860778465950702</v>
      </c>
      <c r="P1589">
        <v>0.108875580953723</v>
      </c>
      <c r="Q1589" s="27">
        <v>-0.18364586736188901</v>
      </c>
      <c r="R1589">
        <v>-0.144124031475688</v>
      </c>
      <c r="S1589">
        <v>-6.15963411127659E-2</v>
      </c>
      <c r="T1589">
        <v>-4.5455366930151602E-3</v>
      </c>
      <c r="U1589">
        <v>5.2505267726735597E-2</v>
      </c>
      <c r="V1589">
        <v>0.13503295808965801</v>
      </c>
      <c r="W1589">
        <v>0.17455479397585899</v>
      </c>
      <c r="X1589">
        <v>7.8175400244963694E-2</v>
      </c>
    </row>
    <row r="1590" spans="1:24" x14ac:dyDescent="0.2">
      <c r="A1590" t="s">
        <v>8283</v>
      </c>
      <c r="B1590" t="s">
        <v>56</v>
      </c>
      <c r="C1590" t="s">
        <v>57</v>
      </c>
      <c r="D1590" t="s">
        <v>24</v>
      </c>
      <c r="E1590" t="s">
        <v>5458</v>
      </c>
      <c r="F1590" t="s">
        <v>63</v>
      </c>
      <c r="G1590" t="s">
        <v>20</v>
      </c>
      <c r="H1590" t="s">
        <v>14</v>
      </c>
      <c r="I1590">
        <v>13</v>
      </c>
      <c r="J1590">
        <v>1.2068831067961401</v>
      </c>
      <c r="K1590">
        <v>1.2156416366023299</v>
      </c>
      <c r="L1590">
        <v>-8.7585298061897097E-3</v>
      </c>
      <c r="M1590">
        <v>-7.2571483989369899E-3</v>
      </c>
      <c r="N1590">
        <v>93.706020919778695</v>
      </c>
      <c r="O1590">
        <v>79.860778465950702</v>
      </c>
      <c r="P1590">
        <v>0.119184650638338</v>
      </c>
      <c r="Q1590" s="27">
        <v>-0.20481728010625599</v>
      </c>
      <c r="R1590">
        <v>-0.16155325192454001</v>
      </c>
      <c r="S1590">
        <v>-7.1211286740679003E-2</v>
      </c>
      <c r="T1590">
        <v>-8.7585298061897097E-3</v>
      </c>
      <c r="U1590">
        <v>5.3694227128299597E-2</v>
      </c>
      <c r="V1590">
        <v>0.14403619231216</v>
      </c>
      <c r="W1590">
        <v>0.18730022049387701</v>
      </c>
      <c r="X1590">
        <v>9.7374460487784906E-2</v>
      </c>
    </row>
    <row r="1591" spans="1:24" x14ac:dyDescent="0.2">
      <c r="A1591" t="s">
        <v>8284</v>
      </c>
      <c r="B1591" t="s">
        <v>56</v>
      </c>
      <c r="C1591" t="s">
        <v>57</v>
      </c>
      <c r="D1591" t="s">
        <v>24</v>
      </c>
      <c r="E1591" t="s">
        <v>5458</v>
      </c>
      <c r="F1591" t="s">
        <v>63</v>
      </c>
      <c r="G1591" t="s">
        <v>20</v>
      </c>
      <c r="H1591" t="s">
        <v>14</v>
      </c>
      <c r="I1591">
        <v>14</v>
      </c>
      <c r="J1591">
        <v>1.33425901563389</v>
      </c>
      <c r="K1591">
        <v>1.3440557977166101</v>
      </c>
      <c r="L1591">
        <v>-9.7967820827200292E-3</v>
      </c>
      <c r="M1591">
        <v>-7.3424889529906502E-3</v>
      </c>
      <c r="N1591">
        <v>91.098698997233797</v>
      </c>
      <c r="O1591">
        <v>79.860778465950702</v>
      </c>
      <c r="P1591">
        <v>0.12830950856897999</v>
      </c>
      <c r="Q1591" s="27">
        <v>-0.22086592367869201</v>
      </c>
      <c r="R1591">
        <v>-0.17428957206815299</v>
      </c>
      <c r="S1591">
        <v>-7.7030964572865707E-2</v>
      </c>
      <c r="T1591">
        <v>-9.7967820827200292E-3</v>
      </c>
      <c r="U1591">
        <v>5.74374004074256E-2</v>
      </c>
      <c r="V1591">
        <v>0.15469600790271301</v>
      </c>
      <c r="W1591">
        <v>0.20127235951325201</v>
      </c>
      <c r="X1591">
        <v>0.108476149597052</v>
      </c>
    </row>
    <row r="1592" spans="1:24" x14ac:dyDescent="0.2">
      <c r="A1592" t="s">
        <v>8285</v>
      </c>
      <c r="B1592" t="s">
        <v>56</v>
      </c>
      <c r="C1592" t="s">
        <v>57</v>
      </c>
      <c r="D1592" t="s">
        <v>24</v>
      </c>
      <c r="E1592" t="s">
        <v>5458</v>
      </c>
      <c r="F1592" t="s">
        <v>63</v>
      </c>
      <c r="G1592" t="s">
        <v>20</v>
      </c>
      <c r="H1592" t="s">
        <v>14</v>
      </c>
      <c r="I1592">
        <v>15</v>
      </c>
      <c r="J1592">
        <v>1.42112689512059</v>
      </c>
      <c r="K1592">
        <v>1.4213283374660901</v>
      </c>
      <c r="L1592">
        <v>-2.0144234549462201E-4</v>
      </c>
      <c r="M1592">
        <v>-1.41748316907005E-4</v>
      </c>
      <c r="N1592">
        <v>88.988048928077504</v>
      </c>
      <c r="O1592">
        <v>79.860778465950702</v>
      </c>
      <c r="P1592">
        <v>0.13490215904468</v>
      </c>
      <c r="Q1592" s="27">
        <v>-0.22211549397399399</v>
      </c>
      <c r="R1592">
        <v>-0.173146010240775</v>
      </c>
      <c r="S1592">
        <v>-7.0890173684907201E-2</v>
      </c>
      <c r="T1592">
        <v>-2.0144234549462201E-4</v>
      </c>
      <c r="U1592">
        <v>7.0487288993917901E-2</v>
      </c>
      <c r="V1592">
        <v>0.17274312554978599</v>
      </c>
      <c r="W1592">
        <v>0.22171260928300501</v>
      </c>
      <c r="X1592">
        <v>0.115765208459604</v>
      </c>
    </row>
    <row r="1593" spans="1:24" x14ac:dyDescent="0.2">
      <c r="A1593" t="s">
        <v>8286</v>
      </c>
      <c r="B1593" t="s">
        <v>56</v>
      </c>
      <c r="C1593" t="s">
        <v>57</v>
      </c>
      <c r="D1593" t="s">
        <v>24</v>
      </c>
      <c r="E1593" t="s">
        <v>5458</v>
      </c>
      <c r="F1593" t="s">
        <v>63</v>
      </c>
      <c r="G1593" t="s">
        <v>20</v>
      </c>
      <c r="H1593" t="s">
        <v>14</v>
      </c>
      <c r="I1593">
        <v>16</v>
      </c>
      <c r="J1593">
        <v>1.4937212744519399</v>
      </c>
      <c r="K1593">
        <v>1.4820837904240001</v>
      </c>
      <c r="L1593">
        <v>1.1637484027938899E-2</v>
      </c>
      <c r="M1593">
        <v>7.7909341099856996E-3</v>
      </c>
      <c r="N1593">
        <v>90.026646784232398</v>
      </c>
      <c r="O1593">
        <v>79.860778465950702</v>
      </c>
      <c r="P1593">
        <v>0.14133876921017</v>
      </c>
      <c r="Q1593" s="27">
        <v>-0.22086479132279099</v>
      </c>
      <c r="R1593">
        <v>-0.16955881809949999</v>
      </c>
      <c r="S1593">
        <v>-6.24240310381904E-2</v>
      </c>
      <c r="T1593">
        <v>1.1637484027938899E-2</v>
      </c>
      <c r="U1593">
        <v>8.5698999094068196E-2</v>
      </c>
      <c r="V1593">
        <v>0.192833786155377</v>
      </c>
      <c r="W1593">
        <v>0.244139759378669</v>
      </c>
      <c r="X1593">
        <v>0.11341838487738801</v>
      </c>
    </row>
    <row r="1594" spans="1:24" x14ac:dyDescent="0.2">
      <c r="A1594" t="s">
        <v>8287</v>
      </c>
      <c r="B1594" t="s">
        <v>56</v>
      </c>
      <c r="C1594" t="s">
        <v>57</v>
      </c>
      <c r="D1594" t="s">
        <v>24</v>
      </c>
      <c r="E1594" t="s">
        <v>5458</v>
      </c>
      <c r="F1594" t="s">
        <v>63</v>
      </c>
      <c r="G1594" t="s">
        <v>20</v>
      </c>
      <c r="H1594" t="s">
        <v>15</v>
      </c>
      <c r="I1594">
        <v>17</v>
      </c>
      <c r="J1594">
        <v>1.5155680127041999</v>
      </c>
      <c r="K1594">
        <v>1.4857827524692899</v>
      </c>
      <c r="L1594">
        <v>2.9785260234909999E-2</v>
      </c>
      <c r="M1594">
        <v>1.96528694095125E-2</v>
      </c>
      <c r="N1594">
        <v>90.1900501383126</v>
      </c>
      <c r="O1594">
        <v>79.860778465950702</v>
      </c>
      <c r="P1594">
        <v>0.14531270261391199</v>
      </c>
      <c r="Q1594" s="27">
        <v>-0.20925413556497499</v>
      </c>
      <c r="R1594">
        <v>-0.15650562451612501</v>
      </c>
      <c r="S1594">
        <v>-4.6358595934779999E-2</v>
      </c>
      <c r="T1594">
        <v>2.9785260234909999E-2</v>
      </c>
      <c r="U1594">
        <v>0.1059291164046</v>
      </c>
      <c r="V1594">
        <v>0.21607614498594499</v>
      </c>
      <c r="W1594">
        <v>0.268824656034795</v>
      </c>
      <c r="X1594">
        <v>0.117850857735011</v>
      </c>
    </row>
    <row r="1595" spans="1:24" x14ac:dyDescent="0.2">
      <c r="A1595" t="s">
        <v>8288</v>
      </c>
      <c r="B1595" t="s">
        <v>56</v>
      </c>
      <c r="C1595" t="s">
        <v>57</v>
      </c>
      <c r="D1595" t="s">
        <v>24</v>
      </c>
      <c r="E1595" t="s">
        <v>5458</v>
      </c>
      <c r="F1595" t="s">
        <v>63</v>
      </c>
      <c r="G1595" t="s">
        <v>20</v>
      </c>
      <c r="H1595" t="s">
        <v>15</v>
      </c>
      <c r="I1595">
        <v>18</v>
      </c>
      <c r="J1595">
        <v>1.5093219019374999</v>
      </c>
      <c r="K1595">
        <v>1.47409814560637</v>
      </c>
      <c r="L1595">
        <v>3.5223756331135898E-2</v>
      </c>
      <c r="M1595">
        <v>2.3337471142451102E-2</v>
      </c>
      <c r="N1595">
        <v>88.268780255878298</v>
      </c>
      <c r="O1595">
        <v>79.860778465950702</v>
      </c>
      <c r="P1595">
        <v>0.14670351531954601</v>
      </c>
      <c r="Q1595" s="27">
        <v>-0.20610352636951701</v>
      </c>
      <c r="R1595">
        <v>-0.152850150308522</v>
      </c>
      <c r="S1595">
        <v>-4.1648885696306197E-2</v>
      </c>
      <c r="T1595">
        <v>3.5223756331135898E-2</v>
      </c>
      <c r="U1595">
        <v>0.112096398358578</v>
      </c>
      <c r="V1595">
        <v>0.22329766297079401</v>
      </c>
      <c r="W1595">
        <v>0.27655103903178901</v>
      </c>
      <c r="X1595">
        <v>0.117434891375553</v>
      </c>
    </row>
    <row r="1596" spans="1:24" x14ac:dyDescent="0.2">
      <c r="A1596" t="s">
        <v>8289</v>
      </c>
      <c r="B1596" t="s">
        <v>56</v>
      </c>
      <c r="C1596" t="s">
        <v>57</v>
      </c>
      <c r="D1596" t="s">
        <v>24</v>
      </c>
      <c r="E1596" t="s">
        <v>5458</v>
      </c>
      <c r="F1596" t="s">
        <v>63</v>
      </c>
      <c r="G1596" t="s">
        <v>20</v>
      </c>
      <c r="H1596" t="s">
        <v>15</v>
      </c>
      <c r="I1596">
        <v>19</v>
      </c>
      <c r="J1596">
        <v>1.45371300096513</v>
      </c>
      <c r="K1596">
        <v>1.42484239925126</v>
      </c>
      <c r="L1596">
        <v>2.8870601713878001E-2</v>
      </c>
      <c r="M1596">
        <v>1.9859904736843199E-2</v>
      </c>
      <c r="N1596">
        <v>86.908411134163202</v>
      </c>
      <c r="O1596">
        <v>79.860778465950702</v>
      </c>
      <c r="P1596">
        <v>0.14176150398846701</v>
      </c>
      <c r="Q1596" s="27">
        <v>-0.20432707234715</v>
      </c>
      <c r="R1596">
        <v>-0.152867646399336</v>
      </c>
      <c r="S1596">
        <v>-4.5412426376078598E-2</v>
      </c>
      <c r="T1596">
        <v>2.8870601713878001E-2</v>
      </c>
      <c r="U1596">
        <v>0.103153629803835</v>
      </c>
      <c r="V1596">
        <v>0.21060884982709199</v>
      </c>
      <c r="W1596">
        <v>0.26206827577490599</v>
      </c>
      <c r="X1596">
        <v>0.100634662205008</v>
      </c>
    </row>
    <row r="1597" spans="1:24" x14ac:dyDescent="0.2">
      <c r="A1597" t="s">
        <v>8272</v>
      </c>
      <c r="B1597" t="s">
        <v>56</v>
      </c>
      <c r="C1597" t="s">
        <v>57</v>
      </c>
      <c r="D1597" t="s">
        <v>24</v>
      </c>
      <c r="E1597" t="s">
        <v>5458</v>
      </c>
      <c r="F1597" t="s">
        <v>63</v>
      </c>
      <c r="G1597" t="s">
        <v>20</v>
      </c>
      <c r="H1597" t="s">
        <v>14</v>
      </c>
      <c r="I1597">
        <v>2</v>
      </c>
      <c r="J1597">
        <v>0.61447162275720502</v>
      </c>
      <c r="K1597">
        <v>0.61809216725067395</v>
      </c>
      <c r="L1597">
        <v>-3.6205444934692202E-3</v>
      </c>
      <c r="M1597">
        <v>-5.8921264373827699E-3</v>
      </c>
      <c r="N1597">
        <v>71.001793741355499</v>
      </c>
      <c r="O1597">
        <v>79.860778465950702</v>
      </c>
      <c r="P1597">
        <v>6.2566503856380795E-2</v>
      </c>
      <c r="Q1597" s="27">
        <v>-0.10654244333721601</v>
      </c>
      <c r="R1597">
        <v>-8.3830802437349403E-2</v>
      </c>
      <c r="S1597">
        <v>-3.6405392514212702E-2</v>
      </c>
      <c r="T1597">
        <v>-3.6205444934692202E-3</v>
      </c>
      <c r="U1597">
        <v>2.91643035272743E-2</v>
      </c>
      <c r="V1597">
        <v>7.6589713450410907E-2</v>
      </c>
      <c r="W1597">
        <v>9.9301354350277093E-2</v>
      </c>
      <c r="X1597">
        <v>2.02137477748996E-2</v>
      </c>
    </row>
    <row r="1598" spans="1:24" x14ac:dyDescent="0.2">
      <c r="A1598" t="s">
        <v>8290</v>
      </c>
      <c r="B1598" t="s">
        <v>56</v>
      </c>
      <c r="C1598" t="s">
        <v>57</v>
      </c>
      <c r="D1598" t="s">
        <v>24</v>
      </c>
      <c r="E1598" t="s">
        <v>5458</v>
      </c>
      <c r="F1598" t="s">
        <v>63</v>
      </c>
      <c r="G1598" t="s">
        <v>20</v>
      </c>
      <c r="H1598" t="s">
        <v>15</v>
      </c>
      <c r="I1598">
        <v>20</v>
      </c>
      <c r="J1598">
        <v>1.3505850338115499</v>
      </c>
      <c r="K1598">
        <v>1.3294530472424799</v>
      </c>
      <c r="L1598">
        <v>2.1131986569069301E-2</v>
      </c>
      <c r="M1598">
        <v>1.56465428240617E-2</v>
      </c>
      <c r="N1598">
        <v>81.936765214384494</v>
      </c>
      <c r="O1598">
        <v>79.860778465950702</v>
      </c>
      <c r="P1598">
        <v>0.13093747278571599</v>
      </c>
      <c r="Q1598" s="27">
        <v>-0.19426015616343301</v>
      </c>
      <c r="R1598">
        <v>-0.14672985354221799</v>
      </c>
      <c r="S1598">
        <v>-4.74792491706457E-2</v>
      </c>
      <c r="T1598">
        <v>2.1131986569069301E-2</v>
      </c>
      <c r="U1598">
        <v>8.9743222308784301E-2</v>
      </c>
      <c r="V1598">
        <v>0.188993826680357</v>
      </c>
      <c r="W1598">
        <v>0.23652412930157099</v>
      </c>
      <c r="X1598">
        <v>7.2131211739820997E-2</v>
      </c>
    </row>
    <row r="1599" spans="1:24" x14ac:dyDescent="0.2">
      <c r="A1599" t="s">
        <v>8291</v>
      </c>
      <c r="B1599" t="s">
        <v>56</v>
      </c>
      <c r="C1599" t="s">
        <v>57</v>
      </c>
      <c r="D1599" t="s">
        <v>24</v>
      </c>
      <c r="E1599" t="s">
        <v>5458</v>
      </c>
      <c r="F1599" t="s">
        <v>63</v>
      </c>
      <c r="G1599" t="s">
        <v>20</v>
      </c>
      <c r="H1599" t="s">
        <v>15</v>
      </c>
      <c r="I1599">
        <v>21</v>
      </c>
      <c r="J1599">
        <v>1.34439000079638</v>
      </c>
      <c r="K1599">
        <v>1.32384023487425</v>
      </c>
      <c r="L1599">
        <v>2.0549765922132E-2</v>
      </c>
      <c r="M1599">
        <v>1.5285568852757701E-2</v>
      </c>
      <c r="N1599">
        <v>77.374567773167399</v>
      </c>
      <c r="O1599">
        <v>79.860778465950702</v>
      </c>
      <c r="P1599">
        <v>0.12340209084376901</v>
      </c>
      <c r="Q1599" s="27">
        <v>-0.18244667351586899</v>
      </c>
      <c r="R1599">
        <v>-0.13765171453958</v>
      </c>
      <c r="S1599">
        <v>-4.4112929680003202E-2</v>
      </c>
      <c r="T1599">
        <v>2.0549765922132E-2</v>
      </c>
      <c r="U1599">
        <v>8.5212461524267202E-2</v>
      </c>
      <c r="V1599">
        <v>0.17875124638384399</v>
      </c>
      <c r="W1599">
        <v>0.223546205360133</v>
      </c>
      <c r="X1599">
        <v>5.1453153363926502E-2</v>
      </c>
    </row>
    <row r="1600" spans="1:24" x14ac:dyDescent="0.2">
      <c r="A1600" t="s">
        <v>8292</v>
      </c>
      <c r="B1600" t="s">
        <v>56</v>
      </c>
      <c r="C1600" t="s">
        <v>57</v>
      </c>
      <c r="D1600" t="s">
        <v>24</v>
      </c>
      <c r="E1600" t="s">
        <v>5458</v>
      </c>
      <c r="F1600" t="s">
        <v>63</v>
      </c>
      <c r="G1600" t="s">
        <v>20</v>
      </c>
      <c r="H1600" t="s">
        <v>14</v>
      </c>
      <c r="I1600">
        <v>22</v>
      </c>
      <c r="J1600">
        <v>1.2664642133669699</v>
      </c>
      <c r="K1600">
        <v>1.2617886018100199</v>
      </c>
      <c r="L1600">
        <v>4.6756115569495703E-3</v>
      </c>
      <c r="M1600">
        <v>3.6918623578941702E-3</v>
      </c>
      <c r="N1600">
        <v>74.5443248616874</v>
      </c>
      <c r="O1600">
        <v>79.860778465950702</v>
      </c>
      <c r="P1600">
        <v>0.11571590319882299</v>
      </c>
      <c r="Q1600" s="27">
        <v>-0.18567704920511399</v>
      </c>
      <c r="R1600">
        <v>-0.143672176343942</v>
      </c>
      <c r="S1600">
        <v>-5.5959521719233699E-2</v>
      </c>
      <c r="T1600">
        <v>4.6756115569495703E-3</v>
      </c>
      <c r="U1600">
        <v>6.5310744833132803E-2</v>
      </c>
      <c r="V1600">
        <v>0.15302339945784099</v>
      </c>
      <c r="W1600">
        <v>0.19502827231901301</v>
      </c>
      <c r="X1600">
        <v>3.2612807300724599E-2</v>
      </c>
    </row>
    <row r="1601" spans="1:24" x14ac:dyDescent="0.2">
      <c r="A1601" t="s">
        <v>8293</v>
      </c>
      <c r="B1601" t="s">
        <v>56</v>
      </c>
      <c r="C1601" t="s">
        <v>57</v>
      </c>
      <c r="D1601" t="s">
        <v>24</v>
      </c>
      <c r="E1601" t="s">
        <v>5458</v>
      </c>
      <c r="F1601" t="s">
        <v>63</v>
      </c>
      <c r="G1601" t="s">
        <v>20</v>
      </c>
      <c r="H1601" t="s">
        <v>14</v>
      </c>
      <c r="I1601">
        <v>23</v>
      </c>
      <c r="J1601">
        <v>1.09541042697058</v>
      </c>
      <c r="K1601">
        <v>1.0970744876101199</v>
      </c>
      <c r="L1601">
        <v>-1.66406063953357E-3</v>
      </c>
      <c r="M1601">
        <v>-1.5191206862396099E-3</v>
      </c>
      <c r="N1601">
        <v>73.218447441217194</v>
      </c>
      <c r="O1601">
        <v>79.860778465950702</v>
      </c>
      <c r="P1601">
        <v>0.102196628396684</v>
      </c>
      <c r="Q1601" s="27">
        <v>-0.169777514352078</v>
      </c>
      <c r="R1601" s="1">
        <v>-0.13268013824408201</v>
      </c>
      <c r="S1601">
        <v>-5.52150939193959E-2</v>
      </c>
      <c r="T1601" s="1">
        <v>-1.66406063953357E-3</v>
      </c>
      <c r="U1601">
        <v>5.18869726403288E-2</v>
      </c>
      <c r="V1601">
        <v>0.129352016965015</v>
      </c>
      <c r="W1601">
        <v>0.16644939307301099</v>
      </c>
      <c r="X1601">
        <v>2.7919647784202799E-2</v>
      </c>
    </row>
    <row r="1602" spans="1:24" x14ac:dyDescent="0.2">
      <c r="A1602" t="s">
        <v>8294</v>
      </c>
      <c r="B1602" t="s">
        <v>56</v>
      </c>
      <c r="C1602" t="s">
        <v>57</v>
      </c>
      <c r="D1602" t="s">
        <v>24</v>
      </c>
      <c r="E1602" t="s">
        <v>5458</v>
      </c>
      <c r="F1602" t="s">
        <v>63</v>
      </c>
      <c r="G1602" t="s">
        <v>20</v>
      </c>
      <c r="H1602" t="s">
        <v>14</v>
      </c>
      <c r="I1602">
        <v>24</v>
      </c>
      <c r="J1602">
        <v>0.89929549078530102</v>
      </c>
      <c r="K1602">
        <v>0.90352826892416704</v>
      </c>
      <c r="L1602">
        <v>-4.2327781388661898E-3</v>
      </c>
      <c r="M1602">
        <v>-4.7067712250730403E-3</v>
      </c>
      <c r="N1602">
        <v>71.728431881051193</v>
      </c>
      <c r="O1602">
        <v>79.860778465950702</v>
      </c>
      <c r="P1602">
        <v>8.7465767436857897E-2</v>
      </c>
      <c r="Q1602" s="27">
        <v>-0.14811396557249801</v>
      </c>
      <c r="R1602">
        <v>-0.11636389199291799</v>
      </c>
      <c r="S1602">
        <v>-5.0064840275779801E-2</v>
      </c>
      <c r="T1602">
        <v>-4.2327781388661898E-3</v>
      </c>
      <c r="U1602">
        <v>4.1599283998047402E-2</v>
      </c>
      <c r="V1602">
        <v>0.10789833571518601</v>
      </c>
      <c r="W1602">
        <v>0.13964840929476499</v>
      </c>
      <c r="X1602">
        <v>2.7996336667849901E-2</v>
      </c>
    </row>
    <row r="1603" spans="1:24" x14ac:dyDescent="0.2">
      <c r="A1603" t="s">
        <v>8273</v>
      </c>
      <c r="B1603" t="s">
        <v>56</v>
      </c>
      <c r="C1603" t="s">
        <v>57</v>
      </c>
      <c r="D1603" t="s">
        <v>24</v>
      </c>
      <c r="E1603" t="s">
        <v>5458</v>
      </c>
      <c r="F1603" t="s">
        <v>63</v>
      </c>
      <c r="G1603" t="s">
        <v>20</v>
      </c>
      <c r="H1603" t="s">
        <v>14</v>
      </c>
      <c r="I1603">
        <v>3</v>
      </c>
      <c r="J1603">
        <v>0.55671399860610005</v>
      </c>
      <c r="K1603">
        <v>0.56157418427873296</v>
      </c>
      <c r="L1603">
        <v>-4.8601856726327598E-3</v>
      </c>
      <c r="M1603">
        <v>-8.7301301652225102E-3</v>
      </c>
      <c r="N1603">
        <v>70.0335840248963</v>
      </c>
      <c r="O1603">
        <v>79.860778465950702</v>
      </c>
      <c r="P1603">
        <v>5.5909230879538897E-2</v>
      </c>
      <c r="Q1603" s="27">
        <v>-9.6830870469474306E-2</v>
      </c>
      <c r="R1603">
        <v>-7.6535819660201607E-2</v>
      </c>
      <c r="S1603">
        <v>-3.4156622653511097E-2</v>
      </c>
      <c r="T1603">
        <v>-4.8601856726327598E-3</v>
      </c>
      <c r="U1603">
        <v>2.4436251308245598E-2</v>
      </c>
      <c r="V1603">
        <v>6.6815448314936104E-2</v>
      </c>
      <c r="W1603">
        <v>8.7110499124208707E-2</v>
      </c>
      <c r="X1603">
        <v>1.7486675357480601E-2</v>
      </c>
    </row>
    <row r="1604" spans="1:24" x14ac:dyDescent="0.2">
      <c r="A1604" t="s">
        <v>8274</v>
      </c>
      <c r="B1604" t="s">
        <v>56</v>
      </c>
      <c r="C1604" t="s">
        <v>57</v>
      </c>
      <c r="D1604" t="s">
        <v>24</v>
      </c>
      <c r="E1604" t="s">
        <v>5458</v>
      </c>
      <c r="F1604" t="s">
        <v>63</v>
      </c>
      <c r="G1604" t="s">
        <v>20</v>
      </c>
      <c r="H1604" t="s">
        <v>14</v>
      </c>
      <c r="I1604">
        <v>4</v>
      </c>
      <c r="J1604">
        <v>0.523977204352708</v>
      </c>
      <c r="K1604">
        <v>0.52782570754023495</v>
      </c>
      <c r="L1604">
        <v>-3.8485031875260499E-3</v>
      </c>
      <c r="M1604">
        <v>-7.3447912534291898E-3</v>
      </c>
      <c r="N1604">
        <v>68.730398513139704</v>
      </c>
      <c r="O1604">
        <v>79.860778465950702</v>
      </c>
      <c r="P1604">
        <v>5.17386665336124E-2</v>
      </c>
      <c r="Q1604" s="27">
        <v>-8.8958609635318403E-2</v>
      </c>
      <c r="R1604">
        <v>-7.0177473683617098E-2</v>
      </c>
      <c r="S1604">
        <v>-3.0959564451138899E-2</v>
      </c>
      <c r="T1604">
        <v>-3.8485031875260499E-3</v>
      </c>
      <c r="U1604">
        <v>2.3262558076086799E-2</v>
      </c>
      <c r="V1604">
        <v>6.2480467308564998E-2</v>
      </c>
      <c r="W1604">
        <v>8.1261603260266296E-2</v>
      </c>
      <c r="X1604">
        <v>1.4412683751620499E-2</v>
      </c>
    </row>
    <row r="1605" spans="1:24" x14ac:dyDescent="0.2">
      <c r="A1605" t="s">
        <v>8275</v>
      </c>
      <c r="B1605" t="s">
        <v>56</v>
      </c>
      <c r="C1605" t="s">
        <v>57</v>
      </c>
      <c r="D1605" t="s">
        <v>24</v>
      </c>
      <c r="E1605" t="s">
        <v>5458</v>
      </c>
      <c r="F1605" t="s">
        <v>63</v>
      </c>
      <c r="G1605" t="s">
        <v>20</v>
      </c>
      <c r="H1605" t="s">
        <v>14</v>
      </c>
      <c r="I1605">
        <v>5</v>
      </c>
      <c r="J1605">
        <v>0.51088720727579295</v>
      </c>
      <c r="K1605">
        <v>0.51761978295830302</v>
      </c>
      <c r="L1605">
        <v>-6.7325756825099602E-3</v>
      </c>
      <c r="M1605">
        <v>-1.31782036947257E-2</v>
      </c>
      <c r="N1605">
        <v>67.919043914246203</v>
      </c>
      <c r="O1605">
        <v>79.860778465950702</v>
      </c>
      <c r="P1605">
        <v>4.9667339718084201E-2</v>
      </c>
      <c r="Q1605" s="27">
        <v>-8.8435349518758394E-2</v>
      </c>
      <c r="R1605">
        <v>-7.0406105201093902E-2</v>
      </c>
      <c r="S1605">
        <v>-3.2758261694786101E-2</v>
      </c>
      <c r="T1605">
        <v>-6.7325756825099602E-3</v>
      </c>
      <c r="U1605">
        <v>1.9293110329766199E-2</v>
      </c>
      <c r="V1605">
        <v>5.6940953836073997E-2</v>
      </c>
      <c r="W1605">
        <v>7.4970198153738496E-2</v>
      </c>
      <c r="X1605">
        <v>9.5007546743731096E-3</v>
      </c>
    </row>
    <row r="1606" spans="1:24" x14ac:dyDescent="0.2">
      <c r="A1606" t="s">
        <v>8276</v>
      </c>
      <c r="B1606" t="s">
        <v>56</v>
      </c>
      <c r="C1606" t="s">
        <v>57</v>
      </c>
      <c r="D1606" t="s">
        <v>24</v>
      </c>
      <c r="E1606" t="s">
        <v>5458</v>
      </c>
      <c r="F1606" t="s">
        <v>63</v>
      </c>
      <c r="G1606" t="s">
        <v>20</v>
      </c>
      <c r="H1606" t="s">
        <v>14</v>
      </c>
      <c r="I1606">
        <v>6</v>
      </c>
      <c r="J1606">
        <v>0.53028708159223703</v>
      </c>
      <c r="K1606">
        <v>0.53564307478524098</v>
      </c>
      <c r="L1606">
        <v>-5.3559931930040501E-3</v>
      </c>
      <c r="M1606">
        <v>-1.01001766381375E-2</v>
      </c>
      <c r="N1606">
        <v>67.625950899031807</v>
      </c>
      <c r="O1606">
        <v>79.860778465950702</v>
      </c>
      <c r="P1606">
        <v>5.16946040465825E-2</v>
      </c>
      <c r="Q1606" s="27">
        <v>-9.0393616849632194E-2</v>
      </c>
      <c r="R1606">
        <v>-7.16284755807228E-2</v>
      </c>
      <c r="S1606">
        <v>-3.2443965713413299E-2</v>
      </c>
      <c r="T1606">
        <v>-5.3559931930040501E-3</v>
      </c>
      <c r="U1606">
        <v>2.1731979327405199E-2</v>
      </c>
      <c r="V1606">
        <v>6.09164891947147E-2</v>
      </c>
      <c r="W1606">
        <v>7.9681630463624101E-2</v>
      </c>
      <c r="X1606">
        <v>-4.9740945730675896E-4</v>
      </c>
    </row>
    <row r="1607" spans="1:24" x14ac:dyDescent="0.2">
      <c r="A1607" t="s">
        <v>8277</v>
      </c>
      <c r="B1607" t="s">
        <v>56</v>
      </c>
      <c r="C1607" t="s">
        <v>57</v>
      </c>
      <c r="D1607" t="s">
        <v>24</v>
      </c>
      <c r="E1607" t="s">
        <v>5458</v>
      </c>
      <c r="F1607" t="s">
        <v>63</v>
      </c>
      <c r="G1607" t="s">
        <v>20</v>
      </c>
      <c r="H1607" t="s">
        <v>14</v>
      </c>
      <c r="I1607">
        <v>7</v>
      </c>
      <c r="J1607">
        <v>0.57741669236617998</v>
      </c>
      <c r="K1607">
        <v>0.58283424023035901</v>
      </c>
      <c r="L1607">
        <v>-5.4175478641788804E-3</v>
      </c>
      <c r="M1607">
        <v>-9.3823887251656309E-3</v>
      </c>
      <c r="N1607">
        <v>67.347661652835399</v>
      </c>
      <c r="O1607">
        <v>79.860778465950702</v>
      </c>
      <c r="P1607">
        <v>5.9161484624214299E-2</v>
      </c>
      <c r="Q1607" s="27">
        <v>-0.102738190071011</v>
      </c>
      <c r="R1607">
        <v>-8.1262571152421706E-2</v>
      </c>
      <c r="S1607">
        <v>-3.64181658072672E-2</v>
      </c>
      <c r="T1607">
        <v>-5.4175478641788804E-3</v>
      </c>
      <c r="U1607">
        <v>2.5583070078909399E-2</v>
      </c>
      <c r="V1607">
        <v>7.0427475424063898E-2</v>
      </c>
      <c r="W1607">
        <v>9.1903094342653702E-2</v>
      </c>
      <c r="X1607">
        <v>-1.3141326544471799E-2</v>
      </c>
    </row>
    <row r="1608" spans="1:24" x14ac:dyDescent="0.2">
      <c r="A1608" t="s">
        <v>8278</v>
      </c>
      <c r="B1608" t="s">
        <v>56</v>
      </c>
      <c r="C1608" t="s">
        <v>57</v>
      </c>
      <c r="D1608" t="s">
        <v>24</v>
      </c>
      <c r="E1608" t="s">
        <v>5458</v>
      </c>
      <c r="F1608" t="s">
        <v>63</v>
      </c>
      <c r="G1608" t="s">
        <v>20</v>
      </c>
      <c r="H1608" t="s">
        <v>14</v>
      </c>
      <c r="I1608">
        <v>8</v>
      </c>
      <c r="J1608">
        <v>0.63797335062961702</v>
      </c>
      <c r="K1608">
        <v>0.63809612397864002</v>
      </c>
      <c r="L1608">
        <v>-1.2277334902257799E-4</v>
      </c>
      <c r="M1608">
        <v>-1.9244275470348799E-4</v>
      </c>
      <c r="N1608">
        <v>72.839622233748301</v>
      </c>
      <c r="O1608">
        <v>79.860778465950702</v>
      </c>
      <c r="P1608">
        <v>6.6972020044647404E-2</v>
      </c>
      <c r="Q1608" s="27">
        <v>-0.11029174632246801</v>
      </c>
      <c r="R1608">
        <v>-8.5980903046260604E-2</v>
      </c>
      <c r="S1608">
        <v>-3.5216111852417797E-2</v>
      </c>
      <c r="T1608">
        <v>-1.2277334902257799E-4</v>
      </c>
      <c r="U1608">
        <v>3.4970565154372697E-2</v>
      </c>
      <c r="V1608">
        <v>8.57353563482154E-2</v>
      </c>
      <c r="W1608">
        <v>0.110046199624422</v>
      </c>
      <c r="X1608">
        <v>4.5453397926042399E-3</v>
      </c>
    </row>
    <row r="1609" spans="1:24" x14ac:dyDescent="0.2">
      <c r="A1609" t="s">
        <v>8279</v>
      </c>
      <c r="B1609" t="s">
        <v>56</v>
      </c>
      <c r="C1609" t="s">
        <v>57</v>
      </c>
      <c r="D1609" t="s">
        <v>24</v>
      </c>
      <c r="E1609" t="s">
        <v>5458</v>
      </c>
      <c r="F1609" t="s">
        <v>63</v>
      </c>
      <c r="G1609" t="s">
        <v>20</v>
      </c>
      <c r="H1609" t="s">
        <v>14</v>
      </c>
      <c r="I1609">
        <v>9</v>
      </c>
      <c r="J1609">
        <v>0.70260155648023204</v>
      </c>
      <c r="K1609">
        <v>0.701550652764664</v>
      </c>
      <c r="L1609">
        <v>1.0509037155675199E-3</v>
      </c>
      <c r="M1609">
        <v>1.49573211996875E-3</v>
      </c>
      <c r="N1609">
        <v>79.370180670815998</v>
      </c>
      <c r="O1609">
        <v>79.860778465950702</v>
      </c>
      <c r="P1609">
        <v>7.6704340063510595E-2</v>
      </c>
      <c r="Q1609" s="27">
        <v>-0.125127735688907</v>
      </c>
      <c r="R1609">
        <v>-9.7284060245852996E-2</v>
      </c>
      <c r="S1609">
        <v>-3.9142170477711999E-2</v>
      </c>
      <c r="T1609">
        <v>1.0509037155675199E-3</v>
      </c>
      <c r="U1609">
        <v>4.1243977908847103E-2</v>
      </c>
      <c r="V1609">
        <v>9.9385867676988093E-2</v>
      </c>
      <c r="W1609">
        <v>0.127229543120042</v>
      </c>
      <c r="X1609">
        <v>3.3976259201049498E-2</v>
      </c>
    </row>
    <row r="1610" spans="1:24" x14ac:dyDescent="0.2">
      <c r="A1610" t="s">
        <v>7983</v>
      </c>
      <c r="B1610" t="s">
        <v>56</v>
      </c>
      <c r="C1610" t="s">
        <v>57</v>
      </c>
      <c r="D1610" t="s">
        <v>24</v>
      </c>
      <c r="E1610" t="s">
        <v>5458</v>
      </c>
      <c r="F1610" t="s">
        <v>63</v>
      </c>
      <c r="G1610" t="s">
        <v>34</v>
      </c>
      <c r="H1610" t="s">
        <v>14</v>
      </c>
      <c r="I1610">
        <v>1</v>
      </c>
      <c r="J1610">
        <v>0.44571165785975098</v>
      </c>
      <c r="K1610">
        <v>0.448555567718666</v>
      </c>
      <c r="L1610">
        <v>-2.8439098589153602E-3</v>
      </c>
      <c r="M1610">
        <v>-6.38060461010026E-3</v>
      </c>
      <c r="N1610">
        <v>60.051694329184002</v>
      </c>
      <c r="O1610">
        <v>68.336147892767102</v>
      </c>
      <c r="P1610">
        <v>5.8304853311385102E-2</v>
      </c>
      <c r="Q1610" s="27">
        <v>-9.8755393556143795E-2</v>
      </c>
      <c r="R1610">
        <v>-7.7590731804110996E-2</v>
      </c>
      <c r="S1610">
        <v>-3.33956529940811E-2</v>
      </c>
      <c r="T1610">
        <v>-2.8439098589153602E-3</v>
      </c>
      <c r="U1610">
        <v>2.7707833276250399E-2</v>
      </c>
      <c r="V1610">
        <v>7.1902912086280302E-2</v>
      </c>
      <c r="W1610">
        <v>9.30675738383131E-2</v>
      </c>
      <c r="X1610">
        <v>3.1946610179429201E-2</v>
      </c>
    </row>
    <row r="1611" spans="1:24" x14ac:dyDescent="0.2">
      <c r="A1611" t="s">
        <v>7992</v>
      </c>
      <c r="B1611" t="s">
        <v>56</v>
      </c>
      <c r="C1611" t="s">
        <v>57</v>
      </c>
      <c r="D1611" t="s">
        <v>24</v>
      </c>
      <c r="E1611" t="s">
        <v>5458</v>
      </c>
      <c r="F1611" t="s">
        <v>63</v>
      </c>
      <c r="G1611" t="s">
        <v>34</v>
      </c>
      <c r="H1611" t="s">
        <v>14</v>
      </c>
      <c r="I1611">
        <v>10</v>
      </c>
      <c r="J1611">
        <v>0.52821387379324103</v>
      </c>
      <c r="K1611">
        <v>0.53496598201711398</v>
      </c>
      <c r="L1611">
        <v>-6.7521082238738298E-3</v>
      </c>
      <c r="M1611">
        <v>-1.27829058623266E-2</v>
      </c>
      <c r="N1611">
        <v>69.258039419087098</v>
      </c>
      <c r="O1611">
        <v>68.336147892767102</v>
      </c>
      <c r="P1611">
        <v>7.8481398407361805E-2</v>
      </c>
      <c r="Q1611" s="27">
        <v>-0.135854008603984</v>
      </c>
      <c r="R1611">
        <v>-0.10736526098211201</v>
      </c>
      <c r="S1611">
        <v>-4.7876360989331401E-2</v>
      </c>
      <c r="T1611">
        <v>-6.7521082238738298E-3</v>
      </c>
      <c r="U1611">
        <v>3.4372144541583702E-2</v>
      </c>
      <c r="V1611">
        <v>9.3861044534364002E-2</v>
      </c>
      <c r="W1611">
        <v>0.122349792156236</v>
      </c>
      <c r="X1611">
        <v>6.9320576918644905E-2</v>
      </c>
    </row>
    <row r="1612" spans="1:24" x14ac:dyDescent="0.2">
      <c r="A1612" t="s">
        <v>7993</v>
      </c>
      <c r="B1612" t="s">
        <v>56</v>
      </c>
      <c r="C1612" t="s">
        <v>57</v>
      </c>
      <c r="D1612" t="s">
        <v>24</v>
      </c>
      <c r="E1612" t="s">
        <v>5458</v>
      </c>
      <c r="F1612" t="s">
        <v>63</v>
      </c>
      <c r="G1612" t="s">
        <v>34</v>
      </c>
      <c r="H1612" t="s">
        <v>14</v>
      </c>
      <c r="I1612">
        <v>11</v>
      </c>
      <c r="J1612">
        <v>0.533217796129141</v>
      </c>
      <c r="K1612">
        <v>0.53865577726522695</v>
      </c>
      <c r="L1612">
        <v>-5.4379811360850301E-3</v>
      </c>
      <c r="M1612">
        <v>-1.01984239377637E-2</v>
      </c>
      <c r="N1612">
        <v>76.078081777316697</v>
      </c>
      <c r="O1612">
        <v>68.336147892767102</v>
      </c>
      <c r="P1612">
        <v>7.8690387370427994E-2</v>
      </c>
      <c r="Q1612" s="27">
        <v>-0.134883668360439</v>
      </c>
      <c r="R1612">
        <v>-0.10631905774497399</v>
      </c>
      <c r="S1612">
        <v>-4.66717441181893E-2</v>
      </c>
      <c r="T1612">
        <v>-5.4379811360850301E-3</v>
      </c>
      <c r="U1612">
        <v>3.5795781846019198E-2</v>
      </c>
      <c r="V1612">
        <v>9.5443095472803594E-2</v>
      </c>
      <c r="W1612">
        <v>0.124007706088269</v>
      </c>
      <c r="X1612">
        <v>8.7229047017454903E-2</v>
      </c>
    </row>
    <row r="1613" spans="1:24" x14ac:dyDescent="0.2">
      <c r="A1613" t="s">
        <v>7994</v>
      </c>
      <c r="B1613" t="s">
        <v>56</v>
      </c>
      <c r="C1613" t="s">
        <v>57</v>
      </c>
      <c r="D1613" t="s">
        <v>24</v>
      </c>
      <c r="E1613" t="s">
        <v>5458</v>
      </c>
      <c r="F1613" t="s">
        <v>63</v>
      </c>
      <c r="G1613" t="s">
        <v>34</v>
      </c>
      <c r="H1613" t="s">
        <v>14</v>
      </c>
      <c r="I1613">
        <v>12</v>
      </c>
      <c r="J1613">
        <v>0.54476596392410803</v>
      </c>
      <c r="K1613">
        <v>0.54893147953551602</v>
      </c>
      <c r="L1613">
        <v>-4.1655156114081097E-3</v>
      </c>
      <c r="M1613">
        <v>-7.6464314719713504E-3</v>
      </c>
      <c r="N1613">
        <v>81.969441562932204</v>
      </c>
      <c r="O1613">
        <v>68.336147892767102</v>
      </c>
      <c r="P1613">
        <v>7.8138962641840198E-2</v>
      </c>
      <c r="Q1613" s="27">
        <v>-0.13270410915723499</v>
      </c>
      <c r="R1613">
        <v>-0.104339665718247</v>
      </c>
      <c r="S1613">
        <v>-4.5110332035732399E-2</v>
      </c>
      <c r="T1613">
        <v>-4.1655156114081097E-3</v>
      </c>
      <c r="U1613">
        <v>3.6779300812916201E-2</v>
      </c>
      <c r="V1613">
        <v>9.6008634495430997E-2</v>
      </c>
      <c r="W1613">
        <v>0.124373077934419</v>
      </c>
      <c r="X1613">
        <v>0.10390385034072901</v>
      </c>
    </row>
    <row r="1614" spans="1:24" x14ac:dyDescent="0.2">
      <c r="A1614" t="s">
        <v>7995</v>
      </c>
      <c r="B1614" t="s">
        <v>56</v>
      </c>
      <c r="C1614" t="s">
        <v>57</v>
      </c>
      <c r="D1614" t="s">
        <v>24</v>
      </c>
      <c r="E1614" t="s">
        <v>5458</v>
      </c>
      <c r="F1614" t="s">
        <v>63</v>
      </c>
      <c r="G1614" t="s">
        <v>34</v>
      </c>
      <c r="H1614" t="s">
        <v>14</v>
      </c>
      <c r="I1614">
        <v>13</v>
      </c>
      <c r="J1614">
        <v>0.55908385215862799</v>
      </c>
      <c r="K1614">
        <v>0.56479503957500998</v>
      </c>
      <c r="L1614">
        <v>-5.7111874163827099E-3</v>
      </c>
      <c r="M1614">
        <v>-1.0215260902871301E-2</v>
      </c>
      <c r="N1614">
        <v>83.585732192254497</v>
      </c>
      <c r="O1614">
        <v>68.336147892767102</v>
      </c>
      <c r="P1614">
        <v>7.7730314261160505E-2</v>
      </c>
      <c r="Q1614" s="27">
        <v>-0.133577554375992</v>
      </c>
      <c r="R1614">
        <v>-0.105361450299191</v>
      </c>
      <c r="S1614">
        <v>-4.6441872089230798E-2</v>
      </c>
      <c r="T1614">
        <v>-5.7111874163827099E-3</v>
      </c>
      <c r="U1614">
        <v>3.5019497256465401E-2</v>
      </c>
      <c r="V1614">
        <v>9.3939075466425104E-2</v>
      </c>
      <c r="W1614">
        <v>0.12215517954322599</v>
      </c>
      <c r="X1614">
        <v>0.117172252348565</v>
      </c>
    </row>
    <row r="1615" spans="1:24" x14ac:dyDescent="0.2">
      <c r="A1615" t="s">
        <v>7996</v>
      </c>
      <c r="B1615" t="s">
        <v>56</v>
      </c>
      <c r="C1615" t="s">
        <v>57</v>
      </c>
      <c r="D1615" t="s">
        <v>24</v>
      </c>
      <c r="E1615" t="s">
        <v>5458</v>
      </c>
      <c r="F1615" t="s">
        <v>63</v>
      </c>
      <c r="G1615" t="s">
        <v>34</v>
      </c>
      <c r="H1615" t="s">
        <v>14</v>
      </c>
      <c r="I1615">
        <v>14</v>
      </c>
      <c r="J1615">
        <v>0.56676188872851296</v>
      </c>
      <c r="K1615">
        <v>0.56748971011175497</v>
      </c>
      <c r="L1615">
        <v>-7.2782138324234402E-4</v>
      </c>
      <c r="M1615">
        <v>-1.2841748849329901E-3</v>
      </c>
      <c r="N1615">
        <v>85.190979426002798</v>
      </c>
      <c r="O1615">
        <v>68.336147892767102</v>
      </c>
      <c r="P1615">
        <v>7.8192805971799201E-2</v>
      </c>
      <c r="Q1615" s="27">
        <v>-0.12935498720685201</v>
      </c>
      <c r="R1615">
        <v>-0.100970998639089</v>
      </c>
      <c r="S1615">
        <v>-4.1700851712465098E-2</v>
      </c>
      <c r="T1615">
        <v>-7.2782138324234402E-4</v>
      </c>
      <c r="U1615">
        <v>4.0245208945980403E-2</v>
      </c>
      <c r="V1615">
        <v>9.9515355872604197E-2</v>
      </c>
      <c r="W1615">
        <v>0.12789934444036699</v>
      </c>
      <c r="X1615">
        <v>0.115015032680393</v>
      </c>
    </row>
    <row r="1616" spans="1:24" x14ac:dyDescent="0.2">
      <c r="A1616" t="s">
        <v>7997</v>
      </c>
      <c r="B1616" t="s">
        <v>56</v>
      </c>
      <c r="C1616" t="s">
        <v>57</v>
      </c>
      <c r="D1616" t="s">
        <v>24</v>
      </c>
      <c r="E1616" t="s">
        <v>5458</v>
      </c>
      <c r="F1616" t="s">
        <v>63</v>
      </c>
      <c r="G1616" t="s">
        <v>34</v>
      </c>
      <c r="H1616" t="s">
        <v>14</v>
      </c>
      <c r="I1616">
        <v>15</v>
      </c>
      <c r="J1616">
        <v>0.57342918203995896</v>
      </c>
      <c r="K1616">
        <v>0.57401110397895705</v>
      </c>
      <c r="L1616">
        <v>-5.8192193899887302E-4</v>
      </c>
      <c r="M1616">
        <v>-1.01481047219938E-3</v>
      </c>
      <c r="N1616">
        <v>84.414202973720606</v>
      </c>
      <c r="O1616">
        <v>68.336147892767102</v>
      </c>
      <c r="P1616">
        <v>7.90642758214056E-2</v>
      </c>
      <c r="Q1616" s="27">
        <v>-0.13064265566521099</v>
      </c>
      <c r="R1616">
        <v>-0.101942323542041</v>
      </c>
      <c r="S1616">
        <v>-4.2011602469415397E-2</v>
      </c>
      <c r="T1616">
        <v>-5.8192193899887302E-4</v>
      </c>
      <c r="U1616">
        <v>4.0847758591417697E-2</v>
      </c>
      <c r="V1616">
        <v>0.10077847966404301</v>
      </c>
      <c r="W1616">
        <v>0.12947881178721299</v>
      </c>
      <c r="X1616">
        <v>0.10784867873081599</v>
      </c>
    </row>
    <row r="1617" spans="1:24" x14ac:dyDescent="0.2">
      <c r="A1617" t="s">
        <v>7998</v>
      </c>
      <c r="B1617" t="s">
        <v>56</v>
      </c>
      <c r="C1617" t="s">
        <v>57</v>
      </c>
      <c r="D1617" t="s">
        <v>24</v>
      </c>
      <c r="E1617" t="s">
        <v>5458</v>
      </c>
      <c r="F1617" t="s">
        <v>63</v>
      </c>
      <c r="G1617" t="s">
        <v>34</v>
      </c>
      <c r="H1617" t="s">
        <v>14</v>
      </c>
      <c r="I1617">
        <v>16</v>
      </c>
      <c r="J1617">
        <v>0.58528141922149002</v>
      </c>
      <c r="K1617">
        <v>0.58061426252038395</v>
      </c>
      <c r="L1617">
        <v>4.6671567011063696E-3</v>
      </c>
      <c r="M1617">
        <v>7.9742095816306095E-3</v>
      </c>
      <c r="N1617">
        <v>84.405558437067796</v>
      </c>
      <c r="O1617">
        <v>68.336147892767102</v>
      </c>
      <c r="P1617">
        <v>8.0922585610650799E-2</v>
      </c>
      <c r="Q1617" s="27">
        <v>-0.12845049662841401</v>
      </c>
      <c r="R1617">
        <v>-9.9075598051747996E-2</v>
      </c>
      <c r="S1617">
        <v>-3.7736278158874703E-2</v>
      </c>
      <c r="T1617">
        <v>4.6671567011063696E-3</v>
      </c>
      <c r="U1617">
        <v>4.7070591561087401E-2</v>
      </c>
      <c r="V1617">
        <v>0.10840991145396101</v>
      </c>
      <c r="W1617">
        <v>0.13778481003062701</v>
      </c>
      <c r="X1617">
        <v>9.6388355287832503E-2</v>
      </c>
    </row>
    <row r="1618" spans="1:24" x14ac:dyDescent="0.2">
      <c r="A1618" t="s">
        <v>7999</v>
      </c>
      <c r="B1618" t="s">
        <v>56</v>
      </c>
      <c r="C1618" t="s">
        <v>57</v>
      </c>
      <c r="D1618" t="s">
        <v>24</v>
      </c>
      <c r="E1618" t="s">
        <v>5458</v>
      </c>
      <c r="F1618" t="s">
        <v>63</v>
      </c>
      <c r="G1618" t="s">
        <v>34</v>
      </c>
      <c r="H1618" t="s">
        <v>15</v>
      </c>
      <c r="I1618">
        <v>17</v>
      </c>
      <c r="J1618">
        <v>0.58857680098533205</v>
      </c>
      <c r="K1618">
        <v>0.581753652892397</v>
      </c>
      <c r="L1618">
        <v>6.8231480929351503E-3</v>
      </c>
      <c r="M1618">
        <v>1.1592621526218099E-2</v>
      </c>
      <c r="N1618">
        <v>83.699667185338896</v>
      </c>
      <c r="O1618">
        <v>68.336147892767102</v>
      </c>
      <c r="P1618">
        <v>8.5249518300534705E-2</v>
      </c>
      <c r="Q1618" s="27">
        <v>-0.133412309511444</v>
      </c>
      <c r="R1618">
        <v>-0.10246673436834999</v>
      </c>
      <c r="S1618">
        <v>-3.7847599496545002E-2</v>
      </c>
      <c r="T1618">
        <v>6.8231480929351503E-3</v>
      </c>
      <c r="U1618">
        <v>5.1493895682415303E-2</v>
      </c>
      <c r="V1618">
        <v>0.11611303055422099</v>
      </c>
      <c r="W1618">
        <v>0.14705860569731499</v>
      </c>
      <c r="X1618">
        <v>9.0641855248872805E-2</v>
      </c>
    </row>
    <row r="1619" spans="1:24" x14ac:dyDescent="0.2">
      <c r="A1619" t="s">
        <v>8000</v>
      </c>
      <c r="B1619" t="s">
        <v>56</v>
      </c>
      <c r="C1619" t="s">
        <v>57</v>
      </c>
      <c r="D1619" t="s">
        <v>24</v>
      </c>
      <c r="E1619" t="s">
        <v>5458</v>
      </c>
      <c r="F1619" t="s">
        <v>63</v>
      </c>
      <c r="G1619" t="s">
        <v>34</v>
      </c>
      <c r="H1619" t="s">
        <v>15</v>
      </c>
      <c r="I1619">
        <v>18</v>
      </c>
      <c r="J1619">
        <v>0.62115452040834596</v>
      </c>
      <c r="K1619">
        <v>0.61330932025211105</v>
      </c>
      <c r="L1619">
        <v>7.8452001562350302E-3</v>
      </c>
      <c r="M1619">
        <v>1.2630029885442399E-2</v>
      </c>
      <c r="N1619" s="1">
        <v>82.2000345781466</v>
      </c>
      <c r="O1619">
        <v>68.336147892767102</v>
      </c>
      <c r="P1619">
        <v>9.4763923157712496E-2</v>
      </c>
      <c r="Q1619" s="27">
        <v>-0.14804145343820199</v>
      </c>
      <c r="R1619">
        <v>-0.11364214933195201</v>
      </c>
      <c r="S1619">
        <v>-4.1811095578406302E-2</v>
      </c>
      <c r="T1619">
        <v>7.8452001562350302E-3</v>
      </c>
      <c r="U1619">
        <v>5.75014958908764E-2</v>
      </c>
      <c r="V1619">
        <v>0.12933254964442201</v>
      </c>
      <c r="W1619">
        <v>0.16373185375067201</v>
      </c>
      <c r="X1619">
        <v>9.7206118017114401E-2</v>
      </c>
    </row>
    <row r="1620" spans="1:24" x14ac:dyDescent="0.2">
      <c r="A1620" t="s">
        <v>8001</v>
      </c>
      <c r="B1620" t="s">
        <v>56</v>
      </c>
      <c r="C1620" t="s">
        <v>57</v>
      </c>
      <c r="D1620" t="s">
        <v>24</v>
      </c>
      <c r="E1620" t="s">
        <v>5458</v>
      </c>
      <c r="F1620" t="s">
        <v>63</v>
      </c>
      <c r="G1620" t="s">
        <v>34</v>
      </c>
      <c r="H1620" t="s">
        <v>15</v>
      </c>
      <c r="I1620">
        <v>19</v>
      </c>
      <c r="J1620">
        <v>0.69985158145125603</v>
      </c>
      <c r="K1620">
        <v>0.69450859813709998</v>
      </c>
      <c r="L1620">
        <v>5.3429833141564803E-3</v>
      </c>
      <c r="M1620">
        <v>7.6344520120636703E-3</v>
      </c>
      <c r="N1620">
        <v>79.626296680497902</v>
      </c>
      <c r="O1620">
        <v>68.336147892767102</v>
      </c>
      <c r="P1620">
        <v>9.7608189449470695E-2</v>
      </c>
      <c r="Q1620" s="27">
        <v>-0.15522248833022301</v>
      </c>
      <c r="R1620">
        <v>-0.119790715560065</v>
      </c>
      <c r="S1620">
        <v>-4.5803707957366199E-2</v>
      </c>
      <c r="T1620">
        <v>5.3429833141564803E-3</v>
      </c>
      <c r="U1620">
        <v>5.6489674585679099E-2</v>
      </c>
      <c r="V1620">
        <v>0.13047668218837799</v>
      </c>
      <c r="W1620">
        <v>0.16590845495853601</v>
      </c>
      <c r="X1620">
        <v>8.8209361194651295E-2</v>
      </c>
    </row>
    <row r="1621" spans="1:24" x14ac:dyDescent="0.2">
      <c r="A1621" t="s">
        <v>7984</v>
      </c>
      <c r="B1621" t="s">
        <v>56</v>
      </c>
      <c r="C1621" t="s">
        <v>57</v>
      </c>
      <c r="D1621" t="s">
        <v>24</v>
      </c>
      <c r="E1621" t="s">
        <v>5458</v>
      </c>
      <c r="F1621" t="s">
        <v>63</v>
      </c>
      <c r="G1621" t="s">
        <v>34</v>
      </c>
      <c r="H1621" t="s">
        <v>14</v>
      </c>
      <c r="I1621">
        <v>2</v>
      </c>
      <c r="J1621">
        <v>0.40460555427483003</v>
      </c>
      <c r="K1621">
        <v>0.40716052037990302</v>
      </c>
      <c r="L1621">
        <v>-2.5549661050733698E-3</v>
      </c>
      <c r="M1621">
        <v>-6.3147084316541599E-3</v>
      </c>
      <c r="N1621">
        <v>58.470997579529701</v>
      </c>
      <c r="O1621">
        <v>68.336147892767102</v>
      </c>
      <c r="P1621">
        <v>5.3137409880775401E-2</v>
      </c>
      <c r="Q1621" s="27">
        <v>-8.9966005358948997E-2</v>
      </c>
      <c r="R1621">
        <v>-7.0677125572227495E-2</v>
      </c>
      <c r="S1621">
        <v>-3.03989688825997E-2</v>
      </c>
      <c r="T1621">
        <v>-2.5549661050733698E-3</v>
      </c>
      <c r="U1621">
        <v>2.5289036672453E-2</v>
      </c>
      <c r="V1621">
        <v>6.5567193362080695E-2</v>
      </c>
      <c r="W1621">
        <v>8.4856073148802197E-2</v>
      </c>
      <c r="X1621">
        <v>2.74168834122769E-2</v>
      </c>
    </row>
    <row r="1622" spans="1:24" x14ac:dyDescent="0.2">
      <c r="A1622" t="s">
        <v>8002</v>
      </c>
      <c r="B1622" t="s">
        <v>56</v>
      </c>
      <c r="C1622" t="s">
        <v>57</v>
      </c>
      <c r="D1622" t="s">
        <v>24</v>
      </c>
      <c r="E1622" t="s">
        <v>5458</v>
      </c>
      <c r="F1622" t="s">
        <v>63</v>
      </c>
      <c r="G1622" t="s">
        <v>34</v>
      </c>
      <c r="H1622" t="s">
        <v>15</v>
      </c>
      <c r="I1622">
        <v>20</v>
      </c>
      <c r="J1622">
        <v>0.77116957664100205</v>
      </c>
      <c r="K1622">
        <v>0.77094212798875095</v>
      </c>
      <c r="L1622">
        <v>2.2744865225089199E-4</v>
      </c>
      <c r="M1622">
        <v>2.9493986684691898E-4</v>
      </c>
      <c r="N1622">
        <v>75.0906595781466</v>
      </c>
      <c r="O1622">
        <v>68.336147892767102</v>
      </c>
      <c r="P1622">
        <v>9.3760774207476402E-2</v>
      </c>
      <c r="Q1622" s="27">
        <v>-0.154009024919048</v>
      </c>
      <c r="R1622">
        <v>-0.11997386388173401</v>
      </c>
      <c r="S1622">
        <v>-4.8903197032466698E-2</v>
      </c>
      <c r="T1622">
        <v>2.2744865225089199E-4</v>
      </c>
      <c r="U1622" s="1">
        <v>4.93580943369685E-2</v>
      </c>
      <c r="V1622">
        <v>0.12042876118623599</v>
      </c>
      <c r="W1622">
        <v>0.15446392222354999</v>
      </c>
      <c r="X1622">
        <v>6.2935484692375407E-2</v>
      </c>
    </row>
    <row r="1623" spans="1:24" x14ac:dyDescent="0.2">
      <c r="A1623" t="s">
        <v>8003</v>
      </c>
      <c r="B1623" t="s">
        <v>56</v>
      </c>
      <c r="C1623" t="s">
        <v>57</v>
      </c>
      <c r="D1623" t="s">
        <v>24</v>
      </c>
      <c r="E1623" t="s">
        <v>5458</v>
      </c>
      <c r="F1623" t="s">
        <v>63</v>
      </c>
      <c r="G1623" t="s">
        <v>34</v>
      </c>
      <c r="H1623" t="s">
        <v>15</v>
      </c>
      <c r="I1623">
        <v>21</v>
      </c>
      <c r="J1623">
        <v>0.774507085834231</v>
      </c>
      <c r="K1623">
        <v>0.77810823829995701</v>
      </c>
      <c r="L1623">
        <v>-3.6011524657257898E-3</v>
      </c>
      <c r="M1623">
        <v>-4.6496055770063596E-3</v>
      </c>
      <c r="N1623">
        <v>70.6070409751037</v>
      </c>
      <c r="O1623">
        <v>68.336147892767102</v>
      </c>
      <c r="P1623">
        <v>8.9963036308567806E-2</v>
      </c>
      <c r="Q1623" s="27">
        <v>-0.15159034719332001</v>
      </c>
      <c r="R1623">
        <v>-0.11893376501331</v>
      </c>
      <c r="S1623">
        <v>-5.0741783491415303E-2</v>
      </c>
      <c r="T1623">
        <v>-3.6011524657257898E-3</v>
      </c>
      <c r="U1623">
        <v>4.35394785599637E-2</v>
      </c>
      <c r="V1623">
        <v>0.111731460081858</v>
      </c>
      <c r="W1623">
        <v>0.14438804226186799</v>
      </c>
      <c r="X1623">
        <v>4.0325846289178499E-2</v>
      </c>
    </row>
    <row r="1624" spans="1:24" x14ac:dyDescent="0.2">
      <c r="A1624" t="s">
        <v>8004</v>
      </c>
      <c r="B1624" t="s">
        <v>56</v>
      </c>
      <c r="C1624" t="s">
        <v>57</v>
      </c>
      <c r="D1624" t="s">
        <v>24</v>
      </c>
      <c r="E1624" t="s">
        <v>5458</v>
      </c>
      <c r="F1624" t="s">
        <v>63</v>
      </c>
      <c r="G1624" t="s">
        <v>34</v>
      </c>
      <c r="H1624" t="s">
        <v>14</v>
      </c>
      <c r="I1624">
        <v>22</v>
      </c>
      <c r="J1624">
        <v>0.71819307997480897</v>
      </c>
      <c r="K1624">
        <v>0.72224987137473295</v>
      </c>
      <c r="L1624">
        <v>-4.0567913999240797E-3</v>
      </c>
      <c r="M1624">
        <v>-5.6486083102699602E-3</v>
      </c>
      <c r="N1624">
        <v>67.743257261410804</v>
      </c>
      <c r="O1624">
        <v>68.336147892767102</v>
      </c>
      <c r="P1624">
        <v>8.4366841757408106E-2</v>
      </c>
      <c r="Q1624" s="27">
        <v>-0.14284024609085999</v>
      </c>
      <c r="R1624">
        <v>-0.11221508253292101</v>
      </c>
      <c r="S1624">
        <v>-4.8265016480805903E-2</v>
      </c>
      <c r="T1624">
        <v>-4.0567913999240797E-3</v>
      </c>
      <c r="U1624">
        <v>4.0151433680957797E-2</v>
      </c>
      <c r="V1624">
        <v>0.10410149973307301</v>
      </c>
      <c r="W1624">
        <v>0.13472666329101199</v>
      </c>
      <c r="X1624">
        <v>2.9605583233236799E-2</v>
      </c>
    </row>
    <row r="1625" spans="1:24" x14ac:dyDescent="0.2">
      <c r="A1625" t="s">
        <v>8005</v>
      </c>
      <c r="B1625" t="s">
        <v>56</v>
      </c>
      <c r="C1625" t="s">
        <v>57</v>
      </c>
      <c r="D1625" t="s">
        <v>24</v>
      </c>
      <c r="E1625" t="s">
        <v>5458</v>
      </c>
      <c r="F1625" t="s">
        <v>63</v>
      </c>
      <c r="G1625" t="s">
        <v>34</v>
      </c>
      <c r="H1625" t="s">
        <v>14</v>
      </c>
      <c r="I1625">
        <v>23</v>
      </c>
      <c r="J1625">
        <v>0.61911937660042404</v>
      </c>
      <c r="K1625">
        <v>0.62115328123725599</v>
      </c>
      <c r="L1625">
        <v>-2.0339046368316E-3</v>
      </c>
      <c r="M1625">
        <v>-3.2851574570315302E-3</v>
      </c>
      <c r="N1625">
        <v>65.924165802212997</v>
      </c>
      <c r="O1625">
        <v>68.336147892767102</v>
      </c>
      <c r="P1625">
        <v>7.6246178727699399E-2</v>
      </c>
      <c r="Q1625" s="27">
        <v>-0.12745886864389699</v>
      </c>
      <c r="R1625">
        <v>-9.9781505765742198E-2</v>
      </c>
      <c r="S1625">
        <v>-4.1986902290146101E-2</v>
      </c>
      <c r="T1625">
        <v>-2.0339046368316E-3</v>
      </c>
      <c r="U1625">
        <v>3.7919093016482899E-2</v>
      </c>
      <c r="V1625">
        <v>9.5713696492079003E-2</v>
      </c>
      <c r="W1625">
        <v>0.12339105937023399</v>
      </c>
      <c r="X1625">
        <v>3.3064591980395498E-2</v>
      </c>
    </row>
    <row r="1626" spans="1:24" x14ac:dyDescent="0.2">
      <c r="A1626" t="s">
        <v>8006</v>
      </c>
      <c r="B1626" t="s">
        <v>56</v>
      </c>
      <c r="C1626" t="s">
        <v>57</v>
      </c>
      <c r="D1626" t="s">
        <v>24</v>
      </c>
      <c r="E1626" t="s">
        <v>5458</v>
      </c>
      <c r="F1626" t="s">
        <v>63</v>
      </c>
      <c r="G1626" t="s">
        <v>34</v>
      </c>
      <c r="H1626" t="s">
        <v>14</v>
      </c>
      <c r="I1626">
        <v>24</v>
      </c>
      <c r="J1626">
        <v>0.51577970695764597</v>
      </c>
      <c r="K1626">
        <v>0.51804188243191696</v>
      </c>
      <c r="L1626">
        <v>-2.26217547427117E-3</v>
      </c>
      <c r="M1626">
        <v>-4.3859334591016298E-3</v>
      </c>
      <c r="N1626">
        <v>63.327930497925301</v>
      </c>
      <c r="O1626">
        <v>68.336147892767102</v>
      </c>
      <c r="P1626">
        <v>6.6535525702506607E-2</v>
      </c>
      <c r="Q1626" s="27">
        <v>-0.111713115254895</v>
      </c>
      <c r="R1626">
        <v>-8.7560719424884706E-2</v>
      </c>
      <c r="S1626">
        <v>-3.7126790942384601E-2</v>
      </c>
      <c r="T1626">
        <v>-2.26217547427117E-3</v>
      </c>
      <c r="U1626">
        <v>3.2602439993842297E-2</v>
      </c>
      <c r="V1626">
        <v>8.3036368476342298E-2</v>
      </c>
      <c r="W1626">
        <v>0.10718876430635201</v>
      </c>
      <c r="X1626">
        <v>3.6041861583602501E-2</v>
      </c>
    </row>
    <row r="1627" spans="1:24" x14ac:dyDescent="0.2">
      <c r="A1627" t="s">
        <v>7985</v>
      </c>
      <c r="B1627" t="s">
        <v>56</v>
      </c>
      <c r="C1627" t="s">
        <v>57</v>
      </c>
      <c r="D1627" t="s">
        <v>24</v>
      </c>
      <c r="E1627" t="s">
        <v>5458</v>
      </c>
      <c r="F1627" t="s">
        <v>63</v>
      </c>
      <c r="G1627" t="s">
        <v>34</v>
      </c>
      <c r="H1627" t="s">
        <v>14</v>
      </c>
      <c r="I1627">
        <v>3</v>
      </c>
      <c r="J1627">
        <v>0.38317637271242999</v>
      </c>
      <c r="K1627">
        <v>0.38706688321036498</v>
      </c>
      <c r="L1627">
        <v>-3.89051049793497E-3</v>
      </c>
      <c r="M1627">
        <v>-1.0153315222425701E-2</v>
      </c>
      <c r="N1627">
        <v>57.3550095089903</v>
      </c>
      <c r="O1627">
        <v>68.336147892767102</v>
      </c>
      <c r="P1627">
        <v>5.0371853628276397E-2</v>
      </c>
      <c r="Q1627" s="27">
        <v>-8.6752209716449605E-2</v>
      </c>
      <c r="R1627">
        <v>-6.8467226849385304E-2</v>
      </c>
      <c r="S1627">
        <v>-3.0285361799151801E-2</v>
      </c>
      <c r="T1627">
        <v>-3.89051049793497E-3</v>
      </c>
      <c r="U1627">
        <v>2.25043408032819E-2</v>
      </c>
      <c r="V1627">
        <v>6.0686205853515397E-2</v>
      </c>
      <c r="W1627">
        <v>7.8971188720579705E-2</v>
      </c>
      <c r="X1627">
        <v>2.1392837361244501E-2</v>
      </c>
    </row>
    <row r="1628" spans="1:24" x14ac:dyDescent="0.2">
      <c r="A1628" t="s">
        <v>7986</v>
      </c>
      <c r="B1628" t="s">
        <v>56</v>
      </c>
      <c r="C1628" t="s">
        <v>57</v>
      </c>
      <c r="D1628" t="s">
        <v>24</v>
      </c>
      <c r="E1628" t="s">
        <v>5458</v>
      </c>
      <c r="F1628" t="s">
        <v>63</v>
      </c>
      <c r="G1628" t="s">
        <v>34</v>
      </c>
      <c r="H1628" t="s">
        <v>14</v>
      </c>
      <c r="I1628">
        <v>4</v>
      </c>
      <c r="J1628">
        <v>0.37672675462933403</v>
      </c>
      <c r="K1628">
        <v>0.38094269091986699</v>
      </c>
      <c r="L1628">
        <v>-4.2159362905329198E-3</v>
      </c>
      <c r="M1628">
        <v>-1.11909659686396E-2</v>
      </c>
      <c r="N1628">
        <v>56.574213347164601</v>
      </c>
      <c r="O1628">
        <v>68.336147892767102</v>
      </c>
      <c r="P1628">
        <v>4.9635914244607102E-2</v>
      </c>
      <c r="Q1628" s="27">
        <v>-8.5867015222911597E-2</v>
      </c>
      <c r="R1628">
        <v>-6.7849178352119205E-2</v>
      </c>
      <c r="S1628">
        <v>-3.0225155354707E-2</v>
      </c>
      <c r="T1628">
        <v>-4.2159362905329198E-3</v>
      </c>
      <c r="U1628">
        <v>2.17932827736412E-2</v>
      </c>
      <c r="V1628">
        <v>5.9417305771053398E-2</v>
      </c>
      <c r="W1628">
        <v>7.7435142641845797E-2</v>
      </c>
      <c r="X1628">
        <v>1.56652371442795E-2</v>
      </c>
    </row>
    <row r="1629" spans="1:24" x14ac:dyDescent="0.2">
      <c r="A1629" t="s">
        <v>7987</v>
      </c>
      <c r="B1629" t="s">
        <v>56</v>
      </c>
      <c r="C1629" t="s">
        <v>57</v>
      </c>
      <c r="D1629" t="s">
        <v>24</v>
      </c>
      <c r="E1629" t="s">
        <v>5458</v>
      </c>
      <c r="F1629" t="s">
        <v>63</v>
      </c>
      <c r="G1629" t="s">
        <v>34</v>
      </c>
      <c r="H1629" t="s">
        <v>14</v>
      </c>
      <c r="I1629">
        <v>5</v>
      </c>
      <c r="J1629">
        <v>0.38685665139744102</v>
      </c>
      <c r="K1629">
        <v>0.39148086860929598</v>
      </c>
      <c r="L1629">
        <v>-4.6242172118545902E-3</v>
      </c>
      <c r="M1629">
        <v>-1.19533093075963E-2</v>
      </c>
      <c r="N1629">
        <v>55.516316562932197</v>
      </c>
      <c r="O1629">
        <v>68.336147892767102</v>
      </c>
      <c r="P1629">
        <v>5.1595466813396697E-2</v>
      </c>
      <c r="Q1629" s="27">
        <v>-8.9498760119892204E-2</v>
      </c>
      <c r="R1629">
        <v>-7.0769605666629196E-2</v>
      </c>
      <c r="S1629">
        <v>-3.1660241822074497E-2</v>
      </c>
      <c r="T1629">
        <v>-4.6242172118545902E-3</v>
      </c>
      <c r="U1629">
        <v>2.2411807398365301E-2</v>
      </c>
      <c r="V1629">
        <v>6.1521171242920003E-2</v>
      </c>
      <c r="W1629">
        <v>8.0250325696182997E-2</v>
      </c>
      <c r="X1629">
        <v>8.6860388146895798E-3</v>
      </c>
    </row>
    <row r="1630" spans="1:24" x14ac:dyDescent="0.2">
      <c r="A1630" t="s">
        <v>7988</v>
      </c>
      <c r="B1630" t="s">
        <v>56</v>
      </c>
      <c r="C1630" t="s">
        <v>57</v>
      </c>
      <c r="D1630" t="s">
        <v>24</v>
      </c>
      <c r="E1630" t="s">
        <v>5458</v>
      </c>
      <c r="F1630" t="s">
        <v>63</v>
      </c>
      <c r="G1630" t="s">
        <v>34</v>
      </c>
      <c r="H1630" t="s">
        <v>14</v>
      </c>
      <c r="I1630">
        <v>6</v>
      </c>
      <c r="J1630">
        <v>0.42952942020581603</v>
      </c>
      <c r="K1630">
        <v>0.43388309989200302</v>
      </c>
      <c r="L1630">
        <v>-4.3536796861869198E-3</v>
      </c>
      <c r="M1630">
        <v>-1.01359289524354E-2</v>
      </c>
      <c r="N1630">
        <v>54.768996369294598</v>
      </c>
      <c r="O1630">
        <v>68.336147892767102</v>
      </c>
      <c r="P1630">
        <v>5.80565170457394E-2</v>
      </c>
      <c r="Q1630" s="27">
        <v>-9.9856650226428298E-2</v>
      </c>
      <c r="R1630">
        <v>-7.8782134538824794E-2</v>
      </c>
      <c r="S1630">
        <v>-3.4775294618154401E-2</v>
      </c>
      <c r="T1630">
        <v>-4.3536796861869198E-3</v>
      </c>
      <c r="U1630">
        <v>2.6067935245780501E-2</v>
      </c>
      <c r="V1630">
        <v>7.0074775166450998E-2</v>
      </c>
      <c r="W1630">
        <v>9.1149290854054404E-2</v>
      </c>
      <c r="X1630">
        <v>-7.0741510848804203E-3</v>
      </c>
    </row>
    <row r="1631" spans="1:24" x14ac:dyDescent="0.2">
      <c r="A1631" t="s">
        <v>7989</v>
      </c>
      <c r="B1631" t="s">
        <v>56</v>
      </c>
      <c r="C1631" t="s">
        <v>57</v>
      </c>
      <c r="D1631" t="s">
        <v>24</v>
      </c>
      <c r="E1631" t="s">
        <v>5458</v>
      </c>
      <c r="F1631" t="s">
        <v>63</v>
      </c>
      <c r="G1631" t="s">
        <v>34</v>
      </c>
      <c r="H1631" t="s">
        <v>14</v>
      </c>
      <c r="I1631">
        <v>7</v>
      </c>
      <c r="J1631">
        <v>0.50777195853325796</v>
      </c>
      <c r="K1631">
        <v>0.514848949441162</v>
      </c>
      <c r="L1631">
        <v>-7.0769909079047401E-3</v>
      </c>
      <c r="M1631">
        <v>-1.3937340944047499E-2</v>
      </c>
      <c r="N1631">
        <v>54.996693464730299</v>
      </c>
      <c r="O1631">
        <v>68.336147892767102</v>
      </c>
      <c r="P1631">
        <v>6.9773206901435306E-2</v>
      </c>
      <c r="Q1631" s="27">
        <v>-0.121853916260766</v>
      </c>
      <c r="R1631">
        <v>-9.6526242155544797E-2</v>
      </c>
      <c r="S1631">
        <v>-4.3638151324256802E-2</v>
      </c>
      <c r="T1631">
        <v>-7.0769909079047401E-3</v>
      </c>
      <c r="U1631">
        <v>2.94841695084474E-2</v>
      </c>
      <c r="V1631">
        <v>8.2372260339735298E-2</v>
      </c>
      <c r="W1631">
        <v>0.107699934444956</v>
      </c>
      <c r="X1631">
        <v>-3.4740332679991201E-2</v>
      </c>
    </row>
    <row r="1632" spans="1:24" x14ac:dyDescent="0.2">
      <c r="A1632" t="s">
        <v>7990</v>
      </c>
      <c r="B1632" t="s">
        <v>56</v>
      </c>
      <c r="C1632" t="s">
        <v>57</v>
      </c>
      <c r="D1632" t="s">
        <v>24</v>
      </c>
      <c r="E1632" t="s">
        <v>5458</v>
      </c>
      <c r="F1632" t="s">
        <v>63</v>
      </c>
      <c r="G1632" t="s">
        <v>34</v>
      </c>
      <c r="H1632" t="s">
        <v>14</v>
      </c>
      <c r="I1632">
        <v>8</v>
      </c>
      <c r="J1632">
        <v>0.53844685315602403</v>
      </c>
      <c r="K1632">
        <v>0.54499673205411903</v>
      </c>
      <c r="L1632">
        <v>-6.5498788980954403E-3</v>
      </c>
      <c r="M1632">
        <v>-1.21643925667024E-2</v>
      </c>
      <c r="N1632">
        <v>54.689769190871402</v>
      </c>
      <c r="O1632">
        <v>68.336147892767102</v>
      </c>
      <c r="P1632">
        <v>7.6370663240239001E-2</v>
      </c>
      <c r="Q1632" s="27">
        <v>-0.132179619928289</v>
      </c>
      <c r="R1632">
        <v>-0.104457069172082</v>
      </c>
      <c r="S1632">
        <v>-4.6568106435980701E-2</v>
      </c>
      <c r="T1632">
        <v>-6.5498788980954403E-3</v>
      </c>
      <c r="U1632">
        <v>3.3468348639789799E-2</v>
      </c>
      <c r="V1632">
        <v>9.1357311375890898E-2</v>
      </c>
      <c r="W1632">
        <v>0.11907986213209799</v>
      </c>
      <c r="X1632">
        <v>-1.00159251099131E-2</v>
      </c>
    </row>
    <row r="1633" spans="1:25" x14ac:dyDescent="0.2">
      <c r="A1633" t="s">
        <v>7991</v>
      </c>
      <c r="B1633" t="s">
        <v>56</v>
      </c>
      <c r="C1633" t="s">
        <v>57</v>
      </c>
      <c r="D1633" t="s">
        <v>24</v>
      </c>
      <c r="E1633" t="s">
        <v>5458</v>
      </c>
      <c r="F1633" t="s">
        <v>63</v>
      </c>
      <c r="G1633" t="s">
        <v>34</v>
      </c>
      <c r="H1633" t="s">
        <v>14</v>
      </c>
      <c r="I1633">
        <v>9</v>
      </c>
      <c r="J1633">
        <v>0.52692880077438198</v>
      </c>
      <c r="K1633">
        <v>0.53257551542322801</v>
      </c>
      <c r="L1633">
        <v>-5.6467146488463002E-3</v>
      </c>
      <c r="M1633">
        <v>-1.07162763556439E-2</v>
      </c>
      <c r="N1633">
        <v>60.689120850622402</v>
      </c>
      <c r="O1633">
        <v>68.336147892767102</v>
      </c>
      <c r="P1633">
        <v>7.7544238869673904E-2</v>
      </c>
      <c r="Q1633" s="27">
        <v>-0.13320698758946001</v>
      </c>
      <c r="R1633">
        <v>-0.105058428879768</v>
      </c>
      <c r="S1633">
        <v>-4.6279895816555401E-2</v>
      </c>
      <c r="T1633">
        <v>-5.6467146488463002E-3</v>
      </c>
      <c r="U1633">
        <v>3.4986466518862801E-2</v>
      </c>
      <c r="V1633">
        <v>9.3764999582075598E-2</v>
      </c>
      <c r="W1633">
        <v>0.121913558291767</v>
      </c>
      <c r="X1633">
        <v>3.8603842308256801E-2</v>
      </c>
    </row>
    <row r="1634" spans="1:25" x14ac:dyDescent="0.2">
      <c r="A1634" t="s">
        <v>8175</v>
      </c>
      <c r="B1634" t="s">
        <v>56</v>
      </c>
      <c r="C1634" t="s">
        <v>57</v>
      </c>
      <c r="D1634" t="s">
        <v>24</v>
      </c>
      <c r="E1634" t="s">
        <v>5458</v>
      </c>
      <c r="F1634" t="s">
        <v>63</v>
      </c>
      <c r="G1634" t="s">
        <v>36</v>
      </c>
      <c r="H1634" t="s">
        <v>14</v>
      </c>
      <c r="I1634">
        <v>1</v>
      </c>
      <c r="J1634">
        <v>0.50601171458215199</v>
      </c>
      <c r="K1634">
        <v>0.50693399243950898</v>
      </c>
      <c r="L1634">
        <v>-9.22277857357101E-4</v>
      </c>
      <c r="M1634">
        <v>-1.82264131595983E-3</v>
      </c>
      <c r="N1634">
        <v>65.766035615491006</v>
      </c>
      <c r="O1634">
        <v>75.638354537873198</v>
      </c>
      <c r="P1634">
        <v>5.8302044111495997E-2</v>
      </c>
      <c r="Q1634" s="27">
        <v>-9.6829140420767998E-2</v>
      </c>
      <c r="R1634">
        <v>-7.5665498408295007E-2</v>
      </c>
      <c r="S1634" s="1">
        <v>-3.1472548971780999E-2</v>
      </c>
      <c r="T1634">
        <v>-9.22277857357101E-4</v>
      </c>
      <c r="U1634">
        <v>2.96279932570668E-2</v>
      </c>
      <c r="V1634">
        <v>7.3820942693580804E-2</v>
      </c>
      <c r="W1634">
        <v>9.4984584706053796E-2</v>
      </c>
      <c r="X1634">
        <v>3.1946543010572599E-2</v>
      </c>
    </row>
    <row r="1635" spans="1:25" x14ac:dyDescent="0.2">
      <c r="A1635" t="s">
        <v>8184</v>
      </c>
      <c r="B1635" t="s">
        <v>56</v>
      </c>
      <c r="C1635" t="s">
        <v>57</v>
      </c>
      <c r="D1635" t="s">
        <v>24</v>
      </c>
      <c r="E1635" t="s">
        <v>5458</v>
      </c>
      <c r="F1635" t="s">
        <v>63</v>
      </c>
      <c r="G1635" t="s">
        <v>36</v>
      </c>
      <c r="H1635" t="s">
        <v>14</v>
      </c>
      <c r="I1635">
        <v>10</v>
      </c>
      <c r="J1635">
        <v>0.54883013564982597</v>
      </c>
      <c r="K1635">
        <v>0.55001776908387501</v>
      </c>
      <c r="L1635">
        <v>-1.1876334340491499E-3</v>
      </c>
      <c r="M1635">
        <v>-2.1639362653491402E-3</v>
      </c>
      <c r="N1635">
        <v>78.590292185338896</v>
      </c>
      <c r="O1635">
        <v>75.638354537873198</v>
      </c>
      <c r="P1635">
        <v>7.8483205754578206E-2</v>
      </c>
      <c r="Q1635" s="27">
        <v>-0.13029250690033001</v>
      </c>
      <c r="R1635">
        <v>-0.101803103211418</v>
      </c>
      <c r="S1635">
        <v>-4.2312833249448102E-2</v>
      </c>
      <c r="T1635">
        <v>-1.1876334340491499E-3</v>
      </c>
      <c r="U1635">
        <v>3.99375663813498E-2</v>
      </c>
      <c r="V1635">
        <v>9.94278363433201E-2</v>
      </c>
      <c r="W1635">
        <v>0.12791724003223201</v>
      </c>
      <c r="X1635">
        <v>6.9320631704570104E-2</v>
      </c>
    </row>
    <row r="1636" spans="1:25" x14ac:dyDescent="0.2">
      <c r="A1636" t="s">
        <v>8185</v>
      </c>
      <c r="B1636" t="s">
        <v>56</v>
      </c>
      <c r="C1636" t="s">
        <v>57</v>
      </c>
      <c r="D1636" t="s">
        <v>24</v>
      </c>
      <c r="E1636" t="s">
        <v>5458</v>
      </c>
      <c r="F1636" t="s">
        <v>63</v>
      </c>
      <c r="G1636" t="s">
        <v>36</v>
      </c>
      <c r="H1636" t="s">
        <v>14</v>
      </c>
      <c r="I1636">
        <v>11</v>
      </c>
      <c r="J1636">
        <v>0.56760862514108801</v>
      </c>
      <c r="K1636">
        <v>0.56596162249844095</v>
      </c>
      <c r="L1636">
        <v>1.6470026426473601E-3</v>
      </c>
      <c r="M1636">
        <v>2.9016518948033498E-3</v>
      </c>
      <c r="N1636">
        <v>85.534751037344407</v>
      </c>
      <c r="O1636">
        <v>75.638354537873198</v>
      </c>
      <c r="P1636">
        <v>7.8690556515905202E-2</v>
      </c>
      <c r="Q1636" s="27">
        <v>-0.12779896282601699</v>
      </c>
      <c r="R1636">
        <v>-9.92342908107431E-2</v>
      </c>
      <c r="S1636">
        <v>-3.9586848971687003E-2</v>
      </c>
      <c r="T1636">
        <v>1.6470026426473601E-3</v>
      </c>
      <c r="U1636">
        <v>4.2880854256981703E-2</v>
      </c>
      <c r="V1636">
        <v>0.102528296096038</v>
      </c>
      <c r="W1636">
        <v>0.13109296811131099</v>
      </c>
      <c r="X1636">
        <v>8.7228950139059097E-2</v>
      </c>
    </row>
    <row r="1637" spans="1:25" x14ac:dyDescent="0.2">
      <c r="A1637" t="s">
        <v>8186</v>
      </c>
      <c r="B1637" t="s">
        <v>56</v>
      </c>
      <c r="C1637" t="s">
        <v>57</v>
      </c>
      <c r="D1637" t="s">
        <v>24</v>
      </c>
      <c r="E1637" t="s">
        <v>5458</v>
      </c>
      <c r="F1637" t="s">
        <v>63</v>
      </c>
      <c r="G1637" t="s">
        <v>36</v>
      </c>
      <c r="H1637" t="s">
        <v>14</v>
      </c>
      <c r="I1637">
        <v>12</v>
      </c>
      <c r="J1637">
        <v>0.59828396375308102</v>
      </c>
      <c r="K1637">
        <v>0.60007438479201702</v>
      </c>
      <c r="L1637">
        <v>-1.7904210389358599E-3</v>
      </c>
      <c r="M1637">
        <v>-2.9925940647053499E-3</v>
      </c>
      <c r="N1637">
        <v>87.728820885200506</v>
      </c>
      <c r="O1637">
        <v>75.638354537873198</v>
      </c>
      <c r="P1637">
        <v>7.8136039989668005E-2</v>
      </c>
      <c r="Q1637" s="27">
        <v>-0.13032420682193999</v>
      </c>
      <c r="R1637">
        <v>-0.10196082430569001</v>
      </c>
      <c r="S1637">
        <v>-4.27337059935219E-2</v>
      </c>
      <c r="T1637">
        <v>-1.7904210389358599E-3</v>
      </c>
      <c r="U1637">
        <v>3.9152863915650198E-2</v>
      </c>
      <c r="V1637">
        <v>9.8379982227818505E-2</v>
      </c>
      <c r="W1637">
        <v>0.126743364744068</v>
      </c>
      <c r="X1637">
        <v>0.10390301079558301</v>
      </c>
    </row>
    <row r="1638" spans="1:25" x14ac:dyDescent="0.2">
      <c r="A1638" t="s">
        <v>8187</v>
      </c>
      <c r="B1638" t="s">
        <v>56</v>
      </c>
      <c r="C1638" t="s">
        <v>57</v>
      </c>
      <c r="D1638" t="s">
        <v>24</v>
      </c>
      <c r="E1638" t="s">
        <v>5458</v>
      </c>
      <c r="F1638" t="s">
        <v>63</v>
      </c>
      <c r="G1638" t="s">
        <v>36</v>
      </c>
      <c r="H1638" t="s">
        <v>14</v>
      </c>
      <c r="I1638">
        <v>13</v>
      </c>
      <c r="J1638">
        <v>0.63637060926595401</v>
      </c>
      <c r="K1638">
        <v>0.63577505817064295</v>
      </c>
      <c r="L1638">
        <v>5.9555109531057903E-4</v>
      </c>
      <c r="M1638">
        <v>9.3585575235402595E-4</v>
      </c>
      <c r="N1638">
        <v>90.030471991701205</v>
      </c>
      <c r="O1638">
        <v>75.638354537873198</v>
      </c>
      <c r="P1638">
        <v>7.7731503586349407E-2</v>
      </c>
      <c r="Q1638" s="27">
        <v>-0.12727277230423401</v>
      </c>
      <c r="R1638">
        <v>-9.90562365023894E-2</v>
      </c>
      <c r="S1638">
        <v>-4.0135756783936501E-2</v>
      </c>
      <c r="T1638">
        <v>5.9555109531057903E-4</v>
      </c>
      <c r="U1638">
        <v>4.1326858974557699E-2</v>
      </c>
      <c r="V1638">
        <v>0.100247338693011</v>
      </c>
      <c r="W1638">
        <v>0.128463874494855</v>
      </c>
      <c r="X1638" s="1">
        <v>0.11717147105692299</v>
      </c>
      <c r="Y1638" s="1"/>
    </row>
    <row r="1639" spans="1:25" x14ac:dyDescent="0.2">
      <c r="A1639" t="s">
        <v>8188</v>
      </c>
      <c r="B1639" t="s">
        <v>56</v>
      </c>
      <c r="C1639" t="s">
        <v>57</v>
      </c>
      <c r="D1639" t="s">
        <v>24</v>
      </c>
      <c r="E1639" t="s">
        <v>5458</v>
      </c>
      <c r="F1639" t="s">
        <v>63</v>
      </c>
      <c r="G1639" t="s">
        <v>36</v>
      </c>
      <c r="H1639" t="s">
        <v>14</v>
      </c>
      <c r="I1639">
        <v>14</v>
      </c>
      <c r="J1639">
        <v>0.66491524753447895</v>
      </c>
      <c r="K1639">
        <v>0.65977118291816705</v>
      </c>
      <c r="L1639">
        <v>5.14406461631113E-3</v>
      </c>
      <c r="M1639">
        <v>7.7364214994098002E-3</v>
      </c>
      <c r="N1639">
        <v>90.468058437067796</v>
      </c>
      <c r="O1639">
        <v>75.638354537873198</v>
      </c>
      <c r="P1639">
        <v>7.81934862189341E-2</v>
      </c>
      <c r="Q1639" s="27">
        <v>-0.123484220213836</v>
      </c>
      <c r="R1639">
        <v>-9.5099984716362398E-2</v>
      </c>
      <c r="S1639">
        <v>-3.5829322162410401E-2</v>
      </c>
      <c r="T1639">
        <v>5.14406461631113E-3</v>
      </c>
      <c r="U1639">
        <v>4.6117451395032601E-2</v>
      </c>
      <c r="V1639">
        <v>0.10538811394898499</v>
      </c>
      <c r="W1639">
        <v>0.13377234944645799</v>
      </c>
      <c r="X1639">
        <v>0.11501428466885</v>
      </c>
    </row>
    <row r="1640" spans="1:25" x14ac:dyDescent="0.2">
      <c r="A1640" t="s">
        <v>8189</v>
      </c>
      <c r="B1640" t="s">
        <v>56</v>
      </c>
      <c r="C1640" t="s">
        <v>57</v>
      </c>
      <c r="D1640" t="s">
        <v>24</v>
      </c>
      <c r="E1640" t="s">
        <v>5458</v>
      </c>
      <c r="F1640" t="s">
        <v>63</v>
      </c>
      <c r="G1640" t="s">
        <v>36</v>
      </c>
      <c r="H1640" t="s">
        <v>14</v>
      </c>
      <c r="I1640">
        <v>15</v>
      </c>
      <c r="J1640">
        <v>0.688061003425262</v>
      </c>
      <c r="K1640">
        <v>0.67928097160673095</v>
      </c>
      <c r="L1640">
        <v>8.7800318185310994E-3</v>
      </c>
      <c r="M1640">
        <v>1.2760542705985201E-2</v>
      </c>
      <c r="N1640">
        <v>90.900522994467494</v>
      </c>
      <c r="O1640">
        <v>75.638354537873198</v>
      </c>
      <c r="P1640">
        <v>7.9063822789883303E-2</v>
      </c>
      <c r="Q1640" s="27">
        <v>-0.121279956670827</v>
      </c>
      <c r="R1640">
        <v>-9.2579788998099294E-2</v>
      </c>
      <c r="S1640">
        <v>-3.2649411323367801E-2</v>
      </c>
      <c r="T1640">
        <v>8.7800318185310994E-3</v>
      </c>
      <c r="U1640">
        <v>5.0209474960430003E-2</v>
      </c>
      <c r="V1640">
        <v>0.110139852635162</v>
      </c>
      <c r="W1640">
        <v>0.138840020307889</v>
      </c>
      <c r="X1640">
        <v>0.10784789285539199</v>
      </c>
    </row>
    <row r="1641" spans="1:25" x14ac:dyDescent="0.2">
      <c r="A1641" t="s">
        <v>8190</v>
      </c>
      <c r="B1641" t="s">
        <v>56</v>
      </c>
      <c r="C1641" t="s">
        <v>57</v>
      </c>
      <c r="D1641" t="s">
        <v>24</v>
      </c>
      <c r="E1641" t="s">
        <v>5458</v>
      </c>
      <c r="F1641" t="s">
        <v>63</v>
      </c>
      <c r="G1641" t="s">
        <v>36</v>
      </c>
      <c r="H1641" t="s">
        <v>14</v>
      </c>
      <c r="I1641">
        <v>16</v>
      </c>
      <c r="J1641">
        <v>0.70964834305845403</v>
      </c>
      <c r="K1641">
        <v>0.69734990738982205</v>
      </c>
      <c r="L1641">
        <v>1.22984356686316E-2</v>
      </c>
      <c r="M1641">
        <v>1.73303239399215E-2</v>
      </c>
      <c r="N1641">
        <v>90.893542531120303</v>
      </c>
      <c r="O1641">
        <v>75.638354537873198</v>
      </c>
      <c r="P1641">
        <v>8.0922449154942205E-2</v>
      </c>
      <c r="Q1641" s="27">
        <v>-0.120818993191248</v>
      </c>
      <c r="R1641">
        <v>-9.1444144148004294E-2</v>
      </c>
      <c r="S1641">
        <v>-3.01049276885581E-2</v>
      </c>
      <c r="T1641">
        <v>1.22984356686316E-2</v>
      </c>
      <c r="U1641">
        <v>5.4701799025821299E-2</v>
      </c>
      <c r="V1641">
        <v>0.116041015485267</v>
      </c>
      <c r="W1641">
        <v>0.14541586452851099</v>
      </c>
      <c r="X1641">
        <v>9.6388003485568294E-2</v>
      </c>
    </row>
    <row r="1642" spans="1:25" x14ac:dyDescent="0.2">
      <c r="A1642" t="s">
        <v>8191</v>
      </c>
      <c r="B1642" t="s">
        <v>56</v>
      </c>
      <c r="C1642" t="s">
        <v>57</v>
      </c>
      <c r="D1642" t="s">
        <v>24</v>
      </c>
      <c r="E1642" t="s">
        <v>5458</v>
      </c>
      <c r="F1642" t="s">
        <v>63</v>
      </c>
      <c r="G1642" t="s">
        <v>36</v>
      </c>
      <c r="H1642" t="s">
        <v>15</v>
      </c>
      <c r="I1642">
        <v>17</v>
      </c>
      <c r="J1642">
        <v>0.69536716639595797</v>
      </c>
      <c r="K1642">
        <v>0.68158216141501404</v>
      </c>
      <c r="L1642">
        <v>1.37850049809438E-2</v>
      </c>
      <c r="M1642">
        <v>1.9824066546585101E-2</v>
      </c>
      <c r="N1642">
        <v>91.377506915629297</v>
      </c>
      <c r="O1642">
        <v>75.638354537873198</v>
      </c>
      <c r="P1642">
        <v>8.5248944424142395E-2</v>
      </c>
      <c r="Q1642" s="27">
        <v>-0.12644950859677001</v>
      </c>
      <c r="R1642">
        <v>-9.5504141770806697E-2</v>
      </c>
      <c r="S1642">
        <v>-3.0885441897306801E-2</v>
      </c>
      <c r="T1642">
        <v>1.37850049809438E-2</v>
      </c>
      <c r="U1642">
        <v>5.8455451859194402E-2</v>
      </c>
      <c r="V1642">
        <v>0.123074151732694</v>
      </c>
      <c r="W1642">
        <v>0.154019518558658</v>
      </c>
      <c r="X1642">
        <v>9.0641618283700501E-2</v>
      </c>
    </row>
    <row r="1643" spans="1:25" x14ac:dyDescent="0.2">
      <c r="A1643" t="s">
        <v>8192</v>
      </c>
      <c r="B1643" t="s">
        <v>56</v>
      </c>
      <c r="C1643" t="s">
        <v>57</v>
      </c>
      <c r="D1643" t="s">
        <v>24</v>
      </c>
      <c r="E1643" t="s">
        <v>5458</v>
      </c>
      <c r="F1643" t="s">
        <v>63</v>
      </c>
      <c r="G1643" t="s">
        <v>36</v>
      </c>
      <c r="H1643" t="s">
        <v>15</v>
      </c>
      <c r="I1643">
        <v>18</v>
      </c>
      <c r="J1643">
        <v>0.68601278648673503</v>
      </c>
      <c r="K1643">
        <v>0.67188164323267896</v>
      </c>
      <c r="L1643">
        <v>1.41311432540565E-2</v>
      </c>
      <c r="M1643">
        <v>2.0598950241767399E-2</v>
      </c>
      <c r="N1643">
        <v>90.233813105117605</v>
      </c>
      <c r="O1643">
        <v>75.638354537873198</v>
      </c>
      <c r="P1643">
        <v>9.4764811007684496E-2</v>
      </c>
      <c r="Q1643" s="27">
        <v>-0.14175697085358399</v>
      </c>
      <c r="R1643">
        <v>-0.107357344457795</v>
      </c>
      <c r="S1643">
        <v>-3.5525617713970198E-2</v>
      </c>
      <c r="T1643">
        <v>1.41311432540565E-2</v>
      </c>
      <c r="U1643">
        <v>6.3787904222083094E-2</v>
      </c>
      <c r="V1643">
        <v>0.13561963096590801</v>
      </c>
      <c r="W1643">
        <v>0.17001925736169701</v>
      </c>
      <c r="X1643">
        <v>9.7205949910702596E-2</v>
      </c>
    </row>
    <row r="1644" spans="1:25" x14ac:dyDescent="0.2">
      <c r="A1644" t="s">
        <v>8193</v>
      </c>
      <c r="B1644" t="s">
        <v>56</v>
      </c>
      <c r="C1644" t="s">
        <v>57</v>
      </c>
      <c r="D1644" t="s">
        <v>24</v>
      </c>
      <c r="E1644" t="s">
        <v>5458</v>
      </c>
      <c r="F1644" t="s">
        <v>63</v>
      </c>
      <c r="G1644" t="s">
        <v>36</v>
      </c>
      <c r="H1644" t="s">
        <v>15</v>
      </c>
      <c r="I1644">
        <v>19</v>
      </c>
      <c r="J1644">
        <v>0.72204677373859505</v>
      </c>
      <c r="K1644">
        <v>0.70594903812781695</v>
      </c>
      <c r="L1644">
        <v>1.6097735610777899E-2</v>
      </c>
      <c r="M1644">
        <v>2.2294588378849001E-2</v>
      </c>
      <c r="N1644">
        <v>88.438904737206101</v>
      </c>
      <c r="O1644">
        <v>75.638354537873198</v>
      </c>
      <c r="P1644">
        <v>9.76081508319223E-2</v>
      </c>
      <c r="Q1644" s="27">
        <v>-0.14446767250773401</v>
      </c>
      <c r="R1644">
        <v>-0.10903591375574601</v>
      </c>
      <c r="S1644">
        <v>-3.5048935425149398E-2</v>
      </c>
      <c r="T1644">
        <v>1.6097735610777899E-2</v>
      </c>
      <c r="U1644">
        <v>6.7244406646705196E-2</v>
      </c>
      <c r="V1644">
        <v>0.141231384977302</v>
      </c>
      <c r="W1644">
        <v>0.17666314372929001</v>
      </c>
      <c r="X1644">
        <v>8.8209355616561597E-2</v>
      </c>
    </row>
    <row r="1645" spans="1:25" x14ac:dyDescent="0.2">
      <c r="A1645" t="s">
        <v>8176</v>
      </c>
      <c r="B1645" t="s">
        <v>56</v>
      </c>
      <c r="C1645" t="s">
        <v>57</v>
      </c>
      <c r="D1645" t="s">
        <v>24</v>
      </c>
      <c r="E1645" t="s">
        <v>5458</v>
      </c>
      <c r="F1645" t="s">
        <v>63</v>
      </c>
      <c r="G1645" t="s">
        <v>36</v>
      </c>
      <c r="H1645" t="s">
        <v>14</v>
      </c>
      <c r="I1645">
        <v>2</v>
      </c>
      <c r="J1645">
        <v>0.45861189425650001</v>
      </c>
      <c r="K1645">
        <v>0.46150259539794702</v>
      </c>
      <c r="L1645">
        <v>-2.89070114144624E-3</v>
      </c>
      <c r="M1645">
        <v>-6.3031534455350998E-3</v>
      </c>
      <c r="N1645">
        <v>64.599455394190898</v>
      </c>
      <c r="O1645">
        <v>75.638354537873198</v>
      </c>
      <c r="P1645">
        <v>5.3131996287027097E-2</v>
      </c>
      <c r="Q1645" s="27">
        <v>-9.0292835033605801E-2</v>
      </c>
      <c r="R1645">
        <v>-7.1005920381414997E-2</v>
      </c>
      <c r="S1645">
        <v>-3.07318671958484E-2</v>
      </c>
      <c r="T1645">
        <v>-2.89070114144624E-3</v>
      </c>
      <c r="U1645">
        <v>2.49504649129559E-2</v>
      </c>
      <c r="V1645">
        <v>6.5224518098522505E-2</v>
      </c>
      <c r="W1645">
        <v>8.4511432750713295E-2</v>
      </c>
      <c r="X1645">
        <v>2.74166906930133E-2</v>
      </c>
    </row>
    <row r="1646" spans="1:25" x14ac:dyDescent="0.2">
      <c r="A1646" t="s">
        <v>8194</v>
      </c>
      <c r="B1646" t="s">
        <v>56</v>
      </c>
      <c r="C1646" t="s">
        <v>57</v>
      </c>
      <c r="D1646" t="s">
        <v>24</v>
      </c>
      <c r="E1646" t="s">
        <v>5458</v>
      </c>
      <c r="F1646" t="s">
        <v>63</v>
      </c>
      <c r="G1646" t="s">
        <v>36</v>
      </c>
      <c r="H1646" t="s">
        <v>15</v>
      </c>
      <c r="I1646">
        <v>20</v>
      </c>
      <c r="J1646">
        <v>0.76752372510977795</v>
      </c>
      <c r="K1646">
        <v>0.75764831217327</v>
      </c>
      <c r="L1646">
        <v>9.8754129365080795E-3</v>
      </c>
      <c r="M1646">
        <v>1.28665898048892E-2</v>
      </c>
      <c r="N1646">
        <v>85.037798236514504</v>
      </c>
      <c r="O1646">
        <v>75.638354537873198</v>
      </c>
      <c r="P1646">
        <v>9.3757479184485598E-2</v>
      </c>
      <c r="Q1646" s="27">
        <v>-0.14435564032197101</v>
      </c>
      <c r="R1646">
        <v>-0.110321675378003</v>
      </c>
      <c r="S1646">
        <v>-3.9253506156162403E-2</v>
      </c>
      <c r="T1646">
        <v>9.8754129365080795E-3</v>
      </c>
      <c r="U1646">
        <v>5.9004332029178597E-2</v>
      </c>
      <c r="V1646">
        <v>0.13007250125101899</v>
      </c>
      <c r="W1646">
        <v>0.16410646619498701</v>
      </c>
      <c r="X1646">
        <v>6.2935376261340298E-2</v>
      </c>
    </row>
    <row r="1647" spans="1:25" x14ac:dyDescent="0.2">
      <c r="A1647" t="s">
        <v>8195</v>
      </c>
      <c r="B1647" t="s">
        <v>56</v>
      </c>
      <c r="C1647" t="s">
        <v>57</v>
      </c>
      <c r="D1647" t="s">
        <v>24</v>
      </c>
      <c r="E1647" t="s">
        <v>5458</v>
      </c>
      <c r="F1647" t="s">
        <v>63</v>
      </c>
      <c r="G1647" t="s">
        <v>36</v>
      </c>
      <c r="H1647" t="s">
        <v>15</v>
      </c>
      <c r="I1647">
        <v>21</v>
      </c>
      <c r="J1647">
        <v>0.84765392937239104</v>
      </c>
      <c r="K1647">
        <v>0.83904404189567605</v>
      </c>
      <c r="L1647">
        <v>8.6098874767147008E-3</v>
      </c>
      <c r="M1647">
        <v>1.0157314416143299E-2</v>
      </c>
      <c r="N1647">
        <v>80.086985650069195</v>
      </c>
      <c r="O1647">
        <v>75.638354537873198</v>
      </c>
      <c r="P1647">
        <v>8.9962909862883106E-2</v>
      </c>
      <c r="Q1647" s="27">
        <v>-0.13937909924772801</v>
      </c>
      <c r="R1647">
        <v>-0.106722562967501</v>
      </c>
      <c r="S1647">
        <v>-3.8530677291436E-2</v>
      </c>
      <c r="T1647">
        <v>8.6098874767147008E-3</v>
      </c>
      <c r="U1647">
        <v>5.5750452244865398E-2</v>
      </c>
      <c r="V1647">
        <v>0.123942337920931</v>
      </c>
      <c r="W1647">
        <v>0.15659887420115701</v>
      </c>
      <c r="X1647">
        <v>4.0325417109466397E-2</v>
      </c>
    </row>
    <row r="1648" spans="1:25" x14ac:dyDescent="0.2">
      <c r="A1648" t="s">
        <v>8196</v>
      </c>
      <c r="B1648" t="s">
        <v>56</v>
      </c>
      <c r="C1648" t="s">
        <v>57</v>
      </c>
      <c r="D1648" t="s">
        <v>24</v>
      </c>
      <c r="E1648" t="s">
        <v>5458</v>
      </c>
      <c r="F1648" t="s">
        <v>63</v>
      </c>
      <c r="G1648" t="s">
        <v>36</v>
      </c>
      <c r="H1648" t="s">
        <v>14</v>
      </c>
      <c r="I1648">
        <v>22</v>
      </c>
      <c r="J1648">
        <v>0.81186884615348698</v>
      </c>
      <c r="K1648">
        <v>0.80846896346309105</v>
      </c>
      <c r="L1648">
        <v>3.3998826903958398E-3</v>
      </c>
      <c r="M1648">
        <v>4.1877240474295398E-3</v>
      </c>
      <c r="N1648">
        <v>77.431837828492405</v>
      </c>
      <c r="O1648">
        <v>75.638354537873198</v>
      </c>
      <c r="P1648">
        <v>8.4364463373321499E-2</v>
      </c>
      <c r="Q1648" s="27">
        <v>-0.135379659558718</v>
      </c>
      <c r="R1648">
        <v>-0.10475535935420199</v>
      </c>
      <c r="S1648">
        <v>-4.0807096117224703E-2</v>
      </c>
      <c r="T1648">
        <v>3.3998826903958398E-3</v>
      </c>
      <c r="U1648">
        <v>4.7606861498016302E-2</v>
      </c>
      <c r="V1648">
        <v>0.111555124734994</v>
      </c>
      <c r="W1648">
        <v>0.14217942493951</v>
      </c>
      <c r="X1648">
        <v>2.96050795450239E-2</v>
      </c>
    </row>
    <row r="1649" spans="1:24" x14ac:dyDescent="0.2">
      <c r="A1649" t="s">
        <v>8197</v>
      </c>
      <c r="B1649" t="s">
        <v>56</v>
      </c>
      <c r="C1649" t="s">
        <v>57</v>
      </c>
      <c r="D1649" t="s">
        <v>24</v>
      </c>
      <c r="E1649" t="s">
        <v>5458</v>
      </c>
      <c r="F1649" t="s">
        <v>63</v>
      </c>
      <c r="G1649" t="s">
        <v>36</v>
      </c>
      <c r="H1649" t="s">
        <v>14</v>
      </c>
      <c r="I1649">
        <v>23</v>
      </c>
      <c r="J1649">
        <v>0.70517638383361603</v>
      </c>
      <c r="K1649">
        <v>0.70752057057190398</v>
      </c>
      <c r="L1649">
        <v>-2.3441867382876201E-3</v>
      </c>
      <c r="M1649">
        <v>-3.3242558770100799E-3</v>
      </c>
      <c r="N1649">
        <v>74.033022130013805</v>
      </c>
      <c r="O1649">
        <v>75.638354537873198</v>
      </c>
      <c r="P1649">
        <v>7.6245120559345195E-2</v>
      </c>
      <c r="Q1649" s="27">
        <v>-0.12776741005841</v>
      </c>
      <c r="R1649">
        <v>-0.100090431295368</v>
      </c>
      <c r="S1649">
        <v>-4.2296629911384498E-2</v>
      </c>
      <c r="T1649">
        <v>-2.3441867382876201E-3</v>
      </c>
      <c r="U1649">
        <v>3.7608256434809299E-2</v>
      </c>
      <c r="V1649">
        <v>9.5402057818792907E-2</v>
      </c>
      <c r="W1649">
        <v>0.123079036581835</v>
      </c>
      <c r="X1649">
        <v>3.3064003538423002E-2</v>
      </c>
    </row>
    <row r="1650" spans="1:24" x14ac:dyDescent="0.2">
      <c r="A1650" t="s">
        <v>8198</v>
      </c>
      <c r="B1650" t="s">
        <v>56</v>
      </c>
      <c r="C1650" t="s">
        <v>57</v>
      </c>
      <c r="D1650" t="s">
        <v>24</v>
      </c>
      <c r="E1650" t="s">
        <v>5458</v>
      </c>
      <c r="F1650" t="s">
        <v>63</v>
      </c>
      <c r="G1650" t="s">
        <v>36</v>
      </c>
      <c r="H1650" t="s">
        <v>14</v>
      </c>
      <c r="I1650">
        <v>24</v>
      </c>
      <c r="J1650">
        <v>0.59049490423023698</v>
      </c>
      <c r="K1650">
        <v>0.59178757153863404</v>
      </c>
      <c r="L1650">
        <v>-1.2926673083967701E-3</v>
      </c>
      <c r="M1650">
        <v>-2.18912525601196E-3</v>
      </c>
      <c r="N1650">
        <v>71.297393672199206</v>
      </c>
      <c r="O1650">
        <v>75.638354537873198</v>
      </c>
      <c r="P1650">
        <v>6.6533832094799794E-2</v>
      </c>
      <c r="Q1650" s="27">
        <v>-0.110740821104342</v>
      </c>
      <c r="R1650">
        <v>-8.6589040053930103E-2</v>
      </c>
      <c r="S1650">
        <v>-3.61563953260719E-2</v>
      </c>
      <c r="T1650">
        <v>-1.2926673083967701E-3</v>
      </c>
      <c r="U1650">
        <v>3.3571060709278303E-2</v>
      </c>
      <c r="V1650">
        <v>8.4003705437136603E-2</v>
      </c>
      <c r="W1650">
        <v>0.108155486487549</v>
      </c>
      <c r="X1650">
        <v>3.6041386734894397E-2</v>
      </c>
    </row>
    <row r="1651" spans="1:24" x14ac:dyDescent="0.2">
      <c r="A1651" t="s">
        <v>8177</v>
      </c>
      <c r="B1651" t="s">
        <v>56</v>
      </c>
      <c r="C1651" t="s">
        <v>57</v>
      </c>
      <c r="D1651" t="s">
        <v>24</v>
      </c>
      <c r="E1651" t="s">
        <v>5458</v>
      </c>
      <c r="F1651" t="s">
        <v>63</v>
      </c>
      <c r="G1651" t="s">
        <v>36</v>
      </c>
      <c r="H1651" t="s">
        <v>14</v>
      </c>
      <c r="I1651">
        <v>3</v>
      </c>
      <c r="J1651">
        <v>0.43113485029854898</v>
      </c>
      <c r="K1651">
        <v>0.43433914575034399</v>
      </c>
      <c r="L1651">
        <v>-3.2042954517949298E-3</v>
      </c>
      <c r="M1651">
        <v>-7.43223483227126E-3</v>
      </c>
      <c r="N1651">
        <v>64.003587482710898</v>
      </c>
      <c r="O1651">
        <v>75.638354537873198</v>
      </c>
      <c r="P1651">
        <v>5.0368631503697803E-2</v>
      </c>
      <c r="Q1651" s="27">
        <v>-8.6060694275377797E-2</v>
      </c>
      <c r="R1651">
        <v>-6.7776881039535497E-2</v>
      </c>
      <c r="S1651">
        <v>-2.9597458359732601E-2</v>
      </c>
      <c r="T1651">
        <v>-3.2042954517949298E-3</v>
      </c>
      <c r="U1651">
        <v>2.3188867456142698E-2</v>
      </c>
      <c r="V1651">
        <v>6.1368290135945601E-2</v>
      </c>
      <c r="W1651">
        <v>7.9652103371787894E-2</v>
      </c>
      <c r="X1651">
        <v>2.1392754521428099E-2</v>
      </c>
    </row>
    <row r="1652" spans="1:24" x14ac:dyDescent="0.2">
      <c r="A1652" t="s">
        <v>8178</v>
      </c>
      <c r="B1652" t="s">
        <v>56</v>
      </c>
      <c r="C1652" t="s">
        <v>57</v>
      </c>
      <c r="D1652" t="s">
        <v>24</v>
      </c>
      <c r="E1652" t="s">
        <v>5458</v>
      </c>
      <c r="F1652" t="s">
        <v>63</v>
      </c>
      <c r="G1652" t="s">
        <v>36</v>
      </c>
      <c r="H1652" t="s">
        <v>14</v>
      </c>
      <c r="I1652">
        <v>4</v>
      </c>
      <c r="J1652">
        <v>0.42025748735643398</v>
      </c>
      <c r="K1652">
        <v>0.42264815218273599</v>
      </c>
      <c r="L1652">
        <v>-2.3906648263021602E-3</v>
      </c>
      <c r="M1652">
        <v>-5.6885716453031702E-3</v>
      </c>
      <c r="N1652">
        <v>63.276733229598896</v>
      </c>
      <c r="O1652">
        <v>75.638354537873198</v>
      </c>
      <c r="P1652">
        <v>4.9632347276972501E-2</v>
      </c>
      <c r="Q1652" s="27">
        <v>-8.4035876096921897E-2</v>
      </c>
      <c r="R1652">
        <v>-6.6019334035380906E-2</v>
      </c>
      <c r="S1652">
        <v>-2.8398014799435701E-2</v>
      </c>
      <c r="T1652">
        <v>-2.3906648263021602E-3</v>
      </c>
      <c r="U1652">
        <v>2.36166851468314E-2</v>
      </c>
      <c r="V1652">
        <v>6.1238004382776497E-2</v>
      </c>
      <c r="W1652">
        <v>7.9254546444317495E-2</v>
      </c>
      <c r="X1652">
        <v>1.5665286312575001E-2</v>
      </c>
    </row>
    <row r="1653" spans="1:24" x14ac:dyDescent="0.2">
      <c r="A1653" t="s">
        <v>8179</v>
      </c>
      <c r="B1653" t="s">
        <v>56</v>
      </c>
      <c r="C1653" t="s">
        <v>57</v>
      </c>
      <c r="D1653" t="s">
        <v>24</v>
      </c>
      <c r="E1653" t="s">
        <v>5458</v>
      </c>
      <c r="F1653" t="s">
        <v>63</v>
      </c>
      <c r="G1653" t="s">
        <v>36</v>
      </c>
      <c r="H1653" t="s">
        <v>14</v>
      </c>
      <c r="I1653">
        <v>5</v>
      </c>
      <c r="J1653">
        <v>0.42134174397491397</v>
      </c>
      <c r="K1653">
        <v>0.42601618728141399</v>
      </c>
      <c r="L1653">
        <v>-4.6744433065007297E-3</v>
      </c>
      <c r="M1653">
        <v>-1.1094185120141001E-2</v>
      </c>
      <c r="N1653">
        <v>62.500497060857498</v>
      </c>
      <c r="O1653">
        <v>75.638354537873198</v>
      </c>
      <c r="P1653">
        <v>5.15916942057804E-2</v>
      </c>
      <c r="Q1653" s="27">
        <v>-8.9542780275009504E-2</v>
      </c>
      <c r="R1653">
        <v>-7.0814995278311199E-2</v>
      </c>
      <c r="S1653">
        <v>-3.1708491070329699E-2</v>
      </c>
      <c r="T1653">
        <v>-4.6744433065007297E-3</v>
      </c>
      <c r="U1653">
        <v>2.2359604457328201E-2</v>
      </c>
      <c r="V1653">
        <v>6.1466108665309799E-2</v>
      </c>
      <c r="W1653">
        <v>8.0193893662008006E-2</v>
      </c>
      <c r="X1653">
        <v>8.6861991210554195E-3</v>
      </c>
    </row>
    <row r="1654" spans="1:24" x14ac:dyDescent="0.2">
      <c r="A1654" t="s">
        <v>8180</v>
      </c>
      <c r="B1654" t="s">
        <v>56</v>
      </c>
      <c r="C1654" t="s">
        <v>57</v>
      </c>
      <c r="D1654" t="s">
        <v>24</v>
      </c>
      <c r="E1654" t="s">
        <v>5458</v>
      </c>
      <c r="F1654" t="s">
        <v>63</v>
      </c>
      <c r="G1654" t="s">
        <v>36</v>
      </c>
      <c r="H1654" t="s">
        <v>14</v>
      </c>
      <c r="I1654">
        <v>6</v>
      </c>
      <c r="J1654">
        <v>0.45374976715014498</v>
      </c>
      <c r="K1654">
        <v>0.45922996106846098</v>
      </c>
      <c r="L1654">
        <v>-5.4801939183162802E-3</v>
      </c>
      <c r="M1654">
        <v>-1.2077568552234399E-2</v>
      </c>
      <c r="N1654">
        <v>61.977761929460598</v>
      </c>
      <c r="O1654">
        <v>75.638354537873198</v>
      </c>
      <c r="P1654">
        <v>5.8053656149570199E-2</v>
      </c>
      <c r="Q1654" s="27">
        <v>-0.100978458284359</v>
      </c>
      <c r="R1654">
        <v>-7.9904981102065301E-2</v>
      </c>
      <c r="S1654">
        <v>-3.5900309740691097E-2</v>
      </c>
      <c r="T1654">
        <v>-5.4801939183162802E-3</v>
      </c>
      <c r="U1654">
        <v>2.4939921904058499E-2</v>
      </c>
      <c r="V1654">
        <v>6.8944593265432799E-2</v>
      </c>
      <c r="W1654">
        <v>9.0018070447726806E-2</v>
      </c>
      <c r="X1654">
        <v>-7.07361385684815E-3</v>
      </c>
    </row>
    <row r="1655" spans="1:24" x14ac:dyDescent="0.2">
      <c r="A1655" t="s">
        <v>8181</v>
      </c>
      <c r="B1655" t="s">
        <v>56</v>
      </c>
      <c r="C1655" t="s">
        <v>57</v>
      </c>
      <c r="D1655" t="s">
        <v>24</v>
      </c>
      <c r="E1655" t="s">
        <v>5458</v>
      </c>
      <c r="F1655" t="s">
        <v>63</v>
      </c>
      <c r="G1655" t="s">
        <v>36</v>
      </c>
      <c r="H1655" t="s">
        <v>14</v>
      </c>
      <c r="I1655">
        <v>7</v>
      </c>
      <c r="J1655">
        <v>0.50077209218458196</v>
      </c>
      <c r="K1655">
        <v>0.50516350317635705</v>
      </c>
      <c r="L1655">
        <v>-4.39141099177496E-3</v>
      </c>
      <c r="M1655">
        <v>-8.7692805975224108E-3</v>
      </c>
      <c r="N1655">
        <v>61.579421680497902</v>
      </c>
      <c r="O1655">
        <v>75.638354537873198</v>
      </c>
      <c r="P1655">
        <v>6.9772496222936797E-2</v>
      </c>
      <c r="Q1655" s="27">
        <v>-0.119167167278506</v>
      </c>
      <c r="R1655" s="1">
        <v>-9.383975114958E-2</v>
      </c>
      <c r="S1655">
        <v>-4.09521990125939E-2</v>
      </c>
      <c r="T1655">
        <v>-4.39141099177496E-3</v>
      </c>
      <c r="U1655">
        <v>3.2169377029043898E-2</v>
      </c>
      <c r="V1655">
        <v>8.5056929166029999E-2</v>
      </c>
      <c r="W1655">
        <v>0.110384345294956</v>
      </c>
      <c r="X1655">
        <v>-3.4739526271883599E-2</v>
      </c>
    </row>
    <row r="1656" spans="1:24" x14ac:dyDescent="0.2">
      <c r="A1656" t="s">
        <v>8182</v>
      </c>
      <c r="B1656" t="s">
        <v>56</v>
      </c>
      <c r="C1656" t="s">
        <v>57</v>
      </c>
      <c r="D1656" t="s">
        <v>24</v>
      </c>
      <c r="E1656" t="s">
        <v>5458</v>
      </c>
      <c r="F1656" t="s">
        <v>63</v>
      </c>
      <c r="G1656" t="s">
        <v>36</v>
      </c>
      <c r="H1656" t="s">
        <v>14</v>
      </c>
      <c r="I1656">
        <v>8</v>
      </c>
      <c r="J1656">
        <v>0.52343345058741897</v>
      </c>
      <c r="K1656">
        <v>0.52779430922789905</v>
      </c>
      <c r="L1656">
        <v>-4.3608586404793098E-3</v>
      </c>
      <c r="M1656">
        <v>-8.3312570787850305E-3</v>
      </c>
      <c r="N1656">
        <v>64.955696749654194</v>
      </c>
      <c r="O1656">
        <v>75.638354537873198</v>
      </c>
      <c r="P1656">
        <v>7.6372374296995102E-2</v>
      </c>
      <c r="Q1656" s="27">
        <v>-0.129993414359036</v>
      </c>
      <c r="R1656">
        <v>-0.102270242489227</v>
      </c>
      <c r="S1656">
        <v>-4.4379982772104698E-2</v>
      </c>
      <c r="T1656">
        <v>-4.3608586404793098E-3</v>
      </c>
      <c r="U1656">
        <v>3.5658265491146098E-2</v>
      </c>
      <c r="V1656">
        <v>9.3548525208268396E-2</v>
      </c>
      <c r="W1656">
        <v>0.121271697078078</v>
      </c>
      <c r="X1656">
        <v>-1.0015588608963601E-2</v>
      </c>
    </row>
    <row r="1657" spans="1:24" x14ac:dyDescent="0.2">
      <c r="A1657" t="s">
        <v>8183</v>
      </c>
      <c r="B1657" t="s">
        <v>56</v>
      </c>
      <c r="C1657" t="s">
        <v>57</v>
      </c>
      <c r="D1657" t="s">
        <v>24</v>
      </c>
      <c r="E1657" t="s">
        <v>5458</v>
      </c>
      <c r="F1657" t="s">
        <v>63</v>
      </c>
      <c r="G1657" t="s">
        <v>36</v>
      </c>
      <c r="H1657" t="s">
        <v>14</v>
      </c>
      <c r="I1657">
        <v>9</v>
      </c>
      <c r="J1657">
        <v>0.52969686715354902</v>
      </c>
      <c r="K1657">
        <v>0.53148771793209004</v>
      </c>
      <c r="L1657">
        <v>-1.79085077854115E-3</v>
      </c>
      <c r="M1657">
        <v>-3.38089743321441E-3</v>
      </c>
      <c r="N1657">
        <v>71.668871023513105</v>
      </c>
      <c r="O1657">
        <v>75.638354537873198</v>
      </c>
      <c r="P1657">
        <v>7.7545702122812907E-2</v>
      </c>
      <c r="Q1657" s="27">
        <v>-0.12935353077056799</v>
      </c>
      <c r="R1657">
        <v>-0.10120444089998699</v>
      </c>
      <c r="S1657">
        <v>-4.2424798690895098E-2</v>
      </c>
      <c r="T1657">
        <v>-1.79085077854115E-3</v>
      </c>
      <c r="U1657">
        <v>3.8843097133812801E-2</v>
      </c>
      <c r="V1657">
        <v>9.7622739342904996E-2</v>
      </c>
      <c r="W1657">
        <v>0.12577182921348601</v>
      </c>
      <c r="X1657">
        <v>3.86041839387984E-2</v>
      </c>
    </row>
    <row r="1658" spans="1:24" x14ac:dyDescent="0.2">
      <c r="A1658" t="s">
        <v>8751</v>
      </c>
      <c r="B1658" t="s">
        <v>56</v>
      </c>
      <c r="C1658" t="s">
        <v>57</v>
      </c>
      <c r="D1658" t="s">
        <v>24</v>
      </c>
      <c r="E1658" t="s">
        <v>5458</v>
      </c>
      <c r="F1658" t="s">
        <v>63</v>
      </c>
      <c r="G1658" t="s">
        <v>31</v>
      </c>
      <c r="H1658" t="s">
        <v>14</v>
      </c>
      <c r="I1658">
        <v>1</v>
      </c>
      <c r="J1658">
        <v>0.490341885272366</v>
      </c>
      <c r="K1658">
        <v>0.48918077796876003</v>
      </c>
      <c r="L1658">
        <v>1.1611073036061101E-3</v>
      </c>
      <c r="M1658">
        <v>2.3679545608492401E-3</v>
      </c>
      <c r="N1658">
        <v>66.107732538036004</v>
      </c>
      <c r="O1658">
        <v>75.118974249450801</v>
      </c>
      <c r="P1658">
        <v>5.8308361540116802E-2</v>
      </c>
      <c r="Q1658" s="27">
        <v>-9.4756147429885904E-2</v>
      </c>
      <c r="R1658">
        <v>-7.3590212190823595E-2</v>
      </c>
      <c r="S1658">
        <v>-2.9392474143415101E-2</v>
      </c>
      <c r="T1658">
        <v>1.1611073036061101E-3</v>
      </c>
      <c r="U1658">
        <v>3.1714688750627301E-2</v>
      </c>
      <c r="V1658">
        <v>7.5912426798035795E-2</v>
      </c>
      <c r="W1658">
        <v>9.7078362037098201E-2</v>
      </c>
      <c r="X1658">
        <v>3.1948846283326802E-2</v>
      </c>
    </row>
    <row r="1659" spans="1:24" x14ac:dyDescent="0.2">
      <c r="A1659" t="s">
        <v>8760</v>
      </c>
      <c r="B1659" t="s">
        <v>56</v>
      </c>
      <c r="C1659" t="s">
        <v>57</v>
      </c>
      <c r="D1659" t="s">
        <v>24</v>
      </c>
      <c r="E1659" t="s">
        <v>5458</v>
      </c>
      <c r="F1659" t="s">
        <v>63</v>
      </c>
      <c r="G1659" t="s">
        <v>31</v>
      </c>
      <c r="H1659" t="s">
        <v>14</v>
      </c>
      <c r="I1659">
        <v>10</v>
      </c>
      <c r="J1659">
        <v>0.565996020812078</v>
      </c>
      <c r="K1659">
        <v>0.57088155716243105</v>
      </c>
      <c r="L1659">
        <v>-4.8855363503526698E-3</v>
      </c>
      <c r="M1659">
        <v>-8.6317503493098992E-3</v>
      </c>
      <c r="N1659">
        <v>77.651538727524198</v>
      </c>
      <c r="O1659">
        <v>75.118974249450801</v>
      </c>
      <c r="P1659">
        <v>7.8454986069712199E-2</v>
      </c>
      <c r="Q1659" s="27">
        <v>-0.133943988435029</v>
      </c>
      <c r="R1659">
        <v>-0.10546482849172401</v>
      </c>
      <c r="S1659">
        <v>-4.5995949050881897E-2</v>
      </c>
      <c r="T1659">
        <v>-4.8855363503526698E-3</v>
      </c>
      <c r="U1659">
        <v>3.6224876350176502E-2</v>
      </c>
      <c r="V1659">
        <v>9.5693755791018395E-2</v>
      </c>
      <c r="W1659">
        <v>0.124172915734324</v>
      </c>
      <c r="X1659">
        <v>6.9319197699364496E-2</v>
      </c>
    </row>
    <row r="1660" spans="1:24" x14ac:dyDescent="0.2">
      <c r="A1660" t="s">
        <v>8761</v>
      </c>
      <c r="B1660" t="s">
        <v>56</v>
      </c>
      <c r="C1660" t="s">
        <v>57</v>
      </c>
      <c r="D1660" t="s">
        <v>24</v>
      </c>
      <c r="E1660" t="s">
        <v>5458</v>
      </c>
      <c r="F1660" t="s">
        <v>63</v>
      </c>
      <c r="G1660" t="s">
        <v>31</v>
      </c>
      <c r="H1660" t="s">
        <v>14</v>
      </c>
      <c r="I1660">
        <v>11</v>
      </c>
      <c r="J1660">
        <v>0.57679338277720105</v>
      </c>
      <c r="K1660">
        <v>0.580761306936319</v>
      </c>
      <c r="L1660">
        <v>-3.9679241591176204E-3</v>
      </c>
      <c r="M1660">
        <v>-6.8792816935805802E-3</v>
      </c>
      <c r="N1660">
        <v>84.512793914246203</v>
      </c>
      <c r="O1660">
        <v>75.118974249450801</v>
      </c>
      <c r="P1660">
        <v>7.8656409130124602E-2</v>
      </c>
      <c r="Q1660" s="27">
        <v>-0.13335771717817299</v>
      </c>
      <c r="R1660">
        <v>-0.104805440663937</v>
      </c>
      <c r="S1660">
        <v>-4.5183882543302897E-2</v>
      </c>
      <c r="T1660">
        <v>-3.9679241591176204E-3</v>
      </c>
      <c r="U1660">
        <v>3.72480342250677E-2</v>
      </c>
      <c r="V1660">
        <v>9.6869592345702193E-2</v>
      </c>
      <c r="W1660">
        <v>0.125421868859937</v>
      </c>
      <c r="X1660">
        <v>8.7225960438233899E-2</v>
      </c>
    </row>
    <row r="1661" spans="1:24" x14ac:dyDescent="0.2">
      <c r="A1661" t="s">
        <v>8762</v>
      </c>
      <c r="B1661" t="s">
        <v>56</v>
      </c>
      <c r="C1661" t="s">
        <v>57</v>
      </c>
      <c r="D1661" t="s">
        <v>24</v>
      </c>
      <c r="E1661" t="s">
        <v>5458</v>
      </c>
      <c r="F1661" t="s">
        <v>63</v>
      </c>
      <c r="G1661" t="s">
        <v>31</v>
      </c>
      <c r="H1661" t="s">
        <v>14</v>
      </c>
      <c r="I1661">
        <v>12</v>
      </c>
      <c r="J1661">
        <v>0.60186460899077399</v>
      </c>
      <c r="K1661">
        <v>0.60321652473287402</v>
      </c>
      <c r="L1661">
        <v>-1.3519157420994799E-3</v>
      </c>
      <c r="M1661">
        <v>-2.2462123904683699E-3</v>
      </c>
      <c r="N1661">
        <v>89.401992565698507</v>
      </c>
      <c r="O1661">
        <v>75.118974249450801</v>
      </c>
      <c r="P1661">
        <v>7.8108192582899097E-2</v>
      </c>
      <c r="Q1661" s="27">
        <v>-0.129839892540968</v>
      </c>
      <c r="R1661">
        <v>-0.10148661863337601</v>
      </c>
      <c r="S1661">
        <v>-4.22806086555386E-2</v>
      </c>
      <c r="T1661">
        <v>-1.3519157420994799E-3</v>
      </c>
      <c r="U1661">
        <v>3.9576777171339603E-2</v>
      </c>
      <c r="V1661">
        <v>9.8782787149177098E-2</v>
      </c>
      <c r="W1661">
        <v>0.12713606105677</v>
      </c>
      <c r="X1661">
        <v>0.10389183922754</v>
      </c>
    </row>
    <row r="1662" spans="1:24" x14ac:dyDescent="0.2">
      <c r="A1662" t="s">
        <v>8763</v>
      </c>
      <c r="B1662" t="s">
        <v>56</v>
      </c>
      <c r="C1662" t="s">
        <v>57</v>
      </c>
      <c r="D1662" t="s">
        <v>24</v>
      </c>
      <c r="E1662" t="s">
        <v>5458</v>
      </c>
      <c r="F1662" t="s">
        <v>63</v>
      </c>
      <c r="G1662" t="s">
        <v>31</v>
      </c>
      <c r="H1662" t="s">
        <v>14</v>
      </c>
      <c r="I1662">
        <v>13</v>
      </c>
      <c r="J1662">
        <v>0.63559667140702203</v>
      </c>
      <c r="K1662">
        <v>0.63786918464421805</v>
      </c>
      <c r="L1662">
        <v>-2.27251323719639E-3</v>
      </c>
      <c r="M1662">
        <v>-3.5754014132354101E-3</v>
      </c>
      <c r="N1662">
        <v>89.936721991701205</v>
      </c>
      <c r="O1662">
        <v>75.118974249450801</v>
      </c>
      <c r="P1662">
        <v>7.7695511970394399E-2</v>
      </c>
      <c r="Q1662" s="27">
        <v>-0.13008163042849499</v>
      </c>
      <c r="R1662">
        <v>-0.10187815958324201</v>
      </c>
      <c r="S1662">
        <v>-4.2984961509682999E-2</v>
      </c>
      <c r="T1662">
        <v>-2.27251323719639E-3</v>
      </c>
      <c r="U1662">
        <v>3.84399350352903E-2</v>
      </c>
      <c r="V1662">
        <v>9.7333133108849196E-2</v>
      </c>
      <c r="W1662">
        <v>0.12553660395410199</v>
      </c>
      <c r="X1662">
        <v>0.117161660692891</v>
      </c>
    </row>
    <row r="1663" spans="1:24" x14ac:dyDescent="0.2">
      <c r="A1663" t="s">
        <v>8764</v>
      </c>
      <c r="B1663" t="s">
        <v>56</v>
      </c>
      <c r="C1663" t="s">
        <v>57</v>
      </c>
      <c r="D1663" t="s">
        <v>24</v>
      </c>
      <c r="E1663" t="s">
        <v>5458</v>
      </c>
      <c r="F1663" t="s">
        <v>63</v>
      </c>
      <c r="G1663" t="s">
        <v>31</v>
      </c>
      <c r="H1663" t="s">
        <v>14</v>
      </c>
      <c r="I1663">
        <v>14</v>
      </c>
      <c r="J1663">
        <v>0.659350978337084</v>
      </c>
      <c r="K1663">
        <v>0.66006640280602602</v>
      </c>
      <c r="L1663">
        <v>-7.1542446894169102E-4</v>
      </c>
      <c r="M1663">
        <v>-1.08504346311281E-3</v>
      </c>
      <c r="N1663">
        <v>90.222834543568496</v>
      </c>
      <c r="O1663">
        <v>75.118974249450801</v>
      </c>
      <c r="P1663">
        <v>7.8154100749564304E-2</v>
      </c>
      <c r="Q1663" s="27">
        <v>-0.12927892020197501</v>
      </c>
      <c r="R1663">
        <v>-0.100908981629883</v>
      </c>
      <c r="S1663">
        <v>-4.1668173261713397E-2</v>
      </c>
      <c r="T1663">
        <v>-7.1542446894169102E-4</v>
      </c>
      <c r="U1663">
        <v>4.0237324323830002E-2</v>
      </c>
      <c r="V1663">
        <v>9.9478132691999704E-2</v>
      </c>
      <c r="W1663">
        <v>0.12784807126409201</v>
      </c>
      <c r="X1663">
        <v>0.11500793224740601</v>
      </c>
    </row>
    <row r="1664" spans="1:24" x14ac:dyDescent="0.2">
      <c r="A1664" t="s">
        <v>8765</v>
      </c>
      <c r="B1664" t="s">
        <v>56</v>
      </c>
      <c r="C1664" t="s">
        <v>57</v>
      </c>
      <c r="D1664" t="s">
        <v>24</v>
      </c>
      <c r="E1664" t="s">
        <v>5458</v>
      </c>
      <c r="F1664" t="s">
        <v>63</v>
      </c>
      <c r="G1664" t="s">
        <v>31</v>
      </c>
      <c r="H1664" t="s">
        <v>14</v>
      </c>
      <c r="I1664">
        <v>15</v>
      </c>
      <c r="J1664">
        <v>0.68152619709322104</v>
      </c>
      <c r="K1664">
        <v>0.67685813339423495</v>
      </c>
      <c r="L1664">
        <v>4.66806369898574E-3</v>
      </c>
      <c r="M1664">
        <v>6.8494266528498996E-3</v>
      </c>
      <c r="N1664">
        <v>90.245115836791101</v>
      </c>
      <c r="O1664">
        <v>75.118974249450801</v>
      </c>
      <c r="P1664">
        <v>7.9030875485409505E-2</v>
      </c>
      <c r="Q1664" s="27">
        <v>-0.12533772647451299</v>
      </c>
      <c r="R1664">
        <v>-9.6649518673309204E-2</v>
      </c>
      <c r="S1664">
        <v>-3.6744115055368801E-2</v>
      </c>
      <c r="T1664">
        <v>4.66806369898574E-3</v>
      </c>
      <c r="U1664">
        <v>4.6080242453340303E-2</v>
      </c>
      <c r="V1664">
        <v>0.105985646071281</v>
      </c>
      <c r="W1664" s="1">
        <v>0.13467385387248401</v>
      </c>
      <c r="X1664">
        <v>0.107841736129948</v>
      </c>
    </row>
    <row r="1665" spans="1:24" x14ac:dyDescent="0.2">
      <c r="A1665" t="s">
        <v>8766</v>
      </c>
      <c r="B1665" t="s">
        <v>56</v>
      </c>
      <c r="C1665" t="s">
        <v>57</v>
      </c>
      <c r="D1665" t="s">
        <v>24</v>
      </c>
      <c r="E1665" t="s">
        <v>5458</v>
      </c>
      <c r="F1665" t="s">
        <v>63</v>
      </c>
      <c r="G1665" t="s">
        <v>31</v>
      </c>
      <c r="H1665" t="s">
        <v>14</v>
      </c>
      <c r="I1665">
        <v>16</v>
      </c>
      <c r="J1665">
        <v>0.70328540278484597</v>
      </c>
      <c r="K1665">
        <v>0.69756055259830796</v>
      </c>
      <c r="L1665">
        <v>5.7248501865385598E-3</v>
      </c>
      <c r="M1665">
        <v>8.1401521542598301E-3</v>
      </c>
      <c r="N1665">
        <v>87.990901625172896</v>
      </c>
      <c r="O1665">
        <v>75.118974249450801</v>
      </c>
      <c r="P1665">
        <v>8.0881248632494407E-2</v>
      </c>
      <c r="Q1665" s="27">
        <v>-0.12732480381391501</v>
      </c>
      <c r="R1665">
        <v>-9.7964910560319196E-2</v>
      </c>
      <c r="S1665">
        <v>-3.6656924096888498E-2</v>
      </c>
      <c r="T1665">
        <v>5.7248501865385598E-3</v>
      </c>
      <c r="U1665">
        <v>4.8106624469965602E-2</v>
      </c>
      <c r="V1665">
        <v>0.10941461093339599</v>
      </c>
      <c r="W1665">
        <v>0.138774504186992</v>
      </c>
      <c r="X1665">
        <v>9.6386512351084294E-2</v>
      </c>
    </row>
    <row r="1666" spans="1:24" x14ac:dyDescent="0.2">
      <c r="A1666" t="s">
        <v>8767</v>
      </c>
      <c r="B1666" t="s">
        <v>56</v>
      </c>
      <c r="C1666" t="s">
        <v>57</v>
      </c>
      <c r="D1666" t="s">
        <v>24</v>
      </c>
      <c r="E1666" t="s">
        <v>5458</v>
      </c>
      <c r="F1666" t="s">
        <v>63</v>
      </c>
      <c r="G1666" t="s">
        <v>31</v>
      </c>
      <c r="H1666" t="s">
        <v>15</v>
      </c>
      <c r="I1666">
        <v>17</v>
      </c>
      <c r="J1666">
        <v>0.73413758910753302</v>
      </c>
      <c r="K1666">
        <v>0.72525781763807695</v>
      </c>
      <c r="L1666">
        <v>8.87977146945566E-3</v>
      </c>
      <c r="M1666">
        <v>1.20955139761342E-2</v>
      </c>
      <c r="N1666">
        <v>86.560792704011106</v>
      </c>
      <c r="O1666">
        <v>75.118974249450801</v>
      </c>
      <c r="P1666">
        <v>8.5208469300735404E-2</v>
      </c>
      <c r="Q1666" s="27">
        <v>-0.13128816053025399</v>
      </c>
      <c r="R1666">
        <v>-0.100357486174087</v>
      </c>
      <c r="S1666">
        <v>-3.5769466444129698E-2</v>
      </c>
      <c r="T1666">
        <v>8.87977146945566E-3</v>
      </c>
      <c r="U1666">
        <v>5.3529009383040997E-2</v>
      </c>
      <c r="V1666">
        <v>0.118117029112998</v>
      </c>
      <c r="W1666">
        <v>0.14904770346916499</v>
      </c>
      <c r="X1666">
        <v>9.0641415572052103E-2</v>
      </c>
    </row>
    <row r="1667" spans="1:24" x14ac:dyDescent="0.2">
      <c r="A1667" t="s">
        <v>8768</v>
      </c>
      <c r="B1667" t="s">
        <v>56</v>
      </c>
      <c r="C1667" t="s">
        <v>57</v>
      </c>
      <c r="D1667" t="s">
        <v>24</v>
      </c>
      <c r="E1667" t="s">
        <v>5458</v>
      </c>
      <c r="F1667" t="s">
        <v>63</v>
      </c>
      <c r="G1667" t="s">
        <v>31</v>
      </c>
      <c r="H1667" t="s">
        <v>15</v>
      </c>
      <c r="I1667">
        <v>18</v>
      </c>
      <c r="J1667">
        <v>0.83874349983975904</v>
      </c>
      <c r="K1667">
        <v>0.82808939060298004</v>
      </c>
      <c r="L1667">
        <v>1.06541092367782E-2</v>
      </c>
      <c r="M1667">
        <v>1.27024641488294E-2</v>
      </c>
      <c r="N1667">
        <v>83.337136929460598</v>
      </c>
      <c r="O1667">
        <v>75.118974249450801</v>
      </c>
      <c r="P1667">
        <v>9.4744413011881606E-2</v>
      </c>
      <c r="Q1667" s="27">
        <v>-0.145200450167767</v>
      </c>
      <c r="R1667">
        <v>-0.11080822824445399</v>
      </c>
      <c r="S1667">
        <v>-3.8991963181447799E-2</v>
      </c>
      <c r="T1667">
        <v>1.06541092367782E-2</v>
      </c>
      <c r="U1667">
        <v>6.0300181655004198E-2</v>
      </c>
      <c r="V1667">
        <v>0.13211644671801001</v>
      </c>
      <c r="W1667">
        <v>0.16650866864132299</v>
      </c>
      <c r="X1667">
        <v>9.7204661969366196E-2</v>
      </c>
    </row>
    <row r="1668" spans="1:24" x14ac:dyDescent="0.2">
      <c r="A1668" t="s">
        <v>8769</v>
      </c>
      <c r="B1668" t="s">
        <v>56</v>
      </c>
      <c r="C1668" t="s">
        <v>57</v>
      </c>
      <c r="D1668" t="s">
        <v>24</v>
      </c>
      <c r="E1668" t="s">
        <v>5458</v>
      </c>
      <c r="F1668" t="s">
        <v>63</v>
      </c>
      <c r="G1668" t="s">
        <v>31</v>
      </c>
      <c r="H1668" t="s">
        <v>15</v>
      </c>
      <c r="I1668">
        <v>19</v>
      </c>
      <c r="J1668">
        <v>0.88600752025902696</v>
      </c>
      <c r="K1668">
        <v>0.87459385783884103</v>
      </c>
      <c r="L1668">
        <v>1.14136624201857E-2</v>
      </c>
      <c r="M1668">
        <v>1.28821281526469E-2</v>
      </c>
      <c r="N1668">
        <v>77.740815179806404</v>
      </c>
      <c r="O1668">
        <v>75.118974249450801</v>
      </c>
      <c r="P1668">
        <v>9.7588082078170102E-2</v>
      </c>
      <c r="Q1668" s="27">
        <v>-0.149118732598404</v>
      </c>
      <c r="R1668">
        <v>-0.113694258804028</v>
      </c>
      <c r="S1668">
        <v>-3.9722492588775402E-2</v>
      </c>
      <c r="T1668">
        <v>1.14136624201857E-2</v>
      </c>
      <c r="U1668">
        <v>6.2549817429146795E-2</v>
      </c>
      <c r="V1668">
        <v>0.13652158364440001</v>
      </c>
      <c r="W1668">
        <v>0.171946057438775</v>
      </c>
      <c r="X1668">
        <v>8.8208762007609201E-2</v>
      </c>
    </row>
    <row r="1669" spans="1:24" x14ac:dyDescent="0.2">
      <c r="A1669" t="s">
        <v>8752</v>
      </c>
      <c r="B1669" t="s">
        <v>56</v>
      </c>
      <c r="C1669" t="s">
        <v>57</v>
      </c>
      <c r="D1669" t="s">
        <v>24</v>
      </c>
      <c r="E1669" t="s">
        <v>5458</v>
      </c>
      <c r="F1669" t="s">
        <v>63</v>
      </c>
      <c r="G1669" t="s">
        <v>31</v>
      </c>
      <c r="H1669" t="s">
        <v>14</v>
      </c>
      <c r="I1669">
        <v>2</v>
      </c>
      <c r="J1669">
        <v>0.44839704801721803</v>
      </c>
      <c r="K1669">
        <v>0.44901004006580703</v>
      </c>
      <c r="L1669">
        <v>-6.1299204858874005E-4</v>
      </c>
      <c r="M1669">
        <v>-1.36707422874292E-3</v>
      </c>
      <c r="N1669">
        <v>65.292963347164601</v>
      </c>
      <c r="O1669">
        <v>75.118974249450801</v>
      </c>
      <c r="P1669">
        <v>5.3137755898667399E-2</v>
      </c>
      <c r="Q1669" s="27">
        <v>-8.8024600501896602E-2</v>
      </c>
      <c r="R1669">
        <v>-6.8735595110680406E-2</v>
      </c>
      <c r="S1669">
        <v>-2.84571761394905E-2</v>
      </c>
      <c r="T1669">
        <v>-6.1299204858874005E-4</v>
      </c>
      <c r="U1669">
        <v>2.7231192042313002E-2</v>
      </c>
      <c r="V1669">
        <v>6.7509611013502904E-2</v>
      </c>
      <c r="W1669">
        <v>8.6798616404719198E-2</v>
      </c>
      <c r="X1669">
        <v>2.7416791415919201E-2</v>
      </c>
    </row>
    <row r="1670" spans="1:24" x14ac:dyDescent="0.2">
      <c r="A1670" t="s">
        <v>8770</v>
      </c>
      <c r="B1670" t="s">
        <v>56</v>
      </c>
      <c r="C1670" t="s">
        <v>57</v>
      </c>
      <c r="D1670" t="s">
        <v>24</v>
      </c>
      <c r="E1670" t="s">
        <v>5458</v>
      </c>
      <c r="F1670" t="s">
        <v>63</v>
      </c>
      <c r="G1670" t="s">
        <v>31</v>
      </c>
      <c r="H1670" t="s">
        <v>15</v>
      </c>
      <c r="I1670">
        <v>20</v>
      </c>
      <c r="J1670">
        <v>0.86506608994072698</v>
      </c>
      <c r="K1670">
        <v>0.85424366258275397</v>
      </c>
      <c r="L1670">
        <v>1.08224273579731E-2</v>
      </c>
      <c r="M1670">
        <v>1.2510520853631701E-2</v>
      </c>
      <c r="N1670">
        <v>73.602394536652795</v>
      </c>
      <c r="O1670">
        <v>75.118974249450801</v>
      </c>
      <c r="P1670">
        <v>9.3759254077909998E-2</v>
      </c>
      <c r="Q1670" s="27">
        <v>-0.14341154560018901</v>
      </c>
      <c r="R1670">
        <v>-0.109376936369908</v>
      </c>
      <c r="S1670">
        <v>-3.8307421778851797E-2</v>
      </c>
      <c r="T1670">
        <v>1.08224273579731E-2</v>
      </c>
      <c r="U1670">
        <v>5.9952276494797903E-2</v>
      </c>
      <c r="V1670">
        <v>0.13102179108585399</v>
      </c>
      <c r="W1670">
        <v>0.165056400316135</v>
      </c>
      <c r="X1670">
        <v>6.2935712623519394E-2</v>
      </c>
    </row>
    <row r="1671" spans="1:24" x14ac:dyDescent="0.2">
      <c r="A1671" t="s">
        <v>8771</v>
      </c>
      <c r="B1671" t="s">
        <v>56</v>
      </c>
      <c r="C1671" t="s">
        <v>57</v>
      </c>
      <c r="D1671" t="s">
        <v>24</v>
      </c>
      <c r="E1671" t="s">
        <v>5458</v>
      </c>
      <c r="F1671" t="s">
        <v>63</v>
      </c>
      <c r="G1671" t="s">
        <v>31</v>
      </c>
      <c r="H1671" t="s">
        <v>15</v>
      </c>
      <c r="I1671">
        <v>21</v>
      </c>
      <c r="J1671">
        <v>0.84388525148469196</v>
      </c>
      <c r="K1671">
        <v>0.83280027072617901</v>
      </c>
      <c r="L1671">
        <v>1.1084980758513E-2</v>
      </c>
      <c r="M1671">
        <v>1.31356493539976E-2</v>
      </c>
      <c r="N1671">
        <v>70.358359266943296</v>
      </c>
      <c r="O1671">
        <v>75.118974249450801</v>
      </c>
      <c r="P1671">
        <v>8.9962084854946403E-2</v>
      </c>
      <c r="Q1671" s="27">
        <v>-0.13690264882787401</v>
      </c>
      <c r="R1671">
        <v>-0.10424641202552801</v>
      </c>
      <c r="S1671">
        <v>-3.6055151705478898E-2</v>
      </c>
      <c r="T1671">
        <v>1.1084980758513E-2</v>
      </c>
      <c r="U1671">
        <v>5.8225113222504898E-2</v>
      </c>
      <c r="V1671">
        <v>0.126416373542554</v>
      </c>
      <c r="W1671">
        <v>0.1590726103449</v>
      </c>
      <c r="X1671">
        <v>4.0322218020775603E-2</v>
      </c>
    </row>
    <row r="1672" spans="1:24" x14ac:dyDescent="0.2">
      <c r="A1672" t="s">
        <v>8772</v>
      </c>
      <c r="B1672" t="s">
        <v>56</v>
      </c>
      <c r="C1672" t="s">
        <v>57</v>
      </c>
      <c r="D1672" t="s">
        <v>24</v>
      </c>
      <c r="E1672" t="s">
        <v>5458</v>
      </c>
      <c r="F1672" t="s">
        <v>63</v>
      </c>
      <c r="G1672" t="s">
        <v>31</v>
      </c>
      <c r="H1672" t="s">
        <v>14</v>
      </c>
      <c r="I1672">
        <v>22</v>
      </c>
      <c r="J1672">
        <v>0.78142623061217298</v>
      </c>
      <c r="K1672">
        <v>0.77595314328730403</v>
      </c>
      <c r="L1672">
        <v>5.4730873248691504E-3</v>
      </c>
      <c r="M1672">
        <v>7.0039718535958497E-3</v>
      </c>
      <c r="N1672">
        <v>66.901949343015204</v>
      </c>
      <c r="O1672">
        <v>75.118974249450801</v>
      </c>
      <c r="P1672">
        <v>8.4355061411576504E-2</v>
      </c>
      <c r="Q1672" s="27">
        <v>-0.13329098869717401</v>
      </c>
      <c r="R1672">
        <v>-0.10267010140477199</v>
      </c>
      <c r="S1672">
        <v>-3.8728964854796898E-2</v>
      </c>
      <c r="T1672">
        <v>5.4730873248691504E-3</v>
      </c>
      <c r="U1672">
        <v>4.9675139504535198E-2</v>
      </c>
      <c r="V1672">
        <v>0.11361627605451</v>
      </c>
      <c r="W1672">
        <v>0.144237163346912</v>
      </c>
      <c r="X1672">
        <v>2.96029409642764E-2</v>
      </c>
    </row>
    <row r="1673" spans="1:24" x14ac:dyDescent="0.2">
      <c r="A1673" t="s">
        <v>8773</v>
      </c>
      <c r="B1673" t="s">
        <v>56</v>
      </c>
      <c r="C1673" t="s">
        <v>57</v>
      </c>
      <c r="D1673" t="s">
        <v>24</v>
      </c>
      <c r="E1673" t="s">
        <v>5458</v>
      </c>
      <c r="F1673" t="s">
        <v>63</v>
      </c>
      <c r="G1673" t="s">
        <v>31</v>
      </c>
      <c r="H1673" t="s">
        <v>14</v>
      </c>
      <c r="I1673">
        <v>23</v>
      </c>
      <c r="J1673">
        <v>0.67361805559749</v>
      </c>
      <c r="K1673">
        <v>0.673108821492304</v>
      </c>
      <c r="L1673">
        <v>5.0923410518618996E-4</v>
      </c>
      <c r="M1673">
        <v>7.5596861003748796E-4</v>
      </c>
      <c r="N1673">
        <v>65.207641770401096</v>
      </c>
      <c r="O1673">
        <v>75.118974249450801</v>
      </c>
      <c r="P1673">
        <v>7.6242768292350799E-2</v>
      </c>
      <c r="Q1673" s="27">
        <v>-0.124910119735731</v>
      </c>
      <c r="R1673">
        <v>-9.7233994845607505E-2</v>
      </c>
      <c r="S1673">
        <v>-3.9441976480005601E-2</v>
      </c>
      <c r="T1673">
        <v>5.0923410518618996E-4</v>
      </c>
      <c r="U1673">
        <v>4.0460444690378003E-2</v>
      </c>
      <c r="V1673">
        <v>9.8252463055979899E-2</v>
      </c>
      <c r="W1673">
        <v>0.12592858794610301</v>
      </c>
      <c r="X1673">
        <v>3.3060354706277897E-2</v>
      </c>
    </row>
    <row r="1674" spans="1:24" x14ac:dyDescent="0.2">
      <c r="A1674" t="s">
        <v>8774</v>
      </c>
      <c r="B1674" t="s">
        <v>56</v>
      </c>
      <c r="C1674" t="s">
        <v>57</v>
      </c>
      <c r="D1674" t="s">
        <v>24</v>
      </c>
      <c r="E1674" t="s">
        <v>5458</v>
      </c>
      <c r="F1674" t="s">
        <v>63</v>
      </c>
      <c r="G1674" t="s">
        <v>31</v>
      </c>
      <c r="H1674" t="s">
        <v>14</v>
      </c>
      <c r="I1674">
        <v>24</v>
      </c>
      <c r="J1674">
        <v>0.57032105163636604</v>
      </c>
      <c r="K1674">
        <v>0.56995518926981403</v>
      </c>
      <c r="L1674">
        <v>3.6586236655216297E-4</v>
      </c>
      <c r="M1674">
        <v>6.4150247567125603E-4</v>
      </c>
      <c r="N1674">
        <v>63.466675311203304</v>
      </c>
      <c r="O1674">
        <v>75.118974249450801</v>
      </c>
      <c r="P1674">
        <v>6.6520831700711297E-2</v>
      </c>
      <c r="Q1674" s="27">
        <v>-0.109060905781118</v>
      </c>
      <c r="R1674">
        <v>-8.4913843873759706E-2</v>
      </c>
      <c r="S1674">
        <v>-3.4491053444620598E-2</v>
      </c>
      <c r="T1674">
        <v>3.6586236655216297E-4</v>
      </c>
      <c r="U1674">
        <v>3.52227781777249E-2</v>
      </c>
      <c r="V1674">
        <v>8.5645568606863995E-2</v>
      </c>
      <c r="W1674">
        <v>0.109792630514222</v>
      </c>
      <c r="X1674">
        <v>3.6039242305026101E-2</v>
      </c>
    </row>
    <row r="1675" spans="1:24" x14ac:dyDescent="0.2">
      <c r="A1675" t="s">
        <v>8753</v>
      </c>
      <c r="B1675" t="s">
        <v>56</v>
      </c>
      <c r="C1675" t="s">
        <v>57</v>
      </c>
      <c r="D1675" t="s">
        <v>24</v>
      </c>
      <c r="E1675" t="s">
        <v>5458</v>
      </c>
      <c r="F1675" t="s">
        <v>63</v>
      </c>
      <c r="G1675" t="s">
        <v>31</v>
      </c>
      <c r="H1675" t="s">
        <v>14</v>
      </c>
      <c r="I1675">
        <v>3</v>
      </c>
      <c r="J1675">
        <v>0.42481131312640302</v>
      </c>
      <c r="K1675">
        <v>0.42728906466369299</v>
      </c>
      <c r="L1675">
        <v>-2.4777515372907599E-3</v>
      </c>
      <c r="M1675">
        <v>-5.83259310835139E-3</v>
      </c>
      <c r="N1675">
        <v>64.575812586445394</v>
      </c>
      <c r="O1675">
        <v>75.118974249450801</v>
      </c>
      <c r="P1675">
        <v>5.0378584272655201E-2</v>
      </c>
      <c r="Q1675" s="27">
        <v>-8.5350522665808504E-2</v>
      </c>
      <c r="R1675">
        <v>-6.7063096574834696E-2</v>
      </c>
      <c r="S1675">
        <v>-2.8876129696162101E-2</v>
      </c>
      <c r="T1675">
        <v>-2.4777515372907599E-3</v>
      </c>
      <c r="U1675">
        <v>2.39206266215806E-2</v>
      </c>
      <c r="V1675">
        <v>6.2107593500253203E-2</v>
      </c>
      <c r="W1675">
        <v>8.0395019591226996E-2</v>
      </c>
      <c r="X1675">
        <v>2.13933543133005E-2</v>
      </c>
    </row>
    <row r="1676" spans="1:24" x14ac:dyDescent="0.2">
      <c r="A1676" t="s">
        <v>8754</v>
      </c>
      <c r="B1676" t="s">
        <v>56</v>
      </c>
      <c r="C1676" t="s">
        <v>57</v>
      </c>
      <c r="D1676" t="s">
        <v>24</v>
      </c>
      <c r="E1676" t="s">
        <v>5458</v>
      </c>
      <c r="F1676" t="s">
        <v>63</v>
      </c>
      <c r="G1676" t="s">
        <v>31</v>
      </c>
      <c r="H1676" t="s">
        <v>14</v>
      </c>
      <c r="I1676">
        <v>4</v>
      </c>
      <c r="J1676">
        <v>0.416501999736687</v>
      </c>
      <c r="K1676">
        <v>0.41867883774683301</v>
      </c>
      <c r="L1676">
        <v>-2.1768380101464401E-3</v>
      </c>
      <c r="M1676">
        <v>-5.2264767312585197E-3</v>
      </c>
      <c r="N1676">
        <v>63.739237551867198</v>
      </c>
      <c r="O1676">
        <v>75.118974249450801</v>
      </c>
      <c r="P1676">
        <v>4.9644165604567303E-2</v>
      </c>
      <c r="Q1676" s="27">
        <v>-8.3841490429659701E-2</v>
      </c>
      <c r="R1676">
        <v>-6.5820658315201799E-2</v>
      </c>
      <c r="S1676">
        <v>-2.8190380786939698E-2</v>
      </c>
      <c r="T1676">
        <v>-2.1768380101464401E-3</v>
      </c>
      <c r="U1676">
        <v>2.3836704766646798E-2</v>
      </c>
      <c r="V1676">
        <v>6.1466982294908899E-2</v>
      </c>
      <c r="W1676">
        <v>7.9487814409366794E-2</v>
      </c>
      <c r="X1676">
        <v>1.5666905939570899E-2</v>
      </c>
    </row>
    <row r="1677" spans="1:24" x14ac:dyDescent="0.2">
      <c r="A1677" t="s">
        <v>8755</v>
      </c>
      <c r="B1677" t="s">
        <v>56</v>
      </c>
      <c r="C1677" t="s">
        <v>57</v>
      </c>
      <c r="D1677" t="s">
        <v>24</v>
      </c>
      <c r="E1677" t="s">
        <v>5458</v>
      </c>
      <c r="F1677" t="s">
        <v>63</v>
      </c>
      <c r="G1677" t="s">
        <v>31</v>
      </c>
      <c r="H1677" t="s">
        <v>14</v>
      </c>
      <c r="I1677">
        <v>5</v>
      </c>
      <c r="J1677">
        <v>0.42311296389181902</v>
      </c>
      <c r="K1677">
        <v>0.42468008366156301</v>
      </c>
      <c r="L1677">
        <v>-1.5671197697436901E-3</v>
      </c>
      <c r="M1677">
        <v>-3.7037857581323501E-3</v>
      </c>
      <c r="N1677">
        <v>62.999589384509001</v>
      </c>
      <c r="O1677">
        <v>75.118974249450801</v>
      </c>
      <c r="P1677">
        <v>5.1608188749210901E-2</v>
      </c>
      <c r="Q1677" s="27">
        <v>-8.6462590262195604E-2</v>
      </c>
      <c r="R1677">
        <v>-6.7728817746232003E-2</v>
      </c>
      <c r="S1677">
        <v>-2.8609810674330199E-2</v>
      </c>
      <c r="T1677">
        <v>-1.5671197697436901E-3</v>
      </c>
      <c r="U1677">
        <v>2.5475571134842799E-2</v>
      </c>
      <c r="V1677">
        <v>6.4594578206744704E-2</v>
      </c>
      <c r="W1677">
        <v>8.3328350722708194E-2</v>
      </c>
      <c r="X1677">
        <v>8.6883786744266101E-3</v>
      </c>
    </row>
    <row r="1678" spans="1:24" x14ac:dyDescent="0.2">
      <c r="A1678" t="s">
        <v>8756</v>
      </c>
      <c r="B1678" t="s">
        <v>56</v>
      </c>
      <c r="C1678" t="s">
        <v>57</v>
      </c>
      <c r="D1678" t="s">
        <v>24</v>
      </c>
      <c r="E1678" t="s">
        <v>5458</v>
      </c>
      <c r="F1678" t="s">
        <v>63</v>
      </c>
      <c r="G1678" t="s">
        <v>31</v>
      </c>
      <c r="H1678" t="s">
        <v>14</v>
      </c>
      <c r="I1678">
        <v>6</v>
      </c>
      <c r="J1678">
        <v>0.46132139144956502</v>
      </c>
      <c r="K1678">
        <v>0.46147675528988702</v>
      </c>
      <c r="L1678">
        <v>-1.5536384032187699E-4</v>
      </c>
      <c r="M1678">
        <v>-3.3678004792644001E-4</v>
      </c>
      <c r="N1678">
        <v>62.575812586445402</v>
      </c>
      <c r="O1678">
        <v>75.118974249450801</v>
      </c>
      <c r="P1678">
        <v>5.8053760841771003E-2</v>
      </c>
      <c r="Q1678" s="27">
        <v>-9.5653800425035199E-2</v>
      </c>
      <c r="R1678">
        <v>-7.4580285239472299E-2</v>
      </c>
      <c r="S1678">
        <v>-3.0575534521409899E-2</v>
      </c>
      <c r="T1678">
        <v>-1.5536384032187699E-4</v>
      </c>
      <c r="U1678">
        <v>3.0264806840766101E-2</v>
      </c>
      <c r="V1678">
        <v>7.4269557558828594E-2</v>
      </c>
      <c r="W1678">
        <v>9.5343072744391397E-2</v>
      </c>
      <c r="X1678">
        <v>-7.0677004957290599E-3</v>
      </c>
    </row>
    <row r="1679" spans="1:24" x14ac:dyDescent="0.2">
      <c r="A1679" t="s">
        <v>8757</v>
      </c>
      <c r="B1679" t="s">
        <v>56</v>
      </c>
      <c r="C1679" t="s">
        <v>57</v>
      </c>
      <c r="D1679" t="s">
        <v>24</v>
      </c>
      <c r="E1679" t="s">
        <v>5458</v>
      </c>
      <c r="F1679" t="s">
        <v>63</v>
      </c>
      <c r="G1679" t="s">
        <v>31</v>
      </c>
      <c r="H1679" t="s">
        <v>14</v>
      </c>
      <c r="I1679">
        <v>7</v>
      </c>
      <c r="J1679">
        <v>0.52219970253715298</v>
      </c>
      <c r="K1679">
        <v>0.52268390163141798</v>
      </c>
      <c r="L1679">
        <v>-4.8419909426505701E-4</v>
      </c>
      <c r="M1679">
        <v>-9.2722973971937105E-4</v>
      </c>
      <c r="N1679">
        <v>62.609353388658398</v>
      </c>
      <c r="O1679">
        <v>75.118974249450801</v>
      </c>
      <c r="P1679">
        <v>6.9755866978332207E-2</v>
      </c>
      <c r="Q1679" s="27">
        <v>-0.115232600273622</v>
      </c>
      <c r="R1679">
        <v>-8.9911220560487004E-2</v>
      </c>
      <c r="S1679">
        <v>-3.7036273390911201E-2</v>
      </c>
      <c r="T1679">
        <v>-4.8419909426505701E-4</v>
      </c>
      <c r="U1679">
        <v>3.6067875202381E-2</v>
      </c>
      <c r="V1679">
        <v>8.8942822371956901E-2</v>
      </c>
      <c r="W1679">
        <v>0.114264202085091</v>
      </c>
      <c r="X1679">
        <v>-3.4731102203216499E-2</v>
      </c>
    </row>
    <row r="1680" spans="1:24" x14ac:dyDescent="0.2">
      <c r="A1680" t="s">
        <v>8758</v>
      </c>
      <c r="B1680" t="s">
        <v>56</v>
      </c>
      <c r="C1680" t="s">
        <v>57</v>
      </c>
      <c r="D1680" t="s">
        <v>24</v>
      </c>
      <c r="E1680" t="s">
        <v>5458</v>
      </c>
      <c r="F1680" t="s">
        <v>63</v>
      </c>
      <c r="G1680" t="s">
        <v>31</v>
      </c>
      <c r="H1680" t="s">
        <v>14</v>
      </c>
      <c r="I1680">
        <v>8</v>
      </c>
      <c r="J1680">
        <v>0.54584164720874395</v>
      </c>
      <c r="K1680">
        <v>0.55297581346815505</v>
      </c>
      <c r="L1680">
        <v>-7.1341662594115902E-3</v>
      </c>
      <c r="M1680">
        <v>-1.3070029185008899E-2</v>
      </c>
      <c r="N1680">
        <v>63.2224671507607</v>
      </c>
      <c r="O1680">
        <v>75.118974249450801</v>
      </c>
      <c r="P1680">
        <v>7.6331148185904002E-2</v>
      </c>
      <c r="Q1680" s="27">
        <v>-0.132698905025224</v>
      </c>
      <c r="R1680">
        <v>-0.10499069823374101</v>
      </c>
      <c r="S1680">
        <v>-4.7131687908825298E-2</v>
      </c>
      <c r="T1680">
        <v>-7.1341662594115902E-3</v>
      </c>
      <c r="U1680">
        <v>3.2863355390002097E-2</v>
      </c>
      <c r="V1680">
        <v>9.0722365714917305E-2</v>
      </c>
      <c r="W1680">
        <v>0.118430572506401</v>
      </c>
      <c r="X1680">
        <v>-1.00140841247978E-2</v>
      </c>
    </row>
    <row r="1681" spans="1:24" x14ac:dyDescent="0.2">
      <c r="A1681" t="s">
        <v>8759</v>
      </c>
      <c r="B1681" t="s">
        <v>56</v>
      </c>
      <c r="C1681" t="s">
        <v>57</v>
      </c>
      <c r="D1681" t="s">
        <v>24</v>
      </c>
      <c r="E1681" t="s">
        <v>5458</v>
      </c>
      <c r="F1681" t="s">
        <v>63</v>
      </c>
      <c r="G1681" t="s">
        <v>31</v>
      </c>
      <c r="H1681" t="s">
        <v>14</v>
      </c>
      <c r="I1681">
        <v>9</v>
      </c>
      <c r="J1681">
        <v>0.55399119720507095</v>
      </c>
      <c r="K1681">
        <v>0.558738870678396</v>
      </c>
      <c r="L1681">
        <v>-4.7476734733246902E-3</v>
      </c>
      <c r="M1681">
        <v>-8.5699438858903906E-3</v>
      </c>
      <c r="N1681">
        <v>69.376901798063599</v>
      </c>
      <c r="O1681">
        <v>75.118974249450801</v>
      </c>
      <c r="P1681">
        <v>7.7524909121303207E-2</v>
      </c>
      <c r="Q1681" s="27">
        <v>-0.13227614897786799</v>
      </c>
      <c r="R1681">
        <v>-0.10413460696683501</v>
      </c>
      <c r="S1681">
        <v>-4.5370725852887601E-2</v>
      </c>
      <c r="T1681">
        <v>-4.7476734733246902E-3</v>
      </c>
      <c r="U1681">
        <v>3.5875378906238202E-2</v>
      </c>
      <c r="V1681">
        <v>9.4639260020185995E-2</v>
      </c>
      <c r="W1681">
        <v>0.12278080203121899</v>
      </c>
      <c r="X1681">
        <v>3.8605285057265903E-2</v>
      </c>
    </row>
    <row r="1682" spans="1:24" x14ac:dyDescent="0.2">
      <c r="A1682" t="s">
        <v>8655</v>
      </c>
      <c r="B1682" t="s">
        <v>56</v>
      </c>
      <c r="C1682" t="s">
        <v>57</v>
      </c>
      <c r="D1682" t="s">
        <v>24</v>
      </c>
      <c r="E1682" t="s">
        <v>5458</v>
      </c>
      <c r="F1682" t="s">
        <v>63</v>
      </c>
      <c r="G1682" t="s">
        <v>30</v>
      </c>
      <c r="H1682" t="s">
        <v>14</v>
      </c>
      <c r="I1682">
        <v>1</v>
      </c>
      <c r="J1682">
        <v>0.62313135446497203</v>
      </c>
      <c r="K1682">
        <v>0.62399633151092004</v>
      </c>
      <c r="L1682">
        <v>-8.6497704594805098E-4</v>
      </c>
      <c r="M1682">
        <v>-1.3881135008696999E-3</v>
      </c>
      <c r="N1682">
        <v>72.558199343015204</v>
      </c>
      <c r="O1682">
        <v>77.7588428524937</v>
      </c>
      <c r="P1682">
        <v>7.2215012765877995E-2</v>
      </c>
      <c r="Q1682" s="27">
        <v>-0.119658673045817</v>
      </c>
      <c r="R1682">
        <v>-9.3444623411803707E-2</v>
      </c>
      <c r="S1682">
        <v>-3.8705643735268101E-2</v>
      </c>
      <c r="T1682">
        <v>-8.6497704594805098E-4</v>
      </c>
      <c r="U1682">
        <v>3.6975689643372001E-2</v>
      </c>
      <c r="V1682">
        <v>9.1714669319907599E-2</v>
      </c>
      <c r="W1682">
        <v>0.117928718953921</v>
      </c>
      <c r="X1682">
        <v>2.5049669113961601E-2</v>
      </c>
    </row>
    <row r="1683" spans="1:24" x14ac:dyDescent="0.2">
      <c r="A1683" t="s">
        <v>8664</v>
      </c>
      <c r="B1683" t="s">
        <v>56</v>
      </c>
      <c r="C1683" t="s">
        <v>57</v>
      </c>
      <c r="D1683" t="s">
        <v>24</v>
      </c>
      <c r="E1683" t="s">
        <v>5458</v>
      </c>
      <c r="F1683" t="s">
        <v>63</v>
      </c>
      <c r="G1683" t="s">
        <v>30</v>
      </c>
      <c r="H1683" t="s">
        <v>14</v>
      </c>
      <c r="I1683">
        <v>10</v>
      </c>
      <c r="J1683">
        <v>0.70124313318557097</v>
      </c>
      <c r="K1683">
        <v>0.70501941043793004</v>
      </c>
      <c r="L1683">
        <v>-3.77627725235841E-3</v>
      </c>
      <c r="M1683">
        <v>-5.3851183329293104E-3</v>
      </c>
      <c r="N1683">
        <v>79.9089081950207</v>
      </c>
      <c r="O1683">
        <v>77.7588428524937</v>
      </c>
      <c r="P1683">
        <v>8.6101157952518895E-2</v>
      </c>
      <c r="Q1683" s="27">
        <v>-0.14541268208425201</v>
      </c>
      <c r="R1683">
        <v>-0.114157961747488</v>
      </c>
      <c r="S1683">
        <v>-4.8893284019478303E-2</v>
      </c>
      <c r="T1683">
        <v>-3.77627725235841E-3</v>
      </c>
      <c r="U1683">
        <v>4.1340729514761497E-2</v>
      </c>
      <c r="V1683">
        <v>0.106605407242771</v>
      </c>
      <c r="W1683">
        <v>0.137860127579535</v>
      </c>
      <c r="X1683">
        <v>5.0442728526313201E-2</v>
      </c>
    </row>
    <row r="1684" spans="1:24" x14ac:dyDescent="0.2">
      <c r="A1684" t="s">
        <v>8665</v>
      </c>
      <c r="B1684" t="s">
        <v>56</v>
      </c>
      <c r="C1684" t="s">
        <v>57</v>
      </c>
      <c r="D1684" t="s">
        <v>24</v>
      </c>
      <c r="E1684" t="s">
        <v>5458</v>
      </c>
      <c r="F1684" t="s">
        <v>63</v>
      </c>
      <c r="G1684" t="s">
        <v>30</v>
      </c>
      <c r="H1684" t="s">
        <v>14</v>
      </c>
      <c r="I1684">
        <v>11</v>
      </c>
      <c r="J1684">
        <v>0.78646451739425205</v>
      </c>
      <c r="K1684">
        <v>0.79444585423510605</v>
      </c>
      <c r="L1684">
        <v>-7.9813368408546102E-3</v>
      </c>
      <c r="M1684">
        <v>-1.0148374992553701E-2</v>
      </c>
      <c r="N1684">
        <v>84.276884508990307</v>
      </c>
      <c r="O1684">
        <v>77.7588428524937</v>
      </c>
      <c r="P1684">
        <v>9.73312261351197E-2</v>
      </c>
      <c r="Q1684" s="27">
        <v>-0.16809120383312701</v>
      </c>
      <c r="R1684">
        <v>-0.13275996874607801</v>
      </c>
      <c r="S1684">
        <v>-5.8982899335657299E-2</v>
      </c>
      <c r="T1684">
        <v>-7.9813368408546102E-3</v>
      </c>
      <c r="U1684">
        <v>4.3020225653948099E-2</v>
      </c>
      <c r="V1684">
        <v>0.11679729506436901</v>
      </c>
      <c r="W1684">
        <v>0.152128530151417</v>
      </c>
      <c r="X1684">
        <v>6.1568146641500301E-2</v>
      </c>
    </row>
    <row r="1685" spans="1:24" x14ac:dyDescent="0.2">
      <c r="A1685" t="s">
        <v>8666</v>
      </c>
      <c r="B1685" t="s">
        <v>56</v>
      </c>
      <c r="C1685" t="s">
        <v>57</v>
      </c>
      <c r="D1685" t="s">
        <v>24</v>
      </c>
      <c r="E1685" t="s">
        <v>5458</v>
      </c>
      <c r="F1685" t="s">
        <v>63</v>
      </c>
      <c r="G1685" t="s">
        <v>30</v>
      </c>
      <c r="H1685" t="s">
        <v>14</v>
      </c>
      <c r="I1685">
        <v>12</v>
      </c>
      <c r="J1685">
        <v>0.883553499022249</v>
      </c>
      <c r="K1685">
        <v>0.88633582425215096</v>
      </c>
      <c r="L1685">
        <v>-2.7823252299024001E-3</v>
      </c>
      <c r="M1685">
        <v>-3.1490172728435299E-3</v>
      </c>
      <c r="N1685">
        <v>87.328665283540801</v>
      </c>
      <c r="O1685">
        <v>77.7588428524937</v>
      </c>
      <c r="P1685">
        <v>0.10887636048549899</v>
      </c>
      <c r="Q1685" s="27">
        <v>-0.18188393822854801</v>
      </c>
      <c r="R1685">
        <v>-0.14236181937231199</v>
      </c>
      <c r="S1685">
        <v>-5.9833538124303899E-2</v>
      </c>
      <c r="T1685">
        <v>-2.7823252299024001E-3</v>
      </c>
      <c r="U1685">
        <v>5.4268887664499103E-2</v>
      </c>
      <c r="V1685">
        <v>0.13679716891250701</v>
      </c>
      <c r="W1685">
        <v>0.176319287768743</v>
      </c>
      <c r="X1685">
        <v>7.8173730965639704E-2</v>
      </c>
    </row>
    <row r="1686" spans="1:24" x14ac:dyDescent="0.2">
      <c r="A1686" t="s">
        <v>8667</v>
      </c>
      <c r="B1686" t="s">
        <v>56</v>
      </c>
      <c r="C1686" t="s">
        <v>57</v>
      </c>
      <c r="D1686" t="s">
        <v>24</v>
      </c>
      <c r="E1686" t="s">
        <v>5458</v>
      </c>
      <c r="F1686" t="s">
        <v>63</v>
      </c>
      <c r="G1686" t="s">
        <v>30</v>
      </c>
      <c r="H1686" t="s">
        <v>14</v>
      </c>
      <c r="I1686">
        <v>13</v>
      </c>
      <c r="J1686">
        <v>0.989182424724658</v>
      </c>
      <c r="K1686">
        <v>0.998292950262477</v>
      </c>
      <c r="L1686">
        <v>-9.1105255378191603E-3</v>
      </c>
      <c r="M1686">
        <v>-9.2101571056067907E-3</v>
      </c>
      <c r="N1686">
        <v>88.101875864453703</v>
      </c>
      <c r="O1686">
        <v>77.7588428524937</v>
      </c>
      <c r="P1686">
        <v>0.119181538605259</v>
      </c>
      <c r="Q1686" s="27">
        <v>-0.20516415654347001</v>
      </c>
      <c r="R1686">
        <v>-0.16190125802976099</v>
      </c>
      <c r="S1686">
        <v>-7.1561651766974904E-2</v>
      </c>
      <c r="T1686">
        <v>-9.1105255378191603E-3</v>
      </c>
      <c r="U1686">
        <v>5.3340600691336601E-2</v>
      </c>
      <c r="V1686">
        <v>0.14368020695412301</v>
      </c>
      <c r="W1686">
        <v>0.18694310546783199</v>
      </c>
      <c r="X1686">
        <v>9.7372191841671799E-2</v>
      </c>
    </row>
    <row r="1687" spans="1:24" x14ac:dyDescent="0.2">
      <c r="A1687" t="s">
        <v>8668</v>
      </c>
      <c r="B1687" t="s">
        <v>56</v>
      </c>
      <c r="C1687" t="s">
        <v>57</v>
      </c>
      <c r="D1687" t="s">
        <v>24</v>
      </c>
      <c r="E1687" t="s">
        <v>5458</v>
      </c>
      <c r="F1687" t="s">
        <v>63</v>
      </c>
      <c r="G1687" t="s">
        <v>30</v>
      </c>
      <c r="H1687" t="s">
        <v>14</v>
      </c>
      <c r="I1687">
        <v>14</v>
      </c>
      <c r="J1687">
        <v>1.0898053381542501</v>
      </c>
      <c r="K1687">
        <v>1.09584902908948</v>
      </c>
      <c r="L1687">
        <v>-6.0436909352272802E-3</v>
      </c>
      <c r="M1687">
        <v>-5.5456609759896797E-3</v>
      </c>
      <c r="N1687">
        <v>89.679784751037303</v>
      </c>
      <c r="O1687">
        <v>77.7588428524937</v>
      </c>
      <c r="P1687">
        <v>0.12830725249757</v>
      </c>
      <c r="Q1687" s="27">
        <v>-0.217109121293729</v>
      </c>
      <c r="R1687">
        <v>-0.17053358863711199</v>
      </c>
      <c r="S1687">
        <v>-7.3276691243953807E-2</v>
      </c>
      <c r="T1687">
        <v>-6.0436909352272802E-3</v>
      </c>
      <c r="U1687">
        <v>6.1189309373499298E-2</v>
      </c>
      <c r="V1687">
        <v>0.15844620676665699</v>
      </c>
      <c r="W1687">
        <v>0.20502173942327501</v>
      </c>
      <c r="X1687">
        <v>0.10847299564314</v>
      </c>
    </row>
    <row r="1688" spans="1:24" x14ac:dyDescent="0.2">
      <c r="A1688" t="s">
        <v>8669</v>
      </c>
      <c r="B1688" t="s">
        <v>56</v>
      </c>
      <c r="C1688" t="s">
        <v>57</v>
      </c>
      <c r="D1688" t="s">
        <v>24</v>
      </c>
      <c r="E1688" t="s">
        <v>5458</v>
      </c>
      <c r="F1688" t="s">
        <v>63</v>
      </c>
      <c r="G1688" t="s">
        <v>30</v>
      </c>
      <c r="H1688" t="s">
        <v>14</v>
      </c>
      <c r="I1688">
        <v>15</v>
      </c>
      <c r="J1688">
        <v>1.1660741710290301</v>
      </c>
      <c r="K1688">
        <v>1.16536383816443</v>
      </c>
      <c r="L1688">
        <v>7.1033286460307798E-4</v>
      </c>
      <c r="M1688">
        <v>6.0916610816979795E-4</v>
      </c>
      <c r="N1688">
        <v>88.512059128630696</v>
      </c>
      <c r="O1688">
        <v>77.7588428524937</v>
      </c>
      <c r="P1688">
        <v>0.13490238744779401</v>
      </c>
      <c r="Q1688" s="27">
        <v>-0.221204094487018</v>
      </c>
      <c r="R1688">
        <v>-0.17223452784346899</v>
      </c>
      <c r="S1688">
        <v>-6.9978518158041098E-2</v>
      </c>
      <c r="T1688">
        <v>7.1033286460307798E-4</v>
      </c>
      <c r="U1688">
        <v>7.1399183887247197E-2</v>
      </c>
      <c r="V1688">
        <v>0.173655193572675</v>
      </c>
      <c r="W1688">
        <v>0.22262476021622399</v>
      </c>
      <c r="X1688">
        <v>0.115761374940251</v>
      </c>
    </row>
    <row r="1689" spans="1:24" x14ac:dyDescent="0.2">
      <c r="A1689" t="s">
        <v>8670</v>
      </c>
      <c r="B1689" t="s">
        <v>56</v>
      </c>
      <c r="C1689" t="s">
        <v>57</v>
      </c>
      <c r="D1689" t="s">
        <v>24</v>
      </c>
      <c r="E1689" t="s">
        <v>5458</v>
      </c>
      <c r="F1689" t="s">
        <v>63</v>
      </c>
      <c r="G1689" t="s">
        <v>30</v>
      </c>
      <c r="H1689" t="s">
        <v>14</v>
      </c>
      <c r="I1689">
        <v>16</v>
      </c>
      <c r="J1689">
        <v>1.23823885162836</v>
      </c>
      <c r="K1689">
        <v>1.2304180316887601</v>
      </c>
      <c r="L1689">
        <v>7.8208199395983294E-3</v>
      </c>
      <c r="M1689">
        <v>6.3160834675099198E-3</v>
      </c>
      <c r="N1689">
        <v>86.564639522821594</v>
      </c>
      <c r="O1689">
        <v>77.7588428524937</v>
      </c>
      <c r="P1689">
        <v>0.14133706903775001</v>
      </c>
      <c r="Q1689" s="27">
        <v>-0.224678658627501</v>
      </c>
      <c r="R1689">
        <v>-0.17337330256679701</v>
      </c>
      <c r="S1689">
        <v>-6.6239804236182698E-2</v>
      </c>
      <c r="T1689">
        <v>7.8208199395983294E-3</v>
      </c>
      <c r="U1689">
        <v>8.1881444115379398E-2</v>
      </c>
      <c r="V1689">
        <v>0.18901494244599401</v>
      </c>
      <c r="W1689">
        <v>0.24032029850669701</v>
      </c>
      <c r="X1689">
        <v>0.113414420686342</v>
      </c>
    </row>
    <row r="1690" spans="1:24" x14ac:dyDescent="0.2">
      <c r="A1690" t="s">
        <v>8671</v>
      </c>
      <c r="B1690" t="s">
        <v>56</v>
      </c>
      <c r="C1690" t="s">
        <v>57</v>
      </c>
      <c r="D1690" t="s">
        <v>24</v>
      </c>
      <c r="E1690" t="s">
        <v>5458</v>
      </c>
      <c r="F1690" t="s">
        <v>63</v>
      </c>
      <c r="G1690" t="s">
        <v>30</v>
      </c>
      <c r="H1690" t="s">
        <v>15</v>
      </c>
      <c r="I1690">
        <v>17</v>
      </c>
      <c r="J1690">
        <v>1.2613118511216299</v>
      </c>
      <c r="K1690">
        <v>1.2458759149151899</v>
      </c>
      <c r="L1690">
        <v>1.5435936206441901E-2</v>
      </c>
      <c r="M1690">
        <v>1.22380014052158E-2</v>
      </c>
      <c r="N1690">
        <v>85.003047199170098</v>
      </c>
      <c r="O1690">
        <v>77.7588428524937</v>
      </c>
      <c r="P1690">
        <v>0.145314096667369</v>
      </c>
      <c r="Q1690" s="27">
        <v>-0.22360575281138001</v>
      </c>
      <c r="R1690">
        <v>-0.170856735721125</v>
      </c>
      <c r="S1690">
        <v>-6.0708650447259399E-2</v>
      </c>
      <c r="T1690">
        <v>1.5435936206441901E-2</v>
      </c>
      <c r="U1690">
        <v>9.1580522860143301E-2</v>
      </c>
      <c r="V1690">
        <v>0.201728608134009</v>
      </c>
      <c r="W1690">
        <v>0.25447762522426398</v>
      </c>
      <c r="X1690">
        <v>0.117846382706571</v>
      </c>
    </row>
    <row r="1691" spans="1:24" x14ac:dyDescent="0.2">
      <c r="A1691" t="s">
        <v>8672</v>
      </c>
      <c r="B1691" t="s">
        <v>56</v>
      </c>
      <c r="C1691" t="s">
        <v>57</v>
      </c>
      <c r="D1691" t="s">
        <v>24</v>
      </c>
      <c r="E1691" t="s">
        <v>5458</v>
      </c>
      <c r="F1691" t="s">
        <v>63</v>
      </c>
      <c r="G1691" t="s">
        <v>30</v>
      </c>
      <c r="H1691" t="s">
        <v>15</v>
      </c>
      <c r="I1691">
        <v>18</v>
      </c>
      <c r="J1691">
        <v>1.2644656322921199</v>
      </c>
      <c r="K1691">
        <v>1.2466409911407199</v>
      </c>
      <c r="L1691">
        <v>1.78246411513991E-2</v>
      </c>
      <c r="M1691">
        <v>1.40965801649256E-2</v>
      </c>
      <c r="N1691">
        <v>84.1379668049793</v>
      </c>
      <c r="O1691">
        <v>77.7588428524937</v>
      </c>
      <c r="P1691">
        <v>0.14670363411092399</v>
      </c>
      <c r="Q1691" s="27">
        <v>-0.22350283696107001</v>
      </c>
      <c r="R1691">
        <v>-0.17024941777880501</v>
      </c>
      <c r="S1691">
        <v>-5.9048063122724898E-2</v>
      </c>
      <c r="T1691">
        <v>1.78246411513991E-2</v>
      </c>
      <c r="U1691">
        <v>9.4697345425523202E-2</v>
      </c>
      <c r="V1691">
        <v>0.20589870008160299</v>
      </c>
      <c r="W1691">
        <v>0.259152119263869</v>
      </c>
      <c r="X1691">
        <v>0.117430584653057</v>
      </c>
    </row>
    <row r="1692" spans="1:24" x14ac:dyDescent="0.2">
      <c r="A1692" t="s">
        <v>8673</v>
      </c>
      <c r="B1692" t="s">
        <v>56</v>
      </c>
      <c r="C1692" t="s">
        <v>57</v>
      </c>
      <c r="D1692" t="s">
        <v>24</v>
      </c>
      <c r="E1692" t="s">
        <v>5458</v>
      </c>
      <c r="F1692" t="s">
        <v>63</v>
      </c>
      <c r="G1692" t="s">
        <v>30</v>
      </c>
      <c r="H1692" t="s">
        <v>15</v>
      </c>
      <c r="I1692">
        <v>19</v>
      </c>
      <c r="J1692">
        <v>1.2850816286473199</v>
      </c>
      <c r="K1692">
        <v>1.27435992596896</v>
      </c>
      <c r="L1692">
        <v>1.0721702678360499E-2</v>
      </c>
      <c r="M1692">
        <v>8.34320749697922E-3</v>
      </c>
      <c r="N1692">
        <v>81.151754840940498</v>
      </c>
      <c r="O1692">
        <v>77.7588428524937</v>
      </c>
      <c r="P1692">
        <v>0.14175882901870701</v>
      </c>
      <c r="Q1692" s="27">
        <v>-0.222471571057413</v>
      </c>
      <c r="R1692">
        <v>-0.17101311612362199</v>
      </c>
      <c r="S1692">
        <v>-6.3559923727442097E-2</v>
      </c>
      <c r="T1692">
        <v>1.0721702678360499E-2</v>
      </c>
      <c r="U1692">
        <v>8.5003329084163207E-2</v>
      </c>
      <c r="V1692">
        <v>0.19245652148034301</v>
      </c>
      <c r="W1692">
        <v>0.24391497641413401</v>
      </c>
      <c r="X1692">
        <v>0.100631180872398</v>
      </c>
    </row>
    <row r="1693" spans="1:24" x14ac:dyDescent="0.2">
      <c r="A1693" t="s">
        <v>8656</v>
      </c>
      <c r="B1693" t="s">
        <v>56</v>
      </c>
      <c r="C1693" t="s">
        <v>57</v>
      </c>
      <c r="D1693" t="s">
        <v>24</v>
      </c>
      <c r="E1693" t="s">
        <v>5458</v>
      </c>
      <c r="F1693" t="s">
        <v>63</v>
      </c>
      <c r="G1693" t="s">
        <v>30</v>
      </c>
      <c r="H1693" t="s">
        <v>14</v>
      </c>
      <c r="I1693">
        <v>2</v>
      </c>
      <c r="J1693">
        <v>0.55094628701339698</v>
      </c>
      <c r="K1693">
        <v>0.55308305987929196</v>
      </c>
      <c r="L1693">
        <v>-2.13677286589472E-3</v>
      </c>
      <c r="M1693">
        <v>-3.8783687561955802E-3</v>
      </c>
      <c r="N1693">
        <v>71.205437413554606</v>
      </c>
      <c r="O1693">
        <v>77.7588428524937</v>
      </c>
      <c r="P1693">
        <v>6.2574931256699107E-2</v>
      </c>
      <c r="Q1693" s="27">
        <v>-0.105072534783165</v>
      </c>
      <c r="R1693">
        <v>-8.2357834736982993E-2</v>
      </c>
      <c r="S1693">
        <v>-3.4926036844405102E-2</v>
      </c>
      <c r="T1693">
        <v>-2.13677286589472E-3</v>
      </c>
      <c r="U1693">
        <v>3.0652491112615601E-2</v>
      </c>
      <c r="V1693">
        <v>7.8084289005193597E-2</v>
      </c>
      <c r="W1693">
        <v>0.10079898905137499</v>
      </c>
      <c r="X1693">
        <v>2.0213312410747E-2</v>
      </c>
    </row>
    <row r="1694" spans="1:24" x14ac:dyDescent="0.2">
      <c r="A1694" t="s">
        <v>8674</v>
      </c>
      <c r="B1694" t="s">
        <v>56</v>
      </c>
      <c r="C1694" t="s">
        <v>57</v>
      </c>
      <c r="D1694" t="s">
        <v>24</v>
      </c>
      <c r="E1694" t="s">
        <v>5458</v>
      </c>
      <c r="F1694" t="s">
        <v>63</v>
      </c>
      <c r="G1694" t="s">
        <v>30</v>
      </c>
      <c r="H1694" t="s">
        <v>15</v>
      </c>
      <c r="I1694">
        <v>20</v>
      </c>
      <c r="J1694">
        <v>1.2513184928044201</v>
      </c>
      <c r="K1694">
        <v>1.2451185063361601</v>
      </c>
      <c r="L1694">
        <v>6.1999864682561797E-3</v>
      </c>
      <c r="M1694">
        <v>4.9547629191996796E-3</v>
      </c>
      <c r="N1694">
        <v>77.733316044259993</v>
      </c>
      <c r="O1694">
        <v>77.7588428524937</v>
      </c>
      <c r="P1694">
        <v>0.13093571925142</v>
      </c>
      <c r="Q1694" s="27">
        <v>-0.20918927170033</v>
      </c>
      <c r="R1694">
        <v>-0.16165960561206499</v>
      </c>
      <c r="S1694">
        <v>-6.2410330419488097E-2</v>
      </c>
      <c r="T1694">
        <v>6.1999864682561797E-3</v>
      </c>
      <c r="U1694">
        <v>7.4810303356000502E-2</v>
      </c>
      <c r="V1694">
        <v>0.17405957854857701</v>
      </c>
      <c r="W1694">
        <v>0.22158924463684301</v>
      </c>
      <c r="X1694">
        <v>7.2128742630246406E-2</v>
      </c>
    </row>
    <row r="1695" spans="1:24" x14ac:dyDescent="0.2">
      <c r="A1695" t="s">
        <v>8675</v>
      </c>
      <c r="B1695" t="s">
        <v>56</v>
      </c>
      <c r="C1695" t="s">
        <v>57</v>
      </c>
      <c r="D1695" t="s">
        <v>24</v>
      </c>
      <c r="E1695" t="s">
        <v>5458</v>
      </c>
      <c r="F1695" t="s">
        <v>63</v>
      </c>
      <c r="G1695" t="s">
        <v>30</v>
      </c>
      <c r="H1695" t="s">
        <v>15</v>
      </c>
      <c r="I1695">
        <v>21</v>
      </c>
      <c r="J1695">
        <v>1.1795056794607299</v>
      </c>
      <c r="K1695">
        <v>1.1752580364677201</v>
      </c>
      <c r="L1695">
        <v>4.2476429930069096E-3</v>
      </c>
      <c r="M1695">
        <v>3.6012060534960102E-3</v>
      </c>
      <c r="N1695">
        <v>75.550700207468907</v>
      </c>
      <c r="O1695">
        <v>77.7588428524937</v>
      </c>
      <c r="P1695">
        <v>0.123400666339771</v>
      </c>
      <c r="Q1695" s="27">
        <v>-0.19874645313591599</v>
      </c>
      <c r="R1695">
        <v>-0.15395201125458</v>
      </c>
      <c r="S1695">
        <v>-6.0414306169033101E-2</v>
      </c>
      <c r="T1695">
        <v>4.2476429930069096E-3</v>
      </c>
      <c r="U1695">
        <v>6.8909592155046898E-2</v>
      </c>
      <c r="V1695">
        <v>0.16244729724059301</v>
      </c>
      <c r="W1695">
        <v>0.20724173912193</v>
      </c>
      <c r="X1695">
        <v>5.14514646505057E-2</v>
      </c>
    </row>
    <row r="1696" spans="1:24" x14ac:dyDescent="0.2">
      <c r="A1696" t="s">
        <v>8676</v>
      </c>
      <c r="B1696" t="s">
        <v>56</v>
      </c>
      <c r="C1696" t="s">
        <v>57</v>
      </c>
      <c r="D1696" t="s">
        <v>24</v>
      </c>
      <c r="E1696" t="s">
        <v>5458</v>
      </c>
      <c r="F1696" t="s">
        <v>63</v>
      </c>
      <c r="G1696" t="s">
        <v>30</v>
      </c>
      <c r="H1696" t="s">
        <v>14</v>
      </c>
      <c r="I1696">
        <v>22</v>
      </c>
      <c r="J1696">
        <v>1.0779218635652501</v>
      </c>
      <c r="K1696">
        <v>1.0796030078585801</v>
      </c>
      <c r="L1696">
        <v>-1.68114429332998E-3</v>
      </c>
      <c r="M1696">
        <v>-1.5596161003447501E-3</v>
      </c>
      <c r="N1696">
        <v>74.390927558782806</v>
      </c>
      <c r="O1696">
        <v>77.7588428524937</v>
      </c>
      <c r="P1696">
        <v>0.115712630887674</v>
      </c>
      <c r="Q1696" s="27">
        <v>-0.192028422103554</v>
      </c>
      <c r="R1696">
        <v>-0.15002473709132799</v>
      </c>
      <c r="S1696">
        <v>-6.2314562878471202E-2</v>
      </c>
      <c r="T1696">
        <v>-1.68114429332998E-3</v>
      </c>
      <c r="U1696">
        <v>5.8952274291811303E-2</v>
      </c>
      <c r="V1696">
        <v>0.146662448504668</v>
      </c>
      <c r="W1696">
        <v>0.18866613351689401</v>
      </c>
      <c r="X1696">
        <v>3.2611987723763503E-2</v>
      </c>
    </row>
    <row r="1697" spans="1:24" x14ac:dyDescent="0.2">
      <c r="A1697" t="s">
        <v>8677</v>
      </c>
      <c r="B1697" t="s">
        <v>56</v>
      </c>
      <c r="C1697" t="s">
        <v>57</v>
      </c>
      <c r="D1697" t="s">
        <v>24</v>
      </c>
      <c r="E1697" t="s">
        <v>5458</v>
      </c>
      <c r="F1697" t="s">
        <v>63</v>
      </c>
      <c r="G1697" t="s">
        <v>30</v>
      </c>
      <c r="H1697" t="s">
        <v>14</v>
      </c>
      <c r="I1697">
        <v>23</v>
      </c>
      <c r="J1697">
        <v>0.92025250384252999</v>
      </c>
      <c r="K1697">
        <v>0.92215187548114397</v>
      </c>
      <c r="L1697">
        <v>-1.8993716386143499E-3</v>
      </c>
      <c r="M1697">
        <v>-2.06396791172367E-3</v>
      </c>
      <c r="N1697">
        <v>72.923236514522799</v>
      </c>
      <c r="O1697">
        <v>77.7588428524937</v>
      </c>
      <c r="P1697">
        <v>0.102195585459798</v>
      </c>
      <c r="Q1697" s="27">
        <v>-0.17001110971998201</v>
      </c>
      <c r="R1697">
        <v>-0.132914112198075</v>
      </c>
      <c r="S1697">
        <v>-5.5449858419548401E-2</v>
      </c>
      <c r="T1697">
        <v>-1.8993716386143499E-3</v>
      </c>
      <c r="U1697">
        <v>5.1651115142319702E-2</v>
      </c>
      <c r="V1697">
        <v>0.12911536892084599</v>
      </c>
      <c r="W1697">
        <v>0.166212366442753</v>
      </c>
      <c r="X1697">
        <v>2.7918905132048699E-2</v>
      </c>
    </row>
    <row r="1698" spans="1:24" x14ac:dyDescent="0.2">
      <c r="A1698" t="s">
        <v>8678</v>
      </c>
      <c r="B1698" t="s">
        <v>56</v>
      </c>
      <c r="C1698" t="s">
        <v>57</v>
      </c>
      <c r="D1698" t="s">
        <v>24</v>
      </c>
      <c r="E1698" t="s">
        <v>5458</v>
      </c>
      <c r="F1698" t="s">
        <v>63</v>
      </c>
      <c r="G1698" t="s">
        <v>30</v>
      </c>
      <c r="H1698" t="s">
        <v>14</v>
      </c>
      <c r="I1698">
        <v>24</v>
      </c>
      <c r="J1698">
        <v>0.75763476775403404</v>
      </c>
      <c r="K1698">
        <v>0.75992595825092601</v>
      </c>
      <c r="L1698">
        <v>-2.291190496892E-3</v>
      </c>
      <c r="M1698">
        <v>-3.02413589556364E-3</v>
      </c>
      <c r="N1698">
        <v>72.149031811894901</v>
      </c>
      <c r="O1698">
        <v>77.7588428524937</v>
      </c>
      <c r="P1698">
        <v>8.7468250843914894E-2</v>
      </c>
      <c r="Q1698" s="27">
        <v>-0.146176463135132</v>
      </c>
      <c r="R1698">
        <v>-0.11442548807879099</v>
      </c>
      <c r="S1698">
        <v>-4.81245539391034E-2</v>
      </c>
      <c r="T1698">
        <v>-2.291190496892E-3</v>
      </c>
      <c r="U1698">
        <v>4.3542172945319403E-2</v>
      </c>
      <c r="V1698">
        <v>0.109843107085007</v>
      </c>
      <c r="W1698">
        <v>0.141594082141348</v>
      </c>
      <c r="X1698">
        <v>2.7995533256506298E-2</v>
      </c>
    </row>
    <row r="1699" spans="1:24" x14ac:dyDescent="0.2">
      <c r="A1699" t="s">
        <v>8657</v>
      </c>
      <c r="B1699" t="s">
        <v>56</v>
      </c>
      <c r="C1699" t="s">
        <v>57</v>
      </c>
      <c r="D1699" t="s">
        <v>24</v>
      </c>
      <c r="E1699" t="s">
        <v>5458</v>
      </c>
      <c r="F1699" t="s">
        <v>63</v>
      </c>
      <c r="G1699" t="s">
        <v>30</v>
      </c>
      <c r="H1699" t="s">
        <v>14</v>
      </c>
      <c r="I1699">
        <v>3</v>
      </c>
      <c r="J1699">
        <v>0.50740837804840599</v>
      </c>
      <c r="K1699">
        <v>0.51181849653341105</v>
      </c>
      <c r="L1699">
        <v>-4.4101184850053703E-3</v>
      </c>
      <c r="M1699">
        <v>-8.6914577602513494E-3</v>
      </c>
      <c r="N1699">
        <v>70.626145401106498</v>
      </c>
      <c r="O1699">
        <v>77.7588428524937</v>
      </c>
      <c r="P1699">
        <v>5.5918473411355099E-2</v>
      </c>
      <c r="Q1699" s="27">
        <v>-9.6396007246684595E-2</v>
      </c>
      <c r="R1699">
        <v>-7.6097601398362594E-2</v>
      </c>
      <c r="S1699">
        <v>-3.3711398552555498E-2</v>
      </c>
      <c r="T1699">
        <v>-4.4101184850053703E-3</v>
      </c>
      <c r="U1699">
        <v>2.4891161582544698E-2</v>
      </c>
      <c r="V1699">
        <v>6.7277364428351902E-2</v>
      </c>
      <c r="W1699">
        <v>8.7575770276673806E-2</v>
      </c>
      <c r="X1699">
        <v>1.7486231515068399E-2</v>
      </c>
    </row>
    <row r="1700" spans="1:24" x14ac:dyDescent="0.2">
      <c r="A1700" t="s">
        <v>8658</v>
      </c>
      <c r="B1700" t="s">
        <v>56</v>
      </c>
      <c r="C1700" t="s">
        <v>57</v>
      </c>
      <c r="D1700" t="s">
        <v>24</v>
      </c>
      <c r="E1700" t="s">
        <v>5458</v>
      </c>
      <c r="F1700" t="s">
        <v>63</v>
      </c>
      <c r="G1700" t="s">
        <v>30</v>
      </c>
      <c r="H1700" t="s">
        <v>14</v>
      </c>
      <c r="I1700">
        <v>4</v>
      </c>
      <c r="J1700">
        <v>0.48294183199275098</v>
      </c>
      <c r="K1700">
        <v>0.48578153787932099</v>
      </c>
      <c r="L1700">
        <v>-2.8397058865706299E-3</v>
      </c>
      <c r="M1700">
        <v>-5.8800163880052096E-3</v>
      </c>
      <c r="N1700">
        <v>69.704162344398299</v>
      </c>
      <c r="O1700">
        <v>77.7588428524937</v>
      </c>
      <c r="P1700">
        <v>5.1747621525522799E-2</v>
      </c>
      <c r="Q1700" s="27">
        <v>-8.7964543296055603E-2</v>
      </c>
      <c r="R1700">
        <v>-6.9180156682290897E-2</v>
      </c>
      <c r="S1700">
        <v>-2.99554595659446E-2</v>
      </c>
      <c r="T1700">
        <v>-2.8397058865706299E-3</v>
      </c>
      <c r="U1700">
        <v>2.4276047792803301E-2</v>
      </c>
      <c r="V1700">
        <v>6.3500744909149601E-2</v>
      </c>
      <c r="W1700">
        <v>8.2285131522914404E-2</v>
      </c>
      <c r="X1700">
        <v>1.4412306904051301E-2</v>
      </c>
    </row>
    <row r="1701" spans="1:24" x14ac:dyDescent="0.2">
      <c r="A1701" t="s">
        <v>8659</v>
      </c>
      <c r="B1701" t="s">
        <v>56</v>
      </c>
      <c r="C1701" t="s">
        <v>57</v>
      </c>
      <c r="D1701" t="s">
        <v>24</v>
      </c>
      <c r="E1701" t="s">
        <v>5458</v>
      </c>
      <c r="F1701" t="s">
        <v>63</v>
      </c>
      <c r="G1701" t="s">
        <v>30</v>
      </c>
      <c r="H1701" t="s">
        <v>14</v>
      </c>
      <c r="I1701">
        <v>5</v>
      </c>
      <c r="J1701">
        <v>0.47776360694758802</v>
      </c>
      <c r="K1701">
        <v>0.48448191173448002</v>
      </c>
      <c r="L1701">
        <v>-6.7183047868919696E-3</v>
      </c>
      <c r="M1701">
        <v>-1.40619852353655E-2</v>
      </c>
      <c r="N1701">
        <v>68.973698997233797</v>
      </c>
      <c r="O1701">
        <v>77.7588428524937</v>
      </c>
      <c r="P1701">
        <v>4.9675931326902803E-2</v>
      </c>
      <c r="Q1701" s="27">
        <v>-8.8435211819647003E-2</v>
      </c>
      <c r="R1701">
        <v>-7.0402848747981306E-2</v>
      </c>
      <c r="S1701">
        <v>-3.2748492802189E-2</v>
      </c>
      <c r="T1701">
        <v>-6.7183047868919696E-3</v>
      </c>
      <c r="U1701">
        <v>1.9311883228405099E-2</v>
      </c>
      <c r="V1701">
        <v>5.6966239174197401E-2</v>
      </c>
      <c r="W1701">
        <v>7.4998602245863105E-2</v>
      </c>
      <c r="X1701">
        <v>9.5005038758512201E-3</v>
      </c>
    </row>
    <row r="1702" spans="1:24" x14ac:dyDescent="0.2">
      <c r="A1702" t="s">
        <v>8660</v>
      </c>
      <c r="B1702" t="s">
        <v>56</v>
      </c>
      <c r="C1702" t="s">
        <v>57</v>
      </c>
      <c r="D1702" t="s">
        <v>24</v>
      </c>
      <c r="E1702" t="s">
        <v>5458</v>
      </c>
      <c r="F1702" t="s">
        <v>63</v>
      </c>
      <c r="G1702" t="s">
        <v>30</v>
      </c>
      <c r="H1702" t="s">
        <v>14</v>
      </c>
      <c r="I1702">
        <v>6</v>
      </c>
      <c r="J1702">
        <v>0.50684739984330296</v>
      </c>
      <c r="K1702">
        <v>0.511944122636946</v>
      </c>
      <c r="L1702">
        <v>-5.0967227936434701E-3</v>
      </c>
      <c r="M1702">
        <v>-1.0055734320071801E-2</v>
      </c>
      <c r="N1702">
        <v>68.591502420470306</v>
      </c>
      <c r="O1702">
        <v>77.7588428524937</v>
      </c>
      <c r="P1702">
        <v>5.1702121875670803E-2</v>
      </c>
      <c r="Q1702" s="27">
        <v>-9.0146713279122007E-2</v>
      </c>
      <c r="R1702">
        <v>-7.1378843038253495E-2</v>
      </c>
      <c r="S1702">
        <v>-3.2188634656494998E-2</v>
      </c>
      <c r="T1702">
        <v>-5.0967227936434701E-3</v>
      </c>
      <c r="U1702">
        <v>2.1995189069208099E-2</v>
      </c>
      <c r="V1702">
        <v>6.11853974509666E-2</v>
      </c>
      <c r="W1702">
        <v>7.9953267691835098E-2</v>
      </c>
      <c r="X1702">
        <v>-4.9722034939205201E-4</v>
      </c>
    </row>
    <row r="1703" spans="1:24" x14ac:dyDescent="0.2">
      <c r="A1703" t="s">
        <v>8661</v>
      </c>
      <c r="B1703" t="s">
        <v>56</v>
      </c>
      <c r="C1703" t="s">
        <v>57</v>
      </c>
      <c r="D1703" t="s">
        <v>24</v>
      </c>
      <c r="E1703" t="s">
        <v>5458</v>
      </c>
      <c r="F1703" t="s">
        <v>63</v>
      </c>
      <c r="G1703" t="s">
        <v>30</v>
      </c>
      <c r="H1703" t="s">
        <v>14</v>
      </c>
      <c r="I1703">
        <v>7</v>
      </c>
      <c r="J1703">
        <v>0.57939976150986505</v>
      </c>
      <c r="K1703">
        <v>0.58290192474271996</v>
      </c>
      <c r="L1703">
        <v>-3.5021632328543998E-3</v>
      </c>
      <c r="M1703">
        <v>-6.0444678536422996E-3</v>
      </c>
      <c r="N1703">
        <v>68.394320539419098</v>
      </c>
      <c r="O1703">
        <v>77.7588428524937</v>
      </c>
      <c r="P1703">
        <v>5.9159404392819498E-2</v>
      </c>
      <c r="Q1703" s="27">
        <v>-0.100819383459043</v>
      </c>
      <c r="R1703">
        <v>-7.9344519664448998E-2</v>
      </c>
      <c r="S1703">
        <v>-3.45016911346918E-2</v>
      </c>
      <c r="T1703">
        <v>-3.5021632328543998E-3</v>
      </c>
      <c r="U1703">
        <v>2.7497364668983001E-2</v>
      </c>
      <c r="V1703">
        <v>7.2340193198740202E-2</v>
      </c>
      <c r="W1703">
        <v>9.3815056993333701E-2</v>
      </c>
      <c r="X1703">
        <v>-1.3141217905723399E-2</v>
      </c>
    </row>
    <row r="1704" spans="1:24" x14ac:dyDescent="0.2">
      <c r="A1704" t="s">
        <v>8662</v>
      </c>
      <c r="B1704" t="s">
        <v>56</v>
      </c>
      <c r="C1704" t="s">
        <v>57</v>
      </c>
      <c r="D1704" t="s">
        <v>24</v>
      </c>
      <c r="E1704" t="s">
        <v>5458</v>
      </c>
      <c r="F1704" t="s">
        <v>63</v>
      </c>
      <c r="G1704" t="s">
        <v>30</v>
      </c>
      <c r="H1704" t="s">
        <v>14</v>
      </c>
      <c r="I1704">
        <v>8</v>
      </c>
      <c r="J1704">
        <v>0.62001277504766705</v>
      </c>
      <c r="K1704">
        <v>0.62338792517068098</v>
      </c>
      <c r="L1704">
        <v>-3.3751501230139501E-3</v>
      </c>
      <c r="M1704">
        <v>-5.44367835445724E-3</v>
      </c>
      <c r="N1704">
        <v>68.612270919778695</v>
      </c>
      <c r="O1704">
        <v>77.7588428524937</v>
      </c>
      <c r="P1704">
        <v>6.6972232033108606E-2</v>
      </c>
      <c r="Q1704" s="27">
        <v>-0.113544471817478</v>
      </c>
      <c r="R1704">
        <v>-8.9233551589459198E-2</v>
      </c>
      <c r="S1704">
        <v>-3.8468599708362902E-2</v>
      </c>
      <c r="T1704">
        <v>-3.3751501230139501E-3</v>
      </c>
      <c r="U1704">
        <v>3.1718299462335002E-2</v>
      </c>
      <c r="V1704">
        <v>8.2483251343431305E-2</v>
      </c>
      <c r="W1704">
        <v>0.10679417157145001</v>
      </c>
      <c r="X1704">
        <v>4.5446846769774604E-3</v>
      </c>
    </row>
    <row r="1705" spans="1:24" x14ac:dyDescent="0.2">
      <c r="A1705" t="s">
        <v>8663</v>
      </c>
      <c r="B1705" t="s">
        <v>56</v>
      </c>
      <c r="C1705" t="s">
        <v>57</v>
      </c>
      <c r="D1705" t="s">
        <v>24</v>
      </c>
      <c r="E1705" t="s">
        <v>5458</v>
      </c>
      <c r="F1705" t="s">
        <v>63</v>
      </c>
      <c r="G1705" t="s">
        <v>30</v>
      </c>
      <c r="H1705" t="s">
        <v>14</v>
      </c>
      <c r="I1705">
        <v>9</v>
      </c>
      <c r="J1705">
        <v>0.64635747189709702</v>
      </c>
      <c r="K1705">
        <v>0.64841329454663199</v>
      </c>
      <c r="L1705">
        <v>-2.0558226495351298E-3</v>
      </c>
      <c r="M1705">
        <v>-3.1806279635031801E-3</v>
      </c>
      <c r="N1705">
        <v>73.858726659750999</v>
      </c>
      <c r="O1705">
        <v>77.7588428524937</v>
      </c>
      <c r="P1705">
        <v>7.6703483741856898E-2</v>
      </c>
      <c r="Q1705" s="27">
        <v>-0.12823305340489</v>
      </c>
      <c r="R1705">
        <v>-0.100389688806596</v>
      </c>
      <c r="S1705">
        <v>-4.22484481302682E-2</v>
      </c>
      <c r="T1705">
        <v>-2.0558226495351298E-3</v>
      </c>
      <c r="U1705">
        <v>3.81368028311979E-2</v>
      </c>
      <c r="V1705">
        <v>9.6278043507525404E-2</v>
      </c>
      <c r="W1705">
        <v>0.12412140810581899</v>
      </c>
      <c r="X1705">
        <v>3.3975441236762403E-2</v>
      </c>
    </row>
    <row r="1706" spans="1:24" x14ac:dyDescent="0.2">
      <c r="A1706" t="s">
        <v>8559</v>
      </c>
      <c r="B1706" t="s">
        <v>56</v>
      </c>
      <c r="C1706" t="s">
        <v>57</v>
      </c>
      <c r="D1706" t="s">
        <v>24</v>
      </c>
      <c r="E1706" t="s">
        <v>5458</v>
      </c>
      <c r="F1706" t="s">
        <v>63</v>
      </c>
      <c r="G1706" t="s">
        <v>23</v>
      </c>
      <c r="H1706" t="s">
        <v>14</v>
      </c>
      <c r="I1706">
        <v>1</v>
      </c>
      <c r="J1706">
        <v>0.73780803178380205</v>
      </c>
      <c r="K1706">
        <v>0.741345173947077</v>
      </c>
      <c r="L1706">
        <v>-3.53714216327479E-3</v>
      </c>
      <c r="M1706">
        <v>-4.7941226049315602E-3</v>
      </c>
      <c r="N1706">
        <v>76.521006224066397</v>
      </c>
      <c r="O1706">
        <v>81.374590655764393</v>
      </c>
      <c r="P1706">
        <v>7.22147327097305E-2</v>
      </c>
      <c r="Q1706" s="27">
        <v>-0.122330377470781</v>
      </c>
      <c r="R1706">
        <v>-9.61164294971492E-2</v>
      </c>
      <c r="S1706">
        <v>-4.13776621031735E-2</v>
      </c>
      <c r="T1706">
        <v>-3.53714216327479E-3</v>
      </c>
      <c r="U1706">
        <v>3.4303377776623997E-2</v>
      </c>
      <c r="V1706">
        <v>8.9042145170599704E-2</v>
      </c>
      <c r="W1706">
        <v>0.11525609314423201</v>
      </c>
      <c r="X1706">
        <v>2.5049922964713402E-2</v>
      </c>
    </row>
    <row r="1707" spans="1:24" x14ac:dyDescent="0.2">
      <c r="A1707" t="s">
        <v>8568</v>
      </c>
      <c r="B1707" t="s">
        <v>56</v>
      </c>
      <c r="C1707" t="s">
        <v>57</v>
      </c>
      <c r="D1707" t="s">
        <v>24</v>
      </c>
      <c r="E1707" t="s">
        <v>5458</v>
      </c>
      <c r="F1707" t="s">
        <v>63</v>
      </c>
      <c r="G1707" t="s">
        <v>23</v>
      </c>
      <c r="H1707" t="s">
        <v>14</v>
      </c>
      <c r="I1707">
        <v>10</v>
      </c>
      <c r="J1707">
        <v>0.82173263805708796</v>
      </c>
      <c r="K1707">
        <v>0.82419447173612004</v>
      </c>
      <c r="L1707">
        <v>-2.4618336790321999E-3</v>
      </c>
      <c r="M1707">
        <v>-2.9959059248918E-3</v>
      </c>
      <c r="N1707">
        <v>80.597445539419098</v>
      </c>
      <c r="O1707">
        <v>81.374590655764393</v>
      </c>
      <c r="P1707">
        <v>8.6100628112400102E-2</v>
      </c>
      <c r="Q1707" s="27">
        <v>-0.14409736692392999</v>
      </c>
      <c r="R1707">
        <v>-0.112842838919129</v>
      </c>
      <c r="S1707">
        <v>-4.7578562809929899E-2</v>
      </c>
      <c r="T1707">
        <v>-2.4618336790321999E-3</v>
      </c>
      <c r="U1707">
        <v>4.2654895451865502E-2</v>
      </c>
      <c r="V1707">
        <v>0.10791917156106499</v>
      </c>
      <c r="W1707">
        <v>0.139173699565866</v>
      </c>
      <c r="X1707">
        <v>5.0442859303883397E-2</v>
      </c>
    </row>
    <row r="1708" spans="1:24" x14ac:dyDescent="0.2">
      <c r="A1708" t="s">
        <v>8569</v>
      </c>
      <c r="B1708" t="s">
        <v>56</v>
      </c>
      <c r="C1708" t="s">
        <v>57</v>
      </c>
      <c r="D1708" t="s">
        <v>24</v>
      </c>
      <c r="E1708" t="s">
        <v>5458</v>
      </c>
      <c r="F1708" t="s">
        <v>63</v>
      </c>
      <c r="G1708" t="s">
        <v>23</v>
      </c>
      <c r="H1708" t="s">
        <v>14</v>
      </c>
      <c r="I1708">
        <v>11</v>
      </c>
      <c r="J1708">
        <v>0.95856227532744898</v>
      </c>
      <c r="K1708">
        <v>0.96758638174888301</v>
      </c>
      <c r="L1708">
        <v>-9.0241064214344503E-3</v>
      </c>
      <c r="M1708">
        <v>-9.4142098575199801E-3</v>
      </c>
      <c r="N1708">
        <v>83.896265560166</v>
      </c>
      <c r="O1708">
        <v>81.374590655764393</v>
      </c>
      <c r="P1708">
        <v>9.7330948680931895E-2</v>
      </c>
      <c r="Q1708" s="27">
        <v>-0.16913351700156701</v>
      </c>
      <c r="R1708">
        <v>-0.13380238263038899</v>
      </c>
      <c r="S1708">
        <v>-6.0025523530242798E-2</v>
      </c>
      <c r="T1708">
        <v>-9.0241064214344503E-3</v>
      </c>
      <c r="U1708">
        <v>4.1977310687373801E-2</v>
      </c>
      <c r="V1708">
        <v>0.11575416978752</v>
      </c>
      <c r="W1708">
        <v>0.151085304158698</v>
      </c>
      <c r="X1708">
        <v>6.1568368714817599E-2</v>
      </c>
    </row>
    <row r="1709" spans="1:24" x14ac:dyDescent="0.2">
      <c r="A1709" t="s">
        <v>8570</v>
      </c>
      <c r="B1709" t="s">
        <v>56</v>
      </c>
      <c r="C1709" t="s">
        <v>57</v>
      </c>
      <c r="D1709" t="s">
        <v>24</v>
      </c>
      <c r="E1709" t="s">
        <v>5458</v>
      </c>
      <c r="F1709" t="s">
        <v>63</v>
      </c>
      <c r="G1709" t="s">
        <v>23</v>
      </c>
      <c r="H1709" t="s">
        <v>14</v>
      </c>
      <c r="I1709">
        <v>12</v>
      </c>
      <c r="J1709">
        <v>1.1100597437922</v>
      </c>
      <c r="K1709">
        <v>1.11989772182126</v>
      </c>
      <c r="L1709">
        <v>-9.8379780290679102E-3</v>
      </c>
      <c r="M1709">
        <v>-8.8625662574334102E-3</v>
      </c>
      <c r="N1709">
        <v>87.653289246196394</v>
      </c>
      <c r="O1709">
        <v>81.374590655764393</v>
      </c>
      <c r="P1709">
        <v>0.108876482126254</v>
      </c>
      <c r="Q1709" s="27">
        <v>-0.18893979112675499</v>
      </c>
      <c r="R1709">
        <v>-0.14941762811492501</v>
      </c>
      <c r="S1709">
        <v>-6.6889254663224706E-2</v>
      </c>
      <c r="T1709">
        <v>-9.8379780290679102E-3</v>
      </c>
      <c r="U1709">
        <v>4.7213298605088903E-2</v>
      </c>
      <c r="V1709">
        <v>0.12974167205678899</v>
      </c>
      <c r="W1709">
        <v>0.169263835068619</v>
      </c>
      <c r="X1709">
        <v>7.8174232888806497E-2</v>
      </c>
    </row>
    <row r="1710" spans="1:24" x14ac:dyDescent="0.2">
      <c r="A1710" t="s">
        <v>8571</v>
      </c>
      <c r="B1710" t="s">
        <v>56</v>
      </c>
      <c r="C1710" t="s">
        <v>57</v>
      </c>
      <c r="D1710" t="s">
        <v>24</v>
      </c>
      <c r="E1710" t="s">
        <v>5458</v>
      </c>
      <c r="F1710" t="s">
        <v>63</v>
      </c>
      <c r="G1710" t="s">
        <v>23</v>
      </c>
      <c r="H1710" t="s">
        <v>14</v>
      </c>
      <c r="I1710">
        <v>13</v>
      </c>
      <c r="J1710">
        <v>1.2654765334753899</v>
      </c>
      <c r="K1710">
        <v>1.2830569849259099</v>
      </c>
      <c r="L1710">
        <v>-1.7580451450519102E-2</v>
      </c>
      <c r="M1710">
        <v>-1.38923567410908E-2</v>
      </c>
      <c r="N1710">
        <v>89.254948997233797</v>
      </c>
      <c r="O1710">
        <v>81.374590655764393</v>
      </c>
      <c r="P1710">
        <v>0.119183909896438</v>
      </c>
      <c r="Q1710" s="27">
        <v>-0.21363798323015901</v>
      </c>
      <c r="R1710">
        <v>-0.17037422393775201</v>
      </c>
      <c r="S1710">
        <v>-8.0032820236252397E-2</v>
      </c>
      <c r="T1710">
        <v>-1.7580451450519102E-2</v>
      </c>
      <c r="U1710">
        <v>4.4871917335214201E-2</v>
      </c>
      <c r="V1710">
        <v>0.13521332103671399</v>
      </c>
      <c r="W1710">
        <v>0.17847708032912099</v>
      </c>
      <c r="X1710">
        <v>9.7372893127022603E-2</v>
      </c>
    </row>
    <row r="1711" spans="1:24" x14ac:dyDescent="0.2">
      <c r="A1711" t="s">
        <v>8572</v>
      </c>
      <c r="B1711" t="s">
        <v>56</v>
      </c>
      <c r="C1711" t="s">
        <v>57</v>
      </c>
      <c r="D1711" t="s">
        <v>24</v>
      </c>
      <c r="E1711" t="s">
        <v>5458</v>
      </c>
      <c r="F1711" t="s">
        <v>63</v>
      </c>
      <c r="G1711" t="s">
        <v>23</v>
      </c>
      <c r="H1711" t="s">
        <v>14</v>
      </c>
      <c r="I1711">
        <v>14</v>
      </c>
      <c r="J1711">
        <v>1.40224780782834</v>
      </c>
      <c r="K1711">
        <v>1.41645407904604</v>
      </c>
      <c r="L1711">
        <v>-1.42062712176929E-2</v>
      </c>
      <c r="M1711">
        <v>-1.0131070370289401E-2</v>
      </c>
      <c r="N1711">
        <v>89.150328492392802</v>
      </c>
      <c r="O1711">
        <v>81.374590655764393</v>
      </c>
      <c r="P1711">
        <v>0.12830889203537199</v>
      </c>
      <c r="Q1711" s="27">
        <v>-0.22527439861588</v>
      </c>
      <c r="R1711">
        <v>-0.17869827080704001</v>
      </c>
      <c r="S1711">
        <v>-8.1440130644228004E-2</v>
      </c>
      <c r="T1711">
        <v>-1.42062712176929E-2</v>
      </c>
      <c r="U1711">
        <v>5.3027588208842201E-2</v>
      </c>
      <c r="V1711">
        <v>0.15028572837165399</v>
      </c>
      <c r="W1711">
        <v>0.19686185618049401</v>
      </c>
      <c r="X1711">
        <v>0.108474051319512</v>
      </c>
    </row>
    <row r="1712" spans="1:24" x14ac:dyDescent="0.2">
      <c r="A1712" t="s">
        <v>8573</v>
      </c>
      <c r="B1712" t="s">
        <v>56</v>
      </c>
      <c r="C1712" t="s">
        <v>57</v>
      </c>
      <c r="D1712" t="s">
        <v>24</v>
      </c>
      <c r="E1712" t="s">
        <v>5458</v>
      </c>
      <c r="F1712" t="s">
        <v>63</v>
      </c>
      <c r="G1712" t="s">
        <v>23</v>
      </c>
      <c r="H1712" t="s">
        <v>14</v>
      </c>
      <c r="I1712">
        <v>15</v>
      </c>
      <c r="J1712">
        <v>1.49775860962408</v>
      </c>
      <c r="K1712">
        <v>1.4980848574946499</v>
      </c>
      <c r="L1712" s="1">
        <v>-3.2624787057265302E-4</v>
      </c>
      <c r="M1712" s="1">
        <v>-2.17824066225556E-4</v>
      </c>
      <c r="N1712" s="1">
        <v>88.652079011064998</v>
      </c>
      <c r="O1712" s="1">
        <v>81.374590655764393</v>
      </c>
      <c r="P1712">
        <v>0.13490397402364401</v>
      </c>
      <c r="Q1712" s="27">
        <v>-0.22224328513946701</v>
      </c>
      <c r="R1712">
        <v>-0.17327314256888399</v>
      </c>
      <c r="S1712">
        <v>-7.1015930258961996E-2</v>
      </c>
      <c r="T1712">
        <v>-3.2624787057265302E-4</v>
      </c>
      <c r="U1712" s="1">
        <v>7.0363434517816695E-2</v>
      </c>
      <c r="V1712">
        <v>0.172620646827739</v>
      </c>
      <c r="W1712" s="1">
        <v>0.221590789398321</v>
      </c>
      <c r="X1712">
        <v>0.115762674141694</v>
      </c>
    </row>
    <row r="1713" spans="1:24" x14ac:dyDescent="0.2">
      <c r="A1713" t="s">
        <v>8574</v>
      </c>
      <c r="B1713" t="s">
        <v>56</v>
      </c>
      <c r="C1713" t="s">
        <v>57</v>
      </c>
      <c r="D1713" t="s">
        <v>24</v>
      </c>
      <c r="E1713" t="s">
        <v>5458</v>
      </c>
      <c r="F1713" t="s">
        <v>63</v>
      </c>
      <c r="G1713" t="s">
        <v>23</v>
      </c>
      <c r="H1713" t="s">
        <v>14</v>
      </c>
      <c r="I1713">
        <v>16</v>
      </c>
      <c r="J1713">
        <v>1.5770475235538399</v>
      </c>
      <c r="K1713">
        <v>1.5679748127666999</v>
      </c>
      <c r="L1713">
        <v>9.0727107871402795E-3</v>
      </c>
      <c r="M1713">
        <v>5.7529723433414103E-3</v>
      </c>
      <c r="N1713">
        <v>88.870223893499301</v>
      </c>
      <c r="O1713">
        <v>81.374590655764393</v>
      </c>
      <c r="P1713">
        <v>0.141337735694196</v>
      </c>
      <c r="Q1713" s="27">
        <v>-0.22342786442981299</v>
      </c>
      <c r="R1713">
        <v>-0.17212226637281999</v>
      </c>
      <c r="S1713">
        <v>-6.49882627166187E-2</v>
      </c>
      <c r="T1713">
        <v>9.0727107871402795E-3</v>
      </c>
      <c r="U1713">
        <v>8.3133684290899207E-2</v>
      </c>
      <c r="V1713">
        <v>0.1902676879471</v>
      </c>
      <c r="W1713">
        <v>0.241573286004093</v>
      </c>
      <c r="X1713">
        <v>0.113415621466989</v>
      </c>
    </row>
    <row r="1714" spans="1:24" x14ac:dyDescent="0.2">
      <c r="A1714" t="s">
        <v>8575</v>
      </c>
      <c r="B1714" t="s">
        <v>56</v>
      </c>
      <c r="C1714" t="s">
        <v>57</v>
      </c>
      <c r="D1714" t="s">
        <v>24</v>
      </c>
      <c r="E1714" t="s">
        <v>5458</v>
      </c>
      <c r="F1714" t="s">
        <v>63</v>
      </c>
      <c r="G1714" t="s">
        <v>23</v>
      </c>
      <c r="H1714" t="s">
        <v>15</v>
      </c>
      <c r="I1714">
        <v>17</v>
      </c>
      <c r="J1714">
        <v>1.5944696308795101</v>
      </c>
      <c r="K1714">
        <v>1.5599132111593399</v>
      </c>
      <c r="L1714">
        <v>3.45564197201726E-2</v>
      </c>
      <c r="M1714">
        <v>2.1672673502794299E-2</v>
      </c>
      <c r="N1714">
        <v>88.027468015214396</v>
      </c>
      <c r="O1714">
        <v>81.374590655764393</v>
      </c>
      <c r="P1714">
        <v>0.145314616387027</v>
      </c>
      <c r="Q1714" s="27">
        <v>-0.20448612423648699</v>
      </c>
      <c r="R1714">
        <v>-0.151736918487996</v>
      </c>
      <c r="S1714">
        <v>-4.1588439266629598E-2</v>
      </c>
      <c r="T1714">
        <v>3.45564197201726E-2</v>
      </c>
      <c r="U1714">
        <v>0.11070127870697501</v>
      </c>
      <c r="V1714">
        <v>0.220849757928341</v>
      </c>
      <c r="W1714">
        <v>0.27359896367683201</v>
      </c>
      <c r="X1714">
        <v>0.117847628134659</v>
      </c>
    </row>
    <row r="1715" spans="1:24" x14ac:dyDescent="0.2">
      <c r="A1715" t="s">
        <v>8576</v>
      </c>
      <c r="B1715" t="s">
        <v>56</v>
      </c>
      <c r="C1715" t="s">
        <v>57</v>
      </c>
      <c r="D1715" t="s">
        <v>24</v>
      </c>
      <c r="E1715" t="s">
        <v>5458</v>
      </c>
      <c r="F1715" t="s">
        <v>63</v>
      </c>
      <c r="G1715" t="s">
        <v>23</v>
      </c>
      <c r="H1715" t="s">
        <v>15</v>
      </c>
      <c r="I1715">
        <v>18</v>
      </c>
      <c r="J1715">
        <v>1.57990095690466</v>
      </c>
      <c r="K1715">
        <v>1.5482852819057999</v>
      </c>
      <c r="L1715">
        <v>3.1615674998862003E-2</v>
      </c>
      <c r="M1715">
        <v>2.00111752959523E-2</v>
      </c>
      <c r="N1715">
        <v>87.105722683264204</v>
      </c>
      <c r="O1715">
        <v>81.374590655764393</v>
      </c>
      <c r="P1715">
        <v>0.14670439433619001</v>
      </c>
      <c r="Q1715" s="27">
        <v>-0.20971305368417001</v>
      </c>
      <c r="R1715">
        <v>-0.15645935854013299</v>
      </c>
      <c r="S1715">
        <v>-4.52574276333014E-2</v>
      </c>
      <c r="T1715">
        <v>3.1615674998862003E-2</v>
      </c>
      <c r="U1715">
        <v>0.108488777631025</v>
      </c>
      <c r="V1715">
        <v>0.21969070853785699</v>
      </c>
      <c r="W1715">
        <v>0.27294440368189399</v>
      </c>
      <c r="X1715">
        <v>0.117431692830519</v>
      </c>
    </row>
    <row r="1716" spans="1:24" x14ac:dyDescent="0.2">
      <c r="A1716" t="s">
        <v>8577</v>
      </c>
      <c r="B1716" t="s">
        <v>56</v>
      </c>
      <c r="C1716" t="s">
        <v>57</v>
      </c>
      <c r="D1716" t="s">
        <v>24</v>
      </c>
      <c r="E1716" t="s">
        <v>5458</v>
      </c>
      <c r="F1716" t="s">
        <v>63</v>
      </c>
      <c r="G1716" t="s">
        <v>23</v>
      </c>
      <c r="H1716" t="s">
        <v>15</v>
      </c>
      <c r="I1716">
        <v>19</v>
      </c>
      <c r="J1716">
        <v>1.5281379048755299</v>
      </c>
      <c r="K1716">
        <v>1.50038435946241</v>
      </c>
      <c r="L1716">
        <v>2.7753545413116799E-2</v>
      </c>
      <c r="M1716">
        <v>1.8161675935508801E-2</v>
      </c>
      <c r="N1716">
        <v>83.367630532503497</v>
      </c>
      <c r="O1716">
        <v>81.374590655764393</v>
      </c>
      <c r="P1716">
        <v>0.14175926124896199</v>
      </c>
      <c r="Q1716" s="27">
        <v>-0.205440439341425</v>
      </c>
      <c r="R1716">
        <v>-0.153981827508052</v>
      </c>
      <c r="S1716">
        <v>-4.6528307481339203E-2</v>
      </c>
      <c r="T1716">
        <v>2.7753545413116799E-2</v>
      </c>
      <c r="U1716">
        <v>0.10203539830757299</v>
      </c>
      <c r="V1716">
        <v>0.20948891833428601</v>
      </c>
      <c r="W1716">
        <v>0.26094753016765898</v>
      </c>
      <c r="X1716">
        <v>0.100632048889817</v>
      </c>
    </row>
    <row r="1717" spans="1:24" x14ac:dyDescent="0.2">
      <c r="A1717" t="s">
        <v>8560</v>
      </c>
      <c r="B1717" t="s">
        <v>56</v>
      </c>
      <c r="C1717" t="s">
        <v>57</v>
      </c>
      <c r="D1717" t="s">
        <v>24</v>
      </c>
      <c r="E1717" t="s">
        <v>5458</v>
      </c>
      <c r="F1717" t="s">
        <v>63</v>
      </c>
      <c r="G1717" t="s">
        <v>23</v>
      </c>
      <c r="H1717" t="s">
        <v>14</v>
      </c>
      <c r="I1717">
        <v>2</v>
      </c>
      <c r="J1717">
        <v>0.64614284645515796</v>
      </c>
      <c r="K1717">
        <v>0.65066609895558603</v>
      </c>
      <c r="L1717">
        <v>-4.5232525004283101E-3</v>
      </c>
      <c r="M1717">
        <v>-7.0003908969101698E-3</v>
      </c>
      <c r="N1717">
        <v>76.005057053941897</v>
      </c>
      <c r="O1717">
        <v>81.374590655764393</v>
      </c>
      <c r="P1717">
        <v>6.2574236982905596E-2</v>
      </c>
      <c r="Q1717" s="27">
        <v>-0.107457872337308</v>
      </c>
      <c r="R1717">
        <v>-8.4743424312513305E-2</v>
      </c>
      <c r="S1717">
        <v>-3.7312152679470897E-2</v>
      </c>
      <c r="T1717">
        <v>-4.5232525004283101E-3</v>
      </c>
      <c r="U1717">
        <v>2.8265647678614201E-2</v>
      </c>
      <c r="V1717">
        <v>7.5696919311656702E-2</v>
      </c>
      <c r="W1717">
        <v>9.8411367336451394E-2</v>
      </c>
      <c r="X1717">
        <v>2.02135836137926E-2</v>
      </c>
    </row>
    <row r="1718" spans="1:24" x14ac:dyDescent="0.2">
      <c r="A1718" t="s">
        <v>8578</v>
      </c>
      <c r="B1718" t="s">
        <v>56</v>
      </c>
      <c r="C1718" t="s">
        <v>57</v>
      </c>
      <c r="D1718" t="s">
        <v>24</v>
      </c>
      <c r="E1718" t="s">
        <v>5458</v>
      </c>
      <c r="F1718" t="s">
        <v>63</v>
      </c>
      <c r="G1718" t="s">
        <v>23</v>
      </c>
      <c r="H1718" t="s">
        <v>15</v>
      </c>
      <c r="I1718">
        <v>20</v>
      </c>
      <c r="J1718">
        <v>1.4813588251915799</v>
      </c>
      <c r="K1718">
        <v>1.46308857270835</v>
      </c>
      <c r="L1718">
        <v>1.8270252483222098E-2</v>
      </c>
      <c r="M1718">
        <v>1.23334415487479E-2</v>
      </c>
      <c r="N1718">
        <v>81.424403526970906</v>
      </c>
      <c r="O1718">
        <v>81.374590655764393</v>
      </c>
      <c r="P1718">
        <v>0.13093558098546099</v>
      </c>
      <c r="Q1718" s="27">
        <v>-0.197118778237861</v>
      </c>
      <c r="R1718">
        <v>-0.149589162340139</v>
      </c>
      <c r="S1718">
        <v>-5.0339991953159503E-2</v>
      </c>
      <c r="T1718">
        <v>1.8270252483222098E-2</v>
      </c>
      <c r="U1718">
        <v>8.68804969196037E-2</v>
      </c>
      <c r="V1718">
        <v>0.18612966730658301</v>
      </c>
      <c r="W1718">
        <v>0.23365928320430601</v>
      </c>
      <c r="X1718">
        <v>7.2129421677582697E-2</v>
      </c>
    </row>
    <row r="1719" spans="1:24" x14ac:dyDescent="0.2">
      <c r="A1719" t="s">
        <v>8579</v>
      </c>
      <c r="B1719" t="s">
        <v>56</v>
      </c>
      <c r="C1719" t="s">
        <v>57</v>
      </c>
      <c r="D1719" t="s">
        <v>24</v>
      </c>
      <c r="E1719" t="s">
        <v>5458</v>
      </c>
      <c r="F1719" t="s">
        <v>63</v>
      </c>
      <c r="G1719" t="s">
        <v>23</v>
      </c>
      <c r="H1719" t="s">
        <v>15</v>
      </c>
      <c r="I1719">
        <v>21</v>
      </c>
      <c r="J1719">
        <v>1.4245068157962499</v>
      </c>
      <c r="K1719">
        <v>1.4090130758711299</v>
      </c>
      <c r="L1719">
        <v>1.5493739925115199E-2</v>
      </c>
      <c r="M1719">
        <v>1.08765642630181E-2</v>
      </c>
      <c r="N1719">
        <v>79.649961099585099</v>
      </c>
      <c r="O1719">
        <v>81.374590655764393</v>
      </c>
      <c r="P1719">
        <v>0.12340074782973499</v>
      </c>
      <c r="Q1719" s="27">
        <v>-0.18750049025479901</v>
      </c>
      <c r="R1719">
        <v>-0.142706018792605</v>
      </c>
      <c r="S1719">
        <v>-4.9168251937666101E-2</v>
      </c>
      <c r="T1719">
        <v>1.5493739925115199E-2</v>
      </c>
      <c r="U1719">
        <v>8.0155731787896395E-2</v>
      </c>
      <c r="V1719">
        <v>0.17369349864283601</v>
      </c>
      <c r="W1719">
        <v>0.21848797010502899</v>
      </c>
      <c r="X1719">
        <v>5.1451968632168402E-2</v>
      </c>
    </row>
    <row r="1720" spans="1:24" x14ac:dyDescent="0.2">
      <c r="A1720" t="s">
        <v>8580</v>
      </c>
      <c r="B1720" t="s">
        <v>56</v>
      </c>
      <c r="C1720" t="s">
        <v>57</v>
      </c>
      <c r="D1720" t="s">
        <v>24</v>
      </c>
      <c r="E1720" t="s">
        <v>5458</v>
      </c>
      <c r="F1720" t="s">
        <v>63</v>
      </c>
      <c r="G1720" t="s">
        <v>23</v>
      </c>
      <c r="H1720" t="s">
        <v>14</v>
      </c>
      <c r="I1720">
        <v>22</v>
      </c>
      <c r="J1720">
        <v>1.31081297053275</v>
      </c>
      <c r="K1720">
        <v>1.31434187154458</v>
      </c>
      <c r="L1720">
        <v>-3.5289010118294702E-3</v>
      </c>
      <c r="M1720">
        <v>-2.6921468517321998E-3</v>
      </c>
      <c r="N1720">
        <v>78.610520401106498</v>
      </c>
      <c r="O1720">
        <v>81.374590655764393</v>
      </c>
      <c r="P1720">
        <v>0.115712675338441</v>
      </c>
      <c r="Q1720" s="27">
        <v>-0.193876251943566</v>
      </c>
      <c r="R1720">
        <v>-0.15187255079571099</v>
      </c>
      <c r="S1720">
        <v>-6.4162342889172802E-2</v>
      </c>
      <c r="T1720">
        <v>-3.5289010118294702E-3</v>
      </c>
      <c r="U1720">
        <v>5.7104540865513899E-2</v>
      </c>
      <c r="V1720">
        <v>0.144814748772052</v>
      </c>
      <c r="W1720">
        <v>0.18681844991990701</v>
      </c>
      <c r="X1720">
        <v>3.26122976626654E-2</v>
      </c>
    </row>
    <row r="1721" spans="1:24" x14ac:dyDescent="0.2">
      <c r="A1721" t="s">
        <v>8581</v>
      </c>
      <c r="B1721" t="s">
        <v>56</v>
      </c>
      <c r="C1721" t="s">
        <v>57</v>
      </c>
      <c r="D1721" t="s">
        <v>24</v>
      </c>
      <c r="E1721" t="s">
        <v>5458</v>
      </c>
      <c r="F1721" t="s">
        <v>63</v>
      </c>
      <c r="G1721" t="s">
        <v>23</v>
      </c>
      <c r="H1721" t="s">
        <v>14</v>
      </c>
      <c r="I1721">
        <v>23</v>
      </c>
      <c r="J1721">
        <v>1.1311271630356501</v>
      </c>
      <c r="K1721">
        <v>1.1346408353531701</v>
      </c>
      <c r="L1721">
        <v>-3.5136723175151498E-3</v>
      </c>
      <c r="M1721">
        <v>-3.1063459815476101E-3</v>
      </c>
      <c r="N1721">
        <v>77.594722510373401</v>
      </c>
      <c r="O1721">
        <v>81.374590655764393</v>
      </c>
      <c r="P1721">
        <v>0.102195889873441</v>
      </c>
      <c r="Q1721" s="27">
        <v>-0.17162591115932599</v>
      </c>
      <c r="R1721">
        <v>-0.13452880313526699</v>
      </c>
      <c r="S1721">
        <v>-5.7064318611198303E-2</v>
      </c>
      <c r="T1721">
        <v>-3.5136723175151498E-3</v>
      </c>
      <c r="U1721">
        <v>5.0036973976167999E-2</v>
      </c>
      <c r="V1721">
        <v>0.127501458500236</v>
      </c>
      <c r="W1721">
        <v>0.164598566524295</v>
      </c>
      <c r="X1721">
        <v>2.7919166224250402E-2</v>
      </c>
    </row>
    <row r="1722" spans="1:24" x14ac:dyDescent="0.2">
      <c r="A1722" t="s">
        <v>8582</v>
      </c>
      <c r="B1722" t="s">
        <v>56</v>
      </c>
      <c r="C1722" t="s">
        <v>57</v>
      </c>
      <c r="D1722" t="s">
        <v>24</v>
      </c>
      <c r="E1722" t="s">
        <v>5458</v>
      </c>
      <c r="F1722" t="s">
        <v>63</v>
      </c>
      <c r="G1722" t="s">
        <v>23</v>
      </c>
      <c r="H1722" t="s">
        <v>14</v>
      </c>
      <c r="I1722">
        <v>24</v>
      </c>
      <c r="J1722">
        <v>0.93459565981855897</v>
      </c>
      <c r="K1722">
        <v>0.93847089781950699</v>
      </c>
      <c r="L1722">
        <v>-3.87523800094783E-3</v>
      </c>
      <c r="M1722">
        <v>-4.1464326955040296E-3</v>
      </c>
      <c r="N1722">
        <v>76.150436549101002</v>
      </c>
      <c r="O1722">
        <v>81.374590655764393</v>
      </c>
      <c r="P1722">
        <v>8.7469604883650298E-2</v>
      </c>
      <c r="Q1722" s="27">
        <v>-0.147762738034553</v>
      </c>
      <c r="R1722">
        <v>-0.116011271461787</v>
      </c>
      <c r="S1722">
        <v>-4.9709310959980602E-2</v>
      </c>
      <c r="T1722">
        <v>-3.87523800094783E-3</v>
      </c>
      <c r="U1722">
        <v>4.1958834958084897E-2</v>
      </c>
      <c r="V1722">
        <v>0.10826079545989201</v>
      </c>
      <c r="W1722">
        <v>0.14001226203265699</v>
      </c>
      <c r="X1722">
        <v>2.7995860230941302E-2</v>
      </c>
    </row>
    <row r="1723" spans="1:24" x14ac:dyDescent="0.2">
      <c r="A1723" t="s">
        <v>8561</v>
      </c>
      <c r="B1723" t="s">
        <v>56</v>
      </c>
      <c r="C1723" t="s">
        <v>57</v>
      </c>
      <c r="D1723" t="s">
        <v>24</v>
      </c>
      <c r="E1723" t="s">
        <v>5458</v>
      </c>
      <c r="F1723" t="s">
        <v>63</v>
      </c>
      <c r="G1723" t="s">
        <v>23</v>
      </c>
      <c r="H1723" t="s">
        <v>14</v>
      </c>
      <c r="I1723">
        <v>3</v>
      </c>
      <c r="J1723">
        <v>0.58815362324888898</v>
      </c>
      <c r="K1723">
        <v>0.59276072764925603</v>
      </c>
      <c r="L1723">
        <v>-4.6071044003664699E-3</v>
      </c>
      <c r="M1723">
        <v>-7.8331650409928406E-3</v>
      </c>
      <c r="N1723">
        <v>75.607278699861695</v>
      </c>
      <c r="O1723">
        <v>81.374590655764393</v>
      </c>
      <c r="P1723">
        <v>5.59177539931833E-2</v>
      </c>
      <c r="Q1723" s="27">
        <v>-9.6591809719153002E-2</v>
      </c>
      <c r="R1723">
        <v>-7.6293665019627394E-2</v>
      </c>
      <c r="S1723">
        <v>-3.3908007492794497E-2</v>
      </c>
      <c r="T1723">
        <v>-4.6071044003664699E-3</v>
      </c>
      <c r="U1723">
        <v>2.4693798692061598E-2</v>
      </c>
      <c r="V1723">
        <v>6.7079456218894495E-2</v>
      </c>
      <c r="W1723">
        <v>8.7377600918420006E-2</v>
      </c>
      <c r="X1723">
        <v>1.74865160732098E-2</v>
      </c>
    </row>
    <row r="1724" spans="1:24" x14ac:dyDescent="0.2">
      <c r="A1724" t="s">
        <v>8562</v>
      </c>
      <c r="B1724" t="s">
        <v>56</v>
      </c>
      <c r="C1724" t="s">
        <v>57</v>
      </c>
      <c r="D1724" t="s">
        <v>24</v>
      </c>
      <c r="E1724" t="s">
        <v>5458</v>
      </c>
      <c r="F1724" t="s">
        <v>63</v>
      </c>
      <c r="G1724" t="s">
        <v>23</v>
      </c>
      <c r="H1724" t="s">
        <v>14</v>
      </c>
      <c r="I1724">
        <v>4</v>
      </c>
      <c r="J1724">
        <v>0.55446900692857004</v>
      </c>
      <c r="K1724">
        <v>0.55752825664183103</v>
      </c>
      <c r="L1724">
        <v>-3.0592497132604299E-3</v>
      </c>
      <c r="M1724">
        <v>-5.5174404250417199E-3</v>
      </c>
      <c r="N1724">
        <v>75.963952282157706</v>
      </c>
      <c r="O1724">
        <v>81.374590655764393</v>
      </c>
      <c r="P1724">
        <v>5.17471293286157E-2</v>
      </c>
      <c r="Q1724" s="27">
        <v>-8.8183277458833198E-2</v>
      </c>
      <c r="R1724">
        <v>-6.9399069512545694E-2</v>
      </c>
      <c r="S1724">
        <v>-3.0174745481455E-2</v>
      </c>
      <c r="T1724">
        <v>-3.0592497132604299E-3</v>
      </c>
      <c r="U1724">
        <v>2.4056246054934199E-2</v>
      </c>
      <c r="V1724">
        <v>6.3280570086024807E-2</v>
      </c>
      <c r="W1724">
        <v>8.2064778032312297E-2</v>
      </c>
      <c r="X1724">
        <v>1.4412559520789899E-2</v>
      </c>
    </row>
    <row r="1725" spans="1:24" x14ac:dyDescent="0.2">
      <c r="A1725" t="s">
        <v>8563</v>
      </c>
      <c r="B1725" t="s">
        <v>56</v>
      </c>
      <c r="C1725" t="s">
        <v>57</v>
      </c>
      <c r="D1725" t="s">
        <v>24</v>
      </c>
      <c r="E1725" t="s">
        <v>5458</v>
      </c>
      <c r="F1725" t="s">
        <v>63</v>
      </c>
      <c r="G1725" t="s">
        <v>23</v>
      </c>
      <c r="H1725" t="s">
        <v>14</v>
      </c>
      <c r="I1725">
        <v>5</v>
      </c>
      <c r="J1725">
        <v>0.54130488486919104</v>
      </c>
      <c r="K1725">
        <v>0.54815338769057098</v>
      </c>
      <c r="L1725">
        <v>-6.8485028213802496E-3</v>
      </c>
      <c r="M1725">
        <v>-1.26518400495041E-2</v>
      </c>
      <c r="N1725">
        <v>76.467820712309802</v>
      </c>
      <c r="O1725">
        <v>81.374590655764393</v>
      </c>
      <c r="P1725">
        <v>4.9675392501928699E-2</v>
      </c>
      <c r="Q1725" s="27">
        <v>-8.8564523487052904E-2</v>
      </c>
      <c r="R1725">
        <v>-7.0532356008852798E-2</v>
      </c>
      <c r="S1725">
        <v>-3.2878408492390897E-2</v>
      </c>
      <c r="T1725">
        <v>-6.8485028213802496E-3</v>
      </c>
      <c r="U1725">
        <v>1.9181402849630401E-2</v>
      </c>
      <c r="V1725">
        <v>5.6835350366092302E-2</v>
      </c>
      <c r="W1725">
        <v>7.4867517844292394E-2</v>
      </c>
      <c r="X1725">
        <v>9.5007136599721109E-3</v>
      </c>
    </row>
    <row r="1726" spans="1:24" x14ac:dyDescent="0.2">
      <c r="A1726" t="s">
        <v>8564</v>
      </c>
      <c r="B1726" t="s">
        <v>56</v>
      </c>
      <c r="C1726" t="s">
        <v>57</v>
      </c>
      <c r="D1726" t="s">
        <v>24</v>
      </c>
      <c r="E1726" t="s">
        <v>5458</v>
      </c>
      <c r="F1726" t="s">
        <v>63</v>
      </c>
      <c r="G1726" t="s">
        <v>23</v>
      </c>
      <c r="H1726" t="s">
        <v>14</v>
      </c>
      <c r="I1726">
        <v>6</v>
      </c>
      <c r="J1726">
        <v>0.56435359045988698</v>
      </c>
      <c r="K1726">
        <v>0.57073244815686497</v>
      </c>
      <c r="L1726">
        <v>-6.3788576969778998E-3</v>
      </c>
      <c r="M1726">
        <v>-1.130294518332E-2</v>
      </c>
      <c r="N1726">
        <v>76.129516770401096</v>
      </c>
      <c r="O1726">
        <v>81.374590655764393</v>
      </c>
      <c r="P1726">
        <v>5.1701294729980397E-2</v>
      </c>
      <c r="Q1726" s="27">
        <v>-9.1427487527795698E-2</v>
      </c>
      <c r="R1726">
        <v>-7.2659917540812802E-2</v>
      </c>
      <c r="S1726">
        <v>-3.3470336135487597E-2</v>
      </c>
      <c r="T1726">
        <v>-6.3788576969778998E-3</v>
      </c>
      <c r="U1726">
        <v>2.0712620741531799E-2</v>
      </c>
      <c r="V1726">
        <v>5.9902202146857E-2</v>
      </c>
      <c r="W1726">
        <v>7.8669772133839896E-2</v>
      </c>
      <c r="X1726">
        <v>-4.9715520723869202E-4</v>
      </c>
    </row>
    <row r="1727" spans="1:24" x14ac:dyDescent="0.2">
      <c r="A1727" t="s">
        <v>8565</v>
      </c>
      <c r="B1727" t="s">
        <v>56</v>
      </c>
      <c r="C1727" t="s">
        <v>57</v>
      </c>
      <c r="D1727" t="s">
        <v>24</v>
      </c>
      <c r="E1727" t="s">
        <v>5458</v>
      </c>
      <c r="F1727" t="s">
        <v>63</v>
      </c>
      <c r="G1727" t="s">
        <v>23</v>
      </c>
      <c r="H1727" t="s">
        <v>14</v>
      </c>
      <c r="I1727">
        <v>7</v>
      </c>
      <c r="J1727">
        <v>0.63556688944070705</v>
      </c>
      <c r="K1727">
        <v>0.64273405852517196</v>
      </c>
      <c r="L1727">
        <v>-7.1671690844657297E-3</v>
      </c>
      <c r="M1727">
        <v>-1.1276813193923299E-2</v>
      </c>
      <c r="N1727">
        <v>75.932961618257295</v>
      </c>
      <c r="O1727">
        <v>81.374590655764393</v>
      </c>
      <c r="P1727">
        <v>5.9158369835963898E-2</v>
      </c>
      <c r="Q1727" s="27">
        <v>-0.104482687464626</v>
      </c>
      <c r="R1727">
        <v>-8.3008199214171505E-2</v>
      </c>
      <c r="S1727">
        <v>-3.81661548785108E-2</v>
      </c>
      <c r="T1727">
        <v>-7.1671690844657297E-3</v>
      </c>
      <c r="U1727">
        <v>2.3831816709579401E-2</v>
      </c>
      <c r="V1727">
        <v>6.8673861045239995E-2</v>
      </c>
      <c r="W1727">
        <v>9.0148349295694902E-2</v>
      </c>
      <c r="X1727">
        <v>-1.3141160138942599E-2</v>
      </c>
    </row>
    <row r="1728" spans="1:24" x14ac:dyDescent="0.2">
      <c r="A1728" t="s">
        <v>8566</v>
      </c>
      <c r="B1728" t="s">
        <v>56</v>
      </c>
      <c r="C1728" t="s">
        <v>57</v>
      </c>
      <c r="D1728" t="s">
        <v>24</v>
      </c>
      <c r="E1728" t="s">
        <v>5458</v>
      </c>
      <c r="F1728" t="s">
        <v>63</v>
      </c>
      <c r="G1728" t="s">
        <v>23</v>
      </c>
      <c r="H1728" t="s">
        <v>14</v>
      </c>
      <c r="I1728">
        <v>8</v>
      </c>
      <c r="J1728">
        <v>0.68471113436619202</v>
      </c>
      <c r="K1728">
        <v>0.69005987254062995</v>
      </c>
      <c r="L1728">
        <v>-5.3487381744381397E-3</v>
      </c>
      <c r="M1728" s="1">
        <v>-7.8116710916191602E-3</v>
      </c>
      <c r="N1728">
        <v>76.194156293222704</v>
      </c>
      <c r="O1728">
        <v>81.374590655764393</v>
      </c>
      <c r="P1728">
        <v>6.69714281925054E-2</v>
      </c>
      <c r="Q1728" s="27">
        <v>-0.11551673755111</v>
      </c>
      <c r="R1728">
        <v>-9.1206109117230094E-2</v>
      </c>
      <c r="S1728">
        <v>-4.0441766547310999E-2</v>
      </c>
      <c r="T1728">
        <v>-5.3487381744381397E-3</v>
      </c>
      <c r="U1728">
        <v>2.9744290198434699E-2</v>
      </c>
      <c r="V1728">
        <v>8.0508632768353794E-2</v>
      </c>
      <c r="W1728">
        <v>0.10481926120223301</v>
      </c>
      <c r="X1728">
        <v>4.54485083582736E-3</v>
      </c>
    </row>
    <row r="1729" spans="1:24" x14ac:dyDescent="0.2">
      <c r="A1729" t="s">
        <v>8567</v>
      </c>
      <c r="B1729" t="s">
        <v>56</v>
      </c>
      <c r="C1729" t="s">
        <v>57</v>
      </c>
      <c r="D1729" t="s">
        <v>24</v>
      </c>
      <c r="E1729" t="s">
        <v>5458</v>
      </c>
      <c r="F1729" t="s">
        <v>63</v>
      </c>
      <c r="G1729" t="s">
        <v>23</v>
      </c>
      <c r="H1729" t="s">
        <v>14</v>
      </c>
      <c r="I1729">
        <v>9</v>
      </c>
      <c r="J1729">
        <v>0.73137942973410497</v>
      </c>
      <c r="K1729">
        <v>0.73319829368496803</v>
      </c>
      <c r="L1729">
        <v>-1.81886395086321E-3</v>
      </c>
      <c r="M1729">
        <v>-2.4868951421350002E-3</v>
      </c>
      <c r="N1729">
        <v>78.444242738589196</v>
      </c>
      <c r="O1729">
        <v>81.374590655764393</v>
      </c>
      <c r="P1729">
        <v>7.6702750392409397E-2</v>
      </c>
      <c r="Q1729" s="27">
        <v>-0.12799488834637701</v>
      </c>
      <c r="R1729">
        <v>-0.10015178995393199</v>
      </c>
      <c r="S1729">
        <v>-4.2011105156485699E-2</v>
      </c>
      <c r="T1729">
        <v>-1.81886395086321E-3</v>
      </c>
      <c r="U1729">
        <v>3.8373377254759297E-2</v>
      </c>
      <c r="V1729">
        <v>9.6514062052205599E-2</v>
      </c>
      <c r="W1729">
        <v>0.12435716044465001</v>
      </c>
      <c r="X1729">
        <v>3.3975568221786302E-2</v>
      </c>
    </row>
    <row r="1730" spans="1:24" x14ac:dyDescent="0.2">
      <c r="A1730" t="s">
        <v>715</v>
      </c>
      <c r="B1730" t="s">
        <v>56</v>
      </c>
      <c r="C1730" t="s">
        <v>57</v>
      </c>
      <c r="D1730" t="s">
        <v>24</v>
      </c>
      <c r="E1730" t="s">
        <v>65</v>
      </c>
      <c r="F1730" t="s">
        <v>62</v>
      </c>
      <c r="G1730" t="s">
        <v>35</v>
      </c>
      <c r="H1730" t="s">
        <v>13</v>
      </c>
      <c r="I1730">
        <v>1</v>
      </c>
      <c r="J1730">
        <v>0.81379506495833098</v>
      </c>
      <c r="K1730">
        <v>0.84055306829211696</v>
      </c>
      <c r="L1730">
        <v>-2.6758003333785901E-2</v>
      </c>
      <c r="M1730">
        <v>-3.28805180640361E-2</v>
      </c>
      <c r="N1730">
        <v>64.867130863126604</v>
      </c>
      <c r="O1730">
        <v>71.595750884776706</v>
      </c>
      <c r="P1730">
        <v>0.113458375437303</v>
      </c>
      <c r="Q1730" s="27">
        <v>-0.21339703092814899</v>
      </c>
      <c r="R1730">
        <v>-0.172211640644408</v>
      </c>
      <c r="S1730">
        <v>-8.6210192062932595E-2</v>
      </c>
      <c r="T1730">
        <v>-2.6758003333785901E-2</v>
      </c>
      <c r="U1730">
        <v>3.2694185395360897E-2</v>
      </c>
      <c r="V1730">
        <v>0.118695633976836</v>
      </c>
      <c r="W1730">
        <v>0.15988102426057699</v>
      </c>
      <c r="X1730">
        <v>6.8866280437762106E-2</v>
      </c>
    </row>
    <row r="1731" spans="1:24" x14ac:dyDescent="0.2">
      <c r="A1731" t="s">
        <v>724</v>
      </c>
      <c r="B1731" t="s">
        <v>56</v>
      </c>
      <c r="C1731" t="s">
        <v>57</v>
      </c>
      <c r="D1731" t="s">
        <v>24</v>
      </c>
      <c r="E1731" t="s">
        <v>65</v>
      </c>
      <c r="F1731" t="s">
        <v>62</v>
      </c>
      <c r="G1731" t="s">
        <v>35</v>
      </c>
      <c r="H1731" t="s">
        <v>14</v>
      </c>
      <c r="I1731">
        <v>10</v>
      </c>
      <c r="J1731">
        <v>-1.7927409650356101</v>
      </c>
      <c r="K1731">
        <v>-1.8103444263847499</v>
      </c>
      <c r="L1731">
        <v>1.7603461349138601E-2</v>
      </c>
      <c r="M1731">
        <v>-9.8192999950714593E-3</v>
      </c>
      <c r="N1731">
        <v>76.349030299275</v>
      </c>
      <c r="O1731">
        <v>71.595750884776706</v>
      </c>
      <c r="P1731">
        <v>0.21763819693613101</v>
      </c>
      <c r="Q1731" s="27">
        <v>-0.34041137261079701</v>
      </c>
      <c r="R1731">
        <v>-0.26140870712298098</v>
      </c>
      <c r="S1731">
        <v>-9.6438953845394096E-2</v>
      </c>
      <c r="T1731">
        <v>1.7603461349138601E-2</v>
      </c>
      <c r="U1731">
        <v>0.13164587654367099</v>
      </c>
      <c r="V1731">
        <v>0.296615629821259</v>
      </c>
      <c r="W1731">
        <v>0.37561829530907398</v>
      </c>
      <c r="X1731">
        <v>-0.107902546861486</v>
      </c>
    </row>
    <row r="1732" spans="1:24" x14ac:dyDescent="0.2">
      <c r="A1732" t="s">
        <v>725</v>
      </c>
      <c r="B1732" t="s">
        <v>56</v>
      </c>
      <c r="C1732" t="s">
        <v>57</v>
      </c>
      <c r="D1732" t="s">
        <v>24</v>
      </c>
      <c r="E1732" t="s">
        <v>65</v>
      </c>
      <c r="F1732" t="s">
        <v>62</v>
      </c>
      <c r="G1732" t="s">
        <v>35</v>
      </c>
      <c r="H1732" t="s">
        <v>13</v>
      </c>
      <c r="I1732">
        <v>11</v>
      </c>
      <c r="J1732">
        <v>-2.97949133723999</v>
      </c>
      <c r="K1732">
        <v>-2.97956030514985</v>
      </c>
      <c r="L1732">
        <v>6.8967909866421401E-5</v>
      </c>
      <c r="M1732">
        <v>-2.3147545020321799E-5</v>
      </c>
      <c r="N1732">
        <v>80.351516512795101</v>
      </c>
      <c r="O1732">
        <v>71.595750884776706</v>
      </c>
      <c r="P1732">
        <v>0.25355542356669802</v>
      </c>
      <c r="Q1732" s="27">
        <v>-0.417029703857351</v>
      </c>
      <c r="R1732">
        <v>-0.32498908510264002</v>
      </c>
      <c r="S1732">
        <v>-0.132794074039083</v>
      </c>
      <c r="T1732">
        <v>6.8967909866421401E-5</v>
      </c>
      <c r="U1732">
        <v>0.13293200985881601</v>
      </c>
      <c r="V1732">
        <v>0.325127020922373</v>
      </c>
      <c r="W1732">
        <v>0.41716763967708398</v>
      </c>
      <c r="X1732">
        <v>-4.1389460433626298E-2</v>
      </c>
    </row>
    <row r="1733" spans="1:24" x14ac:dyDescent="0.2">
      <c r="A1733" t="s">
        <v>726</v>
      </c>
      <c r="B1733" t="s">
        <v>56</v>
      </c>
      <c r="C1733" t="s">
        <v>57</v>
      </c>
      <c r="D1733" t="s">
        <v>24</v>
      </c>
      <c r="E1733" t="s">
        <v>65</v>
      </c>
      <c r="F1733" t="s">
        <v>62</v>
      </c>
      <c r="G1733" t="s">
        <v>35</v>
      </c>
      <c r="H1733" t="s">
        <v>13</v>
      </c>
      <c r="I1733">
        <v>12</v>
      </c>
      <c r="J1733">
        <v>-3.5778931585978699</v>
      </c>
      <c r="K1733">
        <v>-3.5893502350697899</v>
      </c>
      <c r="L1733">
        <v>1.1457076471915101E-2</v>
      </c>
      <c r="M1733">
        <v>-3.20218518666024E-3</v>
      </c>
      <c r="N1733">
        <v>83.660744160109004</v>
      </c>
      <c r="O1733">
        <v>71.595750884776706</v>
      </c>
      <c r="P1733">
        <v>0.28766352851758697</v>
      </c>
      <c r="Q1733" s="27">
        <v>-0.46174942793951601</v>
      </c>
      <c r="R1733">
        <v>-0.35732756708763203</v>
      </c>
      <c r="S1733">
        <v>-0.13927861247130099</v>
      </c>
      <c r="T1733" s="1">
        <v>1.1457076471915101E-2</v>
      </c>
      <c r="U1733">
        <v>0.162192765415131</v>
      </c>
      <c r="V1733">
        <v>0.380241720031462</v>
      </c>
      <c r="W1733">
        <v>0.48466358088334599</v>
      </c>
      <c r="X1733">
        <v>5.7979194003815397E-2</v>
      </c>
    </row>
    <row r="1734" spans="1:24" x14ac:dyDescent="0.2">
      <c r="A1734" t="s">
        <v>727</v>
      </c>
      <c r="B1734" t="s">
        <v>56</v>
      </c>
      <c r="C1734" t="s">
        <v>57</v>
      </c>
      <c r="D1734" t="s">
        <v>24</v>
      </c>
      <c r="E1734" t="s">
        <v>65</v>
      </c>
      <c r="F1734" t="s">
        <v>62</v>
      </c>
      <c r="G1734" t="s">
        <v>35</v>
      </c>
      <c r="H1734" t="s">
        <v>13</v>
      </c>
      <c r="I1734">
        <v>13</v>
      </c>
      <c r="J1734">
        <v>-3.9365513105156702</v>
      </c>
      <c r="K1734">
        <v>-3.9355194100261399</v>
      </c>
      <c r="L1734">
        <v>-1.03190048952587E-3</v>
      </c>
      <c r="M1734">
        <v>2.62133123165285E-4</v>
      </c>
      <c r="N1734">
        <v>83.716563913501503</v>
      </c>
      <c r="O1734">
        <v>71.595750884776706</v>
      </c>
      <c r="P1734">
        <v>0.314290058514758</v>
      </c>
      <c r="Q1734" s="27">
        <v>-0.51803904674630297</v>
      </c>
      <c r="R1734">
        <v>-0.40395175550544599</v>
      </c>
      <c r="S1734">
        <v>-0.16571989115125901</v>
      </c>
      <c r="T1734">
        <v>-1.03190048952587E-3</v>
      </c>
      <c r="U1734">
        <v>0.163656090172207</v>
      </c>
      <c r="V1734">
        <v>0.40188795452639398</v>
      </c>
      <c r="W1734">
        <v>0.51597524576725096</v>
      </c>
      <c r="X1734">
        <v>0.118101371166381</v>
      </c>
    </row>
    <row r="1735" spans="1:24" x14ac:dyDescent="0.2">
      <c r="A1735" t="s">
        <v>728</v>
      </c>
      <c r="B1735" t="s">
        <v>56</v>
      </c>
      <c r="C1735" t="s">
        <v>57</v>
      </c>
      <c r="D1735" t="s">
        <v>24</v>
      </c>
      <c r="E1735" t="s">
        <v>65</v>
      </c>
      <c r="F1735" t="s">
        <v>62</v>
      </c>
      <c r="G1735" t="s">
        <v>35</v>
      </c>
      <c r="H1735" t="s">
        <v>13</v>
      </c>
      <c r="I1735">
        <v>14</v>
      </c>
      <c r="J1735">
        <v>-4.1889986959306604</v>
      </c>
      <c r="K1735">
        <v>-4.1555310408048403</v>
      </c>
      <c r="L1735">
        <v>-3.3467655125813997E-2</v>
      </c>
      <c r="M1735">
        <v>7.9894164584786397E-3</v>
      </c>
      <c r="N1735">
        <v>84.782878431129603</v>
      </c>
      <c r="O1735">
        <v>71.595750884776706</v>
      </c>
      <c r="P1735">
        <v>0.32090910228921299</v>
      </c>
      <c r="Q1735" s="27">
        <v>-0.56136312839156899</v>
      </c>
      <c r="R1735">
        <v>-0.44487312426058501</v>
      </c>
      <c r="S1735">
        <v>-0.20162402472536201</v>
      </c>
      <c r="T1735">
        <v>-3.3467655125813997E-2</v>
      </c>
      <c r="U1735">
        <v>0.13468871447373401</v>
      </c>
      <c r="V1735">
        <v>0.37793781400895698</v>
      </c>
      <c r="W1735">
        <v>0.49442781813994102</v>
      </c>
      <c r="X1735">
        <v>0.15990172867312</v>
      </c>
    </row>
    <row r="1736" spans="1:24" x14ac:dyDescent="0.2">
      <c r="A1736" t="s">
        <v>729</v>
      </c>
      <c r="B1736" t="s">
        <v>56</v>
      </c>
      <c r="C1736" t="s">
        <v>57</v>
      </c>
      <c r="D1736" t="s">
        <v>24</v>
      </c>
      <c r="E1736" t="s">
        <v>65</v>
      </c>
      <c r="F1736" t="s">
        <v>62</v>
      </c>
      <c r="G1736" t="s">
        <v>35</v>
      </c>
      <c r="H1736" t="s">
        <v>14</v>
      </c>
      <c r="I1736">
        <v>15</v>
      </c>
      <c r="J1736">
        <v>-3.9149528036339798</v>
      </c>
      <c r="K1736">
        <v>-3.8905098546009902</v>
      </c>
      <c r="L1736">
        <v>-2.4442949032993301E-2</v>
      </c>
      <c r="M1736">
        <v>6.2434849815570202E-3</v>
      </c>
      <c r="N1736">
        <v>84.212745523266605</v>
      </c>
      <c r="O1736">
        <v>71.595750884776706</v>
      </c>
      <c r="P1736">
        <v>0.30351733298246503</v>
      </c>
      <c r="Q1736" s="27">
        <v>-0.52372896178914896</v>
      </c>
      <c r="R1736">
        <v>-0.413552169916514</v>
      </c>
      <c r="S1736">
        <v>-0.183486031515805</v>
      </c>
      <c r="T1736">
        <v>-2.4442949032993301E-2</v>
      </c>
      <c r="U1736">
        <v>0.134600133449818</v>
      </c>
      <c r="V1736">
        <v>0.36466627185052702</v>
      </c>
      <c r="W1736">
        <v>0.47484306372316198</v>
      </c>
      <c r="X1736">
        <v>0.109955220498267</v>
      </c>
    </row>
    <row r="1737" spans="1:24" x14ac:dyDescent="0.2">
      <c r="A1737" t="s">
        <v>730</v>
      </c>
      <c r="B1737" t="s">
        <v>56</v>
      </c>
      <c r="C1737" t="s">
        <v>57</v>
      </c>
      <c r="D1737" t="s">
        <v>24</v>
      </c>
      <c r="E1737" t="s">
        <v>65</v>
      </c>
      <c r="F1737" t="s">
        <v>62</v>
      </c>
      <c r="G1737" t="s">
        <v>35</v>
      </c>
      <c r="H1737" t="s">
        <v>14</v>
      </c>
      <c r="I1737">
        <v>16</v>
      </c>
      <c r="J1737">
        <v>-3.0883500322747199</v>
      </c>
      <c r="K1737">
        <v>-3.04051100821161</v>
      </c>
      <c r="L1737">
        <v>-4.78390240631082E-2</v>
      </c>
      <c r="M1737">
        <v>1.5490156090847199E-2</v>
      </c>
      <c r="N1737">
        <v>83.436427287936098</v>
      </c>
      <c r="O1737">
        <v>71.595750884776706</v>
      </c>
      <c r="P1737">
        <v>0.28285569525864901</v>
      </c>
      <c r="Q1737" s="27">
        <v>-0.51313664276358595</v>
      </c>
      <c r="R1737">
        <v>-0.410460025384697</v>
      </c>
      <c r="S1737">
        <v>-0.19605540837863999</v>
      </c>
      <c r="T1737">
        <v>-4.78390240631082E-2</v>
      </c>
      <c r="U1737">
        <v>0.100377360252424</v>
      </c>
      <c r="V1737">
        <v>0.31478197725848001</v>
      </c>
      <c r="W1737">
        <v>0.41745859463737001</v>
      </c>
      <c r="X1737">
        <v>0.15368812287231101</v>
      </c>
    </row>
    <row r="1738" spans="1:24" x14ac:dyDescent="0.2">
      <c r="A1738" t="s">
        <v>731</v>
      </c>
      <c r="B1738" t="s">
        <v>56</v>
      </c>
      <c r="C1738" t="s">
        <v>57</v>
      </c>
      <c r="D1738" t="s">
        <v>24</v>
      </c>
      <c r="E1738" t="s">
        <v>65</v>
      </c>
      <c r="F1738" t="s">
        <v>62</v>
      </c>
      <c r="G1738" t="s">
        <v>35</v>
      </c>
      <c r="H1738" t="s">
        <v>15</v>
      </c>
      <c r="I1738">
        <v>17</v>
      </c>
      <c r="J1738">
        <v>-1.76095596706707</v>
      </c>
      <c r="K1738">
        <v>-1.76523170707425</v>
      </c>
      <c r="L1738">
        <v>4.2757400071837598E-3</v>
      </c>
      <c r="M1738">
        <v>-2.42807888848302E-3</v>
      </c>
      <c r="N1738" s="1">
        <v>83.143565276659004</v>
      </c>
      <c r="O1738">
        <v>71.595750884776706</v>
      </c>
      <c r="P1738">
        <v>0.24439543403719299</v>
      </c>
      <c r="Q1738" s="27">
        <v>-0.39775474898399799</v>
      </c>
      <c r="R1738">
        <v>-0.30903920642849703</v>
      </c>
      <c r="S1738">
        <v>-0.123787467428305</v>
      </c>
      <c r="T1738">
        <v>4.2757400071837598E-3</v>
      </c>
      <c r="U1738">
        <v>0.13233894744267299</v>
      </c>
      <c r="V1738">
        <v>0.31759068644286498</v>
      </c>
      <c r="W1738">
        <v>0.40630622899836599</v>
      </c>
      <c r="X1738">
        <v>0.145969539893822</v>
      </c>
    </row>
    <row r="1739" spans="1:24" x14ac:dyDescent="0.2">
      <c r="A1739" t="s">
        <v>732</v>
      </c>
      <c r="B1739" t="s">
        <v>56</v>
      </c>
      <c r="C1739" t="s">
        <v>57</v>
      </c>
      <c r="D1739" t="s">
        <v>24</v>
      </c>
      <c r="E1739" t="s">
        <v>65</v>
      </c>
      <c r="F1739" t="s">
        <v>62</v>
      </c>
      <c r="G1739" t="s">
        <v>35</v>
      </c>
      <c r="H1739" t="s">
        <v>15</v>
      </c>
      <c r="I1739">
        <v>18</v>
      </c>
      <c r="J1739">
        <v>-0.32051906091161803</v>
      </c>
      <c r="K1739">
        <v>-0.34452586980828798</v>
      </c>
      <c r="L1739">
        <v>2.40068088966701E-2</v>
      </c>
      <c r="M1739">
        <v>-7.4899785455473905E-2</v>
      </c>
      <c r="N1739">
        <v>80.599611190284406</v>
      </c>
      <c r="O1739">
        <v>71.595750884776706</v>
      </c>
      <c r="P1739">
        <v>0.201053094160837</v>
      </c>
      <c r="Q1739" s="27">
        <v>-0.306725530997907</v>
      </c>
      <c r="R1739">
        <v>-0.233743257817523</v>
      </c>
      <c r="S1739">
        <v>-8.1345012443608603E-2</v>
      </c>
      <c r="T1739">
        <v>2.40068088966701E-2</v>
      </c>
      <c r="U1739">
        <v>0.12935863023694899</v>
      </c>
      <c r="V1739">
        <v>0.28175687561086299</v>
      </c>
      <c r="W1739">
        <v>0.35473914879124702</v>
      </c>
      <c r="X1739">
        <v>0.146207502403668</v>
      </c>
    </row>
    <row r="1740" spans="1:24" x14ac:dyDescent="0.2">
      <c r="A1740" t="s">
        <v>733</v>
      </c>
      <c r="B1740" t="s">
        <v>56</v>
      </c>
      <c r="C1740" t="s">
        <v>57</v>
      </c>
      <c r="D1740" t="s">
        <v>24</v>
      </c>
      <c r="E1740" t="s">
        <v>65</v>
      </c>
      <c r="F1740" t="s">
        <v>62</v>
      </c>
      <c r="G1740" t="s">
        <v>35</v>
      </c>
      <c r="H1740" t="s">
        <v>15</v>
      </c>
      <c r="I1740">
        <v>19</v>
      </c>
      <c r="J1740">
        <v>0.72326739184102695</v>
      </c>
      <c r="K1740">
        <v>0.73746637699400996</v>
      </c>
      <c r="L1740">
        <v>-1.4198985152982299E-2</v>
      </c>
      <c r="M1740">
        <v>-1.9631723084929501E-2</v>
      </c>
      <c r="N1740">
        <v>78.080534729537106</v>
      </c>
      <c r="O1740">
        <v>71.595750884776706</v>
      </c>
      <c r="P1740">
        <v>0.16649663869662301</v>
      </c>
      <c r="Q1740" s="27">
        <v>-0.28808595580892798</v>
      </c>
      <c r="R1740">
        <v>-0.22764767596205299</v>
      </c>
      <c r="S1740">
        <v>-0.101443223830013</v>
      </c>
      <c r="T1740">
        <v>-1.4198985152982299E-2</v>
      </c>
      <c r="U1740">
        <v>7.3045253524048295E-2</v>
      </c>
      <c r="V1740">
        <v>0.19924970565608899</v>
      </c>
      <c r="W1740">
        <v>0.25968798550296301</v>
      </c>
      <c r="X1740">
        <v>0.16794956168442499</v>
      </c>
    </row>
    <row r="1741" spans="1:24" x14ac:dyDescent="0.2">
      <c r="A1741" t="s">
        <v>716</v>
      </c>
      <c r="B1741" t="s">
        <v>56</v>
      </c>
      <c r="C1741" t="s">
        <v>57</v>
      </c>
      <c r="D1741" t="s">
        <v>24</v>
      </c>
      <c r="E1741" t="s">
        <v>65</v>
      </c>
      <c r="F1741" t="s">
        <v>62</v>
      </c>
      <c r="G1741" t="s">
        <v>35</v>
      </c>
      <c r="H1741" t="s">
        <v>13</v>
      </c>
      <c r="I1741">
        <v>2</v>
      </c>
      <c r="J1741">
        <v>0.75392713456212901</v>
      </c>
      <c r="K1741">
        <v>0.76835950680544796</v>
      </c>
      <c r="L1741">
        <v>-1.44323722433194E-2</v>
      </c>
      <c r="M1741">
        <v>-1.9142927189776199E-2</v>
      </c>
      <c r="N1741">
        <v>62.405601338372897</v>
      </c>
      <c r="O1741">
        <v>71.595750884776706</v>
      </c>
      <c r="P1741">
        <v>0.10611044482110001</v>
      </c>
      <c r="Q1741" s="27">
        <v>-0.18898405397402801</v>
      </c>
      <c r="R1741">
        <v>-0.15046596250396899</v>
      </c>
      <c r="S1741">
        <v>-7.0034245329575598E-2</v>
      </c>
      <c r="T1741">
        <v>-1.44323722433194E-2</v>
      </c>
      <c r="U1741">
        <v>4.1169500842936801E-2</v>
      </c>
      <c r="V1741">
        <v>0.12160121801733</v>
      </c>
      <c r="W1741">
        <v>0.16011930948738901</v>
      </c>
      <c r="X1741">
        <v>4.8703871804730597E-2</v>
      </c>
    </row>
    <row r="1742" spans="1:24" x14ac:dyDescent="0.2">
      <c r="A1742" t="s">
        <v>734</v>
      </c>
      <c r="B1742" t="s">
        <v>56</v>
      </c>
      <c r="C1742" t="s">
        <v>57</v>
      </c>
      <c r="D1742" t="s">
        <v>24</v>
      </c>
      <c r="E1742" t="s">
        <v>65</v>
      </c>
      <c r="F1742" t="s">
        <v>62</v>
      </c>
      <c r="G1742" t="s">
        <v>35</v>
      </c>
      <c r="H1742" t="s">
        <v>15</v>
      </c>
      <c r="I1742">
        <v>20</v>
      </c>
      <c r="J1742">
        <v>1.21812983127351</v>
      </c>
      <c r="K1742">
        <v>1.24050260521823</v>
      </c>
      <c r="L1742">
        <v>-2.2372773944719201E-2</v>
      </c>
      <c r="M1742">
        <v>-1.8366493759806601E-2</v>
      </c>
      <c r="N1742">
        <v>73.430750046471303</v>
      </c>
      <c r="O1742">
        <v>71.595750884776706</v>
      </c>
      <c r="P1742">
        <v>0.154367790677572</v>
      </c>
      <c r="Q1742" s="27">
        <v>-0.27630778960932501</v>
      </c>
      <c r="R1742">
        <v>-0.22027228159336701</v>
      </c>
      <c r="S1742">
        <v>-0.10326149625976699</v>
      </c>
      <c r="T1742">
        <v>-2.2372773944719201E-2</v>
      </c>
      <c r="U1742">
        <v>5.8515948370328599E-2</v>
      </c>
      <c r="V1742">
        <v>0.17552673370392799</v>
      </c>
      <c r="W1742">
        <v>0.23156224171988701</v>
      </c>
      <c r="X1742">
        <v>0.14767901045873599</v>
      </c>
    </row>
    <row r="1743" spans="1:24" x14ac:dyDescent="0.2">
      <c r="A1743" t="s">
        <v>735</v>
      </c>
      <c r="B1743" t="s">
        <v>56</v>
      </c>
      <c r="C1743" t="s">
        <v>57</v>
      </c>
      <c r="D1743" t="s">
        <v>24</v>
      </c>
      <c r="E1743" t="s">
        <v>65</v>
      </c>
      <c r="F1743" t="s">
        <v>62</v>
      </c>
      <c r="G1743" t="s">
        <v>35</v>
      </c>
      <c r="H1743" t="s">
        <v>15</v>
      </c>
      <c r="I1743">
        <v>21</v>
      </c>
      <c r="J1743">
        <v>1.2814484271429001</v>
      </c>
      <c r="K1743">
        <v>1.3103405095464999</v>
      </c>
      <c r="L1743">
        <v>-2.88920824036005E-2</v>
      </c>
      <c r="M1743">
        <v>-2.25464262092996E-2</v>
      </c>
      <c r="N1743">
        <v>68.665019517937907</v>
      </c>
      <c r="O1743">
        <v>71.595750884776706</v>
      </c>
      <c r="P1743">
        <v>0.14904574414480101</v>
      </c>
      <c r="Q1743" s="27">
        <v>-0.274072331521798</v>
      </c>
      <c r="R1743">
        <v>-0.219968726397235</v>
      </c>
      <c r="S1743">
        <v>-0.106992052335476</v>
      </c>
      <c r="T1743">
        <v>-2.88920824036005E-2</v>
      </c>
      <c r="U1743">
        <v>4.92078875282752E-2</v>
      </c>
      <c r="V1743">
        <v>0.162184561590034</v>
      </c>
      <c r="W1743">
        <v>0.216288166714597</v>
      </c>
      <c r="X1743">
        <v>0.10556856285729101</v>
      </c>
    </row>
    <row r="1744" spans="1:24" x14ac:dyDescent="0.2">
      <c r="A1744" t="s">
        <v>736</v>
      </c>
      <c r="B1744" t="s">
        <v>56</v>
      </c>
      <c r="C1744" t="s">
        <v>57</v>
      </c>
      <c r="D1744" t="s">
        <v>24</v>
      </c>
      <c r="E1744" t="s">
        <v>65</v>
      </c>
      <c r="F1744" t="s">
        <v>62</v>
      </c>
      <c r="G1744" t="s">
        <v>35</v>
      </c>
      <c r="H1744" t="s">
        <v>14</v>
      </c>
      <c r="I1744">
        <v>22</v>
      </c>
      <c r="J1744">
        <v>1.19785358702499</v>
      </c>
      <c r="K1744">
        <v>1.22744609018211</v>
      </c>
      <c r="L1744">
        <v>-2.9592503157119299E-2</v>
      </c>
      <c r="M1744">
        <v>-2.4704607873334301E-2</v>
      </c>
      <c r="N1744">
        <v>66.353328892744301</v>
      </c>
      <c r="O1744">
        <v>71.595750884776706</v>
      </c>
      <c r="P1744">
        <v>0.143629822606059</v>
      </c>
      <c r="Q1744" s="27">
        <v>-0.26586356134408601</v>
      </c>
      <c r="R1744">
        <v>-0.21372593573808699</v>
      </c>
      <c r="S1744">
        <v>-0.104854530202694</v>
      </c>
      <c r="T1744">
        <v>-2.9592503157119299E-2</v>
      </c>
      <c r="U1744">
        <v>4.5669523888455597E-2</v>
      </c>
      <c r="V1744">
        <v>0.15454092942384801</v>
      </c>
      <c r="W1744">
        <v>0.206678555029848</v>
      </c>
      <c r="X1744">
        <v>8.3981458171698997E-2</v>
      </c>
    </row>
    <row r="1745" spans="1:24" x14ac:dyDescent="0.2">
      <c r="A1745" t="s">
        <v>737</v>
      </c>
      <c r="B1745" t="s">
        <v>56</v>
      </c>
      <c r="C1745" t="s">
        <v>57</v>
      </c>
      <c r="D1745" t="s">
        <v>24</v>
      </c>
      <c r="E1745" t="s">
        <v>65</v>
      </c>
      <c r="F1745" t="s">
        <v>62</v>
      </c>
      <c r="G1745" t="s">
        <v>35</v>
      </c>
      <c r="H1745" t="s">
        <v>14</v>
      </c>
      <c r="I1745">
        <v>23</v>
      </c>
      <c r="J1745">
        <v>1.0521323118057999</v>
      </c>
      <c r="K1745">
        <v>1.0645960920628399</v>
      </c>
      <c r="L1745">
        <v>-1.24637802570432E-2</v>
      </c>
      <c r="M1745">
        <v>-1.18462099464005E-2</v>
      </c>
      <c r="N1745">
        <v>64.572928929921304</v>
      </c>
      <c r="O1745">
        <v>71.595750884776706</v>
      </c>
      <c r="P1745">
        <v>0.13385415022032399</v>
      </c>
      <c r="Q1745" s="27">
        <v>-0.232653857369476</v>
      </c>
      <c r="R1745">
        <v>-0.184064800839499</v>
      </c>
      <c r="S1745">
        <v>-8.2603354972493007E-2</v>
      </c>
      <c r="T1745">
        <v>-1.24637802570432E-2</v>
      </c>
      <c r="U1745">
        <v>5.7675794458406503E-2</v>
      </c>
      <c r="V1745">
        <v>0.15913724032541199</v>
      </c>
      <c r="W1745">
        <v>0.20772629685539001</v>
      </c>
      <c r="X1745">
        <v>9.8564762608159301E-2</v>
      </c>
    </row>
    <row r="1746" spans="1:24" x14ac:dyDescent="0.2">
      <c r="A1746" t="s">
        <v>738</v>
      </c>
      <c r="B1746" t="s">
        <v>56</v>
      </c>
      <c r="C1746" t="s">
        <v>57</v>
      </c>
      <c r="D1746" t="s">
        <v>24</v>
      </c>
      <c r="E1746" t="s">
        <v>65</v>
      </c>
      <c r="F1746" t="s">
        <v>62</v>
      </c>
      <c r="G1746" t="s">
        <v>35</v>
      </c>
      <c r="H1746" t="s">
        <v>14</v>
      </c>
      <c r="I1746">
        <v>24</v>
      </c>
      <c r="J1746">
        <v>0.90509121841860296</v>
      </c>
      <c r="K1746">
        <v>0.92219785959767997</v>
      </c>
      <c r="L1746">
        <v>-1.7106641179076901E-2</v>
      </c>
      <c r="M1746">
        <v>-1.89004608938379E-2</v>
      </c>
      <c r="N1746">
        <v>63.707773096226497</v>
      </c>
      <c r="O1746">
        <v>71.595750884776706</v>
      </c>
      <c r="P1746">
        <v>0.123038119288701</v>
      </c>
      <c r="Q1746" s="27">
        <v>-0.21950434740899</v>
      </c>
      <c r="R1746">
        <v>-0.17484151010719201</v>
      </c>
      <c r="S1746">
        <v>-8.1578615686356395E-2</v>
      </c>
      <c r="T1746">
        <v>-1.7106641179076901E-2</v>
      </c>
      <c r="U1746">
        <v>4.73653333282026E-2</v>
      </c>
      <c r="V1746">
        <v>0.14062822774903799</v>
      </c>
      <c r="W1746">
        <v>0.18529106505083701</v>
      </c>
      <c r="X1746">
        <v>9.2872733480228203E-2</v>
      </c>
    </row>
    <row r="1747" spans="1:24" x14ac:dyDescent="0.2">
      <c r="A1747" t="s">
        <v>717</v>
      </c>
      <c r="B1747" t="s">
        <v>56</v>
      </c>
      <c r="C1747" t="s">
        <v>57</v>
      </c>
      <c r="D1747" t="s">
        <v>24</v>
      </c>
      <c r="E1747" t="s">
        <v>65</v>
      </c>
      <c r="F1747" t="s">
        <v>62</v>
      </c>
      <c r="G1747" t="s">
        <v>35</v>
      </c>
      <c r="H1747" t="s">
        <v>13</v>
      </c>
      <c r="I1747">
        <v>3</v>
      </c>
      <c r="J1747">
        <v>0.71801356758094104</v>
      </c>
      <c r="K1747">
        <v>0.74380218963901101</v>
      </c>
      <c r="L1747">
        <v>-2.57886220580699E-2</v>
      </c>
      <c r="M1747">
        <v>-3.59166222233855E-2</v>
      </c>
      <c r="N1747">
        <v>61.144084205960702</v>
      </c>
      <c r="O1747">
        <v>71.595750884776706</v>
      </c>
      <c r="P1747">
        <v>0.100442397793118</v>
      </c>
      <c r="Q1747" s="27">
        <v>-0.191016366427749</v>
      </c>
      <c r="R1747">
        <v>-0.15455577602884699</v>
      </c>
      <c r="S1747">
        <v>-7.8420438501663803E-2</v>
      </c>
      <c r="T1747">
        <v>-2.57886220580699E-2</v>
      </c>
      <c r="U1747">
        <v>2.6843194385523999E-2</v>
      </c>
      <c r="V1747">
        <v>0.102978531912708</v>
      </c>
      <c r="W1747">
        <v>0.13943912231160899</v>
      </c>
      <c r="X1747">
        <v>4.0847436093544902E-2</v>
      </c>
    </row>
    <row r="1748" spans="1:24" x14ac:dyDescent="0.2">
      <c r="A1748" t="s">
        <v>718</v>
      </c>
      <c r="B1748" t="s">
        <v>56</v>
      </c>
      <c r="C1748" t="s">
        <v>57</v>
      </c>
      <c r="D1748" t="s">
        <v>24</v>
      </c>
      <c r="E1748" t="s">
        <v>65</v>
      </c>
      <c r="F1748" t="s">
        <v>62</v>
      </c>
      <c r="G1748" t="s">
        <v>35</v>
      </c>
      <c r="H1748" t="s">
        <v>13</v>
      </c>
      <c r="I1748">
        <v>4</v>
      </c>
      <c r="J1748">
        <v>0.70088051978389099</v>
      </c>
      <c r="K1748">
        <v>0.75099087000155296</v>
      </c>
      <c r="L1748">
        <v>-5.0110350217662199E-2</v>
      </c>
      <c r="M1748">
        <v>-7.1496280468906701E-2</v>
      </c>
      <c r="N1748">
        <v>59.804224239420002</v>
      </c>
      <c r="O1748">
        <v>71.595750884776706</v>
      </c>
      <c r="P1748">
        <v>9.6280489838500502E-2</v>
      </c>
      <c r="Q1748" s="27">
        <v>-0.20849175600199599</v>
      </c>
      <c r="R1748">
        <v>-0.17354193819062</v>
      </c>
      <c r="S1748">
        <v>-0.100561326893036</v>
      </c>
      <c r="T1748">
        <v>-5.0110350217662199E-2</v>
      </c>
      <c r="U1748">
        <v>3.4062645771211502E-4</v>
      </c>
      <c r="V1748">
        <v>7.3321237755295504E-2</v>
      </c>
      <c r="W1748">
        <v>0.10827105556667101</v>
      </c>
      <c r="X1748">
        <v>3.3165382046517602E-2</v>
      </c>
    </row>
    <row r="1749" spans="1:24" x14ac:dyDescent="0.2">
      <c r="A1749" t="s">
        <v>719</v>
      </c>
      <c r="B1749" t="s">
        <v>56</v>
      </c>
      <c r="C1749" t="s">
        <v>57</v>
      </c>
      <c r="D1749" t="s">
        <v>24</v>
      </c>
      <c r="E1749" t="s">
        <v>65</v>
      </c>
      <c r="F1749" t="s">
        <v>62</v>
      </c>
      <c r="G1749" t="s">
        <v>35</v>
      </c>
      <c r="H1749" t="s">
        <v>13</v>
      </c>
      <c r="I1749">
        <v>5</v>
      </c>
      <c r="J1749">
        <v>0.70113400429987505</v>
      </c>
      <c r="K1749">
        <v>0.74157424026237095</v>
      </c>
      <c r="L1749">
        <v>-4.0440235962495602E-2</v>
      </c>
      <c r="M1749">
        <v>-5.7678326417612003E-2</v>
      </c>
      <c r="N1749">
        <v>59.917257884627297</v>
      </c>
      <c r="O1749">
        <v>71.595750884776706</v>
      </c>
      <c r="P1749">
        <v>9.5050867900993499E-2</v>
      </c>
      <c r="Q1749" s="27">
        <v>-0.19679891365963001</v>
      </c>
      <c r="R1749">
        <v>-0.162295448611569</v>
      </c>
      <c r="S1749">
        <v>-9.0246890742616104E-2</v>
      </c>
      <c r="T1749">
        <v>-4.0440235962495602E-2</v>
      </c>
      <c r="U1749">
        <v>9.3664188176250107E-3</v>
      </c>
      <c r="V1749">
        <v>8.14149766865781E-2</v>
      </c>
      <c r="W1749">
        <v>0.115918441734639</v>
      </c>
      <c r="X1749">
        <v>1.7032886784147602E-2</v>
      </c>
    </row>
    <row r="1750" spans="1:24" x14ac:dyDescent="0.2">
      <c r="A1750" t="s">
        <v>720</v>
      </c>
      <c r="B1750" t="s">
        <v>56</v>
      </c>
      <c r="C1750" t="s">
        <v>57</v>
      </c>
      <c r="D1750" t="s">
        <v>24</v>
      </c>
      <c r="E1750" t="s">
        <v>65</v>
      </c>
      <c r="F1750" t="s">
        <v>62</v>
      </c>
      <c r="G1750" t="s">
        <v>35</v>
      </c>
      <c r="H1750" t="s">
        <v>13</v>
      </c>
      <c r="I1750">
        <v>6</v>
      </c>
      <c r="J1750">
        <v>0.74841799463080805</v>
      </c>
      <c r="K1750">
        <v>0.78815454871816504</v>
      </c>
      <c r="L1750">
        <v>-3.9736554087356803E-2</v>
      </c>
      <c r="M1750">
        <v>-5.3094065578899799E-2</v>
      </c>
      <c r="N1750">
        <v>59.428217361670498</v>
      </c>
      <c r="O1750">
        <v>71.595750884776706</v>
      </c>
      <c r="P1750">
        <v>0.10007059445166901</v>
      </c>
      <c r="Q1750" s="27">
        <v>-0.204352681960353</v>
      </c>
      <c r="R1750">
        <v>-0.168027056174397</v>
      </c>
      <c r="S1750">
        <v>-9.2173545580031505E-2</v>
      </c>
      <c r="T1750">
        <v>-3.9736554087356803E-2</v>
      </c>
      <c r="U1750">
        <v>1.2700437405317899E-2</v>
      </c>
      <c r="V1750">
        <v>8.8553947999683205E-2</v>
      </c>
      <c r="W1750">
        <v>0.12487957378563901</v>
      </c>
      <c r="X1750">
        <v>-2.4062604634671999E-3</v>
      </c>
    </row>
    <row r="1751" spans="1:24" x14ac:dyDescent="0.2">
      <c r="A1751" t="s">
        <v>721</v>
      </c>
      <c r="B1751" t="s">
        <v>56</v>
      </c>
      <c r="C1751" t="s">
        <v>57</v>
      </c>
      <c r="D1751" t="s">
        <v>24</v>
      </c>
      <c r="E1751" t="s">
        <v>65</v>
      </c>
      <c r="F1751" t="s">
        <v>62</v>
      </c>
      <c r="G1751" t="s">
        <v>35</v>
      </c>
      <c r="H1751" t="s">
        <v>14</v>
      </c>
      <c r="I1751">
        <v>7</v>
      </c>
      <c r="J1751">
        <v>0.81868221992728396</v>
      </c>
      <c r="K1751">
        <v>0.848086179989327</v>
      </c>
      <c r="L1751">
        <v>-2.9403960062042999E-2</v>
      </c>
      <c r="M1751">
        <v>-3.5916206980352701E-2</v>
      </c>
      <c r="N1751">
        <v>59.118889026581599</v>
      </c>
      <c r="O1751">
        <v>71.595750884776706</v>
      </c>
      <c r="P1751">
        <v>0.113698654489317</v>
      </c>
      <c r="Q1751" s="27">
        <v>-0.21643824669696901</v>
      </c>
      <c r="R1751">
        <v>-0.17516563511734701</v>
      </c>
      <c r="S1751">
        <v>-8.8982055014444894E-2</v>
      </c>
      <c r="T1751">
        <v>-2.9403960062042999E-2</v>
      </c>
      <c r="U1751">
        <v>3.0174134890359E-2</v>
      </c>
      <c r="V1751">
        <v>0.116357714993261</v>
      </c>
      <c r="W1751">
        <v>0.15763032657288301</v>
      </c>
      <c r="X1751">
        <v>-6.7580219503639599E-2</v>
      </c>
    </row>
    <row r="1752" spans="1:24" x14ac:dyDescent="0.2">
      <c r="A1752" t="s">
        <v>722</v>
      </c>
      <c r="B1752" t="s">
        <v>56</v>
      </c>
      <c r="C1752" t="s">
        <v>57</v>
      </c>
      <c r="D1752" t="s">
        <v>24</v>
      </c>
      <c r="E1752" t="s">
        <v>65</v>
      </c>
      <c r="F1752" t="s">
        <v>62</v>
      </c>
      <c r="G1752" t="s">
        <v>35</v>
      </c>
      <c r="H1752" t="s">
        <v>14</v>
      </c>
      <c r="I1752">
        <v>8</v>
      </c>
      <c r="J1752">
        <v>0.58395590629055405</v>
      </c>
      <c r="K1752">
        <v>0.60812956671678897</v>
      </c>
      <c r="L1752">
        <v>-2.4173660426234599E-2</v>
      </c>
      <c r="M1752">
        <v>-4.13963797023515E-2</v>
      </c>
      <c r="N1752">
        <v>60.721737716091504</v>
      </c>
      <c r="O1752">
        <v>71.595750884776706</v>
      </c>
      <c r="P1752">
        <v>0.13474334493248999</v>
      </c>
      <c r="Q1752" s="27">
        <v>-0.24582646284018</v>
      </c>
      <c r="R1752">
        <v>-0.19691462862968601</v>
      </c>
      <c r="S1752">
        <v>-9.4779173170859099E-2</v>
      </c>
      <c r="T1752">
        <v>-2.4173660426234599E-2</v>
      </c>
      <c r="U1752">
        <v>4.6431852318389998E-2</v>
      </c>
      <c r="V1752">
        <v>0.14856730777721699</v>
      </c>
      <c r="W1752">
        <v>0.19747914198771099</v>
      </c>
      <c r="X1752">
        <v>-0.101964070612566</v>
      </c>
    </row>
    <row r="1753" spans="1:24" x14ac:dyDescent="0.2">
      <c r="A1753" t="s">
        <v>723</v>
      </c>
      <c r="B1753" t="s">
        <v>56</v>
      </c>
      <c r="C1753" t="s">
        <v>57</v>
      </c>
      <c r="D1753" t="s">
        <v>24</v>
      </c>
      <c r="E1753" t="s">
        <v>65</v>
      </c>
      <c r="F1753" t="s">
        <v>62</v>
      </c>
      <c r="G1753" t="s">
        <v>35</v>
      </c>
      <c r="H1753" t="s">
        <v>14</v>
      </c>
      <c r="I1753">
        <v>9</v>
      </c>
      <c r="J1753">
        <v>-0.39413441557596002</v>
      </c>
      <c r="K1753">
        <v>-0.40451859096236198</v>
      </c>
      <c r="L1753">
        <v>1.0384175386401399E-2</v>
      </c>
      <c r="M1753">
        <v>-2.63467867205321E-2</v>
      </c>
      <c r="N1753">
        <v>70.067151000681605</v>
      </c>
      <c r="O1753">
        <v>71.595750884776706</v>
      </c>
      <c r="P1753">
        <v>0.175463742275285</v>
      </c>
      <c r="Q1753" s="27">
        <v>-0.27825368065644301</v>
      </c>
      <c r="R1753">
        <v>-0.21456034221051401</v>
      </c>
      <c r="S1753">
        <v>-8.1558825565847995E-2</v>
      </c>
      <c r="T1753">
        <v>1.0384175386401399E-2</v>
      </c>
      <c r="U1753">
        <v>0.102327176338651</v>
      </c>
      <c r="V1753">
        <v>0.23532869298331699</v>
      </c>
      <c r="W1753">
        <v>0.29902203142924499</v>
      </c>
      <c r="X1753">
        <v>-0.123393290889607</v>
      </c>
    </row>
    <row r="1754" spans="1:24" x14ac:dyDescent="0.2">
      <c r="A1754" t="s">
        <v>1483</v>
      </c>
      <c r="B1754" t="s">
        <v>56</v>
      </c>
      <c r="C1754" t="s">
        <v>57</v>
      </c>
      <c r="D1754" t="s">
        <v>24</v>
      </c>
      <c r="E1754" t="s">
        <v>65</v>
      </c>
      <c r="F1754" t="s">
        <v>62</v>
      </c>
      <c r="G1754" t="s">
        <v>22</v>
      </c>
      <c r="H1754" t="s">
        <v>13</v>
      </c>
      <c r="I1754">
        <v>1</v>
      </c>
      <c r="J1754">
        <v>1.4804583109539</v>
      </c>
      <c r="K1754">
        <v>1.48716570289234</v>
      </c>
      <c r="L1754">
        <v>-6.7073919384466303E-3</v>
      </c>
      <c r="M1754">
        <v>-4.53061858535205E-3</v>
      </c>
      <c r="N1754">
        <v>72.999666955821297</v>
      </c>
      <c r="O1754">
        <v>78.809525610231702</v>
      </c>
      <c r="P1754">
        <v>0.13204302497477499</v>
      </c>
      <c r="Q1754" s="27">
        <v>-0.223918168021951</v>
      </c>
      <c r="R1754">
        <v>-0.17598654995610799</v>
      </c>
      <c r="S1754">
        <v>-7.5897937025228707E-2</v>
      </c>
      <c r="T1754">
        <v>-6.7073919384466303E-3</v>
      </c>
      <c r="U1754">
        <v>6.2483153148335503E-2</v>
      </c>
      <c r="V1754">
        <v>0.162571766079215</v>
      </c>
      <c r="W1754">
        <v>0.21050338414505801</v>
      </c>
      <c r="X1754">
        <v>5.7656275629235303E-2</v>
      </c>
    </row>
    <row r="1755" spans="1:24" x14ac:dyDescent="0.2">
      <c r="A1755" t="s">
        <v>1492</v>
      </c>
      <c r="B1755" t="s">
        <v>56</v>
      </c>
      <c r="C1755" t="s">
        <v>57</v>
      </c>
      <c r="D1755" t="s">
        <v>24</v>
      </c>
      <c r="E1755" t="s">
        <v>65</v>
      </c>
      <c r="F1755" t="s">
        <v>62</v>
      </c>
      <c r="G1755" t="s">
        <v>22</v>
      </c>
      <c r="H1755" t="s">
        <v>14</v>
      </c>
      <c r="I1755">
        <v>10</v>
      </c>
      <c r="J1755">
        <v>-0.234353840384112</v>
      </c>
      <c r="K1755">
        <v>-0.22053103393401899</v>
      </c>
      <c r="L1755">
        <v>-1.3822806450093201E-2</v>
      </c>
      <c r="M1755">
        <v>5.8982632533084299E-2</v>
      </c>
      <c r="N1755">
        <v>79.804867092137101</v>
      </c>
      <c r="O1755">
        <v>78.809525610231702</v>
      </c>
      <c r="P1755">
        <v>0.19684507726104999</v>
      </c>
      <c r="Q1755" s="27">
        <v>-0.33763295854452102</v>
      </c>
      <c r="R1755">
        <v>-0.26617819549875998</v>
      </c>
      <c r="S1755">
        <v>-0.116969626934884</v>
      </c>
      <c r="T1755">
        <v>-1.3822806450093201E-2</v>
      </c>
      <c r="U1755">
        <v>8.9324014034697294E-2</v>
      </c>
      <c r="V1755">
        <v>0.23853258259857399</v>
      </c>
      <c r="W1755">
        <v>0.309987345644335</v>
      </c>
      <c r="X1755">
        <v>0.239674259191925</v>
      </c>
    </row>
    <row r="1756" spans="1:24" x14ac:dyDescent="0.2">
      <c r="A1756" t="s">
        <v>1493</v>
      </c>
      <c r="B1756" t="s">
        <v>56</v>
      </c>
      <c r="C1756" t="s">
        <v>57</v>
      </c>
      <c r="D1756" t="s">
        <v>24</v>
      </c>
      <c r="E1756" t="s">
        <v>65</v>
      </c>
      <c r="F1756" t="s">
        <v>62</v>
      </c>
      <c r="G1756" t="s">
        <v>22</v>
      </c>
      <c r="H1756" t="s">
        <v>14</v>
      </c>
      <c r="I1756">
        <v>11</v>
      </c>
      <c r="J1756">
        <v>-0.83144330738349004</v>
      </c>
      <c r="K1756">
        <v>-0.82551386399412297</v>
      </c>
      <c r="L1756">
        <v>-5.9294433893667701E-3</v>
      </c>
      <c r="M1756">
        <v>7.13150654616059E-3</v>
      </c>
      <c r="N1756">
        <v>84.265110911456702</v>
      </c>
      <c r="O1756">
        <v>78.809525610231702</v>
      </c>
      <c r="P1756">
        <v>0.23217100613884001</v>
      </c>
      <c r="Q1756" s="27">
        <v>-0.38785074848775902</v>
      </c>
      <c r="R1756">
        <v>-0.30357267325935999</v>
      </c>
      <c r="S1756">
        <v>-0.127587050606119</v>
      </c>
      <c r="T1756">
        <v>-5.9294433893667701E-3</v>
      </c>
      <c r="U1756">
        <v>0.115728163827385</v>
      </c>
      <c r="V1756">
        <v>0.29171378648062601</v>
      </c>
      <c r="W1756" s="1">
        <v>0.37599186170902499</v>
      </c>
      <c r="X1756">
        <v>0.266595618191799</v>
      </c>
    </row>
    <row r="1757" spans="1:24" x14ac:dyDescent="0.2">
      <c r="A1757" t="s">
        <v>1494</v>
      </c>
      <c r="B1757" t="s">
        <v>56</v>
      </c>
      <c r="C1757" t="s">
        <v>57</v>
      </c>
      <c r="D1757" t="s">
        <v>24</v>
      </c>
      <c r="E1757" t="s">
        <v>65</v>
      </c>
      <c r="F1757" t="s">
        <v>62</v>
      </c>
      <c r="G1757" t="s">
        <v>22</v>
      </c>
      <c r="H1757" t="s">
        <v>14</v>
      </c>
      <c r="I1757">
        <v>12</v>
      </c>
      <c r="J1757">
        <v>-1.1150555577530601</v>
      </c>
      <c r="K1757">
        <v>-1.1048861905882199</v>
      </c>
      <c r="L1757">
        <v>-1.0169367164844101E-2</v>
      </c>
      <c r="M1757">
        <v>9.1200542377783498E-3</v>
      </c>
      <c r="N1757">
        <v>87.6309018526551</v>
      </c>
      <c r="O1757">
        <v>78.809525610231702</v>
      </c>
      <c r="P1757">
        <v>0.24786736842162599</v>
      </c>
      <c r="Q1757" s="27">
        <v>-0.41791118821841899</v>
      </c>
      <c r="R1757">
        <v>-0.327935333481368</v>
      </c>
      <c r="S1757">
        <v>-0.14005186821777599</v>
      </c>
      <c r="T1757">
        <v>-1.0169367164844101E-2</v>
      </c>
      <c r="U1757">
        <v>0.11971313388808801</v>
      </c>
      <c r="V1757">
        <v>0.30759659915167997</v>
      </c>
      <c r="W1757">
        <v>0.39757245388873003</v>
      </c>
      <c r="X1757">
        <v>0.278451794702269</v>
      </c>
    </row>
    <row r="1758" spans="1:24" x14ac:dyDescent="0.2">
      <c r="A1758" t="s">
        <v>1495</v>
      </c>
      <c r="B1758" t="s">
        <v>56</v>
      </c>
      <c r="C1758" t="s">
        <v>57</v>
      </c>
      <c r="D1758" t="s">
        <v>24</v>
      </c>
      <c r="E1758" t="s">
        <v>65</v>
      </c>
      <c r="F1758" t="s">
        <v>62</v>
      </c>
      <c r="G1758" t="s">
        <v>22</v>
      </c>
      <c r="H1758" t="s">
        <v>14</v>
      </c>
      <c r="I1758">
        <v>13</v>
      </c>
      <c r="J1758">
        <v>-1.1633855462928899</v>
      </c>
      <c r="K1758">
        <v>-1.1398495794654699</v>
      </c>
      <c r="L1758">
        <v>-2.35359668274202E-2</v>
      </c>
      <c r="M1758">
        <v>2.0230582116493701E-2</v>
      </c>
      <c r="N1758">
        <v>89.022647004151395</v>
      </c>
      <c r="O1758">
        <v>78.809525610231702</v>
      </c>
      <c r="P1758">
        <v>0.25337698656771701</v>
      </c>
      <c r="Q1758" s="27">
        <v>-0.44034110973131502</v>
      </c>
      <c r="R1758">
        <v>-0.34836526360723402</v>
      </c>
      <c r="S1758">
        <v>-0.15630550778890401</v>
      </c>
      <c r="T1758">
        <v>-2.35359668274202E-2</v>
      </c>
      <c r="U1758">
        <v>0.109233574134064</v>
      </c>
      <c r="V1758">
        <v>0.301293329952394</v>
      </c>
      <c r="W1758">
        <v>0.39326917607647499</v>
      </c>
      <c r="X1758">
        <v>0.31699983509089602</v>
      </c>
    </row>
    <row r="1759" spans="1:24" x14ac:dyDescent="0.2">
      <c r="A1759" t="s">
        <v>1496</v>
      </c>
      <c r="B1759" t="s">
        <v>56</v>
      </c>
      <c r="C1759" t="s">
        <v>57</v>
      </c>
      <c r="D1759" t="s">
        <v>24</v>
      </c>
      <c r="E1759" t="s">
        <v>65</v>
      </c>
      <c r="F1759" t="s">
        <v>62</v>
      </c>
      <c r="G1759" t="s">
        <v>22</v>
      </c>
      <c r="H1759" t="s">
        <v>14</v>
      </c>
      <c r="I1759">
        <v>14</v>
      </c>
      <c r="J1759">
        <v>-0.88883916347193304</v>
      </c>
      <c r="K1759">
        <v>-0.87992281451823995</v>
      </c>
      <c r="L1759">
        <v>-8.91634895369256E-3</v>
      </c>
      <c r="M1759">
        <v>1.0031453743401701E-2</v>
      </c>
      <c r="N1759">
        <v>88.509077390172905</v>
      </c>
      <c r="O1759">
        <v>78.809525610231702</v>
      </c>
      <c r="P1759">
        <v>0.24817908960107299</v>
      </c>
      <c r="Q1759" s="27">
        <v>-0.41717095134745702</v>
      </c>
      <c r="R1759">
        <v>-0.32708194182226802</v>
      </c>
      <c r="S1759">
        <v>-0.138962191904655</v>
      </c>
      <c r="T1759">
        <v>-8.91634895369256E-3</v>
      </c>
      <c r="U1759">
        <v>0.12112949399726999</v>
      </c>
      <c r="V1759">
        <v>0.30924924391488301</v>
      </c>
      <c r="W1759">
        <v>0.39933825344007201</v>
      </c>
      <c r="X1759">
        <v>0.34690273939176502</v>
      </c>
    </row>
    <row r="1760" spans="1:24" x14ac:dyDescent="0.2">
      <c r="A1760" t="s">
        <v>1497</v>
      </c>
      <c r="B1760" t="s">
        <v>56</v>
      </c>
      <c r="C1760" t="s">
        <v>57</v>
      </c>
      <c r="D1760" t="s">
        <v>24</v>
      </c>
      <c r="E1760" t="s">
        <v>65</v>
      </c>
      <c r="F1760" t="s">
        <v>62</v>
      </c>
      <c r="G1760" t="s">
        <v>22</v>
      </c>
      <c r="H1760" t="s">
        <v>14</v>
      </c>
      <c r="I1760">
        <v>15</v>
      </c>
      <c r="J1760">
        <v>-0.35069025194275699</v>
      </c>
      <c r="K1760">
        <v>-0.34162472423449902</v>
      </c>
      <c r="L1760">
        <v>-9.0655277082583793E-3</v>
      </c>
      <c r="M1760">
        <v>2.58505266628801E-2</v>
      </c>
      <c r="N1760">
        <v>88.491046533242496</v>
      </c>
      <c r="O1760">
        <v>78.809525610231702</v>
      </c>
      <c r="P1760">
        <v>0.23784594474574999</v>
      </c>
      <c r="Q1760" s="27">
        <v>-0.40032210681501701</v>
      </c>
      <c r="R1760">
        <v>-0.31398402887230997</v>
      </c>
      <c r="S1760">
        <v>-0.13369680275503101</v>
      </c>
      <c r="T1760">
        <v>-9.0655277082583793E-3</v>
      </c>
      <c r="U1760">
        <v>0.115565747338515</v>
      </c>
      <c r="V1760">
        <v>0.29585297345579298</v>
      </c>
      <c r="W1760">
        <v>0.38219105139850001</v>
      </c>
      <c r="X1760">
        <v>0.34599077462564898</v>
      </c>
    </row>
    <row r="1761" spans="1:24" x14ac:dyDescent="0.2">
      <c r="A1761" t="s">
        <v>1498</v>
      </c>
      <c r="B1761" t="s">
        <v>56</v>
      </c>
      <c r="C1761" t="s">
        <v>57</v>
      </c>
      <c r="D1761" t="s">
        <v>24</v>
      </c>
      <c r="E1761" t="s">
        <v>65</v>
      </c>
      <c r="F1761" t="s">
        <v>62</v>
      </c>
      <c r="G1761" t="s">
        <v>22</v>
      </c>
      <c r="H1761" t="s">
        <v>14</v>
      </c>
      <c r="I1761">
        <v>16</v>
      </c>
      <c r="J1761">
        <v>0.325824342002626</v>
      </c>
      <c r="K1761">
        <v>0.34543072173339401</v>
      </c>
      <c r="L1761">
        <v>-1.96063797307682E-2</v>
      </c>
      <c r="M1761">
        <v>-6.0174692935036002E-2</v>
      </c>
      <c r="N1761">
        <v>89.512880289980799</v>
      </c>
      <c r="O1761">
        <v>78.809525610231702</v>
      </c>
      <c r="P1761">
        <v>0.23452821157217599</v>
      </c>
      <c r="Q1761" s="27">
        <v>-0.40540528776699802</v>
      </c>
      <c r="R1761">
        <v>-0.320271546966298</v>
      </c>
      <c r="S1761">
        <v>-0.142499162594589</v>
      </c>
      <c r="T1761">
        <v>-1.96063797307682E-2</v>
      </c>
      <c r="U1761">
        <v>0.103286403133052</v>
      </c>
      <c r="V1761">
        <v>0.28105878750476199</v>
      </c>
      <c r="W1761">
        <v>0.36619252830546201</v>
      </c>
      <c r="X1761">
        <v>0.31560955554360398</v>
      </c>
    </row>
    <row r="1762" spans="1:24" x14ac:dyDescent="0.2">
      <c r="A1762" t="s">
        <v>1499</v>
      </c>
      <c r="B1762" t="s">
        <v>56</v>
      </c>
      <c r="C1762" t="s">
        <v>57</v>
      </c>
      <c r="D1762" t="s">
        <v>24</v>
      </c>
      <c r="E1762" t="s">
        <v>65</v>
      </c>
      <c r="F1762" t="s">
        <v>62</v>
      </c>
      <c r="G1762" t="s">
        <v>22</v>
      </c>
      <c r="H1762" t="s">
        <v>15</v>
      </c>
      <c r="I1762">
        <v>17</v>
      </c>
      <c r="J1762">
        <v>1.01066952227278</v>
      </c>
      <c r="K1762">
        <v>1.13145682052497</v>
      </c>
      <c r="L1762">
        <v>-0.120787298252193</v>
      </c>
      <c r="M1762">
        <v>-0.11951216059288</v>
      </c>
      <c r="N1762">
        <v>88.252176404981697</v>
      </c>
      <c r="O1762">
        <v>78.809525610231702</v>
      </c>
      <c r="P1762">
        <v>0.232040376435901</v>
      </c>
      <c r="Q1762" s="27">
        <v>-0.50249371748924998</v>
      </c>
      <c r="R1762">
        <v>-0.41826306084301801</v>
      </c>
      <c r="S1762">
        <v>-0.24237645550460499</v>
      </c>
      <c r="T1762">
        <v>-0.120787298252193</v>
      </c>
      <c r="U1762">
        <v>8.0185900021888202E-4</v>
      </c>
      <c r="V1762">
        <v>0.176688464338632</v>
      </c>
      <c r="W1762">
        <v>0.26091912098486397</v>
      </c>
      <c r="X1762">
        <v>0.305732681897673</v>
      </c>
    </row>
    <row r="1763" spans="1:24" x14ac:dyDescent="0.2">
      <c r="A1763" t="s">
        <v>1500</v>
      </c>
      <c r="B1763" t="s">
        <v>56</v>
      </c>
      <c r="C1763" t="s">
        <v>57</v>
      </c>
      <c r="D1763" t="s">
        <v>24</v>
      </c>
      <c r="E1763" t="s">
        <v>65</v>
      </c>
      <c r="F1763" t="s">
        <v>62</v>
      </c>
      <c r="G1763" t="s">
        <v>22</v>
      </c>
      <c r="H1763" t="s">
        <v>15</v>
      </c>
      <c r="I1763">
        <v>18</v>
      </c>
      <c r="J1763">
        <v>1.8374258684432501</v>
      </c>
      <c r="K1763">
        <v>1.7812220058568999</v>
      </c>
      <c r="L1763">
        <v>5.62038625863574E-2</v>
      </c>
      <c r="M1763">
        <v>3.05883701495809E-2</v>
      </c>
      <c r="N1763">
        <v>86.4464805750046</v>
      </c>
      <c r="O1763">
        <v>78.809525610231702</v>
      </c>
      <c r="P1763">
        <v>0.22447529432382099</v>
      </c>
      <c r="Q1763" s="27">
        <v>-0.31305799657632799</v>
      </c>
      <c r="R1763">
        <v>-0.231573464736781</v>
      </c>
      <c r="S1763">
        <v>-6.1421191639324801E-2</v>
      </c>
      <c r="T1763">
        <v>5.62038625863574E-2</v>
      </c>
      <c r="U1763">
        <v>0.17382891681203999</v>
      </c>
      <c r="V1763">
        <v>0.343981189909496</v>
      </c>
      <c r="W1763">
        <v>0.42546572174904301</v>
      </c>
      <c r="X1763">
        <v>0.27847863923231803</v>
      </c>
    </row>
    <row r="1764" spans="1:24" x14ac:dyDescent="0.2">
      <c r="A1764" t="s">
        <v>1501</v>
      </c>
      <c r="B1764" t="s">
        <v>56</v>
      </c>
      <c r="C1764" t="s">
        <v>57</v>
      </c>
      <c r="D1764" t="s">
        <v>24</v>
      </c>
      <c r="E1764" t="s">
        <v>65</v>
      </c>
      <c r="F1764" t="s">
        <v>62</v>
      </c>
      <c r="G1764" t="s">
        <v>22</v>
      </c>
      <c r="H1764" t="s">
        <v>15</v>
      </c>
      <c r="I1764">
        <v>19</v>
      </c>
      <c r="J1764">
        <v>2.4731580893661</v>
      </c>
      <c r="K1764">
        <v>2.4386899234741102</v>
      </c>
      <c r="L1764">
        <v>3.4468165891984502E-2</v>
      </c>
      <c r="M1764" s="1">
        <v>1.39369036052277E-2</v>
      </c>
      <c r="N1764">
        <v>85.3934645888841</v>
      </c>
      <c r="O1764">
        <v>78.809525610231702</v>
      </c>
      <c r="P1764">
        <v>0.20851026709107301</v>
      </c>
      <c r="Q1764" s="27">
        <v>-0.30853122347283002</v>
      </c>
      <c r="R1764">
        <v>-0.23284199651877099</v>
      </c>
      <c r="S1764">
        <v>-7.4791214063737704E-2</v>
      </c>
      <c r="T1764">
        <v>3.4468165891984502E-2</v>
      </c>
      <c r="U1764">
        <v>0.143727545847707</v>
      </c>
      <c r="V1764">
        <v>0.30177832830273998</v>
      </c>
      <c r="W1764">
        <v>0.37746755525679898</v>
      </c>
      <c r="X1764">
        <v>0.232474841052972</v>
      </c>
    </row>
    <row r="1765" spans="1:24" x14ac:dyDescent="0.2">
      <c r="A1765" t="s">
        <v>1484</v>
      </c>
      <c r="B1765" t="s">
        <v>56</v>
      </c>
      <c r="C1765" t="s">
        <v>57</v>
      </c>
      <c r="D1765" t="s">
        <v>24</v>
      </c>
      <c r="E1765" t="s">
        <v>65</v>
      </c>
      <c r="F1765" t="s">
        <v>62</v>
      </c>
      <c r="G1765" t="s">
        <v>22</v>
      </c>
      <c r="H1765" t="s">
        <v>13</v>
      </c>
      <c r="I1765">
        <v>2</v>
      </c>
      <c r="J1765">
        <v>1.30993342050386</v>
      </c>
      <c r="K1765">
        <v>1.3025146336889799</v>
      </c>
      <c r="L1765">
        <v>7.4187868148831004E-3</v>
      </c>
      <c r="M1765">
        <v>5.66348388304308E-3</v>
      </c>
      <c r="N1765">
        <v>72.750255592044098</v>
      </c>
      <c r="O1765">
        <v>78.809525610231702</v>
      </c>
      <c r="P1765">
        <v>0.12043811953684801</v>
      </c>
      <c r="Q1765" s="27">
        <v>-0.19070191982323301</v>
      </c>
      <c r="R1765">
        <v>-0.14698288243135699</v>
      </c>
      <c r="S1765">
        <v>-5.5690787822425501E-2</v>
      </c>
      <c r="T1765">
        <v>7.4187868148831004E-3</v>
      </c>
      <c r="U1765">
        <v>7.0528361452191698E-2</v>
      </c>
      <c r="V1765">
        <v>0.161820456061123</v>
      </c>
      <c r="W1765">
        <v>0.20553949345299899</v>
      </c>
      <c r="X1765">
        <v>4.5424386601773503E-2</v>
      </c>
    </row>
    <row r="1766" spans="1:24" x14ac:dyDescent="0.2">
      <c r="A1766" t="s">
        <v>1502</v>
      </c>
      <c r="B1766" t="s">
        <v>56</v>
      </c>
      <c r="C1766" t="s">
        <v>57</v>
      </c>
      <c r="D1766" t="s">
        <v>24</v>
      </c>
      <c r="E1766" t="s">
        <v>65</v>
      </c>
      <c r="F1766" t="s">
        <v>62</v>
      </c>
      <c r="G1766" t="s">
        <v>22</v>
      </c>
      <c r="H1766" t="s">
        <v>15</v>
      </c>
      <c r="I1766">
        <v>20</v>
      </c>
      <c r="J1766">
        <v>2.6555002658014999</v>
      </c>
      <c r="K1766">
        <v>2.6366680353615002</v>
      </c>
      <c r="L1766">
        <v>1.8832230439994602E-2</v>
      </c>
      <c r="M1766">
        <v>7.0917825475383901E-3</v>
      </c>
      <c r="N1766">
        <v>82.291731210112104</v>
      </c>
      <c r="O1766">
        <v>78.809525610231702</v>
      </c>
      <c r="P1766">
        <v>0.189091096974668</v>
      </c>
      <c r="Q1766" s="27">
        <v>-0.29222262408333399</v>
      </c>
      <c r="R1766">
        <v>-0.22358255588153</v>
      </c>
      <c r="S1766">
        <v>-8.0251504374731303E-2</v>
      </c>
      <c r="T1766">
        <v>1.8832230439994602E-2</v>
      </c>
      <c r="U1766">
        <v>0.11791596525472101</v>
      </c>
      <c r="V1766">
        <v>0.26124701676151901</v>
      </c>
      <c r="W1766">
        <v>0.32988708496332297</v>
      </c>
      <c r="X1766">
        <v>0.17608039237377801</v>
      </c>
    </row>
    <row r="1767" spans="1:24" x14ac:dyDescent="0.2">
      <c r="A1767" t="s">
        <v>1503</v>
      </c>
      <c r="B1767" t="s">
        <v>56</v>
      </c>
      <c r="C1767" t="s">
        <v>57</v>
      </c>
      <c r="D1767" t="s">
        <v>24</v>
      </c>
      <c r="E1767" t="s">
        <v>65</v>
      </c>
      <c r="F1767" t="s">
        <v>62</v>
      </c>
      <c r="G1767" t="s">
        <v>22</v>
      </c>
      <c r="H1767" t="s">
        <v>15</v>
      </c>
      <c r="I1767">
        <v>21</v>
      </c>
      <c r="J1767">
        <v>2.5744307121961301</v>
      </c>
      <c r="K1767">
        <v>2.55961036556607</v>
      </c>
      <c r="L1767">
        <v>1.48203466300602E-2</v>
      </c>
      <c r="M1767">
        <v>5.7567471363086601E-3</v>
      </c>
      <c r="N1767">
        <v>78.420766466323798</v>
      </c>
      <c r="O1767">
        <v>78.809525610231702</v>
      </c>
      <c r="P1767">
        <v>0.17878857273851501</v>
      </c>
      <c r="Q1767" s="27">
        <v>-0.27928685552479698</v>
      </c>
      <c r="R1767">
        <v>-0.21438660362071599</v>
      </c>
      <c r="S1767">
        <v>-7.8864865484921803E-2</v>
      </c>
      <c r="T1767">
        <v>1.48203466300602E-2</v>
      </c>
      <c r="U1767">
        <v>0.108505558745042</v>
      </c>
      <c r="V1767">
        <v>0.24402729688083699</v>
      </c>
      <c r="W1767">
        <v>0.30892754878491802</v>
      </c>
      <c r="X1767">
        <v>0.138265961114451</v>
      </c>
    </row>
    <row r="1768" spans="1:24" x14ac:dyDescent="0.2">
      <c r="A1768" t="s">
        <v>1504</v>
      </c>
      <c r="B1768" t="s">
        <v>56</v>
      </c>
      <c r="C1768" t="s">
        <v>57</v>
      </c>
      <c r="D1768" t="s">
        <v>24</v>
      </c>
      <c r="E1768" t="s">
        <v>65</v>
      </c>
      <c r="F1768" t="s">
        <v>62</v>
      </c>
      <c r="G1768" t="s">
        <v>22</v>
      </c>
      <c r="H1768" t="s">
        <v>14</v>
      </c>
      <c r="I1768">
        <v>22</v>
      </c>
      <c r="J1768">
        <v>2.3797145428711599</v>
      </c>
      <c r="K1768">
        <v>2.3994273879819898</v>
      </c>
      <c r="L1768">
        <v>-1.9712845110830698E-2</v>
      </c>
      <c r="M1768">
        <v>-8.2837015766802496E-3</v>
      </c>
      <c r="N1768">
        <v>76.121042195922897</v>
      </c>
      <c r="O1768">
        <v>78.809525610231702</v>
      </c>
      <c r="P1768">
        <v>0.170734007662973</v>
      </c>
      <c r="Q1768" s="27">
        <v>-0.30057028771642202</v>
      </c>
      <c r="R1768">
        <v>-0.23859384293476199</v>
      </c>
      <c r="S1768">
        <v>-0.109177465126229</v>
      </c>
      <c r="T1768">
        <v>-1.9712845110830698E-2</v>
      </c>
      <c r="U1768">
        <v>6.9751774904567201E-2</v>
      </c>
      <c r="V1768">
        <v>0.19916815271310101</v>
      </c>
      <c r="W1768">
        <v>0.26114459749475999</v>
      </c>
      <c r="X1768">
        <v>9.5314748053854606E-2</v>
      </c>
    </row>
    <row r="1769" spans="1:24" x14ac:dyDescent="0.2">
      <c r="A1769" t="s">
        <v>1505</v>
      </c>
      <c r="B1769" t="s">
        <v>56</v>
      </c>
      <c r="C1769" t="s">
        <v>57</v>
      </c>
      <c r="D1769" t="s">
        <v>24</v>
      </c>
      <c r="E1769" t="s">
        <v>65</v>
      </c>
      <c r="F1769" t="s">
        <v>62</v>
      </c>
      <c r="G1769" t="s">
        <v>22</v>
      </c>
      <c r="H1769" t="s">
        <v>14</v>
      </c>
      <c r="I1769">
        <v>23</v>
      </c>
      <c r="J1769">
        <v>2.0709886192993001</v>
      </c>
      <c r="K1769">
        <v>2.0960968380971501</v>
      </c>
      <c r="L1769">
        <v>-2.5108218797850398E-2</v>
      </c>
      <c r="M1769">
        <v>-1.21237840536012E-2</v>
      </c>
      <c r="N1769">
        <v>74.565702645764901</v>
      </c>
      <c r="O1769">
        <v>78.809525610231702</v>
      </c>
      <c r="P1769">
        <v>0.15515969539345001</v>
      </c>
      <c r="Q1769" s="27">
        <v>-0.280345917720076</v>
      </c>
      <c r="R1769">
        <v>-0.224022948292254</v>
      </c>
      <c r="S1769">
        <v>-0.106411899184018</v>
      </c>
      <c r="T1769">
        <v>-2.5108218797850398E-2</v>
      </c>
      <c r="U1769">
        <v>5.6195461588317598E-2</v>
      </c>
      <c r="V1769">
        <v>0.17380651069655301</v>
      </c>
      <c r="W1769">
        <v>0.23012948012437501</v>
      </c>
      <c r="X1769">
        <v>8.4495006767029895E-2</v>
      </c>
    </row>
    <row r="1770" spans="1:24" x14ac:dyDescent="0.2">
      <c r="A1770" t="s">
        <v>1506</v>
      </c>
      <c r="B1770" t="s">
        <v>56</v>
      </c>
      <c r="C1770" t="s">
        <v>57</v>
      </c>
      <c r="D1770" t="s">
        <v>24</v>
      </c>
      <c r="E1770" t="s">
        <v>65</v>
      </c>
      <c r="F1770" t="s">
        <v>62</v>
      </c>
      <c r="G1770" t="s">
        <v>22</v>
      </c>
      <c r="H1770" t="s">
        <v>14</v>
      </c>
      <c r="I1770">
        <v>24</v>
      </c>
      <c r="J1770">
        <v>1.7533487792676401</v>
      </c>
      <c r="K1770">
        <v>1.77313869528597</v>
      </c>
      <c r="L1770">
        <v>-1.9789916018331102E-2</v>
      </c>
      <c r="M1770">
        <v>-1.1286924913249299E-2</v>
      </c>
      <c r="N1770">
        <v>73.840874589503699</v>
      </c>
      <c r="O1770">
        <v>78.809525610231702</v>
      </c>
      <c r="P1770">
        <v>0.13884997237938099</v>
      </c>
      <c r="Q1770" s="27">
        <v>-0.248198120582413</v>
      </c>
      <c r="R1770">
        <v>-0.19779558060869801</v>
      </c>
      <c r="S1770">
        <v>-9.25473015451269E-2</v>
      </c>
      <c r="T1770">
        <v>-1.9789916018331102E-2</v>
      </c>
      <c r="U1770">
        <v>5.2967469508464697E-2</v>
      </c>
      <c r="V1770">
        <v>0.15821574857203599</v>
      </c>
      <c r="W1770">
        <v>0.20861828854575101</v>
      </c>
      <c r="X1770">
        <v>8.2076638455668705E-2</v>
      </c>
    </row>
    <row r="1771" spans="1:24" x14ac:dyDescent="0.2">
      <c r="A1771" t="s">
        <v>1485</v>
      </c>
      <c r="B1771" t="s">
        <v>56</v>
      </c>
      <c r="C1771" t="s">
        <v>57</v>
      </c>
      <c r="D1771" t="s">
        <v>24</v>
      </c>
      <c r="E1771" t="s">
        <v>65</v>
      </c>
      <c r="F1771" t="s">
        <v>62</v>
      </c>
      <c r="G1771" t="s">
        <v>22</v>
      </c>
      <c r="H1771" t="s">
        <v>13</v>
      </c>
      <c r="I1771">
        <v>3</v>
      </c>
      <c r="J1771">
        <v>1.1868467529188</v>
      </c>
      <c r="K1771">
        <v>1.1823949732217101</v>
      </c>
      <c r="L1771">
        <v>4.4517796970930997E-3</v>
      </c>
      <c r="M1771">
        <v>3.7509305107376999E-3</v>
      </c>
      <c r="N1771">
        <v>71.649327715471799</v>
      </c>
      <c r="O1771">
        <v>78.809525610231702</v>
      </c>
      <c r="P1771">
        <v>0.10855754035732799</v>
      </c>
      <c r="Q1771" s="27">
        <v>-0.174125374190712</v>
      </c>
      <c r="R1771">
        <v>-0.13471898704100199</v>
      </c>
      <c r="S1771">
        <v>-5.24323714501468E-2</v>
      </c>
      <c r="T1771">
        <v>4.4517796970930997E-3</v>
      </c>
      <c r="U1771">
        <v>6.1335930844333003E-2</v>
      </c>
      <c r="V1771">
        <v>0.14362254643518799</v>
      </c>
      <c r="W1771">
        <v>0.183028933584898</v>
      </c>
      <c r="X1771">
        <v>4.0305690463983398E-2</v>
      </c>
    </row>
    <row r="1772" spans="1:24" x14ac:dyDescent="0.2">
      <c r="A1772" t="s">
        <v>1486</v>
      </c>
      <c r="B1772" t="s">
        <v>56</v>
      </c>
      <c r="C1772" t="s">
        <v>57</v>
      </c>
      <c r="D1772" t="s">
        <v>24</v>
      </c>
      <c r="E1772" t="s">
        <v>65</v>
      </c>
      <c r="F1772" t="s">
        <v>62</v>
      </c>
      <c r="G1772" t="s">
        <v>22</v>
      </c>
      <c r="H1772" t="s">
        <v>13</v>
      </c>
      <c r="I1772">
        <v>4</v>
      </c>
      <c r="J1772">
        <v>1.10115146247587</v>
      </c>
      <c r="K1772">
        <v>1.1113558412522799</v>
      </c>
      <c r="L1772">
        <v>-1.0204378776408399E-2</v>
      </c>
      <c r="M1772">
        <v>-9.2670074228158109E-3</v>
      </c>
      <c r="N1772">
        <v>71.098170580581197</v>
      </c>
      <c r="O1772">
        <v>78.809525610231702</v>
      </c>
      <c r="P1772">
        <v>9.8159375694058207E-2</v>
      </c>
      <c r="Q1772" s="27">
        <v>-0.17167655179313401</v>
      </c>
      <c r="R1772">
        <v>-0.13604469841619099</v>
      </c>
      <c r="S1772">
        <v>-6.1639891640094903E-2</v>
      </c>
      <c r="T1772">
        <v>-1.0204378776408399E-2</v>
      </c>
      <c r="U1772">
        <v>4.1231134087278201E-2</v>
      </c>
      <c r="V1772">
        <v>0.115635940863374</v>
      </c>
      <c r="W1772">
        <v>0.151267794240317</v>
      </c>
      <c r="X1772">
        <v>3.2974281011578802E-2</v>
      </c>
    </row>
    <row r="1773" spans="1:24" x14ac:dyDescent="0.2">
      <c r="A1773" t="s">
        <v>1487</v>
      </c>
      <c r="B1773" t="s">
        <v>56</v>
      </c>
      <c r="C1773" t="s">
        <v>57</v>
      </c>
      <c r="D1773" t="s">
        <v>24</v>
      </c>
      <c r="E1773" t="s">
        <v>65</v>
      </c>
      <c r="F1773" t="s">
        <v>62</v>
      </c>
      <c r="G1773" t="s">
        <v>22</v>
      </c>
      <c r="H1773" t="s">
        <v>13</v>
      </c>
      <c r="I1773">
        <v>5</v>
      </c>
      <c r="J1773">
        <v>1.0520572631699701</v>
      </c>
      <c r="K1773">
        <v>1.06200512412515</v>
      </c>
      <c r="L1773">
        <v>-9.9478609551792302E-3</v>
      </c>
      <c r="M1773">
        <v>-9.4556268973470196E-3</v>
      </c>
      <c r="N1773">
        <v>70.661441229320303</v>
      </c>
      <c r="O1773">
        <v>78.809525610231702</v>
      </c>
      <c r="P1773">
        <v>9.0808024223814204E-2</v>
      </c>
      <c r="Q1773" s="27">
        <v>-0.15932706080335399</v>
      </c>
      <c r="R1773">
        <v>-0.12636374801010899</v>
      </c>
      <c r="S1773">
        <v>-5.7531265648457897E-2</v>
      </c>
      <c r="T1773">
        <v>-9.9478609551792302E-3</v>
      </c>
      <c r="U1773">
        <v>3.7635543738099402E-2</v>
      </c>
      <c r="V1773">
        <v>0.10646802609975101</v>
      </c>
      <c r="W1773">
        <v>0.139431338892995</v>
      </c>
      <c r="X1773">
        <v>2.59526823318495E-2</v>
      </c>
    </row>
    <row r="1774" spans="1:24" x14ac:dyDescent="0.2">
      <c r="A1774" t="s">
        <v>1488</v>
      </c>
      <c r="B1774" t="s">
        <v>56</v>
      </c>
      <c r="C1774" t="s">
        <v>57</v>
      </c>
      <c r="D1774" t="s">
        <v>24</v>
      </c>
      <c r="E1774" t="s">
        <v>65</v>
      </c>
      <c r="F1774" t="s">
        <v>62</v>
      </c>
      <c r="G1774" t="s">
        <v>22</v>
      </c>
      <c r="H1774" t="s">
        <v>13</v>
      </c>
      <c r="I1774">
        <v>6</v>
      </c>
      <c r="J1774">
        <v>1.0607950710384899</v>
      </c>
      <c r="K1774">
        <v>1.08139693024799</v>
      </c>
      <c r="L1774">
        <v>-2.0601859209491799E-2</v>
      </c>
      <c r="M1774">
        <v>-1.9421149072009699E-2</v>
      </c>
      <c r="N1774">
        <v>70.2995151496375</v>
      </c>
      <c r="O1774">
        <v>78.809525610231702</v>
      </c>
      <c r="P1774">
        <v>8.8596912422752805E-2</v>
      </c>
      <c r="Q1774" s="27">
        <v>-0.16634378014491999</v>
      </c>
      <c r="R1774">
        <v>-0.13418310093546101</v>
      </c>
      <c r="S1774">
        <v>-6.7026641319014299E-2</v>
      </c>
      <c r="T1774">
        <v>-2.0601859209491799E-2</v>
      </c>
      <c r="U1774">
        <v>2.5822922900030701E-2</v>
      </c>
      <c r="V1774">
        <v>9.2979382516477402E-2</v>
      </c>
      <c r="W1774">
        <v>0.125140061725937</v>
      </c>
      <c r="X1774">
        <v>1.30307129108219E-2</v>
      </c>
    </row>
    <row r="1775" spans="1:24" x14ac:dyDescent="0.2">
      <c r="A1775" t="s">
        <v>1489</v>
      </c>
      <c r="B1775" t="s">
        <v>56</v>
      </c>
      <c r="C1775" t="s">
        <v>57</v>
      </c>
      <c r="D1775" t="s">
        <v>24</v>
      </c>
      <c r="E1775" t="s">
        <v>65</v>
      </c>
      <c r="F1775" t="s">
        <v>62</v>
      </c>
      <c r="G1775" t="s">
        <v>22</v>
      </c>
      <c r="H1775" t="s">
        <v>14</v>
      </c>
      <c r="I1775">
        <v>7</v>
      </c>
      <c r="J1775">
        <v>1.09198872100371</v>
      </c>
      <c r="K1775">
        <v>1.1002972906700099</v>
      </c>
      <c r="L1775">
        <v>-8.3085696662958605E-3</v>
      </c>
      <c r="M1775">
        <v>-7.6086588684349601E-3</v>
      </c>
      <c r="N1775">
        <v>69.660163269099698</v>
      </c>
      <c r="O1775">
        <v>78.809525610231702</v>
      </c>
      <c r="P1775">
        <v>9.5928725111907906E-2</v>
      </c>
      <c r="Q1775" s="27">
        <v>-0.16611132247538399</v>
      </c>
      <c r="R1775">
        <v>-0.13128919525976199</v>
      </c>
      <c r="S1775">
        <v>-5.85752216249356E-2</v>
      </c>
      <c r="T1775">
        <v>-8.3085696662958605E-3</v>
      </c>
      <c r="U1775">
        <v>4.19580822923439E-2</v>
      </c>
      <c r="V1775">
        <v>0.11467205592717</v>
      </c>
      <c r="W1775">
        <v>0.149494183142793</v>
      </c>
      <c r="X1775">
        <v>-8.9660808508425002E-3</v>
      </c>
    </row>
    <row r="1776" spans="1:24" x14ac:dyDescent="0.2">
      <c r="A1776" t="s">
        <v>1490</v>
      </c>
      <c r="B1776" t="s">
        <v>56</v>
      </c>
      <c r="C1776" t="s">
        <v>57</v>
      </c>
      <c r="D1776" t="s">
        <v>24</v>
      </c>
      <c r="E1776" t="s">
        <v>65</v>
      </c>
      <c r="F1776" t="s">
        <v>62</v>
      </c>
      <c r="G1776" t="s">
        <v>22</v>
      </c>
      <c r="H1776" t="s">
        <v>14</v>
      </c>
      <c r="I1776">
        <v>8</v>
      </c>
      <c r="J1776">
        <v>0.89244472522281404</v>
      </c>
      <c r="K1776">
        <v>0.90523684493161005</v>
      </c>
      <c r="L1776">
        <v>-1.27921197087954E-2</v>
      </c>
      <c r="M1776">
        <v>-1.4333794964838499E-2</v>
      </c>
      <c r="N1776">
        <v>70.272825144061002</v>
      </c>
      <c r="O1776">
        <v>78.809525610231702</v>
      </c>
      <c r="P1776">
        <v>0.116886802847551</v>
      </c>
      <c r="Q1776" s="27">
        <v>-0.205070910393017</v>
      </c>
      <c r="R1776">
        <v>-0.16264100095935599</v>
      </c>
      <c r="S1776">
        <v>-7.4040804400912097E-2</v>
      </c>
      <c r="T1776">
        <v>-1.27921197087954E-2</v>
      </c>
      <c r="U1776">
        <v>4.8456564983321203E-2</v>
      </c>
      <c r="V1776">
        <v>0.13705676154176499</v>
      </c>
      <c r="W1776">
        <v>0.179486670975426</v>
      </c>
      <c r="X1776">
        <v>3.3333041940958201E-2</v>
      </c>
    </row>
    <row r="1777" spans="1:24" x14ac:dyDescent="0.2">
      <c r="A1777" t="s">
        <v>1491</v>
      </c>
      <c r="B1777" t="s">
        <v>56</v>
      </c>
      <c r="C1777" t="s">
        <v>57</v>
      </c>
      <c r="D1777" t="s">
        <v>24</v>
      </c>
      <c r="E1777" t="s">
        <v>65</v>
      </c>
      <c r="F1777" t="s">
        <v>62</v>
      </c>
      <c r="G1777" t="s">
        <v>22</v>
      </c>
      <c r="H1777" t="s">
        <v>14</v>
      </c>
      <c r="I1777">
        <v>9</v>
      </c>
      <c r="J1777">
        <v>0.45594417263915299</v>
      </c>
      <c r="K1777" s="1">
        <v>0.47585899307993401</v>
      </c>
      <c r="L1777">
        <v>-1.9914820440780599E-2</v>
      </c>
      <c r="M1777">
        <v>-4.3678199296872597E-2</v>
      </c>
      <c r="N1777">
        <v>74.881862259123906</v>
      </c>
      <c r="O1777">
        <v>78.809525610231702</v>
      </c>
      <c r="P1777">
        <v>0.15555609700819301</v>
      </c>
      <c r="Q1777" s="27">
        <v>-0.27580460001925799</v>
      </c>
      <c r="R1777">
        <v>-0.21933773680528401</v>
      </c>
      <c r="S1777">
        <v>-0.10142621527307399</v>
      </c>
      <c r="T1777">
        <v>-1.9914820440780599E-2</v>
      </c>
      <c r="U1777">
        <v>6.1596574391512497E-2</v>
      </c>
      <c r="V1777">
        <v>0.17950809592372299</v>
      </c>
      <c r="W1777">
        <v>0.235974959137697</v>
      </c>
      <c r="X1777">
        <v>0.12722218783709599</v>
      </c>
    </row>
    <row r="1778" spans="1:24" x14ac:dyDescent="0.2">
      <c r="A1778" t="s">
        <v>2251</v>
      </c>
      <c r="B1778" t="s">
        <v>56</v>
      </c>
      <c r="C1778" t="s">
        <v>57</v>
      </c>
      <c r="D1778" t="s">
        <v>24</v>
      </c>
      <c r="E1778" t="s">
        <v>65</v>
      </c>
      <c r="F1778" t="s">
        <v>62</v>
      </c>
      <c r="G1778" t="s">
        <v>32</v>
      </c>
      <c r="H1778" t="s">
        <v>13</v>
      </c>
      <c r="I1778">
        <v>1</v>
      </c>
      <c r="J1778">
        <v>1.0273319318554199</v>
      </c>
      <c r="K1778">
        <v>1.0583346654758199</v>
      </c>
      <c r="L1778">
        <v>-3.1002733620397099E-2</v>
      </c>
      <c r="M1778">
        <v>-3.01779129598399E-2</v>
      </c>
      <c r="N1778">
        <v>45.738978561249098</v>
      </c>
      <c r="O1778">
        <v>51.030410441641202</v>
      </c>
      <c r="P1778">
        <v>0.11391315793302401</v>
      </c>
      <c r="Q1778" s="27">
        <v>-0.21838987842022101</v>
      </c>
      <c r="R1778">
        <v>-0.17703940209053301</v>
      </c>
      <c r="S1778">
        <v>-9.0693228377301496E-2</v>
      </c>
      <c r="T1778">
        <v>-3.1002733620397099E-2</v>
      </c>
      <c r="U1778">
        <v>2.86877611365072E-2</v>
      </c>
      <c r="V1778">
        <v>0.11503393484973901</v>
      </c>
      <c r="W1778">
        <v>0.156384411179427</v>
      </c>
      <c r="X1778">
        <v>6.8866280437762106E-2</v>
      </c>
    </row>
    <row r="1779" spans="1:24" x14ac:dyDescent="0.2">
      <c r="A1779" t="s">
        <v>2260</v>
      </c>
      <c r="B1779" t="s">
        <v>56</v>
      </c>
      <c r="C1779" t="s">
        <v>57</v>
      </c>
      <c r="D1779" t="s">
        <v>24</v>
      </c>
      <c r="E1779" t="s">
        <v>65</v>
      </c>
      <c r="F1779" t="s">
        <v>62</v>
      </c>
      <c r="G1779" t="s">
        <v>32</v>
      </c>
      <c r="H1779" t="s">
        <v>14</v>
      </c>
      <c r="I1779">
        <v>10</v>
      </c>
      <c r="J1779">
        <v>-0.67497345803575903</v>
      </c>
      <c r="K1779">
        <v>-0.63704176155563796</v>
      </c>
      <c r="L1779">
        <v>-3.79316964801217E-2</v>
      </c>
      <c r="M1779">
        <v>5.6197315655206297E-2</v>
      </c>
      <c r="N1779">
        <v>51.204845405539402</v>
      </c>
      <c r="O1779">
        <v>51.030410441641202</v>
      </c>
      <c r="P1779">
        <v>0.21765184905347801</v>
      </c>
      <c r="Q1779" s="27">
        <v>-0.39596898817309301</v>
      </c>
      <c r="R1779">
        <v>-0.31696136696668098</v>
      </c>
      <c r="S1779">
        <v>-0.151981265384144</v>
      </c>
      <c r="T1779" s="1">
        <v>-3.79316964801217E-2</v>
      </c>
      <c r="U1779">
        <v>7.6117872423900806E-2</v>
      </c>
      <c r="V1779" s="1">
        <v>0.24109797400643701</v>
      </c>
      <c r="W1779">
        <v>0.32010559521284998</v>
      </c>
      <c r="X1779">
        <v>-0.107902546861486</v>
      </c>
    </row>
    <row r="1780" spans="1:24" x14ac:dyDescent="0.2">
      <c r="A1780" t="s">
        <v>2261</v>
      </c>
      <c r="B1780" t="s">
        <v>56</v>
      </c>
      <c r="C1780" t="s">
        <v>57</v>
      </c>
      <c r="D1780" t="s">
        <v>24</v>
      </c>
      <c r="E1780" t="s">
        <v>65</v>
      </c>
      <c r="F1780" t="s">
        <v>62</v>
      </c>
      <c r="G1780" t="s">
        <v>32</v>
      </c>
      <c r="H1780" t="s">
        <v>14</v>
      </c>
      <c r="I1780">
        <v>11</v>
      </c>
      <c r="J1780">
        <v>-1.19064076779827</v>
      </c>
      <c r="K1780">
        <v>-1.1621013264403299</v>
      </c>
      <c r="L1780">
        <v>-2.8539441357941901E-2</v>
      </c>
      <c r="M1780">
        <v>2.3969817034500698E-2</v>
      </c>
      <c r="N1780">
        <v>55.427837846210998</v>
      </c>
      <c r="O1780">
        <v>51.030410441641202</v>
      </c>
      <c r="P1780">
        <v>0.25356243699738801</v>
      </c>
      <c r="Q1780" s="27">
        <v>-0.445649650218646</v>
      </c>
      <c r="R1780">
        <v>-0.35360648558859398</v>
      </c>
      <c r="S1780">
        <v>-0.161406158344573</v>
      </c>
      <c r="T1780">
        <v>-2.8539441357941901E-2</v>
      </c>
      <c r="U1780">
        <v>0.10432727562869</v>
      </c>
      <c r="V1780">
        <v>0.29652760287271002</v>
      </c>
      <c r="W1780">
        <v>0.38857076750276198</v>
      </c>
      <c r="X1780">
        <v>-4.1389460433626298E-2</v>
      </c>
    </row>
    <row r="1781" spans="1:24" x14ac:dyDescent="0.2">
      <c r="A1781" t="s">
        <v>2262</v>
      </c>
      <c r="B1781" t="s">
        <v>56</v>
      </c>
      <c r="C1781" t="s">
        <v>57</v>
      </c>
      <c r="D1781" t="s">
        <v>24</v>
      </c>
      <c r="E1781" t="s">
        <v>65</v>
      </c>
      <c r="F1781" t="s">
        <v>62</v>
      </c>
      <c r="G1781" t="s">
        <v>32</v>
      </c>
      <c r="H1781" t="s">
        <v>14</v>
      </c>
      <c r="I1781">
        <v>12</v>
      </c>
      <c r="J1781">
        <v>-1.4896503661718601</v>
      </c>
      <c r="K1781">
        <v>-1.4668745877579401</v>
      </c>
      <c r="L1781">
        <v>-2.2775778413917099E-2</v>
      </c>
      <c r="M1781">
        <v>1.5289345024260201E-2</v>
      </c>
      <c r="N1781">
        <v>58.800545263027502</v>
      </c>
      <c r="O1781">
        <v>51.030410441641202</v>
      </c>
      <c r="P1781">
        <v>0.28761270565313801</v>
      </c>
      <c r="Q1781" s="27">
        <v>-0.49589867921332798</v>
      </c>
      <c r="R1781">
        <v>-0.39149526706123999</v>
      </c>
      <c r="S1781">
        <v>-0.17348483617616101</v>
      </c>
      <c r="T1781">
        <v>-2.2775778413917099E-2</v>
      </c>
      <c r="U1781">
        <v>0.12793327934832699</v>
      </c>
      <c r="V1781">
        <v>0.34594371023340498</v>
      </c>
      <c r="W1781">
        <v>0.45034712238549401</v>
      </c>
      <c r="X1781">
        <v>5.7979194003815397E-2</v>
      </c>
    </row>
    <row r="1782" spans="1:24" x14ac:dyDescent="0.2">
      <c r="A1782" t="s">
        <v>2263</v>
      </c>
      <c r="B1782" t="s">
        <v>56</v>
      </c>
      <c r="C1782" t="s">
        <v>57</v>
      </c>
      <c r="D1782" t="s">
        <v>24</v>
      </c>
      <c r="E1782" t="s">
        <v>65</v>
      </c>
      <c r="F1782" t="s">
        <v>62</v>
      </c>
      <c r="G1782" t="s">
        <v>32</v>
      </c>
      <c r="H1782" t="s">
        <v>14</v>
      </c>
      <c r="I1782">
        <v>13</v>
      </c>
      <c r="J1782">
        <v>-1.4815396366189499</v>
      </c>
      <c r="K1782">
        <v>-1.44569353737075</v>
      </c>
      <c r="L1782">
        <v>-3.5846099248198197E-2</v>
      </c>
      <c r="M1782">
        <v>2.4195167218072799E-2</v>
      </c>
      <c r="N1782">
        <v>61.103809095978697</v>
      </c>
      <c r="O1782">
        <v>51.030410441641202</v>
      </c>
      <c r="P1782">
        <v>0.31418946097776101</v>
      </c>
      <c r="Q1782" s="27">
        <v>-0.552687762556614</v>
      </c>
      <c r="R1782">
        <v>-0.43863698822168701</v>
      </c>
      <c r="S1782">
        <v>-0.20048137680054501</v>
      </c>
      <c r="T1782">
        <v>-3.5846099248198197E-2</v>
      </c>
      <c r="U1782">
        <v>0.12878917830414799</v>
      </c>
      <c r="V1782">
        <v>0.36694478972529099</v>
      </c>
      <c r="W1782">
        <v>0.48099556406021798</v>
      </c>
      <c r="X1782">
        <v>0.118101371166381</v>
      </c>
    </row>
    <row r="1783" spans="1:24" x14ac:dyDescent="0.2">
      <c r="A1783" t="s">
        <v>2264</v>
      </c>
      <c r="B1783" t="s">
        <v>56</v>
      </c>
      <c r="C1783" t="s">
        <v>57</v>
      </c>
      <c r="D1783" t="s">
        <v>24</v>
      </c>
      <c r="E1783" t="s">
        <v>65</v>
      </c>
      <c r="F1783" t="s">
        <v>62</v>
      </c>
      <c r="G1783" t="s">
        <v>32</v>
      </c>
      <c r="H1783" t="s">
        <v>14</v>
      </c>
      <c r="I1783">
        <v>14</v>
      </c>
      <c r="J1783">
        <v>-1.23213864668693</v>
      </c>
      <c r="K1783">
        <v>-1.21890283582479</v>
      </c>
      <c r="L1783">
        <v>-1.32358108621405E-2</v>
      </c>
      <c r="M1783">
        <v>1.0742144074232201E-2</v>
      </c>
      <c r="N1783">
        <v>61.337319536526401</v>
      </c>
      <c r="O1783">
        <v>51.030410441641202</v>
      </c>
      <c r="P1783">
        <v>0.32076872513341997</v>
      </c>
      <c r="Q1783" s="27">
        <v>-0.54090036370661598</v>
      </c>
      <c r="R1783">
        <v>-0.42446131648318502</v>
      </c>
      <c r="S1783">
        <v>-0.18131862283205299</v>
      </c>
      <c r="T1783">
        <v>-1.32358108621405E-2</v>
      </c>
      <c r="U1783">
        <v>0.154847001107772</v>
      </c>
      <c r="V1783">
        <v>0.397989694758904</v>
      </c>
      <c r="W1783">
        <v>0.51442874198233601</v>
      </c>
      <c r="X1783">
        <v>0.15990172867312</v>
      </c>
    </row>
    <row r="1784" spans="1:24" x14ac:dyDescent="0.2">
      <c r="A1784" t="s">
        <v>2265</v>
      </c>
      <c r="B1784" t="s">
        <v>56</v>
      </c>
      <c r="C1784" t="s">
        <v>57</v>
      </c>
      <c r="D1784" t="s">
        <v>24</v>
      </c>
      <c r="E1784" t="s">
        <v>65</v>
      </c>
      <c r="F1784" t="s">
        <v>62</v>
      </c>
      <c r="G1784" t="s">
        <v>32</v>
      </c>
      <c r="H1784" t="s">
        <v>14</v>
      </c>
      <c r="I1784">
        <v>15</v>
      </c>
      <c r="J1784">
        <v>-0.62817430124094698</v>
      </c>
      <c r="K1784">
        <v>-0.625192464719865</v>
      </c>
      <c r="L1784">
        <v>-2.9818365210825802E-3</v>
      </c>
      <c r="M1784">
        <v>4.7468298451433201E-3</v>
      </c>
      <c r="N1784">
        <v>61.116596443398002</v>
      </c>
      <c r="O1784">
        <v>51.030410441641202</v>
      </c>
      <c r="P1784">
        <v>0.30334785833852301</v>
      </c>
      <c r="Q1784" s="27">
        <v>-0.50198906348795302</v>
      </c>
      <c r="R1784">
        <v>-0.391873790911069</v>
      </c>
      <c r="S1784">
        <v>-0.161936114290469</v>
      </c>
      <c r="T1784">
        <v>-2.9818365210825802E-3</v>
      </c>
      <c r="U1784">
        <v>0.15597244124830401</v>
      </c>
      <c r="V1784">
        <v>0.385910117868904</v>
      </c>
      <c r="W1784">
        <v>0.49602539044578797</v>
      </c>
      <c r="X1784">
        <v>0.109955220498267</v>
      </c>
    </row>
    <row r="1785" spans="1:24" x14ac:dyDescent="0.2">
      <c r="A1785" t="s">
        <v>2266</v>
      </c>
      <c r="B1785" t="s">
        <v>56</v>
      </c>
      <c r="C1785" t="s">
        <v>57</v>
      </c>
      <c r="D1785" t="s">
        <v>24</v>
      </c>
      <c r="E1785" t="s">
        <v>65</v>
      </c>
      <c r="F1785" t="s">
        <v>62</v>
      </c>
      <c r="G1785" t="s">
        <v>32</v>
      </c>
      <c r="H1785" t="s">
        <v>14</v>
      </c>
      <c r="I1785">
        <v>16</v>
      </c>
      <c r="J1785">
        <v>0.23137644189933099</v>
      </c>
      <c r="K1785">
        <v>0.201937020726108</v>
      </c>
      <c r="L1785">
        <v>2.9439421173223301E-2</v>
      </c>
      <c r="M1785">
        <v>0.12723603549073501</v>
      </c>
      <c r="N1785">
        <v>60.640010223681799</v>
      </c>
      <c r="O1785">
        <v>51.030410441641202</v>
      </c>
      <c r="P1785">
        <v>0.28262545892742802</v>
      </c>
      <c r="Q1785" s="27">
        <v>-0.43547945876239602</v>
      </c>
      <c r="R1785">
        <v>-0.33288641717174</v>
      </c>
      <c r="S1785">
        <v>-0.118656319304749</v>
      </c>
      <c r="T1785">
        <v>2.9439421173223301E-2</v>
      </c>
      <c r="U1785">
        <v>0.17753516165119601</v>
      </c>
      <c r="V1785">
        <v>0.39176525951818603</v>
      </c>
      <c r="W1785">
        <v>0.49435830110884299</v>
      </c>
      <c r="X1785">
        <v>0.15368812287231101</v>
      </c>
    </row>
    <row r="1786" spans="1:24" x14ac:dyDescent="0.2">
      <c r="A1786" t="s">
        <v>2267</v>
      </c>
      <c r="B1786" t="s">
        <v>56</v>
      </c>
      <c r="C1786" t="s">
        <v>57</v>
      </c>
      <c r="D1786" t="s">
        <v>24</v>
      </c>
      <c r="E1786" t="s">
        <v>65</v>
      </c>
      <c r="F1786" t="s">
        <v>62</v>
      </c>
      <c r="G1786" t="s">
        <v>32</v>
      </c>
      <c r="H1786" t="s">
        <v>15</v>
      </c>
      <c r="I1786">
        <v>17</v>
      </c>
      <c r="J1786">
        <v>1.11369824195989</v>
      </c>
      <c r="K1786">
        <v>1.0876440796239499</v>
      </c>
      <c r="L1786">
        <v>2.6054162335946599E-2</v>
      </c>
      <c r="M1786">
        <v>2.3394274458129999E-2</v>
      </c>
      <c r="N1786">
        <v>59.423903277774301</v>
      </c>
      <c r="O1786">
        <v>51.030410441641202</v>
      </c>
      <c r="P1786">
        <v>0.244302113295573</v>
      </c>
      <c r="Q1786" s="27">
        <v>-0.37582281403527201</v>
      </c>
      <c r="R1786">
        <v>-0.28714114690897902</v>
      </c>
      <c r="S1786">
        <v>-0.10196014503093399</v>
      </c>
      <c r="T1786">
        <v>2.6054162335946599E-2</v>
      </c>
      <c r="U1786">
        <v>0.154068469702827</v>
      </c>
      <c r="V1786">
        <v>0.33924947158087199</v>
      </c>
      <c r="W1786">
        <v>0.42793113870716498</v>
      </c>
      <c r="X1786">
        <v>0.145969539893822</v>
      </c>
    </row>
    <row r="1787" spans="1:24" x14ac:dyDescent="0.2">
      <c r="A1787" t="s">
        <v>2268</v>
      </c>
      <c r="B1787" t="s">
        <v>56</v>
      </c>
      <c r="C1787" t="s">
        <v>57</v>
      </c>
      <c r="D1787" t="s">
        <v>24</v>
      </c>
      <c r="E1787" t="s">
        <v>65</v>
      </c>
      <c r="F1787" t="s">
        <v>62</v>
      </c>
      <c r="G1787" t="s">
        <v>32</v>
      </c>
      <c r="H1787" t="s">
        <v>15</v>
      </c>
      <c r="I1787">
        <v>18</v>
      </c>
      <c r="J1787">
        <v>1.6636446784378101</v>
      </c>
      <c r="K1787">
        <v>1.66528958940244</v>
      </c>
      <c r="L1787">
        <v>-1.6449109646342499E-3</v>
      </c>
      <c r="M1787">
        <v>-9.8873935399405909E-4</v>
      </c>
      <c r="N1787">
        <v>57.0562922114133</v>
      </c>
      <c r="O1787">
        <v>51.030410441641202</v>
      </c>
      <c r="P1787">
        <v>0.20111405560505699</v>
      </c>
      <c r="Q1787" s="27">
        <v>-0.33247753243495298</v>
      </c>
      <c r="R1787">
        <v>-0.25947313025031699</v>
      </c>
      <c r="S1787">
        <v>-0.107028676101684</v>
      </c>
      <c r="T1787">
        <v>-1.6449109646342499E-3</v>
      </c>
      <c r="U1787">
        <v>0.103738854172416</v>
      </c>
      <c r="V1787">
        <v>0.25618330832104902</v>
      </c>
      <c r="W1787">
        <v>0.32918771050568502</v>
      </c>
      <c r="X1787">
        <v>0.146207502403668</v>
      </c>
    </row>
    <row r="1788" spans="1:24" x14ac:dyDescent="0.2">
      <c r="A1788" t="s">
        <v>2269</v>
      </c>
      <c r="B1788" t="s">
        <v>56</v>
      </c>
      <c r="C1788" t="s">
        <v>57</v>
      </c>
      <c r="D1788" t="s">
        <v>24</v>
      </c>
      <c r="E1788" t="s">
        <v>65</v>
      </c>
      <c r="F1788" t="s">
        <v>62</v>
      </c>
      <c r="G1788" t="s">
        <v>32</v>
      </c>
      <c r="H1788" t="s">
        <v>15</v>
      </c>
      <c r="I1788">
        <v>19</v>
      </c>
      <c r="J1788">
        <v>1.7462528944523901</v>
      </c>
      <c r="K1788">
        <v>1.78376514524816</v>
      </c>
      <c r="L1788">
        <v>-3.7512250795773E-2</v>
      </c>
      <c r="M1788">
        <v>-2.1481568285409501E-2</v>
      </c>
      <c r="N1788">
        <v>54.844212776504101</v>
      </c>
      <c r="O1788">
        <v>51.030410441641202</v>
      </c>
      <c r="P1788">
        <v>0.16672209285447301</v>
      </c>
      <c r="Q1788" s="27">
        <v>-0.31177009354138202</v>
      </c>
      <c r="R1788">
        <v>-0.25124997383520797</v>
      </c>
      <c r="S1788">
        <v>-0.12487462745151701</v>
      </c>
      <c r="T1788">
        <v>-3.7512250795773E-2</v>
      </c>
      <c r="U1788">
        <v>4.9850125859971103E-2</v>
      </c>
      <c r="V1788">
        <v>0.176225472243662</v>
      </c>
      <c r="W1788">
        <v>0.23674559194983599</v>
      </c>
      <c r="X1788">
        <v>0.16794956168442499</v>
      </c>
    </row>
    <row r="1789" spans="1:24" x14ac:dyDescent="0.2">
      <c r="A1789" t="s">
        <v>2252</v>
      </c>
      <c r="B1789" t="s">
        <v>56</v>
      </c>
      <c r="C1789" t="s">
        <v>57</v>
      </c>
      <c r="D1789" t="s">
        <v>24</v>
      </c>
      <c r="E1789" t="s">
        <v>65</v>
      </c>
      <c r="F1789" t="s">
        <v>62</v>
      </c>
      <c r="G1789" t="s">
        <v>32</v>
      </c>
      <c r="H1789" t="s">
        <v>13</v>
      </c>
      <c r="I1789">
        <v>2</v>
      </c>
      <c r="J1789">
        <v>0.95824074166157303</v>
      </c>
      <c r="K1789">
        <v>0.99000736196429895</v>
      </c>
      <c r="L1789">
        <v>-3.1766620302726097E-2</v>
      </c>
      <c r="M1789">
        <v>-3.3150980668640098E-2</v>
      </c>
      <c r="N1789">
        <v>45.1139863064626</v>
      </c>
      <c r="O1789">
        <v>51.030410441641202</v>
      </c>
      <c r="P1789">
        <v>0.106625197658163</v>
      </c>
      <c r="Q1789" s="27">
        <v>-0.207165070450405</v>
      </c>
      <c r="R1789">
        <v>-0.16846012370049199</v>
      </c>
      <c r="S1789">
        <v>-8.7638223875603799E-2</v>
      </c>
      <c r="T1789">
        <v>-3.1766620302726097E-2</v>
      </c>
      <c r="U1789">
        <v>2.4104983270151498E-2</v>
      </c>
      <c r="V1789">
        <v>0.104926883095039</v>
      </c>
      <c r="W1789">
        <v>0.14363182984495301</v>
      </c>
      <c r="X1789">
        <v>4.8703871804730597E-2</v>
      </c>
    </row>
    <row r="1790" spans="1:24" x14ac:dyDescent="0.2">
      <c r="A1790" t="s">
        <v>2270</v>
      </c>
      <c r="B1790" t="s">
        <v>56</v>
      </c>
      <c r="C1790" t="s">
        <v>57</v>
      </c>
      <c r="D1790" t="s">
        <v>24</v>
      </c>
      <c r="E1790" t="s">
        <v>65</v>
      </c>
      <c r="F1790" t="s">
        <v>62</v>
      </c>
      <c r="G1790" t="s">
        <v>32</v>
      </c>
      <c r="H1790" t="s">
        <v>15</v>
      </c>
      <c r="I1790">
        <v>20</v>
      </c>
      <c r="J1790">
        <v>1.7317104074095699</v>
      </c>
      <c r="K1790">
        <v>1.7644390671085599</v>
      </c>
      <c r="L1790">
        <v>-3.2728659698990102E-2</v>
      </c>
      <c r="M1790">
        <v>-1.8899614831066499E-2</v>
      </c>
      <c r="N1790">
        <v>53.275001549042699</v>
      </c>
      <c r="O1790">
        <v>51.030410441641202</v>
      </c>
      <c r="P1790">
        <v>0.154633389949561</v>
      </c>
      <c r="Q1790" s="27">
        <v>-0.28710058616601902</v>
      </c>
      <c r="R1790">
        <v>-0.23096866561432799</v>
      </c>
      <c r="S1790">
        <v>-0.11375655603256001</v>
      </c>
      <c r="T1790">
        <v>-3.2728659698990102E-2</v>
      </c>
      <c r="U1790">
        <v>4.8299236634580099E-2</v>
      </c>
      <c r="V1790">
        <v>0.165511346216348</v>
      </c>
      <c r="W1790">
        <v>0.221643266768039</v>
      </c>
      <c r="X1790">
        <v>0.14767901045873599</v>
      </c>
    </row>
    <row r="1791" spans="1:24" x14ac:dyDescent="0.2">
      <c r="A1791" t="s">
        <v>2271</v>
      </c>
      <c r="B1791" t="s">
        <v>56</v>
      </c>
      <c r="C1791" t="s">
        <v>57</v>
      </c>
      <c r="D1791" t="s">
        <v>24</v>
      </c>
      <c r="E1791" t="s">
        <v>65</v>
      </c>
      <c r="F1791" t="s">
        <v>62</v>
      </c>
      <c r="G1791" t="s">
        <v>32</v>
      </c>
      <c r="H1791" t="s">
        <v>15</v>
      </c>
      <c r="I1791">
        <v>21</v>
      </c>
      <c r="J1791">
        <v>1.6928083017464599</v>
      </c>
      <c r="K1791">
        <v>1.71737831375451</v>
      </c>
      <c r="L1791">
        <v>-2.4570012008051399E-2</v>
      </c>
      <c r="M1791">
        <v>-1.45143499017005E-2</v>
      </c>
      <c r="N1791">
        <v>52.281484292707098</v>
      </c>
      <c r="O1791">
        <v>51.030410441641202</v>
      </c>
      <c r="P1791">
        <v>0.14926792887745099</v>
      </c>
      <c r="Q1791" s="27">
        <v>-0.27011575501145901</v>
      </c>
      <c r="R1791">
        <v>-0.215931496828944</v>
      </c>
      <c r="S1791">
        <v>-0.10278640673983599</v>
      </c>
      <c r="T1791">
        <v>-2.4570012008051399E-2</v>
      </c>
      <c r="U1791">
        <v>5.3646382723733101E-2</v>
      </c>
      <c r="V1791">
        <v>0.16679147281284101</v>
      </c>
      <c r="W1791">
        <v>0.220975730995356</v>
      </c>
      <c r="X1791">
        <v>0.10556856285729101</v>
      </c>
    </row>
    <row r="1792" spans="1:24" x14ac:dyDescent="0.2">
      <c r="A1792" t="s">
        <v>2272</v>
      </c>
      <c r="B1792" t="s">
        <v>56</v>
      </c>
      <c r="C1792" t="s">
        <v>57</v>
      </c>
      <c r="D1792" t="s">
        <v>24</v>
      </c>
      <c r="E1792" t="s">
        <v>65</v>
      </c>
      <c r="F1792" t="s">
        <v>62</v>
      </c>
      <c r="G1792" t="s">
        <v>32</v>
      </c>
      <c r="H1792" t="s">
        <v>14</v>
      </c>
      <c r="I1792">
        <v>22</v>
      </c>
      <c r="J1792">
        <v>1.57545718009822</v>
      </c>
      <c r="K1792">
        <v>1.60446538447593</v>
      </c>
      <c r="L1792">
        <v>-2.90082043777114E-2</v>
      </c>
      <c r="M1792">
        <v>-1.8412562870101599E-2</v>
      </c>
      <c r="N1792">
        <v>50.771957680153697</v>
      </c>
      <c r="O1792">
        <v>51.030410441641202</v>
      </c>
      <c r="P1792">
        <v>0.14369781045482699</v>
      </c>
      <c r="Q1792" s="27">
        <v>-0.26539110257590098</v>
      </c>
      <c r="R1792">
        <v>-0.213228797380799</v>
      </c>
      <c r="S1792">
        <v>-0.10430585705604099</v>
      </c>
      <c r="T1792">
        <v>-2.90082043777114E-2</v>
      </c>
      <c r="U1792">
        <v>4.6289448300617701E-2</v>
      </c>
      <c r="V1792">
        <v>0.15521238862537601</v>
      </c>
      <c r="W1792">
        <v>0.20737469382047799</v>
      </c>
      <c r="X1792">
        <v>8.3981458171698997E-2</v>
      </c>
    </row>
    <row r="1793" spans="1:24" x14ac:dyDescent="0.2">
      <c r="A1793" t="s">
        <v>2273</v>
      </c>
      <c r="B1793" t="s">
        <v>56</v>
      </c>
      <c r="C1793" t="s">
        <v>57</v>
      </c>
      <c r="D1793" t="s">
        <v>24</v>
      </c>
      <c r="E1793" t="s">
        <v>65</v>
      </c>
      <c r="F1793" t="s">
        <v>62</v>
      </c>
      <c r="G1793" t="s">
        <v>32</v>
      </c>
      <c r="H1793" t="s">
        <v>14</v>
      </c>
      <c r="I1793">
        <v>23</v>
      </c>
      <c r="J1793">
        <v>1.3827823476155301</v>
      </c>
      <c r="K1793">
        <v>1.3965703309823101</v>
      </c>
      <c r="L1793">
        <v>-1.37879833667844E-2</v>
      </c>
      <c r="M1793">
        <v>-9.9711884452100396E-3</v>
      </c>
      <c r="N1793">
        <v>49.752439742239297</v>
      </c>
      <c r="O1793">
        <v>51.030410441641202</v>
      </c>
      <c r="P1793">
        <v>0.13409298128896699</v>
      </c>
      <c r="Q1793" s="27">
        <v>-0.23437093758713501</v>
      </c>
      <c r="R1793">
        <v>-0.18569518537924001</v>
      </c>
      <c r="S1793">
        <v>-8.4052705562202998E-2</v>
      </c>
      <c r="T1793">
        <v>-1.37879833667844E-2</v>
      </c>
      <c r="U1793">
        <v>5.6476738828634299E-2</v>
      </c>
      <c r="V1793">
        <v>0.15811921864567099</v>
      </c>
      <c r="W1793">
        <v>0.20679497085356599</v>
      </c>
      <c r="X1793">
        <v>9.8564762608159301E-2</v>
      </c>
    </row>
    <row r="1794" spans="1:24" x14ac:dyDescent="0.2">
      <c r="A1794" t="s">
        <v>2274</v>
      </c>
      <c r="B1794" t="s">
        <v>56</v>
      </c>
      <c r="C1794" t="s">
        <v>57</v>
      </c>
      <c r="D1794" t="s">
        <v>24</v>
      </c>
      <c r="E1794" t="s">
        <v>65</v>
      </c>
      <c r="F1794" t="s">
        <v>62</v>
      </c>
      <c r="G1794" t="s">
        <v>32</v>
      </c>
      <c r="H1794" t="s">
        <v>14</v>
      </c>
      <c r="I1794">
        <v>24</v>
      </c>
      <c r="J1794">
        <v>1.1896729715849199</v>
      </c>
      <c r="K1794">
        <v>1.2141934737862601</v>
      </c>
      <c r="L1794">
        <v>-2.45205022013406E-2</v>
      </c>
      <c r="M1794">
        <v>-2.0611128257098699E-2</v>
      </c>
      <c r="N1794">
        <v>49.393604002726299</v>
      </c>
      <c r="O1794">
        <v>51.030410441641202</v>
      </c>
      <c r="P1794">
        <v>0.12330959403846101</v>
      </c>
      <c r="Q1794" s="27">
        <v>-0.227364784394609</v>
      </c>
      <c r="R1794">
        <v>-0.182603401758648</v>
      </c>
      <c r="S1794">
        <v>-8.9134729477494207E-2</v>
      </c>
      <c r="T1794">
        <v>-2.45205022013406E-2</v>
      </c>
      <c r="U1794">
        <v>4.0093725074813E-2</v>
      </c>
      <c r="V1794">
        <v>0.13356239735596701</v>
      </c>
      <c r="W1794">
        <v>0.178323779991928</v>
      </c>
      <c r="X1794">
        <v>9.2872733480228203E-2</v>
      </c>
    </row>
    <row r="1795" spans="1:24" x14ac:dyDescent="0.2">
      <c r="A1795" t="s">
        <v>2253</v>
      </c>
      <c r="B1795" t="s">
        <v>56</v>
      </c>
      <c r="C1795" t="s">
        <v>57</v>
      </c>
      <c r="D1795" t="s">
        <v>24</v>
      </c>
      <c r="E1795" t="s">
        <v>65</v>
      </c>
      <c r="F1795" t="s">
        <v>62</v>
      </c>
      <c r="G1795" t="s">
        <v>32</v>
      </c>
      <c r="H1795" t="s">
        <v>13</v>
      </c>
      <c r="I1795">
        <v>3</v>
      </c>
      <c r="J1795">
        <v>0.92832609613584904</v>
      </c>
      <c r="K1795">
        <v>0.96696440428020802</v>
      </c>
      <c r="L1795">
        <v>-3.8638308144358903E-2</v>
      </c>
      <c r="M1795">
        <v>-4.16214822627421E-2</v>
      </c>
      <c r="N1795">
        <v>44.5364567197472</v>
      </c>
      <c r="O1795">
        <v>51.030410441641202</v>
      </c>
      <c r="P1795">
        <v>0.100831126812334</v>
      </c>
      <c r="Q1795" s="27">
        <v>-0.20450551175064899</v>
      </c>
      <c r="R1795">
        <v>-0.16790381271777199</v>
      </c>
      <c r="S1795">
        <v>-9.1473818594022094E-2</v>
      </c>
      <c r="T1795">
        <v>-3.8638308144358903E-2</v>
      </c>
      <c r="U1795">
        <v>1.4197202305304401E-2</v>
      </c>
      <c r="V1795">
        <v>9.06271964290538E-2</v>
      </c>
      <c r="W1795">
        <v>0.127228895461931</v>
      </c>
      <c r="X1795">
        <v>4.0847436093544902E-2</v>
      </c>
    </row>
    <row r="1796" spans="1:24" x14ac:dyDescent="0.2">
      <c r="A1796" t="s">
        <v>2254</v>
      </c>
      <c r="B1796" t="s">
        <v>56</v>
      </c>
      <c r="C1796" t="s">
        <v>57</v>
      </c>
      <c r="D1796" t="s">
        <v>24</v>
      </c>
      <c r="E1796" t="s">
        <v>65</v>
      </c>
      <c r="F1796" t="s">
        <v>62</v>
      </c>
      <c r="G1796" t="s">
        <v>32</v>
      </c>
      <c r="H1796" t="s">
        <v>13</v>
      </c>
      <c r="I1796">
        <v>4</v>
      </c>
      <c r="J1796">
        <v>0.92582172751847303</v>
      </c>
      <c r="K1796">
        <v>0.96333896482194503</v>
      </c>
      <c r="L1796">
        <v>-3.7517237303471902E-2</v>
      </c>
      <c r="M1796">
        <v>-4.0523176534246301E-2</v>
      </c>
      <c r="N1796">
        <v>43.9059343825516</v>
      </c>
      <c r="O1796">
        <v>51.030410441641202</v>
      </c>
      <c r="P1796">
        <v>9.6681160257661103E-2</v>
      </c>
      <c r="Q1796" s="27">
        <v>-0.196557745927324</v>
      </c>
      <c r="R1796">
        <v>-0.16146248475379299</v>
      </c>
      <c r="S1796">
        <v>-8.8178165278486403E-2</v>
      </c>
      <c r="T1796">
        <v>-3.7517237303471902E-2</v>
      </c>
      <c r="U1796">
        <v>1.31436906715425E-2</v>
      </c>
      <c r="V1796">
        <v>8.6428010146849601E-2</v>
      </c>
      <c r="W1796">
        <v>0.121523271320381</v>
      </c>
      <c r="X1796">
        <v>3.3165382046517602E-2</v>
      </c>
    </row>
    <row r="1797" spans="1:24" x14ac:dyDescent="0.2">
      <c r="A1797" t="s">
        <v>2255</v>
      </c>
      <c r="B1797" t="s">
        <v>56</v>
      </c>
      <c r="C1797" t="s">
        <v>57</v>
      </c>
      <c r="D1797" t="s">
        <v>24</v>
      </c>
      <c r="E1797" t="s">
        <v>65</v>
      </c>
      <c r="F1797" t="s">
        <v>62</v>
      </c>
      <c r="G1797" t="s">
        <v>32</v>
      </c>
      <c r="H1797" t="s">
        <v>13</v>
      </c>
      <c r="I1797">
        <v>5</v>
      </c>
      <c r="J1797">
        <v>0.96107757110510705</v>
      </c>
      <c r="K1797">
        <v>1.0035972127556301</v>
      </c>
      <c r="L1797">
        <v>-4.2519641650525998E-2</v>
      </c>
      <c r="M1797">
        <v>-4.4241633484001001E-2</v>
      </c>
      <c r="N1797">
        <v>43.415732077576102</v>
      </c>
      <c r="O1797">
        <v>51.030410441641202</v>
      </c>
      <c r="P1797">
        <v>9.5287861579484504E-2</v>
      </c>
      <c r="Q1797" s="27">
        <v>-0.19926817394877799</v>
      </c>
      <c r="R1797">
        <v>-0.164678680195425</v>
      </c>
      <c r="S1797">
        <v>-9.2450481118175901E-2</v>
      </c>
      <c r="T1797">
        <v>-4.2519641650525998E-2</v>
      </c>
      <c r="U1797">
        <v>7.4111978171239002E-3</v>
      </c>
      <c r="V1797">
        <v>7.9639396894373202E-2</v>
      </c>
      <c r="W1797">
        <v>0.114228890647726</v>
      </c>
      <c r="X1797">
        <v>1.7032886784147602E-2</v>
      </c>
    </row>
    <row r="1798" spans="1:24" x14ac:dyDescent="0.2">
      <c r="A1798" t="s">
        <v>2256</v>
      </c>
      <c r="B1798" t="s">
        <v>56</v>
      </c>
      <c r="C1798" t="s">
        <v>57</v>
      </c>
      <c r="D1798" t="s">
        <v>24</v>
      </c>
      <c r="E1798" t="s">
        <v>65</v>
      </c>
      <c r="F1798" t="s">
        <v>62</v>
      </c>
      <c r="G1798" t="s">
        <v>32</v>
      </c>
      <c r="H1798" t="s">
        <v>13</v>
      </c>
      <c r="I1798">
        <v>6</v>
      </c>
      <c r="J1798">
        <v>1.05426910298112</v>
      </c>
      <c r="K1798">
        <v>1.0739377423332701</v>
      </c>
      <c r="L1798">
        <v>-1.96686393521457E-2</v>
      </c>
      <c r="M1798">
        <v>-1.8656184930895998E-2</v>
      </c>
      <c r="N1798">
        <v>43.038733812503899</v>
      </c>
      <c r="O1798">
        <v>51.030410441641202</v>
      </c>
      <c r="P1798">
        <v>0.10023677773301</v>
      </c>
      <c r="Q1798" s="27">
        <v>-0.18455813872294699</v>
      </c>
      <c r="R1798">
        <v>-0.14817218840586399</v>
      </c>
      <c r="S1798">
        <v>-7.2192710884242894E-2</v>
      </c>
      <c r="T1798">
        <v>-1.96686393521457E-2</v>
      </c>
      <c r="U1798">
        <v>3.2855432179951502E-2</v>
      </c>
      <c r="V1798">
        <v>0.108834909701573</v>
      </c>
      <c r="W1798">
        <v>0.145220860018656</v>
      </c>
      <c r="X1798">
        <v>-2.4062604634671999E-3</v>
      </c>
    </row>
    <row r="1799" spans="1:24" x14ac:dyDescent="0.2">
      <c r="A1799" t="s">
        <v>2257</v>
      </c>
      <c r="B1799" t="s">
        <v>56</v>
      </c>
      <c r="C1799" t="s">
        <v>57</v>
      </c>
      <c r="D1799" t="s">
        <v>24</v>
      </c>
      <c r="E1799" t="s">
        <v>65</v>
      </c>
      <c r="F1799" t="s">
        <v>62</v>
      </c>
      <c r="G1799" t="s">
        <v>32</v>
      </c>
      <c r="H1799" t="s">
        <v>14</v>
      </c>
      <c r="I1799">
        <v>7</v>
      </c>
      <c r="J1799">
        <v>1.19276173362369</v>
      </c>
      <c r="K1799">
        <v>1.1953313680581501</v>
      </c>
      <c r="L1799">
        <v>-2.5696344344576598E-3</v>
      </c>
      <c r="M1799">
        <v>-2.1543568694570199E-3</v>
      </c>
      <c r="N1799">
        <v>43.100075903091899</v>
      </c>
      <c r="O1799">
        <v>51.030410441641202</v>
      </c>
      <c r="P1799">
        <v>0.11383039730647999</v>
      </c>
      <c r="Q1799" s="27">
        <v>-0.18982063800361701</v>
      </c>
      <c r="R1799">
        <v>-0.148500203781365</v>
      </c>
      <c r="S1799">
        <v>-6.2216762623053097E-2</v>
      </c>
      <c r="T1799">
        <v>-2.5696344344576598E-3</v>
      </c>
      <c r="U1799">
        <v>5.7077493754137697E-2</v>
      </c>
      <c r="V1799">
        <v>0.143360934912449</v>
      </c>
      <c r="W1799">
        <v>0.18468136913470201</v>
      </c>
      <c r="X1799">
        <v>-6.7580219503639599E-2</v>
      </c>
    </row>
    <row r="1800" spans="1:24" x14ac:dyDescent="0.2">
      <c r="A1800" t="s">
        <v>2258</v>
      </c>
      <c r="B1800" t="s">
        <v>56</v>
      </c>
      <c r="C1800" t="s">
        <v>57</v>
      </c>
      <c r="D1800" t="s">
        <v>24</v>
      </c>
      <c r="E1800" t="s">
        <v>65</v>
      </c>
      <c r="F1800" t="s">
        <v>62</v>
      </c>
      <c r="G1800" t="s">
        <v>32</v>
      </c>
      <c r="H1800" t="s">
        <v>14</v>
      </c>
      <c r="I1800">
        <v>8</v>
      </c>
      <c r="J1800">
        <v>0.94904275916733505</v>
      </c>
      <c r="K1800">
        <v>0.95261666773093201</v>
      </c>
      <c r="L1800">
        <v>-3.5739085635967398E-3</v>
      </c>
      <c r="M1800">
        <v>-3.7658035205204001E-3</v>
      </c>
      <c r="N1800">
        <v>43.141179750913899</v>
      </c>
      <c r="O1800">
        <v>51.030410441641202</v>
      </c>
      <c r="P1800">
        <v>0.134827923658001</v>
      </c>
      <c r="Q1800" s="27">
        <v>-0.22536584298100801</v>
      </c>
      <c r="R1800">
        <v>-0.17642330669315401</v>
      </c>
      <c r="S1800">
        <v>-7.4223740560389107E-2</v>
      </c>
      <c r="T1800">
        <v>-3.5739085635967398E-3</v>
      </c>
      <c r="U1800">
        <v>6.70759234331956E-2</v>
      </c>
      <c r="V1800">
        <v>0.16927548956596</v>
      </c>
      <c r="W1800">
        <v>0.218218025853814</v>
      </c>
      <c r="X1800">
        <v>-0.101964070612566</v>
      </c>
    </row>
    <row r="1801" spans="1:24" x14ac:dyDescent="0.2">
      <c r="A1801" t="s">
        <v>2259</v>
      </c>
      <c r="B1801" t="s">
        <v>56</v>
      </c>
      <c r="C1801" t="s">
        <v>57</v>
      </c>
      <c r="D1801" t="s">
        <v>24</v>
      </c>
      <c r="E1801" t="s">
        <v>65</v>
      </c>
      <c r="F1801" t="s">
        <v>62</v>
      </c>
      <c r="G1801" t="s">
        <v>32</v>
      </c>
      <c r="H1801" t="s">
        <v>14</v>
      </c>
      <c r="I1801">
        <v>9</v>
      </c>
      <c r="J1801">
        <v>0.178426073793228</v>
      </c>
      <c r="K1801">
        <v>0.19720810105591199</v>
      </c>
      <c r="L1801">
        <v>-1.8782027262683802E-2</v>
      </c>
      <c r="M1801">
        <v>-0.105265037017234</v>
      </c>
      <c r="N1801">
        <v>46.471032901666803</v>
      </c>
      <c r="O1801">
        <v>51.030410441641202</v>
      </c>
      <c r="P1801">
        <v>0.17556797156277101</v>
      </c>
      <c r="Q1801" s="27">
        <v>-0.307591340483442</v>
      </c>
      <c r="R1801">
        <v>-0.24386016680615599</v>
      </c>
      <c r="S1801">
        <v>-0.110779644361576</v>
      </c>
      <c r="T1801">
        <v>-1.8782027262683802E-2</v>
      </c>
      <c r="U1801">
        <v>7.3215589836208197E-2</v>
      </c>
      <c r="V1801">
        <v>0.20629611228078901</v>
      </c>
      <c r="W1801">
        <v>0.27002728595807401</v>
      </c>
      <c r="X1801">
        <v>-0.123393290889607</v>
      </c>
    </row>
    <row r="1802" spans="1:24" x14ac:dyDescent="0.2">
      <c r="A1802" t="s">
        <v>331</v>
      </c>
      <c r="B1802" t="s">
        <v>56</v>
      </c>
      <c r="C1802" t="s">
        <v>57</v>
      </c>
      <c r="D1802" t="s">
        <v>24</v>
      </c>
      <c r="E1802" t="s">
        <v>65</v>
      </c>
      <c r="F1802" t="s">
        <v>62</v>
      </c>
      <c r="G1802" t="s">
        <v>33</v>
      </c>
      <c r="H1802" t="s">
        <v>13</v>
      </c>
      <c r="I1802">
        <v>1</v>
      </c>
      <c r="J1802">
        <v>0.98971529632060395</v>
      </c>
      <c r="K1802">
        <v>1.0050341528228</v>
      </c>
      <c r="L1802">
        <v>-1.5318856502192999E-2</v>
      </c>
      <c r="M1802">
        <v>-1.5478043594094999E-2</v>
      </c>
      <c r="N1802">
        <v>49.8868579218043</v>
      </c>
      <c r="O1802">
        <v>50.3893163436761</v>
      </c>
      <c r="P1802">
        <v>0.113716208972681</v>
      </c>
      <c r="Q1802" s="27">
        <v>-0.20238202026225399</v>
      </c>
      <c r="R1802">
        <v>-0.16110303640517001</v>
      </c>
      <c r="S1802">
        <v>-7.4906150003878E-2</v>
      </c>
      <c r="T1802">
        <v>-1.5318856502192999E-2</v>
      </c>
      <c r="U1802">
        <v>4.4268436999492101E-2</v>
      </c>
      <c r="V1802">
        <v>0.13046532340078401</v>
      </c>
      <c r="W1802">
        <v>0.17174430725786799</v>
      </c>
      <c r="X1802">
        <v>6.8866280437762106E-2</v>
      </c>
    </row>
    <row r="1803" spans="1:24" x14ac:dyDescent="0.2">
      <c r="A1803" t="s">
        <v>340</v>
      </c>
      <c r="B1803" t="s">
        <v>56</v>
      </c>
      <c r="C1803" t="s">
        <v>57</v>
      </c>
      <c r="D1803" t="s">
        <v>24</v>
      </c>
      <c r="E1803" t="s">
        <v>65</v>
      </c>
      <c r="F1803" t="s">
        <v>62</v>
      </c>
      <c r="G1803" t="s">
        <v>33</v>
      </c>
      <c r="H1803" t="s">
        <v>14</v>
      </c>
      <c r="I1803">
        <v>10</v>
      </c>
      <c r="J1803">
        <v>-0.89242001950765204</v>
      </c>
      <c r="K1803">
        <v>-0.848262308538412</v>
      </c>
      <c r="L1803">
        <v>-4.4157710969240198E-2</v>
      </c>
      <c r="M1803">
        <v>4.9480861034025297E-2</v>
      </c>
      <c r="N1803">
        <v>49.692592477848699</v>
      </c>
      <c r="O1803">
        <v>50.3893163436761</v>
      </c>
      <c r="P1803">
        <v>0.21766520439142401</v>
      </c>
      <c r="Q1803" s="27">
        <v>-0.40221697219313202</v>
      </c>
      <c r="R1803">
        <v>-0.32320450299904502</v>
      </c>
      <c r="S1803">
        <v>-0.15821427807034599</v>
      </c>
      <c r="T1803">
        <v>-4.4157710969240198E-2</v>
      </c>
      <c r="U1803">
        <v>6.9898856131865694E-2</v>
      </c>
      <c r="V1803">
        <v>0.234889081060565</v>
      </c>
      <c r="W1803">
        <v>0.313901550254652</v>
      </c>
      <c r="X1803">
        <v>-0.107902546861486</v>
      </c>
    </row>
    <row r="1804" spans="1:24" x14ac:dyDescent="0.2">
      <c r="A1804" t="s">
        <v>341</v>
      </c>
      <c r="B1804" t="s">
        <v>56</v>
      </c>
      <c r="C1804" t="s">
        <v>57</v>
      </c>
      <c r="D1804" t="s">
        <v>24</v>
      </c>
      <c r="E1804" t="s">
        <v>65</v>
      </c>
      <c r="F1804" t="s">
        <v>62</v>
      </c>
      <c r="G1804" t="s">
        <v>33</v>
      </c>
      <c r="H1804" t="s">
        <v>14</v>
      </c>
      <c r="I1804">
        <v>11</v>
      </c>
      <c r="J1804">
        <v>-1.48422984922371</v>
      </c>
      <c r="K1804">
        <v>-1.45212230819184</v>
      </c>
      <c r="L1804">
        <v>-3.2107541031873299E-2</v>
      </c>
      <c r="M1804">
        <v>2.1632458778986501E-2</v>
      </c>
      <c r="N1804">
        <v>53.2767597124977</v>
      </c>
      <c r="O1804">
        <v>50.3893163436761</v>
      </c>
      <c r="P1804">
        <v>0.25361571196461302</v>
      </c>
      <c r="Q1804" s="27">
        <v>-0.44930538721366098</v>
      </c>
      <c r="R1804">
        <v>-0.357242883770507</v>
      </c>
      <c r="S1804">
        <v>-0.16500217410133</v>
      </c>
      <c r="T1804">
        <v>-3.2107541031873299E-2</v>
      </c>
      <c r="U1804">
        <v>0.100787092037584</v>
      </c>
      <c r="V1804">
        <v>0.29302780170676002</v>
      </c>
      <c r="W1804">
        <v>0.38509030514991499</v>
      </c>
      <c r="X1804">
        <v>-4.1389460433626298E-2</v>
      </c>
    </row>
    <row r="1805" spans="1:24" x14ac:dyDescent="0.2">
      <c r="A1805" t="s">
        <v>342</v>
      </c>
      <c r="B1805" t="s">
        <v>56</v>
      </c>
      <c r="C1805" t="s">
        <v>57</v>
      </c>
      <c r="D1805" t="s">
        <v>24</v>
      </c>
      <c r="E1805" t="s">
        <v>65</v>
      </c>
      <c r="F1805" t="s">
        <v>62</v>
      </c>
      <c r="G1805" t="s">
        <v>33</v>
      </c>
      <c r="H1805" t="s">
        <v>14</v>
      </c>
      <c r="I1805">
        <v>12</v>
      </c>
      <c r="J1805">
        <v>-1.72221946685442</v>
      </c>
      <c r="K1805">
        <v>-1.68766146506625</v>
      </c>
      <c r="L1805">
        <v>-3.4558001788163699E-2</v>
      </c>
      <c r="M1805">
        <v>2.0065968625521801E-2</v>
      </c>
      <c r="N1805">
        <v>55.276651279509302</v>
      </c>
      <c r="O1805">
        <v>50.3893163436761</v>
      </c>
      <c r="P1805">
        <v>0.28761392382534001</v>
      </c>
      <c r="Q1805" s="27">
        <v>-0.50768290648084802</v>
      </c>
      <c r="R1805">
        <v>-0.40327905213224902</v>
      </c>
      <c r="S1805">
        <v>-0.185267697872642</v>
      </c>
      <c r="T1805">
        <v>-3.4558001788163699E-2</v>
      </c>
      <c r="U1805">
        <v>0.116151694296314</v>
      </c>
      <c r="V1805">
        <v>0.33416304855592199</v>
      </c>
      <c r="W1805">
        <v>0.43856690290452</v>
      </c>
      <c r="X1805">
        <v>5.7979194003815397E-2</v>
      </c>
    </row>
    <row r="1806" spans="1:24" x14ac:dyDescent="0.2">
      <c r="A1806" t="s">
        <v>343</v>
      </c>
      <c r="B1806" t="s">
        <v>56</v>
      </c>
      <c r="C1806" t="s">
        <v>57</v>
      </c>
      <c r="D1806" t="s">
        <v>24</v>
      </c>
      <c r="E1806" t="s">
        <v>65</v>
      </c>
      <c r="F1806" t="s">
        <v>62</v>
      </c>
      <c r="G1806" t="s">
        <v>33</v>
      </c>
      <c r="H1806" t="s">
        <v>14</v>
      </c>
      <c r="I1806">
        <v>13</v>
      </c>
      <c r="J1806">
        <v>-1.7841961203271799</v>
      </c>
      <c r="K1806" s="1">
        <v>-1.7119678267726799</v>
      </c>
      <c r="L1806">
        <v>-7.2228293554499598E-2</v>
      </c>
      <c r="M1806">
        <v>4.0482261300542902E-2</v>
      </c>
      <c r="N1806">
        <v>56.153564347233399</v>
      </c>
      <c r="O1806">
        <v>50.3893163436761</v>
      </c>
      <c r="P1806">
        <v>0.31421560445230701</v>
      </c>
      <c r="Q1806" s="27">
        <v>-0.58911296287854398</v>
      </c>
      <c r="R1806">
        <v>-0.47505269846235698</v>
      </c>
      <c r="S1806">
        <v>-0.23687727028750799</v>
      </c>
      <c r="T1806">
        <v>-7.2228293554499598E-2</v>
      </c>
      <c r="U1806">
        <v>9.24206831785091E-2</v>
      </c>
      <c r="V1806">
        <v>0.33059611135335798</v>
      </c>
      <c r="W1806">
        <v>0.44465637576954498</v>
      </c>
      <c r="X1806">
        <v>0.118101371166381</v>
      </c>
    </row>
    <row r="1807" spans="1:24" x14ac:dyDescent="0.2">
      <c r="A1807" t="s">
        <v>344</v>
      </c>
      <c r="B1807" t="s">
        <v>56</v>
      </c>
      <c r="C1807" t="s">
        <v>57</v>
      </c>
      <c r="D1807" t="s">
        <v>24</v>
      </c>
      <c r="E1807" t="s">
        <v>65</v>
      </c>
      <c r="F1807" t="s">
        <v>62</v>
      </c>
      <c r="G1807" t="s">
        <v>33</v>
      </c>
      <c r="H1807" t="s">
        <v>14</v>
      </c>
      <c r="I1807">
        <v>14</v>
      </c>
      <c r="J1807">
        <v>-1.5864702875175301</v>
      </c>
      <c r="K1807">
        <v>-1.55611075078954</v>
      </c>
      <c r="L1807">
        <v>-3.0359536727984301E-2</v>
      </c>
      <c r="M1807">
        <v>1.91365303005392E-2</v>
      </c>
      <c r="N1807">
        <v>56.007234029369798</v>
      </c>
      <c r="O1807">
        <v>50.3893163436761</v>
      </c>
      <c r="P1807">
        <v>0.32083662917841499</v>
      </c>
      <c r="Q1807" s="27">
        <v>-0.55813579172647698</v>
      </c>
      <c r="R1807">
        <v>-0.44167209533471202</v>
      </c>
      <c r="S1807">
        <v>-0.198477930417474</v>
      </c>
      <c r="T1807">
        <v>-3.0359536727984301E-2</v>
      </c>
      <c r="U1807">
        <v>0.137758856961505</v>
      </c>
      <c r="V1807">
        <v>0.38095302187874402</v>
      </c>
      <c r="W1807">
        <v>0.49741671827050798</v>
      </c>
      <c r="X1807">
        <v>0.15990172867312</v>
      </c>
    </row>
    <row r="1808" spans="1:24" x14ac:dyDescent="0.2">
      <c r="A1808" t="s">
        <v>345</v>
      </c>
      <c r="B1808" t="s">
        <v>56</v>
      </c>
      <c r="C1808" t="s">
        <v>57</v>
      </c>
      <c r="D1808" t="s">
        <v>24</v>
      </c>
      <c r="E1808" t="s">
        <v>65</v>
      </c>
      <c r="F1808" t="s">
        <v>62</v>
      </c>
      <c r="G1808" t="s">
        <v>33</v>
      </c>
      <c r="H1808" t="s">
        <v>14</v>
      </c>
      <c r="I1808">
        <v>15</v>
      </c>
      <c r="J1808">
        <v>-1.1245232038406201</v>
      </c>
      <c r="K1808">
        <v>-1.1148578148363</v>
      </c>
      <c r="L1808">
        <v>-9.6653890043253508E-3</v>
      </c>
      <c r="M1808">
        <v>8.5950996576280806E-3</v>
      </c>
      <c r="N1808">
        <v>56.068878183282699</v>
      </c>
      <c r="O1808">
        <v>50.3893163436761</v>
      </c>
      <c r="P1808">
        <v>0.303398369088966</v>
      </c>
      <c r="Q1808" s="27">
        <v>-0.508755706155674</v>
      </c>
      <c r="R1808">
        <v>-0.39862209817638</v>
      </c>
      <c r="S1808">
        <v>-0.16864613440694401</v>
      </c>
      <c r="T1808">
        <v>-9.6653890043253508E-3</v>
      </c>
      <c r="U1808">
        <v>0.14931535639829299</v>
      </c>
      <c r="V1808">
        <v>0.37929132016772898</v>
      </c>
      <c r="W1808">
        <v>0.48942492814702399</v>
      </c>
      <c r="X1808">
        <v>0.109955220498267</v>
      </c>
    </row>
    <row r="1809" spans="1:24" x14ac:dyDescent="0.2">
      <c r="A1809" t="s">
        <v>346</v>
      </c>
      <c r="B1809" t="s">
        <v>56</v>
      </c>
      <c r="C1809" t="s">
        <v>57</v>
      </c>
      <c r="D1809" t="s">
        <v>24</v>
      </c>
      <c r="E1809" t="s">
        <v>65</v>
      </c>
      <c r="F1809" t="s">
        <v>62</v>
      </c>
      <c r="G1809" t="s">
        <v>33</v>
      </c>
      <c r="H1809" t="s">
        <v>14</v>
      </c>
      <c r="I1809">
        <v>16</v>
      </c>
      <c r="J1809">
        <v>-0.32502945498296798</v>
      </c>
      <c r="K1809">
        <v>-0.332768209742277</v>
      </c>
      <c r="L1809">
        <v>7.7387547593091802E-3</v>
      </c>
      <c r="M1809">
        <v>-2.3809395243008701E-2</v>
      </c>
      <c r="N1809">
        <v>56.026070388499903</v>
      </c>
      <c r="O1809">
        <v>50.3893163436761</v>
      </c>
      <c r="P1809">
        <v>0.28271187633348299</v>
      </c>
      <c r="Q1809" s="27">
        <v>-0.45732228180926998</v>
      </c>
      <c r="R1809">
        <v>-0.35469787070021502</v>
      </c>
      <c r="S1809">
        <v>-0.14040226843943601</v>
      </c>
      <c r="T1809">
        <v>7.7387547593091802E-3</v>
      </c>
      <c r="U1809">
        <v>0.15587977795805399</v>
      </c>
      <c r="V1809">
        <v>0.370175380218834</v>
      </c>
      <c r="W1809">
        <v>0.47279979132788802</v>
      </c>
      <c r="X1809">
        <v>0.15368812287231101</v>
      </c>
    </row>
    <row r="1810" spans="1:24" x14ac:dyDescent="0.2">
      <c r="A1810" t="s">
        <v>347</v>
      </c>
      <c r="B1810" t="s">
        <v>56</v>
      </c>
      <c r="C1810" t="s">
        <v>57</v>
      </c>
      <c r="D1810" t="s">
        <v>24</v>
      </c>
      <c r="E1810" t="s">
        <v>65</v>
      </c>
      <c r="F1810" t="s">
        <v>62</v>
      </c>
      <c r="G1810" t="s">
        <v>33</v>
      </c>
      <c r="H1810" t="s">
        <v>15</v>
      </c>
      <c r="I1810">
        <v>17</v>
      </c>
      <c r="J1810">
        <v>0.55273397991380402</v>
      </c>
      <c r="K1810">
        <v>0.54639413884148702</v>
      </c>
      <c r="L1810">
        <v>6.3398410723167096E-3</v>
      </c>
      <c r="M1810">
        <v>1.14699680184406E-2</v>
      </c>
      <c r="N1810">
        <v>55.024699485717797</v>
      </c>
      <c r="O1810">
        <v>50.3893163436761</v>
      </c>
      <c r="P1810">
        <v>0.24433849919115799</v>
      </c>
      <c r="Q1810" s="27">
        <v>-0.395596990097139</v>
      </c>
      <c r="R1810">
        <v>-0.30690211489074798</v>
      </c>
      <c r="S1810">
        <v>-0.12169353250385</v>
      </c>
      <c r="T1810">
        <v>6.3398410723167096E-3</v>
      </c>
      <c r="U1810">
        <v>0.13437321464848401</v>
      </c>
      <c r="V1810">
        <v>0.31958179703538198</v>
      </c>
      <c r="W1810">
        <v>0.408276672241772</v>
      </c>
      <c r="X1810">
        <v>0.145969539893822</v>
      </c>
    </row>
    <row r="1811" spans="1:24" x14ac:dyDescent="0.2">
      <c r="A1811" t="s">
        <v>348</v>
      </c>
      <c r="B1811" t="s">
        <v>56</v>
      </c>
      <c r="C1811" t="s">
        <v>57</v>
      </c>
      <c r="D1811" t="s">
        <v>24</v>
      </c>
      <c r="E1811" t="s">
        <v>65</v>
      </c>
      <c r="F1811" t="s">
        <v>62</v>
      </c>
      <c r="G1811" t="s">
        <v>33</v>
      </c>
      <c r="H1811" t="s">
        <v>15</v>
      </c>
      <c r="I1811">
        <v>18</v>
      </c>
      <c r="J1811">
        <v>1.30713498144108</v>
      </c>
      <c r="K1811">
        <v>1.3228808849937601</v>
      </c>
      <c r="L1811">
        <v>-1.5745903552678901E-2</v>
      </c>
      <c r="M1811">
        <v>-1.2046119013140901E-2</v>
      </c>
      <c r="N1811">
        <v>53.851299646818298</v>
      </c>
      <c r="O1811">
        <v>50.3893163436761</v>
      </c>
      <c r="P1811">
        <v>0.20107943705064099</v>
      </c>
      <c r="Q1811" s="27">
        <v>-0.346521577500983</v>
      </c>
      <c r="R1811">
        <v>-0.273529741851601</v>
      </c>
      <c r="S1811">
        <v>-0.12111152856721499</v>
      </c>
      <c r="T1811">
        <v>-1.5745903552678901E-2</v>
      </c>
      <c r="U1811">
        <v>8.9619721461856899E-2</v>
      </c>
      <c r="V1811">
        <v>0.24203793474624299</v>
      </c>
      <c r="W1811">
        <v>0.31502977039562502</v>
      </c>
      <c r="X1811">
        <v>0.146207502403668</v>
      </c>
    </row>
    <row r="1812" spans="1:24" x14ac:dyDescent="0.2">
      <c r="A1812" t="s">
        <v>349</v>
      </c>
      <c r="B1812" t="s">
        <v>56</v>
      </c>
      <c r="C1812" t="s">
        <v>57</v>
      </c>
      <c r="D1812" t="s">
        <v>24</v>
      </c>
      <c r="E1812" t="s">
        <v>65</v>
      </c>
      <c r="F1812" t="s">
        <v>62</v>
      </c>
      <c r="G1812" t="s">
        <v>33</v>
      </c>
      <c r="H1812" t="s">
        <v>15</v>
      </c>
      <c r="I1812">
        <v>19</v>
      </c>
      <c r="J1812">
        <v>1.5398220635222799</v>
      </c>
      <c r="K1812" s="1">
        <v>1.55984673039932</v>
      </c>
      <c r="L1812">
        <v>-2.0024666877040399E-2</v>
      </c>
      <c r="M1812">
        <v>-1.3004533024572201E-2</v>
      </c>
      <c r="N1812">
        <v>51.315292149451601</v>
      </c>
      <c r="O1812">
        <v>50.3893163436761</v>
      </c>
      <c r="P1812">
        <v>0.166611798001496</v>
      </c>
      <c r="Q1812" s="27">
        <v>-0.29410107458950202</v>
      </c>
      <c r="R1812">
        <v>-0.233620991914959</v>
      </c>
      <c r="S1812">
        <v>-0.10732924902982401</v>
      </c>
      <c r="T1812">
        <v>-2.0024666877040399E-2</v>
      </c>
      <c r="U1812">
        <v>6.7279915275743701E-2</v>
      </c>
      <c r="V1812">
        <v>0.19357165816087801</v>
      </c>
      <c r="W1812">
        <v>0.25405174083542098</v>
      </c>
      <c r="X1812">
        <v>0.16794956168442499</v>
      </c>
    </row>
    <row r="1813" spans="1:24" x14ac:dyDescent="0.2">
      <c r="A1813" t="s">
        <v>332</v>
      </c>
      <c r="B1813" t="s">
        <v>56</v>
      </c>
      <c r="C1813" t="s">
        <v>57</v>
      </c>
      <c r="D1813" t="s">
        <v>24</v>
      </c>
      <c r="E1813" t="s">
        <v>65</v>
      </c>
      <c r="F1813" t="s">
        <v>62</v>
      </c>
      <c r="G1813" t="s">
        <v>33</v>
      </c>
      <c r="H1813" t="s">
        <v>13</v>
      </c>
      <c r="I1813">
        <v>2</v>
      </c>
      <c r="J1813">
        <v>0.94092185439406595</v>
      </c>
      <c r="K1813">
        <v>0.95753191994269304</v>
      </c>
      <c r="L1813">
        <v>-1.66100655486268E-2</v>
      </c>
      <c r="M1813" s="1">
        <v>-1.7652970298286198E-2</v>
      </c>
      <c r="N1813">
        <v>49.425026333725803</v>
      </c>
      <c r="O1813">
        <v>50.3893163436761</v>
      </c>
      <c r="P1813">
        <v>0.10642882171826799</v>
      </c>
      <c r="Q1813" s="27">
        <v>-0.19168547727517801</v>
      </c>
      <c r="R1813">
        <v>-0.15305181499144699</v>
      </c>
      <c r="S1813">
        <v>-7.2378768128999404E-2</v>
      </c>
      <c r="T1813">
        <v>-1.66100655486268E-2</v>
      </c>
      <c r="U1813">
        <v>3.9158637031745797E-2</v>
      </c>
      <c r="V1813">
        <v>0.11983168389419301</v>
      </c>
      <c r="W1813">
        <v>0.15846534617792399</v>
      </c>
      <c r="X1813">
        <v>4.8703871804730597E-2</v>
      </c>
    </row>
    <row r="1814" spans="1:24" x14ac:dyDescent="0.2">
      <c r="A1814" t="s">
        <v>350</v>
      </c>
      <c r="B1814" t="s">
        <v>56</v>
      </c>
      <c r="C1814" t="s">
        <v>57</v>
      </c>
      <c r="D1814" t="s">
        <v>24</v>
      </c>
      <c r="E1814" t="s">
        <v>65</v>
      </c>
      <c r="F1814" t="s">
        <v>62</v>
      </c>
      <c r="G1814" t="s">
        <v>33</v>
      </c>
      <c r="H1814" t="s">
        <v>15</v>
      </c>
      <c r="I1814">
        <v>20</v>
      </c>
      <c r="J1814">
        <v>1.55399796350487</v>
      </c>
      <c r="K1814">
        <v>1.5851551859497699</v>
      </c>
      <c r="L1814">
        <v>-3.1157222444893998E-2</v>
      </c>
      <c r="M1814">
        <v>-2.0049718967856501E-2</v>
      </c>
      <c r="N1814">
        <v>50.106349525992897</v>
      </c>
      <c r="O1814">
        <v>50.3893163436761</v>
      </c>
      <c r="P1814">
        <v>0.15452020084670801</v>
      </c>
      <c r="Q1814" s="27">
        <v>-0.28534295283772898</v>
      </c>
      <c r="R1814">
        <v>-0.229252119930374</v>
      </c>
      <c r="S1814">
        <v>-0.112125807688569</v>
      </c>
      <c r="T1814">
        <v>-3.1157222444893998E-2</v>
      </c>
      <c r="U1814">
        <v>4.9811362798781199E-2</v>
      </c>
      <c r="V1814">
        <v>0.16693767504058599</v>
      </c>
      <c r="W1814">
        <v>0.22302850794794099</v>
      </c>
      <c r="X1814">
        <v>0.14767901045873599</v>
      </c>
    </row>
    <row r="1815" spans="1:24" x14ac:dyDescent="0.2">
      <c r="A1815" t="s">
        <v>351</v>
      </c>
      <c r="B1815" t="s">
        <v>56</v>
      </c>
      <c r="C1815" t="s">
        <v>57</v>
      </c>
      <c r="D1815" t="s">
        <v>24</v>
      </c>
      <c r="E1815" t="s">
        <v>65</v>
      </c>
      <c r="F1815" t="s">
        <v>62</v>
      </c>
      <c r="G1815" t="s">
        <v>33</v>
      </c>
      <c r="H1815" t="s">
        <v>15</v>
      </c>
      <c r="I1815">
        <v>21</v>
      </c>
      <c r="J1815">
        <v>1.51663200401869</v>
      </c>
      <c r="K1815">
        <v>1.5459989038798001</v>
      </c>
      <c r="L1815">
        <v>-2.9366899861112499E-2</v>
      </c>
      <c r="M1815">
        <v>-1.93632336541084E-2</v>
      </c>
      <c r="N1815">
        <v>48.042916227771201</v>
      </c>
      <c r="O1815">
        <v>50.3893163436761</v>
      </c>
      <c r="P1815">
        <v>0.14909143429479699</v>
      </c>
      <c r="Q1815" s="27">
        <v>-0.27462230927605402</v>
      </c>
      <c r="R1815">
        <v>-0.220502118627042</v>
      </c>
      <c r="S1815">
        <v>-0.10749081143158599</v>
      </c>
      <c r="T1815">
        <v>-2.9366899861112499E-2</v>
      </c>
      <c r="U1815">
        <v>4.8757011709361198E-2</v>
      </c>
      <c r="V1815">
        <v>0.16176831890481699</v>
      </c>
      <c r="W1815">
        <v>0.21588850955382899</v>
      </c>
      <c r="X1815">
        <v>0.10556856285729101</v>
      </c>
    </row>
    <row r="1816" spans="1:24" x14ac:dyDescent="0.2">
      <c r="A1816" t="s">
        <v>352</v>
      </c>
      <c r="B1816" t="s">
        <v>56</v>
      </c>
      <c r="C1816" t="s">
        <v>57</v>
      </c>
      <c r="D1816" t="s">
        <v>24</v>
      </c>
      <c r="E1816" t="s">
        <v>65</v>
      </c>
      <c r="F1816" t="s">
        <v>62</v>
      </c>
      <c r="G1816" t="s">
        <v>33</v>
      </c>
      <c r="H1816" t="s">
        <v>14</v>
      </c>
      <c r="I1816">
        <v>22</v>
      </c>
      <c r="J1816">
        <v>1.4103609651810001</v>
      </c>
      <c r="K1816">
        <v>1.4458057404579501</v>
      </c>
      <c r="L1816">
        <v>-3.5444775276942397E-2</v>
      </c>
      <c r="M1816">
        <v>-2.5131704685540199E-2</v>
      </c>
      <c r="N1816">
        <v>46.1049011710763</v>
      </c>
      <c r="O1816">
        <v>50.3893163436761</v>
      </c>
      <c r="P1816">
        <v>0.14355527346615199</v>
      </c>
      <c r="Q1816" s="27">
        <v>-0.27159320012876198</v>
      </c>
      <c r="R1816">
        <v>-0.219482635860549</v>
      </c>
      <c r="S1816">
        <v>-0.110667738573206</v>
      </c>
      <c r="T1816">
        <v>-3.5444775276942397E-2</v>
      </c>
      <c r="U1816">
        <v>3.9778188019321203E-2</v>
      </c>
      <c r="V1816">
        <v>0.14859308530666401</v>
      </c>
      <c r="W1816">
        <v>0.20070364957487699</v>
      </c>
      <c r="X1816">
        <v>8.3981458171698997E-2</v>
      </c>
    </row>
    <row r="1817" spans="1:24" x14ac:dyDescent="0.2">
      <c r="A1817" t="s">
        <v>353</v>
      </c>
      <c r="B1817" t="s">
        <v>56</v>
      </c>
      <c r="C1817" t="s">
        <v>57</v>
      </c>
      <c r="D1817" t="s">
        <v>24</v>
      </c>
      <c r="E1817" t="s">
        <v>65</v>
      </c>
      <c r="F1817" t="s">
        <v>62</v>
      </c>
      <c r="G1817" t="s">
        <v>33</v>
      </c>
      <c r="H1817" t="s">
        <v>14</v>
      </c>
      <c r="I1817">
        <v>23</v>
      </c>
      <c r="J1817">
        <v>1.23908963106457</v>
      </c>
      <c r="K1817">
        <v>1.25611789722414</v>
      </c>
      <c r="L1817">
        <v>-1.7028266159570201E-2</v>
      </c>
      <c r="M1817">
        <v>-1.3742562065457899E-2</v>
      </c>
      <c r="N1817">
        <v>44.7877114443274</v>
      </c>
      <c r="O1817">
        <v>50.3893163436761</v>
      </c>
      <c r="P1817">
        <v>0.13393399323286201</v>
      </c>
      <c r="Q1817" s="27">
        <v>-0.23734968502762799</v>
      </c>
      <c r="R1817">
        <v>-0.18873164548409899</v>
      </c>
      <c r="S1817">
        <v>-8.7209678613589803E-2</v>
      </c>
      <c r="T1817">
        <v>-1.7028266159570201E-2</v>
      </c>
      <c r="U1817">
        <v>5.3153146294449401E-2</v>
      </c>
      <c r="V1817">
        <v>0.15467511316495899</v>
      </c>
      <c r="W1817">
        <v>0.203293152708488</v>
      </c>
      <c r="X1817">
        <v>9.8564762608159301E-2</v>
      </c>
    </row>
    <row r="1818" spans="1:24" x14ac:dyDescent="0.2">
      <c r="A1818" t="s">
        <v>354</v>
      </c>
      <c r="B1818" t="s">
        <v>56</v>
      </c>
      <c r="C1818" t="s">
        <v>57</v>
      </c>
      <c r="D1818" t="s">
        <v>24</v>
      </c>
      <c r="E1818" t="s">
        <v>65</v>
      </c>
      <c r="F1818" t="s">
        <v>62</v>
      </c>
      <c r="G1818" t="s">
        <v>33</v>
      </c>
      <c r="H1818" t="s">
        <v>14</v>
      </c>
      <c r="I1818">
        <v>24</v>
      </c>
      <c r="J1818">
        <v>1.0853956915009699</v>
      </c>
      <c r="K1818" s="1">
        <v>1.11469856515208</v>
      </c>
      <c r="L1818">
        <v>-2.93028736511135E-2</v>
      </c>
      <c r="M1818">
        <v>-2.6997411064522699E-2</v>
      </c>
      <c r="N1818">
        <v>43.394897453373801</v>
      </c>
      <c r="O1818">
        <v>50.3893163436761</v>
      </c>
      <c r="P1818">
        <v>0.123170557391188</v>
      </c>
      <c r="Q1818" s="27">
        <v>-0.23191844055961799</v>
      </c>
      <c r="R1818">
        <v>-0.18720752822661699</v>
      </c>
      <c r="S1818">
        <v>-9.3844245724096206E-2</v>
      </c>
      <c r="T1818">
        <v>-2.93028736511135E-2</v>
      </c>
      <c r="U1818">
        <v>3.5238498421869199E-2</v>
      </c>
      <c r="V1818">
        <v>0.12860178092439001</v>
      </c>
      <c r="W1818">
        <v>0.17331269325739099</v>
      </c>
      <c r="X1818">
        <v>9.2872733480228203E-2</v>
      </c>
    </row>
    <row r="1819" spans="1:24" x14ac:dyDescent="0.2">
      <c r="A1819" t="s">
        <v>333</v>
      </c>
      <c r="B1819" t="s">
        <v>56</v>
      </c>
      <c r="C1819" t="s">
        <v>57</v>
      </c>
      <c r="D1819" t="s">
        <v>24</v>
      </c>
      <c r="E1819" t="s">
        <v>65</v>
      </c>
      <c r="F1819" t="s">
        <v>62</v>
      </c>
      <c r="G1819" t="s">
        <v>33</v>
      </c>
      <c r="H1819" t="s">
        <v>13</v>
      </c>
      <c r="I1819">
        <v>3</v>
      </c>
      <c r="J1819">
        <v>0.91941880123951503</v>
      </c>
      <c r="K1819">
        <v>0.96719522922154799</v>
      </c>
      <c r="L1819">
        <v>-4.77764279820325E-2</v>
      </c>
      <c r="M1819">
        <v>-5.1963727430440497E-2</v>
      </c>
      <c r="N1819">
        <v>48.811109734184299</v>
      </c>
      <c r="O1819">
        <v>50.3893163436761</v>
      </c>
      <c r="P1819">
        <v>0.10068975855123199</v>
      </c>
      <c r="Q1819" s="27">
        <v>-0.21341108079880899</v>
      </c>
      <c r="R1819">
        <v>-0.176860698444712</v>
      </c>
      <c r="S1819">
        <v>-0.10053786146287801</v>
      </c>
      <c r="T1819">
        <v>-4.77764279820325E-2</v>
      </c>
      <c r="U1819">
        <v>4.9850054988131304E-3</v>
      </c>
      <c r="V1819">
        <v>8.1307842480647097E-2</v>
      </c>
      <c r="W1819">
        <v>0.11785822483474399</v>
      </c>
      <c r="X1819">
        <v>4.0847436093544902E-2</v>
      </c>
    </row>
    <row r="1820" spans="1:24" x14ac:dyDescent="0.2">
      <c r="A1820" t="s">
        <v>334</v>
      </c>
      <c r="B1820" t="s">
        <v>56</v>
      </c>
      <c r="C1820" t="s">
        <v>57</v>
      </c>
      <c r="D1820" t="s">
        <v>24</v>
      </c>
      <c r="E1820" t="s">
        <v>65</v>
      </c>
      <c r="F1820" t="s">
        <v>62</v>
      </c>
      <c r="G1820" t="s">
        <v>33</v>
      </c>
      <c r="H1820" t="s">
        <v>13</v>
      </c>
      <c r="I1820">
        <v>4</v>
      </c>
      <c r="J1820">
        <v>0.92277739025530803</v>
      </c>
      <c r="K1820">
        <v>0.954840174472675</v>
      </c>
      <c r="L1820">
        <v>-3.2062784217366497E-2</v>
      </c>
      <c r="M1820">
        <v>-3.4745957753143E-2</v>
      </c>
      <c r="N1820">
        <v>47.932182910960996</v>
      </c>
      <c r="O1820">
        <v>50.3893163436761</v>
      </c>
      <c r="P1820">
        <v>9.6613441867248406E-2</v>
      </c>
      <c r="Q1820" s="27">
        <v>-0.19099189608899</v>
      </c>
      <c r="R1820">
        <v>-0.155921216691179</v>
      </c>
      <c r="S1820">
        <v>-8.26882277558047E-2</v>
      </c>
      <c r="T1820">
        <v>-3.2062784217366497E-2</v>
      </c>
      <c r="U1820">
        <v>1.8562659321071699E-2</v>
      </c>
      <c r="V1820">
        <v>9.1795648256445997E-2</v>
      </c>
      <c r="W1820">
        <v>0.12686632765425701</v>
      </c>
      <c r="X1820">
        <v>3.3165382046517602E-2</v>
      </c>
    </row>
    <row r="1821" spans="1:24" x14ac:dyDescent="0.2">
      <c r="A1821" t="s">
        <v>335</v>
      </c>
      <c r="B1821" t="s">
        <v>56</v>
      </c>
      <c r="C1821" t="s">
        <v>57</v>
      </c>
      <c r="D1821" t="s">
        <v>24</v>
      </c>
      <c r="E1821" t="s">
        <v>65</v>
      </c>
      <c r="F1821" t="s">
        <v>62</v>
      </c>
      <c r="G1821" t="s">
        <v>33</v>
      </c>
      <c r="H1821" t="s">
        <v>13</v>
      </c>
      <c r="I1821">
        <v>5</v>
      </c>
      <c r="J1821">
        <v>0.96071729083680402</v>
      </c>
      <c r="K1821">
        <v>1.0024982217651599</v>
      </c>
      <c r="L1821">
        <v>-4.1780930928352597E-2</v>
      </c>
      <c r="M1821">
        <v>-4.3489308797555401E-2</v>
      </c>
      <c r="N1821">
        <v>45.912060846396898</v>
      </c>
      <c r="O1821">
        <v>50.3893163436761</v>
      </c>
      <c r="P1821">
        <v>9.5220241853012602E-2</v>
      </c>
      <c r="Q1821" s="27">
        <v>-0.19841822877655799</v>
      </c>
      <c r="R1821">
        <v>-0.163853280983915</v>
      </c>
      <c r="S1821">
        <v>-9.1676337659331197E-2</v>
      </c>
      <c r="T1821">
        <v>-4.1780930928352597E-2</v>
      </c>
      <c r="U1821">
        <v>8.1144758026260397E-3</v>
      </c>
      <c r="V1821">
        <v>8.0291419127209607E-2</v>
      </c>
      <c r="W1821">
        <v>0.114856366919853</v>
      </c>
      <c r="X1821" s="1">
        <v>1.7032886784147602E-2</v>
      </c>
    </row>
    <row r="1822" spans="1:24" x14ac:dyDescent="0.2">
      <c r="A1822" t="s">
        <v>336</v>
      </c>
      <c r="B1822" t="s">
        <v>56</v>
      </c>
      <c r="C1822" t="s">
        <v>57</v>
      </c>
      <c r="D1822" t="s">
        <v>24</v>
      </c>
      <c r="E1822" t="s">
        <v>65</v>
      </c>
      <c r="F1822" t="s">
        <v>62</v>
      </c>
      <c r="G1822" t="s">
        <v>33</v>
      </c>
      <c r="H1822" t="s">
        <v>13</v>
      </c>
      <c r="I1822">
        <v>6</v>
      </c>
      <c r="J1822">
        <v>1.0728010175168701</v>
      </c>
      <c r="K1822">
        <v>1.11456635889014</v>
      </c>
      <c r="L1822">
        <v>-4.1765341373273902E-2</v>
      </c>
      <c r="M1822">
        <v>-3.8931116480430801E-2</v>
      </c>
      <c r="N1822">
        <v>44.5053751781399</v>
      </c>
      <c r="O1822">
        <v>50.3893163436761</v>
      </c>
      <c r="P1822">
        <v>0.100114127992013</v>
      </c>
      <c r="Q1822" s="27">
        <v>-0.20645308192013501</v>
      </c>
      <c r="R1822">
        <v>-0.17011165345903501</v>
      </c>
      <c r="S1822">
        <v>-9.4225144441088704E-2</v>
      </c>
      <c r="T1822">
        <v>-4.1765341373273902E-2</v>
      </c>
      <c r="U1822">
        <v>1.0694461694541E-2</v>
      </c>
      <c r="V1822">
        <v>8.6580970712486799E-2</v>
      </c>
      <c r="W1822">
        <v>0.12292239917358801</v>
      </c>
      <c r="X1822">
        <v>-2.4062604634671999E-3</v>
      </c>
    </row>
    <row r="1823" spans="1:24" x14ac:dyDescent="0.2">
      <c r="A1823" t="s">
        <v>337</v>
      </c>
      <c r="B1823" t="s">
        <v>56</v>
      </c>
      <c r="C1823" t="s">
        <v>57</v>
      </c>
      <c r="D1823" t="s">
        <v>24</v>
      </c>
      <c r="E1823" t="s">
        <v>65</v>
      </c>
      <c r="F1823" t="s">
        <v>62</v>
      </c>
      <c r="G1823" t="s">
        <v>33</v>
      </c>
      <c r="H1823" t="s">
        <v>14</v>
      </c>
      <c r="I1823">
        <v>7</v>
      </c>
      <c r="J1823">
        <v>1.2167968187564699</v>
      </c>
      <c r="K1823">
        <v>1.21871395556969</v>
      </c>
      <c r="L1823">
        <v>-1.9171368132187201E-3</v>
      </c>
      <c r="M1823">
        <v>-1.57556034308011E-3</v>
      </c>
      <c r="N1823">
        <v>44.009882892372502</v>
      </c>
      <c r="O1823">
        <v>50.3893163436761</v>
      </c>
      <c r="P1823">
        <v>0.113957481935753</v>
      </c>
      <c r="Q1823" s="27">
        <v>-0.18937719459753199</v>
      </c>
      <c r="R1823">
        <v>-0.14801062865485401</v>
      </c>
      <c r="S1823">
        <v>-6.1630857347553303E-2</v>
      </c>
      <c r="T1823">
        <v>-1.9171368132187201E-3</v>
      </c>
      <c r="U1823">
        <v>5.7796583721115798E-2</v>
      </c>
      <c r="V1823">
        <v>0.144176355028417</v>
      </c>
      <c r="W1823">
        <v>0.18554292097109501</v>
      </c>
      <c r="X1823">
        <v>-6.7580219503639599E-2</v>
      </c>
    </row>
    <row r="1824" spans="1:24" x14ac:dyDescent="0.2">
      <c r="A1824" t="s">
        <v>338</v>
      </c>
      <c r="B1824" t="s">
        <v>56</v>
      </c>
      <c r="C1824" t="s">
        <v>57</v>
      </c>
      <c r="D1824" t="s">
        <v>24</v>
      </c>
      <c r="E1824" t="s">
        <v>65</v>
      </c>
      <c r="F1824" t="s">
        <v>62</v>
      </c>
      <c r="G1824" t="s">
        <v>33</v>
      </c>
      <c r="H1824" t="s">
        <v>14</v>
      </c>
      <c r="I1824">
        <v>8</v>
      </c>
      <c r="J1824">
        <v>0.84186309663027803</v>
      </c>
      <c r="K1824">
        <v>0.85656256960978305</v>
      </c>
      <c r="L1824">
        <v>-1.46994729795059E-2</v>
      </c>
      <c r="M1824">
        <v>-1.74606453689958E-2</v>
      </c>
      <c r="N1824">
        <v>42.971474378833904</v>
      </c>
      <c r="O1824">
        <v>50.3893163436761</v>
      </c>
      <c r="P1824">
        <v>0.13480896095150299</v>
      </c>
      <c r="Q1824" s="27">
        <v>-0.236460213744728</v>
      </c>
      <c r="R1824">
        <v>-0.18752456091933301</v>
      </c>
      <c r="S1824">
        <v>-8.53393685180934E-2</v>
      </c>
      <c r="T1824">
        <v>-1.46994729795059E-2</v>
      </c>
      <c r="U1824">
        <v>5.59404225590815E-2</v>
      </c>
      <c r="V1824">
        <v>0.15812561496032099</v>
      </c>
      <c r="W1824">
        <v>0.20706126778571601</v>
      </c>
      <c r="X1824">
        <v>-0.101964070612566</v>
      </c>
    </row>
    <row r="1825" spans="1:24" x14ac:dyDescent="0.2">
      <c r="A1825" t="s">
        <v>339</v>
      </c>
      <c r="B1825" t="s">
        <v>56</v>
      </c>
      <c r="C1825" t="s">
        <v>57</v>
      </c>
      <c r="D1825" t="s">
        <v>24</v>
      </c>
      <c r="E1825" t="s">
        <v>65</v>
      </c>
      <c r="F1825" t="s">
        <v>62</v>
      </c>
      <c r="G1825" t="s">
        <v>33</v>
      </c>
      <c r="H1825" t="s">
        <v>14</v>
      </c>
      <c r="I1825">
        <v>9</v>
      </c>
      <c r="J1825">
        <v>-3.9115450230766902E-2</v>
      </c>
      <c r="K1825">
        <v>-4.8123563350850503E-2</v>
      </c>
      <c r="L1825">
        <v>9.0081131200835402E-3</v>
      </c>
      <c r="M1825">
        <v>-0.23029552432450501</v>
      </c>
      <c r="N1825">
        <v>45.637957742115397</v>
      </c>
      <c r="O1825">
        <v>50.3893163436761</v>
      </c>
      <c r="P1825">
        <v>0.175521819248766</v>
      </c>
      <c r="Q1825" s="27">
        <v>-0.27972527954413701</v>
      </c>
      <c r="R1825">
        <v>-0.21601085915683499</v>
      </c>
      <c r="S1825">
        <v>-8.2965320166270007E-2</v>
      </c>
      <c r="T1825">
        <v>9.0081131200835402E-3</v>
      </c>
      <c r="U1825">
        <v>0.100981546406437</v>
      </c>
      <c r="V1825">
        <v>0.23402708539700201</v>
      </c>
      <c r="W1825">
        <v>0.29774150578430397</v>
      </c>
      <c r="X1825">
        <v>-0.123393290889607</v>
      </c>
    </row>
    <row r="1826" spans="1:24" x14ac:dyDescent="0.2">
      <c r="A1826" t="s">
        <v>139</v>
      </c>
      <c r="B1826" t="s">
        <v>56</v>
      </c>
      <c r="C1826" t="s">
        <v>57</v>
      </c>
      <c r="D1826" t="s">
        <v>24</v>
      </c>
      <c r="E1826" t="s">
        <v>65</v>
      </c>
      <c r="F1826" t="s">
        <v>62</v>
      </c>
      <c r="G1826" t="s">
        <v>29</v>
      </c>
      <c r="H1826" t="s">
        <v>13</v>
      </c>
      <c r="I1826">
        <v>1</v>
      </c>
      <c r="J1826">
        <v>1.0335233469477101</v>
      </c>
      <c r="K1826">
        <v>1.0539622736140899</v>
      </c>
      <c r="L1826">
        <v>-2.0438926666379201E-2</v>
      </c>
      <c r="M1826">
        <v>-1.9775969964046999E-2</v>
      </c>
      <c r="N1826">
        <v>46.626820125162702</v>
      </c>
      <c r="O1826">
        <v>49.404416776314598</v>
      </c>
      <c r="P1826">
        <v>0.113763293326147</v>
      </c>
      <c r="Q1826" s="27">
        <v>-0.20757954418789101</v>
      </c>
      <c r="R1826">
        <v>-0.16628346871050001</v>
      </c>
      <c r="S1826">
        <v>-8.0050892369280299E-2</v>
      </c>
      <c r="T1826">
        <v>-2.0438926666379201E-2</v>
      </c>
      <c r="U1826">
        <v>3.9173039036522E-2</v>
      </c>
      <c r="V1826">
        <v>0.125405615377742</v>
      </c>
      <c r="W1826">
        <v>0.16670169085513301</v>
      </c>
      <c r="X1826">
        <v>6.8866280437762106E-2</v>
      </c>
    </row>
    <row r="1827" spans="1:24" x14ac:dyDescent="0.2">
      <c r="A1827" t="s">
        <v>148</v>
      </c>
      <c r="B1827" t="s">
        <v>56</v>
      </c>
      <c r="C1827" t="s">
        <v>57</v>
      </c>
      <c r="D1827" t="s">
        <v>24</v>
      </c>
      <c r="E1827" t="s">
        <v>65</v>
      </c>
      <c r="F1827" t="s">
        <v>62</v>
      </c>
      <c r="G1827" t="s">
        <v>29</v>
      </c>
      <c r="H1827" t="s">
        <v>14</v>
      </c>
      <c r="I1827">
        <v>10</v>
      </c>
      <c r="J1827">
        <v>-0.80099151330118801</v>
      </c>
      <c r="K1827">
        <v>-0.73258711776479701</v>
      </c>
      <c r="L1827">
        <v>-6.8404395536390897E-2</v>
      </c>
      <c r="M1827">
        <v>8.5399650808372002E-2</v>
      </c>
      <c r="N1827">
        <v>50.146911208872901</v>
      </c>
      <c r="O1827">
        <v>49.404416776314598</v>
      </c>
      <c r="P1827">
        <v>0.21748144112495299</v>
      </c>
      <c r="Q1827" s="27">
        <v>-0.42616136618693801</v>
      </c>
      <c r="R1827">
        <v>-0.34721560305858101</v>
      </c>
      <c r="S1827">
        <v>-0.18236467068586601</v>
      </c>
      <c r="T1827">
        <v>-6.8404395536390897E-2</v>
      </c>
      <c r="U1827">
        <v>4.55558796130845E-2</v>
      </c>
      <c r="V1827">
        <v>0.210406811985799</v>
      </c>
      <c r="W1827">
        <v>0.28935257511415702</v>
      </c>
      <c r="X1827">
        <v>-0.107902546861486</v>
      </c>
    </row>
    <row r="1828" spans="1:24" x14ac:dyDescent="0.2">
      <c r="A1828" t="s">
        <v>149</v>
      </c>
      <c r="B1828" t="s">
        <v>56</v>
      </c>
      <c r="C1828" t="s">
        <v>57</v>
      </c>
      <c r="D1828" t="s">
        <v>24</v>
      </c>
      <c r="E1828" t="s">
        <v>65</v>
      </c>
      <c r="F1828" t="s">
        <v>62</v>
      </c>
      <c r="G1828" t="s">
        <v>29</v>
      </c>
      <c r="H1828" t="s">
        <v>14</v>
      </c>
      <c r="I1828">
        <v>11</v>
      </c>
      <c r="J1828">
        <v>-1.42840629700781</v>
      </c>
      <c r="K1828">
        <v>-1.3822843877436799</v>
      </c>
      <c r="L1828">
        <v>-4.6121909264130498E-2</v>
      </c>
      <c r="M1828">
        <v>3.2289068845989699E-2</v>
      </c>
      <c r="N1828">
        <v>53.224510502509403</v>
      </c>
      <c r="O1828">
        <v>49.404416776314598</v>
      </c>
      <c r="P1828">
        <v>0.25340381856678901</v>
      </c>
      <c r="Q1828" s="27">
        <v>-0.46297119080649801</v>
      </c>
      <c r="R1828">
        <v>-0.37098560466675401</v>
      </c>
      <c r="S1828" s="1">
        <v>-0.178905510193128</v>
      </c>
      <c r="T1828">
        <v>-4.6121909264130498E-2</v>
      </c>
      <c r="U1828">
        <v>8.66616916648668E-2</v>
      </c>
      <c r="V1828">
        <v>0.27874178613849299</v>
      </c>
      <c r="W1828">
        <v>0.37072737227823699</v>
      </c>
      <c r="X1828">
        <v>-4.1389460433626298E-2</v>
      </c>
    </row>
    <row r="1829" spans="1:24" x14ac:dyDescent="0.2">
      <c r="A1829" t="s">
        <v>150</v>
      </c>
      <c r="B1829" t="s">
        <v>56</v>
      </c>
      <c r="C1829" t="s">
        <v>57</v>
      </c>
      <c r="D1829" t="s">
        <v>24</v>
      </c>
      <c r="E1829" t="s">
        <v>65</v>
      </c>
      <c r="F1829" t="s">
        <v>62</v>
      </c>
      <c r="G1829" t="s">
        <v>29</v>
      </c>
      <c r="H1829" t="s">
        <v>14</v>
      </c>
      <c r="I1829">
        <v>12</v>
      </c>
      <c r="J1829">
        <v>-1.80521896670923</v>
      </c>
      <c r="K1829">
        <v>-1.77194855303623</v>
      </c>
      <c r="L1829">
        <v>-3.3270413673001799E-2</v>
      </c>
      <c r="M1829">
        <v>1.8430126365031E-2</v>
      </c>
      <c r="N1829">
        <v>55.348712745523301</v>
      </c>
      <c r="O1829">
        <v>49.404416776314598</v>
      </c>
      <c r="P1829">
        <v>0.28749231408050302</v>
      </c>
      <c r="Q1829" s="27">
        <v>-0.50619527033542999</v>
      </c>
      <c r="R1829">
        <v>-0.40183556032420698</v>
      </c>
      <c r="S1829">
        <v>-0.183916386251186</v>
      </c>
      <c r="T1829">
        <v>-3.3270413673001799E-2</v>
      </c>
      <c r="U1829">
        <v>0.117375558905182</v>
      </c>
      <c r="V1829">
        <v>0.335294732978204</v>
      </c>
      <c r="W1829">
        <v>0.43965444298942602</v>
      </c>
      <c r="X1829">
        <v>5.7979194003815397E-2</v>
      </c>
    </row>
    <row r="1830" spans="1:24" x14ac:dyDescent="0.2">
      <c r="A1830" t="s">
        <v>151</v>
      </c>
      <c r="B1830" t="s">
        <v>56</v>
      </c>
      <c r="C1830" t="s">
        <v>57</v>
      </c>
      <c r="D1830" t="s">
        <v>24</v>
      </c>
      <c r="E1830" t="s">
        <v>65</v>
      </c>
      <c r="F1830" t="s">
        <v>62</v>
      </c>
      <c r="G1830" t="s">
        <v>29</v>
      </c>
      <c r="H1830" t="s">
        <v>14</v>
      </c>
      <c r="I1830">
        <v>13</v>
      </c>
      <c r="J1830">
        <v>-1.85230317800702</v>
      </c>
      <c r="K1830">
        <v>-1.7887254559804699</v>
      </c>
      <c r="L1830">
        <v>-6.3577722026550404E-2</v>
      </c>
      <c r="M1830">
        <v>3.4323604678450401E-2</v>
      </c>
      <c r="N1830">
        <v>56.197928929921297</v>
      </c>
      <c r="O1830">
        <v>49.404416776314598</v>
      </c>
      <c r="P1830">
        <v>0.31413449056637099</v>
      </c>
      <c r="Q1830" s="27">
        <v>-0.58032895900823001</v>
      </c>
      <c r="R1830">
        <v>-0.466298138932638</v>
      </c>
      <c r="S1830">
        <v>-0.22818419508332899</v>
      </c>
      <c r="T1830">
        <v>-6.3577722026550404E-2</v>
      </c>
      <c r="U1830">
        <v>0.101028751030228</v>
      </c>
      <c r="V1830">
        <v>0.33914269487953702</v>
      </c>
      <c r="W1830">
        <v>0.45317351495512898</v>
      </c>
      <c r="X1830">
        <v>0.118101371166381</v>
      </c>
    </row>
    <row r="1831" spans="1:24" x14ac:dyDescent="0.2">
      <c r="A1831" t="s">
        <v>152</v>
      </c>
      <c r="B1831" t="s">
        <v>56</v>
      </c>
      <c r="C1831" t="s">
        <v>57</v>
      </c>
      <c r="D1831" t="s">
        <v>24</v>
      </c>
      <c r="E1831" t="s">
        <v>65</v>
      </c>
      <c r="F1831" t="s">
        <v>62</v>
      </c>
      <c r="G1831" t="s">
        <v>29</v>
      </c>
      <c r="H1831" t="s">
        <v>14</v>
      </c>
      <c r="I1831">
        <v>14</v>
      </c>
      <c r="J1831">
        <v>-1.58547973583882</v>
      </c>
      <c r="K1831">
        <v>-1.5510243448321701</v>
      </c>
      <c r="L1831">
        <v>-3.4455391006652097E-2</v>
      </c>
      <c r="M1831">
        <v>2.17318394097437E-2</v>
      </c>
      <c r="N1831">
        <v>56.709492533614203</v>
      </c>
      <c r="O1831">
        <v>49.404416776314598</v>
      </c>
      <c r="P1831">
        <v>0.32072359428591901</v>
      </c>
      <c r="Q1831" s="27">
        <v>-0.56204570360698902</v>
      </c>
      <c r="R1831">
        <v>-0.44562303888119997</v>
      </c>
      <c r="S1831">
        <v>-0.20251455441247401</v>
      </c>
      <c r="T1831">
        <v>-3.4455391006652097E-2</v>
      </c>
      <c r="U1831">
        <v>0.13360377239916901</v>
      </c>
      <c r="V1831">
        <v>0.376712256867896</v>
      </c>
      <c r="W1831">
        <v>0.49313492159368499</v>
      </c>
      <c r="X1831">
        <v>0.15990172867312</v>
      </c>
    </row>
    <row r="1832" spans="1:24" x14ac:dyDescent="0.2">
      <c r="A1832" t="s">
        <v>153</v>
      </c>
      <c r="B1832" t="s">
        <v>56</v>
      </c>
      <c r="C1832" t="s">
        <v>57</v>
      </c>
      <c r="D1832" t="s">
        <v>24</v>
      </c>
      <c r="E1832" t="s">
        <v>65</v>
      </c>
      <c r="F1832" t="s">
        <v>62</v>
      </c>
      <c r="G1832" t="s">
        <v>29</v>
      </c>
      <c r="H1832" t="s">
        <v>14</v>
      </c>
      <c r="I1832">
        <v>15</v>
      </c>
      <c r="J1832">
        <v>-1.03136612647531</v>
      </c>
      <c r="K1832">
        <v>-1.0095013227160501</v>
      </c>
      <c r="L1832">
        <v>-2.1864803759264102E-2</v>
      </c>
      <c r="M1832">
        <v>2.1199846686827801E-2</v>
      </c>
      <c r="N1832">
        <v>55.697998636842399</v>
      </c>
      <c r="O1832">
        <v>49.404416776314598</v>
      </c>
      <c r="P1832">
        <v>0.30328756226041198</v>
      </c>
      <c r="Q1832" s="27">
        <v>-0.52077284367764198</v>
      </c>
      <c r="R1832">
        <v>-0.41067945857711202</v>
      </c>
      <c r="S1832">
        <v>-0.18078748638372</v>
      </c>
      <c r="T1832">
        <v>-2.1864803759264102E-2</v>
      </c>
      <c r="U1832">
        <v>0.137057878865192</v>
      </c>
      <c r="V1832">
        <v>0.36694985105858402</v>
      </c>
      <c r="W1832">
        <v>0.47704323615911398</v>
      </c>
      <c r="X1832">
        <v>0.109955220498267</v>
      </c>
    </row>
    <row r="1833" spans="1:24" x14ac:dyDescent="0.2">
      <c r="A1833" t="s">
        <v>154</v>
      </c>
      <c r="B1833" t="s">
        <v>56</v>
      </c>
      <c r="C1833" t="s">
        <v>57</v>
      </c>
      <c r="D1833" t="s">
        <v>24</v>
      </c>
      <c r="E1833" t="s">
        <v>65</v>
      </c>
      <c r="F1833" t="s">
        <v>62</v>
      </c>
      <c r="G1833" t="s">
        <v>29</v>
      </c>
      <c r="H1833" t="s">
        <v>14</v>
      </c>
      <c r="I1833">
        <v>16</v>
      </c>
      <c r="J1833">
        <v>-0.171093810101867</v>
      </c>
      <c r="K1833">
        <v>-0.160531457155663</v>
      </c>
      <c r="L1833">
        <v>-1.0562352946204299E-2</v>
      </c>
      <c r="M1833">
        <v>6.1734278638810099E-2</v>
      </c>
      <c r="N1833">
        <v>54.755297726005303</v>
      </c>
      <c r="O1833">
        <v>49.404416776314598</v>
      </c>
      <c r="P1833">
        <v>0.28258599836300902</v>
      </c>
      <c r="Q1833" s="27">
        <v>-0.47541632025335401</v>
      </c>
      <c r="R1833">
        <v>-0.37283760284758199</v>
      </c>
      <c r="S1833">
        <v>-0.158637416088421</v>
      </c>
      <c r="T1833">
        <v>-1.0562352946204299E-2</v>
      </c>
      <c r="U1833">
        <v>0.13751271019601199</v>
      </c>
      <c r="V1833">
        <v>0.35171289695517299</v>
      </c>
      <c r="W1833">
        <v>0.45429161436094501</v>
      </c>
      <c r="X1833">
        <v>0.15368812287231101</v>
      </c>
    </row>
    <row r="1834" spans="1:24" x14ac:dyDescent="0.2">
      <c r="A1834" t="s">
        <v>155</v>
      </c>
      <c r="B1834" t="s">
        <v>56</v>
      </c>
      <c r="C1834" t="s">
        <v>57</v>
      </c>
      <c r="D1834" t="s">
        <v>24</v>
      </c>
      <c r="E1834" t="s">
        <v>65</v>
      </c>
      <c r="F1834" t="s">
        <v>62</v>
      </c>
      <c r="G1834" t="s">
        <v>29</v>
      </c>
      <c r="H1834" t="s">
        <v>15</v>
      </c>
      <c r="I1834">
        <v>17</v>
      </c>
      <c r="J1834">
        <v>0.81653440408963396</v>
      </c>
      <c r="K1834">
        <v>0.81947309753373898</v>
      </c>
      <c r="L1834">
        <v>-2.9386934441053402E-3</v>
      </c>
      <c r="M1834">
        <v>-3.5989830059662202E-3</v>
      </c>
      <c r="N1834">
        <v>53.449772290724297</v>
      </c>
      <c r="O1834">
        <v>49.404416776314598</v>
      </c>
      <c r="P1834">
        <v>0.24419576757843101</v>
      </c>
      <c r="Q1834" s="27">
        <v>-0.40464073111062498</v>
      </c>
      <c r="R1834">
        <v>-0.31599766747965402</v>
      </c>
      <c r="S1834">
        <v>-0.13089727565520301</v>
      </c>
      <c r="T1834">
        <v>-2.9386934441053402E-3</v>
      </c>
      <c r="U1834">
        <v>0.12501988876699299</v>
      </c>
      <c r="V1834" s="1">
        <v>0.31012028059144398</v>
      </c>
      <c r="W1834">
        <v>0.398763344222414</v>
      </c>
      <c r="X1834">
        <v>0.145969539893822</v>
      </c>
    </row>
    <row r="1835" spans="1:24" x14ac:dyDescent="0.2">
      <c r="A1835" t="s">
        <v>156</v>
      </c>
      <c r="B1835" t="s">
        <v>56</v>
      </c>
      <c r="C1835" t="s">
        <v>57</v>
      </c>
      <c r="D1835" t="s">
        <v>24</v>
      </c>
      <c r="E1835" t="s">
        <v>65</v>
      </c>
      <c r="F1835" t="s">
        <v>62</v>
      </c>
      <c r="G1835" t="s">
        <v>29</v>
      </c>
      <c r="H1835" t="s">
        <v>15</v>
      </c>
      <c r="I1835">
        <v>18</v>
      </c>
      <c r="J1835">
        <v>1.4889954701378101</v>
      </c>
      <c r="K1835">
        <v>1.5035474488715499</v>
      </c>
      <c r="L1835">
        <v>-1.45519787337379E-2</v>
      </c>
      <c r="M1835" s="1">
        <v>-9.7730174641774102E-3</v>
      </c>
      <c r="N1835">
        <v>51.701499473325498</v>
      </c>
      <c r="O1835">
        <v>49.404416776314598</v>
      </c>
      <c r="P1835">
        <v>0.200976090262518</v>
      </c>
      <c r="Q1835" s="27">
        <v>-0.34515764721557901</v>
      </c>
      <c r="R1835">
        <v>-0.272203326450285</v>
      </c>
      <c r="S1835">
        <v>-0.119863450031297</v>
      </c>
      <c r="T1835">
        <v>-1.45519787337379E-2</v>
      </c>
      <c r="U1835">
        <v>9.0759492563821306E-2</v>
      </c>
      <c r="V1835">
        <v>0.24309936898281001</v>
      </c>
      <c r="W1835">
        <v>0.31605368974810399</v>
      </c>
      <c r="X1835">
        <v>0.146207502403668</v>
      </c>
    </row>
    <row r="1836" spans="1:24" x14ac:dyDescent="0.2">
      <c r="A1836" t="s">
        <v>157</v>
      </c>
      <c r="B1836" t="s">
        <v>56</v>
      </c>
      <c r="C1836" t="s">
        <v>57</v>
      </c>
      <c r="D1836" t="s">
        <v>24</v>
      </c>
      <c r="E1836" t="s">
        <v>65</v>
      </c>
      <c r="F1836" t="s">
        <v>62</v>
      </c>
      <c r="G1836" t="s">
        <v>29</v>
      </c>
      <c r="H1836" t="s">
        <v>15</v>
      </c>
      <c r="I1836">
        <v>19</v>
      </c>
      <c r="J1836">
        <v>1.6218351599409</v>
      </c>
      <c r="K1836">
        <v>1.6635254616481101</v>
      </c>
      <c r="L1836">
        <v>-4.16903017072109E-2</v>
      </c>
      <c r="M1836">
        <v>-2.5705634417698901E-2</v>
      </c>
      <c r="N1836">
        <v>49.922338744655796</v>
      </c>
      <c r="O1836">
        <v>49.404416776314598</v>
      </c>
      <c r="P1836">
        <v>0.16648214259635799</v>
      </c>
      <c r="Q1836" s="27">
        <v>-0.31555342627821997</v>
      </c>
      <c r="R1836">
        <v>-0.25512040851574203</v>
      </c>
      <c r="S1836">
        <v>-0.128926944427703</v>
      </c>
      <c r="T1836">
        <v>-4.16903017072109E-2</v>
      </c>
      <c r="U1836">
        <v>4.5546341013280603E-2</v>
      </c>
      <c r="V1836">
        <v>0.17173980510132</v>
      </c>
      <c r="W1836">
        <v>0.23217282286379801</v>
      </c>
      <c r="X1836">
        <v>0.16794956168442499</v>
      </c>
    </row>
    <row r="1837" spans="1:24" x14ac:dyDescent="0.2">
      <c r="A1837" t="s">
        <v>140</v>
      </c>
      <c r="B1837" t="s">
        <v>56</v>
      </c>
      <c r="C1837" t="s">
        <v>57</v>
      </c>
      <c r="D1837" t="s">
        <v>24</v>
      </c>
      <c r="E1837" t="s">
        <v>65</v>
      </c>
      <c r="F1837" t="s">
        <v>62</v>
      </c>
      <c r="G1837" t="s">
        <v>29</v>
      </c>
      <c r="H1837" t="s">
        <v>13</v>
      </c>
      <c r="I1837">
        <v>2</v>
      </c>
      <c r="J1837">
        <v>0.979296287743321</v>
      </c>
      <c r="K1837">
        <v>0.98747450944158099</v>
      </c>
      <c r="L1837">
        <v>-8.1782216982604801E-3</v>
      </c>
      <c r="M1837">
        <v>-8.3511209024454396E-3</v>
      </c>
      <c r="N1837" s="1">
        <v>46.384766714170603</v>
      </c>
      <c r="O1837">
        <v>49.404416776314598</v>
      </c>
      <c r="P1837">
        <v>0.10648391369959</v>
      </c>
      <c r="Q1837" s="27">
        <v>-0.183344259734086</v>
      </c>
      <c r="R1837">
        <v>-0.14469059906113499</v>
      </c>
      <c r="S1837">
        <v>-6.3975792476845594E-2</v>
      </c>
      <c r="T1837">
        <v>-8.1782216982604801E-3</v>
      </c>
      <c r="U1837">
        <v>4.7619349080324697E-2</v>
      </c>
      <c r="V1837">
        <v>0.12833415566461401</v>
      </c>
      <c r="W1837">
        <v>0.16698781633756499</v>
      </c>
      <c r="X1837">
        <v>4.8703871804730597E-2</v>
      </c>
    </row>
    <row r="1838" spans="1:24" x14ac:dyDescent="0.2">
      <c r="A1838" t="s">
        <v>158</v>
      </c>
      <c r="B1838" t="s">
        <v>56</v>
      </c>
      <c r="C1838" t="s">
        <v>57</v>
      </c>
      <c r="D1838" t="s">
        <v>24</v>
      </c>
      <c r="E1838" t="s">
        <v>65</v>
      </c>
      <c r="F1838" t="s">
        <v>62</v>
      </c>
      <c r="G1838" t="s">
        <v>29</v>
      </c>
      <c r="H1838" t="s">
        <v>15</v>
      </c>
      <c r="I1838">
        <v>20</v>
      </c>
      <c r="J1838">
        <v>1.6105966206790101</v>
      </c>
      <c r="K1838">
        <v>1.6681187583386099</v>
      </c>
      <c r="L1838">
        <v>-5.7522137659596399E-2</v>
      </c>
      <c r="M1838">
        <v>-3.5714800913555597E-2</v>
      </c>
      <c r="N1838">
        <v>47.856062953094998</v>
      </c>
      <c r="O1838">
        <v>49.404416776314598</v>
      </c>
      <c r="P1838">
        <v>0.15440791553427199</v>
      </c>
      <c r="Q1838" s="27">
        <v>-0.31152315871347402</v>
      </c>
      <c r="R1838">
        <v>-0.255473085374533</v>
      </c>
      <c r="S1838">
        <v>-0.138431885399555</v>
      </c>
      <c r="T1838">
        <v>-5.7522137659596399E-2</v>
      </c>
      <c r="U1838">
        <v>2.3387610080362099E-2</v>
      </c>
      <c r="V1838">
        <v>0.14042881005534</v>
      </c>
      <c r="W1838">
        <v>0.19647888339428099</v>
      </c>
      <c r="X1838">
        <v>0.14767901045873599</v>
      </c>
    </row>
    <row r="1839" spans="1:24" x14ac:dyDescent="0.2">
      <c r="A1839" t="s">
        <v>159</v>
      </c>
      <c r="B1839" t="s">
        <v>56</v>
      </c>
      <c r="C1839" t="s">
        <v>57</v>
      </c>
      <c r="D1839" t="s">
        <v>24</v>
      </c>
      <c r="E1839" t="s">
        <v>65</v>
      </c>
      <c r="F1839" t="s">
        <v>62</v>
      </c>
      <c r="G1839" t="s">
        <v>29</v>
      </c>
      <c r="H1839" t="s">
        <v>15</v>
      </c>
      <c r="I1839">
        <v>21</v>
      </c>
      <c r="J1839">
        <v>1.57125613540954</v>
      </c>
      <c r="K1839">
        <v>1.6196600237004399</v>
      </c>
      <c r="L1839">
        <v>-4.8403888290892802E-2</v>
      </c>
      <c r="M1839">
        <v>-3.08058547553588E-2</v>
      </c>
      <c r="N1839">
        <v>46.496119648057501</v>
      </c>
      <c r="O1839">
        <v>49.404416776314598</v>
      </c>
      <c r="P1839">
        <v>0.148997123314973</v>
      </c>
      <c r="Q1839" s="27">
        <v>-0.29350415614402298</v>
      </c>
      <c r="R1839">
        <v>-0.23941820038068801</v>
      </c>
      <c r="S1839">
        <v>-0.126478380907938</v>
      </c>
      <c r="T1839">
        <v>-4.8403888290892802E-2</v>
      </c>
      <c r="U1839">
        <v>2.96706043261529E-2</v>
      </c>
      <c r="V1839">
        <v>0.14261042379890199</v>
      </c>
      <c r="W1839">
        <v>0.19669637956223701</v>
      </c>
      <c r="X1839">
        <v>0.10556856285729101</v>
      </c>
    </row>
    <row r="1840" spans="1:24" x14ac:dyDescent="0.2">
      <c r="A1840" t="s">
        <v>160</v>
      </c>
      <c r="B1840" t="s">
        <v>56</v>
      </c>
      <c r="C1840" t="s">
        <v>57</v>
      </c>
      <c r="D1840" t="s">
        <v>24</v>
      </c>
      <c r="E1840" t="s">
        <v>65</v>
      </c>
      <c r="F1840" t="s">
        <v>62</v>
      </c>
      <c r="G1840" t="s">
        <v>29</v>
      </c>
      <c r="H1840" t="s">
        <v>14</v>
      </c>
      <c r="I1840">
        <v>22</v>
      </c>
      <c r="J1840">
        <v>1.4612229120367299</v>
      </c>
      <c r="K1840">
        <v>1.50365086955494</v>
      </c>
      <c r="L1840">
        <v>-4.24279575182143E-2</v>
      </c>
      <c r="M1840">
        <v>-2.9035924066558701E-2</v>
      </c>
      <c r="N1840">
        <v>45.903006691864398</v>
      </c>
      <c r="O1840">
        <v>49.404416776314598</v>
      </c>
      <c r="P1840">
        <v>0.143343156060078</v>
      </c>
      <c r="Q1840" s="27">
        <v>-0.27822744923704201</v>
      </c>
      <c r="R1840">
        <v>-0.226193883587234</v>
      </c>
      <c r="S1840">
        <v>-0.117539771293695</v>
      </c>
      <c r="T1840">
        <v>-4.24279575182143E-2</v>
      </c>
      <c r="U1840">
        <v>3.2683856257266497E-2</v>
      </c>
      <c r="V1840">
        <v>0.14133796855080499</v>
      </c>
      <c r="W1840">
        <v>0.19337153420061401</v>
      </c>
      <c r="X1840">
        <v>8.3981458171698997E-2</v>
      </c>
    </row>
    <row r="1841" spans="1:24" x14ac:dyDescent="0.2">
      <c r="A1841" t="s">
        <v>161</v>
      </c>
      <c r="B1841" t="s">
        <v>56</v>
      </c>
      <c r="C1841" t="s">
        <v>57</v>
      </c>
      <c r="D1841" t="s">
        <v>24</v>
      </c>
      <c r="E1841" t="s">
        <v>65</v>
      </c>
      <c r="F1841" t="s">
        <v>62</v>
      </c>
      <c r="G1841" t="s">
        <v>29</v>
      </c>
      <c r="H1841" t="s">
        <v>14</v>
      </c>
      <c r="I1841">
        <v>23</v>
      </c>
      <c r="J1841">
        <v>1.29303712227819</v>
      </c>
      <c r="K1841">
        <v>1.31711611036944</v>
      </c>
      <c r="L1841">
        <v>-2.40789880912529E-2</v>
      </c>
      <c r="M1841">
        <v>-1.8622039287494199E-2</v>
      </c>
      <c r="N1841">
        <v>45.5819133775327</v>
      </c>
      <c r="O1841">
        <v>49.404416776314598</v>
      </c>
      <c r="P1841">
        <v>0.133779801664411</v>
      </c>
      <c r="Q1841" s="27">
        <v>-0.24414676182921</v>
      </c>
      <c r="R1841">
        <v>-0.19558469382502799</v>
      </c>
      <c r="S1841">
        <v>-9.4179604163404498E-2</v>
      </c>
      <c r="T1841">
        <v>-2.40789880912529E-2</v>
      </c>
      <c r="U1841">
        <v>4.6021627980898698E-2</v>
      </c>
      <c r="V1841">
        <v>0.14742671764252299</v>
      </c>
      <c r="W1841">
        <v>0.19598878564670399</v>
      </c>
      <c r="X1841">
        <v>9.8564762608159301E-2</v>
      </c>
    </row>
    <row r="1842" spans="1:24" x14ac:dyDescent="0.2">
      <c r="A1842" t="s">
        <v>162</v>
      </c>
      <c r="B1842" t="s">
        <v>56</v>
      </c>
      <c r="C1842" t="s">
        <v>57</v>
      </c>
      <c r="D1842" t="s">
        <v>24</v>
      </c>
      <c r="E1842" t="s">
        <v>65</v>
      </c>
      <c r="F1842" t="s">
        <v>62</v>
      </c>
      <c r="G1842" t="s">
        <v>29</v>
      </c>
      <c r="H1842" t="s">
        <v>14</v>
      </c>
      <c r="I1842">
        <v>24</v>
      </c>
      <c r="J1842">
        <v>1.1351393427095</v>
      </c>
      <c r="K1842">
        <v>1.1668559904612901</v>
      </c>
      <c r="L1842">
        <v>-3.1716647751792303E-2</v>
      </c>
      <c r="M1842">
        <v>-2.79407527855451E-2</v>
      </c>
      <c r="N1842">
        <v>45.389444823099304</v>
      </c>
      <c r="O1842">
        <v>49.404416776314598</v>
      </c>
      <c r="P1842">
        <v>0.123033461701927</v>
      </c>
      <c r="Q1842" s="27">
        <v>-0.234106692251462</v>
      </c>
      <c r="R1842">
        <v>-0.18944554565366201</v>
      </c>
      <c r="S1842">
        <v>-9.6186181683601907E-2</v>
      </c>
      <c r="T1842">
        <v>-3.1716647751792303E-2</v>
      </c>
      <c r="U1842">
        <v>3.2752886180017302E-2</v>
      </c>
      <c r="V1842">
        <v>0.126012250150078</v>
      </c>
      <c r="W1842">
        <v>0.17067339674787699</v>
      </c>
      <c r="X1842">
        <v>9.2872733480228203E-2</v>
      </c>
    </row>
    <row r="1843" spans="1:24" x14ac:dyDescent="0.2">
      <c r="A1843" t="s">
        <v>141</v>
      </c>
      <c r="B1843" t="s">
        <v>56</v>
      </c>
      <c r="C1843" t="s">
        <v>57</v>
      </c>
      <c r="D1843" t="s">
        <v>24</v>
      </c>
      <c r="E1843" t="s">
        <v>65</v>
      </c>
      <c r="F1843" t="s">
        <v>62</v>
      </c>
      <c r="G1843" t="s">
        <v>29</v>
      </c>
      <c r="H1843" t="s">
        <v>13</v>
      </c>
      <c r="I1843">
        <v>3</v>
      </c>
      <c r="J1843">
        <v>0.95409008572143605</v>
      </c>
      <c r="K1843">
        <v>1.00393298801532</v>
      </c>
      <c r="L1843">
        <v>-4.9842902293880102E-2</v>
      </c>
      <c r="M1843">
        <v>-5.22412957013293E-2</v>
      </c>
      <c r="N1843">
        <v>45.820845467501101</v>
      </c>
      <c r="O1843">
        <v>49.404416776314598</v>
      </c>
      <c r="P1843">
        <v>0.100729623554053</v>
      </c>
      <c r="Q1843" s="27">
        <v>-0.21554313304029701</v>
      </c>
      <c r="R1843">
        <v>-0.17897827969017599</v>
      </c>
      <c r="S1843">
        <v>-0.102625225036204</v>
      </c>
      <c r="T1843">
        <v>-4.9842902293880102E-2</v>
      </c>
      <c r="U1843">
        <v>2.9394204484436198E-3</v>
      </c>
      <c r="V1843">
        <v>7.9292475102415799E-2</v>
      </c>
      <c r="W1843">
        <v>0.115857328452537</v>
      </c>
      <c r="X1843">
        <v>4.0847436093544902E-2</v>
      </c>
    </row>
    <row r="1844" spans="1:24" x14ac:dyDescent="0.2">
      <c r="A1844" t="s">
        <v>142</v>
      </c>
      <c r="B1844" t="s">
        <v>56</v>
      </c>
      <c r="C1844" t="s">
        <v>57</v>
      </c>
      <c r="D1844" t="s">
        <v>24</v>
      </c>
      <c r="E1844" t="s">
        <v>65</v>
      </c>
      <c r="F1844" t="s">
        <v>62</v>
      </c>
      <c r="G1844" t="s">
        <v>29</v>
      </c>
      <c r="H1844" t="s">
        <v>13</v>
      </c>
      <c r="I1844">
        <v>4</v>
      </c>
      <c r="J1844">
        <v>0.95779508162211702</v>
      </c>
      <c r="K1844">
        <v>0.99811587141179903</v>
      </c>
      <c r="L1844">
        <v>-4.0320789789681101E-2</v>
      </c>
      <c r="M1844">
        <v>-4.2097511840835503E-2</v>
      </c>
      <c r="N1844">
        <v>44.9830844538075</v>
      </c>
      <c r="O1844">
        <v>49.404416776314598</v>
      </c>
      <c r="P1844">
        <v>9.6589464197244401E-2</v>
      </c>
      <c r="Q1844" s="27">
        <v>-0.199210458394148</v>
      </c>
      <c r="R1844">
        <v>-0.16414848289054801</v>
      </c>
      <c r="S1844">
        <v>-9.0933669029037101E-2</v>
      </c>
      <c r="T1844">
        <v>-4.0320789789681101E-2</v>
      </c>
      <c r="U1844">
        <v>1.0292089449674999E-2</v>
      </c>
      <c r="V1844">
        <v>8.3506903311186195E-2</v>
      </c>
      <c r="W1844">
        <v>0.11856887881478601</v>
      </c>
      <c r="X1844">
        <v>3.3165382046517602E-2</v>
      </c>
    </row>
    <row r="1845" spans="1:24" x14ac:dyDescent="0.2">
      <c r="A1845" t="s">
        <v>143</v>
      </c>
      <c r="B1845" t="s">
        <v>56</v>
      </c>
      <c r="C1845" t="s">
        <v>57</v>
      </c>
      <c r="D1845" t="s">
        <v>24</v>
      </c>
      <c r="E1845" t="s">
        <v>65</v>
      </c>
      <c r="F1845" t="s">
        <v>62</v>
      </c>
      <c r="G1845" t="s">
        <v>29</v>
      </c>
      <c r="H1845" t="s">
        <v>13</v>
      </c>
      <c r="I1845">
        <v>5</v>
      </c>
      <c r="J1845">
        <v>0.99920206812287304</v>
      </c>
      <c r="K1845">
        <v>1.0447360796635901</v>
      </c>
      <c r="L1845">
        <v>-4.5534011540717199E-2</v>
      </c>
      <c r="M1845">
        <v>-4.5570373594460797E-2</v>
      </c>
      <c r="N1845" s="1">
        <v>45.0877532684801</v>
      </c>
      <c r="O1845">
        <v>49.404416776314598</v>
      </c>
      <c r="P1845">
        <v>9.5220279980133299E-2</v>
      </c>
      <c r="Q1845" s="27">
        <v>-0.20217137210803601</v>
      </c>
      <c r="R1845">
        <v>-0.16760641047524799</v>
      </c>
      <c r="S1845">
        <v>-9.5429438250307003E-2</v>
      </c>
      <c r="T1845">
        <v>-4.5534011540717199E-2</v>
      </c>
      <c r="U1845">
        <v>4.3614151688726897E-3</v>
      </c>
      <c r="V1845">
        <v>7.6538387393813703E-2</v>
      </c>
      <c r="W1845">
        <v>0.111103349026602</v>
      </c>
      <c r="X1845">
        <v>1.7032886784147602E-2</v>
      </c>
    </row>
    <row r="1846" spans="1:24" x14ac:dyDescent="0.2">
      <c r="A1846" t="s">
        <v>144</v>
      </c>
      <c r="B1846" t="s">
        <v>56</v>
      </c>
      <c r="C1846" t="s">
        <v>57</v>
      </c>
      <c r="D1846" t="s">
        <v>24</v>
      </c>
      <c r="E1846" t="s">
        <v>65</v>
      </c>
      <c r="F1846" t="s">
        <v>62</v>
      </c>
      <c r="G1846" t="s">
        <v>29</v>
      </c>
      <c r="H1846" t="s">
        <v>13</v>
      </c>
      <c r="I1846">
        <v>6</v>
      </c>
      <c r="J1846">
        <v>1.1017598855431501</v>
      </c>
      <c r="K1846">
        <v>1.1286330989383899</v>
      </c>
      <c r="L1846">
        <v>-2.68732133952399E-2</v>
      </c>
      <c r="M1846">
        <v>-2.4391170660558001E-2</v>
      </c>
      <c r="N1846">
        <v>44.028835429704401</v>
      </c>
      <c r="O1846">
        <v>49.404416776314598</v>
      </c>
      <c r="P1846">
        <v>0.100085417526075</v>
      </c>
      <c r="Q1846" s="27">
        <v>-0.19151372522563301</v>
      </c>
      <c r="R1846">
        <v>-0.15518271866366801</v>
      </c>
      <c r="S1846">
        <v>-7.9317972178903198E-2</v>
      </c>
      <c r="T1846">
        <v>-2.68732133952399E-2</v>
      </c>
      <c r="U1846">
        <v>2.5571545388423399E-2</v>
      </c>
      <c r="V1846">
        <v>0.10143629187318801</v>
      </c>
      <c r="W1846">
        <v>0.13776729843515301</v>
      </c>
      <c r="X1846">
        <v>-2.4062604634671999E-3</v>
      </c>
    </row>
    <row r="1847" spans="1:24" x14ac:dyDescent="0.2">
      <c r="A1847" t="s">
        <v>145</v>
      </c>
      <c r="B1847" t="s">
        <v>56</v>
      </c>
      <c r="C1847" t="s">
        <v>57</v>
      </c>
      <c r="D1847" t="s">
        <v>24</v>
      </c>
      <c r="E1847" t="s">
        <v>65</v>
      </c>
      <c r="F1847" t="s">
        <v>62</v>
      </c>
      <c r="G1847" t="s">
        <v>29</v>
      </c>
      <c r="H1847" t="s">
        <v>14</v>
      </c>
      <c r="I1847">
        <v>7</v>
      </c>
      <c r="J1847">
        <v>1.2458100065945901</v>
      </c>
      <c r="K1847">
        <v>1.2515889832498699</v>
      </c>
      <c r="L1847">
        <v>-5.7789766552711003E-3</v>
      </c>
      <c r="M1847">
        <v>-4.6387303237897803E-3</v>
      </c>
      <c r="N1847">
        <v>42.919565958237797</v>
      </c>
      <c r="O1847">
        <v>49.404416776314598</v>
      </c>
      <c r="P1847">
        <v>0.113736293720564</v>
      </c>
      <c r="Q1847" s="27">
        <v>-0.19287517982560001</v>
      </c>
      <c r="R1847">
        <v>-0.15158890520503501</v>
      </c>
      <c r="S1847">
        <v>-6.5376794564846893E-2</v>
      </c>
      <c r="T1847">
        <v>-5.7789766552711003E-3</v>
      </c>
      <c r="U1847">
        <v>5.3818841254304702E-2</v>
      </c>
      <c r="V1847">
        <v>0.14003095189449299</v>
      </c>
      <c r="W1847">
        <v>0.181317226515057</v>
      </c>
      <c r="X1847">
        <v>-6.7580219503639599E-2</v>
      </c>
    </row>
    <row r="1848" spans="1:24" x14ac:dyDescent="0.2">
      <c r="A1848" t="s">
        <v>146</v>
      </c>
      <c r="B1848" t="s">
        <v>56</v>
      </c>
      <c r="C1848" t="s">
        <v>57</v>
      </c>
      <c r="D1848" t="s">
        <v>24</v>
      </c>
      <c r="E1848" t="s">
        <v>65</v>
      </c>
      <c r="F1848" t="s">
        <v>62</v>
      </c>
      <c r="G1848" t="s">
        <v>29</v>
      </c>
      <c r="H1848" t="s">
        <v>14</v>
      </c>
      <c r="I1848">
        <v>8</v>
      </c>
      <c r="J1848">
        <v>1.0214358679989299</v>
      </c>
      <c r="K1848">
        <v>1.01470219940678</v>
      </c>
      <c r="L1848">
        <v>6.73366859214522E-3</v>
      </c>
      <c r="M1848">
        <v>6.5923557250217001E-3</v>
      </c>
      <c r="N1848">
        <v>42.699865233285799</v>
      </c>
      <c r="O1848">
        <v>49.404416776314598</v>
      </c>
      <c r="P1848">
        <v>0.134760194621869</v>
      </c>
      <c r="Q1848" s="27">
        <v>-0.21494685156082899</v>
      </c>
      <c r="R1848">
        <v>-0.16602890091309</v>
      </c>
      <c r="S1848">
        <v>-6.3880673389713899E-2</v>
      </c>
      <c r="T1848">
        <v>6.73366859214522E-3</v>
      </c>
      <c r="U1848">
        <v>7.7348010574004297E-2</v>
      </c>
      <c r="V1848">
        <v>0.17949623809738099</v>
      </c>
      <c r="W1848">
        <v>0.22841418874511901</v>
      </c>
      <c r="X1848">
        <v>-0.101964070612566</v>
      </c>
    </row>
    <row r="1849" spans="1:24" x14ac:dyDescent="0.2">
      <c r="A1849" t="s">
        <v>147</v>
      </c>
      <c r="B1849" t="s">
        <v>56</v>
      </c>
      <c r="C1849" t="s">
        <v>57</v>
      </c>
      <c r="D1849" t="s">
        <v>24</v>
      </c>
      <c r="E1849" t="s">
        <v>65</v>
      </c>
      <c r="F1849" t="s">
        <v>62</v>
      </c>
      <c r="G1849" t="s">
        <v>29</v>
      </c>
      <c r="H1849" t="s">
        <v>14</v>
      </c>
      <c r="I1849">
        <v>9</v>
      </c>
      <c r="J1849">
        <v>0.16296036128404601</v>
      </c>
      <c r="K1849">
        <v>0.22388826960479299</v>
      </c>
      <c r="L1849">
        <v>-6.09279083207468E-2</v>
      </c>
      <c r="M1849">
        <v>-0.37388177002471801</v>
      </c>
      <c r="N1849">
        <v>45.792923972984703</v>
      </c>
      <c r="O1849">
        <v>49.404416776314598</v>
      </c>
      <c r="P1849">
        <v>0.17534916197470299</v>
      </c>
      <c r="Q1849" s="27">
        <v>-0.34937727976913302</v>
      </c>
      <c r="R1849">
        <v>-0.28572553397231598</v>
      </c>
      <c r="S1849">
        <v>-0.152810869195491</v>
      </c>
      <c r="T1849">
        <v>-6.09279083207468E-2</v>
      </c>
      <c r="U1849">
        <v>3.0955052553997501E-2</v>
      </c>
      <c r="V1849">
        <v>0.16386971733082201</v>
      </c>
      <c r="W1849">
        <v>0.22752146312763899</v>
      </c>
      <c r="X1849">
        <v>-0.123393290889607</v>
      </c>
    </row>
    <row r="1850" spans="1:24" x14ac:dyDescent="0.2">
      <c r="A1850" t="s">
        <v>1291</v>
      </c>
      <c r="B1850" t="s">
        <v>56</v>
      </c>
      <c r="C1850" t="s">
        <v>57</v>
      </c>
      <c r="D1850" t="s">
        <v>24</v>
      </c>
      <c r="E1850" t="s">
        <v>65</v>
      </c>
      <c r="F1850" t="s">
        <v>62</v>
      </c>
      <c r="G1850" t="s">
        <v>21</v>
      </c>
      <c r="H1850" t="s">
        <v>13</v>
      </c>
      <c r="I1850">
        <v>1</v>
      </c>
      <c r="J1850">
        <v>1.2937276221567</v>
      </c>
      <c r="K1850">
        <v>1.2828278909155599</v>
      </c>
      <c r="L1850">
        <v>1.08997312411398E-2</v>
      </c>
      <c r="M1850">
        <v>8.4250587638914597E-3</v>
      </c>
      <c r="N1850">
        <v>69.588140529152994</v>
      </c>
      <c r="O1850">
        <v>76.245414378031995</v>
      </c>
      <c r="P1850">
        <v>0.13202471966200199</v>
      </c>
      <c r="Q1850" s="27">
        <v>-0.20628093260285399</v>
      </c>
      <c r="R1850">
        <v>-0.158355959365547</v>
      </c>
      <c r="S1850">
        <v>-5.8281221861749298E-2</v>
      </c>
      <c r="T1850">
        <v>1.08997312411398E-2</v>
      </c>
      <c r="U1850">
        <v>8.0080684344028902E-2</v>
      </c>
      <c r="V1850">
        <v>0.18015542184782701</v>
      </c>
      <c r="W1850">
        <v>0.228080395085133</v>
      </c>
      <c r="X1850">
        <v>5.7656275629235303E-2</v>
      </c>
    </row>
    <row r="1851" spans="1:24" x14ac:dyDescent="0.2">
      <c r="A1851" t="s">
        <v>1300</v>
      </c>
      <c r="B1851" t="s">
        <v>56</v>
      </c>
      <c r="C1851" t="s">
        <v>57</v>
      </c>
      <c r="D1851" t="s">
        <v>24</v>
      </c>
      <c r="E1851" t="s">
        <v>65</v>
      </c>
      <c r="F1851" t="s">
        <v>62</v>
      </c>
      <c r="G1851" t="s">
        <v>21</v>
      </c>
      <c r="H1851" t="s">
        <v>14</v>
      </c>
      <c r="I1851">
        <v>10</v>
      </c>
      <c r="J1851">
        <v>-0.625477874193896</v>
      </c>
      <c r="K1851">
        <v>-0.655001256859429</v>
      </c>
      <c r="L1851">
        <v>2.9523382665532501E-2</v>
      </c>
      <c r="M1851">
        <v>-4.7201322194780501E-2</v>
      </c>
      <c r="N1851">
        <v>78.254151434413501</v>
      </c>
      <c r="O1851">
        <v>76.245414378031995</v>
      </c>
      <c r="P1851">
        <v>0.19686701223535799</v>
      </c>
      <c r="Q1851" s="27">
        <v>-0.29432285246163098</v>
      </c>
      <c r="R1851">
        <v>-0.222860127020196</v>
      </c>
      <c r="S1851">
        <v>-7.3634931745794996E-2</v>
      </c>
      <c r="T1851">
        <v>2.9523382665532501E-2</v>
      </c>
      <c r="U1851">
        <v>0.13268169707686001</v>
      </c>
      <c r="V1851">
        <v>0.28190689235126098</v>
      </c>
      <c r="W1851">
        <v>0.35336961779269599</v>
      </c>
      <c r="X1851">
        <v>0.239674259191925</v>
      </c>
    </row>
    <row r="1852" spans="1:24" x14ac:dyDescent="0.2">
      <c r="A1852" t="s">
        <v>1301</v>
      </c>
      <c r="B1852" t="s">
        <v>56</v>
      </c>
      <c r="C1852" t="s">
        <v>57</v>
      </c>
      <c r="D1852" t="s">
        <v>24</v>
      </c>
      <c r="E1852" t="s">
        <v>65</v>
      </c>
      <c r="F1852" t="s">
        <v>62</v>
      </c>
      <c r="G1852" t="s">
        <v>21</v>
      </c>
      <c r="H1852" t="s">
        <v>14</v>
      </c>
      <c r="I1852">
        <v>11</v>
      </c>
      <c r="J1852">
        <v>-1.2282410243678901</v>
      </c>
      <c r="K1852">
        <v>-1.25124226194961</v>
      </c>
      <c r="L1852">
        <v>2.3001237581727001E-2</v>
      </c>
      <c r="M1852">
        <v>-1.8726973880036801E-2</v>
      </c>
      <c r="N1852">
        <v>81.158312163083195</v>
      </c>
      <c r="O1852">
        <v>76.245414378031995</v>
      </c>
      <c r="P1852">
        <v>0.23220168932374399</v>
      </c>
      <c r="Q1852" s="27">
        <v>-0.35897054135583201</v>
      </c>
      <c r="R1852">
        <v>-0.27468132813131302</v>
      </c>
      <c r="S1852">
        <v>-9.8672447623914902E-2</v>
      </c>
      <c r="T1852">
        <v>2.3001237581727001E-2</v>
      </c>
      <c r="U1852">
        <v>0.14467492278736899</v>
      </c>
      <c r="V1852">
        <v>0.32068380329476698</v>
      </c>
      <c r="W1852">
        <v>0.40497301651928602</v>
      </c>
      <c r="X1852">
        <v>0.266595618191799</v>
      </c>
    </row>
    <row r="1853" spans="1:24" x14ac:dyDescent="0.2">
      <c r="A1853" t="s">
        <v>1302</v>
      </c>
      <c r="B1853" t="s">
        <v>56</v>
      </c>
      <c r="C1853" t="s">
        <v>57</v>
      </c>
      <c r="D1853" t="s">
        <v>24</v>
      </c>
      <c r="E1853" t="s">
        <v>65</v>
      </c>
      <c r="F1853" t="s">
        <v>62</v>
      </c>
      <c r="G1853" t="s">
        <v>21</v>
      </c>
      <c r="H1853" t="s">
        <v>14</v>
      </c>
      <c r="I1853">
        <v>12</v>
      </c>
      <c r="J1853">
        <v>-1.5581809700446401</v>
      </c>
      <c r="K1853">
        <v>-1.5728422371472399</v>
      </c>
      <c r="L1853">
        <v>1.46612671025988E-2</v>
      </c>
      <c r="M1853" s="1">
        <v>-9.4092197148183294E-3</v>
      </c>
      <c r="N1853">
        <v>83.756730590495096</v>
      </c>
      <c r="O1853">
        <v>76.245414378031995</v>
      </c>
      <c r="P1853">
        <v>0.24789319980803601</v>
      </c>
      <c r="Q1853" s="27">
        <v>-0.39312304658162101</v>
      </c>
      <c r="R1853">
        <v>-0.30313781505130399</v>
      </c>
      <c r="S1853">
        <v>-0.115234769596812</v>
      </c>
      <c r="T1853">
        <v>1.46612671025988E-2</v>
      </c>
      <c r="U1853">
        <v>0.14455730380201001</v>
      </c>
      <c r="V1853">
        <v>0.33246034925650098</v>
      </c>
      <c r="W1853">
        <v>0.42244558078681899</v>
      </c>
      <c r="X1853">
        <v>0.278451794702269</v>
      </c>
    </row>
    <row r="1854" spans="1:24" x14ac:dyDescent="0.2">
      <c r="A1854" t="s">
        <v>1303</v>
      </c>
      <c r="B1854" t="s">
        <v>56</v>
      </c>
      <c r="C1854" t="s">
        <v>57</v>
      </c>
      <c r="D1854" t="s">
        <v>24</v>
      </c>
      <c r="E1854" t="s">
        <v>65</v>
      </c>
      <c r="F1854" t="s">
        <v>62</v>
      </c>
      <c r="G1854" t="s">
        <v>21</v>
      </c>
      <c r="H1854" t="s">
        <v>14</v>
      </c>
      <c r="I1854">
        <v>13</v>
      </c>
      <c r="J1854">
        <v>-1.6691581717324899</v>
      </c>
      <c r="K1854">
        <v>-1.6758318765300699</v>
      </c>
      <c r="L1854">
        <v>6.6737047975796897E-3</v>
      </c>
      <c r="M1854">
        <v>-3.9982458886162701E-3</v>
      </c>
      <c r="N1854">
        <v>85.165917962699098</v>
      </c>
      <c r="O1854">
        <v>76.245414378031995</v>
      </c>
      <c r="P1854">
        <v>0.25340855610470397</v>
      </c>
      <c r="Q1854" s="27">
        <v>-0.41018336999465799</v>
      </c>
      <c r="R1854">
        <v>-0.31819606412864998</v>
      </c>
      <c r="S1854">
        <v>-0.12611237860128499</v>
      </c>
      <c r="T1854">
        <v>6.6737047975796897E-3</v>
      </c>
      <c r="U1854">
        <v>0.139459788196444</v>
      </c>
      <c r="V1854">
        <v>0.33154347372380999</v>
      </c>
      <c r="W1854">
        <v>0.423530779589817</v>
      </c>
      <c r="X1854">
        <v>0.31699983509089602</v>
      </c>
    </row>
    <row r="1855" spans="1:24" x14ac:dyDescent="0.2">
      <c r="A1855" t="s">
        <v>1304</v>
      </c>
      <c r="B1855" t="s">
        <v>56</v>
      </c>
      <c r="C1855" t="s">
        <v>57</v>
      </c>
      <c r="D1855" t="s">
        <v>24</v>
      </c>
      <c r="E1855" t="s">
        <v>65</v>
      </c>
      <c r="F1855" t="s">
        <v>62</v>
      </c>
      <c r="G1855" t="s">
        <v>21</v>
      </c>
      <c r="H1855" t="s">
        <v>14</v>
      </c>
      <c r="I1855">
        <v>14</v>
      </c>
      <c r="J1855">
        <v>-1.4736922160908299</v>
      </c>
      <c r="K1855">
        <v>-1.4828359207525801</v>
      </c>
      <c r="L1855">
        <v>9.1437046617507799E-3</v>
      </c>
      <c r="M1855">
        <v>-6.2046230290919799E-3</v>
      </c>
      <c r="N1855">
        <v>87.513290786294107</v>
      </c>
      <c r="O1855">
        <v>76.245414378031995</v>
      </c>
      <c r="P1855">
        <v>0.248241142230163</v>
      </c>
      <c r="Q1855" s="27">
        <v>-0.39921297430686697</v>
      </c>
      <c r="R1855">
        <v>-0.30910143967731801</v>
      </c>
      <c r="S1855">
        <v>-0.12093465386685399</v>
      </c>
      <c r="T1855">
        <v>9.1437046617507799E-3</v>
      </c>
      <c r="U1855">
        <v>0.13922206319035599</v>
      </c>
      <c r="V1855">
        <v>0.32738884900081899</v>
      </c>
      <c r="W1855">
        <v>0.41750038363036801</v>
      </c>
      <c r="X1855">
        <v>0.34690273939176502</v>
      </c>
    </row>
    <row r="1856" spans="1:24" x14ac:dyDescent="0.2">
      <c r="A1856" t="s">
        <v>1305</v>
      </c>
      <c r="B1856" t="s">
        <v>56</v>
      </c>
      <c r="C1856" t="s">
        <v>57</v>
      </c>
      <c r="D1856" t="s">
        <v>24</v>
      </c>
      <c r="E1856" t="s">
        <v>65</v>
      </c>
      <c r="F1856" t="s">
        <v>62</v>
      </c>
      <c r="G1856" t="s">
        <v>21</v>
      </c>
      <c r="H1856" t="s">
        <v>14</v>
      </c>
      <c r="I1856">
        <v>15</v>
      </c>
      <c r="J1856">
        <v>-1.04209035711614</v>
      </c>
      <c r="K1856">
        <v>-1.0474376776835701</v>
      </c>
      <c r="L1856">
        <v>5.3473205674316199E-3</v>
      </c>
      <c r="M1856">
        <v>-5.1313406087257997E-3</v>
      </c>
      <c r="N1856">
        <v>87.0172640807981</v>
      </c>
      <c r="O1856">
        <v>76.245414378031995</v>
      </c>
      <c r="P1856">
        <v>0.23790749531901201</v>
      </c>
      <c r="Q1856" s="27">
        <v>-0.38601050923234298</v>
      </c>
      <c r="R1856">
        <v>-0.29965008843154201</v>
      </c>
      <c r="S1856">
        <v>-0.119316206979731</v>
      </c>
      <c r="T1856">
        <v>5.3473205674316199E-3</v>
      </c>
      <c r="U1856">
        <v>0.13001084811459401</v>
      </c>
      <c r="V1856">
        <v>0.31034472956640502</v>
      </c>
      <c r="W1856">
        <v>0.39670515036720599</v>
      </c>
      <c r="X1856">
        <v>0.34599077462564898</v>
      </c>
    </row>
    <row r="1857" spans="1:24" x14ac:dyDescent="0.2">
      <c r="A1857" t="s">
        <v>1306</v>
      </c>
      <c r="B1857" t="s">
        <v>56</v>
      </c>
      <c r="C1857" t="s">
        <v>57</v>
      </c>
      <c r="D1857" t="s">
        <v>24</v>
      </c>
      <c r="E1857" t="s">
        <v>65</v>
      </c>
      <c r="F1857" t="s">
        <v>62</v>
      </c>
      <c r="G1857" t="s">
        <v>21</v>
      </c>
      <c r="H1857" t="s">
        <v>14</v>
      </c>
      <c r="I1857">
        <v>16</v>
      </c>
      <c r="J1857">
        <v>-0.45690463497066403</v>
      </c>
      <c r="K1857">
        <v>-0.43164271544981098</v>
      </c>
      <c r="L1857">
        <v>-2.5261919520853101E-2</v>
      </c>
      <c r="M1857">
        <v>5.5289260793940399E-2</v>
      </c>
      <c r="N1857">
        <v>86.804983270338894</v>
      </c>
      <c r="O1857">
        <v>76.245414378031995</v>
      </c>
      <c r="P1857">
        <v>0.234606242727042</v>
      </c>
      <c r="Q1857" s="27">
        <v>-0.41118918880683702</v>
      </c>
      <c r="R1857">
        <v>-0.32602712269692102</v>
      </c>
      <c r="S1857">
        <v>-0.14819559070982299</v>
      </c>
      <c r="T1857">
        <v>-2.5261919520853101E-2</v>
      </c>
      <c r="U1857">
        <v>9.7671751668116896E-2</v>
      </c>
      <c r="V1857">
        <v>0.27550328365521498</v>
      </c>
      <c r="W1857">
        <v>0.36066534976513098</v>
      </c>
      <c r="X1857">
        <v>0.31560955554360398</v>
      </c>
    </row>
    <row r="1858" spans="1:24" x14ac:dyDescent="0.2">
      <c r="A1858" t="s">
        <v>1307</v>
      </c>
      <c r="B1858" t="s">
        <v>56</v>
      </c>
      <c r="C1858" t="s">
        <v>57</v>
      </c>
      <c r="D1858" t="s">
        <v>24</v>
      </c>
      <c r="E1858" t="s">
        <v>65</v>
      </c>
      <c r="F1858" t="s">
        <v>62</v>
      </c>
      <c r="G1858" t="s">
        <v>21</v>
      </c>
      <c r="H1858" t="s">
        <v>15</v>
      </c>
      <c r="I1858">
        <v>17</v>
      </c>
      <c r="J1858">
        <v>0.19136083588323499</v>
      </c>
      <c r="K1858">
        <v>0.258543818127485</v>
      </c>
      <c r="L1858">
        <v>-6.7182982244249498E-2</v>
      </c>
      <c r="M1858">
        <v>-0.35108010442242898</v>
      </c>
      <c r="N1858">
        <v>86.157297540120197</v>
      </c>
      <c r="O1858">
        <v>76.245414378031995</v>
      </c>
      <c r="P1858">
        <v>0.23209281967451101</v>
      </c>
      <c r="Q1858" s="27">
        <v>-0.44897567060881999</v>
      </c>
      <c r="R1858">
        <v>-0.36472597706697202</v>
      </c>
      <c r="S1858">
        <v>-0.188799619753693</v>
      </c>
      <c r="T1858">
        <v>-6.7182982244249498E-2</v>
      </c>
      <c r="U1858">
        <v>5.44336552651941E-2</v>
      </c>
      <c r="V1858">
        <v>0.23036001257847299</v>
      </c>
      <c r="W1858">
        <v>0.31460970612032102</v>
      </c>
      <c r="X1858">
        <v>0.305732681897673</v>
      </c>
    </row>
    <row r="1859" spans="1:24" x14ac:dyDescent="0.2">
      <c r="A1859" t="s">
        <v>1308</v>
      </c>
      <c r="B1859" t="s">
        <v>56</v>
      </c>
      <c r="C1859" t="s">
        <v>57</v>
      </c>
      <c r="D1859" t="s">
        <v>24</v>
      </c>
      <c r="E1859" t="s">
        <v>65</v>
      </c>
      <c r="F1859" t="s">
        <v>62</v>
      </c>
      <c r="G1859" t="s">
        <v>21</v>
      </c>
      <c r="H1859" t="s">
        <v>15</v>
      </c>
      <c r="I1859">
        <v>18</v>
      </c>
      <c r="J1859">
        <v>1.03657720911978</v>
      </c>
      <c r="K1859">
        <v>1.0216538423916699</v>
      </c>
      <c r="L1859">
        <v>1.49233667281097E-2</v>
      </c>
      <c r="M1859">
        <v>1.43967729531522E-2</v>
      </c>
      <c r="N1859" s="1">
        <v>82.960181857612</v>
      </c>
      <c r="O1859">
        <v>76.245414378031995</v>
      </c>
      <c r="P1859">
        <v>0.22451079409087901</v>
      </c>
      <c r="Q1859" s="27">
        <v>-0.35439688955138599</v>
      </c>
      <c r="R1859">
        <v>-0.27289947129639702</v>
      </c>
      <c r="S1859">
        <v>-0.102720289375511</v>
      </c>
      <c r="T1859">
        <v>1.49233667281097E-2</v>
      </c>
      <c r="U1859">
        <v>0.13256702283173</v>
      </c>
      <c r="V1859">
        <v>0.30274620475261599</v>
      </c>
      <c r="W1859">
        <v>0.38424362300760501</v>
      </c>
      <c r="X1859">
        <v>0.27847863923231803</v>
      </c>
    </row>
    <row r="1860" spans="1:24" x14ac:dyDescent="0.2">
      <c r="A1860" t="s">
        <v>1309</v>
      </c>
      <c r="B1860" t="s">
        <v>56</v>
      </c>
      <c r="C1860" t="s">
        <v>57</v>
      </c>
      <c r="D1860" t="s">
        <v>24</v>
      </c>
      <c r="E1860" t="s">
        <v>65</v>
      </c>
      <c r="F1860" t="s">
        <v>62</v>
      </c>
      <c r="G1860" t="s">
        <v>21</v>
      </c>
      <c r="H1860" t="s">
        <v>15</v>
      </c>
      <c r="I1860">
        <v>19</v>
      </c>
      <c r="J1860">
        <v>1.7714105834226299</v>
      </c>
      <c r="K1860">
        <v>1.74616092081079</v>
      </c>
      <c r="L1860">
        <v>2.5249662611838801E-2</v>
      </c>
      <c r="M1860">
        <v>1.42539865393898E-2</v>
      </c>
      <c r="N1860">
        <v>81.112948447859196</v>
      </c>
      <c r="O1860">
        <v>76.245414378031995</v>
      </c>
      <c r="P1860">
        <v>0.208526805634066</v>
      </c>
      <c r="Q1860" s="27">
        <v>-0.317776932656199</v>
      </c>
      <c r="R1860">
        <v>-0.24208170221103301</v>
      </c>
      <c r="S1860">
        <v>-8.4018383540411704E-2</v>
      </c>
      <c r="T1860">
        <v>2.5249662611838801E-2</v>
      </c>
      <c r="U1860">
        <v>0.134517708764089</v>
      </c>
      <c r="V1860">
        <v>0.29258102743471098</v>
      </c>
      <c r="W1860">
        <v>0.368276257879877</v>
      </c>
      <c r="X1860">
        <v>0.232474841052972</v>
      </c>
    </row>
    <row r="1861" spans="1:24" x14ac:dyDescent="0.2">
      <c r="A1861" t="s">
        <v>1292</v>
      </c>
      <c r="B1861" t="s">
        <v>56</v>
      </c>
      <c r="C1861" t="s">
        <v>57</v>
      </c>
      <c r="D1861" t="s">
        <v>24</v>
      </c>
      <c r="E1861" t="s">
        <v>65</v>
      </c>
      <c r="F1861" t="s">
        <v>62</v>
      </c>
      <c r="G1861" t="s">
        <v>21</v>
      </c>
      <c r="H1861" t="s">
        <v>13</v>
      </c>
      <c r="I1861">
        <v>2</v>
      </c>
      <c r="J1861">
        <v>1.14662412631595</v>
      </c>
      <c r="K1861">
        <v>1.1284067933401101</v>
      </c>
      <c r="L1861">
        <v>1.82173329758453E-2</v>
      </c>
      <c r="M1861">
        <v>1.58877984142691E-2</v>
      </c>
      <c r="N1861">
        <v>69.152286387012794</v>
      </c>
      <c r="O1861">
        <v>76.245414378031995</v>
      </c>
      <c r="P1861">
        <v>0.120392004921492</v>
      </c>
      <c r="Q1861" s="27">
        <v>-0.17982751512001</v>
      </c>
      <c r="R1861">
        <v>-0.13612521733350799</v>
      </c>
      <c r="S1861">
        <v>-4.4868077603016698E-2</v>
      </c>
      <c r="T1861">
        <v>1.82173329758453E-2</v>
      </c>
      <c r="U1861">
        <v>8.1302743554707305E-2</v>
      </c>
      <c r="V1861">
        <v>0.172559883285199</v>
      </c>
      <c r="W1861">
        <v>0.2162621810717</v>
      </c>
      <c r="X1861">
        <v>4.5424386601773503E-2</v>
      </c>
    </row>
    <row r="1862" spans="1:24" x14ac:dyDescent="0.2">
      <c r="A1862" t="s">
        <v>1310</v>
      </c>
      <c r="B1862" t="s">
        <v>56</v>
      </c>
      <c r="C1862" t="s">
        <v>57</v>
      </c>
      <c r="D1862" t="s">
        <v>24</v>
      </c>
      <c r="E1862" t="s">
        <v>65</v>
      </c>
      <c r="F1862" t="s">
        <v>62</v>
      </c>
      <c r="G1862" t="s">
        <v>21</v>
      </c>
      <c r="H1862" t="s">
        <v>15</v>
      </c>
      <c r="I1862">
        <v>20</v>
      </c>
      <c r="J1862">
        <v>2.1308657219030498</v>
      </c>
      <c r="K1862">
        <v>2.12067424569153</v>
      </c>
      <c r="L1862">
        <v>1.0191476211523999E-2</v>
      </c>
      <c r="M1862">
        <v>4.7827866893565101E-3</v>
      </c>
      <c r="N1862">
        <v>77.6467330689634</v>
      </c>
      <c r="O1862">
        <v>76.245414378031995</v>
      </c>
      <c r="P1862">
        <v>0.189117722053043</v>
      </c>
      <c r="Q1862" s="27">
        <v>-0.30090717656573202</v>
      </c>
      <c r="R1862">
        <v>-0.232257443460477</v>
      </c>
      <c r="S1862">
        <v>-8.8906210144270595E-2</v>
      </c>
      <c r="T1862">
        <v>1.0191476211523999E-2</v>
      </c>
      <c r="U1862">
        <v>0.10928916256731799</v>
      </c>
      <c r="V1862">
        <v>0.25264039588352499</v>
      </c>
      <c r="W1862">
        <v>0.32129012898878001</v>
      </c>
      <c r="X1862">
        <v>0.17608039237377801</v>
      </c>
    </row>
    <row r="1863" spans="1:24" x14ac:dyDescent="0.2">
      <c r="A1863" t="s">
        <v>1311</v>
      </c>
      <c r="B1863" t="s">
        <v>56</v>
      </c>
      <c r="C1863" t="s">
        <v>57</v>
      </c>
      <c r="D1863" t="s">
        <v>24</v>
      </c>
      <c r="E1863" t="s">
        <v>65</v>
      </c>
      <c r="F1863" t="s">
        <v>62</v>
      </c>
      <c r="G1863" t="s">
        <v>21</v>
      </c>
      <c r="H1863" t="s">
        <v>15</v>
      </c>
      <c r="I1863">
        <v>21</v>
      </c>
      <c r="J1863">
        <v>2.17104338612888</v>
      </c>
      <c r="K1863">
        <v>2.1637747061558001</v>
      </c>
      <c r="L1863">
        <v>7.2686799730807897E-3</v>
      </c>
      <c r="M1863">
        <v>3.3480123057519099E-3</v>
      </c>
      <c r="N1863">
        <v>74.580557965177505</v>
      </c>
      <c r="O1863">
        <v>76.245414378031995</v>
      </c>
      <c r="P1863">
        <v>0.178798947849787</v>
      </c>
      <c r="Q1863" s="27">
        <v>-0.28685558923981902</v>
      </c>
      <c r="R1863">
        <v>-0.221951571170347</v>
      </c>
      <c r="S1863">
        <v>-8.6421968700207796E-2</v>
      </c>
      <c r="T1863">
        <v>7.2686799730807897E-3</v>
      </c>
      <c r="U1863">
        <v>0.100959328646369</v>
      </c>
      <c r="V1863">
        <v>0.23648893111650801</v>
      </c>
      <c r="W1863">
        <v>0.30139294918598097</v>
      </c>
      <c r="X1863">
        <v>0.138265961114451</v>
      </c>
    </row>
    <row r="1864" spans="1:24" x14ac:dyDescent="0.2">
      <c r="A1864" t="s">
        <v>1312</v>
      </c>
      <c r="B1864" t="s">
        <v>56</v>
      </c>
      <c r="C1864" t="s">
        <v>57</v>
      </c>
      <c r="D1864" t="s">
        <v>24</v>
      </c>
      <c r="E1864" t="s">
        <v>65</v>
      </c>
      <c r="F1864" t="s">
        <v>62</v>
      </c>
      <c r="G1864" t="s">
        <v>21</v>
      </c>
      <c r="H1864" t="s">
        <v>14</v>
      </c>
      <c r="I1864">
        <v>22</v>
      </c>
      <c r="J1864">
        <v>2.0519918236986299</v>
      </c>
      <c r="K1864">
        <v>2.0721923039218102</v>
      </c>
      <c r="L1864">
        <v>-2.0200480223180502E-2</v>
      </c>
      <c r="M1864">
        <v>-9.8443278330270795E-3</v>
      </c>
      <c r="N1864">
        <v>73.635076522708999</v>
      </c>
      <c r="O1864">
        <v>76.245414378031995</v>
      </c>
      <c r="P1864">
        <v>0.17073556849597199</v>
      </c>
      <c r="Q1864" s="27">
        <v>-0.30106049039905403</v>
      </c>
      <c r="R1864">
        <v>-0.23908347903501601</v>
      </c>
      <c r="S1864">
        <v>-0.10966591811507</v>
      </c>
      <c r="T1864">
        <v>-2.0200480223180502E-2</v>
      </c>
      <c r="U1864">
        <v>6.9264957668708702E-2</v>
      </c>
      <c r="V1864">
        <v>0.19868251858865499</v>
      </c>
      <c r="W1864">
        <v>0.26065952995269298</v>
      </c>
      <c r="X1864">
        <v>9.5314748053854606E-2</v>
      </c>
    </row>
    <row r="1865" spans="1:24" x14ac:dyDescent="0.2">
      <c r="A1865" t="s">
        <v>1313</v>
      </c>
      <c r="B1865" t="s">
        <v>56</v>
      </c>
      <c r="C1865" t="s">
        <v>57</v>
      </c>
      <c r="D1865" t="s">
        <v>24</v>
      </c>
      <c r="E1865" t="s">
        <v>65</v>
      </c>
      <c r="F1865" t="s">
        <v>62</v>
      </c>
      <c r="G1865" t="s">
        <v>21</v>
      </c>
      <c r="H1865" t="s">
        <v>14</v>
      </c>
      <c r="I1865">
        <v>23</v>
      </c>
      <c r="J1865">
        <v>1.80676225135874</v>
      </c>
      <c r="K1865">
        <v>1.83773156231843</v>
      </c>
      <c r="L1865">
        <v>-3.0969310959691299E-2</v>
      </c>
      <c r="M1865">
        <v>-1.7140778171783E-2</v>
      </c>
      <c r="N1865">
        <v>72.904517008488796</v>
      </c>
      <c r="O1865">
        <v>76.245414378031995</v>
      </c>
      <c r="P1865">
        <v>0.155134136988549</v>
      </c>
      <c r="Q1865" s="27">
        <v>-0.28616496630585497</v>
      </c>
      <c r="R1865">
        <v>-0.229851274579011</v>
      </c>
      <c r="S1865">
        <v>-0.112259598741691</v>
      </c>
      <c r="T1865">
        <v>-3.0969310959691299E-2</v>
      </c>
      <c r="U1865">
        <v>5.0320976822308398E-2</v>
      </c>
      <c r="V1865">
        <v>0.16791265265962901</v>
      </c>
      <c r="W1865">
        <v>0.22422634438647199</v>
      </c>
      <c r="X1865">
        <v>8.4495006767029895E-2</v>
      </c>
    </row>
    <row r="1866" spans="1:24" x14ac:dyDescent="0.2">
      <c r="A1866" t="s">
        <v>1314</v>
      </c>
      <c r="B1866" t="s">
        <v>56</v>
      </c>
      <c r="C1866" t="s">
        <v>57</v>
      </c>
      <c r="D1866" t="s">
        <v>24</v>
      </c>
      <c r="E1866" t="s">
        <v>65</v>
      </c>
      <c r="F1866" t="s">
        <v>62</v>
      </c>
      <c r="G1866" t="s">
        <v>21</v>
      </c>
      <c r="H1866" t="s">
        <v>14</v>
      </c>
      <c r="I1866">
        <v>24</v>
      </c>
      <c r="J1866">
        <v>1.5352533926455001</v>
      </c>
      <c r="K1866">
        <v>1.53834881329757</v>
      </c>
      <c r="L1866">
        <v>-3.0954206520699399E-3</v>
      </c>
      <c r="M1866">
        <v>-2.01622785326402E-3</v>
      </c>
      <c r="N1866">
        <v>71.913075469359896</v>
      </c>
      <c r="O1866">
        <v>76.245414378031995</v>
      </c>
      <c r="P1866">
        <v>0.13882623085764301</v>
      </c>
      <c r="Q1866" s="27">
        <v>-0.23146457041289301</v>
      </c>
      <c r="R1866">
        <v>-0.18107064861156899</v>
      </c>
      <c r="S1866">
        <v>-7.5840365621475003E-2</v>
      </c>
      <c r="T1866">
        <v>-3.0954206520699399E-3</v>
      </c>
      <c r="U1866">
        <v>6.9649524317335093E-2</v>
      </c>
      <c r="V1866">
        <v>0.174879807307429</v>
      </c>
      <c r="W1866">
        <v>0.22527372910875301</v>
      </c>
      <c r="X1866">
        <v>8.2076638455668705E-2</v>
      </c>
    </row>
    <row r="1867" spans="1:24" x14ac:dyDescent="0.2">
      <c r="A1867" t="s">
        <v>1293</v>
      </c>
      <c r="B1867" t="s">
        <v>56</v>
      </c>
      <c r="C1867" t="s">
        <v>57</v>
      </c>
      <c r="D1867" t="s">
        <v>24</v>
      </c>
      <c r="E1867" t="s">
        <v>65</v>
      </c>
      <c r="F1867" t="s">
        <v>62</v>
      </c>
      <c r="G1867" t="s">
        <v>21</v>
      </c>
      <c r="H1867" t="s">
        <v>13</v>
      </c>
      <c r="I1867">
        <v>3</v>
      </c>
      <c r="J1867">
        <v>1.04216460354285</v>
      </c>
      <c r="K1867">
        <v>1.0324588878000101</v>
      </c>
      <c r="L1867">
        <v>9.7057157428399998E-3</v>
      </c>
      <c r="M1867">
        <v>9.3130353015687898E-3</v>
      </c>
      <c r="N1867">
        <v>68.735841749798595</v>
      </c>
      <c r="O1867">
        <v>76.245414378031995</v>
      </c>
      <c r="P1867">
        <v>0.108505823706547</v>
      </c>
      <c r="Q1867" s="27">
        <v>-0.16878636425443</v>
      </c>
      <c r="R1867">
        <v>-0.129398750248954</v>
      </c>
      <c r="S1867">
        <v>-4.7151335879390702E-2</v>
      </c>
      <c r="T1867">
        <v>9.7057157428399998E-3</v>
      </c>
      <c r="U1867">
        <v>6.6562767365070705E-2</v>
      </c>
      <c r="V1867">
        <v>0.14881018173463401</v>
      </c>
      <c r="W1867">
        <v>0.18819779574011</v>
      </c>
      <c r="X1867">
        <v>4.0305690463983398E-2</v>
      </c>
    </row>
    <row r="1868" spans="1:24" x14ac:dyDescent="0.2">
      <c r="A1868" t="s">
        <v>1294</v>
      </c>
      <c r="B1868" t="s">
        <v>56</v>
      </c>
      <c r="C1868" t="s">
        <v>57</v>
      </c>
      <c r="D1868" t="s">
        <v>24</v>
      </c>
      <c r="E1868" t="s">
        <v>65</v>
      </c>
      <c r="F1868" t="s">
        <v>62</v>
      </c>
      <c r="G1868" t="s">
        <v>21</v>
      </c>
      <c r="H1868" t="s">
        <v>13</v>
      </c>
      <c r="I1868">
        <v>4</v>
      </c>
      <c r="J1868">
        <v>0.97425896521572197</v>
      </c>
      <c r="K1868">
        <v>0.97513998096659704</v>
      </c>
      <c r="L1868">
        <v>-8.8101575087427104E-4</v>
      </c>
      <c r="M1868">
        <v>-9.0429319342131501E-4</v>
      </c>
      <c r="N1868">
        <v>67.7041096102609</v>
      </c>
      <c r="O1868">
        <v>76.245414378031995</v>
      </c>
      <c r="P1868">
        <v>9.8113056625887998E-2</v>
      </c>
      <c r="Q1868" s="27">
        <v>-0.16227699390045999</v>
      </c>
      <c r="R1868">
        <v>-0.12666195434526301</v>
      </c>
      <c r="S1868">
        <v>-5.2292257422839598E-2</v>
      </c>
      <c r="T1868">
        <v>-8.8101575087427104E-4</v>
      </c>
      <c r="U1868">
        <v>5.0530225921091E-2</v>
      </c>
      <c r="V1868">
        <v>0.12489992284351401</v>
      </c>
      <c r="W1868">
        <v>0.16051496239871099</v>
      </c>
      <c r="X1868">
        <v>3.2974281011578802E-2</v>
      </c>
    </row>
    <row r="1869" spans="1:24" x14ac:dyDescent="0.2">
      <c r="A1869" t="s">
        <v>1295</v>
      </c>
      <c r="B1869" t="s">
        <v>56</v>
      </c>
      <c r="C1869" t="s">
        <v>57</v>
      </c>
      <c r="D1869" t="s">
        <v>24</v>
      </c>
      <c r="E1869" t="s">
        <v>65</v>
      </c>
      <c r="F1869" t="s">
        <v>62</v>
      </c>
      <c r="G1869" t="s">
        <v>21</v>
      </c>
      <c r="H1869" t="s">
        <v>13</v>
      </c>
      <c r="I1869">
        <v>5</v>
      </c>
      <c r="J1869">
        <v>0.93699314032866798</v>
      </c>
      <c r="K1869">
        <v>0.93537347399094695</v>
      </c>
      <c r="L1869">
        <v>1.6196663377207399E-3</v>
      </c>
      <c r="M1869">
        <v>1.72857865016238E-3</v>
      </c>
      <c r="N1869">
        <v>67.740117107627498</v>
      </c>
      <c r="O1869">
        <v>76.245414378031995</v>
      </c>
      <c r="P1869">
        <v>9.0755482998641696E-2</v>
      </c>
      <c r="Q1869" s="27">
        <v>-0.14767310319504501</v>
      </c>
      <c r="R1869">
        <v>-0.114728862866538</v>
      </c>
      <c r="S1869">
        <v>-4.59362067535675E-2</v>
      </c>
      <c r="T1869">
        <v>1.6196663377207399E-3</v>
      </c>
      <c r="U1869">
        <v>4.9175539429008999E-2</v>
      </c>
      <c r="V1869">
        <v>0.117968195541979</v>
      </c>
      <c r="W1869">
        <v>0.150912435870486</v>
      </c>
      <c r="X1869">
        <v>2.59526823318495E-2</v>
      </c>
    </row>
    <row r="1870" spans="1:24" x14ac:dyDescent="0.2">
      <c r="A1870" t="s">
        <v>1296</v>
      </c>
      <c r="B1870" t="s">
        <v>56</v>
      </c>
      <c r="C1870" t="s">
        <v>57</v>
      </c>
      <c r="D1870" t="s">
        <v>24</v>
      </c>
      <c r="E1870" t="s">
        <v>65</v>
      </c>
      <c r="F1870" t="s">
        <v>62</v>
      </c>
      <c r="G1870" t="s">
        <v>21</v>
      </c>
      <c r="H1870" t="s">
        <v>13</v>
      </c>
      <c r="I1870">
        <v>6</v>
      </c>
      <c r="J1870">
        <v>0.94624150277799701</v>
      </c>
      <c r="K1870">
        <v>0.95697031473626704</v>
      </c>
      <c r="L1870">
        <v>-1.0728811958270201E-2</v>
      </c>
      <c r="M1870">
        <v>-1.13383443093251E-2</v>
      </c>
      <c r="N1870">
        <v>67.225223062147606</v>
      </c>
      <c r="O1870">
        <v>76.245414378031995</v>
      </c>
      <c r="P1870">
        <v>8.8576483780452603E-2</v>
      </c>
      <c r="Q1870" s="27">
        <v>-0.15643712777711499</v>
      </c>
      <c r="R1870">
        <v>-0.12428386416481001</v>
      </c>
      <c r="S1870">
        <v>-5.7142889459227401E-2</v>
      </c>
      <c r="T1870">
        <v>-1.0728811958270201E-2</v>
      </c>
      <c r="U1870">
        <v>3.5685265542687E-2</v>
      </c>
      <c r="V1870">
        <v>0.10282624024827</v>
      </c>
      <c r="W1870">
        <v>0.134979503860574</v>
      </c>
      <c r="X1870">
        <v>1.30307129108219E-2</v>
      </c>
    </row>
    <row r="1871" spans="1:24" x14ac:dyDescent="0.2">
      <c r="A1871" t="s">
        <v>1297</v>
      </c>
      <c r="B1871" t="s">
        <v>56</v>
      </c>
      <c r="C1871" t="s">
        <v>57</v>
      </c>
      <c r="D1871" t="s">
        <v>24</v>
      </c>
      <c r="E1871" t="s">
        <v>65</v>
      </c>
      <c r="F1871" t="s">
        <v>62</v>
      </c>
      <c r="G1871" t="s">
        <v>21</v>
      </c>
      <c r="H1871" t="s">
        <v>14</v>
      </c>
      <c r="I1871">
        <v>7</v>
      </c>
      <c r="J1871">
        <v>0.90321558606146501</v>
      </c>
      <c r="K1871">
        <v>0.898237339199767</v>
      </c>
      <c r="L1871">
        <v>4.9782468616983199E-3</v>
      </c>
      <c r="M1871">
        <v>5.5116928212081799E-3</v>
      </c>
      <c r="N1871">
        <v>67.3267705557965</v>
      </c>
      <c r="O1871">
        <v>76.245414378031995</v>
      </c>
      <c r="P1871">
        <v>9.5930252784086498E-2</v>
      </c>
      <c r="Q1871" s="27">
        <v>-0.15282701896812401</v>
      </c>
      <c r="R1871">
        <v>-0.118004337207501</v>
      </c>
      <c r="S1871">
        <v>-4.5289205597162999E-2</v>
      </c>
      <c r="T1871">
        <v>4.9782468616983199E-3</v>
      </c>
      <c r="U1871">
        <v>5.5245699320559602E-2</v>
      </c>
      <c r="V1871">
        <v>0.127960830930897</v>
      </c>
      <c r="W1871">
        <v>0.162783512691521</v>
      </c>
      <c r="X1871">
        <v>-8.9660808508425002E-3</v>
      </c>
    </row>
    <row r="1872" spans="1:24" x14ac:dyDescent="0.2">
      <c r="A1872" t="s">
        <v>1298</v>
      </c>
      <c r="B1872" t="s">
        <v>56</v>
      </c>
      <c r="C1872" t="s">
        <v>57</v>
      </c>
      <c r="D1872" t="s">
        <v>24</v>
      </c>
      <c r="E1872" t="s">
        <v>65</v>
      </c>
      <c r="F1872" t="s">
        <v>62</v>
      </c>
      <c r="G1872" t="s">
        <v>21</v>
      </c>
      <c r="H1872" t="s">
        <v>14</v>
      </c>
      <c r="I1872">
        <v>8</v>
      </c>
      <c r="J1872">
        <v>0.64009672751614799</v>
      </c>
      <c r="K1872">
        <v>0.62135426657471204</v>
      </c>
      <c r="L1872">
        <v>1.87424609414364E-2</v>
      </c>
      <c r="M1872">
        <v>2.92806698358937E-2</v>
      </c>
      <c r="N1872">
        <v>69.376936303364502</v>
      </c>
      <c r="O1872">
        <v>76.245414378031995</v>
      </c>
      <c r="P1872">
        <v>0.11688472004910901</v>
      </c>
      <c r="Q1872" s="27">
        <v>-0.173532903539348</v>
      </c>
      <c r="R1872">
        <v>-0.13110375016152201</v>
      </c>
      <c r="S1872">
        <v>-4.2505132364296899E-2</v>
      </c>
      <c r="T1872">
        <v>1.87424609414364E-2</v>
      </c>
      <c r="U1872">
        <v>7.9990054247169595E-2</v>
      </c>
      <c r="V1872">
        <v>0.16858867204439401</v>
      </c>
      <c r="W1872">
        <v>0.211017825422221</v>
      </c>
      <c r="X1872">
        <v>3.3333041940958201E-2</v>
      </c>
    </row>
    <row r="1873" spans="1:24" x14ac:dyDescent="0.2">
      <c r="A1873" t="s">
        <v>1299</v>
      </c>
      <c r="B1873" t="s">
        <v>56</v>
      </c>
      <c r="C1873" t="s">
        <v>57</v>
      </c>
      <c r="D1873" t="s">
        <v>24</v>
      </c>
      <c r="E1873" t="s">
        <v>65</v>
      </c>
      <c r="F1873" t="s">
        <v>62</v>
      </c>
      <c r="G1873" t="s">
        <v>21</v>
      </c>
      <c r="H1873" t="s">
        <v>14</v>
      </c>
      <c r="I1873">
        <v>9</v>
      </c>
      <c r="J1873">
        <v>0.118830502401749</v>
      </c>
      <c r="K1873">
        <v>0.115310068193202</v>
      </c>
      <c r="L1873">
        <v>3.5204342085468901E-3</v>
      </c>
      <c r="M1873">
        <v>2.9625678065761302E-2</v>
      </c>
      <c r="N1873">
        <v>73.494671293140797</v>
      </c>
      <c r="O1873">
        <v>76.245414378031995</v>
      </c>
      <c r="P1873">
        <v>0.15556282216546999</v>
      </c>
      <c r="Q1873" s="27">
        <v>-0.25238040825364999</v>
      </c>
      <c r="R1873">
        <v>-0.195911103807585</v>
      </c>
      <c r="S1873">
        <v>-7.7994484606159195E-2</v>
      </c>
      <c r="T1873">
        <v>3.5204342085468901E-3</v>
      </c>
      <c r="U1873">
        <v>8.5035353023252894E-2</v>
      </c>
      <c r="V1873">
        <v>0.20295197222467901</v>
      </c>
      <c r="W1873">
        <v>0.25942127667074399</v>
      </c>
      <c r="X1873">
        <v>0.12722218783709599</v>
      </c>
    </row>
    <row r="1874" spans="1:24" x14ac:dyDescent="0.2">
      <c r="A1874" t="s">
        <v>1099</v>
      </c>
      <c r="B1874" t="s">
        <v>56</v>
      </c>
      <c r="C1874" t="s">
        <v>57</v>
      </c>
      <c r="D1874" t="s">
        <v>24</v>
      </c>
      <c r="E1874" t="s">
        <v>65</v>
      </c>
      <c r="F1874" t="s">
        <v>62</v>
      </c>
      <c r="G1874" t="s">
        <v>20</v>
      </c>
      <c r="H1874" t="s">
        <v>13</v>
      </c>
      <c r="I1874">
        <v>1</v>
      </c>
      <c r="J1874">
        <v>1.48040573819449</v>
      </c>
      <c r="K1874">
        <v>1.44761388484497</v>
      </c>
      <c r="L1874">
        <v>3.2791853349517397E-2</v>
      </c>
      <c r="M1874" s="1">
        <v>2.2150585142631501E-2</v>
      </c>
      <c r="N1874">
        <v>71.068390234834894</v>
      </c>
      <c r="O1874">
        <v>80.399037953368307</v>
      </c>
      <c r="P1874">
        <v>0.13196339960945599</v>
      </c>
      <c r="Q1874" s="27">
        <v>-0.184287939008038</v>
      </c>
      <c r="R1874">
        <v>-0.13638522494980501</v>
      </c>
      <c r="S1874">
        <v>-3.6356968045837601E-2</v>
      </c>
      <c r="T1874">
        <v>3.2791853349517397E-2</v>
      </c>
      <c r="U1874">
        <v>0.10194067474487201</v>
      </c>
      <c r="V1874">
        <v>0.20196893164884</v>
      </c>
      <c r="W1874">
        <v>0.24987164570707299</v>
      </c>
      <c r="X1874">
        <v>5.7656275629235303E-2</v>
      </c>
    </row>
    <row r="1875" spans="1:24" x14ac:dyDescent="0.2">
      <c r="A1875" t="s">
        <v>1108</v>
      </c>
      <c r="B1875" t="s">
        <v>56</v>
      </c>
      <c r="C1875" t="s">
        <v>57</v>
      </c>
      <c r="D1875" t="s">
        <v>24</v>
      </c>
      <c r="E1875" t="s">
        <v>65</v>
      </c>
      <c r="F1875" t="s">
        <v>62</v>
      </c>
      <c r="G1875" t="s">
        <v>20</v>
      </c>
      <c r="H1875" t="s">
        <v>14</v>
      </c>
      <c r="I1875">
        <v>10</v>
      </c>
      <c r="J1875">
        <v>0.25000176198346202</v>
      </c>
      <c r="K1875">
        <v>0.21431999391006601</v>
      </c>
      <c r="L1875">
        <v>3.5681768073396597E-2</v>
      </c>
      <c r="M1875">
        <v>0.142726066369712</v>
      </c>
      <c r="N1875">
        <v>86.164694218972699</v>
      </c>
      <c r="O1875">
        <v>80.399037953368307</v>
      </c>
      <c r="P1875">
        <v>0.19693748471719799</v>
      </c>
      <c r="Q1875" s="27">
        <v>-0.28828039428639501</v>
      </c>
      <c r="R1875">
        <v>-0.216792087334052</v>
      </c>
      <c r="S1875">
        <v>-6.7513473918415404E-2</v>
      </c>
      <c r="T1875">
        <v>3.5681768073396597E-2</v>
      </c>
      <c r="U1875">
        <v>0.138877010065209</v>
      </c>
      <c r="V1875">
        <v>0.288155623480845</v>
      </c>
      <c r="W1875">
        <v>0.35964393043318799</v>
      </c>
      <c r="X1875">
        <v>0.239674259191925</v>
      </c>
    </row>
    <row r="1876" spans="1:24" x14ac:dyDescent="0.2">
      <c r="A1876" t="s">
        <v>1109</v>
      </c>
      <c r="B1876" t="s">
        <v>56</v>
      </c>
      <c r="C1876" t="s">
        <v>57</v>
      </c>
      <c r="D1876" t="s">
        <v>24</v>
      </c>
      <c r="E1876" t="s">
        <v>65</v>
      </c>
      <c r="F1876" t="s">
        <v>62</v>
      </c>
      <c r="G1876" t="s">
        <v>20</v>
      </c>
      <c r="H1876" t="s">
        <v>14</v>
      </c>
      <c r="I1876">
        <v>11</v>
      </c>
      <c r="J1876">
        <v>-0.216141151214295</v>
      </c>
      <c r="K1876">
        <v>-0.27434115808659199</v>
      </c>
      <c r="L1876">
        <v>5.8200006872297101E-2</v>
      </c>
      <c r="M1876">
        <v>-0.26926851525184198</v>
      </c>
      <c r="N1876">
        <v>91.190183716463196</v>
      </c>
      <c r="O1876">
        <v>80.399037953368307</v>
      </c>
      <c r="P1876">
        <v>0.23226331564192501</v>
      </c>
      <c r="Q1876" s="27">
        <v>-0.32387314735867001</v>
      </c>
      <c r="R1876">
        <v>-0.23956156378065099</v>
      </c>
      <c r="S1876">
        <v>-6.3505970524071698E-2</v>
      </c>
      <c r="T1876">
        <v>5.8200006872297101E-2</v>
      </c>
      <c r="U1876">
        <v>0.179905984268666</v>
      </c>
      <c r="V1876">
        <v>0.35596157752524499</v>
      </c>
      <c r="W1876">
        <v>0.44027316110326398</v>
      </c>
      <c r="X1876">
        <v>0.266595618191799</v>
      </c>
    </row>
    <row r="1877" spans="1:24" x14ac:dyDescent="0.2">
      <c r="A1877" t="s">
        <v>1110</v>
      </c>
      <c r="B1877" t="s">
        <v>56</v>
      </c>
      <c r="C1877" t="s">
        <v>57</v>
      </c>
      <c r="D1877" t="s">
        <v>24</v>
      </c>
      <c r="E1877" t="s">
        <v>65</v>
      </c>
      <c r="F1877" t="s">
        <v>62</v>
      </c>
      <c r="G1877" t="s">
        <v>20</v>
      </c>
      <c r="H1877" t="s">
        <v>14</v>
      </c>
      <c r="I1877">
        <v>12</v>
      </c>
      <c r="J1877">
        <v>-0.527571117768453</v>
      </c>
      <c r="K1877">
        <v>-0.57104775655722995</v>
      </c>
      <c r="L1877">
        <v>4.3476638788776799E-2</v>
      </c>
      <c r="M1877">
        <v>-8.2409057896642504E-2</v>
      </c>
      <c r="N1877" s="1">
        <v>94.016388871677293</v>
      </c>
      <c r="O1877">
        <v>80.399037953368307</v>
      </c>
      <c r="P1877">
        <v>0.24789345401436</v>
      </c>
      <c r="Q1877" s="27">
        <v>-0.36430809306484502</v>
      </c>
      <c r="R1877">
        <v>-0.27432276925763199</v>
      </c>
      <c r="S1877">
        <v>-8.6419531114747705E-2</v>
      </c>
      <c r="T1877">
        <v>4.3476638788776799E-2</v>
      </c>
      <c r="U1877">
        <v>0.17337280869230101</v>
      </c>
      <c r="V1877">
        <v>0.36127604683518599</v>
      </c>
      <c r="W1877">
        <v>0.45126137064239902</v>
      </c>
      <c r="X1877">
        <v>0.278451794702269</v>
      </c>
    </row>
    <row r="1878" spans="1:24" x14ac:dyDescent="0.2">
      <c r="A1878" t="s">
        <v>1111</v>
      </c>
      <c r="B1878" t="s">
        <v>56</v>
      </c>
      <c r="C1878" t="s">
        <v>57</v>
      </c>
      <c r="D1878" t="s">
        <v>24</v>
      </c>
      <c r="E1878" t="s">
        <v>65</v>
      </c>
      <c r="F1878" t="s">
        <v>62</v>
      </c>
      <c r="G1878" t="s">
        <v>20</v>
      </c>
      <c r="H1878" t="s">
        <v>14</v>
      </c>
      <c r="I1878">
        <v>13</v>
      </c>
      <c r="J1878">
        <v>-0.71935480910155303</v>
      </c>
      <c r="K1878">
        <v>-0.77802956167614501</v>
      </c>
      <c r="L1878">
        <v>5.8674752574591899E-2</v>
      </c>
      <c r="M1878">
        <v>-8.1565802900344E-2</v>
      </c>
      <c r="N1878">
        <v>95.282429208748994</v>
      </c>
      <c r="O1878">
        <v>80.399037953368307</v>
      </c>
      <c r="P1878">
        <v>0.25334851125041502</v>
      </c>
      <c r="Q1878" s="27">
        <v>-0.35808354843234103</v>
      </c>
      <c r="R1878">
        <v>-0.26611803884843999</v>
      </c>
      <c r="S1878">
        <v>-7.4079867320625603E-2</v>
      </c>
      <c r="T1878">
        <v>5.8674752574591899E-2</v>
      </c>
      <c r="U1878">
        <v>0.19142937246980901</v>
      </c>
      <c r="V1878">
        <v>0.38346754399762401</v>
      </c>
      <c r="W1878">
        <v>0.47543305358152499</v>
      </c>
      <c r="X1878">
        <v>0.31699983509089602</v>
      </c>
    </row>
    <row r="1879" spans="1:24" x14ac:dyDescent="0.2">
      <c r="A1879" t="s">
        <v>1112</v>
      </c>
      <c r="B1879" t="s">
        <v>56</v>
      </c>
      <c r="C1879" t="s">
        <v>57</v>
      </c>
      <c r="D1879" t="s">
        <v>24</v>
      </c>
      <c r="E1879" t="s">
        <v>65</v>
      </c>
      <c r="F1879" t="s">
        <v>62</v>
      </c>
      <c r="G1879" t="s">
        <v>20</v>
      </c>
      <c r="H1879" t="s">
        <v>14</v>
      </c>
      <c r="I1879">
        <v>14</v>
      </c>
      <c r="J1879">
        <v>-0.53227170655754497</v>
      </c>
      <c r="K1879">
        <v>-0.55943423729895603</v>
      </c>
      <c r="L1879">
        <v>2.7162530741411499E-2</v>
      </c>
      <c r="M1879">
        <v>-5.1031325555672601E-2</v>
      </c>
      <c r="N1879">
        <v>93.074718074230105</v>
      </c>
      <c r="O1879">
        <v>80.399037953368307</v>
      </c>
      <c r="P1879">
        <v>0.248125957649145</v>
      </c>
      <c r="Q1879" s="27">
        <v>-0.38100466959143198</v>
      </c>
      <c r="R1879">
        <v>-0.290934946964793</v>
      </c>
      <c r="S1879">
        <v>-0.10285547106674101</v>
      </c>
      <c r="T1879">
        <v>2.7162530741411499E-2</v>
      </c>
      <c r="U1879">
        <v>0.15718053254956399</v>
      </c>
      <c r="V1879">
        <v>0.34526000844761601</v>
      </c>
      <c r="W1879">
        <v>0.43532973107425499</v>
      </c>
      <c r="X1879">
        <v>0.34690273939176502</v>
      </c>
    </row>
    <row r="1880" spans="1:24" x14ac:dyDescent="0.2">
      <c r="A1880" t="s">
        <v>1113</v>
      </c>
      <c r="B1880" t="s">
        <v>56</v>
      </c>
      <c r="C1880" t="s">
        <v>57</v>
      </c>
      <c r="D1880" t="s">
        <v>24</v>
      </c>
      <c r="E1880" t="s">
        <v>65</v>
      </c>
      <c r="F1880" t="s">
        <v>62</v>
      </c>
      <c r="G1880" t="s">
        <v>20</v>
      </c>
      <c r="H1880" t="s">
        <v>14</v>
      </c>
      <c r="I1880">
        <v>15</v>
      </c>
      <c r="J1880">
        <v>-4.56226415667942E-2</v>
      </c>
      <c r="K1880">
        <v>-6.8222197561278494E-2</v>
      </c>
      <c r="L1880">
        <v>2.2599555994484301E-2</v>
      </c>
      <c r="M1880">
        <v>-0.49535834003380103</v>
      </c>
      <c r="N1880">
        <v>90.438650164198506</v>
      </c>
      <c r="O1880">
        <v>80.399037953368307</v>
      </c>
      <c r="P1880">
        <v>0.23777784264256499</v>
      </c>
      <c r="Q1880" s="27">
        <v>-0.36854499515253503</v>
      </c>
      <c r="R1880">
        <v>-0.28223163827328401</v>
      </c>
      <c r="S1880">
        <v>-0.10199603355021999</v>
      </c>
      <c r="T1880">
        <v>2.2599555994484301E-2</v>
      </c>
      <c r="U1880">
        <v>0.147195145539188</v>
      </c>
      <c r="V1880">
        <v>0.32743075026225199</v>
      </c>
      <c r="W1880">
        <v>0.413744107141503</v>
      </c>
      <c r="X1880">
        <v>0.34599077462564898</v>
      </c>
    </row>
    <row r="1881" spans="1:24" x14ac:dyDescent="0.2">
      <c r="A1881" t="s">
        <v>1114</v>
      </c>
      <c r="B1881" t="s">
        <v>56</v>
      </c>
      <c r="C1881" t="s">
        <v>57</v>
      </c>
      <c r="D1881" t="s">
        <v>24</v>
      </c>
      <c r="E1881" t="s">
        <v>65</v>
      </c>
      <c r="F1881" t="s">
        <v>62</v>
      </c>
      <c r="G1881" t="s">
        <v>20</v>
      </c>
      <c r="H1881" t="s">
        <v>14</v>
      </c>
      <c r="I1881">
        <v>16</v>
      </c>
      <c r="J1881">
        <v>0.47544168036866802</v>
      </c>
      <c r="K1881">
        <v>0.51174258690821195</v>
      </c>
      <c r="L1881">
        <v>-3.6300906539543397E-2</v>
      </c>
      <c r="M1881">
        <v>-7.6351965001038399E-2</v>
      </c>
      <c r="N1881">
        <v>91.419968709337596</v>
      </c>
      <c r="O1881">
        <v>80.399037953368307</v>
      </c>
      <c r="P1881">
        <v>0.234459207224225</v>
      </c>
      <c r="Q1881" s="27">
        <v>-0.42198630242339402</v>
      </c>
      <c r="R1881">
        <v>-0.33687761020099999</v>
      </c>
      <c r="S1881">
        <v>-0.159157531125038</v>
      </c>
      <c r="T1881">
        <v>-3.6300906539543397E-2</v>
      </c>
      <c r="U1881">
        <v>8.6555718045950705E-2</v>
      </c>
      <c r="V1881">
        <v>0.26427579712191401</v>
      </c>
      <c r="W1881">
        <v>0.34938448934430699</v>
      </c>
      <c r="X1881">
        <v>0.31560955554360398</v>
      </c>
    </row>
    <row r="1882" spans="1:24" x14ac:dyDescent="0.2">
      <c r="A1882" t="s">
        <v>1115</v>
      </c>
      <c r="B1882" t="s">
        <v>56</v>
      </c>
      <c r="C1882" t="s">
        <v>57</v>
      </c>
      <c r="D1882" t="s">
        <v>24</v>
      </c>
      <c r="E1882" t="s">
        <v>65</v>
      </c>
      <c r="F1882" t="s">
        <v>62</v>
      </c>
      <c r="G1882" t="s">
        <v>20</v>
      </c>
      <c r="H1882" t="s">
        <v>15</v>
      </c>
      <c r="I1882">
        <v>17</v>
      </c>
      <c r="J1882">
        <v>0.96364437075823905</v>
      </c>
      <c r="K1882">
        <v>1.1550402971848299</v>
      </c>
      <c r="L1882">
        <v>-0.191395926426595</v>
      </c>
      <c r="M1882">
        <v>-0.19861676385448701</v>
      </c>
      <c r="N1882">
        <v>91.369206580333397</v>
      </c>
      <c r="O1882">
        <v>80.399037953368307</v>
      </c>
      <c r="P1882">
        <v>0.231957553160449</v>
      </c>
      <c r="Q1882" s="27">
        <v>-0.57296610137553405</v>
      </c>
      <c r="R1882">
        <v>-0.48876550957829101</v>
      </c>
      <c r="S1882">
        <v>-0.31294168428267</v>
      </c>
      <c r="T1882">
        <v>-0.191395926426595</v>
      </c>
      <c r="U1882">
        <v>-6.9850168570519705E-2</v>
      </c>
      <c r="V1882">
        <v>0.10597365672510101</v>
      </c>
      <c r="W1882">
        <v>0.19017424852234399</v>
      </c>
      <c r="X1882">
        <v>0.305732681897673</v>
      </c>
    </row>
    <row r="1883" spans="1:24" x14ac:dyDescent="0.2">
      <c r="A1883" t="s">
        <v>1116</v>
      </c>
      <c r="B1883" t="s">
        <v>56</v>
      </c>
      <c r="C1883" t="s">
        <v>57</v>
      </c>
      <c r="D1883" t="s">
        <v>24</v>
      </c>
      <c r="E1883" t="s">
        <v>65</v>
      </c>
      <c r="F1883" t="s">
        <v>62</v>
      </c>
      <c r="G1883" t="s">
        <v>20</v>
      </c>
      <c r="H1883" t="s">
        <v>15</v>
      </c>
      <c r="I1883">
        <v>18</v>
      </c>
      <c r="J1883">
        <v>1.62558381543779</v>
      </c>
      <c r="K1883">
        <v>1.5856296411838999</v>
      </c>
      <c r="L1883">
        <v>3.9954174253889599E-2</v>
      </c>
      <c r="M1883" s="1">
        <v>2.4578353865518401E-2</v>
      </c>
      <c r="N1883">
        <v>89.659218353057796</v>
      </c>
      <c r="O1883">
        <v>80.399037953368307</v>
      </c>
      <c r="P1883">
        <v>0.224345558734631</v>
      </c>
      <c r="Q1883" s="27">
        <v>-0.32909426986457802</v>
      </c>
      <c r="R1883">
        <v>-0.24765683204390701</v>
      </c>
      <c r="S1883">
        <v>-7.7602898523057004E-2</v>
      </c>
      <c r="T1883">
        <v>3.9954174253889599E-2</v>
      </c>
      <c r="U1883">
        <v>0.15751124703083599</v>
      </c>
      <c r="V1883">
        <v>0.32756518055168599</v>
      </c>
      <c r="W1883">
        <v>0.40900261837235702</v>
      </c>
      <c r="X1883">
        <v>0.27847863923231803</v>
      </c>
    </row>
    <row r="1884" spans="1:24" x14ac:dyDescent="0.2">
      <c r="A1884" t="s">
        <v>1117</v>
      </c>
      <c r="B1884" t="s">
        <v>56</v>
      </c>
      <c r="C1884" t="s">
        <v>57</v>
      </c>
      <c r="D1884" t="s">
        <v>24</v>
      </c>
      <c r="E1884" t="s">
        <v>65</v>
      </c>
      <c r="F1884" t="s">
        <v>62</v>
      </c>
      <c r="G1884" t="s">
        <v>20</v>
      </c>
      <c r="H1884" t="s">
        <v>15</v>
      </c>
      <c r="I1884">
        <v>19</v>
      </c>
      <c r="J1884">
        <v>2.2262685315186101</v>
      </c>
      <c r="K1884">
        <v>2.16068169967006</v>
      </c>
      <c r="L1884">
        <v>6.5586831848550006E-2</v>
      </c>
      <c r="M1884">
        <v>2.94604316235881E-2</v>
      </c>
      <c r="N1884">
        <v>88.461560505607494</v>
      </c>
      <c r="O1884">
        <v>80.399037953368307</v>
      </c>
      <c r="P1884">
        <v>0.208405605519695</v>
      </c>
      <c r="Q1884" s="27">
        <v>-0.27724038923134903</v>
      </c>
      <c r="R1884">
        <v>-0.20158915442770001</v>
      </c>
      <c r="S1884">
        <v>-4.3617705443770402E-2</v>
      </c>
      <c r="T1884">
        <v>6.5586831848550006E-2</v>
      </c>
      <c r="U1884">
        <v>0.17479136914087001</v>
      </c>
      <c r="V1884">
        <v>0.33276281812480002</v>
      </c>
      <c r="W1884">
        <v>0.40841405292844901</v>
      </c>
      <c r="X1884">
        <v>0.232474841052972</v>
      </c>
    </row>
    <row r="1885" spans="1:24" x14ac:dyDescent="0.2">
      <c r="A1885" t="s">
        <v>1100</v>
      </c>
      <c r="B1885" t="s">
        <v>56</v>
      </c>
      <c r="C1885" t="s">
        <v>57</v>
      </c>
      <c r="D1885" t="s">
        <v>24</v>
      </c>
      <c r="E1885" t="s">
        <v>65</v>
      </c>
      <c r="F1885" t="s">
        <v>62</v>
      </c>
      <c r="G1885" t="s">
        <v>20</v>
      </c>
      <c r="H1885" t="s">
        <v>13</v>
      </c>
      <c r="I1885">
        <v>2</v>
      </c>
      <c r="J1885">
        <v>1.31083844727458</v>
      </c>
      <c r="K1885">
        <v>1.2796226697053299</v>
      </c>
      <c r="L1885">
        <v>3.1215777569241401E-2</v>
      </c>
      <c r="M1885">
        <v>2.38135962781253E-2</v>
      </c>
      <c r="N1885">
        <v>70.548368858045706</v>
      </c>
      <c r="O1885">
        <v>80.399037953368307</v>
      </c>
      <c r="P1885">
        <v>0.120322721296257</v>
      </c>
      <c r="Q1885" s="27">
        <v>-0.16671509896310099</v>
      </c>
      <c r="R1885">
        <v>-0.12303795113256</v>
      </c>
      <c r="S1885">
        <v>-3.1833328389997299E-2</v>
      </c>
      <c r="T1885">
        <v>3.1215777569241401E-2</v>
      </c>
      <c r="U1885">
        <v>9.4264883528480101E-2</v>
      </c>
      <c r="V1885">
        <v>0.185469506271043</v>
      </c>
      <c r="W1885">
        <v>0.229146654101584</v>
      </c>
      <c r="X1885">
        <v>4.5424386601773503E-2</v>
      </c>
    </row>
    <row r="1886" spans="1:24" x14ac:dyDescent="0.2">
      <c r="A1886" t="s">
        <v>1118</v>
      </c>
      <c r="B1886" t="s">
        <v>56</v>
      </c>
      <c r="C1886" t="s">
        <v>57</v>
      </c>
      <c r="D1886" t="s">
        <v>24</v>
      </c>
      <c r="E1886" t="s">
        <v>65</v>
      </c>
      <c r="F1886" t="s">
        <v>62</v>
      </c>
      <c r="G1886" t="s">
        <v>20</v>
      </c>
      <c r="H1886" t="s">
        <v>15</v>
      </c>
      <c r="I1886">
        <v>20</v>
      </c>
      <c r="J1886">
        <v>2.5381323243343998</v>
      </c>
      <c r="K1886">
        <v>2.4808190257049101</v>
      </c>
      <c r="L1886">
        <v>5.7313298629489501E-2</v>
      </c>
      <c r="M1886">
        <v>2.2580894652338299E-2</v>
      </c>
      <c r="N1886">
        <v>83.196271454241298</v>
      </c>
      <c r="O1886">
        <v>80.399037953368307</v>
      </c>
      <c r="P1886">
        <v>0.188986786651861</v>
      </c>
      <c r="Q1886" s="27">
        <v>-0.25356996541282201</v>
      </c>
      <c r="R1886">
        <v>-0.18496776185819599</v>
      </c>
      <c r="S1886">
        <v>-4.1715777576085598E-2</v>
      </c>
      <c r="T1886">
        <v>5.7313298629489501E-2</v>
      </c>
      <c r="U1886">
        <v>0.156342374835065</v>
      </c>
      <c r="V1886">
        <v>0.29959435911717502</v>
      </c>
      <c r="W1886">
        <v>0.36819656267180101</v>
      </c>
      <c r="X1886">
        <v>0.17608039237377801</v>
      </c>
    </row>
    <row r="1887" spans="1:24" x14ac:dyDescent="0.2">
      <c r="A1887" t="s">
        <v>1119</v>
      </c>
      <c r="B1887" t="s">
        <v>56</v>
      </c>
      <c r="C1887" t="s">
        <v>57</v>
      </c>
      <c r="D1887" t="s">
        <v>24</v>
      </c>
      <c r="E1887" t="s">
        <v>65</v>
      </c>
      <c r="F1887" t="s">
        <v>62</v>
      </c>
      <c r="G1887" t="s">
        <v>20</v>
      </c>
      <c r="H1887" t="s">
        <v>15</v>
      </c>
      <c r="I1887">
        <v>21</v>
      </c>
      <c r="J1887">
        <v>2.55318025496753</v>
      </c>
      <c r="K1887">
        <v>2.5268406938738002</v>
      </c>
      <c r="L1887">
        <v>2.6339561093721198E-2</v>
      </c>
      <c r="M1887">
        <v>1.03163734885049E-2</v>
      </c>
      <c r="N1887">
        <v>78.222713612987206</v>
      </c>
      <c r="O1887">
        <v>80.399037953368307</v>
      </c>
      <c r="P1887">
        <v>0.17866727502590199</v>
      </c>
      <c r="Q1887" s="27">
        <v>-0.267568106323888</v>
      </c>
      <c r="R1887">
        <v>-0.20271188548948499</v>
      </c>
      <c r="S1887">
        <v>-6.7282091019851498E-2</v>
      </c>
      <c r="T1887">
        <v>2.6339561093721198E-2</v>
      </c>
      <c r="U1887">
        <v>0.119961213207294</v>
      </c>
      <c r="V1887">
        <v>0.25539100767692702</v>
      </c>
      <c r="W1887">
        <v>0.32024722851132997</v>
      </c>
      <c r="X1887">
        <v>0.138265961114451</v>
      </c>
    </row>
    <row r="1888" spans="1:24" x14ac:dyDescent="0.2">
      <c r="A1888" t="s">
        <v>1120</v>
      </c>
      <c r="B1888" t="s">
        <v>56</v>
      </c>
      <c r="C1888" t="s">
        <v>57</v>
      </c>
      <c r="D1888" t="s">
        <v>24</v>
      </c>
      <c r="E1888" t="s">
        <v>65</v>
      </c>
      <c r="F1888" t="s">
        <v>62</v>
      </c>
      <c r="G1888" t="s">
        <v>20</v>
      </c>
      <c r="H1888" t="s">
        <v>14</v>
      </c>
      <c r="I1888">
        <v>22</v>
      </c>
      <c r="J1888">
        <v>2.3906846327972802</v>
      </c>
      <c r="K1888">
        <v>2.3880846718092501</v>
      </c>
      <c r="L1888">
        <v>2.5999609880257598E-3</v>
      </c>
      <c r="M1888">
        <v>1.0875382525814799E-3</v>
      </c>
      <c r="N1888">
        <v>74.969646508457799</v>
      </c>
      <c r="O1888">
        <v>80.399037953368307</v>
      </c>
      <c r="P1888">
        <v>0.17059259595568399</v>
      </c>
      <c r="Q1888" s="27">
        <v>-0.27802485935907501</v>
      </c>
      <c r="R1888">
        <v>-0.216099747027162</v>
      </c>
      <c r="S1888">
        <v>-8.6790559292752797E-2</v>
      </c>
      <c r="T1888">
        <v>2.5999609880257598E-3</v>
      </c>
      <c r="U1888">
        <v>9.1990481268804297E-2</v>
      </c>
      <c r="V1888">
        <v>0.22129966900321299</v>
      </c>
      <c r="W1888">
        <v>0.28322478133512602</v>
      </c>
      <c r="X1888">
        <v>9.5314748053854606E-2</v>
      </c>
    </row>
    <row r="1889" spans="1:24" x14ac:dyDescent="0.2">
      <c r="A1889" t="s">
        <v>1121</v>
      </c>
      <c r="B1889" t="s">
        <v>56</v>
      </c>
      <c r="C1889" t="s">
        <v>57</v>
      </c>
      <c r="D1889" t="s">
        <v>24</v>
      </c>
      <c r="E1889" t="s">
        <v>65</v>
      </c>
      <c r="F1889" t="s">
        <v>62</v>
      </c>
      <c r="G1889" t="s">
        <v>20</v>
      </c>
      <c r="H1889" t="s">
        <v>14</v>
      </c>
      <c r="I1889">
        <v>23</v>
      </c>
      <c r="J1889">
        <v>2.0828594091186798</v>
      </c>
      <c r="K1889">
        <v>2.08543634415686</v>
      </c>
      <c r="L1889">
        <v>-2.5769350381844602E-3</v>
      </c>
      <c r="M1889">
        <v>-1.23721026340171E-3</v>
      </c>
      <c r="N1889">
        <v>73.383411301815499</v>
      </c>
      <c r="O1889">
        <v>80.399037953368307</v>
      </c>
      <c r="P1889">
        <v>0.15502264249321199</v>
      </c>
      <c r="Q1889" s="27">
        <v>-0.25758918193951802</v>
      </c>
      <c r="R1889">
        <v>-0.20131596271448199</v>
      </c>
      <c r="S1889">
        <v>-8.3808799704627499E-2</v>
      </c>
      <c r="T1889">
        <v>-2.5769350381844602E-3</v>
      </c>
      <c r="U1889">
        <v>7.8654929628258499E-2</v>
      </c>
      <c r="V1889">
        <v>0.19616209263811299</v>
      </c>
      <c r="W1889">
        <v>0.25243531186314899</v>
      </c>
      <c r="X1889">
        <v>8.4495006767029895E-2</v>
      </c>
    </row>
    <row r="1890" spans="1:24" x14ac:dyDescent="0.2">
      <c r="A1890" t="s">
        <v>1122</v>
      </c>
      <c r="B1890" t="s">
        <v>56</v>
      </c>
      <c r="C1890" t="s">
        <v>57</v>
      </c>
      <c r="D1890" t="s">
        <v>24</v>
      </c>
      <c r="E1890" t="s">
        <v>65</v>
      </c>
      <c r="F1890" t="s">
        <v>62</v>
      </c>
      <c r="G1890" t="s">
        <v>20</v>
      </c>
      <c r="H1890" t="s">
        <v>14</v>
      </c>
      <c r="I1890">
        <v>24</v>
      </c>
      <c r="J1890">
        <v>1.7688633056987899</v>
      </c>
      <c r="K1890">
        <v>1.7623766682373401</v>
      </c>
      <c r="L1890">
        <v>6.4866374614501203E-3</v>
      </c>
      <c r="M1890">
        <v>3.66712195371567E-3</v>
      </c>
      <c r="N1890">
        <v>71.620074044240695</v>
      </c>
      <c r="O1890">
        <v>80.399037953368307</v>
      </c>
      <c r="P1890">
        <v>0.13872439973428399</v>
      </c>
      <c r="Q1890" s="27">
        <v>-0.22171500010144801</v>
      </c>
      <c r="R1890">
        <v>-0.171358042997902</v>
      </c>
      <c r="S1890">
        <v>-6.6204947999314895E-2</v>
      </c>
      <c r="T1890">
        <v>6.4866374614501203E-3</v>
      </c>
      <c r="U1890">
        <v>7.91782229222152E-2</v>
      </c>
      <c r="V1890">
        <v>0.18433131792080301</v>
      </c>
      <c r="W1890">
        <v>0.234688275024348</v>
      </c>
      <c r="X1890">
        <v>8.2076638455668705E-2</v>
      </c>
    </row>
    <row r="1891" spans="1:24" x14ac:dyDescent="0.2">
      <c r="A1891" t="s">
        <v>1101</v>
      </c>
      <c r="B1891" t="s">
        <v>56</v>
      </c>
      <c r="C1891" t="s">
        <v>57</v>
      </c>
      <c r="D1891" t="s">
        <v>24</v>
      </c>
      <c r="E1891" t="s">
        <v>65</v>
      </c>
      <c r="F1891" t="s">
        <v>62</v>
      </c>
      <c r="G1891" t="s">
        <v>20</v>
      </c>
      <c r="H1891" t="s">
        <v>13</v>
      </c>
      <c r="I1891">
        <v>3</v>
      </c>
      <c r="J1891">
        <v>1.18411075055101</v>
      </c>
      <c r="K1891">
        <v>1.15675613300668</v>
      </c>
      <c r="L1891">
        <v>2.7354617544331002E-2</v>
      </c>
      <c r="M1891">
        <v>2.3101401225858201E-2</v>
      </c>
      <c r="N1891">
        <v>69.621104157630597</v>
      </c>
      <c r="O1891">
        <v>80.399037953368307</v>
      </c>
      <c r="P1891">
        <v>0.10843014529917901</v>
      </c>
      <c r="Q1891" s="27">
        <v>-0.151012971472819</v>
      </c>
      <c r="R1891">
        <v>-0.111652828729217</v>
      </c>
      <c r="S1891">
        <v>-2.94627785924391E-2</v>
      </c>
      <c r="T1891">
        <v>2.7354617544331002E-2</v>
      </c>
      <c r="U1891">
        <v>8.4172013681101096E-2</v>
      </c>
      <c r="V1891">
        <v>0.16636206381787899</v>
      </c>
      <c r="W1891">
        <v>0.20572220656148099</v>
      </c>
      <c r="X1891">
        <v>4.0305690463983398E-2</v>
      </c>
    </row>
    <row r="1892" spans="1:24" x14ac:dyDescent="0.2">
      <c r="A1892" t="s">
        <v>1102</v>
      </c>
      <c r="B1892" t="s">
        <v>56</v>
      </c>
      <c r="C1892" t="s">
        <v>57</v>
      </c>
      <c r="D1892" t="s">
        <v>24</v>
      </c>
      <c r="E1892" t="s">
        <v>65</v>
      </c>
      <c r="F1892" t="s">
        <v>62</v>
      </c>
      <c r="G1892" t="s">
        <v>20</v>
      </c>
      <c r="H1892" t="s">
        <v>13</v>
      </c>
      <c r="I1892">
        <v>4</v>
      </c>
      <c r="J1892">
        <v>1.0988698253597899</v>
      </c>
      <c r="K1892">
        <v>1.08264435995657</v>
      </c>
      <c r="L1892">
        <v>1.6225465403220101E-2</v>
      </c>
      <c r="M1892">
        <v>1.47655937298192E-2</v>
      </c>
      <c r="N1892">
        <v>68.417947208625094</v>
      </c>
      <c r="O1892">
        <v>80.399037953368307</v>
      </c>
      <c r="P1892">
        <v>9.8024217948973105E-2</v>
      </c>
      <c r="Q1892" s="27">
        <v>-0.145024373122841</v>
      </c>
      <c r="R1892">
        <v>-0.10944158200736299</v>
      </c>
      <c r="S1892">
        <v>-3.5139224802041798E-2</v>
      </c>
      <c r="T1892">
        <v>1.6225465403220101E-2</v>
      </c>
      <c r="U1892">
        <v>6.7590155608482097E-2</v>
      </c>
      <c r="V1892">
        <v>0.14189251281380399</v>
      </c>
      <c r="W1892">
        <v>0.17747530392928099</v>
      </c>
      <c r="X1892">
        <v>3.2974281011578802E-2</v>
      </c>
    </row>
    <row r="1893" spans="1:24" x14ac:dyDescent="0.2">
      <c r="A1893" t="s">
        <v>1103</v>
      </c>
      <c r="B1893" t="s">
        <v>56</v>
      </c>
      <c r="C1893" t="s">
        <v>57</v>
      </c>
      <c r="D1893" t="s">
        <v>24</v>
      </c>
      <c r="E1893" t="s">
        <v>65</v>
      </c>
      <c r="F1893" t="s">
        <v>62</v>
      </c>
      <c r="G1893" t="s">
        <v>20</v>
      </c>
      <c r="H1893" t="s">
        <v>13</v>
      </c>
      <c r="I1893">
        <v>5</v>
      </c>
      <c r="J1893">
        <v>1.04655798236382</v>
      </c>
      <c r="K1893">
        <v>1.02201528666512</v>
      </c>
      <c r="L1893">
        <v>2.4542695698699699E-2</v>
      </c>
      <c r="M1893" s="1">
        <v>2.3450870484276701E-2</v>
      </c>
      <c r="N1893">
        <v>67.441887663423998</v>
      </c>
      <c r="O1893">
        <v>80.399037953368307</v>
      </c>
      <c r="P1893">
        <v>9.0645081583075507E-2</v>
      </c>
      <c r="Q1893" s="27">
        <v>-0.124568463505459</v>
      </c>
      <c r="R1893">
        <v>-9.1664298890803103E-2</v>
      </c>
      <c r="S1893">
        <v>-2.2955327050831802E-2</v>
      </c>
      <c r="T1893">
        <v>2.4542695698699699E-2</v>
      </c>
      <c r="U1893">
        <v>7.2040718448231303E-2</v>
      </c>
      <c r="V1893">
        <v>0.140749690288203</v>
      </c>
      <c r="W1893">
        <v>0.17365385490285901</v>
      </c>
      <c r="X1893">
        <v>2.59526823318495E-2</v>
      </c>
    </row>
    <row r="1894" spans="1:24" x14ac:dyDescent="0.2">
      <c r="A1894" t="s">
        <v>1104</v>
      </c>
      <c r="B1894" t="s">
        <v>56</v>
      </c>
      <c r="C1894" t="s">
        <v>57</v>
      </c>
      <c r="D1894" t="s">
        <v>24</v>
      </c>
      <c r="E1894" t="s">
        <v>65</v>
      </c>
      <c r="F1894" t="s">
        <v>62</v>
      </c>
      <c r="G1894" t="s">
        <v>20</v>
      </c>
      <c r="H1894" t="s">
        <v>13</v>
      </c>
      <c r="I1894">
        <v>6</v>
      </c>
      <c r="J1894">
        <v>1.05012860451273</v>
      </c>
      <c r="K1894">
        <v>1.0448263293187201</v>
      </c>
      <c r="L1894">
        <v>5.3022751940093203E-3</v>
      </c>
      <c r="M1894">
        <v>5.0491674745586201E-3</v>
      </c>
      <c r="N1894">
        <v>67.080387570481406</v>
      </c>
      <c r="O1894">
        <v>80.399037953368307</v>
      </c>
      <c r="P1894">
        <v>8.8419357140427701E-2</v>
      </c>
      <c r="Q1894" s="27">
        <v>-0.14014756730199401</v>
      </c>
      <c r="R1894">
        <v>-0.10805134066001899</v>
      </c>
      <c r="S1894">
        <v>-4.1029467947574803E-2</v>
      </c>
      <c r="T1894">
        <v>5.3022751940093203E-3</v>
      </c>
      <c r="U1894">
        <v>5.1634018335593397E-2</v>
      </c>
      <c r="V1894">
        <v>0.118655891048038</v>
      </c>
      <c r="W1894">
        <v>0.15075211769001301</v>
      </c>
      <c r="X1894">
        <v>1.30307129108219E-2</v>
      </c>
    </row>
    <row r="1895" spans="1:24" x14ac:dyDescent="0.2">
      <c r="A1895" t="s">
        <v>1105</v>
      </c>
      <c r="B1895" t="s">
        <v>56</v>
      </c>
      <c r="C1895" t="s">
        <v>57</v>
      </c>
      <c r="D1895" t="s">
        <v>24</v>
      </c>
      <c r="E1895" t="s">
        <v>65</v>
      </c>
      <c r="F1895" t="s">
        <v>62</v>
      </c>
      <c r="G1895" t="s">
        <v>20</v>
      </c>
      <c r="H1895" t="s">
        <v>14</v>
      </c>
      <c r="I1895">
        <v>7</v>
      </c>
      <c r="J1895">
        <v>1.00957399773642</v>
      </c>
      <c r="K1895">
        <v>0.99408629317868602</v>
      </c>
      <c r="L1895">
        <v>1.5487704557739099E-2</v>
      </c>
      <c r="M1895">
        <v>1.5340831471951699E-2</v>
      </c>
      <c r="N1895">
        <v>66.753880351942499</v>
      </c>
      <c r="O1895">
        <v>80.399037953368307</v>
      </c>
      <c r="P1895">
        <v>9.5838280776872994E-2</v>
      </c>
      <c r="Q1895" s="27">
        <v>-0.142166267320217</v>
      </c>
      <c r="R1895">
        <v>-0.10737697139821201</v>
      </c>
      <c r="S1895">
        <v>-3.4731554569342397E-2</v>
      </c>
      <c r="T1895">
        <v>1.5487704557739099E-2</v>
      </c>
      <c r="U1895">
        <v>6.5706963684820499E-2</v>
      </c>
      <c r="V1895">
        <v>0.13835238051369</v>
      </c>
      <c r="W1895">
        <v>0.173141676435695</v>
      </c>
      <c r="X1895">
        <v>-8.9660808508425002E-3</v>
      </c>
    </row>
    <row r="1896" spans="1:24" x14ac:dyDescent="0.2">
      <c r="A1896" t="s">
        <v>1106</v>
      </c>
      <c r="B1896" t="s">
        <v>56</v>
      </c>
      <c r="C1896" t="s">
        <v>57</v>
      </c>
      <c r="D1896" t="s">
        <v>24</v>
      </c>
      <c r="E1896" t="s">
        <v>65</v>
      </c>
      <c r="F1896" t="s">
        <v>62</v>
      </c>
      <c r="G1896" t="s">
        <v>20</v>
      </c>
      <c r="H1896" t="s">
        <v>14</v>
      </c>
      <c r="I1896">
        <v>8</v>
      </c>
      <c r="J1896">
        <v>0.81927377197775197</v>
      </c>
      <c r="K1896">
        <v>0.81204107790870705</v>
      </c>
      <c r="L1896">
        <v>7.2326940690450297E-3</v>
      </c>
      <c r="M1896">
        <v>8.8281772423705104E-3</v>
      </c>
      <c r="N1896">
        <v>72.851547493648894</v>
      </c>
      <c r="O1896">
        <v>80.399037953368307</v>
      </c>
      <c r="P1896">
        <v>0.11679517798580601</v>
      </c>
      <c r="Q1896" s="27">
        <v>-0.184895373717606</v>
      </c>
      <c r="R1896">
        <v>-0.142498724108759</v>
      </c>
      <c r="S1896">
        <v>-5.39679791955174E-2</v>
      </c>
      <c r="T1896">
        <v>7.2326940690450297E-3</v>
      </c>
      <c r="U1896">
        <v>6.8433367333607498E-2</v>
      </c>
      <c r="V1896">
        <v>0.156964112246849</v>
      </c>
      <c r="W1896">
        <v>0.19936076185569601</v>
      </c>
      <c r="X1896">
        <v>3.3333041940958201E-2</v>
      </c>
    </row>
    <row r="1897" spans="1:24" x14ac:dyDescent="0.2">
      <c r="A1897" t="s">
        <v>1107</v>
      </c>
      <c r="B1897" t="s">
        <v>56</v>
      </c>
      <c r="C1897" t="s">
        <v>57</v>
      </c>
      <c r="D1897" t="s">
        <v>24</v>
      </c>
      <c r="E1897" t="s">
        <v>65</v>
      </c>
      <c r="F1897" t="s">
        <v>62</v>
      </c>
      <c r="G1897" t="s">
        <v>20</v>
      </c>
      <c r="H1897" t="s">
        <v>14</v>
      </c>
      <c r="I1897">
        <v>9</v>
      </c>
      <c r="J1897">
        <v>0.58166682525887103</v>
      </c>
      <c r="K1897">
        <v>0.620247495817843</v>
      </c>
      <c r="L1897">
        <v>-3.8580670558971498E-2</v>
      </c>
      <c r="M1897">
        <v>-6.6327782303557001E-2</v>
      </c>
      <c r="N1897">
        <v>80.043892124666996</v>
      </c>
      <c r="O1897">
        <v>80.399037953368307</v>
      </c>
      <c r="P1897">
        <v>0.15553223433614399</v>
      </c>
      <c r="Q1897" s="27">
        <v>-0.29443119604192902</v>
      </c>
      <c r="R1897">
        <v>-0.237972994977908</v>
      </c>
      <c r="S1897">
        <v>-0.120079561351111</v>
      </c>
      <c r="T1897">
        <v>-3.8580670558971498E-2</v>
      </c>
      <c r="U1897">
        <v>4.2918220233168103E-2</v>
      </c>
      <c r="V1897">
        <v>0.16081165385996499</v>
      </c>
      <c r="W1897">
        <v>0.21726985492398601</v>
      </c>
      <c r="X1897">
        <v>0.12722218783709599</v>
      </c>
    </row>
    <row r="1898" spans="1:24" x14ac:dyDescent="0.2">
      <c r="A1898" t="s">
        <v>523</v>
      </c>
      <c r="B1898" t="s">
        <v>56</v>
      </c>
      <c r="C1898" t="s">
        <v>57</v>
      </c>
      <c r="D1898" t="s">
        <v>24</v>
      </c>
      <c r="E1898" t="s">
        <v>65</v>
      </c>
      <c r="F1898" t="s">
        <v>62</v>
      </c>
      <c r="G1898" t="s">
        <v>34</v>
      </c>
      <c r="H1898" t="s">
        <v>13</v>
      </c>
      <c r="I1898">
        <v>1</v>
      </c>
      <c r="J1898">
        <v>0.79400070762022801</v>
      </c>
      <c r="K1898">
        <v>0.81755730463313503</v>
      </c>
      <c r="L1898">
        <v>-2.35565970129063E-2</v>
      </c>
      <c r="M1898">
        <v>-2.9668231762047099E-2</v>
      </c>
      <c r="N1898">
        <v>59.405430943676798</v>
      </c>
      <c r="O1898">
        <v>68.187492482586904</v>
      </c>
      <c r="P1898">
        <v>0.113654254029716</v>
      </c>
      <c r="Q1898" s="27">
        <v>-0.21051784489179001</v>
      </c>
      <c r="R1898">
        <v>-0.169261350679003</v>
      </c>
      <c r="S1898">
        <v>-8.3111426124477694E-2</v>
      </c>
      <c r="T1898">
        <v>-2.35565970129063E-2</v>
      </c>
      <c r="U1898">
        <v>3.5998232098664998E-2</v>
      </c>
      <c r="V1898">
        <v>0.12214815665319</v>
      </c>
      <c r="W1898">
        <v>0.163404650865977</v>
      </c>
      <c r="X1898">
        <v>6.8866280437762106E-2</v>
      </c>
    </row>
    <row r="1899" spans="1:24" x14ac:dyDescent="0.2">
      <c r="A1899" t="s">
        <v>532</v>
      </c>
      <c r="B1899" t="s">
        <v>56</v>
      </c>
      <c r="C1899" t="s">
        <v>57</v>
      </c>
      <c r="D1899" t="s">
        <v>24</v>
      </c>
      <c r="E1899" t="s">
        <v>65</v>
      </c>
      <c r="F1899" t="s">
        <v>62</v>
      </c>
      <c r="G1899" t="s">
        <v>34</v>
      </c>
      <c r="H1899" t="s">
        <v>14</v>
      </c>
      <c r="I1899">
        <v>10</v>
      </c>
      <c r="J1899">
        <v>-1.16797668218572</v>
      </c>
      <c r="K1899">
        <v>-1.17785560688798</v>
      </c>
      <c r="L1899">
        <v>9.8789247022610608E-3</v>
      </c>
      <c r="M1899">
        <v>-8.4581523355191594E-3</v>
      </c>
      <c r="N1899" s="1">
        <v>69.371832207695604</v>
      </c>
      <c r="O1899">
        <v>68.187492482586904</v>
      </c>
      <c r="P1899">
        <v>0.21765686449604199</v>
      </c>
      <c r="Q1899" s="27">
        <v>-0.34816661739372801</v>
      </c>
      <c r="R1899">
        <v>-0.26915717558166502</v>
      </c>
      <c r="S1899">
        <v>-0.10417327229366501</v>
      </c>
      <c r="T1899">
        <v>9.8789247022610608E-3</v>
      </c>
      <c r="U1899">
        <v>0.123931121698187</v>
      </c>
      <c r="V1899">
        <v>0.28891502498618699</v>
      </c>
      <c r="W1899">
        <v>0.36792446679825003</v>
      </c>
      <c r="X1899">
        <v>-0.107902546861486</v>
      </c>
    </row>
    <row r="1900" spans="1:24" x14ac:dyDescent="0.2">
      <c r="A1900" t="s">
        <v>533</v>
      </c>
      <c r="B1900" t="s">
        <v>56</v>
      </c>
      <c r="C1900" t="s">
        <v>57</v>
      </c>
      <c r="D1900" t="s">
        <v>24</v>
      </c>
      <c r="E1900" t="s">
        <v>65</v>
      </c>
      <c r="F1900" t="s">
        <v>62</v>
      </c>
      <c r="G1900" t="s">
        <v>34</v>
      </c>
      <c r="H1900" t="s">
        <v>13</v>
      </c>
      <c r="I1900">
        <v>11</v>
      </c>
      <c r="J1900">
        <v>-2.22781392386737</v>
      </c>
      <c r="K1900">
        <v>-2.20437639576972</v>
      </c>
      <c r="L1900">
        <v>-2.3437528097654502E-2</v>
      </c>
      <c r="M1900">
        <v>1.0520415482891E-2</v>
      </c>
      <c r="N1900">
        <v>76.698757667761299</v>
      </c>
      <c r="O1900">
        <v>68.187492482586904</v>
      </c>
      <c r="P1900">
        <v>0.25361149872813599</v>
      </c>
      <c r="Q1900" s="27">
        <v>-0.440628443505439</v>
      </c>
      <c r="R1900">
        <v>-0.34856746946712502</v>
      </c>
      <c r="S1900">
        <v>-0.15632995343119799</v>
      </c>
      <c r="T1900">
        <v>-2.3437528097654502E-2</v>
      </c>
      <c r="U1900">
        <v>0.109454897235889</v>
      </c>
      <c r="V1900">
        <v>0.30169241327181701</v>
      </c>
      <c r="W1900">
        <v>0.39375338731012999</v>
      </c>
      <c r="X1900">
        <v>-4.1389460433626298E-2</v>
      </c>
    </row>
    <row r="1901" spans="1:24" x14ac:dyDescent="0.2">
      <c r="A1901" t="s">
        <v>534</v>
      </c>
      <c r="B1901" t="s">
        <v>56</v>
      </c>
      <c r="C1901" t="s">
        <v>57</v>
      </c>
      <c r="D1901" t="s">
        <v>24</v>
      </c>
      <c r="E1901" t="s">
        <v>65</v>
      </c>
      <c r="F1901" t="s">
        <v>62</v>
      </c>
      <c r="G1901" t="s">
        <v>34</v>
      </c>
      <c r="H1901" t="s">
        <v>13</v>
      </c>
      <c r="I1901">
        <v>12</v>
      </c>
      <c r="J1901">
        <v>-2.78558599981175</v>
      </c>
      <c r="K1901">
        <v>-2.7780924698402298</v>
      </c>
      <c r="L1901">
        <v>-7.4935299715226398E-3</v>
      </c>
      <c r="M1901">
        <v>2.69010900113263E-3</v>
      </c>
      <c r="N1901">
        <v>82.531298407584103</v>
      </c>
      <c r="O1901">
        <v>68.187492482586904</v>
      </c>
      <c r="P1901">
        <v>0.28778020037749202</v>
      </c>
      <c r="Q1901" s="27">
        <v>-0.48089195959249698</v>
      </c>
      <c r="R1901">
        <v>-0.37642774685546798</v>
      </c>
      <c r="S1901">
        <v>-0.158290354969329</v>
      </c>
      <c r="T1901">
        <v>-7.4935299715226398E-3</v>
      </c>
      <c r="U1901">
        <v>0.143303295026283</v>
      </c>
      <c r="V1901">
        <v>0.36144068691242198</v>
      </c>
      <c r="W1901">
        <v>0.46590489964945198</v>
      </c>
      <c r="X1901">
        <v>5.7979194003815397E-2</v>
      </c>
    </row>
    <row r="1902" spans="1:24" x14ac:dyDescent="0.2">
      <c r="A1902" t="s">
        <v>535</v>
      </c>
      <c r="B1902" t="s">
        <v>56</v>
      </c>
      <c r="C1902" t="s">
        <v>57</v>
      </c>
      <c r="D1902" t="s">
        <v>24</v>
      </c>
      <c r="E1902" t="s">
        <v>65</v>
      </c>
      <c r="F1902" t="s">
        <v>62</v>
      </c>
      <c r="G1902" t="s">
        <v>34</v>
      </c>
      <c r="H1902" t="s">
        <v>13</v>
      </c>
      <c r="I1902">
        <v>13</v>
      </c>
      <c r="J1902">
        <v>-3.07191440172994</v>
      </c>
      <c r="K1902">
        <v>-3.0258151565084601</v>
      </c>
      <c r="L1902">
        <v>-4.60992452214797E-2</v>
      </c>
      <c r="M1902">
        <v>1.50066828670483E-2</v>
      </c>
      <c r="N1902">
        <v>84.053658838837606</v>
      </c>
      <c r="O1902">
        <v>68.187492482586904</v>
      </c>
      <c r="P1902">
        <v>0.31439358631185599</v>
      </c>
      <c r="Q1902" s="27">
        <v>-0.56327669470448305</v>
      </c>
      <c r="R1902">
        <v>-0.44915182287327898</v>
      </c>
      <c r="S1902">
        <v>-0.210841484448892</v>
      </c>
      <c r="T1902">
        <v>-4.60992452214797E-2</v>
      </c>
      <c r="U1902">
        <v>0.11864299400593301</v>
      </c>
      <c r="V1902">
        <v>0.35695333243032001</v>
      </c>
      <c r="W1902">
        <v>0.47107820426152303</v>
      </c>
      <c r="X1902">
        <v>0.118101371166381</v>
      </c>
    </row>
    <row r="1903" spans="1:24" x14ac:dyDescent="0.2">
      <c r="A1903" t="s">
        <v>536</v>
      </c>
      <c r="B1903" t="s">
        <v>56</v>
      </c>
      <c r="C1903" t="s">
        <v>57</v>
      </c>
      <c r="D1903" t="s">
        <v>24</v>
      </c>
      <c r="E1903" t="s">
        <v>65</v>
      </c>
      <c r="F1903" t="s">
        <v>62</v>
      </c>
      <c r="G1903" t="s">
        <v>34</v>
      </c>
      <c r="H1903" t="s">
        <v>13</v>
      </c>
      <c r="I1903">
        <v>14</v>
      </c>
      <c r="J1903">
        <v>-3.1476511032611301</v>
      </c>
      <c r="K1903">
        <v>-3.09094175041868</v>
      </c>
      <c r="L1903">
        <v>-5.6709352842444702E-2</v>
      </c>
      <c r="M1903">
        <v>1.80164036553133E-2</v>
      </c>
      <c r="N1903">
        <v>85.539616766838094</v>
      </c>
      <c r="O1903">
        <v>68.187492482586904</v>
      </c>
      <c r="P1903">
        <v>0.32096493203512999</v>
      </c>
      <c r="Q1903" s="27">
        <v>-0.58469666604023296</v>
      </c>
      <c r="R1903">
        <v>-0.46818639571148102</v>
      </c>
      <c r="S1903">
        <v>-0.22489497722885299</v>
      </c>
      <c r="T1903">
        <v>-5.6709352842444702E-2</v>
      </c>
      <c r="U1903">
        <v>0.111476271543963</v>
      </c>
      <c r="V1903">
        <v>0.35476769002659198</v>
      </c>
      <c r="W1903">
        <v>0.47127796035534397</v>
      </c>
      <c r="X1903">
        <v>0.15990172867312</v>
      </c>
    </row>
    <row r="1904" spans="1:24" x14ac:dyDescent="0.2">
      <c r="A1904" t="s">
        <v>537</v>
      </c>
      <c r="B1904" t="s">
        <v>56</v>
      </c>
      <c r="C1904" t="s">
        <v>57</v>
      </c>
      <c r="D1904" t="s">
        <v>24</v>
      </c>
      <c r="E1904" t="s">
        <v>65</v>
      </c>
      <c r="F1904" t="s">
        <v>62</v>
      </c>
      <c r="G1904" t="s">
        <v>34</v>
      </c>
      <c r="H1904" t="s">
        <v>14</v>
      </c>
      <c r="I1904">
        <v>15</v>
      </c>
      <c r="J1904">
        <v>-2.8618500842911101</v>
      </c>
      <c r="K1904">
        <v>-2.8235815659044499</v>
      </c>
      <c r="L1904">
        <v>-3.82685183866599E-2</v>
      </c>
      <c r="M1904">
        <v>1.33719507519693E-2</v>
      </c>
      <c r="N1904">
        <v>85.179201003779696</v>
      </c>
      <c r="O1904">
        <v>68.187492482586904</v>
      </c>
      <c r="P1904">
        <v>0.30354555161477298</v>
      </c>
      <c r="Q1904" s="27">
        <v>-0.537600950792961</v>
      </c>
      <c r="R1904">
        <v>-0.42741391555679897</v>
      </c>
      <c r="S1904">
        <v>-0.19732638743280101</v>
      </c>
      <c r="T1904">
        <v>-3.82685183866599E-2</v>
      </c>
      <c r="U1904">
        <v>0.120789350659481</v>
      </c>
      <c r="V1904">
        <v>0.35087687878347901</v>
      </c>
      <c r="W1904">
        <v>0.46106391401964097</v>
      </c>
      <c r="X1904">
        <v>0.109955220498267</v>
      </c>
    </row>
    <row r="1905" spans="1:24" x14ac:dyDescent="0.2">
      <c r="A1905" t="s">
        <v>538</v>
      </c>
      <c r="B1905" t="s">
        <v>56</v>
      </c>
      <c r="C1905" t="s">
        <v>57</v>
      </c>
      <c r="D1905" t="s">
        <v>24</v>
      </c>
      <c r="E1905" t="s">
        <v>65</v>
      </c>
      <c r="F1905" t="s">
        <v>62</v>
      </c>
      <c r="G1905" t="s">
        <v>34</v>
      </c>
      <c r="H1905" t="s">
        <v>14</v>
      </c>
      <c r="I1905">
        <v>16</v>
      </c>
      <c r="J1905">
        <v>-2.1507673486390302</v>
      </c>
      <c r="K1905">
        <v>-2.1107732643919701</v>
      </c>
      <c r="L1905">
        <v>-3.9994084247067199E-2</v>
      </c>
      <c r="M1905">
        <v>1.8595262882512498E-2</v>
      </c>
      <c r="N1905">
        <v>84.953854018216703</v>
      </c>
      <c r="O1905">
        <v>68.187492482586904</v>
      </c>
      <c r="P1905">
        <v>0.282815702722226</v>
      </c>
      <c r="Q1905" s="27">
        <v>-0.50522591522512905</v>
      </c>
      <c r="R1905">
        <v>-0.40256381513696099</v>
      </c>
      <c r="S1905">
        <v>-0.18818951247351401</v>
      </c>
      <c r="T1905">
        <v>-3.9994084247067199E-2</v>
      </c>
      <c r="U1905">
        <v>0.108201343979379</v>
      </c>
      <c r="V1905">
        <v>0.32257564664282701</v>
      </c>
      <c r="W1905">
        <v>0.42523774673099501</v>
      </c>
      <c r="X1905">
        <v>0.15368812287231101</v>
      </c>
    </row>
    <row r="1906" spans="1:24" x14ac:dyDescent="0.2">
      <c r="A1906" t="s">
        <v>539</v>
      </c>
      <c r="B1906" t="s">
        <v>56</v>
      </c>
      <c r="C1906" t="s">
        <v>57</v>
      </c>
      <c r="D1906" t="s">
        <v>24</v>
      </c>
      <c r="E1906" t="s">
        <v>65</v>
      </c>
      <c r="F1906" t="s">
        <v>62</v>
      </c>
      <c r="G1906" t="s">
        <v>34</v>
      </c>
      <c r="H1906" t="s">
        <v>15</v>
      </c>
      <c r="I1906">
        <v>17</v>
      </c>
      <c r="J1906">
        <v>-1.1524426427084</v>
      </c>
      <c r="K1906">
        <v>-1.1615321887263801</v>
      </c>
      <c r="L1906">
        <v>9.0895460179765998E-3</v>
      </c>
      <c r="M1906">
        <v>-7.8872003526482704E-3</v>
      </c>
      <c r="N1906" s="1">
        <v>84.131784806989302</v>
      </c>
      <c r="O1906">
        <v>68.187492482586904</v>
      </c>
      <c r="P1906">
        <v>0.244420813846768</v>
      </c>
      <c r="Q1906" s="27">
        <v>-0.39298269275995701</v>
      </c>
      <c r="R1906">
        <v>-0.30425793733357998</v>
      </c>
      <c r="S1906">
        <v>-0.11898696043772999</v>
      </c>
      <c r="T1906">
        <v>9.0895460179765998E-3</v>
      </c>
      <c r="U1906">
        <v>0.13716605247368299</v>
      </c>
      <c r="V1906">
        <v>0.322437029369534</v>
      </c>
      <c r="W1906">
        <v>0.41116178479590998</v>
      </c>
      <c r="X1906">
        <v>0.145969539893822</v>
      </c>
    </row>
    <row r="1907" spans="1:24" x14ac:dyDescent="0.2">
      <c r="A1907" t="s">
        <v>540</v>
      </c>
      <c r="B1907" t="s">
        <v>56</v>
      </c>
      <c r="C1907" t="s">
        <v>57</v>
      </c>
      <c r="D1907" t="s">
        <v>24</v>
      </c>
      <c r="E1907" t="s">
        <v>65</v>
      </c>
      <c r="F1907" t="s">
        <v>62</v>
      </c>
      <c r="G1907" t="s">
        <v>34</v>
      </c>
      <c r="H1907" t="s">
        <v>15</v>
      </c>
      <c r="I1907">
        <v>18</v>
      </c>
      <c r="J1907">
        <v>7.41158747808848E-2</v>
      </c>
      <c r="K1907">
        <v>3.7946256577298797E-2</v>
      </c>
      <c r="L1907">
        <v>3.6169618203586003E-2</v>
      </c>
      <c r="M1907">
        <v>0.48801445453511</v>
      </c>
      <c r="N1907">
        <v>82.509418179565003</v>
      </c>
      <c r="O1907">
        <v>68.187492482586904</v>
      </c>
      <c r="P1907">
        <v>0.20104391761982601</v>
      </c>
      <c r="Q1907" s="27">
        <v>-0.29454762628102699</v>
      </c>
      <c r="R1907">
        <v>-0.22156868418503101</v>
      </c>
      <c r="S1907">
        <v>-6.9177394629202693E-2</v>
      </c>
      <c r="T1907">
        <v>3.6169618203586003E-2</v>
      </c>
      <c r="U1907">
        <v>0.14151663103637499</v>
      </c>
      <c r="V1907">
        <v>0.293907920592203</v>
      </c>
      <c r="W1907">
        <v>0.36688686268819898</v>
      </c>
      <c r="X1907">
        <v>0.146207502403668</v>
      </c>
    </row>
    <row r="1908" spans="1:24" x14ac:dyDescent="0.2">
      <c r="A1908" t="s">
        <v>541</v>
      </c>
      <c r="B1908" t="s">
        <v>56</v>
      </c>
      <c r="C1908" t="s">
        <v>57</v>
      </c>
      <c r="D1908" t="s">
        <v>24</v>
      </c>
      <c r="E1908" t="s">
        <v>65</v>
      </c>
      <c r="F1908" t="s">
        <v>62</v>
      </c>
      <c r="G1908" t="s">
        <v>34</v>
      </c>
      <c r="H1908" t="s">
        <v>15</v>
      </c>
      <c r="I1908">
        <v>19</v>
      </c>
      <c r="J1908">
        <v>0.94347452272825705</v>
      </c>
      <c r="K1908">
        <v>0.95206445374384296</v>
      </c>
      <c r="L1908">
        <v>-8.5899310155863797E-3</v>
      </c>
      <c r="M1908">
        <v>-9.10457125089798E-3</v>
      </c>
      <c r="N1908">
        <v>79.788245864055995</v>
      </c>
      <c r="O1908">
        <v>68.187492482586904</v>
      </c>
      <c r="P1908">
        <v>0.16657633530378901</v>
      </c>
      <c r="Q1908" s="27">
        <v>-0.28260800259031899</v>
      </c>
      <c r="R1908">
        <v>-0.22214079287504401</v>
      </c>
      <c r="S1908">
        <v>-9.5875930714771795E-2</v>
      </c>
      <c r="T1908">
        <v>-8.5899310155863797E-3</v>
      </c>
      <c r="U1908">
        <v>7.8696068683599102E-2</v>
      </c>
      <c r="V1908">
        <v>0.20496093084387099</v>
      </c>
      <c r="W1908">
        <v>0.26542814055914699</v>
      </c>
      <c r="X1908">
        <v>0.16794956168442499</v>
      </c>
    </row>
    <row r="1909" spans="1:24" x14ac:dyDescent="0.2">
      <c r="A1909" t="s">
        <v>524</v>
      </c>
      <c r="B1909" t="s">
        <v>56</v>
      </c>
      <c r="C1909" t="s">
        <v>57</v>
      </c>
      <c r="D1909" t="s">
        <v>24</v>
      </c>
      <c r="E1909" t="s">
        <v>65</v>
      </c>
      <c r="F1909" t="s">
        <v>62</v>
      </c>
      <c r="G1909" t="s">
        <v>34</v>
      </c>
      <c r="H1909" t="s">
        <v>13</v>
      </c>
      <c r="I1909">
        <v>2</v>
      </c>
      <c r="J1909">
        <v>0.73914537490059695</v>
      </c>
      <c r="K1909">
        <v>0.74756846882884498</v>
      </c>
      <c r="L1909">
        <v>-8.4230939282478497E-3</v>
      </c>
      <c r="M1909">
        <v>-1.13957202659634E-2</v>
      </c>
      <c r="N1909">
        <v>57.647430138174599</v>
      </c>
      <c r="O1909">
        <v>68.187492482586904</v>
      </c>
      <c r="P1909">
        <v>0.106385874158048</v>
      </c>
      <c r="Q1909" s="27">
        <v>-0.18342785691823699</v>
      </c>
      <c r="R1909">
        <v>-0.14480978459886601</v>
      </c>
      <c r="S1909">
        <v>-6.4169291987065197E-2</v>
      </c>
      <c r="T1909">
        <v>-8.4230939282478497E-3</v>
      </c>
      <c r="U1909">
        <v>4.73231041305694E-2</v>
      </c>
      <c r="V1909">
        <v>0.12796359674237001</v>
      </c>
      <c r="W1909">
        <v>0.16658166906174199</v>
      </c>
      <c r="X1909">
        <v>4.8703871804730597E-2</v>
      </c>
    </row>
    <row r="1910" spans="1:24" x14ac:dyDescent="0.2">
      <c r="A1910" t="s">
        <v>542</v>
      </c>
      <c r="B1910" t="s">
        <v>56</v>
      </c>
      <c r="C1910" t="s">
        <v>57</v>
      </c>
      <c r="D1910" t="s">
        <v>24</v>
      </c>
      <c r="E1910" t="s">
        <v>65</v>
      </c>
      <c r="F1910" t="s">
        <v>62</v>
      </c>
      <c r="G1910" t="s">
        <v>34</v>
      </c>
      <c r="H1910" t="s">
        <v>15</v>
      </c>
      <c r="I1910">
        <v>20</v>
      </c>
      <c r="J1910">
        <v>1.2562484831568801</v>
      </c>
      <c r="K1910">
        <v>1.2893979628438801</v>
      </c>
      <c r="L1910">
        <v>-3.3149479687002797E-2</v>
      </c>
      <c r="M1910">
        <v>-2.6387677383458499E-2</v>
      </c>
      <c r="N1910">
        <v>74.910658962761005</v>
      </c>
      <c r="O1910">
        <v>68.187492482586904</v>
      </c>
      <c r="P1910">
        <v>0.15445126738617501</v>
      </c>
      <c r="Q1910" s="27">
        <v>-0.28722181453726098</v>
      </c>
      <c r="R1910">
        <v>-0.23115600447607901</v>
      </c>
      <c r="S1910">
        <v>-0.114081943797358</v>
      </c>
      <c r="T1910">
        <v>-3.3149479687002797E-2</v>
      </c>
      <c r="U1910">
        <v>4.7782984423352999E-2</v>
      </c>
      <c r="V1910">
        <v>0.164857045102074</v>
      </c>
      <c r="W1910">
        <v>0.22092285516325499</v>
      </c>
      <c r="X1910">
        <v>0.14767901045873599</v>
      </c>
    </row>
    <row r="1911" spans="1:24" x14ac:dyDescent="0.2">
      <c r="A1911" t="s">
        <v>543</v>
      </c>
      <c r="B1911" t="s">
        <v>56</v>
      </c>
      <c r="C1911" t="s">
        <v>57</v>
      </c>
      <c r="D1911" t="s">
        <v>24</v>
      </c>
      <c r="E1911" t="s">
        <v>65</v>
      </c>
      <c r="F1911" t="s">
        <v>62</v>
      </c>
      <c r="G1911" t="s">
        <v>34</v>
      </c>
      <c r="H1911" t="s">
        <v>15</v>
      </c>
      <c r="I1911">
        <v>21</v>
      </c>
      <c r="J1911">
        <v>1.26012574237459</v>
      </c>
      <c r="K1911">
        <v>1.2800529740006299</v>
      </c>
      <c r="L1911">
        <v>-1.9927231626044099E-2</v>
      </c>
      <c r="M1911">
        <v>-1.5813685060106102E-2</v>
      </c>
      <c r="N1911">
        <v>69.910232976020794</v>
      </c>
      <c r="O1911">
        <v>68.187492482586904</v>
      </c>
      <c r="P1911">
        <v>0.14913272998732599</v>
      </c>
      <c r="Q1911" s="27">
        <v>-0.26525057245519501</v>
      </c>
      <c r="R1911">
        <v>-0.21111539146979599</v>
      </c>
      <c r="S1911">
        <v>-9.8072782139402806E-2</v>
      </c>
      <c r="T1911">
        <v>-1.9927231626044099E-2</v>
      </c>
      <c r="U1911">
        <v>5.8218318887314602E-2</v>
      </c>
      <c r="V1911">
        <v>0.171260928217708</v>
      </c>
      <c r="W1911">
        <v>0.22539610920310699</v>
      </c>
      <c r="X1911">
        <v>0.10556856285729101</v>
      </c>
    </row>
    <row r="1912" spans="1:24" x14ac:dyDescent="0.2">
      <c r="A1912" t="s">
        <v>544</v>
      </c>
      <c r="B1912" t="s">
        <v>56</v>
      </c>
      <c r="C1912" t="s">
        <v>57</v>
      </c>
      <c r="D1912" t="s">
        <v>24</v>
      </c>
      <c r="E1912" t="s">
        <v>65</v>
      </c>
      <c r="F1912" t="s">
        <v>62</v>
      </c>
      <c r="G1912" t="s">
        <v>34</v>
      </c>
      <c r="H1912" t="s">
        <v>14</v>
      </c>
      <c r="I1912">
        <v>22</v>
      </c>
      <c r="J1912">
        <v>1.1724627367784799</v>
      </c>
      <c r="K1912">
        <v>1.17435155984425</v>
      </c>
      <c r="L1912">
        <v>-1.8888230657725599E-3</v>
      </c>
      <c r="M1912">
        <v>-1.6109877154496101E-3</v>
      </c>
      <c r="N1912">
        <v>66.734176528905095</v>
      </c>
      <c r="O1912">
        <v>68.187492482586904</v>
      </c>
      <c r="P1912">
        <v>0.143524289664752</v>
      </c>
      <c r="Q1912" s="27">
        <v>-0.23798627956429</v>
      </c>
      <c r="R1912">
        <v>-0.18588696241598501</v>
      </c>
      <c r="S1912">
        <v>-7.7095550850102806E-2</v>
      </c>
      <c r="T1912">
        <v>-1.8888230657725599E-3</v>
      </c>
      <c r="U1912">
        <v>7.3317904718557703E-2</v>
      </c>
      <c r="V1912">
        <v>0.18210931628443999</v>
      </c>
      <c r="W1912">
        <v>0.23420863343274501</v>
      </c>
      <c r="X1912">
        <v>8.3981458171698997E-2</v>
      </c>
    </row>
    <row r="1913" spans="1:24" x14ac:dyDescent="0.2">
      <c r="A1913" t="s">
        <v>545</v>
      </c>
      <c r="B1913" t="s">
        <v>56</v>
      </c>
      <c r="C1913" t="s">
        <v>57</v>
      </c>
      <c r="D1913" t="s">
        <v>24</v>
      </c>
      <c r="E1913" t="s">
        <v>65</v>
      </c>
      <c r="F1913" t="s">
        <v>62</v>
      </c>
      <c r="G1913" t="s">
        <v>34</v>
      </c>
      <c r="H1913" t="s">
        <v>14</v>
      </c>
      <c r="I1913">
        <v>23</v>
      </c>
      <c r="J1913">
        <v>1.02532921133815</v>
      </c>
      <c r="K1913">
        <v>1.02815526141228</v>
      </c>
      <c r="L1913">
        <v>-2.8260500741396901E-3</v>
      </c>
      <c r="M1913">
        <v>-2.7562367704821798E-3</v>
      </c>
      <c r="N1913">
        <v>65.025907739017299</v>
      </c>
      <c r="O1913">
        <v>68.187492482586904</v>
      </c>
      <c r="P1913">
        <v>0.13379024519160501</v>
      </c>
      <c r="Q1913" s="27">
        <v>-0.22291100341433001</v>
      </c>
      <c r="R1913">
        <v>-0.174345144409777</v>
      </c>
      <c r="S1913">
        <v>-7.2932138554540699E-2</v>
      </c>
      <c r="T1913">
        <v>-2.8260500741396901E-3</v>
      </c>
      <c r="U1913">
        <v>6.7280038406261303E-2</v>
      </c>
      <c r="V1913">
        <v>0.168693044261498</v>
      </c>
      <c r="W1913">
        <v>0.21725890326604999</v>
      </c>
      <c r="X1913">
        <v>9.8564762608159301E-2</v>
      </c>
    </row>
    <row r="1914" spans="1:24" x14ac:dyDescent="0.2">
      <c r="A1914" t="s">
        <v>546</v>
      </c>
      <c r="B1914" t="s">
        <v>56</v>
      </c>
      <c r="C1914" t="s">
        <v>57</v>
      </c>
      <c r="D1914" t="s">
        <v>24</v>
      </c>
      <c r="E1914" t="s">
        <v>65</v>
      </c>
      <c r="F1914" t="s">
        <v>62</v>
      </c>
      <c r="G1914" t="s">
        <v>34</v>
      </c>
      <c r="H1914" t="s">
        <v>14</v>
      </c>
      <c r="I1914">
        <v>24</v>
      </c>
      <c r="J1914">
        <v>0.88075623191627195</v>
      </c>
      <c r="K1914">
        <v>0.87868016659841397</v>
      </c>
      <c r="L1914">
        <v>2.0760653178574701E-3</v>
      </c>
      <c r="M1914">
        <v>2.3571395155962201E-3</v>
      </c>
      <c r="N1914">
        <v>62.336475308259502</v>
      </c>
      <c r="O1914">
        <v>68.187492482586904</v>
      </c>
      <c r="P1914">
        <v>0.12308710348089701</v>
      </c>
      <c r="Q1914" s="27">
        <v>-0.20040221990821799</v>
      </c>
      <c r="R1914">
        <v>-0.15572160134465199</v>
      </c>
      <c r="S1914">
        <v>-6.2421576906132398E-2</v>
      </c>
      <c r="T1914">
        <v>2.0760653178574701E-3</v>
      </c>
      <c r="U1914">
        <v>6.6573707541847396E-2</v>
      </c>
      <c r="V1914">
        <v>0.159873731980367</v>
      </c>
      <c r="W1914">
        <v>0.20455435054393301</v>
      </c>
      <c r="X1914">
        <v>9.2872733480228203E-2</v>
      </c>
    </row>
    <row r="1915" spans="1:24" x14ac:dyDescent="0.2">
      <c r="A1915" t="s">
        <v>525</v>
      </c>
      <c r="B1915" t="s">
        <v>56</v>
      </c>
      <c r="C1915" t="s">
        <v>57</v>
      </c>
      <c r="D1915" t="s">
        <v>24</v>
      </c>
      <c r="E1915" t="s">
        <v>65</v>
      </c>
      <c r="F1915" t="s">
        <v>62</v>
      </c>
      <c r="G1915" t="s">
        <v>34</v>
      </c>
      <c r="H1915" t="s">
        <v>13</v>
      </c>
      <c r="I1915">
        <v>3</v>
      </c>
      <c r="J1915">
        <v>0.71009161011788202</v>
      </c>
      <c r="K1915">
        <v>0.70239497247035598</v>
      </c>
      <c r="L1915">
        <v>7.6966376475260303E-3</v>
      </c>
      <c r="M1915">
        <v>1.08389361849358E-2</v>
      </c>
      <c r="N1915" s="1">
        <v>56.594429642480897</v>
      </c>
      <c r="O1915">
        <v>68.187492482586904</v>
      </c>
      <c r="P1915">
        <v>0.100675331884296</v>
      </c>
      <c r="Q1915" s="27">
        <v>-0.15791428330214</v>
      </c>
      <c r="R1915">
        <v>-0.121369137828141</v>
      </c>
      <c r="S1915">
        <v>-4.5057236259844799E-2</v>
      </c>
      <c r="T1915">
        <v>7.6966376475260303E-3</v>
      </c>
      <c r="U1915">
        <v>6.0450511554896898E-2</v>
      </c>
      <c r="V1915">
        <v>0.13676241312319301</v>
      </c>
      <c r="W1915">
        <v>0.17330755859719199</v>
      </c>
      <c r="X1915">
        <v>4.0847436093544902E-2</v>
      </c>
    </row>
    <row r="1916" spans="1:24" x14ac:dyDescent="0.2">
      <c r="A1916" t="s">
        <v>526</v>
      </c>
      <c r="B1916" t="s">
        <v>56</v>
      </c>
      <c r="C1916" t="s">
        <v>57</v>
      </c>
      <c r="D1916" t="s">
        <v>24</v>
      </c>
      <c r="E1916" t="s">
        <v>65</v>
      </c>
      <c r="F1916" t="s">
        <v>62</v>
      </c>
      <c r="G1916" t="s">
        <v>34</v>
      </c>
      <c r="H1916" t="s">
        <v>13</v>
      </c>
      <c r="I1916">
        <v>4</v>
      </c>
      <c r="J1916">
        <v>0.69870924405147405</v>
      </c>
      <c r="K1916">
        <v>0.69732451427560904</v>
      </c>
      <c r="L1916">
        <v>1.38472977586585E-3</v>
      </c>
      <c r="M1916">
        <v>1.9818397819334299E-3</v>
      </c>
      <c r="N1916">
        <v>55.781306152797598</v>
      </c>
      <c r="O1916">
        <v>68.187492482586904</v>
      </c>
      <c r="P1916">
        <v>9.6379109001381302E-2</v>
      </c>
      <c r="Q1916" s="27">
        <v>-0.15715890453140599</v>
      </c>
      <c r="R1916">
        <v>-0.122173287963905</v>
      </c>
      <c r="S1916">
        <v>-4.9117923340858002E-2</v>
      </c>
      <c r="T1916">
        <v>1.38472977586585E-3</v>
      </c>
      <c r="U1916">
        <v>5.1887382892589699E-2</v>
      </c>
      <c r="V1916">
        <v>0.124942747515637</v>
      </c>
      <c r="W1916">
        <v>0.15992836408313801</v>
      </c>
      <c r="X1916">
        <v>3.3165382046517602E-2</v>
      </c>
    </row>
    <row r="1917" spans="1:24" x14ac:dyDescent="0.2">
      <c r="A1917" t="s">
        <v>527</v>
      </c>
      <c r="B1917" t="s">
        <v>56</v>
      </c>
      <c r="C1917" t="s">
        <v>57</v>
      </c>
      <c r="D1917" t="s">
        <v>24</v>
      </c>
      <c r="E1917" t="s">
        <v>65</v>
      </c>
      <c r="F1917" t="s">
        <v>62</v>
      </c>
      <c r="G1917" t="s">
        <v>34</v>
      </c>
      <c r="H1917" t="s">
        <v>13</v>
      </c>
      <c r="I1917">
        <v>5</v>
      </c>
      <c r="J1917">
        <v>0.70654871380009199</v>
      </c>
      <c r="K1917">
        <v>0.69702757578182795</v>
      </c>
      <c r="L1917">
        <v>9.5211380182646504E-3</v>
      </c>
      <c r="M1917">
        <v>1.3475557781509899E-2</v>
      </c>
      <c r="N1917">
        <v>54.776457649172798</v>
      </c>
      <c r="O1917">
        <v>68.187492482586904</v>
      </c>
      <c r="P1917">
        <v>9.50836480803261E-2</v>
      </c>
      <c r="Q1917" s="27">
        <v>-0.14689146307387199</v>
      </c>
      <c r="R1917">
        <v>-0.11237609882071301</v>
      </c>
      <c r="S1917">
        <v>-4.03026935758262E-2</v>
      </c>
      <c r="T1917">
        <v>9.5211380182646504E-3</v>
      </c>
      <c r="U1917">
        <v>5.9344969612355497E-2</v>
      </c>
      <c r="V1917">
        <v>0.131418374857243</v>
      </c>
      <c r="W1917">
        <v>0.16593373911040099</v>
      </c>
      <c r="X1917">
        <v>1.7032886784147602E-2</v>
      </c>
    </row>
    <row r="1918" spans="1:24" x14ac:dyDescent="0.2">
      <c r="A1918" t="s">
        <v>528</v>
      </c>
      <c r="B1918" t="s">
        <v>56</v>
      </c>
      <c r="C1918" t="s">
        <v>57</v>
      </c>
      <c r="D1918" t="s">
        <v>24</v>
      </c>
      <c r="E1918" t="s">
        <v>65</v>
      </c>
      <c r="F1918" t="s">
        <v>62</v>
      </c>
      <c r="G1918" t="s">
        <v>34</v>
      </c>
      <c r="H1918" t="s">
        <v>13</v>
      </c>
      <c r="I1918">
        <v>6</v>
      </c>
      <c r="J1918">
        <v>0.77788742346409201</v>
      </c>
      <c r="K1918">
        <v>0.76806629739675902</v>
      </c>
      <c r="L1918">
        <v>9.8211260673325106E-3</v>
      </c>
      <c r="M1918">
        <v>1.2625382248239799E-2</v>
      </c>
      <c r="N1918">
        <v>54.0643549786232</v>
      </c>
      <c r="O1918">
        <v>68.187492482586904</v>
      </c>
      <c r="P1918">
        <v>0.100084127279376</v>
      </c>
      <c r="Q1918" s="27">
        <v>-0.15481726330723999</v>
      </c>
      <c r="R1918">
        <v>-0.118486725104827</v>
      </c>
      <c r="S1918">
        <v>-4.2622956627060303E-2</v>
      </c>
      <c r="T1918">
        <v>9.8211260673325106E-3</v>
      </c>
      <c r="U1918">
        <v>6.2265208761725303E-2</v>
      </c>
      <c r="V1918">
        <v>0.138128977239492</v>
      </c>
      <c r="W1918">
        <v>0.17445951544190499</v>
      </c>
      <c r="X1918">
        <v>-2.4062604634671999E-3</v>
      </c>
    </row>
    <row r="1919" spans="1:24" x14ac:dyDescent="0.2">
      <c r="A1919" t="s">
        <v>529</v>
      </c>
      <c r="B1919" t="s">
        <v>56</v>
      </c>
      <c r="C1919" t="s">
        <v>57</v>
      </c>
      <c r="D1919" t="s">
        <v>24</v>
      </c>
      <c r="E1919" t="s">
        <v>65</v>
      </c>
      <c r="F1919" t="s">
        <v>62</v>
      </c>
      <c r="G1919" t="s">
        <v>34</v>
      </c>
      <c r="H1919" t="s">
        <v>14</v>
      </c>
      <c r="I1919">
        <v>7</v>
      </c>
      <c r="J1919">
        <v>0.90316243266295804</v>
      </c>
      <c r="K1919">
        <v>0.87227246896520105</v>
      </c>
      <c r="L1919">
        <v>3.0889963697756501E-2</v>
      </c>
      <c r="M1919">
        <v>3.4202002409110401E-2</v>
      </c>
      <c r="N1919">
        <v>54.260463783381901</v>
      </c>
      <c r="O1919">
        <v>68.187492482586904</v>
      </c>
      <c r="P1919">
        <v>0.11375622139626</v>
      </c>
      <c r="Q1919" s="27">
        <v>-0.156239020499091</v>
      </c>
      <c r="R1919">
        <v>-0.114945512132249</v>
      </c>
      <c r="S1919">
        <v>-2.8718296313883802E-2</v>
      </c>
      <c r="T1919">
        <v>3.0889963697756501E-2</v>
      </c>
      <c r="U1919">
        <v>9.0498223709396794E-2</v>
      </c>
      <c r="V1919">
        <v>0.17672543952776201</v>
      </c>
      <c r="W1919">
        <v>0.21801894789460399</v>
      </c>
      <c r="X1919">
        <v>-6.7580219503639599E-2</v>
      </c>
    </row>
    <row r="1920" spans="1:24" x14ac:dyDescent="0.2">
      <c r="A1920" t="s">
        <v>530</v>
      </c>
      <c r="B1920" t="s">
        <v>56</v>
      </c>
      <c r="C1920" t="s">
        <v>57</v>
      </c>
      <c r="D1920" t="s">
        <v>24</v>
      </c>
      <c r="E1920" t="s">
        <v>65</v>
      </c>
      <c r="F1920" t="s">
        <v>62</v>
      </c>
      <c r="G1920" t="s">
        <v>34</v>
      </c>
      <c r="H1920" t="s">
        <v>14</v>
      </c>
      <c r="I1920">
        <v>8</v>
      </c>
      <c r="J1920">
        <v>0.78125301426076699</v>
      </c>
      <c r="K1920">
        <v>0.77043131314847202</v>
      </c>
      <c r="L1920">
        <v>1.08217011122954E-2</v>
      </c>
      <c r="M1920">
        <v>1.38517239802717E-2</v>
      </c>
      <c r="N1920">
        <v>54.010099758349298</v>
      </c>
      <c r="O1920">
        <v>68.187492482586904</v>
      </c>
      <c r="P1920">
        <v>0.13467111112270599</v>
      </c>
      <c r="Q1920" s="27">
        <v>-0.210712276684556</v>
      </c>
      <c r="R1920">
        <v>-0.16182666334701401</v>
      </c>
      <c r="S1920">
        <v>-5.9745961116002597E-2</v>
      </c>
      <c r="T1920">
        <v>1.08217011122954E-2</v>
      </c>
      <c r="U1920">
        <v>8.1389363340593407E-2</v>
      </c>
      <c r="V1920">
        <v>0.183470065571605</v>
      </c>
      <c r="W1920">
        <v>0.23235567890914699</v>
      </c>
      <c r="X1920">
        <v>-0.101964070612566</v>
      </c>
    </row>
    <row r="1921" spans="1:24" x14ac:dyDescent="0.2">
      <c r="A1921" t="s">
        <v>531</v>
      </c>
      <c r="B1921" t="s">
        <v>56</v>
      </c>
      <c r="C1921" t="s">
        <v>57</v>
      </c>
      <c r="D1921" t="s">
        <v>24</v>
      </c>
      <c r="E1921" t="s">
        <v>65</v>
      </c>
      <c r="F1921" t="s">
        <v>62</v>
      </c>
      <c r="G1921" t="s">
        <v>34</v>
      </c>
      <c r="H1921" t="s">
        <v>14</v>
      </c>
      <c r="I1921">
        <v>9</v>
      </c>
      <c r="J1921">
        <v>-1.9275029227581199E-2</v>
      </c>
      <c r="K1921">
        <v>-1.8106543945069001E-2</v>
      </c>
      <c r="L1921">
        <v>-1.1684852825122299E-3</v>
      </c>
      <c r="M1921">
        <v>6.06217126166642E-2</v>
      </c>
      <c r="N1921">
        <v>60.1873954396183</v>
      </c>
      <c r="O1921">
        <v>68.187492482586904</v>
      </c>
      <c r="P1921">
        <v>0.17544597094695399</v>
      </c>
      <c r="Q1921" s="27">
        <v>-0.28977710749025098</v>
      </c>
      <c r="R1921">
        <v>-0.226090220036507</v>
      </c>
      <c r="S1921">
        <v>-9.3102174058715903E-2</v>
      </c>
      <c r="T1921">
        <v>-1.1684852825122299E-3</v>
      </c>
      <c r="U1921">
        <v>9.0765203493691493E-2</v>
      </c>
      <c r="V1921">
        <v>0.22375324947148201</v>
      </c>
      <c r="W1921">
        <v>0.28744013692522602</v>
      </c>
      <c r="X1921">
        <v>-0.123393290889607</v>
      </c>
    </row>
    <row r="1922" spans="1:24" x14ac:dyDescent="0.2">
      <c r="A1922" t="s">
        <v>907</v>
      </c>
      <c r="B1922" t="s">
        <v>56</v>
      </c>
      <c r="C1922" t="s">
        <v>57</v>
      </c>
      <c r="D1922" t="s">
        <v>24</v>
      </c>
      <c r="E1922" t="s">
        <v>65</v>
      </c>
      <c r="F1922" t="s">
        <v>62</v>
      </c>
      <c r="G1922" t="s">
        <v>36</v>
      </c>
      <c r="H1922" t="s">
        <v>13</v>
      </c>
      <c r="I1922">
        <v>1</v>
      </c>
      <c r="J1922">
        <v>0.88171054674594695</v>
      </c>
      <c r="K1922">
        <v>0.91319054466559202</v>
      </c>
      <c r="L1922" s="1">
        <v>-3.1479997919644703E-2</v>
      </c>
      <c r="M1922">
        <v>-3.5703324674775903E-2</v>
      </c>
      <c r="N1922">
        <v>65.2162308693228</v>
      </c>
      <c r="O1922">
        <v>75.666773580985804</v>
      </c>
      <c r="P1922">
        <v>0.11365715538262</v>
      </c>
      <c r="Q1922" s="27">
        <v>-0.21844601852405501</v>
      </c>
      <c r="R1922">
        <v>-0.177188471120164</v>
      </c>
      <c r="S1922">
        <v>-9.1036347340137699E-2</v>
      </c>
      <c r="T1922">
        <v>-3.1479997919644703E-2</v>
      </c>
      <c r="U1922" s="1">
        <v>2.8076351500848199E-2</v>
      </c>
      <c r="V1922">
        <v>0.114228475280874</v>
      </c>
      <c r="W1922">
        <v>0.155486022684765</v>
      </c>
      <c r="X1922">
        <v>6.8866280437762106E-2</v>
      </c>
    </row>
    <row r="1923" spans="1:24" x14ac:dyDescent="0.2">
      <c r="A1923" t="s">
        <v>916</v>
      </c>
      <c r="B1923" t="s">
        <v>56</v>
      </c>
      <c r="C1923" t="s">
        <v>57</v>
      </c>
      <c r="D1923" t="s">
        <v>24</v>
      </c>
      <c r="E1923" t="s">
        <v>65</v>
      </c>
      <c r="F1923" t="s">
        <v>62</v>
      </c>
      <c r="G1923" t="s">
        <v>36</v>
      </c>
      <c r="H1923" t="s">
        <v>14</v>
      </c>
      <c r="I1923">
        <v>10</v>
      </c>
      <c r="J1923">
        <v>-1.9947342788915099</v>
      </c>
      <c r="K1923">
        <v>-2.0326878260196302</v>
      </c>
      <c r="L1923">
        <v>3.79535471281107E-2</v>
      </c>
      <c r="M1923">
        <v>-1.9026868656010502E-2</v>
      </c>
      <c r="N1923">
        <v>79.058406654687403</v>
      </c>
      <c r="O1923">
        <v>75.666773580985804</v>
      </c>
      <c r="P1923">
        <v>0.217628778055663</v>
      </c>
      <c r="Q1923" s="27">
        <v>-0.32004579277345502</v>
      </c>
      <c r="R1923">
        <v>-0.24104654633924899</v>
      </c>
      <c r="S1923">
        <v>-7.6083932573056595E-2</v>
      </c>
      <c r="T1923">
        <v>3.79535471281107E-2</v>
      </c>
      <c r="U1923">
        <v>0.15199102682927801</v>
      </c>
      <c r="V1923">
        <v>0.31695364059547099</v>
      </c>
      <c r="W1923">
        <v>0.39595288702967602</v>
      </c>
      <c r="X1923">
        <v>-0.107902546861486</v>
      </c>
    </row>
    <row r="1924" spans="1:24" x14ac:dyDescent="0.2">
      <c r="A1924" t="s">
        <v>917</v>
      </c>
      <c r="B1924" t="s">
        <v>56</v>
      </c>
      <c r="C1924" t="s">
        <v>57</v>
      </c>
      <c r="D1924" t="s">
        <v>24</v>
      </c>
      <c r="E1924" t="s">
        <v>65</v>
      </c>
      <c r="F1924" t="s">
        <v>62</v>
      </c>
      <c r="G1924" t="s">
        <v>36</v>
      </c>
      <c r="H1924" t="s">
        <v>14</v>
      </c>
      <c r="I1924">
        <v>11</v>
      </c>
      <c r="J1924">
        <v>-3.4316214107615299</v>
      </c>
      <c r="K1924">
        <v>-3.4455769889712999</v>
      </c>
      <c r="L1924">
        <v>1.39555782097751E-2</v>
      </c>
      <c r="M1924">
        <v>-4.0667592777019401E-3</v>
      </c>
      <c r="N1924">
        <v>86.207997707416794</v>
      </c>
      <c r="O1924">
        <v>75.666773580985804</v>
      </c>
      <c r="P1924">
        <v>0.25353240211170702</v>
      </c>
      <c r="Q1924" s="27">
        <v>-0.40310522326398202</v>
      </c>
      <c r="R1924">
        <v>-0.311072961297433</v>
      </c>
      <c r="S1924">
        <v>-0.11889540049675899</v>
      </c>
      <c r="T1924">
        <v>1.39555782097751E-2</v>
      </c>
      <c r="U1924">
        <v>0.14680655691630901</v>
      </c>
      <c r="V1924">
        <v>0.338984117716983</v>
      </c>
      <c r="W1924">
        <v>0.43101637968353201</v>
      </c>
      <c r="X1924">
        <v>-4.1389460433626298E-2</v>
      </c>
    </row>
    <row r="1925" spans="1:24" x14ac:dyDescent="0.2">
      <c r="A1925" t="s">
        <v>918</v>
      </c>
      <c r="B1925" t="s">
        <v>56</v>
      </c>
      <c r="C1925" t="s">
        <v>57</v>
      </c>
      <c r="D1925" t="s">
        <v>24</v>
      </c>
      <c r="E1925" t="s">
        <v>65</v>
      </c>
      <c r="F1925" t="s">
        <v>62</v>
      </c>
      <c r="G1925" t="s">
        <v>36</v>
      </c>
      <c r="H1925" t="s">
        <v>14</v>
      </c>
      <c r="I1925">
        <v>12</v>
      </c>
      <c r="J1925">
        <v>-4.2021188077639096</v>
      </c>
      <c r="K1925">
        <v>-4.1920056433954196</v>
      </c>
      <c r="L1925">
        <v>-1.01131643684996E-2</v>
      </c>
      <c r="M1925">
        <v>2.4066821599175799E-3</v>
      </c>
      <c r="N1925">
        <v>88.299375735795294</v>
      </c>
      <c r="O1925">
        <v>75.666773580985804</v>
      </c>
      <c r="P1925">
        <v>0.28761448747847002</v>
      </c>
      <c r="Q1925" s="27">
        <v>-0.48323899627058298</v>
      </c>
      <c r="R1925">
        <v>-0.37883493731589901</v>
      </c>
      <c r="S1925">
        <v>-0.16082315580721801</v>
      </c>
      <c r="T1925">
        <v>-1.01131643684996E-2</v>
      </c>
      <c r="U1925">
        <v>0.140596827070219</v>
      </c>
      <c r="V1925">
        <v>0.35860860857889998</v>
      </c>
      <c r="W1925">
        <v>0.463012667533584</v>
      </c>
      <c r="X1925">
        <v>5.7979194003815397E-2</v>
      </c>
    </row>
    <row r="1926" spans="1:24" x14ac:dyDescent="0.2">
      <c r="A1926" t="s">
        <v>919</v>
      </c>
      <c r="B1926" t="s">
        <v>56</v>
      </c>
      <c r="C1926" t="s">
        <v>57</v>
      </c>
      <c r="D1926" t="s">
        <v>24</v>
      </c>
      <c r="E1926" t="s">
        <v>65</v>
      </c>
      <c r="F1926" t="s">
        <v>62</v>
      </c>
      <c r="G1926" t="s">
        <v>36</v>
      </c>
      <c r="H1926" t="s">
        <v>14</v>
      </c>
      <c r="I1926">
        <v>13</v>
      </c>
      <c r="J1926">
        <v>-4.6166445259419602</v>
      </c>
      <c r="K1926" s="1">
        <v>-4.5761233292102599</v>
      </c>
      <c r="L1926">
        <v>-4.05211967316952E-2</v>
      </c>
      <c r="M1926">
        <v>8.7771966206186304E-3</v>
      </c>
      <c r="N1926">
        <v>90.990194559762102</v>
      </c>
      <c r="O1926">
        <v>75.666773580985804</v>
      </c>
      <c r="P1926">
        <v>0.31430056693348701</v>
      </c>
      <c r="Q1926" s="27">
        <v>-0.55754562933728102</v>
      </c>
      <c r="R1926">
        <v>-0.44345452354042503</v>
      </c>
      <c r="S1926">
        <v>-0.205214693804842</v>
      </c>
      <c r="T1926">
        <v>-4.05211967316952E-2</v>
      </c>
      <c r="U1926">
        <v>0.124172300341452</v>
      </c>
      <c r="V1926" s="1">
        <v>0.36241213007703499</v>
      </c>
      <c r="W1926">
        <v>0.47650323587389098</v>
      </c>
      <c r="X1926">
        <v>0.118101371166381</v>
      </c>
    </row>
    <row r="1927" spans="1:24" x14ac:dyDescent="0.2">
      <c r="A1927" t="s">
        <v>920</v>
      </c>
      <c r="B1927" t="s">
        <v>56</v>
      </c>
      <c r="C1927" t="s">
        <v>57</v>
      </c>
      <c r="D1927" t="s">
        <v>24</v>
      </c>
      <c r="E1927" t="s">
        <v>65</v>
      </c>
      <c r="F1927" t="s">
        <v>62</v>
      </c>
      <c r="G1927" t="s">
        <v>36</v>
      </c>
      <c r="H1927" t="s">
        <v>14</v>
      </c>
      <c r="I1927">
        <v>14</v>
      </c>
      <c r="J1927">
        <v>-5.0193743465348204</v>
      </c>
      <c r="K1927">
        <v>-4.9630746438532203</v>
      </c>
      <c r="L1927">
        <v>-5.6299702681604002E-2</v>
      </c>
      <c r="M1927">
        <v>1.12164781494074E-2</v>
      </c>
      <c r="N1927">
        <v>91.410279447301605</v>
      </c>
      <c r="O1927">
        <v>75.666773580985804</v>
      </c>
      <c r="P1927">
        <v>0.320934631595652</v>
      </c>
      <c r="Q1927" s="27">
        <v>-0.58423717165645195</v>
      </c>
      <c r="R1927">
        <v>-0.46773790038723001</v>
      </c>
      <c r="S1927">
        <v>-0.224469449637726</v>
      </c>
      <c r="T1927">
        <v>-5.6299702681604002E-2</v>
      </c>
      <c r="U1927">
        <v>0.11187004427451799</v>
      </c>
      <c r="V1927">
        <v>0.35513849502402201</v>
      </c>
      <c r="W1927">
        <v>0.471637766293244</v>
      </c>
      <c r="X1927">
        <v>0.15990172867312</v>
      </c>
    </row>
    <row r="1928" spans="1:24" x14ac:dyDescent="0.2">
      <c r="A1928" t="s">
        <v>921</v>
      </c>
      <c r="B1928" t="s">
        <v>56</v>
      </c>
      <c r="C1928" t="s">
        <v>57</v>
      </c>
      <c r="D1928" t="s">
        <v>24</v>
      </c>
      <c r="E1928" t="s">
        <v>65</v>
      </c>
      <c r="F1928" t="s">
        <v>62</v>
      </c>
      <c r="G1928" t="s">
        <v>36</v>
      </c>
      <c r="H1928" t="s">
        <v>14</v>
      </c>
      <c r="I1928">
        <v>15</v>
      </c>
      <c r="J1928">
        <v>-4.8104660275844999</v>
      </c>
      <c r="K1928">
        <v>-4.7433077581885001</v>
      </c>
      <c r="L1928">
        <v>-6.7158269396003695E-2</v>
      </c>
      <c r="M1928">
        <v>1.3960865540033E-2</v>
      </c>
      <c r="N1928">
        <v>91.739156701158706</v>
      </c>
      <c r="O1928">
        <v>75.666773580985804</v>
      </c>
      <c r="P1928">
        <v>0.303529520582423</v>
      </c>
      <c r="Q1928" s="27">
        <v>-0.56646433075408997</v>
      </c>
      <c r="R1928">
        <v>-0.45628311478266997</v>
      </c>
      <c r="S1928">
        <v>-0.226207738181193</v>
      </c>
      <c r="T1928">
        <v>-6.7158269396003695E-2</v>
      </c>
      <c r="U1928">
        <v>9.1891199389185996E-2</v>
      </c>
      <c r="V1928">
        <v>0.32196657599066297</v>
      </c>
      <c r="W1928">
        <v>0.43214779196208197</v>
      </c>
      <c r="X1928">
        <v>0.109955220498267</v>
      </c>
    </row>
    <row r="1929" spans="1:24" x14ac:dyDescent="0.2">
      <c r="A1929" t="s">
        <v>922</v>
      </c>
      <c r="B1929" t="s">
        <v>56</v>
      </c>
      <c r="C1929" t="s">
        <v>57</v>
      </c>
      <c r="D1929" t="s">
        <v>24</v>
      </c>
      <c r="E1929" t="s">
        <v>65</v>
      </c>
      <c r="F1929" t="s">
        <v>62</v>
      </c>
      <c r="G1929" t="s">
        <v>36</v>
      </c>
      <c r="H1929" t="s">
        <v>14</v>
      </c>
      <c r="I1929">
        <v>16</v>
      </c>
      <c r="J1929">
        <v>-3.7075034032219798</v>
      </c>
      <c r="K1929">
        <v>-3.64648616565233</v>
      </c>
      <c r="L1929">
        <v>-6.1017237569646401E-2</v>
      </c>
      <c r="M1929">
        <v>1.6457769807202299E-2</v>
      </c>
      <c r="N1929">
        <v>91.506746080921999</v>
      </c>
      <c r="O1929">
        <v>75.666773580985804</v>
      </c>
      <c r="P1929">
        <v>0.282896293770035</v>
      </c>
      <c r="Q1929" s="27">
        <v>-0.52638164082135497</v>
      </c>
      <c r="R1929">
        <v>-0.423690286182832</v>
      </c>
      <c r="S1929">
        <v>-0.20925489550514501</v>
      </c>
      <c r="T1929">
        <v>-6.1017237569646401E-2</v>
      </c>
      <c r="U1929">
        <v>8.7220420365852203E-2</v>
      </c>
      <c r="V1929">
        <v>0.301655811043539</v>
      </c>
      <c r="W1929">
        <v>0.40434716568206203</v>
      </c>
      <c r="X1929">
        <v>0.15368812287231101</v>
      </c>
    </row>
    <row r="1930" spans="1:24" x14ac:dyDescent="0.2">
      <c r="A1930" t="s">
        <v>923</v>
      </c>
      <c r="B1930" t="s">
        <v>56</v>
      </c>
      <c r="C1930" t="s">
        <v>57</v>
      </c>
      <c r="D1930" t="s">
        <v>24</v>
      </c>
      <c r="E1930" t="s">
        <v>65</v>
      </c>
      <c r="F1930" t="s">
        <v>62</v>
      </c>
      <c r="G1930" t="s">
        <v>36</v>
      </c>
      <c r="H1930" t="s">
        <v>15</v>
      </c>
      <c r="I1930">
        <v>17</v>
      </c>
      <c r="J1930">
        <v>-2.1279000698514299</v>
      </c>
      <c r="K1930">
        <v>-2.1189069634449398</v>
      </c>
      <c r="L1930">
        <v>-8.9931064064947708E-3</v>
      </c>
      <c r="M1930">
        <v>4.2262823024027899E-3</v>
      </c>
      <c r="N1930">
        <v>91.848813433298204</v>
      </c>
      <c r="O1930">
        <v>75.666773580985804</v>
      </c>
      <c r="P1930">
        <v>0.24443418504369299</v>
      </c>
      <c r="Q1930" s="27">
        <v>-0.41108734080336901</v>
      </c>
      <c r="R1930">
        <v>-0.32235773163250903</v>
      </c>
      <c r="S1930">
        <v>-0.13707661936939</v>
      </c>
      <c r="T1930">
        <v>-8.9931064064947708E-3</v>
      </c>
      <c r="U1930">
        <v>0.11909040655640001</v>
      </c>
      <c r="V1930">
        <v>0.30437151881951902</v>
      </c>
      <c r="W1930">
        <v>0.393101127990379</v>
      </c>
      <c r="X1930">
        <v>0.145969539893822</v>
      </c>
    </row>
    <row r="1931" spans="1:24" x14ac:dyDescent="0.2">
      <c r="A1931" t="s">
        <v>924</v>
      </c>
      <c r="B1931" t="s">
        <v>56</v>
      </c>
      <c r="C1931" t="s">
        <v>57</v>
      </c>
      <c r="D1931" t="s">
        <v>24</v>
      </c>
      <c r="E1931" t="s">
        <v>65</v>
      </c>
      <c r="F1931" t="s">
        <v>62</v>
      </c>
      <c r="G1931" t="s">
        <v>36</v>
      </c>
      <c r="H1931" t="s">
        <v>15</v>
      </c>
      <c r="I1931">
        <v>18</v>
      </c>
      <c r="J1931">
        <v>-0.46434126949050902</v>
      </c>
      <c r="K1931">
        <v>-0.43480439154454797</v>
      </c>
      <c r="L1931">
        <v>-2.9536877945961101E-2</v>
      </c>
      <c r="M1931">
        <v>6.3610279522149704E-2</v>
      </c>
      <c r="N1931">
        <v>90.668683003903595</v>
      </c>
      <c r="O1931">
        <v>75.666773580985804</v>
      </c>
      <c r="P1931">
        <v>0.20109065589887201</v>
      </c>
      <c r="Q1931" s="27">
        <v>-0.36033100689960601</v>
      </c>
      <c r="R1931">
        <v>-0.28733509880831498</v>
      </c>
      <c r="S1931">
        <v>-0.13490838163697</v>
      </c>
      <c r="T1931">
        <v>-2.9536877945961101E-2</v>
      </c>
      <c r="U1931">
        <v>7.5834625745047901E-2</v>
      </c>
      <c r="V1931">
        <v>0.228261342916393</v>
      </c>
      <c r="W1931">
        <v>0.30125725100768302</v>
      </c>
      <c r="X1931">
        <v>0.146207502403668</v>
      </c>
    </row>
    <row r="1932" spans="1:24" x14ac:dyDescent="0.2">
      <c r="A1932" t="s">
        <v>925</v>
      </c>
      <c r="B1932" t="s">
        <v>56</v>
      </c>
      <c r="C1932" t="s">
        <v>57</v>
      </c>
      <c r="D1932" t="s">
        <v>24</v>
      </c>
      <c r="E1932" t="s">
        <v>65</v>
      </c>
      <c r="F1932" t="s">
        <v>62</v>
      </c>
      <c r="G1932" t="s">
        <v>36</v>
      </c>
      <c r="H1932" t="s">
        <v>15</v>
      </c>
      <c r="I1932">
        <v>19</v>
      </c>
      <c r="J1932">
        <v>0.63743686984423598</v>
      </c>
      <c r="K1932">
        <v>0.68290461467879804</v>
      </c>
      <c r="L1932">
        <v>-4.5467744834562597E-2</v>
      </c>
      <c r="M1932">
        <v>-7.1329016229753198E-2</v>
      </c>
      <c r="N1932">
        <v>88.764065307639896</v>
      </c>
      <c r="O1932">
        <v>75.666773580985804</v>
      </c>
      <c r="P1932">
        <v>0.166583896396272</v>
      </c>
      <c r="Q1932" s="27">
        <v>-0.31949825440642998</v>
      </c>
      <c r="R1932">
        <v>-0.25902830001458299</v>
      </c>
      <c r="S1932">
        <v>-0.132757706546209</v>
      </c>
      <c r="T1932">
        <v>-4.5467744834562597E-2</v>
      </c>
      <c r="U1932">
        <v>4.1822216877083901E-2</v>
      </c>
      <c r="V1932">
        <v>0.168092810345458</v>
      </c>
      <c r="W1932">
        <v>0.228562764737305</v>
      </c>
      <c r="X1932">
        <v>0.16794956168442499</v>
      </c>
    </row>
    <row r="1933" spans="1:24" x14ac:dyDescent="0.2">
      <c r="A1933" t="s">
        <v>908</v>
      </c>
      <c r="B1933" t="s">
        <v>56</v>
      </c>
      <c r="C1933" t="s">
        <v>57</v>
      </c>
      <c r="D1933" t="s">
        <v>24</v>
      </c>
      <c r="E1933" t="s">
        <v>65</v>
      </c>
      <c r="F1933" t="s">
        <v>62</v>
      </c>
      <c r="G1933" t="s">
        <v>36</v>
      </c>
      <c r="H1933" t="s">
        <v>13</v>
      </c>
      <c r="I1933">
        <v>2</v>
      </c>
      <c r="J1933">
        <v>0.824163636627537</v>
      </c>
      <c r="K1933">
        <v>0.84700200878795995</v>
      </c>
      <c r="L1933">
        <v>-2.28383721604224E-2</v>
      </c>
      <c r="M1933">
        <v>-2.7710967998875399E-2</v>
      </c>
      <c r="N1933">
        <v>63.860322820496897</v>
      </c>
      <c r="O1933">
        <v>75.666773580985804</v>
      </c>
      <c r="P1933">
        <v>0.106273939864329</v>
      </c>
      <c r="Q1933" s="27">
        <v>-0.197659003237244</v>
      </c>
      <c r="R1933">
        <v>-0.15908156306649299</v>
      </c>
      <c r="S1933">
        <v>-7.8525916649331007E-2</v>
      </c>
      <c r="T1933">
        <v>-2.28383721604224E-2</v>
      </c>
      <c r="U1933">
        <v>3.2849172328486102E-2</v>
      </c>
      <c r="V1933" s="1">
        <v>0.11340481874564801</v>
      </c>
      <c r="W1933">
        <v>0.15198225891639899</v>
      </c>
      <c r="X1933">
        <v>4.8703871804730597E-2</v>
      </c>
    </row>
    <row r="1934" spans="1:24" x14ac:dyDescent="0.2">
      <c r="A1934" t="s">
        <v>926</v>
      </c>
      <c r="B1934" t="s">
        <v>56</v>
      </c>
      <c r="C1934" t="s">
        <v>57</v>
      </c>
      <c r="D1934" t="s">
        <v>24</v>
      </c>
      <c r="E1934" t="s">
        <v>65</v>
      </c>
      <c r="F1934" t="s">
        <v>62</v>
      </c>
      <c r="G1934" t="s">
        <v>36</v>
      </c>
      <c r="H1934" t="s">
        <v>15</v>
      </c>
      <c r="I1934">
        <v>20</v>
      </c>
      <c r="J1934">
        <v>1.18802545301116</v>
      </c>
      <c r="K1934">
        <v>1.2449800084592899</v>
      </c>
      <c r="L1934">
        <v>-5.6954555448126602E-2</v>
      </c>
      <c r="M1934">
        <v>-4.7940517859924599E-2</v>
      </c>
      <c r="N1934">
        <v>84.924244067166498</v>
      </c>
      <c r="O1934">
        <v>75.666773580985804</v>
      </c>
      <c r="P1934">
        <v>0.15441667473224199</v>
      </c>
      <c r="Q1934" s="27">
        <v>-0.31096998538266402</v>
      </c>
      <c r="R1934">
        <v>-0.25491673245486002</v>
      </c>
      <c r="S1934">
        <v>-0.13786889300782099</v>
      </c>
      <c r="T1934">
        <v>-5.6954555448126602E-2</v>
      </c>
      <c r="U1934">
        <v>2.3959782111568E-2</v>
      </c>
      <c r="V1934">
        <v>0.14100762155860699</v>
      </c>
      <c r="W1934">
        <v>0.19706087448641099</v>
      </c>
      <c r="X1934">
        <v>0.14767901045873599</v>
      </c>
    </row>
    <row r="1935" spans="1:24" x14ac:dyDescent="0.2">
      <c r="A1935" t="s">
        <v>927</v>
      </c>
      <c r="B1935" t="s">
        <v>56</v>
      </c>
      <c r="C1935" t="s">
        <v>57</v>
      </c>
      <c r="D1935" t="s">
        <v>24</v>
      </c>
      <c r="E1935" t="s">
        <v>65</v>
      </c>
      <c r="F1935" t="s">
        <v>62</v>
      </c>
      <c r="G1935" t="s">
        <v>36</v>
      </c>
      <c r="H1935" t="s">
        <v>15</v>
      </c>
      <c r="I1935">
        <v>21</v>
      </c>
      <c r="J1935">
        <v>1.3331936079491</v>
      </c>
      <c r="K1935">
        <v>1.38594739015853</v>
      </c>
      <c r="L1935">
        <v>-5.2753782209425101E-2</v>
      </c>
      <c r="M1935">
        <v>-3.95694833030125E-2</v>
      </c>
      <c r="N1935">
        <v>79.596861639506798</v>
      </c>
      <c r="O1935">
        <v>75.666773580985804</v>
      </c>
      <c r="P1935">
        <v>0.149137652353898</v>
      </c>
      <c r="Q1935" s="27">
        <v>-0.29808522033158702</v>
      </c>
      <c r="R1935">
        <v>-0.24394825252712199</v>
      </c>
      <c r="S1935">
        <v>-0.130901912042868</v>
      </c>
      <c r="T1935">
        <v>-5.2753782209425101E-2</v>
      </c>
      <c r="U1935">
        <v>2.5394347624017301E-2</v>
      </c>
      <c r="V1935">
        <v>0.13844068810827201</v>
      </c>
      <c r="W1935">
        <v>0.19257765591273701</v>
      </c>
      <c r="X1935">
        <v>0.10556856285729101</v>
      </c>
    </row>
    <row r="1936" spans="1:24" x14ac:dyDescent="0.2">
      <c r="A1936" t="s">
        <v>928</v>
      </c>
      <c r="B1936" t="s">
        <v>56</v>
      </c>
      <c r="C1936" t="s">
        <v>57</v>
      </c>
      <c r="D1936" t="s">
        <v>24</v>
      </c>
      <c r="E1936" t="s">
        <v>65</v>
      </c>
      <c r="F1936" t="s">
        <v>62</v>
      </c>
      <c r="G1936" t="s">
        <v>36</v>
      </c>
      <c r="H1936" t="s">
        <v>14</v>
      </c>
      <c r="I1936">
        <v>22</v>
      </c>
      <c r="J1936">
        <v>1.2650233952441601</v>
      </c>
      <c r="K1936">
        <v>1.30511839427689</v>
      </c>
      <c r="L1936">
        <v>-4.0094999032730103E-2</v>
      </c>
      <c r="M1936">
        <v>-3.16950652323639E-2</v>
      </c>
      <c r="N1936">
        <v>76.957517504182405</v>
      </c>
      <c r="O1936">
        <v>75.666773580985804</v>
      </c>
      <c r="P1936">
        <v>0.14362263008769399</v>
      </c>
      <c r="Q1936" s="27">
        <v>-0.27635422552698702</v>
      </c>
      <c r="R1936">
        <v>-0.224219210805154</v>
      </c>
      <c r="S1936">
        <v>-0.115353257198682</v>
      </c>
      <c r="T1936">
        <v>-4.0094999032730103E-2</v>
      </c>
      <c r="U1936">
        <v>3.51632591332217E-2</v>
      </c>
      <c r="V1936">
        <v>0.14402921273969399</v>
      </c>
      <c r="W1936">
        <v>0.19616422746152701</v>
      </c>
      <c r="X1936">
        <v>8.3981458171698997E-2</v>
      </c>
    </row>
    <row r="1937" spans="1:24" x14ac:dyDescent="0.2">
      <c r="A1937" t="s">
        <v>929</v>
      </c>
      <c r="B1937" t="s">
        <v>56</v>
      </c>
      <c r="C1937" t="s">
        <v>57</v>
      </c>
      <c r="D1937" t="s">
        <v>24</v>
      </c>
      <c r="E1937" t="s">
        <v>65</v>
      </c>
      <c r="F1937" t="s">
        <v>62</v>
      </c>
      <c r="G1937" t="s">
        <v>36</v>
      </c>
      <c r="H1937" t="s">
        <v>14</v>
      </c>
      <c r="I1937">
        <v>23</v>
      </c>
      <c r="J1937">
        <v>1.1213401654539701</v>
      </c>
      <c r="K1937">
        <v>1.1315963874838799</v>
      </c>
      <c r="L1937">
        <v>-1.02562220299059E-2</v>
      </c>
      <c r="M1937">
        <v>-9.1463967365813907E-3</v>
      </c>
      <c r="N1937">
        <v>73.111639506784798</v>
      </c>
      <c r="O1937">
        <v>75.666773580985804</v>
      </c>
      <c r="P1937">
        <v>0.13386525286592099</v>
      </c>
      <c r="Q1937" s="27">
        <v>-0.23046456299434601</v>
      </c>
      <c r="R1937">
        <v>-0.181871476204017</v>
      </c>
      <c r="S1937">
        <v>-8.0401614531648596E-2</v>
      </c>
      <c r="T1937">
        <v>-1.02562220299059E-2</v>
      </c>
      <c r="U1937">
        <v>5.9889170471836901E-2</v>
      </c>
      <c r="V1937">
        <v>0.16135903214420499</v>
      </c>
      <c r="W1937">
        <v>0.209952118934535</v>
      </c>
      <c r="X1937">
        <v>9.8564762608159301E-2</v>
      </c>
    </row>
    <row r="1938" spans="1:24" x14ac:dyDescent="0.2">
      <c r="A1938" t="s">
        <v>930</v>
      </c>
      <c r="B1938" t="s">
        <v>56</v>
      </c>
      <c r="C1938" t="s">
        <v>57</v>
      </c>
      <c r="D1938" t="s">
        <v>24</v>
      </c>
      <c r="E1938" t="s">
        <v>65</v>
      </c>
      <c r="F1938" t="s">
        <v>62</v>
      </c>
      <c r="G1938" t="s">
        <v>36</v>
      </c>
      <c r="H1938" t="s">
        <v>14</v>
      </c>
      <c r="I1938">
        <v>24</v>
      </c>
      <c r="J1938">
        <v>0.97408672933159202</v>
      </c>
      <c r="K1938">
        <v>0.98800774692722804</v>
      </c>
      <c r="L1938">
        <v>-1.3921017595635601E-2</v>
      </c>
      <c r="M1938">
        <v>-1.42913533019673E-2</v>
      </c>
      <c r="N1938">
        <v>70.293644277836293</v>
      </c>
      <c r="O1938">
        <v>75.666773580985804</v>
      </c>
      <c r="P1938">
        <v>0.12307902365225799</v>
      </c>
      <c r="Q1938" s="27">
        <v>-0.21638601150360001</v>
      </c>
      <c r="R1938">
        <v>-0.171708325917831</v>
      </c>
      <c r="S1938">
        <v>-7.8414425989418904E-2</v>
      </c>
      <c r="T1938">
        <v>-1.3921017595635601E-2</v>
      </c>
      <c r="U1938">
        <v>5.0572390798147702E-2</v>
      </c>
      <c r="V1938">
        <v>0.14386629072655899</v>
      </c>
      <c r="W1938">
        <v>0.188543976312329</v>
      </c>
      <c r="X1938">
        <v>9.2872733480228203E-2</v>
      </c>
    </row>
    <row r="1939" spans="1:24" x14ac:dyDescent="0.2">
      <c r="A1939" t="s">
        <v>909</v>
      </c>
      <c r="B1939" t="s">
        <v>56</v>
      </c>
      <c r="C1939" t="s">
        <v>57</v>
      </c>
      <c r="D1939" t="s">
        <v>24</v>
      </c>
      <c r="E1939" t="s">
        <v>65</v>
      </c>
      <c r="F1939" t="s">
        <v>62</v>
      </c>
      <c r="G1939" t="s">
        <v>36</v>
      </c>
      <c r="H1939" t="s">
        <v>13</v>
      </c>
      <c r="I1939">
        <v>3</v>
      </c>
      <c r="J1939">
        <v>0.78837251157587296</v>
      </c>
      <c r="K1939">
        <v>0.82139682180306905</v>
      </c>
      <c r="L1939">
        <v>-3.3024310227196201E-2</v>
      </c>
      <c r="M1939">
        <v>-4.1889220821745898E-2</v>
      </c>
      <c r="N1939">
        <v>63.351136997335601</v>
      </c>
      <c r="O1939">
        <v>75.666773580985804</v>
      </c>
      <c r="P1939">
        <v>0.100562993411906</v>
      </c>
      <c r="Q1939" s="27">
        <v>-0.19845043438978199</v>
      </c>
      <c r="R1939">
        <v>-0.16194606778126</v>
      </c>
      <c r="S1939">
        <v>-8.5719318775034997E-2</v>
      </c>
      <c r="T1939">
        <v>-3.3024310227196201E-2</v>
      </c>
      <c r="U1939">
        <v>1.9670698320642499E-2</v>
      </c>
      <c r="V1939">
        <v>9.5897447326867294E-2</v>
      </c>
      <c r="W1939">
        <v>0.132401813935389</v>
      </c>
      <c r="X1939">
        <v>4.0847436093544902E-2</v>
      </c>
    </row>
    <row r="1940" spans="1:24" x14ac:dyDescent="0.2">
      <c r="A1940" t="s">
        <v>910</v>
      </c>
      <c r="B1940" t="s">
        <v>56</v>
      </c>
      <c r="C1940" t="s">
        <v>57</v>
      </c>
      <c r="D1940" t="s">
        <v>24</v>
      </c>
      <c r="E1940" t="s">
        <v>65</v>
      </c>
      <c r="F1940" t="s">
        <v>62</v>
      </c>
      <c r="G1940" t="s">
        <v>36</v>
      </c>
      <c r="H1940" t="s">
        <v>13</v>
      </c>
      <c r="I1940">
        <v>4</v>
      </c>
      <c r="J1940">
        <v>0.76861554040087199</v>
      </c>
      <c r="K1940">
        <v>0.80420402472580998</v>
      </c>
      <c r="L1940">
        <v>-3.5588484324938399E-2</v>
      </c>
      <c r="M1940">
        <v>-4.6302061894789699E-2</v>
      </c>
      <c r="N1940">
        <v>62.671657165871501</v>
      </c>
      <c r="O1940">
        <v>75.666773580985804</v>
      </c>
      <c r="P1940">
        <v>9.6406084405151804E-2</v>
      </c>
      <c r="Q1940" s="27">
        <v>-0.194176493171413</v>
      </c>
      <c r="R1940">
        <v>-0.159181084532343</v>
      </c>
      <c r="S1940">
        <v>-8.6105272553237994E-2</v>
      </c>
      <c r="T1940">
        <v>-3.5588484324938399E-2</v>
      </c>
      <c r="U1940">
        <v>1.49283039033611E-2</v>
      </c>
      <c r="V1940">
        <v>8.8004115882466205E-2</v>
      </c>
      <c r="W1940">
        <v>0.12299952452153599</v>
      </c>
      <c r="X1940">
        <v>3.3165382046517602E-2</v>
      </c>
    </row>
    <row r="1941" spans="1:24" x14ac:dyDescent="0.2">
      <c r="A1941" t="s">
        <v>911</v>
      </c>
      <c r="B1941" t="s">
        <v>56</v>
      </c>
      <c r="C1941" t="s">
        <v>57</v>
      </c>
      <c r="D1941" t="s">
        <v>24</v>
      </c>
      <c r="E1941" t="s">
        <v>65</v>
      </c>
      <c r="F1941" t="s">
        <v>62</v>
      </c>
      <c r="G1941" t="s">
        <v>36</v>
      </c>
      <c r="H1941" t="s">
        <v>13</v>
      </c>
      <c r="I1941">
        <v>5</v>
      </c>
      <c r="J1941">
        <v>0.76619501934560397</v>
      </c>
      <c r="K1941">
        <v>0.79919570043802501</v>
      </c>
      <c r="L1941">
        <v>-3.30006810924207E-2</v>
      </c>
      <c r="M1941">
        <v>-4.3070863499747203E-2</v>
      </c>
      <c r="N1941">
        <v>61.755003407893902</v>
      </c>
      <c r="O1941">
        <v>75.666773580985804</v>
      </c>
      <c r="P1941">
        <v>9.5188175817557605E-2</v>
      </c>
      <c r="Q1941" s="27">
        <v>-0.18958523031230301</v>
      </c>
      <c r="R1941">
        <v>-0.15503192249052999</v>
      </c>
      <c r="S1941">
        <v>-8.28792852208209E-2</v>
      </c>
      <c r="T1941">
        <v>-3.30006810924207E-2</v>
      </c>
      <c r="U1941">
        <v>1.68779230359795E-2</v>
      </c>
      <c r="V1941">
        <v>8.9030560305688095E-2</v>
      </c>
      <c r="W1941">
        <v>0.123583868127462</v>
      </c>
      <c r="X1941">
        <v>1.7032886784147602E-2</v>
      </c>
    </row>
    <row r="1942" spans="1:24" x14ac:dyDescent="0.2">
      <c r="A1942" t="s">
        <v>912</v>
      </c>
      <c r="B1942" t="s">
        <v>56</v>
      </c>
      <c r="C1942" t="s">
        <v>57</v>
      </c>
      <c r="D1942" t="s">
        <v>24</v>
      </c>
      <c r="E1942" t="s">
        <v>65</v>
      </c>
      <c r="F1942" t="s">
        <v>62</v>
      </c>
      <c r="G1942" t="s">
        <v>36</v>
      </c>
      <c r="H1942" t="s">
        <v>13</v>
      </c>
      <c r="I1942">
        <v>6</v>
      </c>
      <c r="J1942">
        <v>0.80977292536918699</v>
      </c>
      <c r="K1942">
        <v>0.83097778132639499</v>
      </c>
      <c r="L1942">
        <v>-2.1204855957207301E-2</v>
      </c>
      <c r="M1942">
        <v>-2.6186175522649999E-2</v>
      </c>
      <c r="N1942">
        <v>61.070884193568403</v>
      </c>
      <c r="O1942">
        <v>75.666773580985804</v>
      </c>
      <c r="P1942">
        <v>0.10024767053756101</v>
      </c>
      <c r="Q1942" s="27">
        <v>-0.18611227399149499</v>
      </c>
      <c r="R1942">
        <v>-0.14972236958636001</v>
      </c>
      <c r="S1942">
        <v>-7.37346353188892E-2</v>
      </c>
      <c r="T1942">
        <v>-2.1204855957207301E-2</v>
      </c>
      <c r="U1942">
        <v>3.1324923404474701E-2</v>
      </c>
      <c r="V1942">
        <v>0.107312657671946</v>
      </c>
      <c r="W1942">
        <v>0.14370256207708099</v>
      </c>
      <c r="X1942">
        <v>-2.4062604634671999E-3</v>
      </c>
    </row>
    <row r="1943" spans="1:24" x14ac:dyDescent="0.2">
      <c r="A1943" t="s">
        <v>913</v>
      </c>
      <c r="B1943" t="s">
        <v>56</v>
      </c>
      <c r="C1943" t="s">
        <v>57</v>
      </c>
      <c r="D1943" t="s">
        <v>24</v>
      </c>
      <c r="E1943" t="s">
        <v>65</v>
      </c>
      <c r="F1943" t="s">
        <v>62</v>
      </c>
      <c r="G1943" t="s">
        <v>36</v>
      </c>
      <c r="H1943" t="s">
        <v>14</v>
      </c>
      <c r="I1943">
        <v>7</v>
      </c>
      <c r="J1943">
        <v>0.816083187440234</v>
      </c>
      <c r="K1943">
        <v>0.81700762979005304</v>
      </c>
      <c r="L1943">
        <v>-9.2444234981864295E-4</v>
      </c>
      <c r="M1943">
        <v>-1.13277955488618E-3</v>
      </c>
      <c r="N1943">
        <v>60.921254414771703</v>
      </c>
      <c r="O1943">
        <v>75.666773580985804</v>
      </c>
      <c r="P1943">
        <v>0.11365931975009801</v>
      </c>
      <c r="Q1943" s="27">
        <v>-0.18789402333873101</v>
      </c>
      <c r="R1943">
        <v>-0.14663569026944501</v>
      </c>
      <c r="S1943">
        <v>-6.0481925898870199E-2</v>
      </c>
      <c r="T1943">
        <v>-9.2444234981864295E-4</v>
      </c>
      <c r="U1943">
        <v>5.8633041199232898E-2</v>
      </c>
      <c r="V1943">
        <v>0.144786805569807</v>
      </c>
      <c r="W1943">
        <v>0.186045138639093</v>
      </c>
      <c r="X1943">
        <v>-6.7580219503639599E-2</v>
      </c>
    </row>
    <row r="1944" spans="1:24" x14ac:dyDescent="0.2">
      <c r="A1944" t="s">
        <v>914</v>
      </c>
      <c r="B1944" t="s">
        <v>56</v>
      </c>
      <c r="C1944" t="s">
        <v>57</v>
      </c>
      <c r="D1944" t="s">
        <v>24</v>
      </c>
      <c r="E1944" t="s">
        <v>65</v>
      </c>
      <c r="F1944" t="s">
        <v>62</v>
      </c>
      <c r="G1944" t="s">
        <v>36</v>
      </c>
      <c r="H1944" t="s">
        <v>14</v>
      </c>
      <c r="I1944">
        <v>8</v>
      </c>
      <c r="J1944">
        <v>0.63150169832029701</v>
      </c>
      <c r="K1944">
        <v>0.65893892859430003</v>
      </c>
      <c r="L1944">
        <v>-2.7437230274003601E-2</v>
      </c>
      <c r="M1944">
        <v>-4.3447595385701497E-2</v>
      </c>
      <c r="N1944">
        <v>64.551397236507796</v>
      </c>
      <c r="O1944">
        <v>75.666773580985804</v>
      </c>
      <c r="P1944">
        <v>0.13466226174634</v>
      </c>
      <c r="Q1944" s="27">
        <v>-0.24895665084673299</v>
      </c>
      <c r="R1944">
        <v>-0.200074249832811</v>
      </c>
      <c r="S1944">
        <v>-9.8000255429085706E-2</v>
      </c>
      <c r="T1944">
        <v>-2.7437230274003601E-2</v>
      </c>
      <c r="U1944">
        <v>4.3125794881078497E-2</v>
      </c>
      <c r="V1944">
        <v>0.14519978928480401</v>
      </c>
      <c r="W1944">
        <v>0.194082190298725</v>
      </c>
      <c r="X1944">
        <v>-0.101964070612566</v>
      </c>
    </row>
    <row r="1945" spans="1:24" x14ac:dyDescent="0.2">
      <c r="A1945" t="s">
        <v>915</v>
      </c>
      <c r="B1945" t="s">
        <v>56</v>
      </c>
      <c r="C1945" t="s">
        <v>57</v>
      </c>
      <c r="D1945" t="s">
        <v>24</v>
      </c>
      <c r="E1945" t="s">
        <v>65</v>
      </c>
      <c r="F1945" t="s">
        <v>62</v>
      </c>
      <c r="G1945" t="s">
        <v>36</v>
      </c>
      <c r="H1945" t="s">
        <v>14</v>
      </c>
      <c r="I1945">
        <v>9</v>
      </c>
      <c r="J1945">
        <v>-0.448764991008618</v>
      </c>
      <c r="K1945">
        <v>-0.49015201563209998</v>
      </c>
      <c r="L1945">
        <v>4.13870246234814E-2</v>
      </c>
      <c r="M1945">
        <v>-9.2224272063786195E-2</v>
      </c>
      <c r="N1945">
        <v>71.876293450647495</v>
      </c>
      <c r="O1945">
        <v>75.666773580985804</v>
      </c>
      <c r="P1945">
        <v>0.175441342874532</v>
      </c>
      <c r="Q1945" s="27">
        <v>-0.24721398440512299</v>
      </c>
      <c r="R1945">
        <v>-0.183528776941668</v>
      </c>
      <c r="S1945">
        <v>-5.0544239042773199E-2</v>
      </c>
      <c r="T1945">
        <v>4.13870246234814E-2</v>
      </c>
      <c r="U1945">
        <v>0.13331828828973599</v>
      </c>
      <c r="V1945">
        <v>0.26630282618863099</v>
      </c>
      <c r="W1945">
        <v>0.32998803365208601</v>
      </c>
      <c r="X1945">
        <v>-0.123393290889607</v>
      </c>
    </row>
    <row r="1946" spans="1:24" x14ac:dyDescent="0.2">
      <c r="A1946" t="s">
        <v>2059</v>
      </c>
      <c r="B1946" t="s">
        <v>56</v>
      </c>
      <c r="C1946" t="s">
        <v>57</v>
      </c>
      <c r="D1946" t="s">
        <v>24</v>
      </c>
      <c r="E1946" t="s">
        <v>65</v>
      </c>
      <c r="F1946" t="s">
        <v>62</v>
      </c>
      <c r="G1946" t="s">
        <v>31</v>
      </c>
      <c r="H1946" t="s">
        <v>13</v>
      </c>
      <c r="I1946">
        <v>1</v>
      </c>
      <c r="J1946">
        <v>0.88580513818307405</v>
      </c>
      <c r="K1946">
        <v>0.91058146048027</v>
      </c>
      <c r="L1946">
        <v>-2.4776322297196E-2</v>
      </c>
      <c r="M1946">
        <v>-2.7970398035866199E-2</v>
      </c>
      <c r="N1946">
        <v>65.316453931470306</v>
      </c>
      <c r="O1946">
        <v>75.045316332741706</v>
      </c>
      <c r="P1946">
        <v>0.113932702871098</v>
      </c>
      <c r="Q1946" s="27">
        <v>-0.21219561852015301</v>
      </c>
      <c r="R1946">
        <v>-0.170838047377944</v>
      </c>
      <c r="S1946">
        <v>-8.4477058601651597E-2</v>
      </c>
      <c r="T1946">
        <v>-2.4776322297196E-2</v>
      </c>
      <c r="U1946">
        <v>3.4924414007259499E-2</v>
      </c>
      <c r="V1946">
        <v>0.121285402783552</v>
      </c>
      <c r="W1946">
        <v>0.16264297392576099</v>
      </c>
      <c r="X1946">
        <v>6.8866280437762106E-2</v>
      </c>
    </row>
    <row r="1947" spans="1:24" x14ac:dyDescent="0.2">
      <c r="A1947" t="s">
        <v>2068</v>
      </c>
      <c r="B1947" t="s">
        <v>56</v>
      </c>
      <c r="C1947" t="s">
        <v>57</v>
      </c>
      <c r="D1947" t="s">
        <v>24</v>
      </c>
      <c r="E1947" t="s">
        <v>65</v>
      </c>
      <c r="F1947" t="s">
        <v>62</v>
      </c>
      <c r="G1947" t="s">
        <v>31</v>
      </c>
      <c r="H1947" t="s">
        <v>14</v>
      </c>
      <c r="I1947">
        <v>10</v>
      </c>
      <c r="J1947">
        <v>-2.1669858998531399</v>
      </c>
      <c r="K1947">
        <v>-2.0809912463925402</v>
      </c>
      <c r="L1947">
        <v>-8.5994653460598994E-2</v>
      </c>
      <c r="M1947">
        <v>3.9683993082939302E-2</v>
      </c>
      <c r="N1947">
        <v>77.822657847450301</v>
      </c>
      <c r="O1947">
        <v>75.045316332741706</v>
      </c>
      <c r="P1947">
        <v>0.217415380568137</v>
      </c>
      <c r="Q1947" s="27">
        <v>-0.44364295449518498</v>
      </c>
      <c r="R1947">
        <v>-0.36472117134895099</v>
      </c>
      <c r="S1947">
        <v>-0.199920312878303</v>
      </c>
      <c r="T1947">
        <v>-8.5994653460598994E-2</v>
      </c>
      <c r="U1947">
        <v>2.7931005957104901E-2</v>
      </c>
      <c r="V1947">
        <v>0.192731864427753</v>
      </c>
      <c r="W1947">
        <v>0.27165364757398702</v>
      </c>
      <c r="X1947">
        <v>-0.107902546861486</v>
      </c>
    </row>
    <row r="1948" spans="1:24" x14ac:dyDescent="0.2">
      <c r="A1948" t="s">
        <v>2069</v>
      </c>
      <c r="B1948" t="s">
        <v>56</v>
      </c>
      <c r="C1948" t="s">
        <v>57</v>
      </c>
      <c r="D1948" t="s">
        <v>24</v>
      </c>
      <c r="E1948" t="s">
        <v>65</v>
      </c>
      <c r="F1948" t="s">
        <v>62</v>
      </c>
      <c r="G1948" t="s">
        <v>31</v>
      </c>
      <c r="H1948" t="s">
        <v>14</v>
      </c>
      <c r="I1948">
        <v>11</v>
      </c>
      <c r="J1948">
        <v>-3.36137666501625</v>
      </c>
      <c r="K1948">
        <v>-3.2709297430361102</v>
      </c>
      <c r="L1948">
        <v>-9.0446921980148004E-2</v>
      </c>
      <c r="M1948">
        <v>2.69077021095196E-2</v>
      </c>
      <c r="N1948">
        <v>84.857519053225104</v>
      </c>
      <c r="O1948">
        <v>75.045316332741706</v>
      </c>
      <c r="P1948">
        <v>0.25307423624053099</v>
      </c>
      <c r="Q1948" s="27">
        <v>-0.50675404059582096</v>
      </c>
      <c r="R1948">
        <v>-0.41488809284050798</v>
      </c>
      <c r="S1948">
        <v>-0.22305782177018599</v>
      </c>
      <c r="T1948">
        <v>-9.0446921980148004E-2</v>
      </c>
      <c r="U1948">
        <v>4.2163977809890001E-2</v>
      </c>
      <c r="V1948">
        <v>0.233994248880212</v>
      </c>
      <c r="W1948">
        <v>0.32586019663552501</v>
      </c>
      <c r="X1948">
        <v>-4.1389460433626298E-2</v>
      </c>
    </row>
    <row r="1949" spans="1:24" x14ac:dyDescent="0.2">
      <c r="A1949" t="s">
        <v>2070</v>
      </c>
      <c r="B1949" t="s">
        <v>56</v>
      </c>
      <c r="C1949" t="s">
        <v>57</v>
      </c>
      <c r="D1949" t="s">
        <v>24</v>
      </c>
      <c r="E1949" t="s">
        <v>65</v>
      </c>
      <c r="F1949" t="s">
        <v>62</v>
      </c>
      <c r="G1949" t="s">
        <v>31</v>
      </c>
      <c r="H1949" t="s">
        <v>14</v>
      </c>
      <c r="I1949">
        <v>12</v>
      </c>
      <c r="J1949">
        <v>-3.8224576827352701</v>
      </c>
      <c r="K1949">
        <v>-3.74275185335352</v>
      </c>
      <c r="L1949">
        <v>-7.9705829381752899E-2</v>
      </c>
      <c r="M1949">
        <v>2.08519847693165E-2</v>
      </c>
      <c r="N1949">
        <v>89.725323749922595</v>
      </c>
      <c r="O1949">
        <v>75.045316332741706</v>
      </c>
      <c r="P1949">
        <v>0.28696176656615902</v>
      </c>
      <c r="Q1949" s="27">
        <v>-0.55175793538308504</v>
      </c>
      <c r="R1949">
        <v>-0.44759081411956902</v>
      </c>
      <c r="S1949">
        <v>-0.23007379506242001</v>
      </c>
      <c r="T1949">
        <v>-7.9705829381752899E-2</v>
      </c>
      <c r="U1949">
        <v>7.0662136298914602E-2</v>
      </c>
      <c r="V1949">
        <v>0.28817915535606298</v>
      </c>
      <c r="W1949">
        <v>0.39234627661957899</v>
      </c>
      <c r="X1949">
        <v>5.7979194003815397E-2</v>
      </c>
    </row>
    <row r="1950" spans="1:24" x14ac:dyDescent="0.2">
      <c r="A1950" t="s">
        <v>2071</v>
      </c>
      <c r="B1950" t="s">
        <v>56</v>
      </c>
      <c r="C1950" t="s">
        <v>57</v>
      </c>
      <c r="D1950" t="s">
        <v>24</v>
      </c>
      <c r="E1950" t="s">
        <v>65</v>
      </c>
      <c r="F1950" t="s">
        <v>62</v>
      </c>
      <c r="G1950" t="s">
        <v>31</v>
      </c>
      <c r="H1950" t="s">
        <v>14</v>
      </c>
      <c r="I1950">
        <v>13</v>
      </c>
      <c r="J1950">
        <v>-3.8685681183485001</v>
      </c>
      <c r="K1950">
        <v>-3.77358448236581</v>
      </c>
      <c r="L1950">
        <v>-9.4983635982685805E-2</v>
      </c>
      <c r="M1950">
        <v>2.4552659556951101E-2</v>
      </c>
      <c r="N1950">
        <v>90.6497691926389</v>
      </c>
      <c r="O1950">
        <v>75.045316332741706</v>
      </c>
      <c r="P1950">
        <v>0.31363028919230501</v>
      </c>
      <c r="Q1950" s="27">
        <v>-0.61090546170402704</v>
      </c>
      <c r="R1950">
        <v>-0.49705766672722101</v>
      </c>
      <c r="S1950">
        <v>-0.259325907519454</v>
      </c>
      <c r="T1950">
        <v>-9.4983635982685805E-2</v>
      </c>
      <c r="U1950">
        <v>6.9358635554082004E-2</v>
      </c>
      <c r="V1950">
        <v>0.30709039476184902</v>
      </c>
      <c r="W1950">
        <v>0.42093818973865599</v>
      </c>
      <c r="X1950">
        <v>0.118101371166381</v>
      </c>
    </row>
    <row r="1951" spans="1:24" x14ac:dyDescent="0.2">
      <c r="A1951" t="s">
        <v>2072</v>
      </c>
      <c r="B1951" t="s">
        <v>56</v>
      </c>
      <c r="C1951" t="s">
        <v>57</v>
      </c>
      <c r="D1951" t="s">
        <v>24</v>
      </c>
      <c r="E1951" t="s">
        <v>65</v>
      </c>
      <c r="F1951" t="s">
        <v>62</v>
      </c>
      <c r="G1951" t="s">
        <v>31</v>
      </c>
      <c r="H1951" t="s">
        <v>14</v>
      </c>
      <c r="I1951">
        <v>14</v>
      </c>
      <c r="J1951">
        <v>-3.75218850242931</v>
      </c>
      <c r="K1951">
        <v>-3.6726716317791901</v>
      </c>
      <c r="L1951">
        <v>-7.9516870650114702E-2</v>
      </c>
      <c r="M1951">
        <v>2.1192131098592901E-2</v>
      </c>
      <c r="N1951">
        <v>91.0290058244005</v>
      </c>
      <c r="O1951">
        <v>75.045316332741706</v>
      </c>
      <c r="P1951">
        <v>0.32015539712917301</v>
      </c>
      <c r="Q1951" s="27">
        <v>-0.60617249892760405</v>
      </c>
      <c r="R1951">
        <v>-0.489956089769714</v>
      </c>
      <c r="S1951">
        <v>-0.24727829874580101</v>
      </c>
      <c r="T1951">
        <v>-7.9516870650114702E-2</v>
      </c>
      <c r="U1951">
        <v>8.82445574455719E-2</v>
      </c>
      <c r="V1951">
        <v>0.33092234846948498</v>
      </c>
      <c r="W1951">
        <v>0.44713875762737398</v>
      </c>
      <c r="X1951">
        <v>0.15990172867312</v>
      </c>
    </row>
    <row r="1952" spans="1:24" x14ac:dyDescent="0.2">
      <c r="A1952" t="s">
        <v>2073</v>
      </c>
      <c r="B1952" t="s">
        <v>56</v>
      </c>
      <c r="C1952" t="s">
        <v>57</v>
      </c>
      <c r="D1952" t="s">
        <v>24</v>
      </c>
      <c r="E1952" t="s">
        <v>65</v>
      </c>
      <c r="F1952" t="s">
        <v>62</v>
      </c>
      <c r="G1952" t="s">
        <v>31</v>
      </c>
      <c r="H1952" t="s">
        <v>14</v>
      </c>
      <c r="I1952">
        <v>15</v>
      </c>
      <c r="J1952">
        <v>-3.09009811315891</v>
      </c>
      <c r="K1952">
        <v>-3.0582122274091499</v>
      </c>
      <c r="L1952">
        <v>-3.1885885749756503E-2</v>
      </c>
      <c r="M1952">
        <v>1.03187292383932E-2</v>
      </c>
      <c r="N1952">
        <v>90.639553256087694</v>
      </c>
      <c r="O1952">
        <v>75.045316332741706</v>
      </c>
      <c r="P1952">
        <v>0.30276925431715102</v>
      </c>
      <c r="Q1952" s="27">
        <v>-0.52994130910146897</v>
      </c>
      <c r="R1952">
        <v>-0.42003606978434399</v>
      </c>
      <c r="S1952">
        <v>-0.190536975011943</v>
      </c>
      <c r="T1952">
        <v>-3.1885885749756503E-2</v>
      </c>
      <c r="U1952">
        <v>0.12676520351243001</v>
      </c>
      <c r="V1952">
        <v>0.35626429828483103</v>
      </c>
      <c r="W1952">
        <v>0.46616953760195601</v>
      </c>
      <c r="X1952">
        <v>0.109955220498267</v>
      </c>
    </row>
    <row r="1953" spans="1:24" x14ac:dyDescent="0.2">
      <c r="A1953" t="s">
        <v>2074</v>
      </c>
      <c r="B1953" t="s">
        <v>56</v>
      </c>
      <c r="C1953" t="s">
        <v>57</v>
      </c>
      <c r="D1953" t="s">
        <v>24</v>
      </c>
      <c r="E1953" t="s">
        <v>65</v>
      </c>
      <c r="F1953" t="s">
        <v>62</v>
      </c>
      <c r="G1953" t="s">
        <v>31</v>
      </c>
      <c r="H1953" t="s">
        <v>14</v>
      </c>
      <c r="I1953">
        <v>16</v>
      </c>
      <c r="J1953">
        <v>-1.67106759541951</v>
      </c>
      <c r="K1953">
        <v>-1.6952934781238</v>
      </c>
      <c r="L1953">
        <v>2.42258827042897E-2</v>
      </c>
      <c r="M1953">
        <v>-1.44972488071064E-2</v>
      </c>
      <c r="N1953">
        <v>88.459353119772004</v>
      </c>
      <c r="O1953">
        <v>75.045316332741706</v>
      </c>
      <c r="P1953">
        <v>0.28204553241380398</v>
      </c>
      <c r="Q1953" s="27">
        <v>-0.43973901811641702</v>
      </c>
      <c r="R1953">
        <v>-0.337356489850206</v>
      </c>
      <c r="S1953">
        <v>-0.123565976280543</v>
      </c>
      <c r="T1953">
        <v>2.42258827042897E-2</v>
      </c>
      <c r="U1953">
        <v>0.17201774168912301</v>
      </c>
      <c r="V1953">
        <v>0.38580825525878598</v>
      </c>
      <c r="W1953">
        <v>0.48819078352499701</v>
      </c>
      <c r="X1953">
        <v>0.15368812287231101</v>
      </c>
    </row>
    <row r="1954" spans="1:24" x14ac:dyDescent="0.2">
      <c r="A1954" t="s">
        <v>2075</v>
      </c>
      <c r="B1954" t="s">
        <v>56</v>
      </c>
      <c r="C1954" t="s">
        <v>57</v>
      </c>
      <c r="D1954" t="s">
        <v>24</v>
      </c>
      <c r="E1954" t="s">
        <v>65</v>
      </c>
      <c r="F1954" t="s">
        <v>62</v>
      </c>
      <c r="G1954" t="s">
        <v>31</v>
      </c>
      <c r="H1954" t="s">
        <v>15</v>
      </c>
      <c r="I1954">
        <v>17</v>
      </c>
      <c r="J1954">
        <v>-0.15103154522951101</v>
      </c>
      <c r="K1954">
        <v>-0.17550941770437301</v>
      </c>
      <c r="L1954">
        <v>2.4477872474862401E-2</v>
      </c>
      <c r="M1954">
        <v>-0.16207125761485999</v>
      </c>
      <c r="N1954">
        <v>86.862685110601603</v>
      </c>
      <c r="O1954">
        <v>75.045316332741706</v>
      </c>
      <c r="P1954">
        <v>0.243910550867418</v>
      </c>
      <c r="Q1954" s="27">
        <v>-0.37675498370204002</v>
      </c>
      <c r="R1954">
        <v>-0.288215453737168</v>
      </c>
      <c r="S1954">
        <v>-0.103331256179665</v>
      </c>
      <c r="T1954">
        <v>2.4477872474862401E-2</v>
      </c>
      <c r="U1954">
        <v>0.152287001129389</v>
      </c>
      <c r="V1954">
        <v>0.33717119868689199</v>
      </c>
      <c r="W1954">
        <v>0.42571072865176501</v>
      </c>
      <c r="X1954">
        <v>0.145969539893822</v>
      </c>
    </row>
    <row r="1955" spans="1:24" x14ac:dyDescent="0.2">
      <c r="A1955" t="s">
        <v>2076</v>
      </c>
      <c r="B1955" t="s">
        <v>56</v>
      </c>
      <c r="C1955" t="s">
        <v>57</v>
      </c>
      <c r="D1955" t="s">
        <v>24</v>
      </c>
      <c r="E1955" t="s">
        <v>65</v>
      </c>
      <c r="F1955" t="s">
        <v>62</v>
      </c>
      <c r="G1955" t="s">
        <v>31</v>
      </c>
      <c r="H1955" t="s">
        <v>15</v>
      </c>
      <c r="I1955">
        <v>18</v>
      </c>
      <c r="J1955">
        <v>0.98167905330157201</v>
      </c>
      <c r="K1955">
        <v>0.94885998510871905</v>
      </c>
      <c r="L1955">
        <v>3.2819068192853303E-2</v>
      </c>
      <c r="M1955">
        <v>3.3431566134039997E-2</v>
      </c>
      <c r="N1955">
        <v>83.254228886548105</v>
      </c>
      <c r="O1955">
        <v>75.045316332741706</v>
      </c>
      <c r="P1955">
        <v>0.20086167672806499</v>
      </c>
      <c r="Q1955" s="27">
        <v>-0.29759839002481397</v>
      </c>
      <c r="R1955">
        <v>-0.22468560137252599</v>
      </c>
      <c r="S1955">
        <v>-7.2432450412652796E-2</v>
      </c>
      <c r="T1955">
        <v>3.2819068192853303E-2</v>
      </c>
      <c r="U1955">
        <v>0.13807058679835901</v>
      </c>
      <c r="V1955">
        <v>0.290323737758233</v>
      </c>
      <c r="W1955">
        <v>0.36323652641052001</v>
      </c>
      <c r="X1955">
        <v>0.146207502403668</v>
      </c>
    </row>
    <row r="1956" spans="1:24" x14ac:dyDescent="0.2">
      <c r="A1956" t="s">
        <v>2077</v>
      </c>
      <c r="B1956" t="s">
        <v>56</v>
      </c>
      <c r="C1956" t="s">
        <v>57</v>
      </c>
      <c r="D1956" t="s">
        <v>24</v>
      </c>
      <c r="E1956" t="s">
        <v>65</v>
      </c>
      <c r="F1956" t="s">
        <v>62</v>
      </c>
      <c r="G1956" t="s">
        <v>31</v>
      </c>
      <c r="H1956" t="s">
        <v>15</v>
      </c>
      <c r="I1956">
        <v>19</v>
      </c>
      <c r="J1956">
        <v>1.37652163865241</v>
      </c>
      <c r="K1956">
        <v>1.4048395147472801</v>
      </c>
      <c r="L1956">
        <v>-2.8317876094868102E-2</v>
      </c>
      <c r="M1956">
        <v>-2.0572052991909898E-2</v>
      </c>
      <c r="N1956">
        <v>77.077785178759498</v>
      </c>
      <c r="O1956">
        <v>75.045316332741706</v>
      </c>
      <c r="P1956">
        <v>0.166674508883358</v>
      </c>
      <c r="Q1956" s="27">
        <v>-0.30249744320799199</v>
      </c>
      <c r="R1956">
        <v>-0.24199459648333299</v>
      </c>
      <c r="S1956">
        <v>-0.11565531874974801</v>
      </c>
      <c r="T1956">
        <v>-2.8317876094868102E-2</v>
      </c>
      <c r="U1956">
        <v>5.9019566560011699E-2</v>
      </c>
      <c r="V1956">
        <v>0.185358844293597</v>
      </c>
      <c r="W1956">
        <v>0.245861691018256</v>
      </c>
      <c r="X1956">
        <v>0.16794956168442499</v>
      </c>
    </row>
    <row r="1957" spans="1:24" x14ac:dyDescent="0.2">
      <c r="A1957" t="s">
        <v>2060</v>
      </c>
      <c r="B1957" t="s">
        <v>56</v>
      </c>
      <c r="C1957" t="s">
        <v>57</v>
      </c>
      <c r="D1957" t="s">
        <v>24</v>
      </c>
      <c r="E1957" t="s">
        <v>65</v>
      </c>
      <c r="F1957" t="s">
        <v>62</v>
      </c>
      <c r="G1957" t="s">
        <v>31</v>
      </c>
      <c r="H1957" t="s">
        <v>13</v>
      </c>
      <c r="I1957">
        <v>2</v>
      </c>
      <c r="J1957">
        <v>0.83146370908397704</v>
      </c>
      <c r="K1957">
        <v>0.87693599036028802</v>
      </c>
      <c r="L1957">
        <v>-4.5472281276310797E-2</v>
      </c>
      <c r="M1957">
        <v>-5.4689435966372497E-2</v>
      </c>
      <c r="N1957">
        <v>64.871452692236204</v>
      </c>
      <c r="O1957">
        <v>75.045316332741706</v>
      </c>
      <c r="P1957">
        <v>0.10669554399463101</v>
      </c>
      <c r="Q1957" s="27">
        <v>-0.220986451147479</v>
      </c>
      <c r="R1957">
        <v>-0.18225596867742799</v>
      </c>
      <c r="S1957">
        <v>-0.10138074632949701</v>
      </c>
      <c r="T1957">
        <v>-4.5472281276310797E-2</v>
      </c>
      <c r="U1957">
        <v>1.04361837768759E-2</v>
      </c>
      <c r="V1957">
        <v>9.1311406124806302E-2</v>
      </c>
      <c r="W1957">
        <v>0.13004188859485699</v>
      </c>
      <c r="X1957">
        <v>4.8703871804730597E-2</v>
      </c>
    </row>
    <row r="1958" spans="1:24" x14ac:dyDescent="0.2">
      <c r="A1958" t="s">
        <v>2078</v>
      </c>
      <c r="B1958" t="s">
        <v>56</v>
      </c>
      <c r="C1958" t="s">
        <v>57</v>
      </c>
      <c r="D1958" t="s">
        <v>24</v>
      </c>
      <c r="E1958" t="s">
        <v>65</v>
      </c>
      <c r="F1958" t="s">
        <v>62</v>
      </c>
      <c r="G1958" t="s">
        <v>31</v>
      </c>
      <c r="H1958" t="s">
        <v>15</v>
      </c>
      <c r="I1958">
        <v>20</v>
      </c>
      <c r="J1958">
        <v>1.4374505653842</v>
      </c>
      <c r="K1958">
        <v>1.5088669623408999</v>
      </c>
      <c r="L1958">
        <v>-7.1416396956700406E-2</v>
      </c>
      <c r="M1958">
        <v>-4.9682680348463001E-2</v>
      </c>
      <c r="N1958">
        <v>73.166312968585402</v>
      </c>
      <c r="O1958">
        <v>75.045316332741706</v>
      </c>
      <c r="P1958">
        <v>0.15463169255362599</v>
      </c>
      <c r="Q1958" s="27">
        <v>-0.32578553120741599</v>
      </c>
      <c r="R1958">
        <v>-0.26965422681044898</v>
      </c>
      <c r="S1958">
        <v>-0.15244340385480101</v>
      </c>
      <c r="T1958">
        <v>-7.1416396956700406E-2</v>
      </c>
      <c r="U1958">
        <v>9.6106099413998305E-3</v>
      </c>
      <c r="V1958">
        <v>0.126821432897049</v>
      </c>
      <c r="W1958">
        <v>0.18295273729401501</v>
      </c>
      <c r="X1958">
        <v>0.14767901045873599</v>
      </c>
    </row>
    <row r="1959" spans="1:24" x14ac:dyDescent="0.2">
      <c r="A1959" t="s">
        <v>2079</v>
      </c>
      <c r="B1959" t="s">
        <v>56</v>
      </c>
      <c r="C1959" t="s">
        <v>57</v>
      </c>
      <c r="D1959" t="s">
        <v>24</v>
      </c>
      <c r="E1959" t="s">
        <v>65</v>
      </c>
      <c r="F1959" t="s">
        <v>62</v>
      </c>
      <c r="G1959" t="s">
        <v>31</v>
      </c>
      <c r="H1959" t="s">
        <v>15</v>
      </c>
      <c r="I1959">
        <v>21</v>
      </c>
      <c r="J1959">
        <v>1.3985130406594199</v>
      </c>
      <c r="K1959">
        <v>1.47350038450785</v>
      </c>
      <c r="L1959">
        <v>-7.4987343848429894E-2</v>
      </c>
      <c r="M1959">
        <v>-5.3619338303111198E-2</v>
      </c>
      <c r="N1959">
        <v>69.787254476733395</v>
      </c>
      <c r="O1959">
        <v>75.045316332741706</v>
      </c>
      <c r="P1959">
        <v>0.14916010439601701</v>
      </c>
      <c r="Q1959" s="27">
        <v>-0.32035571557987802</v>
      </c>
      <c r="R1959">
        <v>-0.26621059768412297</v>
      </c>
      <c r="S1959">
        <v>-0.15314723855194301</v>
      </c>
      <c r="T1959">
        <v>-7.4987343848429894E-2</v>
      </c>
      <c r="U1959">
        <v>3.17255085508288E-3</v>
      </c>
      <c r="V1959">
        <v>0.11623590998726401</v>
      </c>
      <c r="W1959">
        <v>0.17038102788301801</v>
      </c>
      <c r="X1959">
        <v>0.10556856285729101</v>
      </c>
    </row>
    <row r="1960" spans="1:24" x14ac:dyDescent="0.2">
      <c r="A1960" t="s">
        <v>2080</v>
      </c>
      <c r="B1960" t="s">
        <v>56</v>
      </c>
      <c r="C1960" t="s">
        <v>57</v>
      </c>
      <c r="D1960" t="s">
        <v>24</v>
      </c>
      <c r="E1960" t="s">
        <v>65</v>
      </c>
      <c r="F1960" t="s">
        <v>62</v>
      </c>
      <c r="G1960" t="s">
        <v>31</v>
      </c>
      <c r="H1960" t="s">
        <v>14</v>
      </c>
      <c r="I1960">
        <v>22</v>
      </c>
      <c r="J1960">
        <v>1.2874988267358001</v>
      </c>
      <c r="K1960">
        <v>1.35829789158373</v>
      </c>
      <c r="L1960">
        <v>-7.0799064847927001E-2</v>
      </c>
      <c r="M1960">
        <v>-5.4989615040989197E-2</v>
      </c>
      <c r="N1960">
        <v>66.102538880971593</v>
      </c>
      <c r="O1960">
        <v>75.045316332741706</v>
      </c>
      <c r="P1960">
        <v>0.14367998117801001</v>
      </c>
      <c r="Q1960" s="27">
        <v>-0.30715263388575298</v>
      </c>
      <c r="R1960">
        <v>-0.25499680071813602</v>
      </c>
      <c r="S1960">
        <v>-0.14608737498520399</v>
      </c>
      <c r="T1960">
        <v>-7.0799064847927001E-2</v>
      </c>
      <c r="U1960">
        <v>4.4892452893501404E-3</v>
      </c>
      <c r="V1960">
        <v>0.113398671022282</v>
      </c>
      <c r="W1960">
        <v>0.165554504189899</v>
      </c>
      <c r="X1960">
        <v>8.3981458171698997E-2</v>
      </c>
    </row>
    <row r="1961" spans="1:24" x14ac:dyDescent="0.2">
      <c r="A1961" t="s">
        <v>2081</v>
      </c>
      <c r="B1961" t="s">
        <v>56</v>
      </c>
      <c r="C1961" t="s">
        <v>57</v>
      </c>
      <c r="D1961" t="s">
        <v>24</v>
      </c>
      <c r="E1961" t="s">
        <v>65</v>
      </c>
      <c r="F1961" t="s">
        <v>62</v>
      </c>
      <c r="G1961" t="s">
        <v>31</v>
      </c>
      <c r="H1961" t="s">
        <v>14</v>
      </c>
      <c r="I1961">
        <v>23</v>
      </c>
      <c r="J1961">
        <v>1.13196734786877</v>
      </c>
      <c r="K1961">
        <v>1.16320806922336</v>
      </c>
      <c r="L1961">
        <v>-3.1240721354596299E-2</v>
      </c>
      <c r="M1961">
        <v>-2.7598606455756299E-2</v>
      </c>
      <c r="N1961">
        <v>64.331402193444404</v>
      </c>
      <c r="O1961">
        <v>75.045316332741706</v>
      </c>
      <c r="P1961">
        <v>0.13411385971689599</v>
      </c>
      <c r="Q1961" s="27">
        <v>-0.25185802058889001</v>
      </c>
      <c r="R1961">
        <v>-0.20317468951165699</v>
      </c>
      <c r="S1961">
        <v>-0.10151638384625</v>
      </c>
      <c r="T1961">
        <v>-3.1240721354596299E-2</v>
      </c>
      <c r="U1961">
        <v>3.90349411370573E-2</v>
      </c>
      <c r="V1961">
        <v>0.14069324680246401</v>
      </c>
      <c r="W1961">
        <v>0.189376577879698</v>
      </c>
      <c r="X1961">
        <v>9.8564762608159301E-2</v>
      </c>
    </row>
    <row r="1962" spans="1:24" x14ac:dyDescent="0.2">
      <c r="A1962" t="s">
        <v>2082</v>
      </c>
      <c r="B1962" t="s">
        <v>56</v>
      </c>
      <c r="C1962" t="s">
        <v>57</v>
      </c>
      <c r="D1962" t="s">
        <v>24</v>
      </c>
      <c r="E1962" t="s">
        <v>65</v>
      </c>
      <c r="F1962" t="s">
        <v>62</v>
      </c>
      <c r="G1962" t="s">
        <v>31</v>
      </c>
      <c r="H1962" t="s">
        <v>14</v>
      </c>
      <c r="I1962">
        <v>24</v>
      </c>
      <c r="J1962">
        <v>0.98454172870902601</v>
      </c>
      <c r="K1962">
        <v>1.0204459253512801</v>
      </c>
      <c r="L1962">
        <v>-3.5904196642258003E-2</v>
      </c>
      <c r="M1962">
        <v>-3.6467927763038699E-2</v>
      </c>
      <c r="N1962">
        <v>62.426916165809502</v>
      </c>
      <c r="O1962">
        <v>75.045316332741706</v>
      </c>
      <c r="P1962">
        <v>0.123408727010207</v>
      </c>
      <c r="Q1962" s="27">
        <v>-0.238911552574048</v>
      </c>
      <c r="R1962">
        <v>-0.19411418466934299</v>
      </c>
      <c r="S1962">
        <v>-0.100570369595606</v>
      </c>
      <c r="T1962">
        <v>-3.5904196642258003E-2</v>
      </c>
      <c r="U1962">
        <v>2.8761976311090301E-2</v>
      </c>
      <c r="V1962">
        <v>0.122305791384827</v>
      </c>
      <c r="W1962">
        <v>0.16710315928953201</v>
      </c>
      <c r="X1962">
        <v>9.2872733480228203E-2</v>
      </c>
    </row>
    <row r="1963" spans="1:24" x14ac:dyDescent="0.2">
      <c r="A1963" t="s">
        <v>2061</v>
      </c>
      <c r="B1963" t="s">
        <v>56</v>
      </c>
      <c r="C1963" t="s">
        <v>57</v>
      </c>
      <c r="D1963" t="s">
        <v>24</v>
      </c>
      <c r="E1963" t="s">
        <v>65</v>
      </c>
      <c r="F1963" t="s">
        <v>62</v>
      </c>
      <c r="G1963" t="s">
        <v>31</v>
      </c>
      <c r="H1963" t="s">
        <v>13</v>
      </c>
      <c r="I1963">
        <v>3</v>
      </c>
      <c r="J1963">
        <v>0.80337103406100496</v>
      </c>
      <c r="K1963">
        <v>0.86055709371382505</v>
      </c>
      <c r="L1963">
        <v>-5.7186059652819698E-2</v>
      </c>
      <c r="M1963">
        <v>-7.1182625746097294E-2</v>
      </c>
      <c r="N1963">
        <v>64.243013817460806</v>
      </c>
      <c r="O1963">
        <v>75.045316332741706</v>
      </c>
      <c r="P1963">
        <v>0.101028626517866</v>
      </c>
      <c r="Q1963" s="27">
        <v>-0.223378150274709</v>
      </c>
      <c r="R1963">
        <v>-0.18670475884872301</v>
      </c>
      <c r="S1963">
        <v>-0.110125059948181</v>
      </c>
      <c r="T1963">
        <v>-5.7186059652819698E-2</v>
      </c>
      <c r="U1963">
        <v>-4.2470593574581604E-3</v>
      </c>
      <c r="V1963">
        <v>7.2332639543083999E-2</v>
      </c>
      <c r="W1963">
        <v>0.109006030969069</v>
      </c>
      <c r="X1963">
        <v>4.0847436093544902E-2</v>
      </c>
    </row>
    <row r="1964" spans="1:24" x14ac:dyDescent="0.2">
      <c r="A1964" t="s">
        <v>2062</v>
      </c>
      <c r="B1964" t="s">
        <v>56</v>
      </c>
      <c r="C1964" t="s">
        <v>57</v>
      </c>
      <c r="D1964" t="s">
        <v>24</v>
      </c>
      <c r="E1964" t="s">
        <v>65</v>
      </c>
      <c r="F1964" t="s">
        <v>62</v>
      </c>
      <c r="G1964" t="s">
        <v>31</v>
      </c>
      <c r="H1964" t="s">
        <v>13</v>
      </c>
      <c r="I1964">
        <v>4</v>
      </c>
      <c r="J1964">
        <v>0.7906443480748</v>
      </c>
      <c r="K1964">
        <v>0.84682576160148004</v>
      </c>
      <c r="L1964">
        <v>-5.6181413526679498E-2</v>
      </c>
      <c r="M1964">
        <v>-7.1057756453302701E-2</v>
      </c>
      <c r="N1964">
        <v>63.248853708408198</v>
      </c>
      <c r="O1964">
        <v>75.045316332741706</v>
      </c>
      <c r="P1964">
        <v>9.6804387215496904E-2</v>
      </c>
      <c r="Q1964" s="27">
        <v>-0.215424630496172</v>
      </c>
      <c r="R1964">
        <v>-0.18028463793694599</v>
      </c>
      <c r="S1964">
        <v>-0.1069069124276</v>
      </c>
      <c r="T1964">
        <v>-5.6181413526679498E-2</v>
      </c>
      <c r="U1964">
        <v>-5.4559146257591E-3</v>
      </c>
      <c r="V1964">
        <v>6.7921810883587494E-2</v>
      </c>
      <c r="W1964">
        <v>0.103061803442813</v>
      </c>
      <c r="X1964">
        <v>3.3165382046517602E-2</v>
      </c>
    </row>
    <row r="1965" spans="1:24" x14ac:dyDescent="0.2">
      <c r="A1965" t="s">
        <v>2063</v>
      </c>
      <c r="B1965" t="s">
        <v>56</v>
      </c>
      <c r="C1965" t="s">
        <v>57</v>
      </c>
      <c r="D1965" t="s">
        <v>24</v>
      </c>
      <c r="E1965" t="s">
        <v>65</v>
      </c>
      <c r="F1965" t="s">
        <v>62</v>
      </c>
      <c r="G1965" t="s">
        <v>31</v>
      </c>
      <c r="H1965" t="s">
        <v>13</v>
      </c>
      <c r="I1965">
        <v>5</v>
      </c>
      <c r="J1965">
        <v>0.79880431357551496</v>
      </c>
      <c r="K1965">
        <v>0.84614706980322196</v>
      </c>
      <c r="L1965">
        <v>-4.7342756227707797E-2</v>
      </c>
      <c r="M1965">
        <v>-5.9267026258030202E-2</v>
      </c>
      <c r="N1965">
        <v>62.322379019765798</v>
      </c>
      <c r="O1965">
        <v>75.045316332741706</v>
      </c>
      <c r="P1965">
        <v>9.5465488259987394E-2</v>
      </c>
      <c r="Q1965" s="27">
        <v>-0.20438348441538701</v>
      </c>
      <c r="R1965">
        <v>-0.16972951217701199</v>
      </c>
      <c r="S1965">
        <v>-9.7366672075941199E-2</v>
      </c>
      <c r="T1965">
        <v>-4.7342756227707797E-2</v>
      </c>
      <c r="U1965">
        <v>2.6811596205256198E-3</v>
      </c>
      <c r="V1965">
        <v>7.5043999721596102E-2</v>
      </c>
      <c r="W1965">
        <v>0.109697971959972</v>
      </c>
      <c r="X1965">
        <v>1.7032886784147602E-2</v>
      </c>
    </row>
    <row r="1966" spans="1:24" x14ac:dyDescent="0.2">
      <c r="A1966" t="s">
        <v>2064</v>
      </c>
      <c r="B1966" t="s">
        <v>56</v>
      </c>
      <c r="C1966" t="s">
        <v>57</v>
      </c>
      <c r="D1966" t="s">
        <v>24</v>
      </c>
      <c r="E1966" t="s">
        <v>65</v>
      </c>
      <c r="F1966" t="s">
        <v>62</v>
      </c>
      <c r="G1966" t="s">
        <v>31</v>
      </c>
      <c r="H1966" t="s">
        <v>13</v>
      </c>
      <c r="I1966">
        <v>6</v>
      </c>
      <c r="J1966">
        <v>0.86026866893871401</v>
      </c>
      <c r="K1966">
        <v>0.87997053999334196</v>
      </c>
      <c r="L1966">
        <v>-1.9701871054627899E-2</v>
      </c>
      <c r="M1966">
        <v>-2.2901997673510002E-2</v>
      </c>
      <c r="N1966">
        <v>61.791762190965997</v>
      </c>
      <c r="O1966">
        <v>75.045316332741706</v>
      </c>
      <c r="P1966">
        <v>0.100355185356962</v>
      </c>
      <c r="Q1966" s="27">
        <v>-0.18478615096683099</v>
      </c>
      <c r="R1966">
        <v>-0.14835721868225399</v>
      </c>
      <c r="S1966">
        <v>-7.2287988181676296E-2</v>
      </c>
      <c r="T1966">
        <v>-1.9701871054627899E-2</v>
      </c>
      <c r="U1966">
        <v>3.2884246072420402E-2</v>
      </c>
      <c r="V1966">
        <v>0.108953476572998</v>
      </c>
      <c r="W1966">
        <v>0.145382408857575</v>
      </c>
      <c r="X1966">
        <v>-2.4062604634671999E-3</v>
      </c>
    </row>
    <row r="1967" spans="1:24" x14ac:dyDescent="0.2">
      <c r="A1967" t="s">
        <v>2065</v>
      </c>
      <c r="B1967" t="s">
        <v>56</v>
      </c>
      <c r="C1967" t="s">
        <v>57</v>
      </c>
      <c r="D1967" t="s">
        <v>24</v>
      </c>
      <c r="E1967" t="s">
        <v>65</v>
      </c>
      <c r="F1967" t="s">
        <v>62</v>
      </c>
      <c r="G1967" t="s">
        <v>31</v>
      </c>
      <c r="H1967" t="s">
        <v>14</v>
      </c>
      <c r="I1967">
        <v>7</v>
      </c>
      <c r="J1967">
        <v>0.93242214711489302</v>
      </c>
      <c r="K1967">
        <v>0.94160161468484804</v>
      </c>
      <c r="L1967">
        <v>-9.1794675699549896E-3</v>
      </c>
      <c r="M1967">
        <v>-9.8447549732255599E-3</v>
      </c>
      <c r="N1967">
        <v>62.185164818142397</v>
      </c>
      <c r="O1967">
        <v>75.045316332741706</v>
      </c>
      <c r="P1967">
        <v>0.113721326668428</v>
      </c>
      <c r="Q1967" s="27">
        <v>-0.19625104993952</v>
      </c>
      <c r="R1967">
        <v>-0.15497020835888001</v>
      </c>
      <c r="S1967">
        <v>-6.8769442744211498E-2</v>
      </c>
      <c r="T1967">
        <v>-9.1794675699549896E-3</v>
      </c>
      <c r="U1967">
        <v>5.0410507604301498E-2</v>
      </c>
      <c r="V1967">
        <v>0.13661127321896999</v>
      </c>
      <c r="W1967">
        <v>0.17789211479961001</v>
      </c>
      <c r="X1967">
        <v>-6.7580219503639599E-2</v>
      </c>
    </row>
    <row r="1968" spans="1:24" x14ac:dyDescent="0.2">
      <c r="A1968" t="s">
        <v>2066</v>
      </c>
      <c r="B1968" t="s">
        <v>56</v>
      </c>
      <c r="C1968" t="s">
        <v>57</v>
      </c>
      <c r="D1968" t="s">
        <v>24</v>
      </c>
      <c r="E1968" t="s">
        <v>65</v>
      </c>
      <c r="F1968" t="s">
        <v>62</v>
      </c>
      <c r="G1968" t="s">
        <v>31</v>
      </c>
      <c r="H1968" t="s">
        <v>14</v>
      </c>
      <c r="I1968">
        <v>8</v>
      </c>
      <c r="J1968">
        <v>0.65371276889617302</v>
      </c>
      <c r="K1968">
        <v>0.68266218964609404</v>
      </c>
      <c r="L1968">
        <v>-2.8949420749920102E-2</v>
      </c>
      <c r="M1968">
        <v>-4.4284618761237703E-2</v>
      </c>
      <c r="N1968">
        <v>62.471582811822302</v>
      </c>
      <c r="O1968">
        <v>75.045316332741706</v>
      </c>
      <c r="P1968">
        <v>0.13465044709680801</v>
      </c>
      <c r="Q1968" s="27">
        <v>-0.250449406224169</v>
      </c>
      <c r="R1968">
        <v>-0.201571293928028</v>
      </c>
      <c r="S1968">
        <v>-9.9506255028647295E-2</v>
      </c>
      <c r="T1968" s="1">
        <v>-2.8949420749920102E-2</v>
      </c>
      <c r="U1968">
        <v>4.1607413528807098E-2</v>
      </c>
      <c r="V1968" s="1">
        <v>0.14367245242818699</v>
      </c>
      <c r="W1968">
        <v>0.19255056472432899</v>
      </c>
      <c r="X1968">
        <v>-0.101964070612566</v>
      </c>
    </row>
    <row r="1969" spans="1:24" x14ac:dyDescent="0.2">
      <c r="A1969" t="s">
        <v>2067</v>
      </c>
      <c r="B1969" t="s">
        <v>56</v>
      </c>
      <c r="C1969" t="s">
        <v>57</v>
      </c>
      <c r="D1969" t="s">
        <v>24</v>
      </c>
      <c r="E1969" t="s">
        <v>65</v>
      </c>
      <c r="F1969" t="s">
        <v>62</v>
      </c>
      <c r="G1969" t="s">
        <v>31</v>
      </c>
      <c r="H1969" t="s">
        <v>14</v>
      </c>
      <c r="I1969">
        <v>9</v>
      </c>
      <c r="J1969">
        <v>-0.56036991531930902</v>
      </c>
      <c r="K1969">
        <v>-0.556097672642066</v>
      </c>
      <c r="L1969">
        <v>-4.2722426772428502E-3</v>
      </c>
      <c r="M1969">
        <v>7.6239686686399803E-3</v>
      </c>
      <c r="N1969">
        <v>69.273847512237396</v>
      </c>
      <c r="O1969">
        <v>75.045316332741706</v>
      </c>
      <c r="P1969">
        <v>0.175309245670904</v>
      </c>
      <c r="Q1969" s="27">
        <v>-0.29265595180588</v>
      </c>
      <c r="R1969">
        <v>-0.22901869562734201</v>
      </c>
      <c r="S1969">
        <v>-9.6134287408796495E-2</v>
      </c>
      <c r="T1969">
        <v>-4.2722426772428502E-3</v>
      </c>
      <c r="U1969">
        <v>8.75898020543108E-2</v>
      </c>
      <c r="V1969">
        <v>0.22047421027285599</v>
      </c>
      <c r="W1969">
        <v>0.28411146645139401</v>
      </c>
      <c r="X1969">
        <v>-0.123393290889607</v>
      </c>
    </row>
    <row r="1970" spans="1:24" x14ac:dyDescent="0.2">
      <c r="A1970" t="s">
        <v>1867</v>
      </c>
      <c r="B1970" t="s">
        <v>56</v>
      </c>
      <c r="C1970" t="s">
        <v>57</v>
      </c>
      <c r="D1970" t="s">
        <v>24</v>
      </c>
      <c r="E1970" t="s">
        <v>65</v>
      </c>
      <c r="F1970" t="s">
        <v>62</v>
      </c>
      <c r="G1970" t="s">
        <v>30</v>
      </c>
      <c r="H1970" t="s">
        <v>13</v>
      </c>
      <c r="I1970">
        <v>1</v>
      </c>
      <c r="J1970">
        <v>1.2477465741779299</v>
      </c>
      <c r="K1970">
        <v>1.2446183956017101</v>
      </c>
      <c r="L1970">
        <v>3.1281785762121302E-3</v>
      </c>
      <c r="M1970">
        <v>2.5070624443694601E-3</v>
      </c>
      <c r="N1970">
        <v>72.019618625689304</v>
      </c>
      <c r="O1970">
        <v>77.681413856824705</v>
      </c>
      <c r="P1970">
        <v>0.131940281297451</v>
      </c>
      <c r="Q1970" s="27">
        <v>-0.213913584158095</v>
      </c>
      <c r="R1970">
        <v>-0.166019262047121</v>
      </c>
      <c r="S1970">
        <v>-6.6008528823652393E-2</v>
      </c>
      <c r="T1970">
        <v>3.1281785762121302E-3</v>
      </c>
      <c r="U1970">
        <v>7.2264885976076706E-2</v>
      </c>
      <c r="V1970">
        <v>0.17227561919954501</v>
      </c>
      <c r="W1970">
        <v>0.22016994131052001</v>
      </c>
      <c r="X1970">
        <v>5.7656275629235303E-2</v>
      </c>
    </row>
    <row r="1971" spans="1:24" x14ac:dyDescent="0.2">
      <c r="A1971" t="s">
        <v>1876</v>
      </c>
      <c r="B1971" t="s">
        <v>56</v>
      </c>
      <c r="C1971" t="s">
        <v>57</v>
      </c>
      <c r="D1971" t="s">
        <v>24</v>
      </c>
      <c r="E1971" t="s">
        <v>65</v>
      </c>
      <c r="F1971" t="s">
        <v>62</v>
      </c>
      <c r="G1971" t="s">
        <v>30</v>
      </c>
      <c r="H1971" t="s">
        <v>14</v>
      </c>
      <c r="I1971">
        <v>10</v>
      </c>
      <c r="J1971">
        <v>-0.21936312312262299</v>
      </c>
      <c r="K1971">
        <v>-0.21577844024583101</v>
      </c>
      <c r="L1971">
        <v>-3.5846828767919499E-3</v>
      </c>
      <c r="M1971">
        <v>1.63413194786989E-2</v>
      </c>
      <c r="N1971">
        <v>80.0714805750046</v>
      </c>
      <c r="O1971">
        <v>77.681413856824705</v>
      </c>
      <c r="P1971">
        <v>0.19678194552330999</v>
      </c>
      <c r="Q1971" s="27">
        <v>-0.327290983262637</v>
      </c>
      <c r="R1971">
        <v>-0.25585913703767599</v>
      </c>
      <c r="S1971">
        <v>-0.106698422331007</v>
      </c>
      <c r="T1971">
        <v>-3.5846828767919499E-3</v>
      </c>
      <c r="U1971">
        <v>9.95290565774226E-2</v>
      </c>
      <c r="V1971">
        <v>0.248689771284092</v>
      </c>
      <c r="W1971">
        <v>0.32012161750905299</v>
      </c>
      <c r="X1971">
        <v>0.239674259191925</v>
      </c>
    </row>
    <row r="1972" spans="1:24" x14ac:dyDescent="0.2">
      <c r="A1972" t="s">
        <v>1877</v>
      </c>
      <c r="B1972" t="s">
        <v>56</v>
      </c>
      <c r="C1972" t="s">
        <v>57</v>
      </c>
      <c r="D1972" t="s">
        <v>24</v>
      </c>
      <c r="E1972" t="s">
        <v>65</v>
      </c>
      <c r="F1972" t="s">
        <v>62</v>
      </c>
      <c r="G1972" t="s">
        <v>30</v>
      </c>
      <c r="H1972" t="s">
        <v>14</v>
      </c>
      <c r="I1972">
        <v>11</v>
      </c>
      <c r="J1972">
        <v>-0.77750891764112495</v>
      </c>
      <c r="K1972">
        <v>-0.77354531602934695</v>
      </c>
      <c r="L1972">
        <v>-3.9636016117782502E-3</v>
      </c>
      <c r="M1972">
        <v>5.0978214163811403E-3</v>
      </c>
      <c r="N1972">
        <v>84.781546254414806</v>
      </c>
      <c r="O1972">
        <v>77.681413856824705</v>
      </c>
      <c r="P1972">
        <v>0.232073347199997</v>
      </c>
      <c r="Q1972" s="27">
        <v>-0.38572425775577301</v>
      </c>
      <c r="R1972">
        <v>-0.30148163272217499</v>
      </c>
      <c r="S1972">
        <v>-0.12557003554457699</v>
      </c>
      <c r="T1972">
        <v>-3.9636016117782502E-3</v>
      </c>
      <c r="U1972">
        <v>0.11764283232102</v>
      </c>
      <c r="V1972">
        <v>0.29355442949861799</v>
      </c>
      <c r="W1972">
        <v>0.37779705453221701</v>
      </c>
      <c r="X1972">
        <v>0.266595618191799</v>
      </c>
    </row>
    <row r="1973" spans="1:24" x14ac:dyDescent="0.2">
      <c r="A1973" t="s">
        <v>1878</v>
      </c>
      <c r="B1973" t="s">
        <v>56</v>
      </c>
      <c r="C1973" t="s">
        <v>57</v>
      </c>
      <c r="D1973" t="s">
        <v>24</v>
      </c>
      <c r="E1973" t="s">
        <v>65</v>
      </c>
      <c r="F1973" t="s">
        <v>62</v>
      </c>
      <c r="G1973" t="s">
        <v>30</v>
      </c>
      <c r="H1973" t="s">
        <v>14</v>
      </c>
      <c r="I1973">
        <v>12</v>
      </c>
      <c r="J1973">
        <v>-1.0903947987004401</v>
      </c>
      <c r="K1973">
        <v>-1.0793441961296999</v>
      </c>
      <c r="L1973">
        <v>-1.1050602570742699E-2</v>
      </c>
      <c r="M1973">
        <v>1.01344967748498E-2</v>
      </c>
      <c r="N1973">
        <v>87.9638066175104</v>
      </c>
      <c r="O1973">
        <v>77.681413856824705</v>
      </c>
      <c r="P1973">
        <v>0.247758089420761</v>
      </c>
      <c r="Q1973" s="27">
        <v>-0.41861265966789402</v>
      </c>
      <c r="R1973">
        <v>-0.32867647320815802</v>
      </c>
      <c r="S1973">
        <v>-0.14087584142722101</v>
      </c>
      <c r="T1973">
        <v>-1.1050602570742699E-2</v>
      </c>
      <c r="U1973">
        <v>0.11877463628573599</v>
      </c>
      <c r="V1973">
        <v>0.30657526806667301</v>
      </c>
      <c r="W1973">
        <v>0.39651145452640901</v>
      </c>
      <c r="X1973">
        <v>0.278451794702269</v>
      </c>
    </row>
    <row r="1974" spans="1:24" x14ac:dyDescent="0.2">
      <c r="A1974" t="s">
        <v>1879</v>
      </c>
      <c r="B1974" t="s">
        <v>56</v>
      </c>
      <c r="C1974" t="s">
        <v>57</v>
      </c>
      <c r="D1974" t="s">
        <v>24</v>
      </c>
      <c r="E1974" t="s">
        <v>65</v>
      </c>
      <c r="F1974" t="s">
        <v>62</v>
      </c>
      <c r="G1974" t="s">
        <v>30</v>
      </c>
      <c r="H1974" t="s">
        <v>14</v>
      </c>
      <c r="I1974">
        <v>13</v>
      </c>
      <c r="J1974">
        <v>-1.1521535323736301</v>
      </c>
      <c r="K1974">
        <v>-1.13128560695799</v>
      </c>
      <c r="L1974">
        <v>-2.08679254156422E-2</v>
      </c>
      <c r="M1974">
        <v>1.81121047059161E-2</v>
      </c>
      <c r="N1974">
        <v>88.747118780593595</v>
      </c>
      <c r="O1974">
        <v>77.681413856824705</v>
      </c>
      <c r="P1974">
        <v>0.253213108036417</v>
      </c>
      <c r="Q1974" s="27">
        <v>-0.43740348813554802</v>
      </c>
      <c r="R1974">
        <v>-0.34548712991832897</v>
      </c>
      <c r="S1974">
        <v>-0.153551594026725</v>
      </c>
      <c r="T1974">
        <v>-2.08679254156422E-2</v>
      </c>
      <c r="U1974">
        <v>0.11181574319544001</v>
      </c>
      <c r="V1974">
        <v>0.30375127908704402</v>
      </c>
      <c r="W1974">
        <v>0.39566763730426302</v>
      </c>
      <c r="X1974">
        <v>0.31699983509089602</v>
      </c>
    </row>
    <row r="1975" spans="1:24" x14ac:dyDescent="0.2">
      <c r="A1975" t="s">
        <v>1880</v>
      </c>
      <c r="B1975" t="s">
        <v>56</v>
      </c>
      <c r="C1975" t="s">
        <v>57</v>
      </c>
      <c r="D1975" t="s">
        <v>24</v>
      </c>
      <c r="E1975" t="s">
        <v>65</v>
      </c>
      <c r="F1975" t="s">
        <v>62</v>
      </c>
      <c r="G1975" t="s">
        <v>30</v>
      </c>
      <c r="H1975" t="s">
        <v>14</v>
      </c>
      <c r="I1975">
        <v>14</v>
      </c>
      <c r="J1975">
        <v>-0.86334423802634297</v>
      </c>
      <c r="K1975">
        <v>-0.84257835930018599</v>
      </c>
      <c r="L1975">
        <v>-2.07658787261569E-2</v>
      </c>
      <c r="M1975">
        <v>2.4052837572216799E-2</v>
      </c>
      <c r="N1975">
        <v>90.343926203606202</v>
      </c>
      <c r="O1975">
        <v>77.681413856824705</v>
      </c>
      <c r="P1975">
        <v>0.24800949547616399</v>
      </c>
      <c r="Q1975" s="27">
        <v>-0.42874149878444701</v>
      </c>
      <c r="R1975">
        <v>-0.33871405192659898</v>
      </c>
      <c r="S1975">
        <v>-0.15072285435566701</v>
      </c>
      <c r="T1975">
        <v>-2.07658787261569E-2</v>
      </c>
      <c r="U1975">
        <v>0.109191096903353</v>
      </c>
      <c r="V1975">
        <v>0.29718229447428601</v>
      </c>
      <c r="W1975">
        <v>0.38720974133213298</v>
      </c>
      <c r="X1975">
        <v>0.34690273939176502</v>
      </c>
    </row>
    <row r="1976" spans="1:24" x14ac:dyDescent="0.2">
      <c r="A1976" t="s">
        <v>1881</v>
      </c>
      <c r="B1976" t="s">
        <v>56</v>
      </c>
      <c r="C1976" t="s">
        <v>57</v>
      </c>
      <c r="D1976" t="s">
        <v>24</v>
      </c>
      <c r="E1976" t="s">
        <v>65</v>
      </c>
      <c r="F1976" t="s">
        <v>62</v>
      </c>
      <c r="G1976" t="s">
        <v>30</v>
      </c>
      <c r="H1976" t="s">
        <v>14</v>
      </c>
      <c r="I1976">
        <v>15</v>
      </c>
      <c r="J1976">
        <v>-0.224060450693954</v>
      </c>
      <c r="K1976">
        <v>-0.21650946300265</v>
      </c>
      <c r="L1976">
        <v>-7.5509876913044402E-3</v>
      </c>
      <c r="M1976">
        <v>3.3700671706754601E-2</v>
      </c>
      <c r="N1976">
        <v>89.256660883574</v>
      </c>
      <c r="O1976">
        <v>77.681413856824705</v>
      </c>
      <c r="P1976">
        <v>0.23763432970718101</v>
      </c>
      <c r="Q1976" s="27">
        <v>-0.39845946005961702</v>
      </c>
      <c r="R1976">
        <v>-0.31219819837591001</v>
      </c>
      <c r="S1976">
        <v>-0.13207137645786701</v>
      </c>
      <c r="T1976">
        <v>-7.5509876913044402E-3</v>
      </c>
      <c r="U1976">
        <v>0.11696940107525799</v>
      </c>
      <c r="V1976">
        <v>0.29709622299330102</v>
      </c>
      <c r="W1976">
        <v>0.38335748467700798</v>
      </c>
      <c r="X1976">
        <v>0.34599077462564898</v>
      </c>
    </row>
    <row r="1977" spans="1:24" x14ac:dyDescent="0.2">
      <c r="A1977" t="s">
        <v>1882</v>
      </c>
      <c r="B1977" t="s">
        <v>56</v>
      </c>
      <c r="C1977" t="s">
        <v>57</v>
      </c>
      <c r="D1977" t="s">
        <v>24</v>
      </c>
      <c r="E1977" t="s">
        <v>65</v>
      </c>
      <c r="F1977" t="s">
        <v>62</v>
      </c>
      <c r="G1977" t="s">
        <v>30</v>
      </c>
      <c r="H1977" t="s">
        <v>14</v>
      </c>
      <c r="I1977">
        <v>16</v>
      </c>
      <c r="J1977">
        <v>0.49007027848454499</v>
      </c>
      <c r="K1977">
        <v>0.50102383565571096</v>
      </c>
      <c r="L1977">
        <v>-1.0953557171166001E-2</v>
      </c>
      <c r="M1977">
        <v>-2.2350992606688901E-2</v>
      </c>
      <c r="N1977">
        <v>87.220854761757195</v>
      </c>
      <c r="O1977">
        <v>77.681413856824705</v>
      </c>
      <c r="P1977">
        <v>0.23431596665686</v>
      </c>
      <c r="Q1977" s="27">
        <v>-0.3964033223217</v>
      </c>
      <c r="R1977">
        <v>-0.31134662642526001</v>
      </c>
      <c r="S1977">
        <v>-0.13373512369936</v>
      </c>
      <c r="T1977" s="1">
        <v>-1.0953557171166001E-2</v>
      </c>
      <c r="U1977">
        <v>0.111828009357028</v>
      </c>
      <c r="V1977">
        <v>0.28943951208292801</v>
      </c>
      <c r="W1977">
        <v>0.374496207979368</v>
      </c>
      <c r="X1977">
        <v>0.31560955554360398</v>
      </c>
    </row>
    <row r="1978" spans="1:24" x14ac:dyDescent="0.2">
      <c r="A1978" t="s">
        <v>1883</v>
      </c>
      <c r="B1978" t="s">
        <v>56</v>
      </c>
      <c r="C1978" t="s">
        <v>57</v>
      </c>
      <c r="D1978" t="s">
        <v>24</v>
      </c>
      <c r="E1978" t="s">
        <v>65</v>
      </c>
      <c r="F1978" t="s">
        <v>62</v>
      </c>
      <c r="G1978" t="s">
        <v>30</v>
      </c>
      <c r="H1978" t="s">
        <v>15</v>
      </c>
      <c r="I1978">
        <v>17</v>
      </c>
      <c r="J1978">
        <v>1.2335822277521</v>
      </c>
      <c r="K1978">
        <v>1.29916146629167</v>
      </c>
      <c r="L1978">
        <v>-6.5579238539568402E-2</v>
      </c>
      <c r="M1978">
        <v>-5.3161627222102797E-2</v>
      </c>
      <c r="N1978">
        <v>85.525388809715594</v>
      </c>
      <c r="O1978">
        <v>77.681413856824705</v>
      </c>
      <c r="P1978">
        <v>0.23185724500587099</v>
      </c>
      <c r="Q1978" s="27">
        <v>-0.446984406574226</v>
      </c>
      <c r="R1978">
        <v>-0.36282022663709501</v>
      </c>
      <c r="S1978">
        <v>-0.187072434922645</v>
      </c>
      <c r="T1978">
        <v>-6.5579238539568402E-2</v>
      </c>
      <c r="U1978">
        <v>5.5913957843507799E-2</v>
      </c>
      <c r="V1978">
        <v>0.23166174955795801</v>
      </c>
      <c r="W1978">
        <v>0.31582592949508898</v>
      </c>
      <c r="X1978">
        <v>0.305732681897673</v>
      </c>
    </row>
    <row r="1979" spans="1:24" x14ac:dyDescent="0.2">
      <c r="A1979" t="s">
        <v>1884</v>
      </c>
      <c r="B1979" t="s">
        <v>56</v>
      </c>
      <c r="C1979" t="s">
        <v>57</v>
      </c>
      <c r="D1979" t="s">
        <v>24</v>
      </c>
      <c r="E1979" t="s">
        <v>65</v>
      </c>
      <c r="F1979" t="s">
        <v>62</v>
      </c>
      <c r="G1979" t="s">
        <v>30</v>
      </c>
      <c r="H1979" t="s">
        <v>15</v>
      </c>
      <c r="I1979">
        <v>18</v>
      </c>
      <c r="J1979">
        <v>1.9864793276444299</v>
      </c>
      <c r="K1979">
        <v>1.93647478386199</v>
      </c>
      <c r="L1979">
        <v>5.0004543782448597E-2</v>
      </c>
      <c r="M1979">
        <v>2.5172446089204398E-2</v>
      </c>
      <c r="N1979">
        <v>84.485067228452806</v>
      </c>
      <c r="O1979">
        <v>77.681413856824705</v>
      </c>
      <c r="P1979">
        <v>0.224289992495945</v>
      </c>
      <c r="Q1979" s="27">
        <v>-0.31895249387338098</v>
      </c>
      <c r="R1979">
        <v>-0.23753522659735299</v>
      </c>
      <c r="S1979">
        <v>-6.7523412285426701E-2</v>
      </c>
      <c r="T1979">
        <v>5.0004543782448597E-2</v>
      </c>
      <c r="U1979">
        <v>0.16753249985032401</v>
      </c>
      <c r="V1979">
        <v>0.33754431416225</v>
      </c>
      <c r="W1979">
        <v>0.418961581438279</v>
      </c>
      <c r="X1979">
        <v>0.27847863923231803</v>
      </c>
    </row>
    <row r="1980" spans="1:24" x14ac:dyDescent="0.2">
      <c r="A1980" t="s">
        <v>1885</v>
      </c>
      <c r="B1980" t="s">
        <v>56</v>
      </c>
      <c r="C1980" t="s">
        <v>57</v>
      </c>
      <c r="D1980" t="s">
        <v>24</v>
      </c>
      <c r="E1980" t="s">
        <v>65</v>
      </c>
      <c r="F1980" t="s">
        <v>62</v>
      </c>
      <c r="G1980" t="s">
        <v>30</v>
      </c>
      <c r="H1980" t="s">
        <v>15</v>
      </c>
      <c r="I1980">
        <v>19</v>
      </c>
      <c r="J1980">
        <v>2.3335367482682701</v>
      </c>
      <c r="K1980">
        <v>2.28786435446907</v>
      </c>
      <c r="L1980">
        <v>4.5672393799197797E-2</v>
      </c>
      <c r="M1980">
        <v>1.9572176796912099E-2</v>
      </c>
      <c r="N1980">
        <v>81.269951669867993</v>
      </c>
      <c r="O1980">
        <v>77.681413856824705</v>
      </c>
      <c r="P1980">
        <v>0.208395364136267</v>
      </c>
      <c r="Q1980" s="27">
        <v>-0.29713798020496102</v>
      </c>
      <c r="R1980">
        <v>-0.22149046302349601</v>
      </c>
      <c r="S1980">
        <v>-6.3526777008205901E-2</v>
      </c>
      <c r="T1980">
        <v>4.5672393799197797E-2</v>
      </c>
      <c r="U1980">
        <v>0.15487156460660201</v>
      </c>
      <c r="V1980">
        <v>0.31283525062189199</v>
      </c>
      <c r="W1980">
        <v>0.388482767803357</v>
      </c>
      <c r="X1980">
        <v>0.232474841052972</v>
      </c>
    </row>
    <row r="1981" spans="1:24" x14ac:dyDescent="0.2">
      <c r="A1981" t="s">
        <v>1868</v>
      </c>
      <c r="B1981" t="s">
        <v>56</v>
      </c>
      <c r="C1981" t="s">
        <v>57</v>
      </c>
      <c r="D1981" t="s">
        <v>24</v>
      </c>
      <c r="E1981" t="s">
        <v>65</v>
      </c>
      <c r="F1981" t="s">
        <v>62</v>
      </c>
      <c r="G1981" t="s">
        <v>30</v>
      </c>
      <c r="H1981" t="s">
        <v>13</v>
      </c>
      <c r="I1981">
        <v>2</v>
      </c>
      <c r="J1981">
        <v>1.1183892601240499</v>
      </c>
      <c r="K1981">
        <v>1.09838979253186</v>
      </c>
      <c r="L1981">
        <v>1.9999467592182098E-2</v>
      </c>
      <c r="M1981">
        <v>1.7882385234961801E-2</v>
      </c>
      <c r="N1981">
        <v>70.704287750170394</v>
      </c>
      <c r="O1981">
        <v>77.681413856824705</v>
      </c>
      <c r="P1981">
        <v>0.120349709504577</v>
      </c>
      <c r="Q1981" s="27">
        <v>-0.177975804542847</v>
      </c>
      <c r="R1981">
        <v>-0.134288859992686</v>
      </c>
      <c r="S1981">
        <v>-4.30637801882163E-2</v>
      </c>
      <c r="T1981">
        <v>1.9999467592182098E-2</v>
      </c>
      <c r="U1981">
        <v>8.3062715372580601E-2</v>
      </c>
      <c r="V1981">
        <v>0.17428779517705001</v>
      </c>
      <c r="W1981">
        <v>0.21797473972721201</v>
      </c>
      <c r="X1981">
        <v>4.5424386601773503E-2</v>
      </c>
    </row>
    <row r="1982" spans="1:24" x14ac:dyDescent="0.2">
      <c r="A1982" t="s">
        <v>1886</v>
      </c>
      <c r="B1982" t="s">
        <v>56</v>
      </c>
      <c r="C1982" t="s">
        <v>57</v>
      </c>
      <c r="D1982" t="s">
        <v>24</v>
      </c>
      <c r="E1982" t="s">
        <v>65</v>
      </c>
      <c r="F1982" t="s">
        <v>62</v>
      </c>
      <c r="G1982" t="s">
        <v>30</v>
      </c>
      <c r="H1982" t="s">
        <v>15</v>
      </c>
      <c r="I1982">
        <v>20</v>
      </c>
      <c r="J1982">
        <v>2.2977185664048498</v>
      </c>
      <c r="K1982">
        <v>2.2274532646025098</v>
      </c>
      <c r="L1982">
        <v>7.0265301802346497E-2</v>
      </c>
      <c r="M1982">
        <v>3.05804648270252E-2</v>
      </c>
      <c r="N1982" s="1">
        <v>77.744152363839106</v>
      </c>
      <c r="O1982">
        <v>77.681413856824705</v>
      </c>
      <c r="P1982">
        <v>0.18895838016977601</v>
      </c>
      <c r="Q1982" s="27">
        <v>-0.240571233576935</v>
      </c>
      <c r="R1982">
        <v>-0.17197934157530601</v>
      </c>
      <c r="S1982">
        <v>-2.8748889406616102E-2</v>
      </c>
      <c r="T1982">
        <v>7.0265301802346497E-2</v>
      </c>
      <c r="U1982">
        <v>0.16927949301130901</v>
      </c>
      <c r="V1982">
        <v>0.31250994517999903</v>
      </c>
      <c r="W1982">
        <v>0.38110183718162799</v>
      </c>
      <c r="X1982">
        <v>0.17608039237377801</v>
      </c>
    </row>
    <row r="1983" spans="1:24" x14ac:dyDescent="0.2">
      <c r="A1983" t="s">
        <v>1887</v>
      </c>
      <c r="B1983" t="s">
        <v>56</v>
      </c>
      <c r="C1983" t="s">
        <v>57</v>
      </c>
      <c r="D1983" t="s">
        <v>24</v>
      </c>
      <c r="E1983" t="s">
        <v>65</v>
      </c>
      <c r="F1983" t="s">
        <v>62</v>
      </c>
      <c r="G1983" t="s">
        <v>30</v>
      </c>
      <c r="H1983" t="s">
        <v>15</v>
      </c>
      <c r="I1983">
        <v>21</v>
      </c>
      <c r="J1983">
        <v>2.1585085367307899</v>
      </c>
      <c r="K1983">
        <v>2.12040656071694</v>
      </c>
      <c r="L1983">
        <v>3.8101976013852103E-2</v>
      </c>
      <c r="M1983">
        <v>1.7651992274054201E-2</v>
      </c>
      <c r="N1983">
        <v>75.155144370778899</v>
      </c>
      <c r="O1983">
        <v>77.681413856824705</v>
      </c>
      <c r="P1983">
        <v>0.17865838643832799</v>
      </c>
      <c r="Q1983" s="27">
        <v>-0.255791069677197</v>
      </c>
      <c r="R1983">
        <v>-0.19093807540008401</v>
      </c>
      <c r="S1983">
        <v>-5.5515018479831701E-2</v>
      </c>
      <c r="T1983">
        <v>3.8101976013852103E-2</v>
      </c>
      <c r="U1983">
        <v>0.131718970507536</v>
      </c>
      <c r="V1983">
        <v>0.26714202742778798</v>
      </c>
      <c r="W1983">
        <v>0.33199502170490103</v>
      </c>
      <c r="X1983">
        <v>0.138265961114451</v>
      </c>
    </row>
    <row r="1984" spans="1:24" x14ac:dyDescent="0.2">
      <c r="A1984" t="s">
        <v>1888</v>
      </c>
      <c r="B1984" t="s">
        <v>56</v>
      </c>
      <c r="C1984" t="s">
        <v>57</v>
      </c>
      <c r="D1984" t="s">
        <v>24</v>
      </c>
      <c r="E1984" t="s">
        <v>65</v>
      </c>
      <c r="F1984" t="s">
        <v>62</v>
      </c>
      <c r="G1984" t="s">
        <v>30</v>
      </c>
      <c r="H1984" t="s">
        <v>14</v>
      </c>
      <c r="I1984">
        <v>22</v>
      </c>
      <c r="J1984">
        <v>1.97732731165758</v>
      </c>
      <c r="K1984">
        <v>1.9690872907747199</v>
      </c>
      <c r="L1984">
        <v>8.2400208828575794E-3</v>
      </c>
      <c r="M1984">
        <v>4.1672518425642201E-3</v>
      </c>
      <c r="N1984">
        <v>73.9200461614722</v>
      </c>
      <c r="O1984">
        <v>77.681413856824705</v>
      </c>
      <c r="P1984">
        <v>0.17059337611403699</v>
      </c>
      <c r="Q1984" s="27">
        <v>-0.27238608282473298</v>
      </c>
      <c r="R1984">
        <v>-0.21046068729533801</v>
      </c>
      <c r="S1984">
        <v>-8.1150908200897806E-2</v>
      </c>
      <c r="T1984">
        <v>8.2400208828575794E-3</v>
      </c>
      <c r="U1984">
        <v>9.7630949966612895E-2</v>
      </c>
      <c r="V1984">
        <v>0.226940729061053</v>
      </c>
      <c r="W1984">
        <v>0.28886612459044803</v>
      </c>
      <c r="X1984">
        <v>9.5314748053854606E-2</v>
      </c>
    </row>
    <row r="1985" spans="1:24" x14ac:dyDescent="0.2">
      <c r="A1985" t="s">
        <v>1889</v>
      </c>
      <c r="B1985" t="s">
        <v>56</v>
      </c>
      <c r="C1985" t="s">
        <v>57</v>
      </c>
      <c r="D1985" t="s">
        <v>24</v>
      </c>
      <c r="E1985" t="s">
        <v>65</v>
      </c>
      <c r="F1985" t="s">
        <v>62</v>
      </c>
      <c r="G1985" t="s">
        <v>30</v>
      </c>
      <c r="H1985" t="s">
        <v>14</v>
      </c>
      <c r="I1985">
        <v>23</v>
      </c>
      <c r="J1985">
        <v>1.7142947318397901</v>
      </c>
      <c r="K1985">
        <v>1.7068349647747401</v>
      </c>
      <c r="L1985">
        <v>7.4597670650560404E-3</v>
      </c>
      <c r="M1985">
        <v>4.3515078979739696E-3</v>
      </c>
      <c r="N1985">
        <v>72.479823718941702</v>
      </c>
      <c r="O1985">
        <v>77.681413856824705</v>
      </c>
      <c r="P1985">
        <v>0.15499780534308799</v>
      </c>
      <c r="Q1985" s="27">
        <v>-0.247511622724324</v>
      </c>
      <c r="R1985">
        <v>-0.19124741938478301</v>
      </c>
      <c r="S1985">
        <v>-7.3759082934722303E-2</v>
      </c>
      <c r="T1985">
        <v>7.4597670650560404E-3</v>
      </c>
      <c r="U1985">
        <v>8.8678617064834403E-2</v>
      </c>
      <c r="V1985">
        <v>0.206166953514895</v>
      </c>
      <c r="W1985">
        <v>0.26243115685443702</v>
      </c>
      <c r="X1985">
        <v>8.4495006767029895E-2</v>
      </c>
    </row>
    <row r="1986" spans="1:24" x14ac:dyDescent="0.2">
      <c r="A1986" t="s">
        <v>1890</v>
      </c>
      <c r="B1986" t="s">
        <v>56</v>
      </c>
      <c r="C1986" t="s">
        <v>57</v>
      </c>
      <c r="D1986" t="s">
        <v>24</v>
      </c>
      <c r="E1986" t="s">
        <v>65</v>
      </c>
      <c r="F1986" t="s">
        <v>62</v>
      </c>
      <c r="G1986" t="s">
        <v>30</v>
      </c>
      <c r="H1986" t="s">
        <v>14</v>
      </c>
      <c r="I1986">
        <v>24</v>
      </c>
      <c r="J1986">
        <v>1.4556601559453901</v>
      </c>
      <c r="K1986">
        <v>1.4443908297257999</v>
      </c>
      <c r="L1986">
        <v>1.12693262195956E-2</v>
      </c>
      <c r="M1986">
        <v>7.7417288462337704E-3</v>
      </c>
      <c r="N1986">
        <v>71.597357333168105</v>
      </c>
      <c r="O1986">
        <v>77.681413856824705</v>
      </c>
      <c r="P1986">
        <v>0.13870424902641701</v>
      </c>
      <c r="Q1986" s="27">
        <v>-0.21689916342886001</v>
      </c>
      <c r="R1986">
        <v>-0.16654952103227</v>
      </c>
      <c r="S1986">
        <v>-6.14117002702467E-2</v>
      </c>
      <c r="T1986">
        <v>1.12693262195956E-2</v>
      </c>
      <c r="U1986">
        <v>8.3950352709437903E-2</v>
      </c>
      <c r="V1986">
        <v>0.18908817347146201</v>
      </c>
      <c r="W1986">
        <v>0.23943781586805099</v>
      </c>
      <c r="X1986">
        <v>8.2076638455668705E-2</v>
      </c>
    </row>
    <row r="1987" spans="1:24" x14ac:dyDescent="0.2">
      <c r="A1987" t="s">
        <v>1869</v>
      </c>
      <c r="B1987" t="s">
        <v>56</v>
      </c>
      <c r="C1987" t="s">
        <v>57</v>
      </c>
      <c r="D1987" t="s">
        <v>24</v>
      </c>
      <c r="E1987" t="s">
        <v>65</v>
      </c>
      <c r="F1987" t="s">
        <v>62</v>
      </c>
      <c r="G1987" t="s">
        <v>30</v>
      </c>
      <c r="H1987" t="s">
        <v>13</v>
      </c>
      <c r="I1987">
        <v>3</v>
      </c>
      <c r="J1987">
        <v>1.0234852103872401</v>
      </c>
      <c r="K1987">
        <v>1.01163737860077</v>
      </c>
      <c r="L1987">
        <v>1.18478317864698E-2</v>
      </c>
      <c r="M1987">
        <v>1.1575967748461299E-2</v>
      </c>
      <c r="N1987">
        <v>70.006777061775793</v>
      </c>
      <c r="O1987">
        <v>77.681413856824705</v>
      </c>
      <c r="P1987">
        <v>0.108480804267005</v>
      </c>
      <c r="Q1987" s="27">
        <v>-0.16660309123275299</v>
      </c>
      <c r="R1987">
        <v>-0.12722455928383</v>
      </c>
      <c r="S1987">
        <v>-4.4996109649440598E-2</v>
      </c>
      <c r="T1987">
        <v>1.18478317864698E-2</v>
      </c>
      <c r="U1987">
        <v>6.8691773222380306E-2</v>
      </c>
      <c r="V1987">
        <v>0.15092022285677001</v>
      </c>
      <c r="W1987">
        <v>0.190298754805692</v>
      </c>
      <c r="X1987">
        <v>4.0305690463983398E-2</v>
      </c>
    </row>
    <row r="1988" spans="1:24" x14ac:dyDescent="0.2">
      <c r="A1988" t="s">
        <v>1870</v>
      </c>
      <c r="B1988" t="s">
        <v>56</v>
      </c>
      <c r="C1988" t="s">
        <v>57</v>
      </c>
      <c r="D1988" t="s">
        <v>24</v>
      </c>
      <c r="E1988" t="s">
        <v>65</v>
      </c>
      <c r="F1988" t="s">
        <v>62</v>
      </c>
      <c r="G1988" t="s">
        <v>30</v>
      </c>
      <c r="H1988" t="s">
        <v>13</v>
      </c>
      <c r="I1988">
        <v>4</v>
      </c>
      <c r="J1988">
        <v>0.96254049209137904</v>
      </c>
      <c r="K1988">
        <v>0.95983577211378002</v>
      </c>
      <c r="L1988">
        <v>2.7047199775986699E-3</v>
      </c>
      <c r="M1988">
        <v>2.8099804629745299E-3</v>
      </c>
      <c r="N1988">
        <v>68.949640622095501</v>
      </c>
      <c r="O1988">
        <v>77.681413856824705</v>
      </c>
      <c r="P1988">
        <v>9.8099087699662302E-2</v>
      </c>
      <c r="Q1988" s="27">
        <v>-0.15866827928834601</v>
      </c>
      <c r="R1988">
        <v>-0.123058310453368</v>
      </c>
      <c r="S1988">
        <v>-4.8699201977024403E-2</v>
      </c>
      <c r="T1988">
        <v>2.7047199775986699E-3</v>
      </c>
      <c r="U1988">
        <v>5.4108641932221702E-2</v>
      </c>
      <c r="V1988">
        <v>0.12846775040856601</v>
      </c>
      <c r="W1988">
        <v>0.164077719243543</v>
      </c>
      <c r="X1988">
        <v>3.2974281011578802E-2</v>
      </c>
    </row>
    <row r="1989" spans="1:24" x14ac:dyDescent="0.2">
      <c r="A1989" t="s">
        <v>1871</v>
      </c>
      <c r="B1989" t="s">
        <v>56</v>
      </c>
      <c r="C1989" t="s">
        <v>57</v>
      </c>
      <c r="D1989" t="s">
        <v>24</v>
      </c>
      <c r="E1989" t="s">
        <v>65</v>
      </c>
      <c r="F1989" t="s">
        <v>62</v>
      </c>
      <c r="G1989" t="s">
        <v>30</v>
      </c>
      <c r="H1989" t="s">
        <v>13</v>
      </c>
      <c r="I1989">
        <v>5</v>
      </c>
      <c r="J1989">
        <v>0.93096829293068495</v>
      </c>
      <c r="K1989">
        <v>0.93650574349489701</v>
      </c>
      <c r="L1989">
        <v>-5.5374505642116602E-3</v>
      </c>
      <c r="M1989">
        <v>-5.9480549512376801E-3</v>
      </c>
      <c r="N1989">
        <v>68.224192948757704</v>
      </c>
      <c r="O1989">
        <v>77.681413856824705</v>
      </c>
      <c r="P1989">
        <v>9.0713887037727703E-2</v>
      </c>
      <c r="Q1989" s="27">
        <v>-0.15476179474127399</v>
      </c>
      <c r="R1989">
        <v>-0.12183265374657901</v>
      </c>
      <c r="S1989">
        <v>-5.3071527371981002E-2</v>
      </c>
      <c r="T1989">
        <v>-5.5374505642116602E-3</v>
      </c>
      <c r="U1989">
        <v>4.1996626243557697E-2</v>
      </c>
      <c r="V1989">
        <v>0.110757752618155</v>
      </c>
      <c r="W1989">
        <v>0.14368689361285</v>
      </c>
      <c r="X1989">
        <v>2.59526823318495E-2</v>
      </c>
    </row>
    <row r="1990" spans="1:24" x14ac:dyDescent="0.2">
      <c r="A1990" t="s">
        <v>1872</v>
      </c>
      <c r="B1990" t="s">
        <v>56</v>
      </c>
      <c r="C1990" t="s">
        <v>57</v>
      </c>
      <c r="D1990" t="s">
        <v>24</v>
      </c>
      <c r="E1990" t="s">
        <v>65</v>
      </c>
      <c r="F1990" t="s">
        <v>62</v>
      </c>
      <c r="G1990" t="s">
        <v>30</v>
      </c>
      <c r="H1990" t="s">
        <v>13</v>
      </c>
      <c r="I1990">
        <v>6</v>
      </c>
      <c r="J1990">
        <v>0.96033742056275495</v>
      </c>
      <c r="K1990">
        <v>0.96652978084522001</v>
      </c>
      <c r="L1990">
        <v>-6.1923602824654296E-3</v>
      </c>
      <c r="M1990">
        <v>-6.44810891450707E-3</v>
      </c>
      <c r="N1990">
        <v>67.825051118408794</v>
      </c>
      <c r="O1990">
        <v>77.681413856824705</v>
      </c>
      <c r="P1990">
        <v>8.8524514654452505E-2</v>
      </c>
      <c r="Q1990" s="27">
        <v>-0.15181518688904</v>
      </c>
      <c r="R1990">
        <v>-0.11968078806947401</v>
      </c>
      <c r="S1990">
        <v>-5.2579205961398597E-2</v>
      </c>
      <c r="T1990">
        <v>-6.1923602824654296E-3</v>
      </c>
      <c r="U1990">
        <v>4.0194485396467701E-2</v>
      </c>
      <c r="V1990">
        <v>0.107296067504543</v>
      </c>
      <c r="W1990">
        <v>0.13943046632410899</v>
      </c>
      <c r="X1990">
        <v>1.30307129108219E-2</v>
      </c>
    </row>
    <row r="1991" spans="1:24" x14ac:dyDescent="0.2">
      <c r="A1991" t="s">
        <v>1873</v>
      </c>
      <c r="B1991" t="s">
        <v>56</v>
      </c>
      <c r="C1991" t="s">
        <v>57</v>
      </c>
      <c r="D1991" t="s">
        <v>24</v>
      </c>
      <c r="E1991" t="s">
        <v>65</v>
      </c>
      <c r="F1991" t="s">
        <v>62</v>
      </c>
      <c r="G1991" t="s">
        <v>30</v>
      </c>
      <c r="H1991" t="s">
        <v>14</v>
      </c>
      <c r="I1991">
        <v>7</v>
      </c>
      <c r="J1991">
        <v>1.05883842490092</v>
      </c>
      <c r="K1991">
        <v>1.0563268945067401</v>
      </c>
      <c r="L1991">
        <v>2.5115303941761601E-3</v>
      </c>
      <c r="M1991">
        <v>2.3719675590836002E-3</v>
      </c>
      <c r="N1991">
        <v>67.590649978313394</v>
      </c>
      <c r="O1991">
        <v>77.681413856824705</v>
      </c>
      <c r="P1991">
        <v>9.5883777099394996E-2</v>
      </c>
      <c r="Q1991" s="27">
        <v>-0.15521728293432899</v>
      </c>
      <c r="R1991">
        <v>-0.120411471847248</v>
      </c>
      <c r="S1991">
        <v>-4.7731568805906802E-2</v>
      </c>
      <c r="T1991">
        <v>2.5115303941761601E-3</v>
      </c>
      <c r="U1991">
        <v>5.2754629594259098E-2</v>
      </c>
      <c r="V1991">
        <v>0.125434532635601</v>
      </c>
      <c r="W1991">
        <v>0.16024034372268101</v>
      </c>
      <c r="X1991">
        <v>-8.9660808508425002E-3</v>
      </c>
    </row>
    <row r="1992" spans="1:24" x14ac:dyDescent="0.2">
      <c r="A1992" t="s">
        <v>1874</v>
      </c>
      <c r="B1992" t="s">
        <v>56</v>
      </c>
      <c r="C1992" t="s">
        <v>57</v>
      </c>
      <c r="D1992" t="s">
        <v>24</v>
      </c>
      <c r="E1992" t="s">
        <v>65</v>
      </c>
      <c r="F1992" t="s">
        <v>62</v>
      </c>
      <c r="G1992" t="s">
        <v>30</v>
      </c>
      <c r="H1992" t="s">
        <v>14</v>
      </c>
      <c r="I1992">
        <v>8</v>
      </c>
      <c r="J1992">
        <v>0.940502212777798</v>
      </c>
      <c r="K1992" s="1">
        <v>0.94571209856185201</v>
      </c>
      <c r="L1992">
        <v>-5.2098857840543597E-3</v>
      </c>
      <c r="M1992">
        <v>-5.5394721174199298E-3</v>
      </c>
      <c r="N1992">
        <v>67.867401945597607</v>
      </c>
      <c r="O1992">
        <v>77.681413856824705</v>
      </c>
      <c r="P1992">
        <v>0.11683025847387001</v>
      </c>
      <c r="Q1992" s="27">
        <v>-0.197395660973571</v>
      </c>
      <c r="R1992">
        <v>-0.154986277147556</v>
      </c>
      <c r="S1992">
        <v>-6.6428941224362298E-2</v>
      </c>
      <c r="T1992">
        <v>-5.2098857840543597E-3</v>
      </c>
      <c r="U1992">
        <v>5.6009169656253598E-2</v>
      </c>
      <c r="V1992">
        <v>0.144566505579447</v>
      </c>
      <c r="W1992">
        <v>0.186975889405462</v>
      </c>
      <c r="X1992">
        <v>3.3333041940958201E-2</v>
      </c>
    </row>
    <row r="1993" spans="1:24" x14ac:dyDescent="0.2">
      <c r="A1993" t="s">
        <v>1875</v>
      </c>
      <c r="B1993" t="s">
        <v>56</v>
      </c>
      <c r="C1993" t="s">
        <v>57</v>
      </c>
      <c r="D1993" t="s">
        <v>24</v>
      </c>
      <c r="E1993" t="s">
        <v>65</v>
      </c>
      <c r="F1993" t="s">
        <v>62</v>
      </c>
      <c r="G1993" t="s">
        <v>30</v>
      </c>
      <c r="H1993" t="s">
        <v>14</v>
      </c>
      <c r="I1993">
        <v>9</v>
      </c>
      <c r="J1993">
        <v>0.410180517077055</v>
      </c>
      <c r="K1993">
        <v>0.33822573457744898</v>
      </c>
      <c r="L1993">
        <v>7.1954782499606795E-2</v>
      </c>
      <c r="M1993">
        <v>0.175422233635952</v>
      </c>
      <c r="N1993">
        <v>73.485632629035294</v>
      </c>
      <c r="O1993">
        <v>77.681413856824705</v>
      </c>
      <c r="P1993">
        <v>0.15542534112109699</v>
      </c>
      <c r="Q1993" s="27">
        <v>-0.183719903644598</v>
      </c>
      <c r="R1993">
        <v>-0.12730050481763899</v>
      </c>
      <c r="S1993">
        <v>-9.4880962478480092E-3</v>
      </c>
      <c r="T1993">
        <v>7.1954782499606795E-2</v>
      </c>
      <c r="U1993">
        <v>0.153397661247062</v>
      </c>
      <c r="V1993">
        <v>0.27121006981685303</v>
      </c>
      <c r="W1993">
        <v>0.32762946864381098</v>
      </c>
      <c r="X1993">
        <v>0.12722218783709599</v>
      </c>
    </row>
    <row r="1994" spans="1:24" x14ac:dyDescent="0.2">
      <c r="A1994" t="s">
        <v>1675</v>
      </c>
      <c r="B1994" t="s">
        <v>56</v>
      </c>
      <c r="C1994" t="s">
        <v>57</v>
      </c>
      <c r="D1994" t="s">
        <v>24</v>
      </c>
      <c r="E1994" t="s">
        <v>65</v>
      </c>
      <c r="F1994" t="s">
        <v>62</v>
      </c>
      <c r="G1994" t="s">
        <v>23</v>
      </c>
      <c r="H1994" t="s">
        <v>13</v>
      </c>
      <c r="I1994">
        <v>1</v>
      </c>
      <c r="J1994">
        <v>1.6096492094075401</v>
      </c>
      <c r="K1994">
        <v>1.6064782920151399</v>
      </c>
      <c r="L1994">
        <v>3.1709173923989498E-3</v>
      </c>
      <c r="M1994">
        <v>1.9699431241705502E-3</v>
      </c>
      <c r="N1994">
        <v>76.1173477291034</v>
      </c>
      <c r="O1994">
        <v>81.446496065431603</v>
      </c>
      <c r="P1994">
        <v>0.13199348728403301</v>
      </c>
      <c r="Q1994" s="27">
        <v>-0.21395836918983599</v>
      </c>
      <c r="R1994">
        <v>-0.166044733305732</v>
      </c>
      <c r="S1994">
        <v>-6.5993669944434494E-2</v>
      </c>
      <c r="T1994">
        <v>3.1709173923989498E-3</v>
      </c>
      <c r="U1994">
        <v>7.2335504729232294E-2</v>
      </c>
      <c r="V1994">
        <v>0.17238656809052899</v>
      </c>
      <c r="W1994">
        <v>0.22030020397463401</v>
      </c>
      <c r="X1994">
        <v>5.7656275629235303E-2</v>
      </c>
    </row>
    <row r="1995" spans="1:24" x14ac:dyDescent="0.2">
      <c r="A1995" t="s">
        <v>1684</v>
      </c>
      <c r="B1995" t="s">
        <v>56</v>
      </c>
      <c r="C1995" t="s">
        <v>57</v>
      </c>
      <c r="D1995" t="s">
        <v>24</v>
      </c>
      <c r="E1995" t="s">
        <v>65</v>
      </c>
      <c r="F1995" t="s">
        <v>62</v>
      </c>
      <c r="G1995" t="s">
        <v>23</v>
      </c>
      <c r="H1995" t="s">
        <v>14</v>
      </c>
      <c r="I1995">
        <v>10</v>
      </c>
      <c r="J1995">
        <v>0.35241840999313601</v>
      </c>
      <c r="K1995">
        <v>0.35251078850895601</v>
      </c>
      <c r="L1995">
        <v>-9.2378515819627194E-5</v>
      </c>
      <c r="M1995">
        <v>-2.6212738381467201E-4</v>
      </c>
      <c r="N1995" s="1">
        <v>80.868238428651097</v>
      </c>
      <c r="O1995">
        <v>81.446496065431603</v>
      </c>
      <c r="P1995">
        <v>0.196784807525131</v>
      </c>
      <c r="Q1995" s="27">
        <v>-0.32380338689465898</v>
      </c>
      <c r="R1995">
        <v>-0.25237050176303699</v>
      </c>
      <c r="S1995">
        <v>-0.103207617658988</v>
      </c>
      <c r="T1995">
        <v>-9.2378515819627194E-5</v>
      </c>
      <c r="U1995">
        <v>0.103022860627349</v>
      </c>
      <c r="V1995">
        <v>0.25218574473139799</v>
      </c>
      <c r="W1995">
        <v>0.32361862986301998</v>
      </c>
      <c r="X1995">
        <v>0.239674259191925</v>
      </c>
    </row>
    <row r="1996" spans="1:24" x14ac:dyDescent="0.2">
      <c r="A1996" t="s">
        <v>1685</v>
      </c>
      <c r="B1996" t="s">
        <v>56</v>
      </c>
      <c r="C1996" t="s">
        <v>57</v>
      </c>
      <c r="D1996" t="s">
        <v>24</v>
      </c>
      <c r="E1996" t="s">
        <v>65</v>
      </c>
      <c r="F1996" t="s">
        <v>62</v>
      </c>
      <c r="G1996" t="s">
        <v>23</v>
      </c>
      <c r="H1996" t="s">
        <v>14</v>
      </c>
      <c r="I1996">
        <v>11</v>
      </c>
      <c r="J1996">
        <v>-8.8867333516445199E-2</v>
      </c>
      <c r="K1996">
        <v>-9.7210143803605195E-2</v>
      </c>
      <c r="L1996">
        <v>8.3428102871600206E-3</v>
      </c>
      <c r="M1996">
        <v>-9.3879381287120006E-2</v>
      </c>
      <c r="N1996">
        <v>84.221172315508994</v>
      </c>
      <c r="O1996">
        <v>81.446496065431603</v>
      </c>
      <c r="P1996">
        <v>0.232088024594898</v>
      </c>
      <c r="Q1996" s="27">
        <v>-0.37344199017144702</v>
      </c>
      <c r="R1996">
        <v>-0.28919403724349901</v>
      </c>
      <c r="S1996">
        <v>-0.113271314600567</v>
      </c>
      <c r="T1996">
        <v>8.3428102871600206E-3</v>
      </c>
      <c r="U1996">
        <v>0.12995693517488699</v>
      </c>
      <c r="V1996">
        <v>0.30587965781781901</v>
      </c>
      <c r="W1996">
        <v>0.39012761074576702</v>
      </c>
      <c r="X1996">
        <v>0.266595618191799</v>
      </c>
    </row>
    <row r="1997" spans="1:24" x14ac:dyDescent="0.2">
      <c r="A1997" t="s">
        <v>1686</v>
      </c>
      <c r="B1997" t="s">
        <v>56</v>
      </c>
      <c r="C1997" t="s">
        <v>57</v>
      </c>
      <c r="D1997" t="s">
        <v>24</v>
      </c>
      <c r="E1997" t="s">
        <v>65</v>
      </c>
      <c r="F1997" t="s">
        <v>62</v>
      </c>
      <c r="G1997" t="s">
        <v>23</v>
      </c>
      <c r="H1997" t="s">
        <v>14</v>
      </c>
      <c r="I1997">
        <v>12</v>
      </c>
      <c r="J1997">
        <v>-0.28802444426058599</v>
      </c>
      <c r="K1997">
        <v>-0.30154642595618603</v>
      </c>
      <c r="L1997">
        <v>1.35219816956E-2</v>
      </c>
      <c r="M1997">
        <v>-4.69473406339296E-2</v>
      </c>
      <c r="N1997">
        <v>88.195613111097302</v>
      </c>
      <c r="O1997">
        <v>81.446496065431603</v>
      </c>
      <c r="P1997">
        <v>0.24779397467853601</v>
      </c>
      <c r="Q1997" s="27">
        <v>-0.394099106650592</v>
      </c>
      <c r="R1997">
        <v>-0.30414989384228303</v>
      </c>
      <c r="S1997">
        <v>-0.11632206103595299</v>
      </c>
      <c r="T1997">
        <v>1.35219816956E-2</v>
      </c>
      <c r="U1997">
        <v>0.14336602442715299</v>
      </c>
      <c r="V1997">
        <v>0.33119385723348299</v>
      </c>
      <c r="W1997">
        <v>0.42114307004179202</v>
      </c>
      <c r="X1997">
        <v>0.278451794702269</v>
      </c>
    </row>
    <row r="1998" spans="1:24" x14ac:dyDescent="0.2">
      <c r="A1998" t="s">
        <v>1687</v>
      </c>
      <c r="B1998" t="s">
        <v>56</v>
      </c>
      <c r="C1998" t="s">
        <v>57</v>
      </c>
      <c r="D1998" t="s">
        <v>24</v>
      </c>
      <c r="E1998" t="s">
        <v>65</v>
      </c>
      <c r="F1998" t="s">
        <v>62</v>
      </c>
      <c r="G1998" t="s">
        <v>23</v>
      </c>
      <c r="H1998" t="s">
        <v>14</v>
      </c>
      <c r="I1998">
        <v>13</v>
      </c>
      <c r="J1998">
        <v>-0.35139400492027101</v>
      </c>
      <c r="K1998">
        <v>-0.36435179951786101</v>
      </c>
      <c r="L1998">
        <v>1.295779459759E-2</v>
      </c>
      <c r="M1998">
        <v>-3.6875400308921197E-2</v>
      </c>
      <c r="N1998">
        <v>89.878702212033005</v>
      </c>
      <c r="O1998">
        <v>81.446496065431603</v>
      </c>
      <c r="P1998">
        <v>0.25326765401519602</v>
      </c>
      <c r="Q1998" s="27">
        <v>-0.403667496257408</v>
      </c>
      <c r="R1998">
        <v>-0.31173133784989199</v>
      </c>
      <c r="S1998">
        <v>-0.119754456106373</v>
      </c>
      <c r="T1998">
        <v>1.295779459759E-2</v>
      </c>
      <c r="U1998">
        <v>0.145670045301553</v>
      </c>
      <c r="V1998">
        <v>0.33764692704507199</v>
      </c>
      <c r="W1998">
        <v>0.429583085452588</v>
      </c>
      <c r="X1998">
        <v>0.31699983509089602</v>
      </c>
    </row>
    <row r="1999" spans="1:24" x14ac:dyDescent="0.2">
      <c r="A1999" t="s">
        <v>1688</v>
      </c>
      <c r="B1999" t="s">
        <v>56</v>
      </c>
      <c r="C1999" t="s">
        <v>57</v>
      </c>
      <c r="D1999" t="s">
        <v>24</v>
      </c>
      <c r="E1999" t="s">
        <v>65</v>
      </c>
      <c r="F1999" t="s">
        <v>62</v>
      </c>
      <c r="G1999" t="s">
        <v>23</v>
      </c>
      <c r="H1999" t="s">
        <v>14</v>
      </c>
      <c r="I1999">
        <v>14</v>
      </c>
      <c r="J1999">
        <v>-8.6683987982012295E-2</v>
      </c>
      <c r="K1999">
        <v>-9.4005333953333201E-2</v>
      </c>
      <c r="L1999">
        <v>7.3213459713209004E-3</v>
      </c>
      <c r="M1999">
        <v>-8.4460188574159101E-2</v>
      </c>
      <c r="N1999">
        <v>89.791251006877701</v>
      </c>
      <c r="O1999">
        <v>81.446496065431603</v>
      </c>
      <c r="P1999">
        <v>0.24807509303064201</v>
      </c>
      <c r="Q1999" s="27">
        <v>-0.40076218206408498</v>
      </c>
      <c r="R1999">
        <v>-0.31071092329396199</v>
      </c>
      <c r="S1999">
        <v>-0.122670002776735</v>
      </c>
      <c r="T1999">
        <v>7.3213459713209004E-3</v>
      </c>
      <c r="U1999">
        <v>0.13731269471937699</v>
      </c>
      <c r="V1999">
        <v>0.325353615236604</v>
      </c>
      <c r="W1999">
        <v>0.41540487400672699</v>
      </c>
      <c r="X1999">
        <v>0.34690273939176502</v>
      </c>
    </row>
    <row r="2000" spans="1:24" x14ac:dyDescent="0.2">
      <c r="A2000" t="s">
        <v>1689</v>
      </c>
      <c r="B2000" t="s">
        <v>56</v>
      </c>
      <c r="C2000" t="s">
        <v>57</v>
      </c>
      <c r="D2000" t="s">
        <v>24</v>
      </c>
      <c r="E2000" t="s">
        <v>65</v>
      </c>
      <c r="F2000" t="s">
        <v>62</v>
      </c>
      <c r="G2000" t="s">
        <v>23</v>
      </c>
      <c r="H2000" t="s">
        <v>14</v>
      </c>
      <c r="I2000">
        <v>15</v>
      </c>
      <c r="J2000">
        <v>0.53501135572852998</v>
      </c>
      <c r="K2000">
        <v>0.53387657375781905</v>
      </c>
      <c r="L2000">
        <v>1.1347819707111201E-3</v>
      </c>
      <c r="M2000">
        <v>2.12104277518722E-3</v>
      </c>
      <c r="N2000">
        <v>89.131110973418401</v>
      </c>
      <c r="O2000">
        <v>81.446496065431603</v>
      </c>
      <c r="P2000">
        <v>0.237729806393254</v>
      </c>
      <c r="Q2000" s="27">
        <v>-0.389930749546191</v>
      </c>
      <c r="R2000">
        <v>-0.30363482982543999</v>
      </c>
      <c r="S2000">
        <v>-0.123435636579354</v>
      </c>
      <c r="T2000">
        <v>1.1347819707111201E-3</v>
      </c>
      <c r="U2000">
        <v>0.12570520052077599</v>
      </c>
      <c r="V2000">
        <v>0.30590439376686202</v>
      </c>
      <c r="W2000">
        <v>0.39220031348761403</v>
      </c>
      <c r="X2000">
        <v>0.34599077462564898</v>
      </c>
    </row>
    <row r="2001" spans="1:24" x14ac:dyDescent="0.2">
      <c r="A2001" t="s">
        <v>1690</v>
      </c>
      <c r="B2001" t="s">
        <v>56</v>
      </c>
      <c r="C2001" t="s">
        <v>57</v>
      </c>
      <c r="D2001" t="s">
        <v>24</v>
      </c>
      <c r="E2001" t="s">
        <v>65</v>
      </c>
      <c r="F2001" t="s">
        <v>62</v>
      </c>
      <c r="G2001" t="s">
        <v>23</v>
      </c>
      <c r="H2001" t="s">
        <v>14</v>
      </c>
      <c r="I2001">
        <v>16</v>
      </c>
      <c r="J2001">
        <v>1.24068207750944</v>
      </c>
      <c r="K2001">
        <v>1.2696962854804901</v>
      </c>
      <c r="L2001">
        <v>-2.9014207971046899E-2</v>
      </c>
      <c r="M2001">
        <v>-2.3385691223403698E-2</v>
      </c>
      <c r="N2001">
        <v>89.313572712063902</v>
      </c>
      <c r="O2001">
        <v>81.446496065431603</v>
      </c>
      <c r="P2001">
        <v>0.23441569168631099</v>
      </c>
      <c r="Q2001" s="27">
        <v>-0.41462802079502797</v>
      </c>
      <c r="R2001">
        <v>-0.32953512471289698</v>
      </c>
      <c r="S2001">
        <v>-0.15184803041467401</v>
      </c>
      <c r="T2001">
        <v>-2.9014207971046899E-2</v>
      </c>
      <c r="U2001">
        <v>9.3819614472579999E-2</v>
      </c>
      <c r="V2001">
        <v>0.27150670877080402</v>
      </c>
      <c r="W2001">
        <v>0.35659960485293402</v>
      </c>
      <c r="X2001">
        <v>0.31560955554360398</v>
      </c>
    </row>
    <row r="2002" spans="1:24" x14ac:dyDescent="0.2">
      <c r="A2002" t="s">
        <v>1691</v>
      </c>
      <c r="B2002" t="s">
        <v>56</v>
      </c>
      <c r="C2002" t="s">
        <v>57</v>
      </c>
      <c r="D2002" t="s">
        <v>24</v>
      </c>
      <c r="E2002" t="s">
        <v>65</v>
      </c>
      <c r="F2002" t="s">
        <v>62</v>
      </c>
      <c r="G2002" t="s">
        <v>23</v>
      </c>
      <c r="H2002" t="s">
        <v>15</v>
      </c>
      <c r="I2002">
        <v>17</v>
      </c>
      <c r="J2002">
        <v>1.8123751257529099</v>
      </c>
      <c r="K2002">
        <v>2.0086451019115401</v>
      </c>
      <c r="L2002">
        <v>-0.19626997615863301</v>
      </c>
      <c r="M2002">
        <v>-0.108294344459786</v>
      </c>
      <c r="N2002">
        <v>88.392364768573003</v>
      </c>
      <c r="O2002">
        <v>81.446496065431603</v>
      </c>
      <c r="P2002">
        <v>0.23261052395485701</v>
      </c>
      <c r="Q2002" s="27">
        <v>-0.57891428806437295</v>
      </c>
      <c r="R2002">
        <v>-0.49447666786875999</v>
      </c>
      <c r="S2002">
        <v>-0.318157890710978</v>
      </c>
      <c r="T2002">
        <v>-0.19626997615863301</v>
      </c>
      <c r="U2002">
        <v>-7.4382061606288005E-2</v>
      </c>
      <c r="V2002">
        <v>0.101936715551494</v>
      </c>
      <c r="W2002">
        <v>0.18637433574710699</v>
      </c>
      <c r="X2002">
        <v>0.305732681897673</v>
      </c>
    </row>
    <row r="2003" spans="1:24" x14ac:dyDescent="0.2">
      <c r="A2003" t="s">
        <v>1692</v>
      </c>
      <c r="B2003" t="s">
        <v>56</v>
      </c>
      <c r="C2003" t="s">
        <v>57</v>
      </c>
      <c r="D2003" t="s">
        <v>24</v>
      </c>
      <c r="E2003" t="s">
        <v>65</v>
      </c>
      <c r="F2003" t="s">
        <v>62</v>
      </c>
      <c r="G2003" t="s">
        <v>23</v>
      </c>
      <c r="H2003" t="s">
        <v>15</v>
      </c>
      <c r="I2003">
        <v>18</v>
      </c>
      <c r="J2003">
        <v>2.52909307216225</v>
      </c>
      <c r="K2003">
        <v>2.4570893858164502</v>
      </c>
      <c r="L2003">
        <v>7.2003686345798804E-2</v>
      </c>
      <c r="M2003">
        <v>2.8470160761715001E-2</v>
      </c>
      <c r="N2003">
        <v>87.219708470165401</v>
      </c>
      <c r="O2003">
        <v>81.446496065431603</v>
      </c>
      <c r="P2003">
        <v>0.22437853922067</v>
      </c>
      <c r="Q2003" s="27">
        <v>-0.29709901067220401</v>
      </c>
      <c r="R2003">
        <v>-0.21564960093510099</v>
      </c>
      <c r="S2003">
        <v>-4.5570668205832603E-2</v>
      </c>
      <c r="T2003">
        <v>7.2003686345798804E-2</v>
      </c>
      <c r="U2003">
        <v>0.18957804089742999</v>
      </c>
      <c r="V2003">
        <v>0.35965697362669802</v>
      </c>
      <c r="W2003">
        <v>0.44110638336380198</v>
      </c>
      <c r="X2003">
        <v>0.27847863923231803</v>
      </c>
    </row>
    <row r="2004" spans="1:24" x14ac:dyDescent="0.2">
      <c r="A2004" t="s">
        <v>1693</v>
      </c>
      <c r="B2004" t="s">
        <v>56</v>
      </c>
      <c r="C2004" t="s">
        <v>57</v>
      </c>
      <c r="D2004" t="s">
        <v>24</v>
      </c>
      <c r="E2004" t="s">
        <v>65</v>
      </c>
      <c r="F2004" t="s">
        <v>62</v>
      </c>
      <c r="G2004" t="s">
        <v>23</v>
      </c>
      <c r="H2004" t="s">
        <v>15</v>
      </c>
      <c r="I2004">
        <v>19</v>
      </c>
      <c r="J2004">
        <v>2.9894074020231098</v>
      </c>
      <c r="K2004">
        <v>2.9050856689832099</v>
      </c>
      <c r="L2004">
        <v>8.4321733039900496E-2</v>
      </c>
      <c r="M2004">
        <v>2.82068389149083E-2</v>
      </c>
      <c r="N2004">
        <v>83.688603692917795</v>
      </c>
      <c r="O2004">
        <v>81.446496065431603</v>
      </c>
      <c r="P2004">
        <v>0.20847624973915199</v>
      </c>
      <c r="Q2004" s="27">
        <v>-0.25862169778100402</v>
      </c>
      <c r="R2004">
        <v>-0.18294481912569199</v>
      </c>
      <c r="S2004">
        <v>-2.49198218234149E-2</v>
      </c>
      <c r="T2004">
        <v>8.4321733039900496E-2</v>
      </c>
      <c r="U2004">
        <v>0.193563287903216</v>
      </c>
      <c r="V2004">
        <v>0.35158828520549301</v>
      </c>
      <c r="W2004">
        <v>0.42726516386080499</v>
      </c>
      <c r="X2004">
        <v>0.232474841052972</v>
      </c>
    </row>
    <row r="2005" spans="1:24" x14ac:dyDescent="0.2">
      <c r="A2005" t="s">
        <v>1676</v>
      </c>
      <c r="B2005" t="s">
        <v>56</v>
      </c>
      <c r="C2005" t="s">
        <v>57</v>
      </c>
      <c r="D2005" t="s">
        <v>24</v>
      </c>
      <c r="E2005" t="s">
        <v>65</v>
      </c>
      <c r="F2005" t="s">
        <v>62</v>
      </c>
      <c r="G2005" t="s">
        <v>23</v>
      </c>
      <c r="H2005" t="s">
        <v>13</v>
      </c>
      <c r="I2005">
        <v>2</v>
      </c>
      <c r="J2005">
        <v>1.4256994809738801</v>
      </c>
      <c r="K2005">
        <v>1.4061367584123501</v>
      </c>
      <c r="L2005">
        <v>1.9562722561530299E-2</v>
      </c>
      <c r="M2005">
        <v>1.3721490975199899E-2</v>
      </c>
      <c r="N2005">
        <v>75.719352190346399</v>
      </c>
      <c r="O2005">
        <v>81.446496065431603</v>
      </c>
      <c r="P2005">
        <v>0.120396999414459</v>
      </c>
      <c r="Q2005" s="27">
        <v>-0.178490341475254</v>
      </c>
      <c r="R2005">
        <v>-0.13478623068780601</v>
      </c>
      <c r="S2005">
        <v>-4.3525305131646097E-2</v>
      </c>
      <c r="T2005">
        <v>1.9562722561530299E-2</v>
      </c>
      <c r="U2005">
        <v>8.2650750254706598E-2</v>
      </c>
      <c r="V2005">
        <v>0.173911675810866</v>
      </c>
      <c r="W2005">
        <v>0.21761578659831499</v>
      </c>
      <c r="X2005">
        <v>4.5424386601773503E-2</v>
      </c>
    </row>
    <row r="2006" spans="1:24" x14ac:dyDescent="0.2">
      <c r="A2006" t="s">
        <v>1694</v>
      </c>
      <c r="B2006" t="s">
        <v>56</v>
      </c>
      <c r="C2006" t="s">
        <v>57</v>
      </c>
      <c r="D2006" t="s">
        <v>24</v>
      </c>
      <c r="E2006" t="s">
        <v>65</v>
      </c>
      <c r="F2006" t="s">
        <v>62</v>
      </c>
      <c r="G2006" t="s">
        <v>23</v>
      </c>
      <c r="H2006" t="s">
        <v>15</v>
      </c>
      <c r="I2006">
        <v>20</v>
      </c>
      <c r="J2006">
        <v>2.9769900288759801</v>
      </c>
      <c r="K2006">
        <v>2.8865153951375602</v>
      </c>
      <c r="L2006">
        <v>9.0474633738423502E-2</v>
      </c>
      <c r="M2006">
        <v>3.03913123191023E-2</v>
      </c>
      <c r="N2006">
        <v>81.5149869880414</v>
      </c>
      <c r="O2006">
        <v>81.446496065431603</v>
      </c>
      <c r="P2006">
        <v>0.18902803002978499</v>
      </c>
      <c r="Q2006" s="27">
        <v>-0.22047647566057299</v>
      </c>
      <c r="R2006">
        <v>-0.15185930075976101</v>
      </c>
      <c r="S2006">
        <v>-8.5760539971838894E-3</v>
      </c>
      <c r="T2006">
        <v>9.0474633738423502E-2</v>
      </c>
      <c r="U2006">
        <v>0.18952532147403101</v>
      </c>
      <c r="V2006">
        <v>0.33280856823660798</v>
      </c>
      <c r="W2006">
        <v>0.40142574313742002</v>
      </c>
      <c r="X2006">
        <v>0.17608039237377801</v>
      </c>
    </row>
    <row r="2007" spans="1:24" x14ac:dyDescent="0.2">
      <c r="A2007" t="s">
        <v>1695</v>
      </c>
      <c r="B2007" t="s">
        <v>56</v>
      </c>
      <c r="C2007" t="s">
        <v>57</v>
      </c>
      <c r="D2007" t="s">
        <v>24</v>
      </c>
      <c r="E2007" t="s">
        <v>65</v>
      </c>
      <c r="F2007" t="s">
        <v>62</v>
      </c>
      <c r="G2007" t="s">
        <v>23</v>
      </c>
      <c r="H2007" t="s">
        <v>15</v>
      </c>
      <c r="I2007">
        <v>21</v>
      </c>
      <c r="J2007">
        <v>2.8108237144917698</v>
      </c>
      <c r="K2007">
        <v>2.7486237333322299</v>
      </c>
      <c r="L2007">
        <v>6.2199981159541999E-2</v>
      </c>
      <c r="M2007">
        <v>2.2128737863871501E-2</v>
      </c>
      <c r="N2007">
        <v>79.567576987421802</v>
      </c>
      <c r="O2007">
        <v>81.446496065431603</v>
      </c>
      <c r="P2007">
        <v>0.178738204091764</v>
      </c>
      <c r="Q2007" s="27">
        <v>-0.23182436457141001</v>
      </c>
      <c r="R2007">
        <v>-0.16694239648609899</v>
      </c>
      <c r="S2007">
        <v>-3.1458837784542303E-2</v>
      </c>
      <c r="T2007">
        <v>6.2199981159541999E-2</v>
      </c>
      <c r="U2007">
        <v>0.15585880010362599</v>
      </c>
      <c r="V2007">
        <v>0.291342358805183</v>
      </c>
      <c r="W2007">
        <v>0.35622432689049399</v>
      </c>
      <c r="X2007">
        <v>0.138265961114451</v>
      </c>
    </row>
    <row r="2008" spans="1:24" x14ac:dyDescent="0.2">
      <c r="A2008" t="s">
        <v>1696</v>
      </c>
      <c r="B2008" t="s">
        <v>56</v>
      </c>
      <c r="C2008" t="s">
        <v>57</v>
      </c>
      <c r="D2008" t="s">
        <v>24</v>
      </c>
      <c r="E2008" t="s">
        <v>65</v>
      </c>
      <c r="F2008" t="s">
        <v>62</v>
      </c>
      <c r="G2008" t="s">
        <v>23</v>
      </c>
      <c r="H2008" t="s">
        <v>14</v>
      </c>
      <c r="I2008">
        <v>22</v>
      </c>
      <c r="J2008">
        <v>2.5807195712075499</v>
      </c>
      <c r="K2008">
        <v>2.5586055372412599</v>
      </c>
      <c r="L2008">
        <v>2.2114033966287298E-2</v>
      </c>
      <c r="M2008">
        <v>8.5689410864350102E-3</v>
      </c>
      <c r="N2008">
        <v>78.5262020571287</v>
      </c>
      <c r="O2008">
        <v>81.446496065431603</v>
      </c>
      <c r="P2008">
        <v>0.17067303464438799</v>
      </c>
      <c r="Q2008" s="27">
        <v>-0.25864310802373103</v>
      </c>
      <c r="R2008">
        <v>-0.196688796447818</v>
      </c>
      <c r="S2008">
        <v>-6.7318636187371897E-2</v>
      </c>
      <c r="T2008">
        <v>2.2114033966287298E-2</v>
      </c>
      <c r="U2008">
        <v>0.11154670411994599</v>
      </c>
      <c r="V2008">
        <v>0.240916864380392</v>
      </c>
      <c r="W2008">
        <v>0.30287117595630503</v>
      </c>
      <c r="X2008">
        <v>9.5314748053854606E-2</v>
      </c>
    </row>
    <row r="2009" spans="1:24" x14ac:dyDescent="0.2">
      <c r="A2009" t="s">
        <v>1697</v>
      </c>
      <c r="B2009" t="s">
        <v>56</v>
      </c>
      <c r="C2009" t="s">
        <v>57</v>
      </c>
      <c r="D2009" t="s">
        <v>24</v>
      </c>
      <c r="E2009" t="s">
        <v>65</v>
      </c>
      <c r="F2009" t="s">
        <v>62</v>
      </c>
      <c r="G2009" t="s">
        <v>23</v>
      </c>
      <c r="H2009" t="s">
        <v>14</v>
      </c>
      <c r="I2009">
        <v>23</v>
      </c>
      <c r="J2009">
        <v>2.2326748507191798</v>
      </c>
      <c r="K2009">
        <v>2.24530120923639</v>
      </c>
      <c r="L2009">
        <v>-1.2626358517207101E-2</v>
      </c>
      <c r="M2009">
        <v>-5.6552607797503403E-3</v>
      </c>
      <c r="N2009">
        <v>77.375913935188095</v>
      </c>
      <c r="O2009">
        <v>81.446496065431603</v>
      </c>
      <c r="P2009">
        <v>0.15507562823353399</v>
      </c>
      <c r="Q2009" s="27">
        <v>-0.26772576696137101</v>
      </c>
      <c r="R2009">
        <v>-0.21143331391259801</v>
      </c>
      <c r="S2009">
        <v>-9.3885987711578994E-2</v>
      </c>
      <c r="T2009">
        <v>-1.2626358517207101E-2</v>
      </c>
      <c r="U2009">
        <v>6.8633270677164807E-2</v>
      </c>
      <c r="V2009">
        <v>0.186180596878184</v>
      </c>
      <c r="W2009">
        <v>0.24247304992695601</v>
      </c>
      <c r="X2009">
        <v>8.4495006767029895E-2</v>
      </c>
    </row>
    <row r="2010" spans="1:24" x14ac:dyDescent="0.2">
      <c r="A2010" t="s">
        <v>1698</v>
      </c>
      <c r="B2010" t="s">
        <v>56</v>
      </c>
      <c r="C2010" t="s">
        <v>57</v>
      </c>
      <c r="D2010" t="s">
        <v>24</v>
      </c>
      <c r="E2010" t="s">
        <v>65</v>
      </c>
      <c r="F2010" t="s">
        <v>62</v>
      </c>
      <c r="G2010" t="s">
        <v>23</v>
      </c>
      <c r="H2010" t="s">
        <v>14</v>
      </c>
      <c r="I2010">
        <v>24</v>
      </c>
      <c r="J2010">
        <v>1.8964954424882501</v>
      </c>
      <c r="K2010">
        <v>1.88850383732867</v>
      </c>
      <c r="L2010">
        <v>7.9916051595838103E-3</v>
      </c>
      <c r="M2010">
        <v>4.2138804979666104E-3</v>
      </c>
      <c r="N2010">
        <v>75.775179688952207</v>
      </c>
      <c r="O2010">
        <v>81.446496065431603</v>
      </c>
      <c r="P2010">
        <v>0.13876692716358099</v>
      </c>
      <c r="Q2010" s="27">
        <v>-0.22027999002450799</v>
      </c>
      <c r="R2010">
        <v>-0.16990759546412801</v>
      </c>
      <c r="S2010">
        <v>-6.4722264674132904E-2</v>
      </c>
      <c r="T2010">
        <v>7.9916051595838103E-3</v>
      </c>
      <c r="U2010">
        <v>8.0705474993300497E-2</v>
      </c>
      <c r="V2010">
        <v>0.185890805783295</v>
      </c>
      <c r="W2010">
        <v>0.23626320034367501</v>
      </c>
      <c r="X2010">
        <v>8.2076638455668705E-2</v>
      </c>
    </row>
    <row r="2011" spans="1:24" x14ac:dyDescent="0.2">
      <c r="A2011" t="s">
        <v>1677</v>
      </c>
      <c r="B2011" t="s">
        <v>56</v>
      </c>
      <c r="C2011" t="s">
        <v>57</v>
      </c>
      <c r="D2011" t="s">
        <v>24</v>
      </c>
      <c r="E2011" t="s">
        <v>65</v>
      </c>
      <c r="F2011" t="s">
        <v>62</v>
      </c>
      <c r="G2011" t="s">
        <v>23</v>
      </c>
      <c r="H2011" t="s">
        <v>13</v>
      </c>
      <c r="I2011">
        <v>3</v>
      </c>
      <c r="J2011">
        <v>1.28965377557602</v>
      </c>
      <c r="K2011">
        <v>1.2735124777067901</v>
      </c>
      <c r="L2011">
        <v>1.6141297869230499E-2</v>
      </c>
      <c r="M2011">
        <v>1.2515993187412601E-2</v>
      </c>
      <c r="N2011">
        <v>75.370771113451895</v>
      </c>
      <c r="O2011">
        <v>81.446496065431603</v>
      </c>
      <c r="P2011">
        <v>0.10852075775561899</v>
      </c>
      <c r="Q2011" s="27">
        <v>-0.16237534863876299</v>
      </c>
      <c r="R2011">
        <v>-0.122982313573473</v>
      </c>
      <c r="S2011">
        <v>-4.0723579194713901E-2</v>
      </c>
      <c r="T2011">
        <v>1.6141297869230499E-2</v>
      </c>
      <c r="U2011">
        <v>7.3006174933174794E-2</v>
      </c>
      <c r="V2011">
        <v>0.15526490931193401</v>
      </c>
      <c r="W2011">
        <v>0.194657944377224</v>
      </c>
      <c r="X2011" s="1">
        <v>4.0305690463983398E-2</v>
      </c>
    </row>
    <row r="2012" spans="1:24" x14ac:dyDescent="0.2">
      <c r="A2012" t="s">
        <v>1678</v>
      </c>
      <c r="B2012" t="s">
        <v>56</v>
      </c>
      <c r="C2012" t="s">
        <v>57</v>
      </c>
      <c r="D2012" t="s">
        <v>24</v>
      </c>
      <c r="E2012" t="s">
        <v>65</v>
      </c>
      <c r="F2012" t="s">
        <v>62</v>
      </c>
      <c r="G2012" t="s">
        <v>23</v>
      </c>
      <c r="H2012" t="s">
        <v>13</v>
      </c>
      <c r="I2012">
        <v>4</v>
      </c>
      <c r="J2012">
        <v>1.19614743394838</v>
      </c>
      <c r="K2012" s="1">
        <v>1.1935415942704499</v>
      </c>
      <c r="L2012">
        <v>2.6058396779248998E-3</v>
      </c>
      <c r="M2012">
        <v>2.17852716476869E-3</v>
      </c>
      <c r="N2012">
        <v>75.734037115062904</v>
      </c>
      <c r="O2012">
        <v>81.446496065431603</v>
      </c>
      <c r="P2012">
        <v>9.8110191409721104E-2</v>
      </c>
      <c r="Q2012" s="27">
        <v>-0.158785425191066</v>
      </c>
      <c r="R2012">
        <v>-0.12317142570933801</v>
      </c>
      <c r="S2012">
        <v>-4.8803900620769003E-2</v>
      </c>
      <c r="T2012">
        <v>2.6058396779248998E-3</v>
      </c>
      <c r="U2012">
        <v>5.4015579976618801E-2</v>
      </c>
      <c r="V2012">
        <v>0.12838310506518699</v>
      </c>
      <c r="W2012">
        <v>0.16399710454691599</v>
      </c>
      <c r="X2012">
        <v>3.2974281011578802E-2</v>
      </c>
    </row>
    <row r="2013" spans="1:24" x14ac:dyDescent="0.2">
      <c r="A2013" t="s">
        <v>1679</v>
      </c>
      <c r="B2013" t="s">
        <v>56</v>
      </c>
      <c r="C2013" t="s">
        <v>57</v>
      </c>
      <c r="D2013" t="s">
        <v>24</v>
      </c>
      <c r="E2013" t="s">
        <v>65</v>
      </c>
      <c r="F2013" t="s">
        <v>62</v>
      </c>
      <c r="G2013" t="s">
        <v>23</v>
      </c>
      <c r="H2013" t="s">
        <v>13</v>
      </c>
      <c r="I2013">
        <v>5</v>
      </c>
      <c r="J2013">
        <v>1.1371335154070501</v>
      </c>
      <c r="K2013">
        <v>1.13338221885666</v>
      </c>
      <c r="L2013">
        <v>3.7512965503878198E-3</v>
      </c>
      <c r="M2013">
        <v>3.29890597679289E-3</v>
      </c>
      <c r="N2013">
        <v>76.222806555548701</v>
      </c>
      <c r="O2013">
        <v>81.446496065431603</v>
      </c>
      <c r="P2013">
        <v>9.0748972772790801E-2</v>
      </c>
      <c r="Q2013" s="27">
        <v>-0.14553076366085299</v>
      </c>
      <c r="R2013">
        <v>-0.11258888654433</v>
      </c>
      <c r="S2013">
        <v>-4.3801165182554502E-2</v>
      </c>
      <c r="T2013">
        <v>3.7512965503878198E-3</v>
      </c>
      <c r="U2013">
        <v>5.1303758283330197E-2</v>
      </c>
      <c r="V2013">
        <v>0.120091479645106</v>
      </c>
      <c r="W2013">
        <v>0.15303335676162899</v>
      </c>
      <c r="X2013">
        <v>2.59526823318495E-2</v>
      </c>
    </row>
    <row r="2014" spans="1:24" x14ac:dyDescent="0.2">
      <c r="A2014" t="s">
        <v>1680</v>
      </c>
      <c r="B2014" t="s">
        <v>56</v>
      </c>
      <c r="C2014" t="s">
        <v>57</v>
      </c>
      <c r="D2014" t="s">
        <v>24</v>
      </c>
      <c r="E2014" t="s">
        <v>65</v>
      </c>
      <c r="F2014" t="s">
        <v>62</v>
      </c>
      <c r="G2014" t="s">
        <v>23</v>
      </c>
      <c r="H2014" t="s">
        <v>13</v>
      </c>
      <c r="I2014">
        <v>6</v>
      </c>
      <c r="J2014">
        <v>1.14496131406932</v>
      </c>
      <c r="K2014">
        <v>1.1406360065585901</v>
      </c>
      <c r="L2014">
        <v>4.3253075107245699E-3</v>
      </c>
      <c r="M2014">
        <v>3.77768878090034E-3</v>
      </c>
      <c r="N2014">
        <v>75.755452630274505</v>
      </c>
      <c r="O2014">
        <v>81.446496065431603</v>
      </c>
      <c r="P2014">
        <v>8.8554183876084394E-2</v>
      </c>
      <c r="Q2014" s="27">
        <v>-0.14134632496543401</v>
      </c>
      <c r="R2014">
        <v>-0.109201156218416</v>
      </c>
      <c r="S2014">
        <v>-4.2077084840343698E-2</v>
      </c>
      <c r="T2014">
        <v>4.3253075107245699E-3</v>
      </c>
      <c r="U2014">
        <v>5.0727699861792798E-2</v>
      </c>
      <c r="V2014">
        <v>0.117851771239865</v>
      </c>
      <c r="W2014">
        <v>0.14999693998688299</v>
      </c>
      <c r="X2014">
        <v>1.30307129108219E-2</v>
      </c>
    </row>
    <row r="2015" spans="1:24" x14ac:dyDescent="0.2">
      <c r="A2015" t="s">
        <v>1681</v>
      </c>
      <c r="B2015" t="s">
        <v>56</v>
      </c>
      <c r="C2015" t="s">
        <v>57</v>
      </c>
      <c r="D2015" t="s">
        <v>24</v>
      </c>
      <c r="E2015" t="s">
        <v>65</v>
      </c>
      <c r="F2015" t="s">
        <v>62</v>
      </c>
      <c r="G2015" t="s">
        <v>23</v>
      </c>
      <c r="H2015" t="s">
        <v>14</v>
      </c>
      <c r="I2015">
        <v>7</v>
      </c>
      <c r="J2015">
        <v>1.21644308584875</v>
      </c>
      <c r="K2015">
        <v>1.1974572702534301</v>
      </c>
      <c r="L2015">
        <v>1.8985815595318999E-2</v>
      </c>
      <c r="M2015">
        <v>1.5607648081679099E-2</v>
      </c>
      <c r="N2015">
        <v>75.624612739327105</v>
      </c>
      <c r="O2015">
        <v>81.446496065431603</v>
      </c>
      <c r="P2015">
        <v>9.5907560983222603E-2</v>
      </c>
      <c r="Q2015" s="27">
        <v>-0.138782122222082</v>
      </c>
      <c r="R2015">
        <v>-0.103967677585172</v>
      </c>
      <c r="S2015">
        <v>-3.1269746359889702E-2</v>
      </c>
      <c r="T2015">
        <v>1.8985815595318999E-2</v>
      </c>
      <c r="U2015">
        <v>6.9241377550527602E-2</v>
      </c>
      <c r="V2015">
        <v>0.14193930877581001</v>
      </c>
      <c r="W2015">
        <v>0.17675375341272001</v>
      </c>
      <c r="X2015">
        <v>-8.9660808508425002E-3</v>
      </c>
    </row>
    <row r="2016" spans="1:24" x14ac:dyDescent="0.2">
      <c r="A2016" t="s">
        <v>1682</v>
      </c>
      <c r="B2016" t="s">
        <v>56</v>
      </c>
      <c r="C2016" t="s">
        <v>57</v>
      </c>
      <c r="D2016" t="s">
        <v>24</v>
      </c>
      <c r="E2016" t="s">
        <v>65</v>
      </c>
      <c r="F2016" t="s">
        <v>62</v>
      </c>
      <c r="G2016" t="s">
        <v>23</v>
      </c>
      <c r="H2016" t="s">
        <v>14</v>
      </c>
      <c r="I2016">
        <v>8</v>
      </c>
      <c r="J2016">
        <v>1.0640417586737601</v>
      </c>
      <c r="K2016">
        <v>1.0691570329081499</v>
      </c>
      <c r="L2016">
        <v>-5.1152742343941199E-3</v>
      </c>
      <c r="M2016">
        <v>-4.8073998907429E-3</v>
      </c>
      <c r="N2016">
        <v>75.833462420224294</v>
      </c>
      <c r="O2016">
        <v>81.446496065431603</v>
      </c>
      <c r="P2016">
        <v>0.11685868323035301</v>
      </c>
      <c r="Q2016" s="27">
        <v>-0.19734780814832401</v>
      </c>
      <c r="R2016">
        <v>-0.15492810613570601</v>
      </c>
      <c r="S2016">
        <v>-6.6349224247099006E-2</v>
      </c>
      <c r="T2016">
        <v>-5.1152742343941199E-3</v>
      </c>
      <c r="U2016">
        <v>5.61186757783107E-2</v>
      </c>
      <c r="V2016">
        <v>0.144697557666918</v>
      </c>
      <c r="W2016">
        <v>0.18711725967953599</v>
      </c>
      <c r="X2016">
        <v>3.3333041940958201E-2</v>
      </c>
    </row>
    <row r="2017" spans="1:24" x14ac:dyDescent="0.2">
      <c r="A2017" t="s">
        <v>1683</v>
      </c>
      <c r="B2017" t="s">
        <v>56</v>
      </c>
      <c r="C2017" t="s">
        <v>57</v>
      </c>
      <c r="D2017" t="s">
        <v>24</v>
      </c>
      <c r="E2017" t="s">
        <v>65</v>
      </c>
      <c r="F2017" t="s">
        <v>62</v>
      </c>
      <c r="G2017" t="s">
        <v>23</v>
      </c>
      <c r="H2017" t="s">
        <v>14</v>
      </c>
      <c r="I2017">
        <v>9</v>
      </c>
      <c r="J2017">
        <v>0.74616664360861495</v>
      </c>
      <c r="K2017">
        <v>0.83987787556515103</v>
      </c>
      <c r="L2017">
        <v>-9.3711231956535898E-2</v>
      </c>
      <c r="M2017">
        <v>-0.12559021869877399</v>
      </c>
      <c r="N2017">
        <v>78.420565090773906</v>
      </c>
      <c r="O2017">
        <v>81.446496065431603</v>
      </c>
      <c r="P2017">
        <v>0.15543796961174799</v>
      </c>
      <c r="Q2017" s="27">
        <v>-0.34940669196786101</v>
      </c>
      <c r="R2017">
        <v>-0.29298270899879703</v>
      </c>
      <c r="S2017">
        <v>-0.17516072803309199</v>
      </c>
      <c r="T2017">
        <v>-9.3711231956535898E-2</v>
      </c>
      <c r="U2017">
        <v>-1.226173587998E-2</v>
      </c>
      <c r="V2017">
        <v>0.10556024508572499</v>
      </c>
      <c r="W2017">
        <v>0.16198422805478899</v>
      </c>
      <c r="X2017">
        <v>0.12722218783709599</v>
      </c>
    </row>
    <row r="2018" spans="1:24" x14ac:dyDescent="0.2">
      <c r="A2018" t="s">
        <v>691</v>
      </c>
      <c r="B2018" t="s">
        <v>56</v>
      </c>
      <c r="C2018" t="s">
        <v>57</v>
      </c>
      <c r="D2018" t="s">
        <v>24</v>
      </c>
      <c r="E2018" t="s">
        <v>64</v>
      </c>
      <c r="F2018" t="s">
        <v>62</v>
      </c>
      <c r="G2018" t="s">
        <v>35</v>
      </c>
      <c r="H2018" t="s">
        <v>13</v>
      </c>
      <c r="I2018">
        <v>1</v>
      </c>
      <c r="J2018">
        <v>0.42051674272489897</v>
      </c>
      <c r="K2018">
        <v>0.42151005556889198</v>
      </c>
      <c r="L2018">
        <v>-9.9331284399330503E-4</v>
      </c>
      <c r="M2018">
        <v>-2.3621243652672602E-3</v>
      </c>
      <c r="N2018">
        <v>66.195649127485396</v>
      </c>
      <c r="O2018">
        <v>71.577337924810806</v>
      </c>
      <c r="P2018">
        <v>6.0217400248782298E-2</v>
      </c>
      <c r="Q2018" s="27">
        <v>-0.10005093625324001</v>
      </c>
      <c r="R2018">
        <v>-7.8192019962932194E-2</v>
      </c>
      <c r="S2018">
        <v>-3.2547230574355303E-2</v>
      </c>
      <c r="T2018">
        <v>-9.9331284399330503E-4</v>
      </c>
      <c r="U2018">
        <v>3.0560604886368602E-2</v>
      </c>
      <c r="V2018">
        <v>7.6205394274945604E-2</v>
      </c>
      <c r="W2018">
        <v>9.8064310565253596E-2</v>
      </c>
      <c r="X2018">
        <v>3.9274534111718301E-2</v>
      </c>
    </row>
    <row r="2019" spans="1:24" x14ac:dyDescent="0.2">
      <c r="A2019" t="s">
        <v>700</v>
      </c>
      <c r="B2019" t="s">
        <v>56</v>
      </c>
      <c r="C2019" t="s">
        <v>57</v>
      </c>
      <c r="D2019" t="s">
        <v>24</v>
      </c>
      <c r="E2019" t="s">
        <v>64</v>
      </c>
      <c r="F2019" t="s">
        <v>62</v>
      </c>
      <c r="G2019" t="s">
        <v>35</v>
      </c>
      <c r="H2019" t="s">
        <v>14</v>
      </c>
      <c r="I2019">
        <v>10</v>
      </c>
      <c r="J2019">
        <v>0.44407695537130598</v>
      </c>
      <c r="K2019">
        <v>0.44765211248897901</v>
      </c>
      <c r="L2019">
        <v>-3.57515711767318E-3</v>
      </c>
      <c r="M2019">
        <v>-8.0507602892473593E-3</v>
      </c>
      <c r="N2019">
        <v>75.753842166415893</v>
      </c>
      <c r="O2019">
        <v>71.577337924810806</v>
      </c>
      <c r="P2019">
        <v>7.6263761128741794E-2</v>
      </c>
      <c r="Q2019" s="27">
        <v>-0.12902904417445299</v>
      </c>
      <c r="R2019">
        <v>-0.10134529888472001</v>
      </c>
      <c r="S2019">
        <v>-4.3537367949133897E-2</v>
      </c>
      <c r="T2019">
        <v>-3.57515711767318E-3</v>
      </c>
      <c r="U2019">
        <v>3.6387053713787497E-2</v>
      </c>
      <c r="V2019">
        <v>9.41949846493738E-2</v>
      </c>
      <c r="W2019">
        <v>0.12187872993910701</v>
      </c>
      <c r="X2019">
        <v>7.4566694633156197E-2</v>
      </c>
    </row>
    <row r="2020" spans="1:24" x14ac:dyDescent="0.2">
      <c r="A2020" t="s">
        <v>701</v>
      </c>
      <c r="B2020" t="s">
        <v>56</v>
      </c>
      <c r="C2020" t="s">
        <v>57</v>
      </c>
      <c r="D2020" t="s">
        <v>24</v>
      </c>
      <c r="E2020" t="s">
        <v>64</v>
      </c>
      <c r="F2020" t="s">
        <v>62</v>
      </c>
      <c r="G2020" t="s">
        <v>35</v>
      </c>
      <c r="H2020" t="s">
        <v>13</v>
      </c>
      <c r="I2020">
        <v>11</v>
      </c>
      <c r="J2020">
        <v>0.44987717070339101</v>
      </c>
      <c r="K2020">
        <v>0.45471180544586298</v>
      </c>
      <c r="L2020">
        <v>-4.8346347424716701E-3</v>
      </c>
      <c r="M2020">
        <v>-1.07465660791647E-2</v>
      </c>
      <c r="N2020">
        <v>78.920323346058893</v>
      </c>
      <c r="O2020">
        <v>71.577337924810806</v>
      </c>
      <c r="P2020">
        <v>7.6947351278997295E-2</v>
      </c>
      <c r="Q2020" s="27">
        <v>-0.13141302759642201</v>
      </c>
      <c r="R2020">
        <v>-0.103481139082146</v>
      </c>
      <c r="S2020">
        <v>-4.5155046812666202E-2</v>
      </c>
      <c r="T2020">
        <v>-4.8346347424716701E-3</v>
      </c>
      <c r="U2020">
        <v>3.54857773277229E-2</v>
      </c>
      <c r="V2020">
        <v>9.3811869597202793E-2</v>
      </c>
      <c r="W2020">
        <v>0.121743758111479</v>
      </c>
      <c r="X2020">
        <v>9.2797468109270198E-2</v>
      </c>
    </row>
    <row r="2021" spans="1:24" x14ac:dyDescent="0.2">
      <c r="A2021" t="s">
        <v>702</v>
      </c>
      <c r="B2021" t="s">
        <v>56</v>
      </c>
      <c r="C2021" t="s">
        <v>57</v>
      </c>
      <c r="D2021" t="s">
        <v>24</v>
      </c>
      <c r="E2021" t="s">
        <v>64</v>
      </c>
      <c r="F2021" t="s">
        <v>62</v>
      </c>
      <c r="G2021" t="s">
        <v>35</v>
      </c>
      <c r="H2021" t="s">
        <v>13</v>
      </c>
      <c r="I2021">
        <v>12</v>
      </c>
      <c r="J2021">
        <v>0.46080626684704301</v>
      </c>
      <c r="K2021">
        <v>0.46435524627031</v>
      </c>
      <c r="L2021">
        <v>-3.54897942326644E-3</v>
      </c>
      <c r="M2021">
        <v>-7.7016735200879198E-3</v>
      </c>
      <c r="N2021">
        <v>82.102367748659205</v>
      </c>
      <c r="O2021">
        <v>71.577337924810806</v>
      </c>
      <c r="P2021">
        <v>7.7038956269395803E-2</v>
      </c>
      <c r="Q2021" s="27">
        <v>-0.13027806248642301</v>
      </c>
      <c r="R2021">
        <v>-0.102312921360632</v>
      </c>
      <c r="S2021">
        <v>-4.3917392508429902E-2</v>
      </c>
      <c r="T2021">
        <v>-3.54897942326644E-3</v>
      </c>
      <c r="U2021">
        <v>3.6819433661897001E-2</v>
      </c>
      <c r="V2021">
        <v>9.5214962514099E-2</v>
      </c>
      <c r="W2021">
        <v>0.12318010363989</v>
      </c>
      <c r="X2021">
        <v>0.10805583097871301</v>
      </c>
    </row>
    <row r="2022" spans="1:24" x14ac:dyDescent="0.2">
      <c r="A2022" t="s">
        <v>703</v>
      </c>
      <c r="B2022" t="s">
        <v>56</v>
      </c>
      <c r="C2022" t="s">
        <v>57</v>
      </c>
      <c r="D2022" t="s">
        <v>24</v>
      </c>
      <c r="E2022" t="s">
        <v>64</v>
      </c>
      <c r="F2022" t="s">
        <v>62</v>
      </c>
      <c r="G2022" t="s">
        <v>35</v>
      </c>
      <c r="H2022" t="s">
        <v>13</v>
      </c>
      <c r="I2022">
        <v>13</v>
      </c>
      <c r="J2022">
        <v>0.47426750783423899</v>
      </c>
      <c r="K2022">
        <v>0.47581862660973001</v>
      </c>
      <c r="L2022">
        <v>-1.5511187754910199E-3</v>
      </c>
      <c r="M2022">
        <v>-3.2705567003193398E-3</v>
      </c>
      <c r="N2022">
        <v>82.025636664934197</v>
      </c>
      <c r="O2022">
        <v>71.577337924810806</v>
      </c>
      <c r="P2022">
        <v>7.66000543990773E-2</v>
      </c>
      <c r="Q2022" s="27">
        <v>-0.12755820826197301</v>
      </c>
      <c r="R2022">
        <v>-9.9752388515108106E-2</v>
      </c>
      <c r="S2022">
        <v>-4.1689547280607503E-2</v>
      </c>
      <c r="T2022">
        <v>-1.5511187754910199E-3</v>
      </c>
      <c r="U2022">
        <v>3.8587309729625499E-2</v>
      </c>
      <c r="V2022">
        <v>9.6650150964126103E-2</v>
      </c>
      <c r="W2022">
        <v>0.124455970710991</v>
      </c>
      <c r="X2022">
        <v>0.12108043141668801</v>
      </c>
    </row>
    <row r="2023" spans="1:24" x14ac:dyDescent="0.2">
      <c r="A2023" t="s">
        <v>704</v>
      </c>
      <c r="B2023" t="s">
        <v>56</v>
      </c>
      <c r="C2023" t="s">
        <v>57</v>
      </c>
      <c r="D2023" t="s">
        <v>24</v>
      </c>
      <c r="E2023" t="s">
        <v>64</v>
      </c>
      <c r="F2023" t="s">
        <v>62</v>
      </c>
      <c r="G2023" t="s">
        <v>35</v>
      </c>
      <c r="H2023" t="s">
        <v>13</v>
      </c>
      <c r="I2023">
        <v>14</v>
      </c>
      <c r="J2023">
        <v>0.48440148424467899</v>
      </c>
      <c r="K2023">
        <v>0.483740030075762</v>
      </c>
      <c r="L2023">
        <v>6.61454168916802E-4</v>
      </c>
      <c r="M2023">
        <v>1.3655081382506499E-3</v>
      </c>
      <c r="N2023">
        <v>83.421836267112198</v>
      </c>
      <c r="O2023">
        <v>71.577337924810806</v>
      </c>
      <c r="P2023">
        <v>7.6154049043606897E-2</v>
      </c>
      <c r="Q2023" s="27">
        <v>-0.12461195650781701</v>
      </c>
      <c r="R2023">
        <v>-9.6968036704987201E-2</v>
      </c>
      <c r="S2023">
        <v>-3.92432675299332E-2</v>
      </c>
      <c r="T2023">
        <v>6.61454168916802E-4</v>
      </c>
      <c r="U2023">
        <v>4.0566175867766799E-2</v>
      </c>
      <c r="V2023">
        <v>9.8290945042820793E-2</v>
      </c>
      <c r="W2023">
        <v>0.12593486484565</v>
      </c>
      <c r="X2023">
        <v>0.119841281409171</v>
      </c>
    </row>
    <row r="2024" spans="1:24" x14ac:dyDescent="0.2">
      <c r="A2024" t="s">
        <v>705</v>
      </c>
      <c r="B2024" t="s">
        <v>56</v>
      </c>
      <c r="C2024" t="s">
        <v>57</v>
      </c>
      <c r="D2024" t="s">
        <v>24</v>
      </c>
      <c r="E2024" t="s">
        <v>64</v>
      </c>
      <c r="F2024" t="s">
        <v>62</v>
      </c>
      <c r="G2024" t="s">
        <v>35</v>
      </c>
      <c r="H2024" t="s">
        <v>14</v>
      </c>
      <c r="I2024">
        <v>15</v>
      </c>
      <c r="J2024">
        <v>0.492810982719736</v>
      </c>
      <c r="K2024">
        <v>0.49035708519073801</v>
      </c>
      <c r="L2024">
        <v>2.45389752899712E-3</v>
      </c>
      <c r="M2024">
        <v>4.9793888834508103E-3</v>
      </c>
      <c r="N2024">
        <v>83.038636629560202</v>
      </c>
      <c r="O2024">
        <v>71.577337924810806</v>
      </c>
      <c r="P2024">
        <v>7.6531059962456502E-2</v>
      </c>
      <c r="Q2024" s="27">
        <v>-0.123439696109244</v>
      </c>
      <c r="R2024">
        <v>-9.56589213428721E-2</v>
      </c>
      <c r="S2024">
        <v>-3.7648377891330097E-2</v>
      </c>
      <c r="T2024">
        <v>2.45389752899712E-3</v>
      </c>
      <c r="U2024">
        <v>4.2556172949324303E-2</v>
      </c>
      <c r="V2024">
        <v>0.10056671640086599</v>
      </c>
      <c r="W2024">
        <v>0.12834749116723801</v>
      </c>
      <c r="X2024">
        <v>0.117246333262569</v>
      </c>
    </row>
    <row r="2025" spans="1:24" x14ac:dyDescent="0.2">
      <c r="A2025" t="s">
        <v>706</v>
      </c>
      <c r="B2025" t="s">
        <v>56</v>
      </c>
      <c r="C2025" t="s">
        <v>57</v>
      </c>
      <c r="D2025" t="s">
        <v>24</v>
      </c>
      <c r="E2025" t="s">
        <v>64</v>
      </c>
      <c r="F2025" t="s">
        <v>62</v>
      </c>
      <c r="G2025" t="s">
        <v>35</v>
      </c>
      <c r="H2025" t="s">
        <v>14</v>
      </c>
      <c r="I2025">
        <v>16</v>
      </c>
      <c r="J2025">
        <v>0.50585883359623196</v>
      </c>
      <c r="K2025">
        <v>0.50138966326030798</v>
      </c>
      <c r="L2025">
        <v>4.4691703359236402E-3</v>
      </c>
      <c r="M2025">
        <v>8.8348172239112403E-3</v>
      </c>
      <c r="N2025">
        <v>82.071995722460599</v>
      </c>
      <c r="O2025">
        <v>71.577337924810806</v>
      </c>
      <c r="P2025">
        <v>7.8713783662714101E-2</v>
      </c>
      <c r="Q2025" s="27">
        <v>-0.12501500378924099</v>
      </c>
      <c r="R2025">
        <v>-9.6441900319675797E-2</v>
      </c>
      <c r="S2025">
        <v>-3.6776852303338499E-2</v>
      </c>
      <c r="T2025">
        <v>4.4691703359236402E-3</v>
      </c>
      <c r="U2025">
        <v>4.5715192975185802E-2</v>
      </c>
      <c r="V2025">
        <v>0.105380240991523</v>
      </c>
      <c r="W2025">
        <v>0.133953344461088</v>
      </c>
      <c r="X2025">
        <v>0.10803721124728</v>
      </c>
    </row>
    <row r="2026" spans="1:24" x14ac:dyDescent="0.2">
      <c r="A2026" t="s">
        <v>707</v>
      </c>
      <c r="B2026" t="s">
        <v>56</v>
      </c>
      <c r="C2026" t="s">
        <v>57</v>
      </c>
      <c r="D2026" t="s">
        <v>24</v>
      </c>
      <c r="E2026" t="s">
        <v>64</v>
      </c>
      <c r="F2026" t="s">
        <v>62</v>
      </c>
      <c r="G2026" t="s">
        <v>35</v>
      </c>
      <c r="H2026" t="s">
        <v>15</v>
      </c>
      <c r="I2026">
        <v>17</v>
      </c>
      <c r="J2026">
        <v>0.49787921826694198</v>
      </c>
      <c r="K2026">
        <v>0.49104918221773503</v>
      </c>
      <c r="L2026">
        <v>6.8300360492073997E-3</v>
      </c>
      <c r="M2026">
        <v>1.37182589644572E-2</v>
      </c>
      <c r="N2026">
        <v>81.877920740351698</v>
      </c>
      <c r="O2026">
        <v>71.577337924810806</v>
      </c>
      <c r="P2026">
        <v>8.3769078829759799E-2</v>
      </c>
      <c r="Q2026" s="27">
        <v>-0.13097009862574799</v>
      </c>
      <c r="R2026">
        <v>-0.10056192301054501</v>
      </c>
      <c r="S2026">
        <v>-3.70649612575868E-2</v>
      </c>
      <c r="T2026">
        <v>6.8300360492073997E-3</v>
      </c>
      <c r="U2026">
        <v>5.0725033356001599E-2</v>
      </c>
      <c r="V2026">
        <v>0.11422199510896</v>
      </c>
      <c r="W2026">
        <v>0.14463017072416201</v>
      </c>
      <c r="X2026">
        <v>0.103465018075464</v>
      </c>
    </row>
    <row r="2027" spans="1:24" x14ac:dyDescent="0.2">
      <c r="A2027" t="s">
        <v>708</v>
      </c>
      <c r="B2027" t="s">
        <v>56</v>
      </c>
      <c r="C2027" t="s">
        <v>57</v>
      </c>
      <c r="D2027" t="s">
        <v>24</v>
      </c>
      <c r="E2027" t="s">
        <v>64</v>
      </c>
      <c r="F2027" t="s">
        <v>62</v>
      </c>
      <c r="G2027" t="s">
        <v>35</v>
      </c>
      <c r="H2027" t="s">
        <v>15</v>
      </c>
      <c r="I2027">
        <v>18</v>
      </c>
      <c r="J2027">
        <v>0.50055646735360104</v>
      </c>
      <c r="K2027">
        <v>0.49261715393425398</v>
      </c>
      <c r="L2027">
        <v>7.9393134193471507E-3</v>
      </c>
      <c r="M2027">
        <v>1.5860974609561301E-2</v>
      </c>
      <c r="N2027">
        <v>79.382135014598603</v>
      </c>
      <c r="O2027">
        <v>71.577337924810806</v>
      </c>
      <c r="P2027">
        <v>9.3724280035413401E-2</v>
      </c>
      <c r="Q2027" s="27">
        <v>-0.146237127238908</v>
      </c>
      <c r="R2027">
        <v>-0.11221521358605301</v>
      </c>
      <c r="S2027">
        <v>-4.11722093192095E-2</v>
      </c>
      <c r="T2027">
        <v>7.9393134193471507E-3</v>
      </c>
      <c r="U2027">
        <v>5.7050836157903802E-2</v>
      </c>
      <c r="V2027">
        <v>0.128093840424747</v>
      </c>
      <c r="W2027">
        <v>0.16211575407760201</v>
      </c>
      <c r="X2027">
        <v>0.107655733480476</v>
      </c>
    </row>
    <row r="2028" spans="1:24" x14ac:dyDescent="0.2">
      <c r="A2028" t="s">
        <v>709</v>
      </c>
      <c r="B2028" t="s">
        <v>56</v>
      </c>
      <c r="C2028" t="s">
        <v>57</v>
      </c>
      <c r="D2028" t="s">
        <v>24</v>
      </c>
      <c r="E2028" t="s">
        <v>64</v>
      </c>
      <c r="F2028" t="s">
        <v>62</v>
      </c>
      <c r="G2028" t="s">
        <v>35</v>
      </c>
      <c r="H2028" t="s">
        <v>15</v>
      </c>
      <c r="I2028">
        <v>19</v>
      </c>
      <c r="J2028">
        <v>0.57672737053516598</v>
      </c>
      <c r="K2028" s="1">
        <v>0.56928695854818201</v>
      </c>
      <c r="L2028">
        <v>7.4404119869844803E-3</v>
      </c>
      <c r="M2028">
        <v>1.29010904755227E-2</v>
      </c>
      <c r="N2028">
        <v>77.285648202317802</v>
      </c>
      <c r="O2028">
        <v>71.577337924810806</v>
      </c>
      <c r="P2028">
        <v>9.74682621283008E-2</v>
      </c>
      <c r="Q2028" s="27">
        <v>-0.15289487921407</v>
      </c>
      <c r="R2028">
        <v>-0.11751390006149701</v>
      </c>
      <c r="S2028">
        <v>-4.3632957368245198E-2</v>
      </c>
      <c r="T2028">
        <v>7.4404119869844803E-3</v>
      </c>
      <c r="U2028">
        <v>5.8513781342214098E-2</v>
      </c>
      <c r="V2028">
        <v>0.13239472403546601</v>
      </c>
      <c r="W2028">
        <v>0.167775703188039</v>
      </c>
      <c r="X2028">
        <v>0.10087126110464401</v>
      </c>
    </row>
    <row r="2029" spans="1:24" x14ac:dyDescent="0.2">
      <c r="A2029" t="s">
        <v>692</v>
      </c>
      <c r="B2029" t="s">
        <v>56</v>
      </c>
      <c r="C2029" t="s">
        <v>57</v>
      </c>
      <c r="D2029" t="s">
        <v>24</v>
      </c>
      <c r="E2029" t="s">
        <v>64</v>
      </c>
      <c r="F2029" t="s">
        <v>62</v>
      </c>
      <c r="G2029" t="s">
        <v>35</v>
      </c>
      <c r="H2029" t="s">
        <v>13</v>
      </c>
      <c r="I2029">
        <v>2</v>
      </c>
      <c r="J2029">
        <v>0.38349695818440499</v>
      </c>
      <c r="K2029">
        <v>0.38587413959875899</v>
      </c>
      <c r="L2029">
        <v>-2.3771814143541698E-3</v>
      </c>
      <c r="M2029">
        <v>-6.1986969221568102E-3</v>
      </c>
      <c r="N2029">
        <v>63.714942272265901</v>
      </c>
      <c r="O2029">
        <v>71.577337924810806</v>
      </c>
      <c r="P2029">
        <v>5.4956082488296101E-2</v>
      </c>
      <c r="Q2029" s="27">
        <v>-9.2779937107601296E-2</v>
      </c>
      <c r="R2029">
        <v>-7.2830879164349799E-2</v>
      </c>
      <c r="S2029">
        <v>-3.1174168638221301E-2</v>
      </c>
      <c r="T2029">
        <v>-2.3771814143541698E-3</v>
      </c>
      <c r="U2029">
        <v>2.6419805809512999E-2</v>
      </c>
      <c r="V2029">
        <v>6.8076516335641504E-2</v>
      </c>
      <c r="W2029">
        <v>8.8025574278893001E-2</v>
      </c>
      <c r="X2029">
        <v>3.3108820316997301E-2</v>
      </c>
    </row>
    <row r="2030" spans="1:24" x14ac:dyDescent="0.2">
      <c r="A2030" t="s">
        <v>710</v>
      </c>
      <c r="B2030" t="s">
        <v>56</v>
      </c>
      <c r="C2030" t="s">
        <v>57</v>
      </c>
      <c r="D2030" t="s">
        <v>24</v>
      </c>
      <c r="E2030" t="s">
        <v>64</v>
      </c>
      <c r="F2030" t="s">
        <v>62</v>
      </c>
      <c r="G2030" t="s">
        <v>35</v>
      </c>
      <c r="H2030" t="s">
        <v>15</v>
      </c>
      <c r="I2030">
        <v>20</v>
      </c>
      <c r="J2030">
        <v>0.67187919852896105</v>
      </c>
      <c r="K2030">
        <v>0.66726168440176103</v>
      </c>
      <c r="L2030">
        <v>4.6175141272000201E-3</v>
      </c>
      <c r="M2030">
        <v>6.8725362197695501E-3</v>
      </c>
      <c r="N2030">
        <v>73.127530945494001</v>
      </c>
      <c r="O2030">
        <v>71.577337924810806</v>
      </c>
      <c r="P2030">
        <v>9.4729554973563904E-2</v>
      </c>
      <c r="Q2030" s="27">
        <v>-0.15121260380431301</v>
      </c>
      <c r="R2030">
        <v>-0.11682577534890901</v>
      </c>
      <c r="S2030">
        <v>-4.5020772678947503E-2</v>
      </c>
      <c r="T2030">
        <v>4.6175141272000201E-3</v>
      </c>
      <c r="U2030">
        <v>5.4255800933347503E-2</v>
      </c>
      <c r="V2030">
        <v>0.12606080360330901</v>
      </c>
      <c r="W2030">
        <v>0.16044763205871301</v>
      </c>
      <c r="X2030">
        <v>7.8035457118242793E-2</v>
      </c>
    </row>
    <row r="2031" spans="1:24" x14ac:dyDescent="0.2">
      <c r="A2031" t="s">
        <v>711</v>
      </c>
      <c r="B2031" t="s">
        <v>56</v>
      </c>
      <c r="C2031" t="s">
        <v>57</v>
      </c>
      <c r="D2031" t="s">
        <v>24</v>
      </c>
      <c r="E2031" t="s">
        <v>64</v>
      </c>
      <c r="F2031" t="s">
        <v>62</v>
      </c>
      <c r="G2031" t="s">
        <v>35</v>
      </c>
      <c r="H2031" t="s">
        <v>15</v>
      </c>
      <c r="I2031">
        <v>21</v>
      </c>
      <c r="J2031">
        <v>0.71070665049357995</v>
      </c>
      <c r="K2031">
        <v>0.70676373497088796</v>
      </c>
      <c r="L2031">
        <v>3.9429155226921803E-3</v>
      </c>
      <c r="M2031">
        <v>5.5478804369620801E-3</v>
      </c>
      <c r="N2031">
        <v>68.666866892879199</v>
      </c>
      <c r="O2031">
        <v>71.577337924810806</v>
      </c>
      <c r="P2031">
        <v>9.15054775358706E-2</v>
      </c>
      <c r="Q2031" s="27">
        <v>-0.14658359502381499</v>
      </c>
      <c r="R2031">
        <v>-0.113367106678294</v>
      </c>
      <c r="S2031">
        <v>-4.4005954706104002E-2</v>
      </c>
      <c r="T2031">
        <v>3.9429155226921803E-3</v>
      </c>
      <c r="U2031">
        <v>5.1891785751488402E-2</v>
      </c>
      <c r="V2031">
        <v>0.121252937723678</v>
      </c>
      <c r="W2031">
        <v>0.154469426069199</v>
      </c>
      <c r="X2031">
        <v>5.4430662157351699E-2</v>
      </c>
    </row>
    <row r="2032" spans="1:24" x14ac:dyDescent="0.2">
      <c r="A2032" t="s">
        <v>712</v>
      </c>
      <c r="B2032" t="s">
        <v>56</v>
      </c>
      <c r="C2032" t="s">
        <v>57</v>
      </c>
      <c r="D2032" t="s">
        <v>24</v>
      </c>
      <c r="E2032" t="s">
        <v>64</v>
      </c>
      <c r="F2032" t="s">
        <v>62</v>
      </c>
      <c r="G2032" t="s">
        <v>35</v>
      </c>
      <c r="H2032" t="s">
        <v>14</v>
      </c>
      <c r="I2032">
        <v>22</v>
      </c>
      <c r="J2032">
        <v>0.66390458316064704</v>
      </c>
      <c r="K2032">
        <v>0.663778429513462</v>
      </c>
      <c r="L2032">
        <v>1.26153647185072E-4</v>
      </c>
      <c r="M2032">
        <v>1.9001773806786101E-4</v>
      </c>
      <c r="N2032">
        <v>66.636765614243203</v>
      </c>
      <c r="O2032">
        <v>71.577337924810806</v>
      </c>
      <c r="P2032">
        <v>8.5944268225540896E-2</v>
      </c>
      <c r="Q2032" s="27">
        <v>-0.14125216758383</v>
      </c>
      <c r="R2032">
        <v>-0.110054398217958</v>
      </c>
      <c r="S2032">
        <v>-4.49086429029983E-2</v>
      </c>
      <c r="T2032">
        <v>1.26153647185072E-4</v>
      </c>
      <c r="U2032">
        <v>4.5160950197368502E-2</v>
      </c>
      <c r="V2032">
        <v>0.110306705512328</v>
      </c>
      <c r="W2032">
        <v>0.1415044748782</v>
      </c>
      <c r="X2032">
        <v>4.26469435444621E-2</v>
      </c>
    </row>
    <row r="2033" spans="1:24" x14ac:dyDescent="0.2">
      <c r="A2033" t="s">
        <v>713</v>
      </c>
      <c r="B2033" t="s">
        <v>56</v>
      </c>
      <c r="C2033" t="s">
        <v>57</v>
      </c>
      <c r="D2033" t="s">
        <v>24</v>
      </c>
      <c r="E2033" t="s">
        <v>64</v>
      </c>
      <c r="F2033" t="s">
        <v>62</v>
      </c>
      <c r="G2033" t="s">
        <v>35</v>
      </c>
      <c r="H2033" t="s">
        <v>14</v>
      </c>
      <c r="I2033">
        <v>23</v>
      </c>
      <c r="J2033">
        <v>0.576577620279206</v>
      </c>
      <c r="K2033">
        <v>0.57885533400843803</v>
      </c>
      <c r="L2033">
        <v>-2.2777137292323102E-3</v>
      </c>
      <c r="M2033">
        <v>-3.95040259823011E-3</v>
      </c>
      <c r="N2033">
        <v>65.206302159722</v>
      </c>
      <c r="O2033">
        <v>71.577337924810806</v>
      </c>
      <c r="P2033">
        <v>7.8302209204423504E-2</v>
      </c>
      <c r="Q2033" s="27">
        <v>-0.131084847870509</v>
      </c>
      <c r="R2033">
        <v>-0.102661145929303</v>
      </c>
      <c r="S2033">
        <v>-4.3308071352350201E-2</v>
      </c>
      <c r="T2033">
        <v>-2.2777137292323102E-3</v>
      </c>
      <c r="U2033">
        <v>3.8752643893885601E-2</v>
      </c>
      <c r="V2033">
        <v>9.8105718470838599E-2</v>
      </c>
      <c r="W2033">
        <v>0.12652942041204401</v>
      </c>
      <c r="X2033">
        <v>4.30963886020835E-2</v>
      </c>
    </row>
    <row r="2034" spans="1:24" x14ac:dyDescent="0.2">
      <c r="A2034" t="s">
        <v>714</v>
      </c>
      <c r="B2034" t="s">
        <v>56</v>
      </c>
      <c r="C2034" t="s">
        <v>57</v>
      </c>
      <c r="D2034" t="s">
        <v>24</v>
      </c>
      <c r="E2034" t="s">
        <v>64</v>
      </c>
      <c r="F2034" t="s">
        <v>62</v>
      </c>
      <c r="G2034" t="s">
        <v>35</v>
      </c>
      <c r="H2034" t="s">
        <v>14</v>
      </c>
      <c r="I2034">
        <v>24</v>
      </c>
      <c r="J2034">
        <v>0.48801423056000098</v>
      </c>
      <c r="K2034">
        <v>0.48970597456526399</v>
      </c>
      <c r="L2034">
        <v>-1.69174400526212E-3</v>
      </c>
      <c r="M2034">
        <v>-3.4665874462735001E-3</v>
      </c>
      <c r="N2034">
        <v>64.617175191360005</v>
      </c>
      <c r="O2034">
        <v>71.577337924810806</v>
      </c>
      <c r="P2034">
        <v>6.97229261313526E-2</v>
      </c>
      <c r="Q2034" s="27">
        <v>-0.116385957491337</v>
      </c>
      <c r="R2034">
        <v>-9.1076535305656098E-2</v>
      </c>
      <c r="S2034">
        <v>-3.82265572980909E-2</v>
      </c>
      <c r="T2034">
        <v>-1.69174400526212E-3</v>
      </c>
      <c r="U2034">
        <v>3.48430692875666E-2</v>
      </c>
      <c r="V2034">
        <v>8.7693047295131901E-2</v>
      </c>
      <c r="W2034">
        <v>0.11300246948081299</v>
      </c>
      <c r="X2034">
        <v>4.38219219220315E-2</v>
      </c>
    </row>
    <row r="2035" spans="1:24" x14ac:dyDescent="0.2">
      <c r="A2035" t="s">
        <v>693</v>
      </c>
      <c r="B2035" t="s">
        <v>56</v>
      </c>
      <c r="C2035" t="s">
        <v>57</v>
      </c>
      <c r="D2035" t="s">
        <v>24</v>
      </c>
      <c r="E2035" t="s">
        <v>64</v>
      </c>
      <c r="F2035" t="s">
        <v>62</v>
      </c>
      <c r="G2035" t="s">
        <v>35</v>
      </c>
      <c r="H2035" t="s">
        <v>13</v>
      </c>
      <c r="I2035">
        <v>3</v>
      </c>
      <c r="J2035">
        <v>0.363257152541411</v>
      </c>
      <c r="K2035">
        <v>0.36489246803104303</v>
      </c>
      <c r="L2035">
        <v>-1.6353154896327801E-3</v>
      </c>
      <c r="M2035">
        <v>-4.5018122236323002E-3</v>
      </c>
      <c r="N2035">
        <v>62.311713437514499</v>
      </c>
      <c r="O2035">
        <v>71.577337924810806</v>
      </c>
      <c r="P2035">
        <v>5.1784840326230201E-2</v>
      </c>
      <c r="Q2035" s="27">
        <v>-8.6821377826281507E-2</v>
      </c>
      <c r="R2035">
        <v>-6.8023480787859997E-2</v>
      </c>
      <c r="S2035">
        <v>-2.8770571820577399E-2</v>
      </c>
      <c r="T2035">
        <v>-1.6353154896327801E-3</v>
      </c>
      <c r="U2035">
        <v>2.5499940841311901E-2</v>
      </c>
      <c r="V2035">
        <v>6.4752849808594401E-2</v>
      </c>
      <c r="W2035">
        <v>8.3550746847015994E-2</v>
      </c>
      <c r="X2035">
        <v>2.6944412286098798E-2</v>
      </c>
    </row>
    <row r="2036" spans="1:24" x14ac:dyDescent="0.2">
      <c r="A2036" t="s">
        <v>694</v>
      </c>
      <c r="B2036" t="s">
        <v>56</v>
      </c>
      <c r="C2036" t="s">
        <v>57</v>
      </c>
      <c r="D2036" t="s">
        <v>24</v>
      </c>
      <c r="E2036" t="s">
        <v>64</v>
      </c>
      <c r="F2036" t="s">
        <v>62</v>
      </c>
      <c r="G2036" t="s">
        <v>35</v>
      </c>
      <c r="H2036" t="s">
        <v>13</v>
      </c>
      <c r="I2036">
        <v>4</v>
      </c>
      <c r="J2036">
        <v>0.35437226095739199</v>
      </c>
      <c r="K2036">
        <v>0.355848440767977</v>
      </c>
      <c r="L2036">
        <v>-1.4761798105846699E-3</v>
      </c>
      <c r="M2036">
        <v>-4.1656189640705598E-3</v>
      </c>
      <c r="N2036">
        <v>61.259922421979802</v>
      </c>
      <c r="O2036">
        <v>71.577337924810806</v>
      </c>
      <c r="P2036">
        <v>5.0619862045759197E-2</v>
      </c>
      <c r="Q2036" s="27">
        <v>-8.4745852875858604E-2</v>
      </c>
      <c r="R2036">
        <v>-6.6370842953247994E-2</v>
      </c>
      <c r="S2036">
        <v>-2.8000987522562502E-2</v>
      </c>
      <c r="T2036">
        <v>-1.4761798105846699E-3</v>
      </c>
      <c r="U2036">
        <v>2.50486279013932E-2</v>
      </c>
      <c r="V2036">
        <v>6.3418483332078598E-2</v>
      </c>
      <c r="W2036">
        <v>8.1793493254689195E-2</v>
      </c>
      <c r="X2036">
        <v>2.17883998950925E-2</v>
      </c>
    </row>
    <row r="2037" spans="1:24" x14ac:dyDescent="0.2">
      <c r="A2037" t="s">
        <v>695</v>
      </c>
      <c r="B2037" t="s">
        <v>56</v>
      </c>
      <c r="C2037" t="s">
        <v>57</v>
      </c>
      <c r="D2037" t="s">
        <v>24</v>
      </c>
      <c r="E2037" t="s">
        <v>64</v>
      </c>
      <c r="F2037" t="s">
        <v>62</v>
      </c>
      <c r="G2037" t="s">
        <v>35</v>
      </c>
      <c r="H2037" t="s">
        <v>13</v>
      </c>
      <c r="I2037">
        <v>5</v>
      </c>
      <c r="J2037">
        <v>0.36037308860248601</v>
      </c>
      <c r="K2037">
        <v>0.36176758441325801</v>
      </c>
      <c r="L2037">
        <v>-1.394495810772E-3</v>
      </c>
      <c r="M2037">
        <v>-3.8695891976279402E-3</v>
      </c>
      <c r="N2037">
        <v>61.205919847837201</v>
      </c>
      <c r="O2037">
        <v>71.577337924810806</v>
      </c>
      <c r="P2037">
        <v>5.1803010987067299E-2</v>
      </c>
      <c r="Q2037" s="27">
        <v>-8.6610448884497801E-2</v>
      </c>
      <c r="R2037">
        <v>-6.7805955896192302E-2</v>
      </c>
      <c r="S2037">
        <v>-2.8539273567995301E-2</v>
      </c>
      <c r="T2037">
        <v>-1.394495810772E-3</v>
      </c>
      <c r="U2037">
        <v>2.5750281946451299E-2</v>
      </c>
      <c r="V2037">
        <v>6.5016964274648301E-2</v>
      </c>
      <c r="W2037">
        <v>8.38214572629538E-2</v>
      </c>
      <c r="X2037">
        <v>1.3950225790160699E-2</v>
      </c>
    </row>
    <row r="2038" spans="1:24" x14ac:dyDescent="0.2">
      <c r="A2038" t="s">
        <v>696</v>
      </c>
      <c r="B2038" t="s">
        <v>56</v>
      </c>
      <c r="C2038" t="s">
        <v>57</v>
      </c>
      <c r="D2038" t="s">
        <v>24</v>
      </c>
      <c r="E2038" t="s">
        <v>64</v>
      </c>
      <c r="F2038" t="s">
        <v>62</v>
      </c>
      <c r="G2038" t="s">
        <v>35</v>
      </c>
      <c r="H2038" t="s">
        <v>13</v>
      </c>
      <c r="I2038">
        <v>6</v>
      </c>
      <c r="J2038">
        <v>0.39490046959068398</v>
      </c>
      <c r="K2038">
        <v>0.39772109138487599</v>
      </c>
      <c r="L2038">
        <v>-2.8206217941922299E-3</v>
      </c>
      <c r="M2038">
        <v>-7.1426144342543298E-3</v>
      </c>
      <c r="N2038">
        <v>60.806665151931597</v>
      </c>
      <c r="O2038">
        <v>71.577337924810806</v>
      </c>
      <c r="P2038">
        <v>5.8075879394473097E-2</v>
      </c>
      <c r="Q2038" s="27">
        <v>-9.8355443398100401E-2</v>
      </c>
      <c r="R2038">
        <v>-7.7273899177906696E-2</v>
      </c>
      <c r="S2038">
        <v>-3.3252382596896099E-2</v>
      </c>
      <c r="T2038">
        <v>-2.8206217941922299E-3</v>
      </c>
      <c r="U2038">
        <v>2.7611139008511702E-2</v>
      </c>
      <c r="V2038">
        <v>7.1632655589522198E-2</v>
      </c>
      <c r="W2038">
        <v>9.2714199809716E-2</v>
      </c>
      <c r="X2038">
        <v>-1.94787004012554E-3</v>
      </c>
    </row>
    <row r="2039" spans="1:24" x14ac:dyDescent="0.2">
      <c r="A2039" t="s">
        <v>697</v>
      </c>
      <c r="B2039" t="s">
        <v>56</v>
      </c>
      <c r="C2039" t="s">
        <v>57</v>
      </c>
      <c r="D2039" t="s">
        <v>24</v>
      </c>
      <c r="E2039" t="s">
        <v>64</v>
      </c>
      <c r="F2039" t="s">
        <v>62</v>
      </c>
      <c r="G2039" t="s">
        <v>35</v>
      </c>
      <c r="H2039" t="s">
        <v>14</v>
      </c>
      <c r="I2039">
        <v>7</v>
      </c>
      <c r="J2039">
        <v>0.45780731360993399</v>
      </c>
      <c r="K2039">
        <v>0.46032505702570797</v>
      </c>
      <c r="L2039">
        <v>-2.51774341577423E-3</v>
      </c>
      <c r="M2039">
        <v>-5.4995701049883597E-3</v>
      </c>
      <c r="N2039">
        <v>60.450547073341298</v>
      </c>
      <c r="O2039">
        <v>71.577337924810806</v>
      </c>
      <c r="P2039">
        <v>6.9765859729975802E-2</v>
      </c>
      <c r="Q2039" s="27">
        <v>-0.11728258267158399</v>
      </c>
      <c r="R2039">
        <v>-9.1957575589603199E-2</v>
      </c>
      <c r="S2039">
        <v>-3.9075053914281503E-2</v>
      </c>
      <c r="T2039">
        <v>-2.51774341577423E-3</v>
      </c>
      <c r="U2039">
        <v>3.4039567082733098E-2</v>
      </c>
      <c r="V2039">
        <v>8.6922088758054794E-2</v>
      </c>
      <c r="W2039">
        <v>0.112247095840036</v>
      </c>
      <c r="X2039">
        <v>-2.5461405787144599E-2</v>
      </c>
    </row>
    <row r="2040" spans="1:24" x14ac:dyDescent="0.2">
      <c r="A2040" t="s">
        <v>698</v>
      </c>
      <c r="B2040" t="s">
        <v>56</v>
      </c>
      <c r="C2040" t="s">
        <v>57</v>
      </c>
      <c r="D2040" t="s">
        <v>24</v>
      </c>
      <c r="E2040" t="s">
        <v>64</v>
      </c>
      <c r="F2040" t="s">
        <v>62</v>
      </c>
      <c r="G2040" t="s">
        <v>35</v>
      </c>
      <c r="H2040" t="s">
        <v>14</v>
      </c>
      <c r="I2040">
        <v>8</v>
      </c>
      <c r="J2040">
        <v>0.46815447238744101</v>
      </c>
      <c r="K2040">
        <v>0.470960238829848</v>
      </c>
      <c r="L2040">
        <v>-2.80576644240745E-3</v>
      </c>
      <c r="M2040">
        <v>-5.9932492540313203E-3</v>
      </c>
      <c r="N2040">
        <v>61.754111553438001</v>
      </c>
      <c r="O2040">
        <v>71.577337924810806</v>
      </c>
      <c r="P2040">
        <v>7.3995129654319702E-2</v>
      </c>
      <c r="Q2040" s="27">
        <v>-0.124527754723763</v>
      </c>
      <c r="R2040">
        <v>-9.7667522659245304E-2</v>
      </c>
      <c r="S2040">
        <v>-4.1579214381270997E-2</v>
      </c>
      <c r="T2040">
        <v>-2.80576644240745E-3</v>
      </c>
      <c r="U2040">
        <v>3.59676814964561E-2</v>
      </c>
      <c r="V2040">
        <v>9.20559897744304E-2</v>
      </c>
      <c r="W2040">
        <v>0.118916221838948</v>
      </c>
      <c r="X2040">
        <v>-2.7235410832631098E-3</v>
      </c>
    </row>
    <row r="2041" spans="1:24" x14ac:dyDescent="0.2">
      <c r="A2041" t="s">
        <v>699</v>
      </c>
      <c r="B2041" t="s">
        <v>56</v>
      </c>
      <c r="C2041" t="s">
        <v>57</v>
      </c>
      <c r="D2041" t="s">
        <v>24</v>
      </c>
      <c r="E2041" t="s">
        <v>64</v>
      </c>
      <c r="F2041" t="s">
        <v>62</v>
      </c>
      <c r="G2041" t="s">
        <v>35</v>
      </c>
      <c r="H2041" t="s">
        <v>14</v>
      </c>
      <c r="I2041">
        <v>9</v>
      </c>
      <c r="J2041">
        <v>0.44851101397873999</v>
      </c>
      <c r="K2041">
        <v>0.450823315824953</v>
      </c>
      <c r="L2041">
        <v>-2.3123018462132198E-3</v>
      </c>
      <c r="M2041" s="1">
        <v>-5.1555073881035798E-3</v>
      </c>
      <c r="N2041">
        <v>69.902714550436599</v>
      </c>
      <c r="O2041">
        <v>71.577337924810806</v>
      </c>
      <c r="P2041">
        <v>7.4866116051072101E-2</v>
      </c>
      <c r="Q2041" s="27">
        <v>-0.12546706275022701</v>
      </c>
      <c r="R2041">
        <v>-9.8290662623687602E-2</v>
      </c>
      <c r="S2041">
        <v>-4.1542146656974997E-2</v>
      </c>
      <c r="T2041">
        <v>-2.3123018462132198E-3</v>
      </c>
      <c r="U2041">
        <v>3.6917542964548501E-2</v>
      </c>
      <c r="V2041">
        <v>9.3666058931261204E-2</v>
      </c>
      <c r="W2041">
        <v>0.1208424590578</v>
      </c>
      <c r="X2041">
        <v>4.3996838870973699E-2</v>
      </c>
    </row>
    <row r="2042" spans="1:24" x14ac:dyDescent="0.2">
      <c r="A2042" t="s">
        <v>1459</v>
      </c>
      <c r="B2042" t="s">
        <v>56</v>
      </c>
      <c r="C2042" t="s">
        <v>57</v>
      </c>
      <c r="D2042" t="s">
        <v>24</v>
      </c>
      <c r="E2042" t="s">
        <v>64</v>
      </c>
      <c r="F2042" t="s">
        <v>62</v>
      </c>
      <c r="G2042" t="s">
        <v>22</v>
      </c>
      <c r="H2042" t="s">
        <v>13</v>
      </c>
      <c r="I2042">
        <v>1</v>
      </c>
      <c r="J2042">
        <v>0.69978826922911297</v>
      </c>
      <c r="K2042">
        <v>0.68342997809036599</v>
      </c>
      <c r="L2042">
        <v>1.6358291138747202E-2</v>
      </c>
      <c r="M2042">
        <v>2.3376057956455198E-2</v>
      </c>
      <c r="N2042">
        <v>73.210749766667305</v>
      </c>
      <c r="O2042">
        <v>78.436549792501594</v>
      </c>
      <c r="P2042">
        <v>6.6720950681575103E-2</v>
      </c>
      <c r="Q2042" s="27">
        <v>-9.3397672732443898E-2</v>
      </c>
      <c r="R2042">
        <v>-6.9177967635032103E-2</v>
      </c>
      <c r="S2042">
        <v>-1.8603487018398202E-2</v>
      </c>
      <c r="T2042">
        <v>1.6358291138747202E-2</v>
      </c>
      <c r="U2042">
        <v>5.1320069295892501E-2</v>
      </c>
      <c r="V2042">
        <v>0.101894549912526</v>
      </c>
      <c r="W2042">
        <v>0.126114255009938</v>
      </c>
      <c r="X2042">
        <v>3.2849739460148603E-2</v>
      </c>
    </row>
    <row r="2043" spans="1:24" x14ac:dyDescent="0.2">
      <c r="A2043" t="s">
        <v>1468</v>
      </c>
      <c r="B2043" t="s">
        <v>56</v>
      </c>
      <c r="C2043" t="s">
        <v>57</v>
      </c>
      <c r="D2043" t="s">
        <v>24</v>
      </c>
      <c r="E2043" t="s">
        <v>64</v>
      </c>
      <c r="F2043" t="s">
        <v>62</v>
      </c>
      <c r="G2043" t="s">
        <v>22</v>
      </c>
      <c r="H2043" t="s">
        <v>14</v>
      </c>
      <c r="I2043">
        <v>10</v>
      </c>
      <c r="J2043">
        <v>0.66531364503874602</v>
      </c>
      <c r="K2043">
        <v>0.65594059051760301</v>
      </c>
      <c r="L2043">
        <v>9.3730545211431603E-3</v>
      </c>
      <c r="M2043">
        <v>1.40881741882767E-2</v>
      </c>
      <c r="N2043">
        <v>78.936733505487098</v>
      </c>
      <c r="O2043">
        <v>78.436549792501594</v>
      </c>
      <c r="P2043">
        <v>7.2549028512556193E-2</v>
      </c>
      <c r="Q2043" s="27">
        <v>-0.10997009738201199</v>
      </c>
      <c r="R2043">
        <v>-8.3634800031953893E-2</v>
      </c>
      <c r="S2043">
        <v>-2.8642636419436301E-2</v>
      </c>
      <c r="T2043">
        <v>9.3730545211431603E-3</v>
      </c>
      <c r="U2043">
        <v>4.7388745461722601E-2</v>
      </c>
      <c r="V2043">
        <v>0.10238090907424</v>
      </c>
      <c r="W2043">
        <v>0.12871620642429801</v>
      </c>
      <c r="X2043">
        <v>5.8139145351378499E-2</v>
      </c>
    </row>
    <row r="2044" spans="1:24" x14ac:dyDescent="0.2">
      <c r="A2044" t="s">
        <v>1469</v>
      </c>
      <c r="B2044" t="s">
        <v>56</v>
      </c>
      <c r="C2044" t="s">
        <v>57</v>
      </c>
      <c r="D2044" t="s">
        <v>24</v>
      </c>
      <c r="E2044" t="s">
        <v>64</v>
      </c>
      <c r="F2044" t="s">
        <v>62</v>
      </c>
      <c r="G2044" t="s">
        <v>22</v>
      </c>
      <c r="H2044" t="s">
        <v>14</v>
      </c>
      <c r="I2044">
        <v>11</v>
      </c>
      <c r="J2044">
        <v>0.74019222330303502</v>
      </c>
      <c r="K2044">
        <v>0.73472128234272305</v>
      </c>
      <c r="L2044">
        <v>5.4709409603113197E-3</v>
      </c>
      <c r="M2044">
        <v>7.3912435014485602E-3</v>
      </c>
      <c r="N2044">
        <v>83.073221569465105</v>
      </c>
      <c r="O2044">
        <v>78.436549792501594</v>
      </c>
      <c r="P2044">
        <v>8.0046484477297605E-2</v>
      </c>
      <c r="Q2044" s="27">
        <v>-0.126205526004843</v>
      </c>
      <c r="R2044">
        <v>-9.7148652139584193E-2</v>
      </c>
      <c r="S2044">
        <v>-3.6473416905792602E-2</v>
      </c>
      <c r="T2044">
        <v>5.4709409603113197E-3</v>
      </c>
      <c r="U2044">
        <v>4.7415298826415299E-2</v>
      </c>
      <c r="V2044">
        <v>0.10809053406020699</v>
      </c>
      <c r="W2044">
        <v>0.13714740792546601</v>
      </c>
      <c r="X2044">
        <v>7.0447839385569394E-2</v>
      </c>
    </row>
    <row r="2045" spans="1:24" x14ac:dyDescent="0.2">
      <c r="A2045" t="s">
        <v>1470</v>
      </c>
      <c r="B2045" t="s">
        <v>56</v>
      </c>
      <c r="C2045" t="s">
        <v>57</v>
      </c>
      <c r="D2045" t="s">
        <v>24</v>
      </c>
      <c r="E2045" t="s">
        <v>64</v>
      </c>
      <c r="F2045" t="s">
        <v>62</v>
      </c>
      <c r="G2045" t="s">
        <v>22</v>
      </c>
      <c r="H2045" t="s">
        <v>14</v>
      </c>
      <c r="I2045">
        <v>12</v>
      </c>
      <c r="J2045">
        <v>0.82813057077311902</v>
      </c>
      <c r="K2045">
        <v>0.82632241431535802</v>
      </c>
      <c r="L2045">
        <v>1.80815645776139E-3</v>
      </c>
      <c r="M2045">
        <v>2.18341952534532E-3</v>
      </c>
      <c r="N2045">
        <v>86.418818588248698</v>
      </c>
      <c r="O2045">
        <v>78.436549792501594</v>
      </c>
      <c r="P2045">
        <v>8.7431960728291597E-2</v>
      </c>
      <c r="Q2045" s="27">
        <v>-0.142017418940278</v>
      </c>
      <c r="R2045">
        <v>-0.11027961719590799</v>
      </c>
      <c r="S2045">
        <v>-4.4006190963863399E-2</v>
      </c>
      <c r="T2045">
        <v>1.80815645776139E-3</v>
      </c>
      <c r="U2045">
        <v>4.7622503879386199E-2</v>
      </c>
      <c r="V2045">
        <v>0.113895930111431</v>
      </c>
      <c r="W2045">
        <v>0.145633731855801</v>
      </c>
      <c r="X2045">
        <v>8.62080414250639E-2</v>
      </c>
    </row>
    <row r="2046" spans="1:24" x14ac:dyDescent="0.2">
      <c r="A2046" t="s">
        <v>1471</v>
      </c>
      <c r="B2046" t="s">
        <v>56</v>
      </c>
      <c r="C2046" t="s">
        <v>57</v>
      </c>
      <c r="D2046" t="s">
        <v>24</v>
      </c>
      <c r="E2046" t="s">
        <v>64</v>
      </c>
      <c r="F2046" t="s">
        <v>62</v>
      </c>
      <c r="G2046" t="s">
        <v>22</v>
      </c>
      <c r="H2046" t="s">
        <v>14</v>
      </c>
      <c r="I2046">
        <v>13</v>
      </c>
      <c r="J2046">
        <v>0.91841784118616199</v>
      </c>
      <c r="K2046">
        <v>0.91757576220686798</v>
      </c>
      <c r="L2046">
        <v>8.4207897929392905E-4</v>
      </c>
      <c r="M2046">
        <v>9.1688003164916703E-4</v>
      </c>
      <c r="N2046">
        <v>87.6740845603141</v>
      </c>
      <c r="O2046">
        <v>78.436549792501594</v>
      </c>
      <c r="P2046">
        <v>9.45167104757135E-2</v>
      </c>
      <c r="Q2046" s="27">
        <v>-0.154637909753255</v>
      </c>
      <c r="R2046">
        <v>-0.12032834385057101</v>
      </c>
      <c r="S2046">
        <v>-4.8684677309979899E-2</v>
      </c>
      <c r="T2046">
        <v>8.4207897929392905E-4</v>
      </c>
      <c r="U2046">
        <v>5.0368835268567801E-2</v>
      </c>
      <c r="V2046">
        <v>0.122012501809159</v>
      </c>
      <c r="W2046">
        <v>0.15632206771184301</v>
      </c>
      <c r="X2046">
        <v>0.104884992159748</v>
      </c>
    </row>
    <row r="2047" spans="1:24" x14ac:dyDescent="0.2">
      <c r="A2047" t="s">
        <v>1472</v>
      </c>
      <c r="B2047" t="s">
        <v>56</v>
      </c>
      <c r="C2047" t="s">
        <v>57</v>
      </c>
      <c r="D2047" t="s">
        <v>24</v>
      </c>
      <c r="E2047" t="s">
        <v>64</v>
      </c>
      <c r="F2047" t="s">
        <v>62</v>
      </c>
      <c r="G2047" t="s">
        <v>22</v>
      </c>
      <c r="H2047" t="s">
        <v>14</v>
      </c>
      <c r="I2047">
        <v>14</v>
      </c>
      <c r="J2047">
        <v>0.99898963856973999</v>
      </c>
      <c r="K2047">
        <v>0.99925568304775503</v>
      </c>
      <c r="L2047">
        <v>-2.6604447801433802E-4</v>
      </c>
      <c r="M2047">
        <v>-2.6631355095457798E-4</v>
      </c>
      <c r="N2047">
        <v>87.082338551459699</v>
      </c>
      <c r="O2047">
        <v>78.436549792501594</v>
      </c>
      <c r="P2047">
        <v>0.100635740272601</v>
      </c>
      <c r="Q2047" s="27">
        <v>-0.16581183722644199</v>
      </c>
      <c r="R2047">
        <v>-0.129281063507488</v>
      </c>
      <c r="S2047">
        <v>-5.29991723808571E-2</v>
      </c>
      <c r="T2047">
        <v>-2.6604447801433802E-4</v>
      </c>
      <c r="U2047">
        <v>5.2467083424828399E-2</v>
      </c>
      <c r="V2047">
        <v>0.12874897455146</v>
      </c>
      <c r="W2047">
        <v>0.165279748270414</v>
      </c>
      <c r="X2047" s="1">
        <v>0.114915169832276</v>
      </c>
    </row>
    <row r="2048" spans="1:24" x14ac:dyDescent="0.2">
      <c r="A2048" t="s">
        <v>1473</v>
      </c>
      <c r="B2048" t="s">
        <v>56</v>
      </c>
      <c r="C2048" t="s">
        <v>57</v>
      </c>
      <c r="D2048" t="s">
        <v>24</v>
      </c>
      <c r="E2048" t="s">
        <v>64</v>
      </c>
      <c r="F2048" t="s">
        <v>62</v>
      </c>
      <c r="G2048" t="s">
        <v>22</v>
      </c>
      <c r="H2048" t="s">
        <v>14</v>
      </c>
      <c r="I2048">
        <v>15</v>
      </c>
      <c r="J2048">
        <v>1.0635928969206401</v>
      </c>
      <c r="K2048" s="1">
        <v>1.0619159689791999</v>
      </c>
      <c r="L2048">
        <v>1.6769279414419001E-3</v>
      </c>
      <c r="M2048">
        <v>1.5766633514543099E-3</v>
      </c>
      <c r="N2048">
        <v>87.141896892797604</v>
      </c>
      <c r="O2048">
        <v>78.436549792501594</v>
      </c>
      <c r="P2048">
        <v>0.105894129111304</v>
      </c>
      <c r="Q2048" s="27">
        <v>-0.17251891444665299</v>
      </c>
      <c r="R2048">
        <v>-0.134079345579249</v>
      </c>
      <c r="S2048">
        <v>-5.3811595712881202E-2</v>
      </c>
      <c r="T2048">
        <v>1.6769279414419001E-3</v>
      </c>
      <c r="U2048">
        <v>5.7165451595764999E-2</v>
      </c>
      <c r="V2048">
        <v>0.137433201462133</v>
      </c>
      <c r="W2048">
        <v>0.17587277032953599</v>
      </c>
      <c r="X2048">
        <v>0.122026035345065</v>
      </c>
    </row>
    <row r="2049" spans="1:24" x14ac:dyDescent="0.2">
      <c r="A2049" t="s">
        <v>1474</v>
      </c>
      <c r="B2049" t="s">
        <v>56</v>
      </c>
      <c r="C2049" t="s">
        <v>57</v>
      </c>
      <c r="D2049" t="s">
        <v>24</v>
      </c>
      <c r="E2049" t="s">
        <v>64</v>
      </c>
      <c r="F2049" t="s">
        <v>62</v>
      </c>
      <c r="G2049" t="s">
        <v>22</v>
      </c>
      <c r="H2049" t="s">
        <v>14</v>
      </c>
      <c r="I2049">
        <v>16</v>
      </c>
      <c r="J2049">
        <v>1.1247886141919301</v>
      </c>
      <c r="K2049">
        <v>1.11739056618624</v>
      </c>
      <c r="L2049">
        <v>7.39804800569398E-3</v>
      </c>
      <c r="M2049">
        <v>6.5772785324724001E-3</v>
      </c>
      <c r="N2049">
        <v>88.300754283661803</v>
      </c>
      <c r="O2049">
        <v>78.436549792501594</v>
      </c>
      <c r="P2049">
        <v>0.11072274072918301</v>
      </c>
      <c r="Q2049" s="27">
        <v>-0.17474086049381099</v>
      </c>
      <c r="R2049">
        <v>-0.13454850560911799</v>
      </c>
      <c r="S2049">
        <v>-5.0620668136397699E-2</v>
      </c>
      <c r="T2049">
        <v>7.39804800569398E-3</v>
      </c>
      <c r="U2049">
        <v>6.5416764147785703E-2</v>
      </c>
      <c r="V2049">
        <v>0.149344601620506</v>
      </c>
      <c r="W2049">
        <v>0.189536956505199</v>
      </c>
      <c r="X2049">
        <v>0.12062847980779599</v>
      </c>
    </row>
    <row r="2050" spans="1:24" x14ac:dyDescent="0.2">
      <c r="A2050" t="s">
        <v>1475</v>
      </c>
      <c r="B2050" t="s">
        <v>56</v>
      </c>
      <c r="C2050" t="s">
        <v>57</v>
      </c>
      <c r="D2050" t="s">
        <v>24</v>
      </c>
      <c r="E2050" t="s">
        <v>64</v>
      </c>
      <c r="F2050" t="s">
        <v>62</v>
      </c>
      <c r="G2050" t="s">
        <v>22</v>
      </c>
      <c r="H2050" t="s">
        <v>15</v>
      </c>
      <c r="I2050">
        <v>17</v>
      </c>
      <c r="J2050">
        <v>1.16238922639335</v>
      </c>
      <c r="K2050">
        <v>1.13840065414863</v>
      </c>
      <c r="L2050">
        <v>2.3988572244716701E-2</v>
      </c>
      <c r="M2050">
        <v>2.06372974731951E-2</v>
      </c>
      <c r="N2050">
        <v>87.316679410396205</v>
      </c>
      <c r="O2050">
        <v>78.436549792501594</v>
      </c>
      <c r="P2050">
        <v>0.114066048317116</v>
      </c>
      <c r="Q2050" s="27">
        <v>-0.163650077236939</v>
      </c>
      <c r="R2050">
        <v>-0.122244101697826</v>
      </c>
      <c r="S2050">
        <v>-3.5782037073451997E-2</v>
      </c>
      <c r="T2050">
        <v>2.3988572244716701E-2</v>
      </c>
      <c r="U2050">
        <v>8.3759181562885296E-2</v>
      </c>
      <c r="V2050">
        <v>0.17022124618725901</v>
      </c>
      <c r="W2050">
        <v>0.21162722172637199</v>
      </c>
      <c r="X2050">
        <v>0.121823822662012</v>
      </c>
    </row>
    <row r="2051" spans="1:24" x14ac:dyDescent="0.2">
      <c r="A2051" t="s">
        <v>1476</v>
      </c>
      <c r="B2051" t="s">
        <v>56</v>
      </c>
      <c r="C2051" t="s">
        <v>57</v>
      </c>
      <c r="D2051" t="s">
        <v>24</v>
      </c>
      <c r="E2051" t="s">
        <v>64</v>
      </c>
      <c r="F2051" t="s">
        <v>62</v>
      </c>
      <c r="G2051" t="s">
        <v>22</v>
      </c>
      <c r="H2051" t="s">
        <v>15</v>
      </c>
      <c r="I2051">
        <v>18</v>
      </c>
      <c r="J2051">
        <v>1.1821789553327799</v>
      </c>
      <c r="K2051">
        <v>1.1519241652146499</v>
      </c>
      <c r="L2051">
        <v>3.02547901181347E-2</v>
      </c>
      <c r="M2051">
        <v>2.55923944354246E-2</v>
      </c>
      <c r="N2051">
        <v>85.446440962065395</v>
      </c>
      <c r="O2051">
        <v>78.436549792501594</v>
      </c>
      <c r="P2051">
        <v>0.11584051845576999</v>
      </c>
      <c r="Q2051" s="27">
        <v>-0.16030286274160799</v>
      </c>
      <c r="R2051">
        <v>-0.118252754542163</v>
      </c>
      <c r="S2051">
        <v>-3.0445641552688901E-2</v>
      </c>
      <c r="T2051">
        <v>3.02547901181347E-2</v>
      </c>
      <c r="U2051">
        <v>9.0955221788958401E-2</v>
      </c>
      <c r="V2051">
        <v>0.17876233477843201</v>
      </c>
      <c r="W2051">
        <v>0.220812442977877</v>
      </c>
      <c r="X2051">
        <v>0.120760597180763</v>
      </c>
    </row>
    <row r="2052" spans="1:24" x14ac:dyDescent="0.2">
      <c r="A2052" t="s">
        <v>1477</v>
      </c>
      <c r="B2052" t="s">
        <v>56</v>
      </c>
      <c r="C2052" t="s">
        <v>57</v>
      </c>
      <c r="D2052" t="s">
        <v>24</v>
      </c>
      <c r="E2052" t="s">
        <v>64</v>
      </c>
      <c r="F2052" t="s">
        <v>62</v>
      </c>
      <c r="G2052" t="s">
        <v>22</v>
      </c>
      <c r="H2052" t="s">
        <v>15</v>
      </c>
      <c r="I2052">
        <v>19</v>
      </c>
      <c r="J2052">
        <v>1.15804388199816</v>
      </c>
      <c r="K2052">
        <v>1.1277821278106399</v>
      </c>
      <c r="L2052">
        <v>3.0261754187523401E-2</v>
      </c>
      <c r="M2052">
        <v>2.6131785382180701E-2</v>
      </c>
      <c r="N2052">
        <v>84.794519606749404</v>
      </c>
      <c r="O2052">
        <v>78.436549792501594</v>
      </c>
      <c r="P2052">
        <v>0.113501690564158</v>
      </c>
      <c r="Q2052" s="27">
        <v>-0.15644852679051699</v>
      </c>
      <c r="R2052">
        <v>-0.115247413115727</v>
      </c>
      <c r="S2052">
        <v>-2.9213131668095398E-2</v>
      </c>
      <c r="T2052">
        <v>3.0261754187523401E-2</v>
      </c>
      <c r="U2052">
        <v>8.9736640043142302E-2</v>
      </c>
      <c r="V2052">
        <v>0.175770921490774</v>
      </c>
      <c r="W2052">
        <v>0.21697203516556399</v>
      </c>
      <c r="X2052">
        <v>0.106571416797605</v>
      </c>
    </row>
    <row r="2053" spans="1:24" x14ac:dyDescent="0.2">
      <c r="A2053" t="s">
        <v>1460</v>
      </c>
      <c r="B2053" t="s">
        <v>56</v>
      </c>
      <c r="C2053" t="s">
        <v>57</v>
      </c>
      <c r="D2053" t="s">
        <v>24</v>
      </c>
      <c r="E2053" t="s">
        <v>64</v>
      </c>
      <c r="F2053" t="s">
        <v>62</v>
      </c>
      <c r="G2053" t="s">
        <v>22</v>
      </c>
      <c r="H2053" t="s">
        <v>13</v>
      </c>
      <c r="I2053">
        <v>2</v>
      </c>
      <c r="J2053">
        <v>0.62311465821955603</v>
      </c>
      <c r="K2053">
        <v>0.60780807024258399</v>
      </c>
      <c r="L2053">
        <v>1.5306587976971899E-2</v>
      </c>
      <c r="M2053">
        <v>2.4564641154017901E-2</v>
      </c>
      <c r="N2053">
        <v>73.034375416665497</v>
      </c>
      <c r="O2053">
        <v>78.436549792501594</v>
      </c>
      <c r="P2053">
        <v>5.8966458632526003E-2</v>
      </c>
      <c r="Q2053" s="27">
        <v>-8.1693236473533506E-2</v>
      </c>
      <c r="R2053">
        <v>-6.0288411989926502E-2</v>
      </c>
      <c r="S2053">
        <v>-1.55918363464718E-2</v>
      </c>
      <c r="T2053">
        <v>1.5306587976971899E-2</v>
      </c>
      <c r="U2053">
        <v>4.6205012300415502E-2</v>
      </c>
      <c r="V2053">
        <v>9.0901587943870196E-2</v>
      </c>
      <c r="W2053">
        <v>0.11230641242747701</v>
      </c>
      <c r="X2053">
        <v>2.8812435180134099E-2</v>
      </c>
    </row>
    <row r="2054" spans="1:24" x14ac:dyDescent="0.2">
      <c r="A2054" t="s">
        <v>1478</v>
      </c>
      <c r="B2054" t="s">
        <v>56</v>
      </c>
      <c r="C2054" t="s">
        <v>57</v>
      </c>
      <c r="D2054" t="s">
        <v>24</v>
      </c>
      <c r="E2054" t="s">
        <v>64</v>
      </c>
      <c r="F2054" t="s">
        <v>62</v>
      </c>
      <c r="G2054" t="s">
        <v>22</v>
      </c>
      <c r="H2054" t="s">
        <v>15</v>
      </c>
      <c r="I2054">
        <v>20</v>
      </c>
      <c r="J2054">
        <v>1.11399376636512</v>
      </c>
      <c r="K2054">
        <v>1.08462401606167</v>
      </c>
      <c r="L2054">
        <v>2.93697503034493E-2</v>
      </c>
      <c r="M2054">
        <v>2.6364375807308701E-2</v>
      </c>
      <c r="N2054">
        <v>81.938121256812906</v>
      </c>
      <c r="O2054">
        <v>78.436549792501594</v>
      </c>
      <c r="P2054">
        <v>0.10704893346217199</v>
      </c>
      <c r="Q2054" s="27">
        <v>-0.146725745241823</v>
      </c>
      <c r="R2054">
        <v>-0.107866982395055</v>
      </c>
      <c r="S2054">
        <v>-2.6723890830728601E-2</v>
      </c>
      <c r="T2054">
        <v>2.93697503034493E-2</v>
      </c>
      <c r="U2054">
        <v>8.5463391437627295E-2</v>
      </c>
      <c r="V2054">
        <v>0.16660648300195299</v>
      </c>
      <c r="W2054">
        <v>0.205465245848722</v>
      </c>
      <c r="X2054">
        <v>8.1746652363432606E-2</v>
      </c>
    </row>
    <row r="2055" spans="1:24" x14ac:dyDescent="0.2">
      <c r="A2055" t="s">
        <v>1479</v>
      </c>
      <c r="B2055" t="s">
        <v>56</v>
      </c>
      <c r="C2055" t="s">
        <v>57</v>
      </c>
      <c r="D2055" t="s">
        <v>24</v>
      </c>
      <c r="E2055" t="s">
        <v>64</v>
      </c>
      <c r="F2055" t="s">
        <v>62</v>
      </c>
      <c r="G2055" t="s">
        <v>22</v>
      </c>
      <c r="H2055" t="s">
        <v>15</v>
      </c>
      <c r="I2055">
        <v>21</v>
      </c>
      <c r="J2055">
        <v>1.1366858404965701</v>
      </c>
      <c r="K2055">
        <v>1.1069765052159699</v>
      </c>
      <c r="L2055">
        <v>2.9709335280602E-2</v>
      </c>
      <c r="M2055">
        <v>2.6136804226947301E-2</v>
      </c>
      <c r="N2055">
        <v>78.069808653581902</v>
      </c>
      <c r="O2055">
        <v>78.436549792501594</v>
      </c>
      <c r="P2055">
        <v>0.102727449920923</v>
      </c>
      <c r="Q2055" s="27">
        <v>-0.13927731983931599</v>
      </c>
      <c r="R2055">
        <v>-0.101987255518021</v>
      </c>
      <c r="S2055">
        <v>-2.41198484779615E-2</v>
      </c>
      <c r="T2055">
        <v>2.9709335280602E-2</v>
      </c>
      <c r="U2055">
        <v>8.3538519039165607E-2</v>
      </c>
      <c r="V2055">
        <v>0.16140592607922499</v>
      </c>
      <c r="W2055">
        <v>0.19869599040052</v>
      </c>
      <c r="X2055">
        <v>6.3366881276096299E-2</v>
      </c>
    </row>
    <row r="2056" spans="1:24" x14ac:dyDescent="0.2">
      <c r="A2056" t="s">
        <v>1480</v>
      </c>
      <c r="B2056" t="s">
        <v>56</v>
      </c>
      <c r="C2056" t="s">
        <v>57</v>
      </c>
      <c r="D2056" t="s">
        <v>24</v>
      </c>
      <c r="E2056" t="s">
        <v>64</v>
      </c>
      <c r="F2056" t="s">
        <v>62</v>
      </c>
      <c r="G2056" t="s">
        <v>22</v>
      </c>
      <c r="H2056" t="s">
        <v>14</v>
      </c>
      <c r="I2056">
        <v>22</v>
      </c>
      <c r="J2056">
        <v>1.0884167821714399</v>
      </c>
      <c r="K2056">
        <v>1.07384856716722</v>
      </c>
      <c r="L2056">
        <v>1.4568215004215601E-2</v>
      </c>
      <c r="M2056">
        <v>1.33847761655709E-2</v>
      </c>
      <c r="N2056">
        <v>76.0057884196233</v>
      </c>
      <c r="O2056">
        <v>78.436549792501594</v>
      </c>
      <c r="P2056">
        <v>9.7598305016687495E-2</v>
      </c>
      <c r="Q2056" s="27">
        <v>-0.145980996748235</v>
      </c>
      <c r="R2056">
        <v>-0.110552812027178</v>
      </c>
      <c r="S2056">
        <v>-3.65732968245287E-2</v>
      </c>
      <c r="T2056">
        <v>1.4568215004215601E-2</v>
      </c>
      <c r="U2056">
        <v>6.5709726832959905E-2</v>
      </c>
      <c r="V2056">
        <v>0.13968924203560901</v>
      </c>
      <c r="W2056">
        <v>0.175117426756667</v>
      </c>
      <c r="X2056">
        <v>4.5049263540571302E-2</v>
      </c>
    </row>
    <row r="2057" spans="1:24" x14ac:dyDescent="0.2">
      <c r="A2057" t="s">
        <v>1481</v>
      </c>
      <c r="B2057" t="s">
        <v>56</v>
      </c>
      <c r="C2057" t="s">
        <v>57</v>
      </c>
      <c r="D2057" t="s">
        <v>24</v>
      </c>
      <c r="E2057" t="s">
        <v>64</v>
      </c>
      <c r="F2057" t="s">
        <v>62</v>
      </c>
      <c r="G2057" t="s">
        <v>22</v>
      </c>
      <c r="H2057" t="s">
        <v>14</v>
      </c>
      <c r="I2057">
        <v>23</v>
      </c>
      <c r="J2057">
        <v>0.96965437083656802</v>
      </c>
      <c r="K2057">
        <v>0.95719271174388998</v>
      </c>
      <c r="L2057">
        <v>1.24616590926776E-2</v>
      </c>
      <c r="M2057">
        <v>1.2851650513292E-2</v>
      </c>
      <c r="N2057">
        <v>74.638215950432794</v>
      </c>
      <c r="O2057">
        <v>78.436549792501594</v>
      </c>
      <c r="P2057">
        <v>8.8411540750533105E-2</v>
      </c>
      <c r="Q2057" s="27">
        <v>-0.13297532544194901</v>
      </c>
      <c r="R2057">
        <v>-0.100881936149506</v>
      </c>
      <c r="S2057">
        <v>-3.38659882606017E-2</v>
      </c>
      <c r="T2057">
        <v>1.24616590926776E-2</v>
      </c>
      <c r="U2057">
        <v>5.8789306445956903E-2</v>
      </c>
      <c r="V2057">
        <v>0.12580525433486101</v>
      </c>
      <c r="W2057">
        <v>0.15789864362730499</v>
      </c>
      <c r="X2057">
        <v>3.77084199593921E-2</v>
      </c>
    </row>
    <row r="2058" spans="1:24" x14ac:dyDescent="0.2">
      <c r="A2058" t="s">
        <v>1482</v>
      </c>
      <c r="B2058" t="s">
        <v>56</v>
      </c>
      <c r="C2058" t="s">
        <v>57</v>
      </c>
      <c r="D2058" t="s">
        <v>24</v>
      </c>
      <c r="E2058" t="s">
        <v>64</v>
      </c>
      <c r="F2058" t="s">
        <v>62</v>
      </c>
      <c r="G2058" t="s">
        <v>22</v>
      </c>
      <c r="H2058" t="s">
        <v>14</v>
      </c>
      <c r="I2058">
        <v>24</v>
      </c>
      <c r="J2058">
        <v>0.83003621694891105</v>
      </c>
      <c r="K2058">
        <v>0.81540773033451397</v>
      </c>
      <c r="L2058">
        <v>1.46284866143968E-2</v>
      </c>
      <c r="M2058">
        <v>1.7623913650622301E-2</v>
      </c>
      <c r="N2058">
        <v>74.011659832218101</v>
      </c>
      <c r="O2058">
        <v>78.436549792501594</v>
      </c>
      <c r="P2058">
        <v>7.7088367343789904E-2</v>
      </c>
      <c r="Q2058" s="27">
        <v>-0.11218187766613801</v>
      </c>
      <c r="R2058">
        <v>-8.4198800320341896E-2</v>
      </c>
      <c r="S2058">
        <v>-2.5765817873749101E-2</v>
      </c>
      <c r="T2058">
        <v>1.46284866143968E-2</v>
      </c>
      <c r="U2058">
        <v>5.5022791102542698E-2</v>
      </c>
      <c r="V2058">
        <v>0.113455773549135</v>
      </c>
      <c r="W2058">
        <v>0.141438850894931</v>
      </c>
      <c r="X2058">
        <v>3.6398493312408103E-2</v>
      </c>
    </row>
    <row r="2059" spans="1:24" x14ac:dyDescent="0.2">
      <c r="A2059" t="s">
        <v>1461</v>
      </c>
      <c r="B2059" t="s">
        <v>56</v>
      </c>
      <c r="C2059" t="s">
        <v>57</v>
      </c>
      <c r="D2059" t="s">
        <v>24</v>
      </c>
      <c r="E2059" t="s">
        <v>64</v>
      </c>
      <c r="F2059" t="s">
        <v>62</v>
      </c>
      <c r="G2059" t="s">
        <v>22</v>
      </c>
      <c r="H2059" t="s">
        <v>13</v>
      </c>
      <c r="I2059">
        <v>3</v>
      </c>
      <c r="J2059">
        <v>0.57220557093430902</v>
      </c>
      <c r="K2059">
        <v>0.55903497238676103</v>
      </c>
      <c r="L2059">
        <v>1.31705985475479E-2</v>
      </c>
      <c r="M2059">
        <v>2.30172497727393E-2</v>
      </c>
      <c r="N2059">
        <v>71.966831382771701</v>
      </c>
      <c r="O2059">
        <v>78.436549792501594</v>
      </c>
      <c r="P2059">
        <v>5.32785020226718E-2</v>
      </c>
      <c r="Q2059" s="27">
        <v>-7.4472537279747203E-2</v>
      </c>
      <c r="R2059">
        <v>-5.5132441045517303E-2</v>
      </c>
      <c r="S2059">
        <v>-1.47473365123321E-2</v>
      </c>
      <c r="T2059">
        <v>1.31705985475479E-2</v>
      </c>
      <c r="U2059">
        <v>4.1088533607427903E-2</v>
      </c>
      <c r="V2059">
        <v>8.1473638140613105E-2</v>
      </c>
      <c r="W2059">
        <v>0.10081373437484301</v>
      </c>
      <c r="X2059">
        <v>2.4584057217529601E-2</v>
      </c>
    </row>
    <row r="2060" spans="1:24" x14ac:dyDescent="0.2">
      <c r="A2060" t="s">
        <v>1462</v>
      </c>
      <c r="B2060" t="s">
        <v>56</v>
      </c>
      <c r="C2060" t="s">
        <v>57</v>
      </c>
      <c r="D2060" t="s">
        <v>24</v>
      </c>
      <c r="E2060" t="s">
        <v>64</v>
      </c>
      <c r="F2060" t="s">
        <v>62</v>
      </c>
      <c r="G2060" t="s">
        <v>22</v>
      </c>
      <c r="H2060" t="s">
        <v>13</v>
      </c>
      <c r="I2060">
        <v>4</v>
      </c>
      <c r="J2060">
        <v>0.53934848695831805</v>
      </c>
      <c r="K2060">
        <v>0.52908756587017902</v>
      </c>
      <c r="L2060">
        <v>1.02609210881389E-2</v>
      </c>
      <c r="M2060">
        <v>1.9024659077113301E-2</v>
      </c>
      <c r="N2060">
        <v>71.477622509870699</v>
      </c>
      <c r="O2060">
        <v>78.436549792501594</v>
      </c>
      <c r="P2060">
        <v>4.9319122141580102E-2</v>
      </c>
      <c r="Q2060" s="27">
        <v>-7.08690348347603E-2</v>
      </c>
      <c r="R2060">
        <v>-5.2966193497366802E-2</v>
      </c>
      <c r="S2060">
        <v>-1.55822989140491E-2</v>
      </c>
      <c r="T2060">
        <v>1.02609210881389E-2</v>
      </c>
      <c r="U2060">
        <v>3.6104141090326898E-2</v>
      </c>
      <c r="V2060">
        <v>7.3488035673644606E-2</v>
      </c>
      <c r="W2060">
        <v>9.1390877011038096E-2</v>
      </c>
      <c r="X2060">
        <v>2.0921855829621201E-2</v>
      </c>
    </row>
    <row r="2061" spans="1:24" x14ac:dyDescent="0.2">
      <c r="A2061" t="s">
        <v>1463</v>
      </c>
      <c r="B2061" t="s">
        <v>56</v>
      </c>
      <c r="C2061" t="s">
        <v>57</v>
      </c>
      <c r="D2061" t="s">
        <v>24</v>
      </c>
      <c r="E2061" t="s">
        <v>64</v>
      </c>
      <c r="F2061" t="s">
        <v>62</v>
      </c>
      <c r="G2061" t="s">
        <v>22</v>
      </c>
      <c r="H2061" t="s">
        <v>13</v>
      </c>
      <c r="I2061">
        <v>5</v>
      </c>
      <c r="J2061">
        <v>0.52432390285928299</v>
      </c>
      <c r="K2061">
        <v>0.51540491361279095</v>
      </c>
      <c r="L2061">
        <v>8.9189892464923304E-3</v>
      </c>
      <c r="M2061">
        <v>1.7010457081690598E-2</v>
      </c>
      <c r="N2061">
        <v>71.190963425949903</v>
      </c>
      <c r="O2061">
        <v>78.436549792501594</v>
      </c>
      <c r="P2061">
        <v>4.7453380226157998E-2</v>
      </c>
      <c r="Q2061" s="27">
        <v>-6.9141821225537595E-2</v>
      </c>
      <c r="R2061">
        <v>-5.1916244203442201E-2</v>
      </c>
      <c r="S2061">
        <v>-1.59465819920145E-2</v>
      </c>
      <c r="T2061">
        <v>8.9189892464923304E-3</v>
      </c>
      <c r="U2061">
        <v>3.3784560484999102E-2</v>
      </c>
      <c r="V2061">
        <v>6.9754222696426907E-2</v>
      </c>
      <c r="W2061">
        <v>8.6979799718522294E-2</v>
      </c>
      <c r="X2061">
        <v>1.59527775358996E-2</v>
      </c>
    </row>
    <row r="2062" spans="1:24" x14ac:dyDescent="0.2">
      <c r="A2062" t="s">
        <v>1464</v>
      </c>
      <c r="B2062" t="s">
        <v>56</v>
      </c>
      <c r="C2062" t="s">
        <v>57</v>
      </c>
      <c r="D2062" t="s">
        <v>24</v>
      </c>
      <c r="E2062" t="s">
        <v>64</v>
      </c>
      <c r="F2062" t="s">
        <v>62</v>
      </c>
      <c r="G2062" t="s">
        <v>22</v>
      </c>
      <c r="H2062" t="s">
        <v>13</v>
      </c>
      <c r="I2062">
        <v>6</v>
      </c>
      <c r="J2062">
        <v>0.53424796595253399</v>
      </c>
      <c r="K2062">
        <v>0.52597834394101295</v>
      </c>
      <c r="L2062">
        <v>8.2696220115208094E-3</v>
      </c>
      <c r="M2062">
        <v>1.5478995781998999E-2</v>
      </c>
      <c r="N2062">
        <v>70.835146707083794</v>
      </c>
      <c r="O2062">
        <v>78.436549792501594</v>
      </c>
      <c r="P2062">
        <v>4.8745358598743599E-2</v>
      </c>
      <c r="Q2062" s="27">
        <v>-7.1916492883412397E-2</v>
      </c>
      <c r="R2062">
        <v>-5.4221927712068498E-2</v>
      </c>
      <c r="S2062">
        <v>-1.7272945894220799E-2</v>
      </c>
      <c r="T2062">
        <v>8.2696220115208094E-3</v>
      </c>
      <c r="U2062">
        <v>3.3812189917262397E-2</v>
      </c>
      <c r="V2062">
        <v>7.0761171735110096E-2</v>
      </c>
      <c r="W2062">
        <v>8.8455736906454002E-2</v>
      </c>
      <c r="X2062">
        <v>6.0773894499131396E-3</v>
      </c>
    </row>
    <row r="2063" spans="1:24" x14ac:dyDescent="0.2">
      <c r="A2063" t="s">
        <v>1465</v>
      </c>
      <c r="B2063" t="s">
        <v>56</v>
      </c>
      <c r="C2063" t="s">
        <v>57</v>
      </c>
      <c r="D2063" t="s">
        <v>24</v>
      </c>
      <c r="E2063" t="s">
        <v>64</v>
      </c>
      <c r="F2063" t="s">
        <v>62</v>
      </c>
      <c r="G2063" t="s">
        <v>22</v>
      </c>
      <c r="H2063" t="s">
        <v>14</v>
      </c>
      <c r="I2063">
        <v>7</v>
      </c>
      <c r="J2063">
        <v>0.56262277051340104</v>
      </c>
      <c r="K2063">
        <v>0.55294093872970596</v>
      </c>
      <c r="L2063">
        <v>9.6818317836946007E-3</v>
      </c>
      <c r="M2063">
        <v>1.72083895126744E-2</v>
      </c>
      <c r="N2063">
        <v>70.200055918215199</v>
      </c>
      <c r="O2063">
        <v>78.436549792501594</v>
      </c>
      <c r="P2063">
        <v>5.4691355558964497E-2</v>
      </c>
      <c r="Q2063" s="27">
        <v>-8.0285448110802002E-2</v>
      </c>
      <c r="R2063">
        <v>-6.0432486042897901E-2</v>
      </c>
      <c r="S2063">
        <v>-1.8976438529202801E-2</v>
      </c>
      <c r="T2063">
        <v>9.6818317836946007E-3</v>
      </c>
      <c r="U2063">
        <v>3.8340102096591999E-2</v>
      </c>
      <c r="V2063">
        <v>7.9796149610287095E-2</v>
      </c>
      <c r="W2063">
        <v>9.9649111678191196E-2</v>
      </c>
      <c r="X2063">
        <v>-6.8089087165420998E-3</v>
      </c>
    </row>
    <row r="2064" spans="1:24" x14ac:dyDescent="0.2">
      <c r="A2064" t="s">
        <v>1466</v>
      </c>
      <c r="B2064" t="s">
        <v>56</v>
      </c>
      <c r="C2064" t="s">
        <v>57</v>
      </c>
      <c r="D2064" t="s">
        <v>24</v>
      </c>
      <c r="E2064" t="s">
        <v>64</v>
      </c>
      <c r="F2064" t="s">
        <v>62</v>
      </c>
      <c r="G2064" t="s">
        <v>22</v>
      </c>
      <c r="H2064" t="s">
        <v>14</v>
      </c>
      <c r="I2064">
        <v>8</v>
      </c>
      <c r="J2064">
        <v>0.58429927072672405</v>
      </c>
      <c r="K2064" s="1">
        <v>0.57319986726949201</v>
      </c>
      <c r="L2064">
        <v>1.10994034572323E-2</v>
      </c>
      <c r="M2064">
        <v>1.89960932921024E-2</v>
      </c>
      <c r="N2064">
        <v>70.776789042750906</v>
      </c>
      <c r="O2064">
        <v>78.436549792501594</v>
      </c>
      <c r="P2064">
        <v>6.0127456866741702E-2</v>
      </c>
      <c r="Q2064" s="27">
        <v>-8.7810263088557799E-2</v>
      </c>
      <c r="R2064">
        <v>-6.5983996245930501E-2</v>
      </c>
      <c r="S2064">
        <v>-2.04073839409404E-2</v>
      </c>
      <c r="T2064">
        <v>1.10994034572323E-2</v>
      </c>
      <c r="U2064">
        <v>4.2606190855404902E-2</v>
      </c>
      <c r="V2064">
        <v>8.8182803160395104E-2</v>
      </c>
      <c r="W2064">
        <v>0.110009070003022</v>
      </c>
      <c r="X2064">
        <v>1.0545735774425601E-2</v>
      </c>
    </row>
    <row r="2065" spans="1:24" x14ac:dyDescent="0.2">
      <c r="A2065" t="s">
        <v>1467</v>
      </c>
      <c r="B2065" t="s">
        <v>56</v>
      </c>
      <c r="C2065" t="s">
        <v>57</v>
      </c>
      <c r="D2065" t="s">
        <v>24</v>
      </c>
      <c r="E2065" t="s">
        <v>64</v>
      </c>
      <c r="F2065" t="s">
        <v>62</v>
      </c>
      <c r="G2065" t="s">
        <v>22</v>
      </c>
      <c r="H2065" t="s">
        <v>14</v>
      </c>
      <c r="I2065">
        <v>9</v>
      </c>
      <c r="J2065">
        <v>0.61272407155821795</v>
      </c>
      <c r="K2065">
        <v>0.600582232609984</v>
      </c>
      <c r="L2065">
        <v>1.2141838948233501E-2</v>
      </c>
      <c r="M2065">
        <v>1.98161611593871E-2</v>
      </c>
      <c r="N2065">
        <v>74.784284940721193</v>
      </c>
      <c r="O2065">
        <v>78.436549792501594</v>
      </c>
      <c r="P2065">
        <v>6.5403999138908694E-2</v>
      </c>
      <c r="Q2065" s="27">
        <v>-9.5447739635271298E-2</v>
      </c>
      <c r="R2065">
        <v>-7.1706087947847497E-2</v>
      </c>
      <c r="S2065">
        <v>-2.21298566005547E-2</v>
      </c>
      <c r="T2065">
        <v>1.2141838948233501E-2</v>
      </c>
      <c r="U2065">
        <v>4.6413534497021597E-2</v>
      </c>
      <c r="V2065">
        <v>9.5989765844314401E-2</v>
      </c>
      <c r="W2065">
        <v>0.11973141753173799</v>
      </c>
      <c r="X2065">
        <v>4.0105350260202503E-2</v>
      </c>
    </row>
    <row r="2066" spans="1:24" x14ac:dyDescent="0.2">
      <c r="A2066" t="s">
        <v>2227</v>
      </c>
      <c r="B2066" t="s">
        <v>56</v>
      </c>
      <c r="C2066" t="s">
        <v>57</v>
      </c>
      <c r="D2066" t="s">
        <v>24</v>
      </c>
      <c r="E2066" t="s">
        <v>64</v>
      </c>
      <c r="F2066" t="s">
        <v>62</v>
      </c>
      <c r="G2066" t="s">
        <v>32</v>
      </c>
      <c r="H2066" t="s">
        <v>13</v>
      </c>
      <c r="I2066">
        <v>1</v>
      </c>
      <c r="J2066">
        <v>0.53286785307180295</v>
      </c>
      <c r="K2066">
        <v>0.53726899243836701</v>
      </c>
      <c r="L2066">
        <v>-4.4011393665642599E-3</v>
      </c>
      <c r="M2066">
        <v>-8.2593448660736105E-3</v>
      </c>
      <c r="N2066">
        <v>47.134060179428097</v>
      </c>
      <c r="O2066">
        <v>51.8365002848332</v>
      </c>
      <c r="P2066">
        <v>6.0217349488423201E-2</v>
      </c>
      <c r="Q2066" s="27">
        <v>-0.10345867927502</v>
      </c>
      <c r="R2066">
        <v>-8.1599781410722799E-2</v>
      </c>
      <c r="S2066">
        <v>-3.5955030498497999E-2</v>
      </c>
      <c r="T2066">
        <v>-4.4011393665642599E-3</v>
      </c>
      <c r="U2066">
        <v>2.71527517653695E-2</v>
      </c>
      <c r="V2066">
        <v>7.27975026775943E-2</v>
      </c>
      <c r="W2066">
        <v>9.4656400541891894E-2</v>
      </c>
      <c r="X2066">
        <v>3.9274706648218902E-2</v>
      </c>
    </row>
    <row r="2067" spans="1:24" x14ac:dyDescent="0.2">
      <c r="A2067" t="s">
        <v>2236</v>
      </c>
      <c r="B2067" t="s">
        <v>56</v>
      </c>
      <c r="C2067" t="s">
        <v>57</v>
      </c>
      <c r="D2067" t="s">
        <v>24</v>
      </c>
      <c r="E2067" t="s">
        <v>64</v>
      </c>
      <c r="F2067" t="s">
        <v>62</v>
      </c>
      <c r="G2067" t="s">
        <v>32</v>
      </c>
      <c r="H2067" t="s">
        <v>14</v>
      </c>
      <c r="I2067">
        <v>10</v>
      </c>
      <c r="J2067">
        <v>0.60680719094337399</v>
      </c>
      <c r="K2067">
        <v>0.60685100915402101</v>
      </c>
      <c r="L2067">
        <v>-4.3818210646680999E-5</v>
      </c>
      <c r="M2067">
        <v>-7.2211093244559105E-5</v>
      </c>
      <c r="N2067">
        <v>51.998582316782802</v>
      </c>
      <c r="O2067">
        <v>51.8365002848332</v>
      </c>
      <c r="P2067">
        <v>7.6264557853245402E-2</v>
      </c>
      <c r="Q2067" s="27">
        <v>-0.12549901587923501</v>
      </c>
      <c r="R2067">
        <v>-9.7814981378507193E-2</v>
      </c>
      <c r="S2067">
        <v>-4.0006446525747301E-2</v>
      </c>
      <c r="T2067">
        <v>-4.3818210646680999E-5</v>
      </c>
      <c r="U2067">
        <v>3.9918810104453903E-2</v>
      </c>
      <c r="V2067">
        <v>9.7727344957213899E-2</v>
      </c>
      <c r="W2067">
        <v>0.12541137945794201</v>
      </c>
      <c r="X2067">
        <v>7.4566634612268201E-2</v>
      </c>
    </row>
    <row r="2068" spans="1:24" x14ac:dyDescent="0.2">
      <c r="A2068" t="s">
        <v>2237</v>
      </c>
      <c r="B2068" t="s">
        <v>56</v>
      </c>
      <c r="C2068" t="s">
        <v>57</v>
      </c>
      <c r="D2068" t="s">
        <v>24</v>
      </c>
      <c r="E2068" t="s">
        <v>64</v>
      </c>
      <c r="F2068" t="s">
        <v>62</v>
      </c>
      <c r="G2068" t="s">
        <v>32</v>
      </c>
      <c r="H2068" t="s">
        <v>14</v>
      </c>
      <c r="I2068">
        <v>11</v>
      </c>
      <c r="J2068">
        <v>0.586235342447602</v>
      </c>
      <c r="K2068">
        <v>0.58495818217721596</v>
      </c>
      <c r="L2068">
        <v>1.2771602703857501E-3</v>
      </c>
      <c r="M2068">
        <v>2.1785794507943801E-3</v>
      </c>
      <c r="N2068">
        <v>55.763856424880501</v>
      </c>
      <c r="O2068">
        <v>51.8365002848332</v>
      </c>
      <c r="P2068">
        <v>7.6947202551899796E-2</v>
      </c>
      <c r="Q2068" s="27">
        <v>-0.125300987927489</v>
      </c>
      <c r="R2068">
        <v>-9.7369153401149697E-2</v>
      </c>
      <c r="S2068">
        <v>-3.9043173866809701E-2</v>
      </c>
      <c r="T2068">
        <v>1.2771602703857501E-3</v>
      </c>
      <c r="U2068">
        <v>4.1597494407581197E-2</v>
      </c>
      <c r="V2068">
        <v>9.9923473941921206E-2</v>
      </c>
      <c r="W2068">
        <v>0.12785530846826099</v>
      </c>
      <c r="X2068">
        <v>9.2797480056093506E-2</v>
      </c>
    </row>
    <row r="2069" spans="1:24" x14ac:dyDescent="0.2">
      <c r="A2069" t="s">
        <v>2238</v>
      </c>
      <c r="B2069" t="s">
        <v>56</v>
      </c>
      <c r="C2069" t="s">
        <v>57</v>
      </c>
      <c r="D2069" t="s">
        <v>24</v>
      </c>
      <c r="E2069" t="s">
        <v>64</v>
      </c>
      <c r="F2069" t="s">
        <v>62</v>
      </c>
      <c r="G2069" t="s">
        <v>32</v>
      </c>
      <c r="H2069" t="s">
        <v>14</v>
      </c>
      <c r="I2069">
        <v>12</v>
      </c>
      <c r="J2069">
        <v>0.57011107029679198</v>
      </c>
      <c r="K2069">
        <v>0.56870315743095601</v>
      </c>
      <c r="L2069">
        <v>1.4079128658364599E-3</v>
      </c>
      <c r="M2069">
        <v>2.4695413563948498E-3</v>
      </c>
      <c r="N2069">
        <v>58.968373555446099</v>
      </c>
      <c r="O2069">
        <v>51.8365002848332</v>
      </c>
      <c r="P2069">
        <v>7.7039657983151003E-2</v>
      </c>
      <c r="Q2069" s="27">
        <v>-0.12532232451644701</v>
      </c>
      <c r="R2069">
        <v>-9.7356928668563103E-2</v>
      </c>
      <c r="S2069">
        <v>-3.8960867917334698E-2</v>
      </c>
      <c r="T2069">
        <v>1.4079128658364599E-3</v>
      </c>
      <c r="U2069">
        <v>4.1776693649007601E-2</v>
      </c>
      <c r="V2069">
        <v>0.100172754400236</v>
      </c>
      <c r="W2069">
        <v>0.12813815024812</v>
      </c>
      <c r="X2069">
        <v>0.108055883050233</v>
      </c>
    </row>
    <row r="2070" spans="1:24" x14ac:dyDescent="0.2">
      <c r="A2070" t="s">
        <v>2239</v>
      </c>
      <c r="B2070" t="s">
        <v>56</v>
      </c>
      <c r="C2070" t="s">
        <v>57</v>
      </c>
      <c r="D2070" t="s">
        <v>24</v>
      </c>
      <c r="E2070" t="s">
        <v>64</v>
      </c>
      <c r="F2070" t="s">
        <v>62</v>
      </c>
      <c r="G2070" t="s">
        <v>32</v>
      </c>
      <c r="H2070" t="s">
        <v>14</v>
      </c>
      <c r="I2070">
        <v>13</v>
      </c>
      <c r="J2070">
        <v>0.55688228643135995</v>
      </c>
      <c r="K2070">
        <v>0.55731648338847795</v>
      </c>
      <c r="L2070">
        <v>-4.34196957117519E-4</v>
      </c>
      <c r="M2070">
        <v>-7.7969252694310202E-4</v>
      </c>
      <c r="N2070">
        <v>60.994461239561304</v>
      </c>
      <c r="O2070">
        <v>51.8365002848332</v>
      </c>
      <c r="P2070">
        <v>7.6599324683694306E-2</v>
      </c>
      <c r="Q2070" s="27">
        <v>-0.12644008606179499</v>
      </c>
      <c r="R2070">
        <v>-9.8634531201613598E-2</v>
      </c>
      <c r="S2070">
        <v>-4.0572243091373299E-2</v>
      </c>
      <c r="T2070">
        <v>-4.34196957117519E-4</v>
      </c>
      <c r="U2070">
        <v>3.9703849177138303E-2</v>
      </c>
      <c r="V2070">
        <v>9.7766137287378499E-2</v>
      </c>
      <c r="W2070">
        <v>0.12557169214756</v>
      </c>
      <c r="X2070">
        <v>0.121080506035602</v>
      </c>
    </row>
    <row r="2071" spans="1:24" x14ac:dyDescent="0.2">
      <c r="A2071" t="s">
        <v>2240</v>
      </c>
      <c r="B2071" t="s">
        <v>56</v>
      </c>
      <c r="C2071" t="s">
        <v>57</v>
      </c>
      <c r="D2071" t="s">
        <v>24</v>
      </c>
      <c r="E2071" t="s">
        <v>64</v>
      </c>
      <c r="F2071" t="s">
        <v>62</v>
      </c>
      <c r="G2071" t="s">
        <v>32</v>
      </c>
      <c r="H2071" t="s">
        <v>14</v>
      </c>
      <c r="I2071">
        <v>14</v>
      </c>
      <c r="J2071">
        <v>0.542179592053181</v>
      </c>
      <c r="K2071">
        <v>0.54159306892657899</v>
      </c>
      <c r="L2071">
        <v>5.8652312660147001E-4</v>
      </c>
      <c r="M2071">
        <v>1.0817875390336301E-3</v>
      </c>
      <c r="N2071">
        <v>61.368467024579502</v>
      </c>
      <c r="O2071">
        <v>51.8365002848332</v>
      </c>
      <c r="P2071">
        <v>7.6153804931955102E-2</v>
      </c>
      <c r="Q2071" s="27">
        <v>-0.12468648598646501</v>
      </c>
      <c r="R2071">
        <v>-9.7042654796165001E-2</v>
      </c>
      <c r="S2071">
        <v>-3.9318070657743003E-2</v>
      </c>
      <c r="T2071">
        <v>5.8652312660147001E-4</v>
      </c>
      <c r="U2071">
        <v>4.0491116910946E-2</v>
      </c>
      <c r="V2071">
        <v>9.8215701049367901E-2</v>
      </c>
      <c r="W2071">
        <v>0.125859532239668</v>
      </c>
      <c r="X2071">
        <v>0.11984142527919101</v>
      </c>
    </row>
    <row r="2072" spans="1:24" x14ac:dyDescent="0.2">
      <c r="A2072" t="s">
        <v>2241</v>
      </c>
      <c r="B2072" t="s">
        <v>56</v>
      </c>
      <c r="C2072" t="s">
        <v>57</v>
      </c>
      <c r="D2072" t="s">
        <v>24</v>
      </c>
      <c r="E2072" t="s">
        <v>64</v>
      </c>
      <c r="F2072" t="s">
        <v>62</v>
      </c>
      <c r="G2072" t="s">
        <v>32</v>
      </c>
      <c r="H2072" t="s">
        <v>14</v>
      </c>
      <c r="I2072">
        <v>15</v>
      </c>
      <c r="J2072">
        <v>0.53582172368908199</v>
      </c>
      <c r="K2072">
        <v>0.53171098456742705</v>
      </c>
      <c r="L2072">
        <v>4.1107391216549998E-3</v>
      </c>
      <c r="M2072">
        <v>7.6718410992240998E-3</v>
      </c>
      <c r="N2072">
        <v>61.261858471133401</v>
      </c>
      <c r="O2072">
        <v>51.8365002848332</v>
      </c>
      <c r="P2072">
        <v>7.6530196809079507E-2</v>
      </c>
      <c r="Q2072" s="27">
        <v>-0.121781434629281</v>
      </c>
      <c r="R2072">
        <v>-9.4000973187584894E-2</v>
      </c>
      <c r="S2072">
        <v>-3.5991084006302701E-2</v>
      </c>
      <c r="T2072">
        <v>4.1107391216549998E-3</v>
      </c>
      <c r="U2072">
        <v>4.4212562249612702E-2</v>
      </c>
      <c r="V2072">
        <v>0.10222245143089501</v>
      </c>
      <c r="W2072">
        <v>0.130002912872591</v>
      </c>
      <c r="X2072">
        <v>0.117246500670799</v>
      </c>
    </row>
    <row r="2073" spans="1:24" x14ac:dyDescent="0.2">
      <c r="A2073" t="s">
        <v>2242</v>
      </c>
      <c r="B2073" t="s">
        <v>56</v>
      </c>
      <c r="C2073" t="s">
        <v>57</v>
      </c>
      <c r="D2073" t="s">
        <v>24</v>
      </c>
      <c r="E2073" t="s">
        <v>64</v>
      </c>
      <c r="F2073" t="s">
        <v>62</v>
      </c>
      <c r="G2073" t="s">
        <v>32</v>
      </c>
      <c r="H2073" t="s">
        <v>14</v>
      </c>
      <c r="I2073">
        <v>16</v>
      </c>
      <c r="J2073">
        <v>0.55496961136533096</v>
      </c>
      <c r="K2073">
        <v>0.54824217757448102</v>
      </c>
      <c r="L2073">
        <v>6.7274337908495097E-3</v>
      </c>
      <c r="M2073">
        <v>1.21221660665324E-2</v>
      </c>
      <c r="N2073">
        <v>60.841763015610802</v>
      </c>
      <c r="O2073">
        <v>51.8365002848332</v>
      </c>
      <c r="P2073">
        <v>7.8714054408053194E-2</v>
      </c>
      <c r="Q2073" s="27">
        <v>-0.122757185710398</v>
      </c>
      <c r="R2073">
        <v>-9.4183983960274706E-2</v>
      </c>
      <c r="S2073">
        <v>-3.4518730718970402E-2</v>
      </c>
      <c r="T2073">
        <v>6.7274337908495097E-3</v>
      </c>
      <c r="U2073">
        <v>4.7973598300669398E-2</v>
      </c>
      <c r="V2073">
        <v>0.107638851541974</v>
      </c>
      <c r="W2073">
        <v>0.13621205329209701</v>
      </c>
      <c r="X2073">
        <v>0.10803733176638899</v>
      </c>
    </row>
    <row r="2074" spans="1:24" x14ac:dyDescent="0.2">
      <c r="A2074" t="s">
        <v>2243</v>
      </c>
      <c r="B2074" t="s">
        <v>56</v>
      </c>
      <c r="C2074" t="s">
        <v>57</v>
      </c>
      <c r="D2074" t="s">
        <v>24</v>
      </c>
      <c r="E2074" t="s">
        <v>64</v>
      </c>
      <c r="F2074" t="s">
        <v>62</v>
      </c>
      <c r="G2074" t="s">
        <v>32</v>
      </c>
      <c r="H2074" t="s">
        <v>15</v>
      </c>
      <c r="I2074">
        <v>17</v>
      </c>
      <c r="J2074">
        <v>0.64748232333486899</v>
      </c>
      <c r="K2074">
        <v>0.63751813816522496</v>
      </c>
      <c r="L2074">
        <v>9.9641851696435808E-3</v>
      </c>
      <c r="M2074">
        <v>1.53891230857437E-2</v>
      </c>
      <c r="N2074">
        <v>59.660885956772901</v>
      </c>
      <c r="O2074">
        <v>51.8365002848332</v>
      </c>
      <c r="P2074">
        <v>8.3769232505023203E-2</v>
      </c>
      <c r="Q2074" s="27">
        <v>-0.12783620230112</v>
      </c>
      <c r="R2074">
        <v>-9.7427970901796099E-2</v>
      </c>
      <c r="S2074">
        <v>-3.3930892662988599E-2</v>
      </c>
      <c r="T2074">
        <v>9.9641851696435808E-3</v>
      </c>
      <c r="U2074">
        <v>5.3859263002275698E-2</v>
      </c>
      <c r="V2074">
        <v>0.117356341241083</v>
      </c>
      <c r="W2074">
        <v>0.14776457264040699</v>
      </c>
      <c r="X2074">
        <v>0.103465107528166</v>
      </c>
    </row>
    <row r="2075" spans="1:24" x14ac:dyDescent="0.2">
      <c r="A2075" t="s">
        <v>2244</v>
      </c>
      <c r="B2075" t="s">
        <v>56</v>
      </c>
      <c r="C2075" t="s">
        <v>57</v>
      </c>
      <c r="D2075" t="s">
        <v>24</v>
      </c>
      <c r="E2075" t="s">
        <v>64</v>
      </c>
      <c r="F2075" t="s">
        <v>62</v>
      </c>
      <c r="G2075" t="s">
        <v>32</v>
      </c>
      <c r="H2075" t="s">
        <v>15</v>
      </c>
      <c r="I2075">
        <v>18</v>
      </c>
      <c r="J2075">
        <v>0.86142013614686497</v>
      </c>
      <c r="K2075">
        <v>0.85181200528714096</v>
      </c>
      <c r="L2075">
        <v>9.6081308597235297E-3</v>
      </c>
      <c r="M2075">
        <v>1.1153826636443299E-2</v>
      </c>
      <c r="N2075">
        <v>57.6821614090846</v>
      </c>
      <c r="O2075">
        <v>51.8365002848332</v>
      </c>
      <c r="P2075">
        <v>9.3726479817579297E-2</v>
      </c>
      <c r="Q2075" s="27">
        <v>-0.14457192844019401</v>
      </c>
      <c r="R2075">
        <v>-0.11054921626641299</v>
      </c>
      <c r="S2075">
        <v>-3.9504544564688E-2</v>
      </c>
      <c r="T2075">
        <v>9.6081308597235297E-3</v>
      </c>
      <c r="U2075">
        <v>5.8720806284135098E-2</v>
      </c>
      <c r="V2075">
        <v>0.12976547798585999</v>
      </c>
      <c r="W2075">
        <v>0.163788190159641</v>
      </c>
      <c r="X2075">
        <v>0.107655757596684</v>
      </c>
    </row>
    <row r="2076" spans="1:24" x14ac:dyDescent="0.2">
      <c r="A2076" t="s">
        <v>2245</v>
      </c>
      <c r="B2076" t="s">
        <v>56</v>
      </c>
      <c r="C2076" t="s">
        <v>57</v>
      </c>
      <c r="D2076" t="s">
        <v>24</v>
      </c>
      <c r="E2076" t="s">
        <v>64</v>
      </c>
      <c r="F2076" t="s">
        <v>62</v>
      </c>
      <c r="G2076" t="s">
        <v>32</v>
      </c>
      <c r="H2076" t="s">
        <v>15</v>
      </c>
      <c r="I2076">
        <v>19</v>
      </c>
      <c r="J2076">
        <v>0.94233022404389899</v>
      </c>
      <c r="K2076">
        <v>0.93513635729116595</v>
      </c>
      <c r="L2076">
        <v>7.1938667527328597E-3</v>
      </c>
      <c r="M2076">
        <v>7.63412503300725E-3</v>
      </c>
      <c r="N2076">
        <v>55.831090935806998</v>
      </c>
      <c r="O2076">
        <v>51.8365002848332</v>
      </c>
      <c r="P2076">
        <v>9.7470286986491197E-2</v>
      </c>
      <c r="Q2076" s="27">
        <v>-0.15314475534004501</v>
      </c>
      <c r="R2076">
        <v>-0.11776304116394901</v>
      </c>
      <c r="S2076">
        <v>-4.3880563628188499E-2</v>
      </c>
      <c r="T2076">
        <v>7.1938667527328597E-3</v>
      </c>
      <c r="U2076">
        <v>5.8268297133654202E-2</v>
      </c>
      <c r="V2076">
        <v>0.13215077466941499</v>
      </c>
      <c r="W2076">
        <v>0.167532488845511</v>
      </c>
      <c r="X2076">
        <v>0.100871243998761</v>
      </c>
    </row>
    <row r="2077" spans="1:24" x14ac:dyDescent="0.2">
      <c r="A2077" t="s">
        <v>2228</v>
      </c>
      <c r="B2077" t="s">
        <v>56</v>
      </c>
      <c r="C2077" t="s">
        <v>57</v>
      </c>
      <c r="D2077" t="s">
        <v>24</v>
      </c>
      <c r="E2077" t="s">
        <v>64</v>
      </c>
      <c r="F2077" t="s">
        <v>62</v>
      </c>
      <c r="G2077" t="s">
        <v>32</v>
      </c>
      <c r="H2077" t="s">
        <v>13</v>
      </c>
      <c r="I2077">
        <v>2</v>
      </c>
      <c r="J2077">
        <v>0.48794469294946602</v>
      </c>
      <c r="K2077">
        <v>0.49238903004647999</v>
      </c>
      <c r="L2077">
        <v>-4.4443370970142001E-3</v>
      </c>
      <c r="M2077">
        <v>-9.1082804285658701E-3</v>
      </c>
      <c r="N2077">
        <v>46.425577073259703</v>
      </c>
      <c r="O2077">
        <v>51.8365002848332</v>
      </c>
      <c r="P2077">
        <v>5.4956187565532298E-2</v>
      </c>
      <c r="Q2077" s="27">
        <v>-9.4847265642314896E-2</v>
      </c>
      <c r="R2077">
        <v>-7.4898169556026697E-2</v>
      </c>
      <c r="S2077">
        <v>-3.32413793813532E-2</v>
      </c>
      <c r="T2077">
        <v>-4.4443370970142001E-3</v>
      </c>
      <c r="U2077">
        <v>2.43527051873247E-2</v>
      </c>
      <c r="V2077">
        <v>6.6009495361998294E-2</v>
      </c>
      <c r="W2077">
        <v>8.5958591448286506E-2</v>
      </c>
      <c r="X2077">
        <v>3.31089885617969E-2</v>
      </c>
    </row>
    <row r="2078" spans="1:24" x14ac:dyDescent="0.2">
      <c r="A2078" t="s">
        <v>2246</v>
      </c>
      <c r="B2078" t="s">
        <v>56</v>
      </c>
      <c r="C2078" t="s">
        <v>57</v>
      </c>
      <c r="D2078" t="s">
        <v>24</v>
      </c>
      <c r="E2078" t="s">
        <v>64</v>
      </c>
      <c r="F2078" t="s">
        <v>62</v>
      </c>
      <c r="G2078" t="s">
        <v>32</v>
      </c>
      <c r="H2078" t="s">
        <v>15</v>
      </c>
      <c r="I2078">
        <v>20</v>
      </c>
      <c r="J2078">
        <v>0.94263128629338999</v>
      </c>
      <c r="K2078">
        <v>0.935046333544855</v>
      </c>
      <c r="L2078">
        <v>7.5849527485349396E-3</v>
      </c>
      <c r="M2078">
        <v>8.0465743698794993E-3</v>
      </c>
      <c r="N2078">
        <v>54.389322750142199</v>
      </c>
      <c r="O2078">
        <v>51.8365002848332</v>
      </c>
      <c r="P2078">
        <v>9.4731404425145396E-2</v>
      </c>
      <c r="Q2078" s="27">
        <v>-0.14824820753082901</v>
      </c>
      <c r="R2078">
        <v>-0.11386070772450101</v>
      </c>
      <c r="S2078">
        <v>-4.2054303170241197E-2</v>
      </c>
      <c r="T2078">
        <v>7.5849527485349396E-3</v>
      </c>
      <c r="U2078">
        <v>5.7224208667311101E-2</v>
      </c>
      <c r="V2078">
        <v>0.129030613221571</v>
      </c>
      <c r="W2078">
        <v>0.16341811302789899</v>
      </c>
      <c r="X2078">
        <v>7.8035483509411196E-2</v>
      </c>
    </row>
    <row r="2079" spans="1:24" x14ac:dyDescent="0.2">
      <c r="A2079" t="s">
        <v>2247</v>
      </c>
      <c r="B2079" t="s">
        <v>56</v>
      </c>
      <c r="C2079" t="s">
        <v>57</v>
      </c>
      <c r="D2079" t="s">
        <v>24</v>
      </c>
      <c r="E2079" t="s">
        <v>64</v>
      </c>
      <c r="F2079" t="s">
        <v>62</v>
      </c>
      <c r="G2079" t="s">
        <v>32</v>
      </c>
      <c r="H2079" t="s">
        <v>15</v>
      </c>
      <c r="I2079">
        <v>21</v>
      </c>
      <c r="J2079">
        <v>0.91807727263345795</v>
      </c>
      <c r="K2079">
        <v>0.91438569403508196</v>
      </c>
      <c r="L2079">
        <v>3.6915785983762501E-3</v>
      </c>
      <c r="M2079">
        <v>4.0209889825364598E-3</v>
      </c>
      <c r="N2079">
        <v>53.656464200097403</v>
      </c>
      <c r="O2079">
        <v>51.8365002848332</v>
      </c>
      <c r="P2079">
        <v>9.1507162186249602E-2</v>
      </c>
      <c r="Q2079" s="27">
        <v>-0.14683770319800399</v>
      </c>
      <c r="R2079">
        <v>-0.113620603324396</v>
      </c>
      <c r="S2079">
        <v>-4.4258174387218602E-2</v>
      </c>
      <c r="T2079">
        <v>3.6915785983762501E-3</v>
      </c>
      <c r="U2079">
        <v>5.1641331583971099E-2</v>
      </c>
      <c r="V2079">
        <v>0.121003760521148</v>
      </c>
      <c r="W2079">
        <v>0.15422086039475699</v>
      </c>
      <c r="X2079">
        <v>5.44307457511609E-2</v>
      </c>
    </row>
    <row r="2080" spans="1:24" x14ac:dyDescent="0.2">
      <c r="A2080" t="s">
        <v>2248</v>
      </c>
      <c r="B2080" t="s">
        <v>56</v>
      </c>
      <c r="C2080" t="s">
        <v>57</v>
      </c>
      <c r="D2080" t="s">
        <v>24</v>
      </c>
      <c r="E2080" t="s">
        <v>64</v>
      </c>
      <c r="F2080" t="s">
        <v>62</v>
      </c>
      <c r="G2080" t="s">
        <v>32</v>
      </c>
      <c r="H2080" t="s">
        <v>14</v>
      </c>
      <c r="I2080">
        <v>22</v>
      </c>
      <c r="J2080">
        <v>0.85298703243170604</v>
      </c>
      <c r="K2080">
        <v>0.85293489852745896</v>
      </c>
      <c r="L2080">
        <v>5.21339042466949E-5</v>
      </c>
      <c r="M2080">
        <v>6.1119222525659E-5</v>
      </c>
      <c r="N2080">
        <v>52.162432211068797</v>
      </c>
      <c r="O2080">
        <v>51.8365002848332</v>
      </c>
      <c r="P2080">
        <v>8.5946408195172797E-2</v>
      </c>
      <c r="Q2080" s="27">
        <v>-0.14132970757681301</v>
      </c>
      <c r="R2080">
        <v>-0.11013116140196499</v>
      </c>
      <c r="S2080">
        <v>-4.4983783990023798E-2</v>
      </c>
      <c r="T2080">
        <v>5.21339042466949E-5</v>
      </c>
      <c r="U2080">
        <v>4.5088051798517201E-2</v>
      </c>
      <c r="V2080">
        <v>0.11023542921045799</v>
      </c>
      <c r="W2080">
        <v>0.141433975385306</v>
      </c>
      <c r="X2080">
        <v>4.2647083064839199E-2</v>
      </c>
    </row>
    <row r="2081" spans="1:24" x14ac:dyDescent="0.2">
      <c r="A2081" t="s">
        <v>2249</v>
      </c>
      <c r="B2081" t="s">
        <v>56</v>
      </c>
      <c r="C2081" t="s">
        <v>57</v>
      </c>
      <c r="D2081" t="s">
        <v>24</v>
      </c>
      <c r="E2081" t="s">
        <v>64</v>
      </c>
      <c r="F2081" t="s">
        <v>62</v>
      </c>
      <c r="G2081" t="s">
        <v>32</v>
      </c>
      <c r="H2081" t="s">
        <v>14</v>
      </c>
      <c r="I2081">
        <v>23</v>
      </c>
      <c r="J2081">
        <v>0.74472538896825902</v>
      </c>
      <c r="K2081" s="1">
        <v>0.74659875045471502</v>
      </c>
      <c r="L2081">
        <v>-1.8733614864564899E-3</v>
      </c>
      <c r="M2081">
        <v>-2.5155064057260702E-3</v>
      </c>
      <c r="N2081">
        <v>50.930559372627599</v>
      </c>
      <c r="O2081">
        <v>51.8365002848332</v>
      </c>
      <c r="P2081">
        <v>7.8304146206066197E-2</v>
      </c>
      <c r="Q2081" s="27">
        <v>-0.13068368199543501</v>
      </c>
      <c r="R2081">
        <v>-0.10225927692263299</v>
      </c>
      <c r="S2081">
        <v>-4.2904734098435197E-2</v>
      </c>
      <c r="T2081">
        <v>-1.8733614864564899E-3</v>
      </c>
      <c r="U2081">
        <v>3.9158011125522203E-2</v>
      </c>
      <c r="V2081">
        <v>9.8512553949720305E-2</v>
      </c>
      <c r="W2081">
        <v>0.126936959022522</v>
      </c>
      <c r="X2081">
        <v>4.3096565705145001E-2</v>
      </c>
    </row>
    <row r="2082" spans="1:24" x14ac:dyDescent="0.2">
      <c r="A2082" t="s">
        <v>2250</v>
      </c>
      <c r="B2082" t="s">
        <v>56</v>
      </c>
      <c r="C2082" t="s">
        <v>57</v>
      </c>
      <c r="D2082" t="s">
        <v>24</v>
      </c>
      <c r="E2082" t="s">
        <v>64</v>
      </c>
      <c r="F2082" t="s">
        <v>62</v>
      </c>
      <c r="G2082" t="s">
        <v>32</v>
      </c>
      <c r="H2082" t="s">
        <v>14</v>
      </c>
      <c r="I2082">
        <v>24</v>
      </c>
      <c r="J2082">
        <v>0.63135463361805899</v>
      </c>
      <c r="K2082">
        <v>0.63558845708241096</v>
      </c>
      <c r="L2082">
        <v>-4.23382346435143E-3</v>
      </c>
      <c r="M2082">
        <v>-6.7059355216718E-3</v>
      </c>
      <c r="N2082">
        <v>50.685742351721501</v>
      </c>
      <c r="O2082">
        <v>51.8365002848332</v>
      </c>
      <c r="P2082">
        <v>6.9724095082443399E-2</v>
      </c>
      <c r="Q2082" s="27">
        <v>-0.118929959874971</v>
      </c>
      <c r="R2082">
        <v>-9.3620113360043902E-2</v>
      </c>
      <c r="S2082">
        <v>-4.0769249287551802E-2</v>
      </c>
      <c r="T2082">
        <v>-4.23382346435143E-3</v>
      </c>
      <c r="U2082">
        <v>3.2301602358848901E-2</v>
      </c>
      <c r="V2082">
        <v>8.5152466431341001E-2</v>
      </c>
      <c r="W2082">
        <v>0.110462312946268</v>
      </c>
      <c r="X2082">
        <v>4.3822139964450002E-2</v>
      </c>
    </row>
    <row r="2083" spans="1:24" x14ac:dyDescent="0.2">
      <c r="A2083" t="s">
        <v>2229</v>
      </c>
      <c r="B2083" t="s">
        <v>56</v>
      </c>
      <c r="C2083" t="s">
        <v>57</v>
      </c>
      <c r="D2083" t="s">
        <v>24</v>
      </c>
      <c r="E2083" t="s">
        <v>64</v>
      </c>
      <c r="F2083" t="s">
        <v>62</v>
      </c>
      <c r="G2083" t="s">
        <v>32</v>
      </c>
      <c r="H2083" t="s">
        <v>13</v>
      </c>
      <c r="I2083">
        <v>3</v>
      </c>
      <c r="J2083">
        <v>0.46673962507264899</v>
      </c>
      <c r="K2083">
        <v>0.47115351249138998</v>
      </c>
      <c r="L2083">
        <v>-4.41388741874057E-3</v>
      </c>
      <c r="M2083">
        <v>-9.4568517041027696E-3</v>
      </c>
      <c r="N2083">
        <v>45.786233915009802</v>
      </c>
      <c r="O2083">
        <v>51.8365002848332</v>
      </c>
      <c r="P2083">
        <v>5.1785326788003197E-2</v>
      </c>
      <c r="Q2083" s="27">
        <v>-8.9600749985005806E-2</v>
      </c>
      <c r="R2083">
        <v>-7.0802676360960701E-2</v>
      </c>
      <c r="S2083">
        <v>-3.1549398655654301E-2</v>
      </c>
      <c r="T2083">
        <v>-4.41388741874057E-3</v>
      </c>
      <c r="U2083">
        <v>2.2721623818173099E-2</v>
      </c>
      <c r="V2083">
        <v>6.1974901523479502E-2</v>
      </c>
      <c r="W2083">
        <v>8.0772975147524698E-2</v>
      </c>
      <c r="X2083">
        <v>2.6944570293233602E-2</v>
      </c>
    </row>
    <row r="2084" spans="1:24" x14ac:dyDescent="0.2">
      <c r="A2084" t="s">
        <v>2230</v>
      </c>
      <c r="B2084" t="s">
        <v>56</v>
      </c>
      <c r="C2084" t="s">
        <v>57</v>
      </c>
      <c r="D2084" t="s">
        <v>24</v>
      </c>
      <c r="E2084" t="s">
        <v>64</v>
      </c>
      <c r="F2084" t="s">
        <v>62</v>
      </c>
      <c r="G2084" t="s">
        <v>32</v>
      </c>
      <c r="H2084" t="s">
        <v>13</v>
      </c>
      <c r="I2084">
        <v>4</v>
      </c>
      <c r="J2084">
        <v>0.46193100501184903</v>
      </c>
      <c r="K2084">
        <v>0.46601221174208401</v>
      </c>
      <c r="L2084">
        <v>-4.0812067302353899E-3</v>
      </c>
      <c r="M2084">
        <v>-8.8351002334876895E-3</v>
      </c>
      <c r="N2084">
        <v>45.1615655467604</v>
      </c>
      <c r="O2084">
        <v>51.8365002848332</v>
      </c>
      <c r="P2084">
        <v>5.06206050140319E-2</v>
      </c>
      <c r="Q2084" s="27">
        <v>-8.7352101978317803E-2</v>
      </c>
      <c r="R2084">
        <v>-6.8976822358224193E-2</v>
      </c>
      <c r="S2084">
        <v>-3.0606403757588101E-2</v>
      </c>
      <c r="T2084">
        <v>-4.0812067302353899E-3</v>
      </c>
      <c r="U2084">
        <v>2.24439902971173E-2</v>
      </c>
      <c r="V2084">
        <v>6.0814408897753497E-2</v>
      </c>
      <c r="W2084">
        <v>7.9189688517846996E-2</v>
      </c>
      <c r="X2084">
        <v>2.1788506644537499E-2</v>
      </c>
    </row>
    <row r="2085" spans="1:24" x14ac:dyDescent="0.2">
      <c r="A2085" t="s">
        <v>2231</v>
      </c>
      <c r="B2085" t="s">
        <v>56</v>
      </c>
      <c r="C2085" t="s">
        <v>57</v>
      </c>
      <c r="D2085" t="s">
        <v>24</v>
      </c>
      <c r="E2085" t="s">
        <v>64</v>
      </c>
      <c r="F2085" t="s">
        <v>62</v>
      </c>
      <c r="G2085" t="s">
        <v>32</v>
      </c>
      <c r="H2085" t="s">
        <v>13</v>
      </c>
      <c r="I2085">
        <v>5</v>
      </c>
      <c r="J2085">
        <v>0.479212260434009</v>
      </c>
      <c r="K2085">
        <v>0.48335798459212198</v>
      </c>
      <c r="L2085">
        <v>-4.14572415811355E-3</v>
      </c>
      <c r="M2085">
        <v>-8.6511228956431194E-3</v>
      </c>
      <c r="N2085">
        <v>44.764295879466999</v>
      </c>
      <c r="O2085">
        <v>51.8365002848332</v>
      </c>
      <c r="P2085">
        <v>5.1804995664510002E-2</v>
      </c>
      <c r="Q2085" s="27">
        <v>-8.9364942026232394E-2</v>
      </c>
      <c r="R2085">
        <v>-7.0559728600015303E-2</v>
      </c>
      <c r="S2085">
        <v>-3.1291541886316797E-2</v>
      </c>
      <c r="T2085">
        <v>-4.14572415811355E-3</v>
      </c>
      <c r="U2085">
        <v>2.30000935700897E-2</v>
      </c>
      <c r="V2085">
        <v>6.2268280283788197E-2</v>
      </c>
      <c r="W2085">
        <v>8.1073493710005301E-2</v>
      </c>
      <c r="X2085">
        <v>1.3950314764418201E-2</v>
      </c>
    </row>
    <row r="2086" spans="1:24" x14ac:dyDescent="0.2">
      <c r="A2086" t="s">
        <v>2232</v>
      </c>
      <c r="B2086" t="s">
        <v>56</v>
      </c>
      <c r="C2086" t="s">
        <v>57</v>
      </c>
      <c r="D2086" t="s">
        <v>24</v>
      </c>
      <c r="E2086" t="s">
        <v>64</v>
      </c>
      <c r="F2086" t="s">
        <v>62</v>
      </c>
      <c r="G2086" t="s">
        <v>32</v>
      </c>
      <c r="H2086" t="s">
        <v>13</v>
      </c>
      <c r="I2086">
        <v>6</v>
      </c>
      <c r="J2086">
        <v>0.53321239563131995</v>
      </c>
      <c r="K2086">
        <v>0.53689702404416795</v>
      </c>
      <c r="L2086">
        <v>-3.6846284128483398E-3</v>
      </c>
      <c r="M2086">
        <v>-6.9102452288000004E-3</v>
      </c>
      <c r="N2086">
        <v>44.400917276415598</v>
      </c>
      <c r="O2086">
        <v>51.8365002848332</v>
      </c>
      <c r="P2086">
        <v>5.8077977865050499E-2</v>
      </c>
      <c r="Q2086" s="27">
        <v>-9.92229020008564E-2</v>
      </c>
      <c r="R2086">
        <v>-7.8140596035843099E-2</v>
      </c>
      <c r="S2086">
        <v>-3.4117488814134803E-2</v>
      </c>
      <c r="T2086">
        <v>-3.6846284128483398E-3</v>
      </c>
      <c r="U2086">
        <v>2.67482319884381E-2</v>
      </c>
      <c r="V2086">
        <v>7.0771339210146403E-2</v>
      </c>
      <c r="W2086">
        <v>9.1853645175159704E-2</v>
      </c>
      <c r="X2086">
        <v>-1.94782848604938E-3</v>
      </c>
    </row>
    <row r="2087" spans="1:24" x14ac:dyDescent="0.2">
      <c r="A2087" t="s">
        <v>2233</v>
      </c>
      <c r="B2087" t="s">
        <v>56</v>
      </c>
      <c r="C2087" t="s">
        <v>57</v>
      </c>
      <c r="D2087" t="s">
        <v>24</v>
      </c>
      <c r="E2087" t="s">
        <v>64</v>
      </c>
      <c r="F2087" t="s">
        <v>62</v>
      </c>
      <c r="G2087" t="s">
        <v>32</v>
      </c>
      <c r="H2087" t="s">
        <v>14</v>
      </c>
      <c r="I2087">
        <v>7</v>
      </c>
      <c r="J2087">
        <v>0.61637852545419303</v>
      </c>
      <c r="K2087">
        <v>0.61967966683350195</v>
      </c>
      <c r="L2087">
        <v>-3.3011413793084402E-3</v>
      </c>
      <c r="M2087">
        <v>-5.3557047219903002E-3</v>
      </c>
      <c r="N2087">
        <v>44.4996163275746</v>
      </c>
      <c r="O2087">
        <v>51.8365002848332</v>
      </c>
      <c r="P2087">
        <v>6.9767420013362794E-2</v>
      </c>
      <c r="Q2087" s="27">
        <v>-0.11806854730129</v>
      </c>
      <c r="R2087">
        <v>-9.2742973836439604E-2</v>
      </c>
      <c r="S2087">
        <v>-3.9859269466310597E-2</v>
      </c>
      <c r="T2087">
        <v>-3.3011413793084402E-3</v>
      </c>
      <c r="U2087">
        <v>3.3256986707693698E-2</v>
      </c>
      <c r="V2087">
        <v>8.6140691077822698E-2</v>
      </c>
      <c r="W2087">
        <v>0.111466264542673</v>
      </c>
      <c r="X2087">
        <v>-2.5461466855241699E-2</v>
      </c>
    </row>
    <row r="2088" spans="1:24" x14ac:dyDescent="0.2">
      <c r="A2088" t="s">
        <v>2234</v>
      </c>
      <c r="B2088" t="s">
        <v>56</v>
      </c>
      <c r="C2088" t="s">
        <v>57</v>
      </c>
      <c r="D2088" t="s">
        <v>24</v>
      </c>
      <c r="E2088" t="s">
        <v>64</v>
      </c>
      <c r="F2088" t="s">
        <v>62</v>
      </c>
      <c r="G2088" t="s">
        <v>32</v>
      </c>
      <c r="H2088" t="s">
        <v>14</v>
      </c>
      <c r="I2088">
        <v>8</v>
      </c>
      <c r="J2088">
        <v>0.64541513502147796</v>
      </c>
      <c r="K2088">
        <v>0.64600188336755904</v>
      </c>
      <c r="L2088">
        <v>-5.8674834608126597E-4</v>
      </c>
      <c r="M2088">
        <v>-9.0910224170950003E-4</v>
      </c>
      <c r="N2088">
        <v>44.442453217814403</v>
      </c>
      <c r="O2088">
        <v>51.8365002848332</v>
      </c>
      <c r="P2088">
        <v>7.3997029313556603E-2</v>
      </c>
      <c r="Q2088" s="27">
        <v>-0.12231186156688199</v>
      </c>
      <c r="R2088">
        <v>-9.5450939926060796E-2</v>
      </c>
      <c r="S2088">
        <v>-3.9361191706384899E-2</v>
      </c>
      <c r="T2088">
        <v>-5.8674834608126597E-4</v>
      </c>
      <c r="U2088">
        <v>3.8187695014222402E-2</v>
      </c>
      <c r="V2088">
        <v>9.4277443233898306E-2</v>
      </c>
      <c r="W2088">
        <v>0.121138364874719</v>
      </c>
      <c r="X2088">
        <v>-2.7235533313839499E-3</v>
      </c>
    </row>
    <row r="2089" spans="1:24" x14ac:dyDescent="0.2">
      <c r="A2089" t="s">
        <v>2235</v>
      </c>
      <c r="B2089" t="s">
        <v>56</v>
      </c>
      <c r="C2089" t="s">
        <v>57</v>
      </c>
      <c r="D2089" t="s">
        <v>24</v>
      </c>
      <c r="E2089" t="s">
        <v>64</v>
      </c>
      <c r="F2089" t="s">
        <v>62</v>
      </c>
      <c r="G2089" t="s">
        <v>32</v>
      </c>
      <c r="H2089" t="s">
        <v>14</v>
      </c>
      <c r="I2089">
        <v>9</v>
      </c>
      <c r="J2089">
        <v>0.62854043574983898</v>
      </c>
      <c r="K2089">
        <v>0.62863293476567605</v>
      </c>
      <c r="L2089">
        <v>-9.2499015836903806E-5</v>
      </c>
      <c r="M2089">
        <v>-1.4716478141387E-4</v>
      </c>
      <c r="N2089">
        <v>47.747537421666898</v>
      </c>
      <c r="O2089">
        <v>51.8365002848332</v>
      </c>
      <c r="P2089">
        <v>7.4866995975600495E-2</v>
      </c>
      <c r="Q2089" s="27">
        <v>-0.1232487073957</v>
      </c>
      <c r="R2089">
        <v>-9.6071987856556698E-2</v>
      </c>
      <c r="S2089">
        <v>-3.9322804907051499E-2</v>
      </c>
      <c r="T2089">
        <v>-9.2499015836903806E-5</v>
      </c>
      <c r="U2089">
        <v>3.9137806875377698E-2</v>
      </c>
      <c r="V2089">
        <v>9.5886989824882904E-2</v>
      </c>
      <c r="W2089">
        <v>0.123063709364026</v>
      </c>
      <c r="X2089">
        <v>4.3996757204716998E-2</v>
      </c>
    </row>
    <row r="2090" spans="1:24" x14ac:dyDescent="0.2">
      <c r="A2090" t="s">
        <v>307</v>
      </c>
      <c r="B2090" t="s">
        <v>56</v>
      </c>
      <c r="C2090" t="s">
        <v>57</v>
      </c>
      <c r="D2090" t="s">
        <v>24</v>
      </c>
      <c r="E2090" t="s">
        <v>64</v>
      </c>
      <c r="F2090" t="s">
        <v>62</v>
      </c>
      <c r="G2090" t="s">
        <v>33</v>
      </c>
      <c r="H2090" t="s">
        <v>13</v>
      </c>
      <c r="I2090">
        <v>1</v>
      </c>
      <c r="J2090">
        <v>0.50816737481607299</v>
      </c>
      <c r="K2090">
        <v>0.51247786363947401</v>
      </c>
      <c r="L2090">
        <v>-4.3104888234014099E-3</v>
      </c>
      <c r="M2090">
        <v>-8.4824194488313208E-3</v>
      </c>
      <c r="N2090">
        <v>50.870023482929298</v>
      </c>
      <c r="O2090">
        <v>51.254347607217397</v>
      </c>
      <c r="P2090">
        <v>6.0220256972630198E-2</v>
      </c>
      <c r="Q2090" s="27">
        <v>-0.103372811543378</v>
      </c>
      <c r="R2090">
        <v>-8.1512858262313304E-2</v>
      </c>
      <c r="S2090">
        <v>-3.5865903477059598E-2</v>
      </c>
      <c r="T2090">
        <v>-4.3104888234014099E-3</v>
      </c>
      <c r="U2090">
        <v>2.7244925830256801E-2</v>
      </c>
      <c r="V2090">
        <v>7.2891880615510496E-2</v>
      </c>
      <c r="W2090">
        <v>9.4751833896575294E-2</v>
      </c>
      <c r="X2090">
        <v>3.9274708151408898E-2</v>
      </c>
    </row>
    <row r="2091" spans="1:24" x14ac:dyDescent="0.2">
      <c r="A2091" t="s">
        <v>316</v>
      </c>
      <c r="B2091" t="s">
        <v>56</v>
      </c>
      <c r="C2091" t="s">
        <v>57</v>
      </c>
      <c r="D2091" t="s">
        <v>24</v>
      </c>
      <c r="E2091" t="s">
        <v>64</v>
      </c>
      <c r="F2091" t="s">
        <v>62</v>
      </c>
      <c r="G2091" t="s">
        <v>33</v>
      </c>
      <c r="H2091" t="s">
        <v>14</v>
      </c>
      <c r="I2091">
        <v>10</v>
      </c>
      <c r="J2091">
        <v>0.57265362533080599</v>
      </c>
      <c r="K2091">
        <v>0.57513916686326305</v>
      </c>
      <c r="L2091">
        <v>-2.4855415324576699E-3</v>
      </c>
      <c r="M2091">
        <v>-4.3403925558348497E-3</v>
      </c>
      <c r="N2091">
        <v>50.409822014089798</v>
      </c>
      <c r="O2091">
        <v>51.254347607217397</v>
      </c>
      <c r="P2091">
        <v>7.6265386138167093E-2</v>
      </c>
      <c r="Q2091" s="27">
        <v>-0.12794210172974299</v>
      </c>
      <c r="R2091">
        <v>-0.100257766561588</v>
      </c>
      <c r="S2091">
        <v>-4.2448603868857203E-2</v>
      </c>
      <c r="T2091">
        <v>-2.4855415324576699E-3</v>
      </c>
      <c r="U2091">
        <v>3.7477520803941899E-2</v>
      </c>
      <c r="V2091">
        <v>9.5286683496672603E-2</v>
      </c>
      <c r="W2091">
        <v>0.122971018664827</v>
      </c>
      <c r="X2091">
        <v>7.4566607633868798E-2</v>
      </c>
    </row>
    <row r="2092" spans="1:24" x14ac:dyDescent="0.2">
      <c r="A2092" t="s">
        <v>317</v>
      </c>
      <c r="B2092" t="s">
        <v>56</v>
      </c>
      <c r="C2092" t="s">
        <v>57</v>
      </c>
      <c r="D2092" t="s">
        <v>24</v>
      </c>
      <c r="E2092" t="s">
        <v>64</v>
      </c>
      <c r="F2092" t="s">
        <v>62</v>
      </c>
      <c r="G2092" t="s">
        <v>33</v>
      </c>
      <c r="H2092" t="s">
        <v>14</v>
      </c>
      <c r="I2092">
        <v>11</v>
      </c>
      <c r="J2092">
        <v>0.54937058301344099</v>
      </c>
      <c r="K2092">
        <v>0.55049981263424796</v>
      </c>
      <c r="L2092">
        <v>-1.12922962080685E-3</v>
      </c>
      <c r="M2092">
        <v>-2.0554970646821501E-3</v>
      </c>
      <c r="N2092">
        <v>53.774740749004799</v>
      </c>
      <c r="O2092">
        <v>51.254347607217397</v>
      </c>
      <c r="P2092">
        <v>7.6948683681660607E-2</v>
      </c>
      <c r="Q2092" s="27">
        <v>-0.12770981427713901</v>
      </c>
      <c r="R2092">
        <v>-9.9777442100695696E-2</v>
      </c>
      <c r="S2092">
        <v>-4.1450339869997001E-2</v>
      </c>
      <c r="T2092">
        <v>-1.12922962080685E-3</v>
      </c>
      <c r="U2092">
        <v>3.9191880628383302E-2</v>
      </c>
      <c r="V2092">
        <v>9.7518982859082004E-2</v>
      </c>
      <c r="W2092">
        <v>0.12545135503552499</v>
      </c>
      <c r="X2092">
        <v>9.2797451124337696E-2</v>
      </c>
    </row>
    <row r="2093" spans="1:24" x14ac:dyDescent="0.2">
      <c r="A2093" t="s">
        <v>318</v>
      </c>
      <c r="B2093" t="s">
        <v>56</v>
      </c>
      <c r="C2093" t="s">
        <v>57</v>
      </c>
      <c r="D2093" t="s">
        <v>24</v>
      </c>
      <c r="E2093" t="s">
        <v>64</v>
      </c>
      <c r="F2093" t="s">
        <v>62</v>
      </c>
      <c r="G2093" t="s">
        <v>33</v>
      </c>
      <c r="H2093" t="s">
        <v>14</v>
      </c>
      <c r="I2093">
        <v>12</v>
      </c>
      <c r="J2093">
        <v>0.53386795001745002</v>
      </c>
      <c r="K2093">
        <v>0.53528286924628798</v>
      </c>
      <c r="L2093">
        <v>-1.4149192288382701E-3</v>
      </c>
      <c r="M2093">
        <v>-2.6503168598002902E-3</v>
      </c>
      <c r="N2093">
        <v>55.679414477783702</v>
      </c>
      <c r="O2093">
        <v>51.254347607217397</v>
      </c>
      <c r="P2093">
        <v>7.7041176987579105E-2</v>
      </c>
      <c r="Q2093" s="27">
        <v>-0.128147655373406</v>
      </c>
      <c r="R2093">
        <v>-0.100181708126915</v>
      </c>
      <c r="S2093">
        <v>-4.1784495970329703E-2</v>
      </c>
      <c r="T2093">
        <v>-1.4149192288382701E-3</v>
      </c>
      <c r="U2093">
        <v>3.8954657512653201E-2</v>
      </c>
      <c r="V2093">
        <v>9.7351869669238103E-2</v>
      </c>
      <c r="W2093">
        <v>0.12531781691572899</v>
      </c>
      <c r="X2093">
        <v>0.108055853851075</v>
      </c>
    </row>
    <row r="2094" spans="1:24" x14ac:dyDescent="0.2">
      <c r="A2094" t="s">
        <v>319</v>
      </c>
      <c r="B2094" t="s">
        <v>56</v>
      </c>
      <c r="C2094" t="s">
        <v>57</v>
      </c>
      <c r="D2094" t="s">
        <v>24</v>
      </c>
      <c r="E2094" t="s">
        <v>64</v>
      </c>
      <c r="F2094" t="s">
        <v>62</v>
      </c>
      <c r="G2094" t="s">
        <v>33</v>
      </c>
      <c r="H2094" t="s">
        <v>14</v>
      </c>
      <c r="I2094">
        <v>13</v>
      </c>
      <c r="J2094">
        <v>0.52332218560307897</v>
      </c>
      <c r="K2094">
        <v>0.52448555839105604</v>
      </c>
      <c r="L2094">
        <v>-1.16337278797745E-3</v>
      </c>
      <c r="M2094">
        <v>-2.2230526814695901E-3</v>
      </c>
      <c r="N2094">
        <v>56.523187692006303</v>
      </c>
      <c r="O2094">
        <v>51.254347607217397</v>
      </c>
      <c r="P2094">
        <v>7.6601419025477194E-2</v>
      </c>
      <c r="Q2094" s="27">
        <v>-0.12717270708488701</v>
      </c>
      <c r="R2094">
        <v>-9.9366391978639196E-2</v>
      </c>
      <c r="S2094">
        <v>-4.1302516357327498E-2</v>
      </c>
      <c r="T2094">
        <v>-1.16337278797745E-3</v>
      </c>
      <c r="U2094">
        <v>3.8975770781372598E-2</v>
      </c>
      <c r="V2094">
        <v>9.7039646402684296E-2</v>
      </c>
      <c r="W2094">
        <v>0.124845961508932</v>
      </c>
      <c r="X2094">
        <v>0.121080466206407</v>
      </c>
    </row>
    <row r="2095" spans="1:24" x14ac:dyDescent="0.2">
      <c r="A2095" t="s">
        <v>320</v>
      </c>
      <c r="B2095" t="s">
        <v>56</v>
      </c>
      <c r="C2095" t="s">
        <v>57</v>
      </c>
      <c r="D2095" t="s">
        <v>24</v>
      </c>
      <c r="E2095" t="s">
        <v>64</v>
      </c>
      <c r="F2095" t="s">
        <v>62</v>
      </c>
      <c r="G2095" t="s">
        <v>33</v>
      </c>
      <c r="H2095" t="s">
        <v>14</v>
      </c>
      <c r="I2095">
        <v>14</v>
      </c>
      <c r="J2095">
        <v>0.51042493197736205</v>
      </c>
      <c r="K2095">
        <v>0.51136528784010604</v>
      </c>
      <c r="L2095">
        <v>-9.4035586274430604E-4</v>
      </c>
      <c r="M2095">
        <v>-1.84230002069337E-3</v>
      </c>
      <c r="N2095">
        <v>56.380925494080302</v>
      </c>
      <c r="O2095">
        <v>51.254347607217397</v>
      </c>
      <c r="P2095">
        <v>7.6154660292507906E-2</v>
      </c>
      <c r="Q2095" s="27">
        <v>-0.12621477204392001</v>
      </c>
      <c r="R2095">
        <v>-9.8570630357739497E-2</v>
      </c>
      <c r="S2095">
        <v>-4.0845397856018498E-2</v>
      </c>
      <c r="T2095">
        <v>-9.4035586274430604E-4</v>
      </c>
      <c r="U2095">
        <v>3.8964686130529898E-2</v>
      </c>
      <c r="V2095">
        <v>9.6689918632250904E-2</v>
      </c>
      <c r="W2095">
        <v>0.124334060318431</v>
      </c>
      <c r="X2095">
        <v>0.119841407586007</v>
      </c>
    </row>
    <row r="2096" spans="1:24" x14ac:dyDescent="0.2">
      <c r="A2096" t="s">
        <v>321</v>
      </c>
      <c r="B2096" t="s">
        <v>56</v>
      </c>
      <c r="C2096" t="s">
        <v>57</v>
      </c>
      <c r="D2096" t="s">
        <v>24</v>
      </c>
      <c r="E2096" t="s">
        <v>64</v>
      </c>
      <c r="F2096" t="s">
        <v>62</v>
      </c>
      <c r="G2096" t="s">
        <v>33</v>
      </c>
      <c r="H2096" t="s">
        <v>14</v>
      </c>
      <c r="I2096">
        <v>15</v>
      </c>
      <c r="J2096">
        <v>0.50205767411838298</v>
      </c>
      <c r="K2096">
        <v>0.50119828073372397</v>
      </c>
      <c r="L2096">
        <v>8.5939338465949096E-4</v>
      </c>
      <c r="M2096">
        <v>1.7117423534429401E-3</v>
      </c>
      <c r="N2096">
        <v>56.438102209245699</v>
      </c>
      <c r="O2096">
        <v>51.254347607217397</v>
      </c>
      <c r="P2096">
        <v>7.6531671313834496E-2</v>
      </c>
      <c r="Q2096" s="27">
        <v>-0.125035205926598</v>
      </c>
      <c r="R2096">
        <v>-9.7254209239676398E-2</v>
      </c>
      <c r="S2096">
        <v>-3.9243202383789803E-2</v>
      </c>
      <c r="T2096">
        <v>8.5939338465949096E-4</v>
      </c>
      <c r="U2096">
        <v>4.0961989153108801E-2</v>
      </c>
      <c r="V2096">
        <v>9.8972996008995395E-2</v>
      </c>
      <c r="W2096">
        <v>0.126753992695917</v>
      </c>
      <c r="X2096">
        <v>0.117246480977808</v>
      </c>
    </row>
    <row r="2097" spans="1:24" x14ac:dyDescent="0.2">
      <c r="A2097" t="s">
        <v>322</v>
      </c>
      <c r="B2097" t="s">
        <v>56</v>
      </c>
      <c r="C2097" t="s">
        <v>57</v>
      </c>
      <c r="D2097" t="s">
        <v>24</v>
      </c>
      <c r="E2097" t="s">
        <v>64</v>
      </c>
      <c r="F2097" t="s">
        <v>62</v>
      </c>
      <c r="G2097" t="s">
        <v>33</v>
      </c>
      <c r="H2097" t="s">
        <v>14</v>
      </c>
      <c r="I2097">
        <v>16</v>
      </c>
      <c r="J2097">
        <v>0.51881385284498904</v>
      </c>
      <c r="K2097">
        <v>0.51670618929223899</v>
      </c>
      <c r="L2097">
        <v>2.1076635527504601E-3</v>
      </c>
      <c r="M2097">
        <v>4.0624658366248002E-3</v>
      </c>
      <c r="N2097">
        <v>56.398436330785501</v>
      </c>
      <c r="O2097">
        <v>51.254347607217397</v>
      </c>
      <c r="P2097">
        <v>7.87149770916106E-2</v>
      </c>
      <c r="Q2097" s="27">
        <v>-0.127378473762949</v>
      </c>
      <c r="R2097">
        <v>-9.8804937078694297E-2</v>
      </c>
      <c r="S2097">
        <v>-3.9138984443253498E-2</v>
      </c>
      <c r="T2097">
        <v>2.1076635527504601E-3</v>
      </c>
      <c r="U2097">
        <v>4.3354311548754403E-2</v>
      </c>
      <c r="V2097">
        <v>0.10302026418419501</v>
      </c>
      <c r="W2097">
        <v>0.13159380086844999</v>
      </c>
      <c r="X2097">
        <v>0.108037303322211</v>
      </c>
    </row>
    <row r="2098" spans="1:24" x14ac:dyDescent="0.2">
      <c r="A2098" t="s">
        <v>323</v>
      </c>
      <c r="B2098" t="s">
        <v>56</v>
      </c>
      <c r="C2098" t="s">
        <v>57</v>
      </c>
      <c r="D2098" t="s">
        <v>24</v>
      </c>
      <c r="E2098" t="s">
        <v>64</v>
      </c>
      <c r="F2098" t="s">
        <v>62</v>
      </c>
      <c r="G2098" t="s">
        <v>33</v>
      </c>
      <c r="H2098" t="s">
        <v>15</v>
      </c>
      <c r="I2098">
        <v>17</v>
      </c>
      <c r="J2098">
        <v>0.56765225149087095</v>
      </c>
      <c r="K2098">
        <v>0.56342100702521003</v>
      </c>
      <c r="L2098">
        <v>4.2312444656607004E-3</v>
      </c>
      <c r="M2098">
        <v>7.4539376080123704E-3</v>
      </c>
      <c r="N2098">
        <v>55.330420189332798</v>
      </c>
      <c r="O2098">
        <v>51.254347607217397</v>
      </c>
      <c r="P2098">
        <v>8.3770078228470296E-2</v>
      </c>
      <c r="Q2098" s="27">
        <v>-0.13357053422017301</v>
      </c>
      <c r="R2098">
        <v>-0.103161995823238</v>
      </c>
      <c r="S2098">
        <v>-3.96642765260578E-2</v>
      </c>
      <c r="T2098">
        <v>4.2312444656607004E-3</v>
      </c>
      <c r="U2098">
        <v>4.8126765457379199E-2</v>
      </c>
      <c r="V2098">
        <v>0.11162448475455999</v>
      </c>
      <c r="W2098">
        <v>0.14203302315149399</v>
      </c>
      <c r="X2098">
        <v>0.10346511090016799</v>
      </c>
    </row>
    <row r="2099" spans="1:24" x14ac:dyDescent="0.2">
      <c r="A2099" t="s">
        <v>324</v>
      </c>
      <c r="B2099" t="s">
        <v>56</v>
      </c>
      <c r="C2099" t="s">
        <v>57</v>
      </c>
      <c r="D2099" t="s">
        <v>24</v>
      </c>
      <c r="E2099" t="s">
        <v>64</v>
      </c>
      <c r="F2099" t="s">
        <v>62</v>
      </c>
      <c r="G2099" t="s">
        <v>33</v>
      </c>
      <c r="H2099" t="s">
        <v>15</v>
      </c>
      <c r="I2099">
        <v>18</v>
      </c>
      <c r="J2099">
        <v>0.70715861225551002</v>
      </c>
      <c r="K2099">
        <v>0.70274458143551199</v>
      </c>
      <c r="L2099">
        <v>4.41403081999844E-3</v>
      </c>
      <c r="M2099">
        <v>6.2419247160403098E-3</v>
      </c>
      <c r="N2099">
        <v>54.369581307261697</v>
      </c>
      <c r="O2099">
        <v>51.254347607217397</v>
      </c>
      <c r="P2099">
        <v>9.3727652513189694E-2</v>
      </c>
      <c r="Q2099" s="27">
        <v>-0.149767957564199</v>
      </c>
      <c r="R2099">
        <v>-0.115744819701911</v>
      </c>
      <c r="S2099">
        <v>-4.4699259096912997E-2</v>
      </c>
      <c r="T2099">
        <v>4.41403081999844E-3</v>
      </c>
      <c r="U2099">
        <v>5.3527320736909897E-2</v>
      </c>
      <c r="V2099">
        <v>0.124572881341908</v>
      </c>
      <c r="W2099">
        <v>0.158596019204196</v>
      </c>
      <c r="X2099">
        <v>0.107655751179337</v>
      </c>
    </row>
    <row r="2100" spans="1:24" x14ac:dyDescent="0.2">
      <c r="A2100" t="s">
        <v>325</v>
      </c>
      <c r="B2100" t="s">
        <v>56</v>
      </c>
      <c r="C2100" t="s">
        <v>57</v>
      </c>
      <c r="D2100" t="s">
        <v>24</v>
      </c>
      <c r="E2100" t="s">
        <v>64</v>
      </c>
      <c r="F2100" t="s">
        <v>62</v>
      </c>
      <c r="G2100" t="s">
        <v>33</v>
      </c>
      <c r="H2100" t="s">
        <v>15</v>
      </c>
      <c r="I2100">
        <v>19</v>
      </c>
      <c r="J2100">
        <v>0.84826636603946304</v>
      </c>
      <c r="K2100">
        <v>0.84596379031637803</v>
      </c>
      <c r="L2100">
        <v>2.30257572308437E-3</v>
      </c>
      <c r="M2100">
        <v>2.71444892225899E-3</v>
      </c>
      <c r="N2100">
        <v>52.258508820384201</v>
      </c>
      <c r="O2100">
        <v>51.254347607217397</v>
      </c>
      <c r="P2100">
        <v>9.7471565235729501E-2</v>
      </c>
      <c r="Q2100" s="27">
        <v>-0.15803814908969099</v>
      </c>
      <c r="R2100">
        <v>-0.122655970909121</v>
      </c>
      <c r="S2100">
        <v>-4.8772524460437901E-2</v>
      </c>
      <c r="T2100">
        <v>2.30257572308437E-3</v>
      </c>
      <c r="U2100">
        <v>5.3377675906606602E-2</v>
      </c>
      <c r="V2100">
        <v>0.12726112235529</v>
      </c>
      <c r="W2100">
        <v>0.16264330053585899</v>
      </c>
      <c r="X2100">
        <v>0.100871256309783</v>
      </c>
    </row>
    <row r="2101" spans="1:24" x14ac:dyDescent="0.2">
      <c r="A2101" t="s">
        <v>308</v>
      </c>
      <c r="B2101" t="s">
        <v>56</v>
      </c>
      <c r="C2101" t="s">
        <v>57</v>
      </c>
      <c r="D2101" t="s">
        <v>24</v>
      </c>
      <c r="E2101" t="s">
        <v>64</v>
      </c>
      <c r="F2101" t="s">
        <v>62</v>
      </c>
      <c r="G2101" t="s">
        <v>33</v>
      </c>
      <c r="H2101" t="s">
        <v>13</v>
      </c>
      <c r="I2101">
        <v>2</v>
      </c>
      <c r="J2101">
        <v>0.47186671029975202</v>
      </c>
      <c r="K2101">
        <v>0.47588176516185998</v>
      </c>
      <c r="L2101">
        <v>-4.0150548621087096E-3</v>
      </c>
      <c r="M2101">
        <v>-8.5088750159089694E-3</v>
      </c>
      <c r="N2101">
        <v>50.6409438341664</v>
      </c>
      <c r="O2101">
        <v>51.254347607217397</v>
      </c>
      <c r="P2101">
        <v>5.4959072735829402E-2</v>
      </c>
      <c r="Q2101" s="27">
        <v>-9.4422729512548001E-2</v>
      </c>
      <c r="R2101">
        <v>-7.4472586109442004E-2</v>
      </c>
      <c r="S2101">
        <v>-3.2813608975683299E-2</v>
      </c>
      <c r="T2101">
        <v>-4.0150548621087096E-3</v>
      </c>
      <c r="U2101">
        <v>2.4783499251465901E-2</v>
      </c>
      <c r="V2101">
        <v>6.6442476385224505E-2</v>
      </c>
      <c r="W2101">
        <v>8.6392619788330599E-2</v>
      </c>
      <c r="X2101">
        <v>3.3108983644426201E-2</v>
      </c>
    </row>
    <row r="2102" spans="1:24" x14ac:dyDescent="0.2">
      <c r="A2102" t="s">
        <v>326</v>
      </c>
      <c r="B2102" t="s">
        <v>56</v>
      </c>
      <c r="C2102" t="s">
        <v>57</v>
      </c>
      <c r="D2102" t="s">
        <v>24</v>
      </c>
      <c r="E2102" t="s">
        <v>64</v>
      </c>
      <c r="F2102" t="s">
        <v>62</v>
      </c>
      <c r="G2102" t="s">
        <v>33</v>
      </c>
      <c r="H2102" t="s">
        <v>15</v>
      </c>
      <c r="I2102">
        <v>20</v>
      </c>
      <c r="J2102">
        <v>0.86074201091814895</v>
      </c>
      <c r="K2102">
        <v>0.85916819448624004</v>
      </c>
      <c r="L2102">
        <v>1.57381643190914E-3</v>
      </c>
      <c r="M2102">
        <v>1.8284415213222301E-3</v>
      </c>
      <c r="N2102">
        <v>51.291910090040602</v>
      </c>
      <c r="O2102">
        <v>51.254347607217397</v>
      </c>
      <c r="P2102">
        <v>9.4732211154449894E-2</v>
      </c>
      <c r="Q2102" s="27">
        <v>-0.154260670917161</v>
      </c>
      <c r="R2102">
        <v>-0.11987287826809601</v>
      </c>
      <c r="S2102">
        <v>-4.80658622130226E-2</v>
      </c>
      <c r="T2102">
        <v>1.57381643190914E-3</v>
      </c>
      <c r="U2102">
        <v>5.1213495076840899E-2</v>
      </c>
      <c r="V2102">
        <v>0.12302051113191401</v>
      </c>
      <c r="W2102">
        <v>0.157408303780979</v>
      </c>
      <c r="X2102">
        <v>7.8035523498558301E-2</v>
      </c>
    </row>
    <row r="2103" spans="1:24" x14ac:dyDescent="0.2">
      <c r="A2103" t="s">
        <v>327</v>
      </c>
      <c r="B2103" t="s">
        <v>56</v>
      </c>
      <c r="C2103" t="s">
        <v>57</v>
      </c>
      <c r="D2103" t="s">
        <v>24</v>
      </c>
      <c r="E2103" t="s">
        <v>64</v>
      </c>
      <c r="F2103" t="s">
        <v>62</v>
      </c>
      <c r="G2103" t="s">
        <v>33</v>
      </c>
      <c r="H2103" t="s">
        <v>15</v>
      </c>
      <c r="I2103">
        <v>21</v>
      </c>
      <c r="J2103">
        <v>0.83786722574851702</v>
      </c>
      <c r="K2103">
        <v>0.838932578621018</v>
      </c>
      <c r="L2103">
        <v>-1.06535287250039E-3</v>
      </c>
      <c r="M2103">
        <v>-1.2715056034667601E-3</v>
      </c>
      <c r="N2103">
        <v>49.674004968694</v>
      </c>
      <c r="O2103">
        <v>51.254347607217397</v>
      </c>
      <c r="P2103">
        <v>9.1508745459086993E-2</v>
      </c>
      <c r="Q2103" s="27">
        <v>-0.15159723915269799</v>
      </c>
      <c r="R2103">
        <v>-0.11837956455105</v>
      </c>
      <c r="S2103">
        <v>-4.9015935493061998E-2</v>
      </c>
      <c r="T2103">
        <v>-1.06535287250039E-3</v>
      </c>
      <c r="U2103">
        <v>4.6885229748061197E-2</v>
      </c>
      <c r="V2103">
        <v>0.116248858806049</v>
      </c>
      <c r="W2103">
        <v>0.149466533407698</v>
      </c>
      <c r="X2103">
        <v>5.4430779810096697E-2</v>
      </c>
    </row>
    <row r="2104" spans="1:24" x14ac:dyDescent="0.2">
      <c r="A2104" t="s">
        <v>328</v>
      </c>
      <c r="B2104" t="s">
        <v>56</v>
      </c>
      <c r="C2104" t="s">
        <v>57</v>
      </c>
      <c r="D2104" t="s">
        <v>24</v>
      </c>
      <c r="E2104" t="s">
        <v>64</v>
      </c>
      <c r="F2104" t="s">
        <v>62</v>
      </c>
      <c r="G2104" t="s">
        <v>33</v>
      </c>
      <c r="H2104" t="s">
        <v>14</v>
      </c>
      <c r="I2104">
        <v>22</v>
      </c>
      <c r="J2104">
        <v>0.77718477353953896</v>
      </c>
      <c r="K2104">
        <v>0.78062671100737901</v>
      </c>
      <c r="L2104">
        <v>-3.44193746783991E-3</v>
      </c>
      <c r="M2104">
        <v>-4.4287247833797198E-3</v>
      </c>
      <c r="N2104">
        <v>47.685930786582901</v>
      </c>
      <c r="O2104">
        <v>51.254347607217397</v>
      </c>
      <c r="P2104">
        <v>8.5947365312282295E-2</v>
      </c>
      <c r="Q2104" s="27">
        <v>-0.14482535340654401</v>
      </c>
      <c r="R2104">
        <v>-0.113626459798186</v>
      </c>
      <c r="S2104">
        <v>-4.84783568914759E-2</v>
      </c>
      <c r="T2104">
        <v>-3.44193746783991E-3</v>
      </c>
      <c r="U2104">
        <v>4.1594481955796E-2</v>
      </c>
      <c r="V2104">
        <v>0.106742584862506</v>
      </c>
      <c r="W2104">
        <v>0.13794147847086499</v>
      </c>
      <c r="X2104">
        <v>4.2647091079957497E-2</v>
      </c>
    </row>
    <row r="2105" spans="1:24" x14ac:dyDescent="0.2">
      <c r="A2105" t="s">
        <v>329</v>
      </c>
      <c r="B2105" t="s">
        <v>56</v>
      </c>
      <c r="C2105" t="s">
        <v>57</v>
      </c>
      <c r="D2105" t="s">
        <v>24</v>
      </c>
      <c r="E2105" t="s">
        <v>64</v>
      </c>
      <c r="F2105" t="s">
        <v>62</v>
      </c>
      <c r="G2105" t="s">
        <v>33</v>
      </c>
      <c r="H2105" t="s">
        <v>14</v>
      </c>
      <c r="I2105">
        <v>23</v>
      </c>
      <c r="J2105">
        <v>0.67938195095634402</v>
      </c>
      <c r="K2105">
        <v>0.68489610487625696</v>
      </c>
      <c r="L2105">
        <v>-5.5141539199128698E-3</v>
      </c>
      <c r="M2105">
        <v>-8.1164268673178299E-3</v>
      </c>
      <c r="N2105">
        <v>46.246505451685799</v>
      </c>
      <c r="O2105">
        <v>51.254347607217397</v>
      </c>
      <c r="P2105">
        <v>7.8305145630692505E-2</v>
      </c>
      <c r="Q2105" s="27">
        <v>-0.134326118482402</v>
      </c>
      <c r="R2105">
        <v>-0.105901350618461</v>
      </c>
      <c r="S2105">
        <v>-4.6546050230395701E-2</v>
      </c>
      <c r="T2105">
        <v>-5.5141539199128698E-3</v>
      </c>
      <c r="U2105">
        <v>3.5517742390569998E-2</v>
      </c>
      <c r="V2105">
        <v>9.4873042778634897E-2</v>
      </c>
      <c r="W2105">
        <v>0.123297810642576</v>
      </c>
      <c r="X2105">
        <v>4.3096579442930001E-2</v>
      </c>
    </row>
    <row r="2106" spans="1:24" x14ac:dyDescent="0.2">
      <c r="A2106" t="s">
        <v>330</v>
      </c>
      <c r="B2106" t="s">
        <v>56</v>
      </c>
      <c r="C2106" t="s">
        <v>57</v>
      </c>
      <c r="D2106" t="s">
        <v>24</v>
      </c>
      <c r="E2106" t="s">
        <v>64</v>
      </c>
      <c r="F2106" t="s">
        <v>62</v>
      </c>
      <c r="G2106" t="s">
        <v>33</v>
      </c>
      <c r="H2106" t="s">
        <v>14</v>
      </c>
      <c r="I2106">
        <v>24</v>
      </c>
      <c r="J2106">
        <v>0.58189310115493298</v>
      </c>
      <c r="K2106">
        <v>0.586694240822908</v>
      </c>
      <c r="L2106">
        <v>-4.8011396679748502E-3</v>
      </c>
      <c r="M2106">
        <v>-8.2508963561273001E-3</v>
      </c>
      <c r="N2106">
        <v>44.8867696958648</v>
      </c>
      <c r="O2106">
        <v>51.254347607217397</v>
      </c>
      <c r="P2106">
        <v>6.9725718938104503E-2</v>
      </c>
      <c r="Q2106" s="27">
        <v>-0.119499947321157</v>
      </c>
      <c r="R2106">
        <v>-9.4189511346624802E-2</v>
      </c>
      <c r="S2106">
        <v>-4.13374163915416E-2</v>
      </c>
      <c r="T2106">
        <v>-4.8011396679748502E-3</v>
      </c>
      <c r="U2106">
        <v>3.1735137055591903E-2</v>
      </c>
      <c r="V2106">
        <v>8.4587232010675098E-2</v>
      </c>
      <c r="W2106">
        <v>0.109897667985207</v>
      </c>
      <c r="X2106">
        <v>4.3822129682618401E-2</v>
      </c>
    </row>
    <row r="2107" spans="1:24" x14ac:dyDescent="0.2">
      <c r="A2107" t="s">
        <v>309</v>
      </c>
      <c r="B2107" t="s">
        <v>56</v>
      </c>
      <c r="C2107" t="s">
        <v>57</v>
      </c>
      <c r="D2107" t="s">
        <v>24</v>
      </c>
      <c r="E2107" t="s">
        <v>64</v>
      </c>
      <c r="F2107" t="s">
        <v>62</v>
      </c>
      <c r="G2107" t="s">
        <v>33</v>
      </c>
      <c r="H2107" t="s">
        <v>13</v>
      </c>
      <c r="I2107">
        <v>3</v>
      </c>
      <c r="J2107">
        <v>0.454780309586926</v>
      </c>
      <c r="K2107">
        <v>0.45908497813764199</v>
      </c>
      <c r="L2107">
        <v>-4.30466855071632E-3</v>
      </c>
      <c r="M2107">
        <v>-9.4653802285904302E-3</v>
      </c>
      <c r="N2107">
        <v>49.963421868239799</v>
      </c>
      <c r="O2107">
        <v>51.254347607217397</v>
      </c>
      <c r="P2107">
        <v>5.17879483783725E-2</v>
      </c>
      <c r="Q2107" s="27">
        <v>-8.9495843633139102E-2</v>
      </c>
      <c r="R2107">
        <v>-7.0696818371789899E-2</v>
      </c>
      <c r="S2107">
        <v>-3.1441553500983502E-2</v>
      </c>
      <c r="T2107">
        <v>-4.30466855071632E-3</v>
      </c>
      <c r="U2107">
        <v>2.2832216399550902E-2</v>
      </c>
      <c r="V2107">
        <v>6.2087481270357299E-2</v>
      </c>
      <c r="W2107">
        <v>8.0886506531706495E-2</v>
      </c>
      <c r="X2107">
        <v>2.6944564906790602E-2</v>
      </c>
    </row>
    <row r="2108" spans="1:24" x14ac:dyDescent="0.2">
      <c r="A2108" t="s">
        <v>310</v>
      </c>
      <c r="B2108" t="s">
        <v>56</v>
      </c>
      <c r="C2108" t="s">
        <v>57</v>
      </c>
      <c r="D2108" t="s">
        <v>24</v>
      </c>
      <c r="E2108" t="s">
        <v>64</v>
      </c>
      <c r="F2108" t="s">
        <v>62</v>
      </c>
      <c r="G2108" t="s">
        <v>33</v>
      </c>
      <c r="H2108" t="s">
        <v>13</v>
      </c>
      <c r="I2108">
        <v>4</v>
      </c>
      <c r="J2108">
        <v>0.45278787986130598</v>
      </c>
      <c r="K2108">
        <v>0.45710167236201399</v>
      </c>
      <c r="L2108">
        <v>-4.3137925007081497E-3</v>
      </c>
      <c r="M2108">
        <v>-9.5271819158002195E-3</v>
      </c>
      <c r="N2108">
        <v>48.989213634792797</v>
      </c>
      <c r="O2108">
        <v>51.254347607217397</v>
      </c>
      <c r="P2108">
        <v>5.06228523420457E-2</v>
      </c>
      <c r="Q2108" s="27">
        <v>-8.7588384603373301E-2</v>
      </c>
      <c r="R2108">
        <v>-6.9212289203210695E-2</v>
      </c>
      <c r="S2108">
        <v>-3.0840167127940101E-2</v>
      </c>
      <c r="T2108">
        <v>-4.3137925007081497E-3</v>
      </c>
      <c r="U2108">
        <v>2.22125821265238E-2</v>
      </c>
      <c r="V2108">
        <v>6.0584704201794397E-2</v>
      </c>
      <c r="W2108">
        <v>7.8960799601956996E-2</v>
      </c>
      <c r="X2108">
        <v>2.1788515270125802E-2</v>
      </c>
    </row>
    <row r="2109" spans="1:24" x14ac:dyDescent="0.2">
      <c r="A2109" t="s">
        <v>311</v>
      </c>
      <c r="B2109" t="s">
        <v>56</v>
      </c>
      <c r="C2109" t="s">
        <v>57</v>
      </c>
      <c r="D2109" t="s">
        <v>24</v>
      </c>
      <c r="E2109" t="s">
        <v>64</v>
      </c>
      <c r="F2109" t="s">
        <v>62</v>
      </c>
      <c r="G2109" t="s">
        <v>33</v>
      </c>
      <c r="H2109" t="s">
        <v>13</v>
      </c>
      <c r="I2109">
        <v>5</v>
      </c>
      <c r="J2109">
        <v>0.47302304602685202</v>
      </c>
      <c r="K2109">
        <v>0.47835677712510699</v>
      </c>
      <c r="L2109">
        <v>-5.3337310982542697E-3</v>
      </c>
      <c r="M2109">
        <v>-1.1275837706122E-2</v>
      </c>
      <c r="N2109">
        <v>47.133134331607302</v>
      </c>
      <c r="O2109">
        <v>51.254347607217397</v>
      </c>
      <c r="P2109">
        <v>5.18068678055131E-2</v>
      </c>
      <c r="Q2109" s="27">
        <v>-9.0556028638323405E-2</v>
      </c>
      <c r="R2109">
        <v>-7.1750135624922107E-2</v>
      </c>
      <c r="S2109">
        <v>-3.2480529828343097E-2</v>
      </c>
      <c r="T2109">
        <v>-5.3337310982542697E-3</v>
      </c>
      <c r="U2109">
        <v>2.18130676318346E-2</v>
      </c>
      <c r="V2109">
        <v>6.10826734284136E-2</v>
      </c>
      <c r="W2109">
        <v>7.9888566441814801E-2</v>
      </c>
      <c r="X2109">
        <v>1.39503413155019E-2</v>
      </c>
    </row>
    <row r="2110" spans="1:24" x14ac:dyDescent="0.2">
      <c r="A2110" t="s">
        <v>312</v>
      </c>
      <c r="B2110" t="s">
        <v>56</v>
      </c>
      <c r="C2110" t="s">
        <v>57</v>
      </c>
      <c r="D2110" t="s">
        <v>24</v>
      </c>
      <c r="E2110" t="s">
        <v>64</v>
      </c>
      <c r="F2110" t="s">
        <v>62</v>
      </c>
      <c r="G2110" t="s">
        <v>33</v>
      </c>
      <c r="H2110" t="s">
        <v>13</v>
      </c>
      <c r="I2110">
        <v>6</v>
      </c>
      <c r="J2110">
        <v>0.53587942667687105</v>
      </c>
      <c r="K2110">
        <v>0.54124225153082595</v>
      </c>
      <c r="L2110">
        <v>-5.3628248539552498E-3</v>
      </c>
      <c r="M2110">
        <v>-1.0007521444164299E-2</v>
      </c>
      <c r="N2110">
        <v>45.952317136551997</v>
      </c>
      <c r="O2110">
        <v>51.254347607217397</v>
      </c>
      <c r="P2110">
        <v>5.8079391366619798E-2</v>
      </c>
      <c r="Q2110" s="27">
        <v>-0.10090342365204499</v>
      </c>
      <c r="R2110">
        <v>-7.9820604585961796E-2</v>
      </c>
      <c r="S2110">
        <v>-3.5796425930063998E-2</v>
      </c>
      <c r="T2110">
        <v>-5.3628248539552498E-3</v>
      </c>
      <c r="U2110">
        <v>2.50707762221535E-2</v>
      </c>
      <c r="V2110">
        <v>6.9094954878051298E-2</v>
      </c>
      <c r="W2110">
        <v>9.0177773944134301E-2</v>
      </c>
      <c r="X2110">
        <v>-1.94779224712079E-3</v>
      </c>
    </row>
    <row r="2111" spans="1:24" x14ac:dyDescent="0.2">
      <c r="A2111" t="s">
        <v>313</v>
      </c>
      <c r="B2111" t="s">
        <v>56</v>
      </c>
      <c r="C2111" t="s">
        <v>57</v>
      </c>
      <c r="D2111" t="s">
        <v>24</v>
      </c>
      <c r="E2111" t="s">
        <v>64</v>
      </c>
      <c r="F2111" t="s">
        <v>62</v>
      </c>
      <c r="G2111" t="s">
        <v>33</v>
      </c>
      <c r="H2111" t="s">
        <v>14</v>
      </c>
      <c r="I2111">
        <v>7</v>
      </c>
      <c r="J2111">
        <v>0.63366414443721097</v>
      </c>
      <c r="K2111">
        <v>0.63785943641981202</v>
      </c>
      <c r="L2111">
        <v>-4.1952919826010104E-3</v>
      </c>
      <c r="M2111">
        <v>-6.6206870302359701E-3</v>
      </c>
      <c r="N2111">
        <v>45.515599277280899</v>
      </c>
      <c r="O2111">
        <v>51.254347607217397</v>
      </c>
      <c r="P2111">
        <v>6.9768142124102303E-2</v>
      </c>
      <c r="Q2111" s="27">
        <v>-0.118963885776749</v>
      </c>
      <c r="R2111">
        <v>-9.3638050185700095E-2</v>
      </c>
      <c r="S2111">
        <v>-4.0753798455630597E-2</v>
      </c>
      <c r="T2111">
        <v>-4.1952919826010104E-3</v>
      </c>
      <c r="U2111">
        <v>3.2363214490428602E-2</v>
      </c>
      <c r="V2111">
        <v>8.52474662204981E-2</v>
      </c>
      <c r="W2111">
        <v>0.110573301811547</v>
      </c>
      <c r="X2111">
        <v>-2.5461430546090801E-2</v>
      </c>
    </row>
    <row r="2112" spans="1:24" x14ac:dyDescent="0.2">
      <c r="A2112" t="s">
        <v>314</v>
      </c>
      <c r="B2112" t="s">
        <v>56</v>
      </c>
      <c r="C2112" t="s">
        <v>57</v>
      </c>
      <c r="D2112" t="s">
        <v>24</v>
      </c>
      <c r="E2112" t="s">
        <v>64</v>
      </c>
      <c r="F2112" t="s">
        <v>62</v>
      </c>
      <c r="G2112" t="s">
        <v>33</v>
      </c>
      <c r="H2112" t="s">
        <v>14</v>
      </c>
      <c r="I2112">
        <v>8</v>
      </c>
      <c r="J2112">
        <v>0.64663307900316802</v>
      </c>
      <c r="K2112">
        <v>0.65042020562559399</v>
      </c>
      <c r="L2112">
        <v>-3.7871266224260001E-3</v>
      </c>
      <c r="M2112">
        <v>-5.8566855692940003E-3</v>
      </c>
      <c r="N2112">
        <v>44.591375941834201</v>
      </c>
      <c r="O2112">
        <v>51.254347607217397</v>
      </c>
      <c r="P2112">
        <v>7.3998183554563599E-2</v>
      </c>
      <c r="Q2112" s="27">
        <v>-0.12551413856968299</v>
      </c>
      <c r="R2112">
        <v>-9.8652797939376605E-2</v>
      </c>
      <c r="S2112">
        <v>-4.2562174805017297E-2</v>
      </c>
      <c r="T2112">
        <v>-3.7871266224260001E-3</v>
      </c>
      <c r="U2112">
        <v>3.4987921560165301E-2</v>
      </c>
      <c r="V2112">
        <v>9.1078544694524602E-2</v>
      </c>
      <c r="W2112">
        <v>0.117939885324831</v>
      </c>
      <c r="X2112">
        <v>-2.7235967838832899E-3</v>
      </c>
    </row>
    <row r="2113" spans="1:24" x14ac:dyDescent="0.2">
      <c r="A2113" t="s">
        <v>315</v>
      </c>
      <c r="B2113" t="s">
        <v>56</v>
      </c>
      <c r="C2113" t="s">
        <v>57</v>
      </c>
      <c r="D2113" t="s">
        <v>24</v>
      </c>
      <c r="E2113" t="s">
        <v>64</v>
      </c>
      <c r="F2113" t="s">
        <v>62</v>
      </c>
      <c r="G2113" t="s">
        <v>33</v>
      </c>
      <c r="H2113" t="s">
        <v>14</v>
      </c>
      <c r="I2113">
        <v>9</v>
      </c>
      <c r="J2113">
        <v>0.60392509750143097</v>
      </c>
      <c r="K2113">
        <v>0.60634896425586804</v>
      </c>
      <c r="L2113">
        <v>-2.4238667544373101E-3</v>
      </c>
      <c r="M2113">
        <v>-4.0135221478050497E-3</v>
      </c>
      <c r="N2113">
        <v>46.732830658964197</v>
      </c>
      <c r="O2113">
        <v>51.254347607217397</v>
      </c>
      <c r="P2113">
        <v>7.4867626699432102E-2</v>
      </c>
      <c r="Q2113" s="27">
        <v>-0.12558111267500299</v>
      </c>
      <c r="R2113">
        <v>-9.8404164183109294E-2</v>
      </c>
      <c r="S2113">
        <v>-4.1654503144939702E-2</v>
      </c>
      <c r="T2113">
        <v>-2.4238667544373101E-3</v>
      </c>
      <c r="U2113">
        <v>3.6806769636065099E-2</v>
      </c>
      <c r="V2113">
        <v>9.3556430674234706E-2</v>
      </c>
      <c r="W2113">
        <v>0.120733379166129</v>
      </c>
      <c r="X2113">
        <v>4.3996726197361002E-2</v>
      </c>
    </row>
    <row r="2114" spans="1:24" x14ac:dyDescent="0.2">
      <c r="A2114" t="s">
        <v>115</v>
      </c>
      <c r="B2114" t="s">
        <v>56</v>
      </c>
      <c r="C2114" t="s">
        <v>57</v>
      </c>
      <c r="D2114" t="s">
        <v>24</v>
      </c>
      <c r="E2114" t="s">
        <v>64</v>
      </c>
      <c r="F2114" t="s">
        <v>62</v>
      </c>
      <c r="G2114" t="s">
        <v>29</v>
      </c>
      <c r="H2114" t="s">
        <v>13</v>
      </c>
      <c r="I2114">
        <v>1</v>
      </c>
      <c r="J2114">
        <v>0.53867878680419201</v>
      </c>
      <c r="K2114">
        <v>0.54249906653514601</v>
      </c>
      <c r="L2114">
        <v>-3.8202797309539399E-3</v>
      </c>
      <c r="M2114">
        <v>-7.0919438903811896E-3</v>
      </c>
      <c r="N2114">
        <v>47.5065006625832</v>
      </c>
      <c r="O2114">
        <v>50.073790755591403</v>
      </c>
      <c r="P2114">
        <v>6.0218752306790399E-2</v>
      </c>
      <c r="Q2114" s="27">
        <v>-0.102880127275624</v>
      </c>
      <c r="R2114">
        <v>-8.1020720188259204E-2</v>
      </c>
      <c r="S2114">
        <v>-3.5374905939712098E-2</v>
      </c>
      <c r="T2114">
        <v>-3.8202797309539399E-3</v>
      </c>
      <c r="U2114">
        <v>2.7734346477804199E-2</v>
      </c>
      <c r="V2114">
        <v>7.3380160726351298E-2</v>
      </c>
      <c r="W2114">
        <v>9.5239567813716203E-2</v>
      </c>
      <c r="X2114">
        <v>3.9274684637155201E-2</v>
      </c>
    </row>
    <row r="2115" spans="1:24" x14ac:dyDescent="0.2">
      <c r="A2115" t="s">
        <v>124</v>
      </c>
      <c r="B2115" t="s">
        <v>56</v>
      </c>
      <c r="C2115" t="s">
        <v>57</v>
      </c>
      <c r="D2115" t="s">
        <v>24</v>
      </c>
      <c r="E2115" t="s">
        <v>64</v>
      </c>
      <c r="F2115" t="s">
        <v>62</v>
      </c>
      <c r="G2115" t="s">
        <v>29</v>
      </c>
      <c r="H2115" t="s">
        <v>14</v>
      </c>
      <c r="I2115">
        <v>10</v>
      </c>
      <c r="J2115">
        <v>0.61109925491317096</v>
      </c>
      <c r="K2115">
        <v>0.61145240229392395</v>
      </c>
      <c r="L2115">
        <v>-3.5314738075333598E-4</v>
      </c>
      <c r="M2115">
        <v>-5.7788874379091399E-4</v>
      </c>
      <c r="N2115">
        <v>50.804249512246201</v>
      </c>
      <c r="O2115">
        <v>50.073790755591403</v>
      </c>
      <c r="P2115">
        <v>7.6262958123519395E-2</v>
      </c>
      <c r="Q2115" s="27">
        <v>-0.12580571349394301</v>
      </c>
      <c r="R2115">
        <v>-9.8122259695105199E-2</v>
      </c>
      <c r="S2115">
        <v>-4.0314937437477501E-2</v>
      </c>
      <c r="T2115">
        <v>-3.5314738075333598E-4</v>
      </c>
      <c r="U2115">
        <v>3.96086426759708E-2</v>
      </c>
      <c r="V2115">
        <v>9.7415964933598498E-2</v>
      </c>
      <c r="W2115">
        <v>0.12509941873243599</v>
      </c>
      <c r="X2115">
        <v>7.45665551938553E-2</v>
      </c>
    </row>
    <row r="2116" spans="1:24" x14ac:dyDescent="0.2">
      <c r="A2116" t="s">
        <v>125</v>
      </c>
      <c r="B2116" t="s">
        <v>56</v>
      </c>
      <c r="C2116" t="s">
        <v>57</v>
      </c>
      <c r="D2116" t="s">
        <v>24</v>
      </c>
      <c r="E2116" t="s">
        <v>64</v>
      </c>
      <c r="F2116" t="s">
        <v>62</v>
      </c>
      <c r="G2116" t="s">
        <v>29</v>
      </c>
      <c r="H2116" t="s">
        <v>14</v>
      </c>
      <c r="I2116">
        <v>11</v>
      </c>
      <c r="J2116">
        <v>0.58578541726258004</v>
      </c>
      <c r="K2116">
        <v>0.58527576602261699</v>
      </c>
      <c r="L2116">
        <v>5.0965123996319197E-4</v>
      </c>
      <c r="M2116">
        <v>8.7003060326225205E-4</v>
      </c>
      <c r="N2116">
        <v>53.481616376554101</v>
      </c>
      <c r="O2116">
        <v>50.073790755591403</v>
      </c>
      <c r="P2116">
        <v>7.6946595219480801E-2</v>
      </c>
      <c r="Q2116" s="27">
        <v>-0.12606749789608299</v>
      </c>
      <c r="R2116">
        <v>-9.8135883831411197E-2</v>
      </c>
      <c r="S2116">
        <v>-3.98103646550447E-2</v>
      </c>
      <c r="T2116">
        <v>5.0965123996319197E-4</v>
      </c>
      <c r="U2116">
        <v>4.0829667134971097E-2</v>
      </c>
      <c r="V2116">
        <v>9.9155186311337504E-2</v>
      </c>
      <c r="W2116">
        <v>0.127086800376009</v>
      </c>
      <c r="X2116">
        <v>9.27973957703358E-2</v>
      </c>
    </row>
    <row r="2117" spans="1:24" x14ac:dyDescent="0.2">
      <c r="A2117" t="s">
        <v>126</v>
      </c>
      <c r="B2117" t="s">
        <v>56</v>
      </c>
      <c r="C2117" t="s">
        <v>57</v>
      </c>
      <c r="D2117" t="s">
        <v>24</v>
      </c>
      <c r="E2117" t="s">
        <v>64</v>
      </c>
      <c r="F2117" t="s">
        <v>62</v>
      </c>
      <c r="G2117" t="s">
        <v>29</v>
      </c>
      <c r="H2117" t="s">
        <v>14</v>
      </c>
      <c r="I2117">
        <v>12</v>
      </c>
      <c r="J2117">
        <v>0.56681753978203098</v>
      </c>
      <c r="K2117">
        <v>0.56620395287541903</v>
      </c>
      <c r="L2117">
        <v>6.1358690661153905E-4</v>
      </c>
      <c r="M2117">
        <v>1.0825122081569601E-3</v>
      </c>
      <c r="N2117">
        <v>55.411996157833599</v>
      </c>
      <c r="O2117">
        <v>50.073790755591403</v>
      </c>
      <c r="P2117">
        <v>7.7039217526972306E-2</v>
      </c>
      <c r="Q2117" s="27">
        <v>-0.126115925925258</v>
      </c>
      <c r="R2117">
        <v>-9.81506899629669E-2</v>
      </c>
      <c r="S2117">
        <v>-3.9754963077521903E-2</v>
      </c>
      <c r="T2117">
        <v>6.1358690661153905E-4</v>
      </c>
      <c r="U2117">
        <v>4.0982136890745001E-2</v>
      </c>
      <c r="V2117">
        <v>9.9377863776189998E-2</v>
      </c>
      <c r="W2117">
        <v>0.12734309973848101</v>
      </c>
      <c r="X2117">
        <v>0.108055789196369</v>
      </c>
    </row>
    <row r="2118" spans="1:24" x14ac:dyDescent="0.2">
      <c r="A2118" t="s">
        <v>127</v>
      </c>
      <c r="B2118" t="s">
        <v>56</v>
      </c>
      <c r="C2118" t="s">
        <v>57</v>
      </c>
      <c r="D2118" t="s">
        <v>24</v>
      </c>
      <c r="E2118" t="s">
        <v>64</v>
      </c>
      <c r="F2118" t="s">
        <v>62</v>
      </c>
      <c r="G2118" t="s">
        <v>29</v>
      </c>
      <c r="H2118" t="s">
        <v>14</v>
      </c>
      <c r="I2118">
        <v>13</v>
      </c>
      <c r="J2118">
        <v>0.55167619805125401</v>
      </c>
      <c r="K2118">
        <v>0.55116901830699505</v>
      </c>
      <c r="L2118">
        <v>5.0717974425836399E-4</v>
      </c>
      <c r="M2118">
        <v>9.1934316914510795E-4</v>
      </c>
      <c r="N2118">
        <v>56.218984438137603</v>
      </c>
      <c r="O2118">
        <v>50.073790755591403</v>
      </c>
      <c r="P2118">
        <v>7.6599558908974005E-2</v>
      </c>
      <c r="Q2118" s="27">
        <v>-0.12549909466100401</v>
      </c>
      <c r="R2118">
        <v>-9.7693454777046301E-2</v>
      </c>
      <c r="S2118">
        <v>-3.9630989124044003E-2</v>
      </c>
      <c r="T2118">
        <v>5.0717974425836399E-4</v>
      </c>
      <c r="U2118">
        <v>4.0645348612560701E-2</v>
      </c>
      <c r="V2118">
        <v>9.8707814265562993E-2</v>
      </c>
      <c r="W2118">
        <v>0.126513454149521</v>
      </c>
      <c r="X2118">
        <v>0.12108036917857801</v>
      </c>
    </row>
    <row r="2119" spans="1:24" x14ac:dyDescent="0.2">
      <c r="A2119" t="s">
        <v>128</v>
      </c>
      <c r="B2119" t="s">
        <v>56</v>
      </c>
      <c r="C2119" t="s">
        <v>57</v>
      </c>
      <c r="D2119" t="s">
        <v>24</v>
      </c>
      <c r="E2119" t="s">
        <v>64</v>
      </c>
      <c r="F2119" t="s">
        <v>62</v>
      </c>
      <c r="G2119" t="s">
        <v>29</v>
      </c>
      <c r="H2119" t="s">
        <v>14</v>
      </c>
      <c r="I2119">
        <v>14</v>
      </c>
      <c r="J2119">
        <v>0.534211187038649</v>
      </c>
      <c r="K2119">
        <v>0.53367146157350198</v>
      </c>
      <c r="L2119">
        <v>5.3972546514705099E-4</v>
      </c>
      <c r="M2119">
        <v>1.01032228122921E-3</v>
      </c>
      <c r="N2119">
        <v>56.750897276469999</v>
      </c>
      <c r="O2119">
        <v>50.073790755591403</v>
      </c>
      <c r="P2119">
        <v>7.6153326838782204E-2</v>
      </c>
      <c r="Q2119" s="27">
        <v>-0.12473249718465</v>
      </c>
      <c r="R2119">
        <v>-9.7088839542171804E-2</v>
      </c>
      <c r="S2119">
        <v>-3.9364617798374801E-2</v>
      </c>
      <c r="T2119">
        <v>5.3972546514705099E-4</v>
      </c>
      <c r="U2119">
        <v>4.0444068728668903E-2</v>
      </c>
      <c r="V2119">
        <v>9.8168290472465905E-2</v>
      </c>
      <c r="W2119">
        <v>0.12581194811494401</v>
      </c>
      <c r="X2119">
        <v>0.11984129372024301</v>
      </c>
    </row>
    <row r="2120" spans="1:24" x14ac:dyDescent="0.2">
      <c r="A2120" t="s">
        <v>129</v>
      </c>
      <c r="B2120" t="s">
        <v>56</v>
      </c>
      <c r="C2120" t="s">
        <v>57</v>
      </c>
      <c r="D2120" t="s">
        <v>24</v>
      </c>
      <c r="E2120" t="s">
        <v>64</v>
      </c>
      <c r="F2120" t="s">
        <v>62</v>
      </c>
      <c r="G2120" t="s">
        <v>29</v>
      </c>
      <c r="H2120" t="s">
        <v>14</v>
      </c>
      <c r="I2120">
        <v>15</v>
      </c>
      <c r="J2120">
        <v>0.523817869566091</v>
      </c>
      <c r="K2120">
        <v>0.52015691853047996</v>
      </c>
      <c r="L2120">
        <v>3.6609510356106802E-3</v>
      </c>
      <c r="M2120">
        <v>6.9889769866829099E-3</v>
      </c>
      <c r="N2120">
        <v>55.899876462921199</v>
      </c>
      <c r="O2120">
        <v>50.073790755591403</v>
      </c>
      <c r="P2120">
        <v>7.6530078042315597E-2</v>
      </c>
      <c r="Q2120" s="27">
        <v>-0.122231027343998</v>
      </c>
      <c r="R2120">
        <v>-9.4450609014637907E-2</v>
      </c>
      <c r="S2120">
        <v>-3.6440809858562698E-2</v>
      </c>
      <c r="T2120">
        <v>3.6609510356106802E-3</v>
      </c>
      <c r="U2120">
        <v>4.3762711929784003E-2</v>
      </c>
      <c r="V2120">
        <v>0.101772511085859</v>
      </c>
      <c r="W2120">
        <v>0.12955292941522001</v>
      </c>
      <c r="X2120">
        <v>0.11724637641777599</v>
      </c>
    </row>
    <row r="2121" spans="1:24" x14ac:dyDescent="0.2">
      <c r="A2121" t="s">
        <v>130</v>
      </c>
      <c r="B2121" t="s">
        <v>56</v>
      </c>
      <c r="C2121" t="s">
        <v>57</v>
      </c>
      <c r="D2121" t="s">
        <v>24</v>
      </c>
      <c r="E2121" t="s">
        <v>64</v>
      </c>
      <c r="F2121" t="s">
        <v>62</v>
      </c>
      <c r="G2121" t="s">
        <v>29</v>
      </c>
      <c r="H2121" t="s">
        <v>14</v>
      </c>
      <c r="I2121">
        <v>16</v>
      </c>
      <c r="J2121">
        <v>0.53651923021496295</v>
      </c>
      <c r="K2121">
        <v>0.53098992421424995</v>
      </c>
      <c r="L2121">
        <v>5.5293060007130601E-3</v>
      </c>
      <c r="M2121">
        <v>1.03058859577087E-2</v>
      </c>
      <c r="N2121">
        <v>55.196273615582001</v>
      </c>
      <c r="O2121">
        <v>50.073790755591403</v>
      </c>
      <c r="P2121">
        <v>7.8713670303274599E-2</v>
      </c>
      <c r="Q2121" s="27">
        <v>-0.123954681648174</v>
      </c>
      <c r="R2121">
        <v>-9.5381619328084893E-2</v>
      </c>
      <c r="S2121">
        <v>-3.5716657238202797E-2</v>
      </c>
      <c r="T2121">
        <v>5.5293060007130601E-3</v>
      </c>
      <c r="U2121">
        <v>4.6775269239628901E-2</v>
      </c>
      <c r="V2121">
        <v>0.106440231329511</v>
      </c>
      <c r="W2121">
        <v>0.13501329364959999</v>
      </c>
      <c r="X2121">
        <v>0.10803718717463399</v>
      </c>
    </row>
    <row r="2122" spans="1:24" x14ac:dyDescent="0.2">
      <c r="A2122" t="s">
        <v>131</v>
      </c>
      <c r="B2122" t="s">
        <v>56</v>
      </c>
      <c r="C2122" t="s">
        <v>57</v>
      </c>
      <c r="D2122" t="s">
        <v>24</v>
      </c>
      <c r="E2122" t="s">
        <v>64</v>
      </c>
      <c r="F2122" t="s">
        <v>62</v>
      </c>
      <c r="G2122" t="s">
        <v>29</v>
      </c>
      <c r="H2122" t="s">
        <v>15</v>
      </c>
      <c r="I2122">
        <v>17</v>
      </c>
      <c r="J2122">
        <v>0.59895318404984099</v>
      </c>
      <c r="K2122">
        <v>0.58913564580172395</v>
      </c>
      <c r="L2122">
        <v>9.8175382481162504E-3</v>
      </c>
      <c r="M2122">
        <v>1.6391161295336399E-2</v>
      </c>
      <c r="N2122">
        <v>54.220537495136099</v>
      </c>
      <c r="O2122">
        <v>50.073790755591403</v>
      </c>
      <c r="P2122">
        <v>8.3768578326460202E-2</v>
      </c>
      <c r="Q2122" s="27">
        <v>-0.12798177309891101</v>
      </c>
      <c r="R2122">
        <v>-9.7573779166405805E-2</v>
      </c>
      <c r="S2122">
        <v>-3.4077196794948902E-2</v>
      </c>
      <c r="T2122">
        <v>9.8175382481162504E-3</v>
      </c>
      <c r="U2122">
        <v>5.3712273291181403E-2</v>
      </c>
      <c r="V2122">
        <v>0.117208855662638</v>
      </c>
      <c r="W2122">
        <v>0.14761684959514301</v>
      </c>
      <c r="X2122">
        <v>0.10346497145150101</v>
      </c>
    </row>
    <row r="2123" spans="1:24" x14ac:dyDescent="0.2">
      <c r="A2123" t="s">
        <v>132</v>
      </c>
      <c r="B2123" t="s">
        <v>56</v>
      </c>
      <c r="C2123" t="s">
        <v>57</v>
      </c>
      <c r="D2123" t="s">
        <v>24</v>
      </c>
      <c r="E2123" t="s">
        <v>64</v>
      </c>
      <c r="F2123" t="s">
        <v>62</v>
      </c>
      <c r="G2123" t="s">
        <v>29</v>
      </c>
      <c r="H2123" t="s">
        <v>15</v>
      </c>
      <c r="I2123">
        <v>18</v>
      </c>
      <c r="J2123">
        <v>0.78625806268644405</v>
      </c>
      <c r="K2123">
        <v>0.77757685177124503</v>
      </c>
      <c r="L2123">
        <v>8.6812109151996105E-3</v>
      </c>
      <c r="M2123">
        <v>1.10411725197935E-2</v>
      </c>
      <c r="N2123">
        <v>52.3135107115355</v>
      </c>
      <c r="O2123">
        <v>50.073790755591403</v>
      </c>
      <c r="P2123">
        <v>9.3725804539287305E-2</v>
      </c>
      <c r="Q2123" s="27">
        <v>-0.14549773755192799</v>
      </c>
      <c r="R2123">
        <v>-0.111475270504167</v>
      </c>
      <c r="S2123">
        <v>-4.04311106633869E-2</v>
      </c>
      <c r="T2123">
        <v>8.6812109151996105E-3</v>
      </c>
      <c r="U2123">
        <v>5.7793532493786201E-2</v>
      </c>
      <c r="V2123">
        <v>0.12883769233456599</v>
      </c>
      <c r="W2123">
        <v>0.16286015938232701</v>
      </c>
      <c r="X2123">
        <v>0.107655584874666</v>
      </c>
    </row>
    <row r="2124" spans="1:24" x14ac:dyDescent="0.2">
      <c r="A2124" t="s">
        <v>133</v>
      </c>
      <c r="B2124" t="s">
        <v>56</v>
      </c>
      <c r="C2124" t="s">
        <v>57</v>
      </c>
      <c r="D2124" t="s">
        <v>24</v>
      </c>
      <c r="E2124" t="s">
        <v>64</v>
      </c>
      <c r="F2124" t="s">
        <v>62</v>
      </c>
      <c r="G2124" t="s">
        <v>29</v>
      </c>
      <c r="H2124" t="s">
        <v>15</v>
      </c>
      <c r="I2124">
        <v>19</v>
      </c>
      <c r="J2124">
        <v>0.89946807644869997</v>
      </c>
      <c r="K2124">
        <v>0.89185230919423997</v>
      </c>
      <c r="L2124">
        <v>7.6157672544594299E-3</v>
      </c>
      <c r="M2124">
        <v>8.46696781560961E-3</v>
      </c>
      <c r="N2124">
        <v>50.694143009134699</v>
      </c>
      <c r="O2124">
        <v>50.073790755591403</v>
      </c>
      <c r="P2124">
        <v>9.7469183942947901E-2</v>
      </c>
      <c r="Q2124" s="27">
        <v>-0.15272104033169001</v>
      </c>
      <c r="R2124">
        <v>-0.1173397265604</v>
      </c>
      <c r="S2124">
        <v>-4.3458085131645299E-2</v>
      </c>
      <c r="T2124">
        <v>7.6157672544594299E-3</v>
      </c>
      <c r="U2124">
        <v>5.8689619640564197E-2</v>
      </c>
      <c r="V2124">
        <v>0.13257126106931899</v>
      </c>
      <c r="W2124">
        <v>0.16795257484060899</v>
      </c>
      <c r="X2124">
        <v>0.100871083597232</v>
      </c>
    </row>
    <row r="2125" spans="1:24" x14ac:dyDescent="0.2">
      <c r="A2125" t="s">
        <v>116</v>
      </c>
      <c r="B2125" t="s">
        <v>56</v>
      </c>
      <c r="C2125" t="s">
        <v>57</v>
      </c>
      <c r="D2125" t="s">
        <v>24</v>
      </c>
      <c r="E2125" t="s">
        <v>64</v>
      </c>
      <c r="F2125" t="s">
        <v>62</v>
      </c>
      <c r="G2125" t="s">
        <v>29</v>
      </c>
      <c r="H2125" t="s">
        <v>13</v>
      </c>
      <c r="I2125">
        <v>2</v>
      </c>
      <c r="J2125">
        <v>0.49878161737544602</v>
      </c>
      <c r="K2125">
        <v>0.50263422524995105</v>
      </c>
      <c r="L2125">
        <v>-3.85260787450541E-3</v>
      </c>
      <c r="M2125">
        <v>-7.7240374149664202E-3</v>
      </c>
      <c r="N2125">
        <v>47.389241797981498</v>
      </c>
      <c r="O2125">
        <v>50.073790755591403</v>
      </c>
      <c r="P2125">
        <v>5.4957387499000601E-2</v>
      </c>
      <c r="Q2125" s="27">
        <v>-9.4257510310361295E-2</v>
      </c>
      <c r="R2125">
        <v>-7.4307978648224096E-2</v>
      </c>
      <c r="S2125">
        <v>-3.2650278923981702E-2</v>
      </c>
      <c r="T2125">
        <v>-3.85260787450541E-3</v>
      </c>
      <c r="U2125">
        <v>2.4945063174970899E-2</v>
      </c>
      <c r="V2125">
        <v>6.6602762899213297E-2</v>
      </c>
      <c r="W2125">
        <v>8.6552294561350496E-2</v>
      </c>
      <c r="X2125">
        <v>3.3108960137258302E-2</v>
      </c>
    </row>
    <row r="2126" spans="1:24" x14ac:dyDescent="0.2">
      <c r="A2126" t="s">
        <v>134</v>
      </c>
      <c r="B2126" t="s">
        <v>56</v>
      </c>
      <c r="C2126" t="s">
        <v>57</v>
      </c>
      <c r="D2126" t="s">
        <v>24</v>
      </c>
      <c r="E2126" t="s">
        <v>64</v>
      </c>
      <c r="F2126" t="s">
        <v>62</v>
      </c>
      <c r="G2126" t="s">
        <v>29</v>
      </c>
      <c r="H2126" t="s">
        <v>15</v>
      </c>
      <c r="I2126">
        <v>20</v>
      </c>
      <c r="J2126">
        <v>0.90274294760239004</v>
      </c>
      <c r="K2126">
        <v>0.894598491284745</v>
      </c>
      <c r="L2126">
        <v>8.1444563176450002E-3</v>
      </c>
      <c r="M2126">
        <v>9.0218996883619992E-3</v>
      </c>
      <c r="N2126">
        <v>48.936981123860903</v>
      </c>
      <c r="O2126">
        <v>50.073790755591403</v>
      </c>
      <c r="P2126">
        <v>9.4729961797528003E-2</v>
      </c>
      <c r="Q2126" s="27">
        <v>-0.147686330839289</v>
      </c>
      <c r="R2126">
        <v>-0.113299354706786</v>
      </c>
      <c r="S2126">
        <v>-4.1494043664259697E-2</v>
      </c>
      <c r="T2126">
        <v>8.1444563176450002E-3</v>
      </c>
      <c r="U2126">
        <v>5.7782956299549701E-2</v>
      </c>
      <c r="V2126">
        <v>0.12958826734207601</v>
      </c>
      <c r="W2126">
        <v>0.16397524347457901</v>
      </c>
      <c r="X2126">
        <v>7.8035414073438794E-2</v>
      </c>
    </row>
    <row r="2127" spans="1:24" x14ac:dyDescent="0.2">
      <c r="A2127" t="s">
        <v>135</v>
      </c>
      <c r="B2127" t="s">
        <v>56</v>
      </c>
      <c r="C2127" t="s">
        <v>57</v>
      </c>
      <c r="D2127" t="s">
        <v>24</v>
      </c>
      <c r="E2127" t="s">
        <v>64</v>
      </c>
      <c r="F2127" t="s">
        <v>62</v>
      </c>
      <c r="G2127" t="s">
        <v>29</v>
      </c>
      <c r="H2127" t="s">
        <v>15</v>
      </c>
      <c r="I2127">
        <v>21</v>
      </c>
      <c r="J2127">
        <v>0.87737537927627196</v>
      </c>
      <c r="K2127">
        <v>0.87246689170513003</v>
      </c>
      <c r="L2127">
        <v>4.9084875711412198E-3</v>
      </c>
      <c r="M2127">
        <v>5.5945125508196202E-3</v>
      </c>
      <c r="N2127">
        <v>47.604333049433897</v>
      </c>
      <c r="O2127">
        <v>50.073790755591403</v>
      </c>
      <c r="P2127">
        <v>9.1506435374983E-2</v>
      </c>
      <c r="Q2127" s="27">
        <v>-0.145619598620706</v>
      </c>
      <c r="R2127">
        <v>-0.11240276257958701</v>
      </c>
      <c r="S2127">
        <v>-4.30408845653499E-2</v>
      </c>
      <c r="T2127">
        <v>4.9084875711412198E-3</v>
      </c>
      <c r="U2127">
        <v>5.28578597076323E-2</v>
      </c>
      <c r="V2127">
        <v>0.122219737721869</v>
      </c>
      <c r="W2127">
        <v>0.155436573762988</v>
      </c>
      <c r="X2127">
        <v>5.4430726608022E-2</v>
      </c>
    </row>
    <row r="2128" spans="1:24" x14ac:dyDescent="0.2">
      <c r="A2128" t="s">
        <v>136</v>
      </c>
      <c r="B2128" t="s">
        <v>56</v>
      </c>
      <c r="C2128" t="s">
        <v>57</v>
      </c>
      <c r="D2128" t="s">
        <v>24</v>
      </c>
      <c r="E2128" t="s">
        <v>64</v>
      </c>
      <c r="F2128" t="s">
        <v>62</v>
      </c>
      <c r="G2128" t="s">
        <v>29</v>
      </c>
      <c r="H2128" t="s">
        <v>14</v>
      </c>
      <c r="I2128">
        <v>22</v>
      </c>
      <c r="J2128">
        <v>0.81520387796455096</v>
      </c>
      <c r="K2128">
        <v>0.81488250270859597</v>
      </c>
      <c r="L2128">
        <v>3.2137525595522901E-4</v>
      </c>
      <c r="M2128">
        <v>3.9422684881928902E-4</v>
      </c>
      <c r="N2128">
        <v>47.000342856209897</v>
      </c>
      <c r="O2128">
        <v>50.073790755591403</v>
      </c>
      <c r="P2128">
        <v>8.5945771462151793E-2</v>
      </c>
      <c r="Q2128" s="27">
        <v>-0.14105941879928399</v>
      </c>
      <c r="R2128">
        <v>-0.109861103758523</v>
      </c>
      <c r="S2128">
        <v>-4.4714208990212299E-2</v>
      </c>
      <c r="T2128">
        <v>3.2137525595522901E-4</v>
      </c>
      <c r="U2128">
        <v>4.5356959502122797E-2</v>
      </c>
      <c r="V2128">
        <v>0.11050385427043399</v>
      </c>
      <c r="W2128">
        <v>0.141702169311195</v>
      </c>
      <c r="X2128">
        <v>4.2647055755432199E-2</v>
      </c>
    </row>
    <row r="2129" spans="1:24" x14ac:dyDescent="0.2">
      <c r="A2129" t="s">
        <v>137</v>
      </c>
      <c r="B2129" t="s">
        <v>56</v>
      </c>
      <c r="C2129" t="s">
        <v>57</v>
      </c>
      <c r="D2129" t="s">
        <v>24</v>
      </c>
      <c r="E2129" t="s">
        <v>64</v>
      </c>
      <c r="F2129" t="s">
        <v>62</v>
      </c>
      <c r="G2129" t="s">
        <v>29</v>
      </c>
      <c r="H2129" t="s">
        <v>14</v>
      </c>
      <c r="I2129">
        <v>23</v>
      </c>
      <c r="J2129">
        <v>0.71651157478466798</v>
      </c>
      <c r="K2129">
        <v>0.720634635532306</v>
      </c>
      <c r="L2129">
        <v>-4.1230607476378097E-3</v>
      </c>
      <c r="M2129">
        <v>-5.7543533038903203E-3</v>
      </c>
      <c r="N2129">
        <v>46.701253874139098</v>
      </c>
      <c r="O2129">
        <v>50.073790755591403</v>
      </c>
      <c r="P2129">
        <v>7.8303548498723702E-2</v>
      </c>
      <c r="Q2129" s="27">
        <v>-0.132932398028038</v>
      </c>
      <c r="R2129">
        <v>-0.104508209923002</v>
      </c>
      <c r="S2129">
        <v>-4.5154120160969001E-2</v>
      </c>
      <c r="T2129">
        <v>-4.1230607476378097E-3</v>
      </c>
      <c r="U2129">
        <v>3.6907998665693401E-2</v>
      </c>
      <c r="V2129">
        <v>9.6262088427726003E-2</v>
      </c>
      <c r="W2129">
        <v>0.124686276532763</v>
      </c>
      <c r="X2129">
        <v>4.30965313316371E-2</v>
      </c>
    </row>
    <row r="2130" spans="1:24" x14ac:dyDescent="0.2">
      <c r="A2130" t="s">
        <v>138</v>
      </c>
      <c r="B2130" t="s">
        <v>56</v>
      </c>
      <c r="C2130" t="s">
        <v>57</v>
      </c>
      <c r="D2130" t="s">
        <v>24</v>
      </c>
      <c r="E2130" t="s">
        <v>64</v>
      </c>
      <c r="F2130" t="s">
        <v>62</v>
      </c>
      <c r="G2130" t="s">
        <v>29</v>
      </c>
      <c r="H2130" t="s">
        <v>14</v>
      </c>
      <c r="I2130">
        <v>24</v>
      </c>
      <c r="J2130">
        <v>0.61594536571612801</v>
      </c>
      <c r="K2130">
        <v>0.61956717416515805</v>
      </c>
      <c r="L2130">
        <v>-3.6218084490304901E-3</v>
      </c>
      <c r="M2130">
        <v>-5.8800806867336302E-3</v>
      </c>
      <c r="N2130">
        <v>46.310618882669701</v>
      </c>
      <c r="O2130">
        <v>50.073790755591403</v>
      </c>
      <c r="P2130">
        <v>6.9724111467845906E-2</v>
      </c>
      <c r="Q2130" s="27">
        <v>-0.118317971813637</v>
      </c>
      <c r="R2130">
        <v>-9.3008119350808993E-2</v>
      </c>
      <c r="S2130">
        <v>-4.0157242858181799E-2</v>
      </c>
      <c r="T2130">
        <v>-3.6218084490304901E-3</v>
      </c>
      <c r="U2130">
        <v>3.2913625960120797E-2</v>
      </c>
      <c r="V2130">
        <v>8.5764502452747998E-2</v>
      </c>
      <c r="W2130">
        <v>0.111074354915576</v>
      </c>
      <c r="X2130">
        <v>4.3822078351876403E-2</v>
      </c>
    </row>
    <row r="2131" spans="1:24" x14ac:dyDescent="0.2">
      <c r="A2131" t="s">
        <v>117</v>
      </c>
      <c r="B2131" t="s">
        <v>56</v>
      </c>
      <c r="C2131" t="s">
        <v>57</v>
      </c>
      <c r="D2131" t="s">
        <v>24</v>
      </c>
      <c r="E2131" t="s">
        <v>64</v>
      </c>
      <c r="F2131" t="s">
        <v>62</v>
      </c>
      <c r="G2131" t="s">
        <v>29</v>
      </c>
      <c r="H2131" t="s">
        <v>13</v>
      </c>
      <c r="I2131">
        <v>3</v>
      </c>
      <c r="J2131">
        <v>0.479562425248383</v>
      </c>
      <c r="K2131">
        <v>0.48325571580551901</v>
      </c>
      <c r="L2131">
        <v>-3.69329055713659E-3</v>
      </c>
      <c r="M2131">
        <v>-7.7013760100652197E-3</v>
      </c>
      <c r="N2131">
        <v>46.992397979869402</v>
      </c>
      <c r="O2131">
        <v>50.073790755591403</v>
      </c>
      <c r="P2131">
        <v>5.1786368398211102E-2</v>
      </c>
      <c r="Q2131" s="27">
        <v>-8.8881866572193893E-2</v>
      </c>
      <c r="R2131" s="1">
        <v>-7.0083414843643305E-2</v>
      </c>
      <c r="S2131">
        <v>-3.0829347597799199E-2</v>
      </c>
      <c r="T2131">
        <v>-3.69329055713659E-3</v>
      </c>
      <c r="U2131">
        <v>2.3442766483526001E-2</v>
      </c>
      <c r="V2131">
        <v>6.2696833729370099E-2</v>
      </c>
      <c r="W2131">
        <v>8.1495285457920702E-2</v>
      </c>
      <c r="X2131">
        <v>2.6944542876826998E-2</v>
      </c>
    </row>
    <row r="2132" spans="1:24" x14ac:dyDescent="0.2">
      <c r="A2132" t="s">
        <v>118</v>
      </c>
      <c r="B2132" t="s">
        <v>56</v>
      </c>
      <c r="C2132" t="s">
        <v>57</v>
      </c>
      <c r="D2132" t="s">
        <v>24</v>
      </c>
      <c r="E2132" t="s">
        <v>64</v>
      </c>
      <c r="F2132" t="s">
        <v>62</v>
      </c>
      <c r="G2132" t="s">
        <v>29</v>
      </c>
      <c r="H2132" t="s">
        <v>13</v>
      </c>
      <c r="I2132">
        <v>4</v>
      </c>
      <c r="J2132">
        <v>0.47686589521321499</v>
      </c>
      <c r="K2132">
        <v>0.48093067754199997</v>
      </c>
      <c r="L2132">
        <v>-4.0647823287847801E-3</v>
      </c>
      <c r="M2132">
        <v>-8.5239526868813899E-3</v>
      </c>
      <c r="N2132">
        <v>45.942228048359098</v>
      </c>
      <c r="O2132">
        <v>50.073790755591403</v>
      </c>
      <c r="P2132">
        <v>5.06213432259046E-2</v>
      </c>
      <c r="Q2132" s="27">
        <v>-8.7336891935397898E-2</v>
      </c>
      <c r="R2132">
        <v>-6.8961344344394507E-2</v>
      </c>
      <c r="S2132">
        <v>-3.05903661791588E-2</v>
      </c>
      <c r="T2132">
        <v>-4.0647823287847801E-3</v>
      </c>
      <c r="U2132">
        <v>2.2460801521589201E-2</v>
      </c>
      <c r="V2132">
        <v>6.0831779686824898E-2</v>
      </c>
      <c r="W2132">
        <v>7.9207327277828296E-2</v>
      </c>
      <c r="X2132">
        <v>2.1788500345907499E-2</v>
      </c>
    </row>
    <row r="2133" spans="1:24" x14ac:dyDescent="0.2">
      <c r="A2133" t="s">
        <v>119</v>
      </c>
      <c r="B2133" t="s">
        <v>56</v>
      </c>
      <c r="C2133" t="s">
        <v>57</v>
      </c>
      <c r="D2133" t="s">
        <v>24</v>
      </c>
      <c r="E2133" t="s">
        <v>64</v>
      </c>
      <c r="F2133" t="s">
        <v>62</v>
      </c>
      <c r="G2133" t="s">
        <v>29</v>
      </c>
      <c r="H2133" t="s">
        <v>13</v>
      </c>
      <c r="I2133">
        <v>5</v>
      </c>
      <c r="J2133">
        <v>0.49740935767425398</v>
      </c>
      <c r="K2133">
        <v>0.501781548351939</v>
      </c>
      <c r="L2133">
        <v>-4.3721906776845298E-3</v>
      </c>
      <c r="M2133">
        <v>-8.78992445604093E-3</v>
      </c>
      <c r="N2133">
        <v>45.983520453005603</v>
      </c>
      <c r="O2133">
        <v>50.073790755591403</v>
      </c>
      <c r="P2133">
        <v>5.1805263370997903E-2</v>
      </c>
      <c r="Q2133" s="27">
        <v>-8.9591848922976003E-2</v>
      </c>
      <c r="R2133">
        <v>-7.0786538319303802E-2</v>
      </c>
      <c r="S2133">
        <v>-3.1518148684087401E-2</v>
      </c>
      <c r="T2133">
        <v>-4.3721906776845298E-3</v>
      </c>
      <c r="U2133">
        <v>2.27737673287184E-2</v>
      </c>
      <c r="V2133">
        <v>6.2042156963934801E-2</v>
      </c>
      <c r="W2133">
        <v>8.0847467567606995E-2</v>
      </c>
      <c r="X2133">
        <v>1.3950311071626101E-2</v>
      </c>
    </row>
    <row r="2134" spans="1:24" x14ac:dyDescent="0.2">
      <c r="A2134" t="s">
        <v>120</v>
      </c>
      <c r="B2134" t="s">
        <v>56</v>
      </c>
      <c r="C2134" t="s">
        <v>57</v>
      </c>
      <c r="D2134" t="s">
        <v>24</v>
      </c>
      <c r="E2134" t="s">
        <v>64</v>
      </c>
      <c r="F2134" t="s">
        <v>62</v>
      </c>
      <c r="G2134" t="s">
        <v>29</v>
      </c>
      <c r="H2134" t="s">
        <v>13</v>
      </c>
      <c r="I2134">
        <v>6</v>
      </c>
      <c r="J2134">
        <v>0.55730767059824105</v>
      </c>
      <c r="K2134">
        <v>0.56064823695006505</v>
      </c>
      <c r="L2134">
        <v>-3.3405663518235301E-3</v>
      </c>
      <c r="M2134">
        <v>-5.9941151505013401E-3</v>
      </c>
      <c r="N2134">
        <v>44.781826444009702</v>
      </c>
      <c r="O2134">
        <v>50.073790755591403</v>
      </c>
      <c r="P2134">
        <v>5.80782171520621E-2</v>
      </c>
      <c r="Q2134" s="27">
        <v>-9.8879233566965596E-2</v>
      </c>
      <c r="R2134">
        <v>-7.7796840740767106E-2</v>
      </c>
      <c r="S2134">
        <v>-3.3773552139504101E-2</v>
      </c>
      <c r="T2134">
        <v>-3.3405663518235301E-3</v>
      </c>
      <c r="U2134">
        <v>2.7092419435856999E-2</v>
      </c>
      <c r="V2134">
        <v>7.1115708037120001E-2</v>
      </c>
      <c r="W2134">
        <v>9.2198100863318602E-2</v>
      </c>
      <c r="X2134">
        <v>-1.9478154732775199E-3</v>
      </c>
    </row>
    <row r="2135" spans="1:24" x14ac:dyDescent="0.2">
      <c r="A2135" t="s">
        <v>121</v>
      </c>
      <c r="B2135" t="s">
        <v>56</v>
      </c>
      <c r="C2135" t="s">
        <v>57</v>
      </c>
      <c r="D2135" t="s">
        <v>24</v>
      </c>
      <c r="E2135" t="s">
        <v>64</v>
      </c>
      <c r="F2135" t="s">
        <v>62</v>
      </c>
      <c r="G2135" t="s">
        <v>29</v>
      </c>
      <c r="H2135" t="s">
        <v>14</v>
      </c>
      <c r="I2135">
        <v>7</v>
      </c>
      <c r="J2135">
        <v>0.64773161503424803</v>
      </c>
      <c r="K2135">
        <v>0.65062814708310301</v>
      </c>
      <c r="L2135">
        <v>-2.8965320488550102E-3</v>
      </c>
      <c r="M2135">
        <v>-4.4718089740020802E-3</v>
      </c>
      <c r="N2135">
        <v>44.143284644123398</v>
      </c>
      <c r="O2135">
        <v>50.073790755591403</v>
      </c>
      <c r="P2135">
        <v>6.9767620414055598E-2</v>
      </c>
      <c r="Q2135" s="27">
        <v>-0.117664267629976</v>
      </c>
      <c r="R2135">
        <v>-9.2338621419674305E-2</v>
      </c>
      <c r="S2135" s="1">
        <v>-3.9454765145820199E-2</v>
      </c>
      <c r="T2135">
        <v>-2.8965320488550102E-3</v>
      </c>
      <c r="U2135">
        <v>3.3661701048110101E-2</v>
      </c>
      <c r="V2135">
        <v>8.6545557321964298E-2</v>
      </c>
      <c r="W2135">
        <v>0.111871203532266</v>
      </c>
      <c r="X2135">
        <v>-2.5461422300688801E-2</v>
      </c>
    </row>
    <row r="2136" spans="1:24" x14ac:dyDescent="0.2">
      <c r="A2136" t="s">
        <v>122</v>
      </c>
      <c r="B2136" t="s">
        <v>56</v>
      </c>
      <c r="C2136" t="s">
        <v>57</v>
      </c>
      <c r="D2136" t="s">
        <v>24</v>
      </c>
      <c r="E2136" t="s">
        <v>64</v>
      </c>
      <c r="F2136" t="s">
        <v>62</v>
      </c>
      <c r="G2136" t="s">
        <v>29</v>
      </c>
      <c r="H2136" t="s">
        <v>14</v>
      </c>
      <c r="I2136">
        <v>8</v>
      </c>
      <c r="J2136">
        <v>0.67535194778628804</v>
      </c>
      <c r="K2136">
        <v>0.67683555518808003</v>
      </c>
      <c r="L2136">
        <v>-1.48360740179246E-3</v>
      </c>
      <c r="M2136">
        <v>-2.19679147540112E-3</v>
      </c>
      <c r="N2136">
        <v>43.828179379103702</v>
      </c>
      <c r="O2136">
        <v>50.073790755591403</v>
      </c>
      <c r="P2136">
        <v>7.3997222918486705E-2</v>
      </c>
      <c r="Q2136" s="27">
        <v>-0.12320903910270301</v>
      </c>
      <c r="R2136">
        <v>-9.6348047183292401E-2</v>
      </c>
      <c r="S2136">
        <v>-4.02581522110795E-2</v>
      </c>
      <c r="T2136">
        <v>-1.48360740179246E-3</v>
      </c>
      <c r="U2136">
        <v>3.7290937407494597E-2</v>
      </c>
      <c r="V2136">
        <v>9.3380832379707401E-2</v>
      </c>
      <c r="W2136" s="1">
        <v>0.12024182429911801</v>
      </c>
      <c r="X2136">
        <v>-2.7236450506870698E-3</v>
      </c>
    </row>
    <row r="2137" spans="1:24" x14ac:dyDescent="0.2">
      <c r="A2137" t="s">
        <v>123</v>
      </c>
      <c r="B2137" t="s">
        <v>56</v>
      </c>
      <c r="C2137" t="s">
        <v>57</v>
      </c>
      <c r="D2137" t="s">
        <v>24</v>
      </c>
      <c r="E2137" t="s">
        <v>64</v>
      </c>
      <c r="F2137" t="s">
        <v>62</v>
      </c>
      <c r="G2137" t="s">
        <v>29</v>
      </c>
      <c r="H2137" t="s">
        <v>14</v>
      </c>
      <c r="I2137">
        <v>9</v>
      </c>
      <c r="J2137">
        <v>0.64367969748079101</v>
      </c>
      <c r="K2137">
        <v>0.64522784415826795</v>
      </c>
      <c r="L2137">
        <v>-1.54814667747644E-3</v>
      </c>
      <c r="M2137">
        <v>-2.4051507038912599E-3</v>
      </c>
      <c r="N2137">
        <v>46.702832101137098</v>
      </c>
      <c r="O2137">
        <v>50.073790755591403</v>
      </c>
      <c r="P2137">
        <v>7.4866319739735995E-2</v>
      </c>
      <c r="Q2137" s="27">
        <v>-0.124703242649342</v>
      </c>
      <c r="R2137">
        <v>-9.7526768583817994E-2</v>
      </c>
      <c r="S2137">
        <v>-4.0778098221098097E-2</v>
      </c>
      <c r="T2137">
        <v>-1.54814667747644E-3</v>
      </c>
      <c r="U2137">
        <v>3.7681804866145301E-2</v>
      </c>
      <c r="V2137">
        <v>9.4430475228865204E-2</v>
      </c>
      <c r="W2137">
        <v>0.12160694929438901</v>
      </c>
      <c r="X2137">
        <v>4.3996677480667899E-2</v>
      </c>
    </row>
    <row r="2138" spans="1:24" x14ac:dyDescent="0.2">
      <c r="A2138" t="s">
        <v>1267</v>
      </c>
      <c r="B2138" t="s">
        <v>56</v>
      </c>
      <c r="C2138" t="s">
        <v>57</v>
      </c>
      <c r="D2138" t="s">
        <v>24</v>
      </c>
      <c r="E2138" t="s">
        <v>64</v>
      </c>
      <c r="F2138" t="s">
        <v>62</v>
      </c>
      <c r="G2138" t="s">
        <v>21</v>
      </c>
      <c r="H2138" t="s">
        <v>13</v>
      </c>
      <c r="I2138">
        <v>1</v>
      </c>
      <c r="J2138">
        <v>0.61361183540877295</v>
      </c>
      <c r="K2138">
        <v>0.60065344450971203</v>
      </c>
      <c r="L2138">
        <v>1.2958390899061501E-2</v>
      </c>
      <c r="M2138">
        <v>2.1118221897445898E-2</v>
      </c>
      <c r="N2138">
        <v>69.486210921874999</v>
      </c>
      <c r="O2138">
        <v>75.532728042196595</v>
      </c>
      <c r="P2138">
        <v>6.6718024850840593E-2</v>
      </c>
      <c r="Q2138" s="27">
        <v>-9.67927599805712E-2</v>
      </c>
      <c r="R2138">
        <v>-7.2574116959716106E-2</v>
      </c>
      <c r="S2138">
        <v>-2.2001854122778899E-2</v>
      </c>
      <c r="T2138">
        <v>1.2958390899061501E-2</v>
      </c>
      <c r="U2138">
        <v>4.7918635920902002E-2</v>
      </c>
      <c r="V2138">
        <v>9.8490898757839104E-2</v>
      </c>
      <c r="W2138">
        <v>0.122709541778694</v>
      </c>
      <c r="X2138">
        <v>3.2849754371308798E-2</v>
      </c>
    </row>
    <row r="2139" spans="1:24" x14ac:dyDescent="0.2">
      <c r="A2139" t="s">
        <v>1276</v>
      </c>
      <c r="B2139" t="s">
        <v>56</v>
      </c>
      <c r="C2139" t="s">
        <v>57</v>
      </c>
      <c r="D2139" t="s">
        <v>24</v>
      </c>
      <c r="E2139" t="s">
        <v>64</v>
      </c>
      <c r="F2139" t="s">
        <v>62</v>
      </c>
      <c r="G2139" t="s">
        <v>21</v>
      </c>
      <c r="H2139" t="s">
        <v>14</v>
      </c>
      <c r="I2139">
        <v>10</v>
      </c>
      <c r="J2139">
        <v>0.60528993619499005</v>
      </c>
      <c r="K2139">
        <v>0.59959152638606905</v>
      </c>
      <c r="L2139">
        <v>5.6984098089203801E-3</v>
      </c>
      <c r="M2139">
        <v>9.4143475187148593E-3</v>
      </c>
      <c r="N2139">
        <v>77.170223346330999</v>
      </c>
      <c r="O2139">
        <v>75.532728042196595</v>
      </c>
      <c r="P2139">
        <v>7.2546494499872202E-2</v>
      </c>
      <c r="Q2139" s="27">
        <v>-0.11364057364336901</v>
      </c>
      <c r="R2139">
        <v>-8.7306196139915804E-2</v>
      </c>
      <c r="S2139">
        <v>-3.2315953309012699E-2</v>
      </c>
      <c r="T2139">
        <v>5.6984098089203801E-3</v>
      </c>
      <c r="U2139">
        <v>4.3712772926853397E-2</v>
      </c>
      <c r="V2139">
        <v>9.8703015757756599E-2</v>
      </c>
      <c r="W2139">
        <v>0.12503739326120999</v>
      </c>
      <c r="X2139">
        <v>5.8139160286469302E-2</v>
      </c>
    </row>
    <row r="2140" spans="1:24" x14ac:dyDescent="0.2">
      <c r="A2140" t="s">
        <v>1277</v>
      </c>
      <c r="B2140" t="s">
        <v>56</v>
      </c>
      <c r="C2140" t="s">
        <v>57</v>
      </c>
      <c r="D2140" t="s">
        <v>24</v>
      </c>
      <c r="E2140" t="s">
        <v>64</v>
      </c>
      <c r="F2140" t="s">
        <v>62</v>
      </c>
      <c r="G2140" t="s">
        <v>21</v>
      </c>
      <c r="H2140" t="s">
        <v>14</v>
      </c>
      <c r="I2140">
        <v>11</v>
      </c>
      <c r="J2140">
        <v>0.66170577174025902</v>
      </c>
      <c r="K2140">
        <v>0.65962015903388604</v>
      </c>
      <c r="L2140">
        <v>2.08561270637237E-3</v>
      </c>
      <c r="M2140">
        <v>3.1518732274123801E-3</v>
      </c>
      <c r="N2140">
        <v>80.026742784373397</v>
      </c>
      <c r="O2140">
        <v>75.532728042196595</v>
      </c>
      <c r="P2140">
        <v>8.00438430435082E-2</v>
      </c>
      <c r="Q2140" s="27">
        <v>-0.129586509100199</v>
      </c>
      <c r="R2140">
        <v>-0.100530594075405</v>
      </c>
      <c r="S2140">
        <v>-3.9857361048426E-2</v>
      </c>
      <c r="T2140">
        <v>2.08561270637237E-3</v>
      </c>
      <c r="U2140">
        <v>4.40285864611707E-2</v>
      </c>
      <c r="V2140">
        <v>0.10470181948814999</v>
      </c>
      <c r="W2140">
        <v>0.13375773451294301</v>
      </c>
      <c r="X2140">
        <v>7.0447861938422507E-2</v>
      </c>
    </row>
    <row r="2141" spans="1:24" x14ac:dyDescent="0.2">
      <c r="A2141" t="s">
        <v>1278</v>
      </c>
      <c r="B2141" t="s">
        <v>56</v>
      </c>
      <c r="C2141" t="s">
        <v>57</v>
      </c>
      <c r="D2141" t="s">
        <v>24</v>
      </c>
      <c r="E2141" t="s">
        <v>64</v>
      </c>
      <c r="F2141" t="s">
        <v>62</v>
      </c>
      <c r="G2141" t="s">
        <v>21</v>
      </c>
      <c r="H2141" t="s">
        <v>14</v>
      </c>
      <c r="I2141">
        <v>12</v>
      </c>
      <c r="J2141">
        <v>0.72515441445233098</v>
      </c>
      <c r="K2141">
        <v>0.72626406972011703</v>
      </c>
      <c r="L2141">
        <v>-1.10965526778539E-3</v>
      </c>
      <c r="M2141">
        <v>-1.5302330726669499E-3</v>
      </c>
      <c r="N2141">
        <v>82.341816076690904</v>
      </c>
      <c r="O2141">
        <v>75.532728042196595</v>
      </c>
      <c r="P2141">
        <v>8.7430055869756204E-2</v>
      </c>
      <c r="Q2141" s="27">
        <v>-0.144932097173534</v>
      </c>
      <c r="R2141">
        <v>-0.113194986892813</v>
      </c>
      <c r="S2141">
        <v>-4.6923004543537601E-2</v>
      </c>
      <c r="T2141">
        <v>-1.10965526778539E-3</v>
      </c>
      <c r="U2141">
        <v>4.47036940079669E-2</v>
      </c>
      <c r="V2141">
        <v>0.110975676357242</v>
      </c>
      <c r="W2141">
        <v>0.142712786637964</v>
      </c>
      <c r="X2141">
        <v>8.6208066762868199E-2</v>
      </c>
    </row>
    <row r="2142" spans="1:24" x14ac:dyDescent="0.2">
      <c r="A2142" t="s">
        <v>1279</v>
      </c>
      <c r="B2142" t="s">
        <v>56</v>
      </c>
      <c r="C2142" t="s">
        <v>57</v>
      </c>
      <c r="D2142" t="s">
        <v>24</v>
      </c>
      <c r="E2142" t="s">
        <v>64</v>
      </c>
      <c r="F2142" t="s">
        <v>62</v>
      </c>
      <c r="G2142" t="s">
        <v>21</v>
      </c>
      <c r="H2142" t="s">
        <v>14</v>
      </c>
      <c r="I2142">
        <v>13</v>
      </c>
      <c r="J2142">
        <v>0.78871494496528505</v>
      </c>
      <c r="K2142">
        <v>0.79209342366645996</v>
      </c>
      <c r="L2142">
        <v>-3.3784787011754999E-3</v>
      </c>
      <c r="M2142">
        <v>-4.2835231191469397E-3</v>
      </c>
      <c r="N2142">
        <v>83.523316263084993</v>
      </c>
      <c r="O2142">
        <v>75.532728042196595</v>
      </c>
      <c r="P2142">
        <v>9.4514358588350597E-2</v>
      </c>
      <c r="Q2142" s="27">
        <v>-0.15885459857901199</v>
      </c>
      <c r="R2142">
        <v>-0.124545886411441</v>
      </c>
      <c r="S2142">
        <v>-5.2904002601471198E-2</v>
      </c>
      <c r="T2142">
        <v>-3.3784787011754999E-3</v>
      </c>
      <c r="U2142">
        <v>4.6147045199120197E-2</v>
      </c>
      <c r="V2142">
        <v>0.11778892900908999</v>
      </c>
      <c r="W2142">
        <v>0.152097641176661</v>
      </c>
      <c r="X2142">
        <v>0.104885026804773</v>
      </c>
    </row>
    <row r="2143" spans="1:24" x14ac:dyDescent="0.2">
      <c r="A2143" t="s">
        <v>1280</v>
      </c>
      <c r="B2143" t="s">
        <v>56</v>
      </c>
      <c r="C2143" t="s">
        <v>57</v>
      </c>
      <c r="D2143" t="s">
        <v>24</v>
      </c>
      <c r="E2143" t="s">
        <v>64</v>
      </c>
      <c r="F2143" t="s">
        <v>62</v>
      </c>
      <c r="G2143" t="s">
        <v>21</v>
      </c>
      <c r="H2143" t="s">
        <v>14</v>
      </c>
      <c r="I2143">
        <v>14</v>
      </c>
      <c r="J2143">
        <v>0.842520033971071</v>
      </c>
      <c r="K2143">
        <v>0.84665228782520097</v>
      </c>
      <c r="L2143">
        <v>-4.1322538541302698E-3</v>
      </c>
      <c r="M2143">
        <v>-4.9046357208310104E-3</v>
      </c>
      <c r="N2143">
        <v>85.879032301952904</v>
      </c>
      <c r="O2143">
        <v>75.532728042196595</v>
      </c>
      <c r="P2143">
        <v>0.100634147372494</v>
      </c>
      <c r="Q2143" s="27">
        <v>-0.16967542628188201</v>
      </c>
      <c r="R2143">
        <v>-0.13314523078566701</v>
      </c>
      <c r="S2143">
        <v>-5.6864547077316897E-2</v>
      </c>
      <c r="T2143">
        <v>-4.1322538541302698E-3</v>
      </c>
      <c r="U2143">
        <v>4.8600039369056401E-2</v>
      </c>
      <c r="V2143">
        <v>0.124880723077406</v>
      </c>
      <c r="W2143">
        <v>0.161410918573622</v>
      </c>
      <c r="X2143">
        <v>0.114915219551587</v>
      </c>
    </row>
    <row r="2144" spans="1:24" x14ac:dyDescent="0.2">
      <c r="A2144" t="s">
        <v>1281</v>
      </c>
      <c r="B2144" t="s">
        <v>56</v>
      </c>
      <c r="C2144" t="s">
        <v>57</v>
      </c>
      <c r="D2144" t="s">
        <v>24</v>
      </c>
      <c r="E2144" t="s">
        <v>64</v>
      </c>
      <c r="F2144" t="s">
        <v>62</v>
      </c>
      <c r="G2144" t="s">
        <v>21</v>
      </c>
      <c r="H2144" t="s">
        <v>14</v>
      </c>
      <c r="I2144">
        <v>15</v>
      </c>
      <c r="J2144">
        <v>0.88725530584868295</v>
      </c>
      <c r="K2144">
        <v>0.89079731057952605</v>
      </c>
      <c r="L2144" s="1">
        <v>-3.54200473084348E-3</v>
      </c>
      <c r="M2144" s="1">
        <v>-3.9920919125476101E-3</v>
      </c>
      <c r="N2144" s="1">
        <v>85.218991240840197</v>
      </c>
      <c r="O2144" s="1">
        <v>75.532728042196595</v>
      </c>
      <c r="P2144">
        <v>0.10589235443900299</v>
      </c>
      <c r="Q2144" s="27">
        <v>-0.17773492778300401</v>
      </c>
      <c r="R2144">
        <v>-0.139296003121646</v>
      </c>
      <c r="S2144">
        <v>-5.9029598456881202E-2</v>
      </c>
      <c r="T2144">
        <v>-3.54200473084348E-3</v>
      </c>
      <c r="U2144" s="1">
        <v>5.1945588995194199E-2</v>
      </c>
      <c r="V2144">
        <v>0.132211993659959</v>
      </c>
      <c r="W2144" s="1">
        <v>0.17065091832131701</v>
      </c>
      <c r="X2144">
        <v>0.122026084206178</v>
      </c>
    </row>
    <row r="2145" spans="1:24" x14ac:dyDescent="0.2">
      <c r="A2145" t="s">
        <v>1282</v>
      </c>
      <c r="B2145" t="s">
        <v>56</v>
      </c>
      <c r="C2145" t="s">
        <v>57</v>
      </c>
      <c r="D2145" t="s">
        <v>24</v>
      </c>
      <c r="E2145" t="s">
        <v>64</v>
      </c>
      <c r="F2145" t="s">
        <v>62</v>
      </c>
      <c r="G2145" t="s">
        <v>21</v>
      </c>
      <c r="H2145" t="s">
        <v>14</v>
      </c>
      <c r="I2145">
        <v>16</v>
      </c>
      <c r="J2145">
        <v>0.93017639906124505</v>
      </c>
      <c r="K2145">
        <v>0.93437660911762299</v>
      </c>
      <c r="L2145">
        <v>-4.2002100563783198E-3</v>
      </c>
      <c r="M2145">
        <v>-4.51549841580293E-3</v>
      </c>
      <c r="N2145">
        <v>85.272390415264198</v>
      </c>
      <c r="O2145">
        <v>75.532728042196595</v>
      </c>
      <c r="P2145">
        <v>0.110720106934223</v>
      </c>
      <c r="Q2145" s="27">
        <v>-0.18633478596317499</v>
      </c>
      <c r="R2145">
        <v>-0.14614338714605199</v>
      </c>
      <c r="S2145">
        <v>-6.2217546089911202E-2</v>
      </c>
      <c r="T2145">
        <v>-4.2002100563783198E-3</v>
      </c>
      <c r="U2145">
        <v>5.3817125977154601E-2</v>
      </c>
      <c r="V2145">
        <v>0.137742967033296</v>
      </c>
      <c r="W2145">
        <v>0.177934365850419</v>
      </c>
      <c r="X2145">
        <v>0.120628516021846</v>
      </c>
    </row>
    <row r="2146" spans="1:24" x14ac:dyDescent="0.2">
      <c r="A2146" t="s">
        <v>1283</v>
      </c>
      <c r="B2146" t="s">
        <v>56</v>
      </c>
      <c r="C2146" t="s">
        <v>57</v>
      </c>
      <c r="D2146" t="s">
        <v>24</v>
      </c>
      <c r="E2146" t="s">
        <v>64</v>
      </c>
      <c r="F2146" t="s">
        <v>62</v>
      </c>
      <c r="G2146" t="s">
        <v>21</v>
      </c>
      <c r="H2146" t="s">
        <v>15</v>
      </c>
      <c r="I2146">
        <v>17</v>
      </c>
      <c r="J2146">
        <v>0.959829587965638</v>
      </c>
      <c r="K2146">
        <v>0.95110680011827597</v>
      </c>
      <c r="L2146">
        <v>8.7227878473619905E-3</v>
      </c>
      <c r="M2146">
        <v>9.0878505483978408E-3</v>
      </c>
      <c r="N2146">
        <v>84.701881763586996</v>
      </c>
      <c r="O2146">
        <v>75.532728042196595</v>
      </c>
      <c r="P2146">
        <v>0.114062763276047</v>
      </c>
      <c r="Q2146" s="27">
        <v>-0.178910457741736</v>
      </c>
      <c r="R2146">
        <v>-0.13750567467253</v>
      </c>
      <c r="S2146">
        <v>-5.1046100109286702E-2</v>
      </c>
      <c r="T2146">
        <v>8.7227878473619905E-3</v>
      </c>
      <c r="U2146">
        <v>6.8491675804010693E-2</v>
      </c>
      <c r="V2146">
        <v>0.15495125036725399</v>
      </c>
      <c r="W2146">
        <v>0.19635603343645999</v>
      </c>
      <c r="X2146">
        <v>0.121823855268237</v>
      </c>
    </row>
    <row r="2147" spans="1:24" x14ac:dyDescent="0.2">
      <c r="A2147" t="s">
        <v>1284</v>
      </c>
      <c r="B2147" t="s">
        <v>56</v>
      </c>
      <c r="C2147" t="s">
        <v>57</v>
      </c>
      <c r="D2147" t="s">
        <v>24</v>
      </c>
      <c r="E2147" t="s">
        <v>64</v>
      </c>
      <c r="F2147" t="s">
        <v>62</v>
      </c>
      <c r="G2147" t="s">
        <v>21</v>
      </c>
      <c r="H2147" t="s">
        <v>15</v>
      </c>
      <c r="I2147">
        <v>18</v>
      </c>
      <c r="J2147">
        <v>0.98401723591263901</v>
      </c>
      <c r="K2147">
        <v>0.97115340328240396</v>
      </c>
      <c r="L2147">
        <v>1.2863832630235E-2</v>
      </c>
      <c r="M2147">
        <v>1.3072771655574E-2</v>
      </c>
      <c r="N2147">
        <v>81.534597184769595</v>
      </c>
      <c r="O2147">
        <v>75.532728042196595</v>
      </c>
      <c r="P2147">
        <v>0.115836415941815</v>
      </c>
      <c r="Q2147" s="27">
        <v>-0.177687071594051</v>
      </c>
      <c r="R2147">
        <v>-0.135638452607172</v>
      </c>
      <c r="S2147">
        <v>-4.7834449323276199E-2</v>
      </c>
      <c r="T2147">
        <v>1.2863832630235E-2</v>
      </c>
      <c r="U2147">
        <v>7.3562114583746105E-2</v>
      </c>
      <c r="V2147">
        <v>0.16136611786764199</v>
      </c>
      <c r="W2147">
        <v>0.20341473685452099</v>
      </c>
      <c r="X2147">
        <v>0.12076063239936401</v>
      </c>
    </row>
    <row r="2148" spans="1:24" x14ac:dyDescent="0.2">
      <c r="A2148" t="s">
        <v>1285</v>
      </c>
      <c r="B2148" t="s">
        <v>56</v>
      </c>
      <c r="C2148" t="s">
        <v>57</v>
      </c>
      <c r="D2148" t="s">
        <v>24</v>
      </c>
      <c r="E2148" t="s">
        <v>64</v>
      </c>
      <c r="F2148" t="s">
        <v>62</v>
      </c>
      <c r="G2148" t="s">
        <v>21</v>
      </c>
      <c r="H2148" t="s">
        <v>15</v>
      </c>
      <c r="I2148">
        <v>19</v>
      </c>
      <c r="J2148">
        <v>0.97582861015284195</v>
      </c>
      <c r="K2148">
        <v>0.96069597046134403</v>
      </c>
      <c r="L2148">
        <v>1.51326396914986E-2</v>
      </c>
      <c r="M2148">
        <v>1.55074769627101E-2</v>
      </c>
      <c r="N2148">
        <v>79.814848122862202</v>
      </c>
      <c r="O2148">
        <v>75.532728042196595</v>
      </c>
      <c r="P2148">
        <v>0.113498624238019</v>
      </c>
      <c r="Q2148" s="27">
        <v>-0.171572597180043</v>
      </c>
      <c r="R2148">
        <v>-0.13037259658164199</v>
      </c>
      <c r="S2148">
        <v>-4.4340639409223601E-2</v>
      </c>
      <c r="T2148">
        <v>1.51326396914986E-2</v>
      </c>
      <c r="U2148">
        <v>7.4605918792220796E-2</v>
      </c>
      <c r="V2148">
        <v>0.16063787596463999</v>
      </c>
      <c r="W2148">
        <v>0.201837876563041</v>
      </c>
      <c r="X2148">
        <v>0.10657144792845</v>
      </c>
    </row>
    <row r="2149" spans="1:24" x14ac:dyDescent="0.2">
      <c r="A2149" t="s">
        <v>1268</v>
      </c>
      <c r="B2149" t="s">
        <v>56</v>
      </c>
      <c r="C2149" t="s">
        <v>57</v>
      </c>
      <c r="D2149" t="s">
        <v>24</v>
      </c>
      <c r="E2149" t="s">
        <v>64</v>
      </c>
      <c r="F2149" t="s">
        <v>62</v>
      </c>
      <c r="G2149" t="s">
        <v>21</v>
      </c>
      <c r="H2149" t="s">
        <v>13</v>
      </c>
      <c r="I2149">
        <v>2</v>
      </c>
      <c r="J2149">
        <v>0.54633236479459701</v>
      </c>
      <c r="K2149" s="1">
        <v>0.53508997464792496</v>
      </c>
      <c r="L2149">
        <v>1.12423901466725E-2</v>
      </c>
      <c r="M2149">
        <v>2.0577931806949199E-2</v>
      </c>
      <c r="N2149">
        <v>69.114826218159905</v>
      </c>
      <c r="O2149">
        <v>75.532728042196595</v>
      </c>
      <c r="P2149">
        <v>5.8963599723390797E-2</v>
      </c>
      <c r="Q2149" s="27">
        <v>-8.5752731398305304E-2</v>
      </c>
      <c r="R2149">
        <v>-6.4348944698714494E-2</v>
      </c>
      <c r="S2149">
        <v>-1.9654536108384298E-2</v>
      </c>
      <c r="T2149">
        <v>1.12423901466725E-2</v>
      </c>
      <c r="U2149">
        <v>4.2139316401729299E-2</v>
      </c>
      <c r="V2149">
        <v>8.6833724992059505E-2</v>
      </c>
      <c r="W2149">
        <v>0.10823751169165</v>
      </c>
      <c r="X2149">
        <v>2.8812449644311001E-2</v>
      </c>
    </row>
    <row r="2150" spans="1:24" x14ac:dyDescent="0.2">
      <c r="A2150" t="s">
        <v>1286</v>
      </c>
      <c r="B2150" t="s">
        <v>56</v>
      </c>
      <c r="C2150" t="s">
        <v>57</v>
      </c>
      <c r="D2150" t="s">
        <v>24</v>
      </c>
      <c r="E2150" t="s">
        <v>64</v>
      </c>
      <c r="F2150" t="s">
        <v>62</v>
      </c>
      <c r="G2150" t="s">
        <v>21</v>
      </c>
      <c r="H2150" t="s">
        <v>15</v>
      </c>
      <c r="I2150">
        <v>20</v>
      </c>
      <c r="J2150">
        <v>0.93959956469275097</v>
      </c>
      <c r="K2150">
        <v>0.920515493168932</v>
      </c>
      <c r="L2150">
        <v>1.9084071523818399E-2</v>
      </c>
      <c r="M2150">
        <v>2.0310856072032001E-2</v>
      </c>
      <c r="N2150">
        <v>76.693113079964405</v>
      </c>
      <c r="O2150">
        <v>75.532728042196595</v>
      </c>
      <c r="P2150">
        <v>0.107045724869065</v>
      </c>
      <c r="Q2150" s="27">
        <v>-0.15700614588579301</v>
      </c>
      <c r="R2150">
        <v>-0.118148547758322</v>
      </c>
      <c r="S2150">
        <v>-3.7007888307571499E-2</v>
      </c>
      <c r="T2150">
        <v>1.9084071523818399E-2</v>
      </c>
      <c r="U2150">
        <v>7.5176031355208298E-2</v>
      </c>
      <c r="V2150">
        <v>0.156316690805959</v>
      </c>
      <c r="W2150">
        <v>0.19517428893343</v>
      </c>
      <c r="X2150">
        <v>8.17466789075985E-2</v>
      </c>
    </row>
    <row r="2151" spans="1:24" x14ac:dyDescent="0.2">
      <c r="A2151" t="s">
        <v>1287</v>
      </c>
      <c r="B2151" t="s">
        <v>56</v>
      </c>
      <c r="C2151" t="s">
        <v>57</v>
      </c>
      <c r="D2151" t="s">
        <v>24</v>
      </c>
      <c r="E2151" t="s">
        <v>64</v>
      </c>
      <c r="F2151" t="s">
        <v>62</v>
      </c>
      <c r="G2151" t="s">
        <v>21</v>
      </c>
      <c r="H2151" t="s">
        <v>15</v>
      </c>
      <c r="I2151">
        <v>21</v>
      </c>
      <c r="J2151">
        <v>0.97192826251062603</v>
      </c>
      <c r="K2151">
        <v>0.95016929555933805</v>
      </c>
      <c r="L2151">
        <v>2.1758966951287099E-2</v>
      </c>
      <c r="M2151">
        <v>2.2387420749635002E-2</v>
      </c>
      <c r="N2151">
        <v>73.980334067118207</v>
      </c>
      <c r="O2151">
        <v>75.532728042196595</v>
      </c>
      <c r="P2151">
        <v>0.102723910679627</v>
      </c>
      <c r="Q2151" s="27">
        <v>-0.14722186611669899</v>
      </c>
      <c r="R2151">
        <v>-0.10993308653999501</v>
      </c>
      <c r="S2151">
        <v>-3.2068362244837403E-2</v>
      </c>
      <c r="T2151">
        <v>2.1758966951287099E-2</v>
      </c>
      <c r="U2151">
        <v>7.5586296147411594E-2</v>
      </c>
      <c r="V2151">
        <v>0.153451020442569</v>
      </c>
      <c r="W2151">
        <v>0.19073980001927299</v>
      </c>
      <c r="X2151">
        <v>6.3366909643488498E-2</v>
      </c>
    </row>
    <row r="2152" spans="1:24" x14ac:dyDescent="0.2">
      <c r="A2152" t="s">
        <v>1288</v>
      </c>
      <c r="B2152" t="s">
        <v>56</v>
      </c>
      <c r="C2152" t="s">
        <v>57</v>
      </c>
      <c r="D2152" t="s">
        <v>24</v>
      </c>
      <c r="E2152" t="s">
        <v>64</v>
      </c>
      <c r="F2152" t="s">
        <v>62</v>
      </c>
      <c r="G2152" t="s">
        <v>21</v>
      </c>
      <c r="H2152" t="s">
        <v>14</v>
      </c>
      <c r="I2152">
        <v>22</v>
      </c>
      <c r="J2152">
        <v>0.95124475273982101</v>
      </c>
      <c r="K2152">
        <v>0.93924260762740797</v>
      </c>
      <c r="L2152">
        <v>1.20021451124131E-2</v>
      </c>
      <c r="M2152">
        <v>1.2617304934239E-2</v>
      </c>
      <c r="N2152">
        <v>72.979496654430903</v>
      </c>
      <c r="O2152">
        <v>75.532728042196595</v>
      </c>
      <c r="P2152">
        <v>9.75949622613215E-2</v>
      </c>
      <c r="Q2152" s="27">
        <v>-0.148541567807461</v>
      </c>
      <c r="R2152">
        <v>-0.113114596506601</v>
      </c>
      <c r="S2152">
        <v>-3.9137615112519397E-2</v>
      </c>
      <c r="T2152">
        <v>1.20021451124131E-2</v>
      </c>
      <c r="U2152">
        <v>6.3141905337345594E-2</v>
      </c>
      <c r="V2152">
        <v>0.137118886731427</v>
      </c>
      <c r="W2152">
        <v>0.172545858032287</v>
      </c>
      <c r="X2152">
        <v>4.50492830556527E-2</v>
      </c>
    </row>
    <row r="2153" spans="1:24" x14ac:dyDescent="0.2">
      <c r="A2153" t="s">
        <v>1289</v>
      </c>
      <c r="B2153" t="s">
        <v>56</v>
      </c>
      <c r="C2153" t="s">
        <v>57</v>
      </c>
      <c r="D2153" t="s">
        <v>24</v>
      </c>
      <c r="E2153" t="s">
        <v>64</v>
      </c>
      <c r="F2153" t="s">
        <v>62</v>
      </c>
      <c r="G2153" t="s">
        <v>21</v>
      </c>
      <c r="H2153" t="s">
        <v>14</v>
      </c>
      <c r="I2153">
        <v>23</v>
      </c>
      <c r="J2153">
        <v>0.85402903529420204</v>
      </c>
      <c r="K2153">
        <v>0.84503004475780596</v>
      </c>
      <c r="L2153">
        <v>8.9989905363969599E-3</v>
      </c>
      <c r="M2153">
        <v>1.05371013917541E-2</v>
      </c>
      <c r="N2153">
        <v>72.486915001591797</v>
      </c>
      <c r="O2153">
        <v>75.532728042196595</v>
      </c>
      <c r="P2153">
        <v>8.8407617974023994E-2</v>
      </c>
      <c r="Q2153" s="27">
        <v>-0.13643154103087199</v>
      </c>
      <c r="R2153">
        <v>-0.10433957570630201</v>
      </c>
      <c r="S2153">
        <v>-3.7326601281991598E-2</v>
      </c>
      <c r="T2153">
        <v>8.9989905363969599E-3</v>
      </c>
      <c r="U2153">
        <v>5.5324582354785497E-2</v>
      </c>
      <c r="V2153">
        <v>0.122337556779096</v>
      </c>
      <c r="W2153">
        <v>0.15442952210366601</v>
      </c>
      <c r="X2153">
        <v>3.7708438136651701E-2</v>
      </c>
    </row>
    <row r="2154" spans="1:24" x14ac:dyDescent="0.2">
      <c r="A2154" t="s">
        <v>1290</v>
      </c>
      <c r="B2154" t="s">
        <v>56</v>
      </c>
      <c r="C2154" t="s">
        <v>57</v>
      </c>
      <c r="D2154" t="s">
        <v>24</v>
      </c>
      <c r="E2154" t="s">
        <v>64</v>
      </c>
      <c r="F2154" t="s">
        <v>62</v>
      </c>
      <c r="G2154" t="s">
        <v>21</v>
      </c>
      <c r="H2154" t="s">
        <v>14</v>
      </c>
      <c r="I2154">
        <v>24</v>
      </c>
      <c r="J2154">
        <v>0.73114220247108996</v>
      </c>
      <c r="K2154">
        <v>0.72163744680919195</v>
      </c>
      <c r="L2154">
        <v>9.5047556618982308E-3</v>
      </c>
      <c r="M2154">
        <v>1.29998728424845E-2</v>
      </c>
      <c r="N2154">
        <v>71.868037093776607</v>
      </c>
      <c r="O2154">
        <v>75.532728042196595</v>
      </c>
      <c r="P2154">
        <v>7.7084633728992505E-2</v>
      </c>
      <c r="Q2154" s="27">
        <v>-0.117299466822294</v>
      </c>
      <c r="R2154">
        <v>-8.9317744778670202E-2</v>
      </c>
      <c r="S2154">
        <v>-3.0887592412093798E-2</v>
      </c>
      <c r="T2154">
        <v>9.5047556618982308E-3</v>
      </c>
      <c r="U2154">
        <v>4.9897103735890298E-2</v>
      </c>
      <c r="V2154">
        <v>0.108327256102467</v>
      </c>
      <c r="W2154">
        <v>0.136308978146091</v>
      </c>
      <c r="X2154">
        <v>3.63985087636731E-2</v>
      </c>
    </row>
    <row r="2155" spans="1:24" x14ac:dyDescent="0.2">
      <c r="A2155" t="s">
        <v>1269</v>
      </c>
      <c r="B2155" t="s">
        <v>56</v>
      </c>
      <c r="C2155" t="s">
        <v>57</v>
      </c>
      <c r="D2155" t="s">
        <v>24</v>
      </c>
      <c r="E2155" t="s">
        <v>64</v>
      </c>
      <c r="F2155" t="s">
        <v>62</v>
      </c>
      <c r="G2155" t="s">
        <v>21</v>
      </c>
      <c r="H2155" t="s">
        <v>13</v>
      </c>
      <c r="I2155">
        <v>3</v>
      </c>
      <c r="J2155">
        <v>0.50276160901726996</v>
      </c>
      <c r="K2155">
        <v>0.49359874817664401</v>
      </c>
      <c r="L2155">
        <v>9.1628608406261504E-3</v>
      </c>
      <c r="M2155">
        <v>1.82250606973282E-2</v>
      </c>
      <c r="N2155">
        <v>68.722032729162606</v>
      </c>
      <c r="O2155">
        <v>75.532728042196595</v>
      </c>
      <c r="P2155">
        <v>5.3275724315118303E-2</v>
      </c>
      <c r="Q2155" s="27">
        <v>-7.8475705657743394E-2</v>
      </c>
      <c r="R2155">
        <v>-5.9136617731355499E-2</v>
      </c>
      <c r="S2155">
        <v>-1.87536187004958E-2</v>
      </c>
      <c r="T2155">
        <v>9.1628608406261504E-3</v>
      </c>
      <c r="U2155">
        <v>3.7079340381748101E-2</v>
      </c>
      <c r="V2155">
        <v>7.7462339412607703E-2</v>
      </c>
      <c r="W2155">
        <v>9.6801427338995702E-2</v>
      </c>
      <c r="X2155">
        <v>2.45840709338421E-2</v>
      </c>
    </row>
    <row r="2156" spans="1:24" x14ac:dyDescent="0.2">
      <c r="A2156" t="s">
        <v>1270</v>
      </c>
      <c r="B2156" t="s">
        <v>56</v>
      </c>
      <c r="C2156" t="s">
        <v>57</v>
      </c>
      <c r="D2156" t="s">
        <v>24</v>
      </c>
      <c r="E2156" t="s">
        <v>64</v>
      </c>
      <c r="F2156" t="s">
        <v>62</v>
      </c>
      <c r="G2156" t="s">
        <v>21</v>
      </c>
      <c r="H2156" t="s">
        <v>13</v>
      </c>
      <c r="I2156">
        <v>4</v>
      </c>
      <c r="J2156">
        <v>0.47613958426741299</v>
      </c>
      <c r="K2156">
        <v>0.46907243270488802</v>
      </c>
      <c r="L2156">
        <v>7.0671515625246898E-3</v>
      </c>
      <c r="M2156">
        <v>1.4842604555549E-2</v>
      </c>
      <c r="N2156">
        <v>67.909962149762904</v>
      </c>
      <c r="O2156">
        <v>75.532728042196595</v>
      </c>
      <c r="P2156">
        <v>4.9316116925220303E-2</v>
      </c>
      <c r="Q2156" s="27">
        <v>-7.4057860779462595E-2</v>
      </c>
      <c r="R2156">
        <v>-5.6156110335607697E-2</v>
      </c>
      <c r="S2156">
        <v>-1.8774493706290699E-2</v>
      </c>
      <c r="T2156">
        <v>7.0671515625246898E-3</v>
      </c>
      <c r="U2156">
        <v>3.2908796831340098E-2</v>
      </c>
      <c r="V2156">
        <v>7.0290413460657106E-2</v>
      </c>
      <c r="W2156">
        <v>8.8192163904511997E-2</v>
      </c>
      <c r="X2156">
        <v>2.0921860151555002E-2</v>
      </c>
    </row>
    <row r="2157" spans="1:24" x14ac:dyDescent="0.2">
      <c r="A2157" t="s">
        <v>1271</v>
      </c>
      <c r="B2157" t="s">
        <v>56</v>
      </c>
      <c r="C2157" t="s">
        <v>57</v>
      </c>
      <c r="D2157" t="s">
        <v>24</v>
      </c>
      <c r="E2157" t="s">
        <v>64</v>
      </c>
      <c r="F2157" t="s">
        <v>62</v>
      </c>
      <c r="G2157" t="s">
        <v>21</v>
      </c>
      <c r="H2157" t="s">
        <v>13</v>
      </c>
      <c r="I2157">
        <v>5</v>
      </c>
      <c r="J2157">
        <v>0.46615411018673603</v>
      </c>
      <c r="K2157">
        <v>0.46011731968215402</v>
      </c>
      <c r="L2157">
        <v>6.0367905045816796E-3</v>
      </c>
      <c r="M2157">
        <v>1.29502033183048E-2</v>
      </c>
      <c r="N2157">
        <v>67.777680196788594</v>
      </c>
      <c r="O2157">
        <v>75.532728042196595</v>
      </c>
      <c r="P2157">
        <v>4.7451269255306398E-2</v>
      </c>
      <c r="Q2157" s="27">
        <v>-7.2020547420397305E-2</v>
      </c>
      <c r="R2157">
        <v>-5.4795736680721102E-2</v>
      </c>
      <c r="S2157">
        <v>-1.8827674585198899E-2</v>
      </c>
      <c r="T2157" s="1">
        <v>6.0367905045816796E-3</v>
      </c>
      <c r="U2157">
        <v>3.0901255594362201E-2</v>
      </c>
      <c r="V2157">
        <v>6.6869317689884494E-2</v>
      </c>
      <c r="W2157">
        <v>8.4094128429560697E-2</v>
      </c>
      <c r="X2157">
        <v>1.59527859795855E-2</v>
      </c>
    </row>
    <row r="2158" spans="1:24" x14ac:dyDescent="0.2">
      <c r="A2158" t="s">
        <v>1272</v>
      </c>
      <c r="B2158" t="s">
        <v>56</v>
      </c>
      <c r="C2158" t="s">
        <v>57</v>
      </c>
      <c r="D2158" t="s">
        <v>24</v>
      </c>
      <c r="E2158" t="s">
        <v>64</v>
      </c>
      <c r="F2158" t="s">
        <v>62</v>
      </c>
      <c r="G2158" t="s">
        <v>21</v>
      </c>
      <c r="H2158" t="s">
        <v>13</v>
      </c>
      <c r="I2158">
        <v>6</v>
      </c>
      <c r="J2158">
        <v>0.477500734363697</v>
      </c>
      <c r="K2158">
        <v>0.47257418230229697</v>
      </c>
      <c r="L2158">
        <v>4.92655206139997E-3</v>
      </c>
      <c r="M2158">
        <v>1.03173706485812E-2</v>
      </c>
      <c r="N2158">
        <v>67.405664202274295</v>
      </c>
      <c r="O2158">
        <v>75.532728042196595</v>
      </c>
      <c r="P2158">
        <v>4.8742576628255999E-2</v>
      </c>
      <c r="Q2158" s="27">
        <v>-7.5254986492081094E-2</v>
      </c>
      <c r="R2158">
        <v>-5.7561431176024198E-2</v>
      </c>
      <c r="S2158">
        <v>-2.06145580918062E-2</v>
      </c>
      <c r="T2158">
        <v>4.92655206139997E-3</v>
      </c>
      <c r="U2158">
        <v>3.04676622146061E-2</v>
      </c>
      <c r="V2158">
        <v>6.7414535298824199E-2</v>
      </c>
      <c r="W2158">
        <v>8.5108090614881102E-2</v>
      </c>
      <c r="X2158">
        <v>6.0773949680520004E-3</v>
      </c>
    </row>
    <row r="2159" spans="1:24" x14ac:dyDescent="0.2">
      <c r="A2159" t="s">
        <v>1273</v>
      </c>
      <c r="B2159" t="s">
        <v>56</v>
      </c>
      <c r="C2159" t="s">
        <v>57</v>
      </c>
      <c r="D2159" t="s">
        <v>24</v>
      </c>
      <c r="E2159" t="s">
        <v>64</v>
      </c>
      <c r="F2159" t="s">
        <v>62</v>
      </c>
      <c r="G2159" t="s">
        <v>21</v>
      </c>
      <c r="H2159" t="s">
        <v>14</v>
      </c>
      <c r="I2159">
        <v>7</v>
      </c>
      <c r="J2159">
        <v>0.49765528391319003</v>
      </c>
      <c r="K2159">
        <v>0.49108038656527098</v>
      </c>
      <c r="L2159">
        <v>6.5748973479195002E-3</v>
      </c>
      <c r="M2159">
        <v>1.3211750302778699E-2</v>
      </c>
      <c r="N2159">
        <v>67.485981670798196</v>
      </c>
      <c r="O2159">
        <v>75.532728042196595</v>
      </c>
      <c r="P2159">
        <v>5.4689817631865797E-2</v>
      </c>
      <c r="Q2159" s="27">
        <v>-8.3389852656499799E-2</v>
      </c>
      <c r="R2159">
        <v>-6.3537448856132495E-2</v>
      </c>
      <c r="S2159">
        <v>-2.2082567091178201E-2</v>
      </c>
      <c r="T2159">
        <v>6.5748973479195002E-3</v>
      </c>
      <c r="U2159">
        <v>3.5232361787017198E-2</v>
      </c>
      <c r="V2159">
        <v>7.6687243551971498E-2</v>
      </c>
      <c r="W2159">
        <v>9.6539647352338803E-2</v>
      </c>
      <c r="X2159">
        <v>-6.80892445024115E-3</v>
      </c>
    </row>
    <row r="2160" spans="1:24" x14ac:dyDescent="0.2">
      <c r="A2160" t="s">
        <v>1274</v>
      </c>
      <c r="B2160" t="s">
        <v>56</v>
      </c>
      <c r="C2160" t="s">
        <v>57</v>
      </c>
      <c r="D2160" t="s">
        <v>24</v>
      </c>
      <c r="E2160" t="s">
        <v>64</v>
      </c>
      <c r="F2160" t="s">
        <v>62</v>
      </c>
      <c r="G2160" t="s">
        <v>21</v>
      </c>
      <c r="H2160" t="s">
        <v>14</v>
      </c>
      <c r="I2160">
        <v>8</v>
      </c>
      <c r="J2160">
        <v>0.52890027084775704</v>
      </c>
      <c r="K2160">
        <v>0.52216277912750397</v>
      </c>
      <c r="L2160">
        <v>6.7374917202524002E-3</v>
      </c>
      <c r="M2160">
        <v>1.27386807903371E-2</v>
      </c>
      <c r="N2160">
        <v>69.236125207822596</v>
      </c>
      <c r="O2160">
        <v>75.532728042196595</v>
      </c>
      <c r="P2160">
        <v>6.0125639893392903E-2</v>
      </c>
      <c r="Q2160" s="27">
        <v>-9.2169185904378906E-2</v>
      </c>
      <c r="R2160">
        <v>-7.0343578623077302E-2</v>
      </c>
      <c r="S2160">
        <v>-2.4768343583885501E-2</v>
      </c>
      <c r="T2160">
        <v>6.7374917202524002E-3</v>
      </c>
      <c r="U2160">
        <v>3.8243327024390303E-2</v>
      </c>
      <c r="V2160">
        <v>8.3818562063582097E-2</v>
      </c>
      <c r="W2160">
        <v>0.10564416934488401</v>
      </c>
      <c r="X2160">
        <v>1.05457310625196E-2</v>
      </c>
    </row>
    <row r="2161" spans="1:24" x14ac:dyDescent="0.2">
      <c r="A2161" t="s">
        <v>1275</v>
      </c>
      <c r="B2161" t="s">
        <v>56</v>
      </c>
      <c r="C2161" t="s">
        <v>57</v>
      </c>
      <c r="D2161" t="s">
        <v>24</v>
      </c>
      <c r="E2161" t="s">
        <v>64</v>
      </c>
      <c r="F2161" t="s">
        <v>62</v>
      </c>
      <c r="G2161" t="s">
        <v>21</v>
      </c>
      <c r="H2161" t="s">
        <v>14</v>
      </c>
      <c r="I2161">
        <v>9</v>
      </c>
      <c r="J2161">
        <v>0.56253631234690005</v>
      </c>
      <c r="K2161">
        <v>0.55463174692581796</v>
      </c>
      <c r="L2161">
        <v>7.9045654210824004E-3</v>
      </c>
      <c r="M2161">
        <v>1.40516536401083E-2</v>
      </c>
      <c r="N2161">
        <v>72.783499228573504</v>
      </c>
      <c r="O2161">
        <v>75.532728042196595</v>
      </c>
      <c r="P2161">
        <v>6.5400978400348295E-2</v>
      </c>
      <c r="Q2161" s="27">
        <v>-9.9680044047490493E-2</v>
      </c>
      <c r="R2161">
        <v>-7.5939488888164097E-2</v>
      </c>
      <c r="S2161">
        <v>-2.63655472607001E-2</v>
      </c>
      <c r="T2161">
        <v>7.9045654210824004E-3</v>
      </c>
      <c r="U2161">
        <v>4.2174678102864897E-2</v>
      </c>
      <c r="V2161">
        <v>9.1748619730328898E-2</v>
      </c>
      <c r="W2161">
        <v>0.115489174889655</v>
      </c>
      <c r="X2161">
        <v>4.01053562556863E-2</v>
      </c>
    </row>
    <row r="2162" spans="1:24" x14ac:dyDescent="0.2">
      <c r="A2162" t="s">
        <v>1075</v>
      </c>
      <c r="B2162" t="s">
        <v>56</v>
      </c>
      <c r="C2162" t="s">
        <v>57</v>
      </c>
      <c r="D2162" t="s">
        <v>24</v>
      </c>
      <c r="E2162" t="s">
        <v>64</v>
      </c>
      <c r="F2162" t="s">
        <v>62</v>
      </c>
      <c r="G2162" t="s">
        <v>20</v>
      </c>
      <c r="H2162" t="s">
        <v>13</v>
      </c>
      <c r="I2162">
        <v>1</v>
      </c>
      <c r="J2162">
        <v>0.69637312785043903</v>
      </c>
      <c r="K2162">
        <v>0.69148224254978496</v>
      </c>
      <c r="L2162">
        <v>4.8908853006537599E-3</v>
      </c>
      <c r="M2162">
        <v>7.0233688019394501E-3</v>
      </c>
      <c r="N2162">
        <v>71.574152859448006</v>
      </c>
      <c r="O2162">
        <v>79.683149721721406</v>
      </c>
      <c r="P2162">
        <v>6.6731097803372205E-2</v>
      </c>
      <c r="Q2162" s="27">
        <v>-0.104881770585893</v>
      </c>
      <c r="R2162">
        <v>-8.0658382083269406E-2</v>
      </c>
      <c r="S2162">
        <v>-3.0076209948313299E-2</v>
      </c>
      <c r="T2162">
        <v>4.8908853006537599E-3</v>
      </c>
      <c r="U2162">
        <v>3.9857980549620801E-2</v>
      </c>
      <c r="V2162">
        <v>9.0440152684576905E-2</v>
      </c>
      <c r="W2162">
        <v>0.114663541187201</v>
      </c>
      <c r="X2162">
        <v>3.2847476753867698E-2</v>
      </c>
    </row>
    <row r="2163" spans="1:24" x14ac:dyDescent="0.2">
      <c r="A2163" t="s">
        <v>1084</v>
      </c>
      <c r="B2163" t="s">
        <v>56</v>
      </c>
      <c r="C2163" t="s">
        <v>57</v>
      </c>
      <c r="D2163" t="s">
        <v>24</v>
      </c>
      <c r="E2163" t="s">
        <v>64</v>
      </c>
      <c r="F2163" t="s">
        <v>62</v>
      </c>
      <c r="G2163" t="s">
        <v>20</v>
      </c>
      <c r="H2163" t="s">
        <v>14</v>
      </c>
      <c r="I2163">
        <v>10</v>
      </c>
      <c r="J2163">
        <v>0.68290916255915901</v>
      </c>
      <c r="K2163">
        <v>0.67889244648137703</v>
      </c>
      <c r="L2163">
        <v>4.0167160777818999E-3</v>
      </c>
      <c r="M2163">
        <v>5.8817721272467899E-3</v>
      </c>
      <c r="N2163">
        <v>84.514258464602804</v>
      </c>
      <c r="O2163">
        <v>79.683149721721406</v>
      </c>
      <c r="P2163">
        <v>7.2584211760795395E-2</v>
      </c>
      <c r="Q2163" s="27">
        <v>-0.115384312268726</v>
      </c>
      <c r="R2163">
        <v>-8.9036243399557694E-2</v>
      </c>
      <c r="S2163">
        <v>-3.40174108848749E-2</v>
      </c>
      <c r="T2163">
        <v>4.0167160777818999E-3</v>
      </c>
      <c r="U2163">
        <v>4.2050843040438698E-2</v>
      </c>
      <c r="V2163">
        <v>9.7069675555121596E-2</v>
      </c>
      <c r="W2163">
        <v>0.12341774442429</v>
      </c>
      <c r="X2163">
        <v>5.8150244144786097E-2</v>
      </c>
    </row>
    <row r="2164" spans="1:24" x14ac:dyDescent="0.2">
      <c r="A2164" t="s">
        <v>1085</v>
      </c>
      <c r="B2164" t="s">
        <v>56</v>
      </c>
      <c r="C2164" t="s">
        <v>57</v>
      </c>
      <c r="D2164" t="s">
        <v>24</v>
      </c>
      <c r="E2164" t="s">
        <v>64</v>
      </c>
      <c r="F2164" t="s">
        <v>62</v>
      </c>
      <c r="G2164" t="s">
        <v>20</v>
      </c>
      <c r="H2164" t="s">
        <v>14</v>
      </c>
      <c r="I2164">
        <v>11</v>
      </c>
      <c r="J2164">
        <v>0.76565177047004795</v>
      </c>
      <c r="K2164">
        <v>0.76392818986516198</v>
      </c>
      <c r="L2164">
        <v>1.7235806048862201E-3</v>
      </c>
      <c r="M2164">
        <v>2.2511286088035599E-3</v>
      </c>
      <c r="N2164">
        <v>89.2495625862243</v>
      </c>
      <c r="O2164">
        <v>79.683149721721406</v>
      </c>
      <c r="P2164">
        <v>8.0083824078896207E-2</v>
      </c>
      <c r="Q2164" s="27">
        <v>-0.13001431000489799</v>
      </c>
      <c r="R2164">
        <v>-0.100943881864259</v>
      </c>
      <c r="S2164">
        <v>-4.0240343212455398E-2</v>
      </c>
      <c r="T2164">
        <v>1.7235806048862201E-3</v>
      </c>
      <c r="U2164">
        <v>4.3687504422227803E-2</v>
      </c>
      <c r="V2164">
        <v>0.10439104307403101</v>
      </c>
      <c r="W2164">
        <v>0.13346147121467</v>
      </c>
      <c r="X2164">
        <v>7.0460136283601399E-2</v>
      </c>
    </row>
    <row r="2165" spans="1:24" x14ac:dyDescent="0.2">
      <c r="A2165" t="s">
        <v>1086</v>
      </c>
      <c r="B2165" t="s">
        <v>56</v>
      </c>
      <c r="C2165" t="s">
        <v>57</v>
      </c>
      <c r="D2165" t="s">
        <v>24</v>
      </c>
      <c r="E2165" t="s">
        <v>64</v>
      </c>
      <c r="F2165" t="s">
        <v>62</v>
      </c>
      <c r="G2165" t="s">
        <v>20</v>
      </c>
      <c r="H2165" t="s">
        <v>14</v>
      </c>
      <c r="I2165">
        <v>12</v>
      </c>
      <c r="J2165">
        <v>0.85905207382948701</v>
      </c>
      <c r="K2165">
        <v>0.857174875158911</v>
      </c>
      <c r="L2165">
        <v>1.87719867057573E-3</v>
      </c>
      <c r="M2165">
        <v>2.18519776363212E-3</v>
      </c>
      <c r="N2165" s="1">
        <v>91.998089120845904</v>
      </c>
      <c r="O2165">
        <v>79.683149721721406</v>
      </c>
      <c r="P2165">
        <v>8.7471219939918493E-2</v>
      </c>
      <c r="Q2165" s="27">
        <v>-0.14201295813059001</v>
      </c>
      <c r="R2165">
        <v>-0.1102609052924</v>
      </c>
      <c r="S2165">
        <v>-4.3957720577941603E-2</v>
      </c>
      <c r="T2165">
        <v>1.87719867057573E-3</v>
      </c>
      <c r="U2165">
        <v>4.7712117919093001E-2</v>
      </c>
      <c r="V2165">
        <v>0.114015302633551</v>
      </c>
      <c r="W2165">
        <v>0.14576735547174199</v>
      </c>
      <c r="X2165">
        <v>8.62265565901979E-2</v>
      </c>
    </row>
    <row r="2166" spans="1:24" x14ac:dyDescent="0.2">
      <c r="A2166" t="s">
        <v>1087</v>
      </c>
      <c r="B2166" t="s">
        <v>56</v>
      </c>
      <c r="C2166" t="s">
        <v>57</v>
      </c>
      <c r="D2166" t="s">
        <v>24</v>
      </c>
      <c r="E2166" t="s">
        <v>64</v>
      </c>
      <c r="F2166" t="s">
        <v>62</v>
      </c>
      <c r="G2166" t="s">
        <v>20</v>
      </c>
      <c r="H2166" t="s">
        <v>14</v>
      </c>
      <c r="I2166">
        <v>13</v>
      </c>
      <c r="J2166">
        <v>0.94960423319098597</v>
      </c>
      <c r="K2166">
        <v>0.94613417332770899</v>
      </c>
      <c r="L2166">
        <v>3.4700598632761599E-3</v>
      </c>
      <c r="M2166">
        <v>3.6542169274199699E-3</v>
      </c>
      <c r="N2166" s="1">
        <v>93.024050274693096</v>
      </c>
      <c r="O2166">
        <v>79.683149721721406</v>
      </c>
      <c r="P2166">
        <v>9.45606128803088E-2</v>
      </c>
      <c r="Q2166" s="27">
        <v>-0.15208214832483199</v>
      </c>
      <c r="R2166">
        <v>-0.11775664584928</v>
      </c>
      <c r="S2166">
        <v>-4.6079701286005699E-2</v>
      </c>
      <c r="T2166">
        <v>3.4700598632761599E-3</v>
      </c>
      <c r="U2166">
        <v>5.3019821012557998E-2</v>
      </c>
      <c r="V2166">
        <v>0.12469676557583199</v>
      </c>
      <c r="W2166">
        <v>0.159022268051384</v>
      </c>
      <c r="X2166">
        <v>0.10491404574771</v>
      </c>
    </row>
    <row r="2167" spans="1:24" x14ac:dyDescent="0.2">
      <c r="A2167" t="s">
        <v>1088</v>
      </c>
      <c r="B2167" t="s">
        <v>56</v>
      </c>
      <c r="C2167" t="s">
        <v>57</v>
      </c>
      <c r="D2167" t="s">
        <v>24</v>
      </c>
      <c r="E2167" t="s">
        <v>64</v>
      </c>
      <c r="F2167" t="s">
        <v>62</v>
      </c>
      <c r="G2167" t="s">
        <v>20</v>
      </c>
      <c r="H2167" t="s">
        <v>14</v>
      </c>
      <c r="I2167">
        <v>14</v>
      </c>
      <c r="J2167">
        <v>1.0261877339497201</v>
      </c>
      <c r="K2167">
        <v>1.02031302230099</v>
      </c>
      <c r="L2167">
        <v>5.8747116487357504E-3</v>
      </c>
      <c r="M2167">
        <v>5.7247923107835398E-3</v>
      </c>
      <c r="N2167">
        <v>90.278411487315694</v>
      </c>
      <c r="O2167">
        <v>79.683149721721406</v>
      </c>
      <c r="P2167">
        <v>0.100687067658202</v>
      </c>
      <c r="Q2167" s="27">
        <v>-0.159755514649007</v>
      </c>
      <c r="R2167">
        <v>-0.123206109089079</v>
      </c>
      <c r="S2167">
        <v>-4.6885311804162097E-2</v>
      </c>
      <c r="T2167">
        <v>5.8747116487357504E-3</v>
      </c>
      <c r="U2167">
        <v>5.8634735101633598E-2</v>
      </c>
      <c r="V2167">
        <v>0.134955532386551</v>
      </c>
      <c r="W2167">
        <v>0.171504937946478</v>
      </c>
      <c r="X2167">
        <v>0.114953818722031</v>
      </c>
    </row>
    <row r="2168" spans="1:24" x14ac:dyDescent="0.2">
      <c r="A2168" t="s">
        <v>1089</v>
      </c>
      <c r="B2168" t="s">
        <v>56</v>
      </c>
      <c r="C2168" t="s">
        <v>57</v>
      </c>
      <c r="D2168" t="s">
        <v>24</v>
      </c>
      <c r="E2168" t="s">
        <v>64</v>
      </c>
      <c r="F2168" t="s">
        <v>62</v>
      </c>
      <c r="G2168" t="s">
        <v>20</v>
      </c>
      <c r="H2168" t="s">
        <v>14</v>
      </c>
      <c r="I2168">
        <v>15</v>
      </c>
      <c r="J2168">
        <v>1.0811392544605201</v>
      </c>
      <c r="K2168">
        <v>1.07338304271164</v>
      </c>
      <c r="L2168">
        <v>7.7562117488708402E-3</v>
      </c>
      <c r="M2168">
        <v>7.1741098261584799E-3</v>
      </c>
      <c r="N2168">
        <v>88.463859282015605</v>
      </c>
      <c r="O2168">
        <v>79.683149721721406</v>
      </c>
      <c r="P2168">
        <v>0.105949703254021</v>
      </c>
      <c r="Q2168" s="27">
        <v>-0.16653105010399399</v>
      </c>
      <c r="R2168">
        <v>-0.128071307822784</v>
      </c>
      <c r="S2168">
        <v>-4.7761432756236198E-2</v>
      </c>
      <c r="T2168">
        <v>7.7562117488708402E-3</v>
      </c>
      <c r="U2168">
        <v>6.3273856253977898E-2</v>
      </c>
      <c r="V2168">
        <v>0.14358373132052599</v>
      </c>
      <c r="W2168">
        <v>0.18204347360173501</v>
      </c>
      <c r="X2168">
        <v>0.122071982512066</v>
      </c>
    </row>
    <row r="2169" spans="1:24" x14ac:dyDescent="0.2">
      <c r="A2169" t="s">
        <v>1090</v>
      </c>
      <c r="B2169" t="s">
        <v>56</v>
      </c>
      <c r="C2169" t="s">
        <v>57</v>
      </c>
      <c r="D2169" t="s">
        <v>24</v>
      </c>
      <c r="E2169" t="s">
        <v>64</v>
      </c>
      <c r="F2169" t="s">
        <v>62</v>
      </c>
      <c r="G2169" t="s">
        <v>20</v>
      </c>
      <c r="H2169" t="s">
        <v>14</v>
      </c>
      <c r="I2169">
        <v>16</v>
      </c>
      <c r="J2169">
        <v>1.1259510510128401</v>
      </c>
      <c r="K2169">
        <v>1.11531826801864</v>
      </c>
      <c r="L2169">
        <v>1.0632782994190701E-2</v>
      </c>
      <c r="M2169">
        <v>9.4433794298838698E-3</v>
      </c>
      <c r="N2169" s="1">
        <v>89.488996628580594</v>
      </c>
      <c r="O2169">
        <v>79.683149721721406</v>
      </c>
      <c r="P2169">
        <v>0.110779694575989</v>
      </c>
      <c r="Q2169" s="27">
        <v>-0.171599814583311</v>
      </c>
      <c r="R2169">
        <v>-0.13138678545222701</v>
      </c>
      <c r="S2169">
        <v>-4.7415776963627601E-2</v>
      </c>
      <c r="T2169">
        <v>1.0632782994190701E-2</v>
      </c>
      <c r="U2169">
        <v>6.8681342952009103E-2</v>
      </c>
      <c r="V2169">
        <v>0.15265235144060901</v>
      </c>
      <c r="W2169">
        <v>0.192865380571693</v>
      </c>
      <c r="X2169">
        <v>0.120680865556344</v>
      </c>
    </row>
    <row r="2170" spans="1:24" x14ac:dyDescent="0.2">
      <c r="A2170" t="s">
        <v>1091</v>
      </c>
      <c r="B2170" t="s">
        <v>56</v>
      </c>
      <c r="C2170" t="s">
        <v>57</v>
      </c>
      <c r="D2170" t="s">
        <v>24</v>
      </c>
      <c r="E2170" t="s">
        <v>64</v>
      </c>
      <c r="F2170" t="s">
        <v>62</v>
      </c>
      <c r="G2170" t="s">
        <v>20</v>
      </c>
      <c r="H2170" t="s">
        <v>15</v>
      </c>
      <c r="I2170">
        <v>17</v>
      </c>
      <c r="J2170">
        <v>1.1542787516575901</v>
      </c>
      <c r="K2170">
        <v>1.13254273522291</v>
      </c>
      <c r="L2170">
        <v>2.17360164346832E-2</v>
      </c>
      <c r="M2170">
        <v>1.8830820894406498E-2</v>
      </c>
      <c r="N2170">
        <v>89.768423079120893</v>
      </c>
      <c r="O2170">
        <v>79.683149721721406</v>
      </c>
      <c r="P2170">
        <v>0.114125990801016</v>
      </c>
      <c r="Q2170" s="27">
        <v>-0.166001238432987</v>
      </c>
      <c r="R2170">
        <v>-0.124573503772219</v>
      </c>
      <c r="S2170">
        <v>-3.8066002745049003E-2</v>
      </c>
      <c r="T2170">
        <v>2.17360164346832E-2</v>
      </c>
      <c r="U2170">
        <v>8.1538035614415402E-2</v>
      </c>
      <c r="V2170">
        <v>0.168045536641585</v>
      </c>
      <c r="W2170">
        <v>0.20947327130235399</v>
      </c>
      <c r="X2170">
        <v>0.12188321150975701</v>
      </c>
    </row>
    <row r="2171" spans="1:24" x14ac:dyDescent="0.2">
      <c r="A2171" t="s">
        <v>1092</v>
      </c>
      <c r="B2171" t="s">
        <v>56</v>
      </c>
      <c r="C2171" t="s">
        <v>57</v>
      </c>
      <c r="D2171" t="s">
        <v>24</v>
      </c>
      <c r="E2171" t="s">
        <v>64</v>
      </c>
      <c r="F2171" t="s">
        <v>62</v>
      </c>
      <c r="G2171" t="s">
        <v>20</v>
      </c>
      <c r="H2171" t="s">
        <v>15</v>
      </c>
      <c r="I2171">
        <v>18</v>
      </c>
      <c r="J2171">
        <v>1.17327507289432</v>
      </c>
      <c r="K2171">
        <v>1.1484926850555399</v>
      </c>
      <c r="L2171">
        <v>2.4782387838784201E-2</v>
      </c>
      <c r="M2171">
        <v>2.11224020788656E-2</v>
      </c>
      <c r="N2171">
        <v>87.731712974930701</v>
      </c>
      <c r="O2171">
        <v>79.683149721721406</v>
      </c>
      <c r="P2171">
        <v>0.115896472640154</v>
      </c>
      <c r="Q2171" s="27">
        <v>-0.16586730965426899</v>
      </c>
      <c r="R2171">
        <v>-0.12379689008589299</v>
      </c>
      <c r="S2171">
        <v>-3.5947363824656499E-2</v>
      </c>
      <c r="T2171">
        <v>2.4782387838784201E-2</v>
      </c>
      <c r="U2171">
        <v>8.5512139502224804E-2</v>
      </c>
      <c r="V2171">
        <v>0.17336166576346099</v>
      </c>
      <c r="W2171">
        <v>0.215432085331837</v>
      </c>
      <c r="X2171">
        <v>0.12081928737674399</v>
      </c>
    </row>
    <row r="2172" spans="1:24" x14ac:dyDescent="0.2">
      <c r="A2172" t="s">
        <v>1093</v>
      </c>
      <c r="B2172" t="s">
        <v>56</v>
      </c>
      <c r="C2172" t="s">
        <v>57</v>
      </c>
      <c r="D2172" t="s">
        <v>24</v>
      </c>
      <c r="E2172" t="s">
        <v>64</v>
      </c>
      <c r="F2172" t="s">
        <v>62</v>
      </c>
      <c r="G2172" t="s">
        <v>20</v>
      </c>
      <c r="H2172" t="s">
        <v>15</v>
      </c>
      <c r="I2172">
        <v>19</v>
      </c>
      <c r="J2172">
        <v>1.15319093745225</v>
      </c>
      <c r="K2172">
        <v>1.1293655243545999</v>
      </c>
      <c r="L2172">
        <v>2.3825413097644198E-2</v>
      </c>
      <c r="M2172">
        <v>2.0660423459693399E-2</v>
      </c>
      <c r="N2172">
        <v>86.257876849314698</v>
      </c>
      <c r="O2172">
        <v>79.683149721721406</v>
      </c>
      <c r="P2172">
        <v>0.11355290697224001</v>
      </c>
      <c r="Q2172" s="27">
        <v>-0.16296911887169099</v>
      </c>
      <c r="R2172">
        <v>-0.12174941364076799</v>
      </c>
      <c r="S2172">
        <v>-3.5676310155809597E-2</v>
      </c>
      <c r="T2172">
        <v>2.3825413097644198E-2</v>
      </c>
      <c r="U2172">
        <v>8.3327136351097994E-2</v>
      </c>
      <c r="V2172">
        <v>0.16940023983605601</v>
      </c>
      <c r="W2172">
        <v>0.21061994506697901</v>
      </c>
      <c r="X2172">
        <v>0.106620365117364</v>
      </c>
    </row>
    <row r="2173" spans="1:24" x14ac:dyDescent="0.2">
      <c r="A2173" t="s">
        <v>1076</v>
      </c>
      <c r="B2173" t="s">
        <v>56</v>
      </c>
      <c r="C2173" t="s">
        <v>57</v>
      </c>
      <c r="D2173" t="s">
        <v>24</v>
      </c>
      <c r="E2173" t="s">
        <v>64</v>
      </c>
      <c r="F2173" t="s">
        <v>62</v>
      </c>
      <c r="G2173" t="s">
        <v>20</v>
      </c>
      <c r="H2173" t="s">
        <v>13</v>
      </c>
      <c r="I2173">
        <v>2</v>
      </c>
      <c r="J2173">
        <v>0.61691174491037204</v>
      </c>
      <c r="K2173">
        <v>0.61273821490828995</v>
      </c>
      <c r="L2173">
        <v>4.1735300020826604E-3</v>
      </c>
      <c r="M2173">
        <v>6.7651978366678796E-3</v>
      </c>
      <c r="N2173">
        <v>71.247148307079399</v>
      </c>
      <c r="O2173">
        <v>79.683149721721406</v>
      </c>
      <c r="P2173">
        <v>5.8976529812675101E-2</v>
      </c>
      <c r="Q2173" s="27">
        <v>-9.2842861539767799E-2</v>
      </c>
      <c r="R2173">
        <v>-7.1434381217766796E-2</v>
      </c>
      <c r="S2173">
        <v>-2.6730171619759099E-2</v>
      </c>
      <c r="T2173">
        <v>4.1735300020826604E-3</v>
      </c>
      <c r="U2173">
        <v>3.5077231623924399E-2</v>
      </c>
      <c r="V2173">
        <v>7.9781441221932106E-2</v>
      </c>
      <c r="W2173">
        <v>0.101189921543933</v>
      </c>
      <c r="X2173">
        <v>2.8809401879998999E-2</v>
      </c>
    </row>
    <row r="2174" spans="1:24" x14ac:dyDescent="0.2">
      <c r="A2174" t="s">
        <v>1094</v>
      </c>
      <c r="B2174" t="s">
        <v>56</v>
      </c>
      <c r="C2174" t="s">
        <v>57</v>
      </c>
      <c r="D2174" t="s">
        <v>24</v>
      </c>
      <c r="E2174" t="s">
        <v>64</v>
      </c>
      <c r="F2174" t="s">
        <v>62</v>
      </c>
      <c r="G2174" t="s">
        <v>20</v>
      </c>
      <c r="H2174" t="s">
        <v>15</v>
      </c>
      <c r="I2174">
        <v>20</v>
      </c>
      <c r="J2174">
        <v>1.10427154261344</v>
      </c>
      <c r="K2174">
        <v>1.08023532994778</v>
      </c>
      <c r="L2174">
        <v>2.4036212665661701E-2</v>
      </c>
      <c r="M2174">
        <v>2.1766578000168402E-2</v>
      </c>
      <c r="N2174">
        <v>81.425063469215004</v>
      </c>
      <c r="O2174">
        <v>79.683149721721406</v>
      </c>
      <c r="P2174">
        <v>0.10708820905917101</v>
      </c>
      <c r="Q2174" s="27">
        <v>-0.152123891236674</v>
      </c>
      <c r="R2174">
        <v>-0.113250871348195</v>
      </c>
      <c r="S2174">
        <v>-3.2078008881343802E-2</v>
      </c>
      <c r="T2174">
        <v>2.4036212665661701E-2</v>
      </c>
      <c r="U2174">
        <v>8.0150434212667293E-2</v>
      </c>
      <c r="V2174">
        <v>0.161323296679519</v>
      </c>
      <c r="W2174">
        <v>0.200196316567998</v>
      </c>
      <c r="X2174">
        <v>8.1779785046811507E-2</v>
      </c>
    </row>
    <row r="2175" spans="1:24" x14ac:dyDescent="0.2">
      <c r="A2175" t="s">
        <v>1095</v>
      </c>
      <c r="B2175" t="s">
        <v>56</v>
      </c>
      <c r="C2175" t="s">
        <v>57</v>
      </c>
      <c r="D2175" t="s">
        <v>24</v>
      </c>
      <c r="E2175" t="s">
        <v>64</v>
      </c>
      <c r="F2175" t="s">
        <v>62</v>
      </c>
      <c r="G2175" t="s">
        <v>20</v>
      </c>
      <c r="H2175" t="s">
        <v>15</v>
      </c>
      <c r="I2175">
        <v>21</v>
      </c>
      <c r="J2175">
        <v>1.1410461196613899</v>
      </c>
      <c r="K2175">
        <v>1.1201592191710401</v>
      </c>
      <c r="L2175">
        <v>2.0886900490351201E-2</v>
      </c>
      <c r="M2175" s="1">
        <v>1.8305044932407699E-2</v>
      </c>
      <c r="N2175">
        <v>77.032972699393994</v>
      </c>
      <c r="O2175">
        <v>79.683149721721406</v>
      </c>
      <c r="P2175">
        <v>0.10276288018103499</v>
      </c>
      <c r="Q2175" s="27">
        <v>-0.14815803740745101</v>
      </c>
      <c r="R2175">
        <v>-0.110855111901736</v>
      </c>
      <c r="S2175">
        <v>-3.2960848724511098E-2</v>
      </c>
      <c r="T2175">
        <v>2.0886900490351201E-2</v>
      </c>
      <c r="U2175">
        <v>7.4734649705213499E-2</v>
      </c>
      <c r="V2175">
        <v>0.15262891288243799</v>
      </c>
      <c r="W2175">
        <v>0.189931838388154</v>
      </c>
      <c r="X2175">
        <v>6.33872340728866E-2</v>
      </c>
    </row>
    <row r="2176" spans="1:24" x14ac:dyDescent="0.2">
      <c r="A2176" t="s">
        <v>1096</v>
      </c>
      <c r="B2176" t="s">
        <v>56</v>
      </c>
      <c r="C2176" t="s">
        <v>57</v>
      </c>
      <c r="D2176" t="s">
        <v>24</v>
      </c>
      <c r="E2176" t="s">
        <v>64</v>
      </c>
      <c r="F2176" t="s">
        <v>62</v>
      </c>
      <c r="G2176" t="s">
        <v>20</v>
      </c>
      <c r="H2176" t="s">
        <v>14</v>
      </c>
      <c r="I2176">
        <v>22</v>
      </c>
      <c r="J2176">
        <v>1.10796133747625</v>
      </c>
      <c r="K2176">
        <v>1.0985417124321399</v>
      </c>
      <c r="L2176">
        <v>9.4196250441102702E-3</v>
      </c>
      <c r="M2176">
        <v>8.5017633066209602E-3</v>
      </c>
      <c r="N2176" s="1">
        <v>74.376818022263905</v>
      </c>
      <c r="O2176">
        <v>79.683149721721406</v>
      </c>
      <c r="P2176">
        <v>9.7627191434358496E-2</v>
      </c>
      <c r="Q2176" s="27">
        <v>-0.15117710486541</v>
      </c>
      <c r="R2176">
        <v>-0.11573843437473701</v>
      </c>
      <c r="S2176">
        <v>-4.1737023267493602E-2</v>
      </c>
      <c r="T2176">
        <v>9.4196250441102702E-3</v>
      </c>
      <c r="U2176">
        <v>6.0576273355714097E-2</v>
      </c>
      <c r="V2176">
        <v>0.13457768446295801</v>
      </c>
      <c r="W2176">
        <v>0.17001635495362999</v>
      </c>
      <c r="X2176">
        <v>4.50567221076544E-2</v>
      </c>
    </row>
    <row r="2177" spans="1:24" x14ac:dyDescent="0.2">
      <c r="A2177" t="s">
        <v>1097</v>
      </c>
      <c r="B2177" t="s">
        <v>56</v>
      </c>
      <c r="C2177" t="s">
        <v>57</v>
      </c>
      <c r="D2177" t="s">
        <v>24</v>
      </c>
      <c r="E2177" t="s">
        <v>64</v>
      </c>
      <c r="F2177" t="s">
        <v>62</v>
      </c>
      <c r="G2177" t="s">
        <v>20</v>
      </c>
      <c r="H2177" t="s">
        <v>14</v>
      </c>
      <c r="I2177">
        <v>23</v>
      </c>
      <c r="J2177">
        <v>0.98599761822904997</v>
      </c>
      <c r="K2177">
        <v>0.98252314487968695</v>
      </c>
      <c r="L2177">
        <v>3.4744733493625702E-3</v>
      </c>
      <c r="M2177">
        <v>3.5238151544453801E-3</v>
      </c>
      <c r="N2177">
        <v>73.189825333808599</v>
      </c>
      <c r="O2177">
        <v>79.683149721721406</v>
      </c>
      <c r="P2177">
        <v>8.8436302913648401E-2</v>
      </c>
      <c r="Q2177" s="27">
        <v>-0.14200324494358901</v>
      </c>
      <c r="R2177">
        <v>-0.109900866985935</v>
      </c>
      <c r="S2177">
        <v>-4.2866149377389202E-2</v>
      </c>
      <c r="T2177">
        <v>3.4744733493625702E-3</v>
      </c>
      <c r="U2177">
        <v>4.9815096076114299E-2</v>
      </c>
      <c r="V2177">
        <v>0.11684981368466001</v>
      </c>
      <c r="W2177">
        <v>0.14895219164231399</v>
      </c>
      <c r="X2177">
        <v>3.7710351033317803E-2</v>
      </c>
    </row>
    <row r="2178" spans="1:24" x14ac:dyDescent="0.2">
      <c r="A2178" t="s">
        <v>1098</v>
      </c>
      <c r="B2178" t="s">
        <v>56</v>
      </c>
      <c r="C2178" t="s">
        <v>57</v>
      </c>
      <c r="D2178" t="s">
        <v>24</v>
      </c>
      <c r="E2178" t="s">
        <v>64</v>
      </c>
      <c r="F2178" t="s">
        <v>62</v>
      </c>
      <c r="G2178" t="s">
        <v>20</v>
      </c>
      <c r="H2178" t="s">
        <v>14</v>
      </c>
      <c r="I2178">
        <v>24</v>
      </c>
      <c r="J2178">
        <v>0.83959991191008099</v>
      </c>
      <c r="K2178">
        <v>0.83748772005738503</v>
      </c>
      <c r="L2178">
        <v>2.1121918526966202E-3</v>
      </c>
      <c r="M2178">
        <v>2.5157123324267699E-3</v>
      </c>
      <c r="N2178">
        <v>71.811958334807301</v>
      </c>
      <c r="O2178">
        <v>79.683149721721406</v>
      </c>
      <c r="P2178">
        <v>7.7105775410064997E-2</v>
      </c>
      <c r="Q2178" s="27">
        <v>-0.12472680869685999</v>
      </c>
      <c r="R2178">
        <v>-9.6737412223006594E-2</v>
      </c>
      <c r="S2178">
        <v>-3.8291234462177401E-2</v>
      </c>
      <c r="T2178">
        <v>2.1121918526966202E-3</v>
      </c>
      <c r="U2178">
        <v>4.2515618167570698E-2</v>
      </c>
      <c r="V2178">
        <v>0.1009617959284</v>
      </c>
      <c r="W2178">
        <v>0.128951192402253</v>
      </c>
      <c r="X2178">
        <v>3.6398553645023098E-2</v>
      </c>
    </row>
    <row r="2179" spans="1:24" x14ac:dyDescent="0.2">
      <c r="A2179" t="s">
        <v>1077</v>
      </c>
      <c r="B2179" t="s">
        <v>56</v>
      </c>
      <c r="C2179" t="s">
        <v>57</v>
      </c>
      <c r="D2179" t="s">
        <v>24</v>
      </c>
      <c r="E2179" t="s">
        <v>64</v>
      </c>
      <c r="F2179" t="s">
        <v>62</v>
      </c>
      <c r="G2179" t="s">
        <v>20</v>
      </c>
      <c r="H2179" t="s">
        <v>13</v>
      </c>
      <c r="I2179">
        <v>3</v>
      </c>
      <c r="J2179">
        <v>0.56375215462420003</v>
      </c>
      <c r="K2179">
        <v>0.56091216604290395</v>
      </c>
      <c r="L2179">
        <v>2.8399885812956101E-3</v>
      </c>
      <c r="M2179">
        <v>5.0376545047331397E-3</v>
      </c>
      <c r="N2179">
        <v>70.283877458836798</v>
      </c>
      <c r="O2179">
        <v>79.683149721721406</v>
      </c>
      <c r="P2179">
        <v>5.3289738782389601E-2</v>
      </c>
      <c r="Q2179" s="27">
        <v>-8.4821631715735299E-2</v>
      </c>
      <c r="R2179">
        <v>-6.5477456537727796E-2</v>
      </c>
      <c r="S2179">
        <v>-2.5083834540676499E-2</v>
      </c>
      <c r="T2179">
        <v>2.8399885812956101E-3</v>
      </c>
      <c r="U2179">
        <v>3.07638117032678E-2</v>
      </c>
      <c r="V2179">
        <v>7.11574337003191E-2</v>
      </c>
      <c r="W2179">
        <v>9.0501608878326506E-2</v>
      </c>
      <c r="X2179">
        <v>2.4580235912748299E-2</v>
      </c>
    </row>
    <row r="2180" spans="1:24" x14ac:dyDescent="0.2">
      <c r="A2180" t="s">
        <v>1078</v>
      </c>
      <c r="B2180" t="s">
        <v>56</v>
      </c>
      <c r="C2180" t="s">
        <v>57</v>
      </c>
      <c r="D2180" t="s">
        <v>24</v>
      </c>
      <c r="E2180" t="s">
        <v>64</v>
      </c>
      <c r="F2180" t="s">
        <v>62</v>
      </c>
      <c r="G2180" t="s">
        <v>20</v>
      </c>
      <c r="H2180" t="s">
        <v>13</v>
      </c>
      <c r="I2180">
        <v>4</v>
      </c>
      <c r="J2180">
        <v>0.52975138324509397</v>
      </c>
      <c r="K2180">
        <v>0.52842128342403305</v>
      </c>
      <c r="L2180">
        <v>1.3300998210612101E-3</v>
      </c>
      <c r="M2180">
        <v>2.5108000906263299E-3</v>
      </c>
      <c r="N2180">
        <v>68.900189387239806</v>
      </c>
      <c r="O2180">
        <v>79.683149721721406</v>
      </c>
      <c r="P2180">
        <v>4.9330647002867302E-2</v>
      </c>
      <c r="Q2180" s="27">
        <v>-7.9818814498655494E-2</v>
      </c>
      <c r="R2180">
        <v>-6.1911789636614603E-2</v>
      </c>
      <c r="S2180">
        <v>-2.4519159208441201E-2</v>
      </c>
      <c r="T2180">
        <v>1.3300998210612101E-3</v>
      </c>
      <c r="U2180">
        <v>2.71793588505637E-2</v>
      </c>
      <c r="V2180">
        <v>6.4571989278737002E-2</v>
      </c>
      <c r="W2180">
        <v>8.2479014140777906E-2</v>
      </c>
      <c r="X2180">
        <v>2.0917598316430398E-2</v>
      </c>
    </row>
    <row r="2181" spans="1:24" x14ac:dyDescent="0.2">
      <c r="A2181" t="s">
        <v>1079</v>
      </c>
      <c r="B2181" t="s">
        <v>56</v>
      </c>
      <c r="C2181" t="s">
        <v>57</v>
      </c>
      <c r="D2181" t="s">
        <v>24</v>
      </c>
      <c r="E2181" t="s">
        <v>64</v>
      </c>
      <c r="F2181" t="s">
        <v>62</v>
      </c>
      <c r="G2181" t="s">
        <v>20</v>
      </c>
      <c r="H2181" t="s">
        <v>13</v>
      </c>
      <c r="I2181">
        <v>5</v>
      </c>
      <c r="J2181">
        <v>0.51360701757777205</v>
      </c>
      <c r="K2181">
        <v>0.51358277085765103</v>
      </c>
      <c r="L2181">
        <v>2.4246720120302301E-5</v>
      </c>
      <c r="M2181">
        <v>4.7208700992156499E-5</v>
      </c>
      <c r="N2181">
        <v>68.199236872824798</v>
      </c>
      <c r="O2181">
        <v>79.683149721721406</v>
      </c>
      <c r="P2181">
        <v>4.7463833086879403E-2</v>
      </c>
      <c r="Q2181" s="27">
        <v>-7.8053758707796295E-2</v>
      </c>
      <c r="R2181">
        <v>-6.08243872972591E-2</v>
      </c>
      <c r="S2181">
        <v>-2.48468018174045E-2</v>
      </c>
      <c r="T2181">
        <v>2.4246720120302301E-5</v>
      </c>
      <c r="U2181">
        <v>2.4895295257645101E-2</v>
      </c>
      <c r="V2181">
        <v>6.0872880737499697E-2</v>
      </c>
      <c r="W2181">
        <v>7.8102252148036899E-2</v>
      </c>
      <c r="X2181">
        <v>1.5946984910555798E-2</v>
      </c>
    </row>
    <row r="2182" spans="1:24" x14ac:dyDescent="0.2">
      <c r="A2182" t="s">
        <v>1080</v>
      </c>
      <c r="B2182" t="s">
        <v>56</v>
      </c>
      <c r="C2182" t="s">
        <v>57</v>
      </c>
      <c r="D2182" t="s">
        <v>24</v>
      </c>
      <c r="E2182" t="s">
        <v>64</v>
      </c>
      <c r="F2182" t="s">
        <v>62</v>
      </c>
      <c r="G2182" t="s">
        <v>20</v>
      </c>
      <c r="H2182" t="s">
        <v>13</v>
      </c>
      <c r="I2182">
        <v>6</v>
      </c>
      <c r="J2182">
        <v>0.52204252562344899</v>
      </c>
      <c r="K2182">
        <v>0.52187588097055504</v>
      </c>
      <c r="L2182">
        <v>1.6664465289448899E-4</v>
      </c>
      <c r="M2182">
        <v>3.1921662453738501E-4</v>
      </c>
      <c r="N2182">
        <v>67.913836969151106</v>
      </c>
      <c r="O2182">
        <v>79.683149721721406</v>
      </c>
      <c r="P2182">
        <v>4.8758260502825702E-2</v>
      </c>
      <c r="Q2182" s="27">
        <v>-8.0040693874253804E-2</v>
      </c>
      <c r="R2182">
        <v>-6.2341445311728097E-2</v>
      </c>
      <c r="S2182">
        <v>-2.5382683850586198E-2</v>
      </c>
      <c r="T2182">
        <v>1.6664465289448899E-4</v>
      </c>
      <c r="U2182">
        <v>2.5715973156375201E-2</v>
      </c>
      <c r="V2182">
        <v>6.2674734617517006E-2</v>
      </c>
      <c r="W2182">
        <v>8.0373983180042796E-2</v>
      </c>
      <c r="X2182">
        <v>6.0687168233514296E-3</v>
      </c>
    </row>
    <row r="2183" spans="1:24" x14ac:dyDescent="0.2">
      <c r="A2183" t="s">
        <v>1081</v>
      </c>
      <c r="B2183" t="s">
        <v>56</v>
      </c>
      <c r="C2183" t="s">
        <v>57</v>
      </c>
      <c r="D2183" t="s">
        <v>24</v>
      </c>
      <c r="E2183" t="s">
        <v>64</v>
      </c>
      <c r="F2183" t="s">
        <v>62</v>
      </c>
      <c r="G2183" t="s">
        <v>20</v>
      </c>
      <c r="H2183" t="s">
        <v>14</v>
      </c>
      <c r="I2183">
        <v>7</v>
      </c>
      <c r="J2183">
        <v>0.54143875512566997</v>
      </c>
      <c r="K2183">
        <v>0.53906049999092298</v>
      </c>
      <c r="L2183">
        <v>2.3782551347470799E-3</v>
      </c>
      <c r="M2183">
        <v>4.3924730400857299E-3</v>
      </c>
      <c r="N2183">
        <v>67.654174410409794</v>
      </c>
      <c r="O2183">
        <v>79.683149721721406</v>
      </c>
      <c r="P2183">
        <v>5.47081357762867E-2</v>
      </c>
      <c r="Q2183" s="27">
        <v>-8.7616628217244599E-2</v>
      </c>
      <c r="R2183">
        <v>-6.7757574930452494E-2</v>
      </c>
      <c r="S2183">
        <v>-2.6288808012027199E-2</v>
      </c>
      <c r="T2183">
        <v>2.3782551347470799E-3</v>
      </c>
      <c r="U2183">
        <v>3.1045318281521302E-2</v>
      </c>
      <c r="V2183">
        <v>7.2514085199946704E-2</v>
      </c>
      <c r="W2183">
        <v>9.2373138486738796E-2</v>
      </c>
      <c r="X2183">
        <v>-6.8133213163477004E-3</v>
      </c>
    </row>
    <row r="2184" spans="1:24" x14ac:dyDescent="0.2">
      <c r="A2184" t="s">
        <v>1082</v>
      </c>
      <c r="B2184" t="s">
        <v>56</v>
      </c>
      <c r="C2184" t="s">
        <v>57</v>
      </c>
      <c r="D2184" t="s">
        <v>24</v>
      </c>
      <c r="E2184" t="s">
        <v>64</v>
      </c>
      <c r="F2184" t="s">
        <v>62</v>
      </c>
      <c r="G2184" t="s">
        <v>20</v>
      </c>
      <c r="H2184" t="s">
        <v>14</v>
      </c>
      <c r="I2184">
        <v>8</v>
      </c>
      <c r="J2184">
        <v>0.57808790498457396</v>
      </c>
      <c r="K2184">
        <v>0.57557098925683903</v>
      </c>
      <c r="L2184">
        <v>2.5169157277348899E-3</v>
      </c>
      <c r="M2184">
        <v>4.3538633243019598E-3</v>
      </c>
      <c r="N2184">
        <v>72.898297555652903</v>
      </c>
      <c r="O2184">
        <v>79.683149721721406</v>
      </c>
      <c r="P2184">
        <v>6.0150282226213402E-2</v>
      </c>
      <c r="Q2184" s="27">
        <v>-9.64302985343862E-2</v>
      </c>
      <c r="R2184">
        <v>-7.4595746086270703E-2</v>
      </c>
      <c r="S2184">
        <v>-2.9001832158800901E-2</v>
      </c>
      <c r="T2184">
        <v>2.5169157277348899E-3</v>
      </c>
      <c r="U2184">
        <v>3.4035663614270698E-2</v>
      </c>
      <c r="V2184">
        <v>7.9629577541740507E-2</v>
      </c>
      <c r="W2184">
        <v>0.101464129989856</v>
      </c>
      <c r="X2184">
        <v>1.05500270500129E-2</v>
      </c>
    </row>
    <row r="2185" spans="1:24" x14ac:dyDescent="0.2">
      <c r="A2185" t="s">
        <v>1083</v>
      </c>
      <c r="B2185" t="s">
        <v>56</v>
      </c>
      <c r="C2185" t="s">
        <v>57</v>
      </c>
      <c r="D2185" t="s">
        <v>24</v>
      </c>
      <c r="E2185" t="s">
        <v>64</v>
      </c>
      <c r="F2185" t="s">
        <v>62</v>
      </c>
      <c r="G2185" t="s">
        <v>20</v>
      </c>
      <c r="H2185" t="s">
        <v>14</v>
      </c>
      <c r="I2185">
        <v>9</v>
      </c>
      <c r="J2185">
        <v>0.62184554900957201</v>
      </c>
      <c r="K2185">
        <v>0.61744062724121596</v>
      </c>
      <c r="L2185">
        <v>4.4049217683552796E-3</v>
      </c>
      <c r="M2185">
        <v>7.0836267548607702E-3</v>
      </c>
      <c r="N2185">
        <v>79.156980525223105</v>
      </c>
      <c r="O2185">
        <v>79.683149721721406</v>
      </c>
      <c r="P2185">
        <v>6.5431314601400503E-2</v>
      </c>
      <c r="Q2185" s="27">
        <v>-0.10322959075094899</v>
      </c>
      <c r="R2185">
        <v>-7.9478023550640195E-2</v>
      </c>
      <c r="S2185">
        <v>-2.9881087082778601E-2</v>
      </c>
      <c r="T2185">
        <v>4.4049217683552796E-3</v>
      </c>
      <c r="U2185">
        <v>3.8690930619489201E-2</v>
      </c>
      <c r="V2185">
        <v>8.8287867087350799E-2</v>
      </c>
      <c r="W2185">
        <v>0.112039434287659</v>
      </c>
      <c r="X2185">
        <v>4.0113260733641298E-2</v>
      </c>
    </row>
    <row r="2186" spans="1:24" x14ac:dyDescent="0.2">
      <c r="A2186" t="s">
        <v>499</v>
      </c>
      <c r="B2186" t="s">
        <v>56</v>
      </c>
      <c r="C2186" t="s">
        <v>57</v>
      </c>
      <c r="D2186" t="s">
        <v>24</v>
      </c>
      <c r="E2186" t="s">
        <v>64</v>
      </c>
      <c r="F2186" t="s">
        <v>62</v>
      </c>
      <c r="G2186" t="s">
        <v>34</v>
      </c>
      <c r="H2186" t="s">
        <v>13</v>
      </c>
      <c r="I2186">
        <v>1</v>
      </c>
      <c r="J2186">
        <v>0.41062595179857198</v>
      </c>
      <c r="K2186">
        <v>0.41135993536198101</v>
      </c>
      <c r="L2186">
        <v>-7.3398356340911104E-4</v>
      </c>
      <c r="M2186">
        <v>-1.78747485441241E-3</v>
      </c>
      <c r="N2186">
        <v>60.304184886571697</v>
      </c>
      <c r="O2186">
        <v>68.396886274979295</v>
      </c>
      <c r="P2186">
        <v>6.0216931744520898E-2</v>
      </c>
      <c r="Q2186" s="27">
        <v>-9.9790836283146001E-2</v>
      </c>
      <c r="R2186">
        <v>-7.7932090059884898E-2</v>
      </c>
      <c r="S2186">
        <v>-3.2287655797538103E-2</v>
      </c>
      <c r="T2186">
        <v>-7.3398356340911104E-4</v>
      </c>
      <c r="U2186">
        <v>3.08196886707198E-2</v>
      </c>
      <c r="V2186">
        <v>7.6464122933066703E-2</v>
      </c>
      <c r="W2186">
        <v>9.8322869156327694E-2</v>
      </c>
      <c r="X2186">
        <v>3.9274636871802299E-2</v>
      </c>
    </row>
    <row r="2187" spans="1:24" x14ac:dyDescent="0.2">
      <c r="A2187" t="s">
        <v>508</v>
      </c>
      <c r="B2187" t="s">
        <v>56</v>
      </c>
      <c r="C2187" t="s">
        <v>57</v>
      </c>
      <c r="D2187" t="s">
        <v>24</v>
      </c>
      <c r="E2187" t="s">
        <v>64</v>
      </c>
      <c r="F2187" t="s">
        <v>62</v>
      </c>
      <c r="G2187" t="s">
        <v>34</v>
      </c>
      <c r="H2187" t="s">
        <v>14</v>
      </c>
      <c r="I2187">
        <v>10</v>
      </c>
      <c r="J2187">
        <v>0.45028435915290699</v>
      </c>
      <c r="K2187">
        <v>0.45281310432776101</v>
      </c>
      <c r="L2187">
        <v>-2.5287451748537402E-3</v>
      </c>
      <c r="M2187">
        <v>-5.6158849923433202E-3</v>
      </c>
      <c r="N2187">
        <v>69.160928133528898</v>
      </c>
      <c r="O2187">
        <v>68.396886274979295</v>
      </c>
      <c r="P2187">
        <v>7.6263205595264796E-2</v>
      </c>
      <c r="Q2187" s="27">
        <v>-0.127981718379064</v>
      </c>
      <c r="R2187">
        <v>-0.100298174747983</v>
      </c>
      <c r="S2187">
        <v>-4.2490664906772502E-2</v>
      </c>
      <c r="T2187">
        <v>-2.5287451748537402E-3</v>
      </c>
      <c r="U2187">
        <v>3.7433174557064998E-2</v>
      </c>
      <c r="V2187">
        <v>9.5240684398275696E-2</v>
      </c>
      <c r="W2187">
        <v>0.122924228029357</v>
      </c>
      <c r="X2187">
        <v>7.4566689378482306E-2</v>
      </c>
    </row>
    <row r="2188" spans="1:24" x14ac:dyDescent="0.2">
      <c r="A2188" t="s">
        <v>509</v>
      </c>
      <c r="B2188" t="s">
        <v>56</v>
      </c>
      <c r="C2188" t="s">
        <v>57</v>
      </c>
      <c r="D2188" t="s">
        <v>24</v>
      </c>
      <c r="E2188" t="s">
        <v>64</v>
      </c>
      <c r="F2188" t="s">
        <v>62</v>
      </c>
      <c r="G2188" t="s">
        <v>34</v>
      </c>
      <c r="H2188" t="s">
        <v>13</v>
      </c>
      <c r="I2188">
        <v>11</v>
      </c>
      <c r="J2188">
        <v>0.44938600857581101</v>
      </c>
      <c r="K2188">
        <v>0.45251801326943603</v>
      </c>
      <c r="L2188">
        <v>-3.1320046936251299E-3</v>
      </c>
      <c r="M2188">
        <v>-6.9695198200563496E-3</v>
      </c>
      <c r="N2188">
        <v>75.784593103147998</v>
      </c>
      <c r="O2188">
        <v>68.396886274979295</v>
      </c>
      <c r="P2188">
        <v>7.6947058179026098E-2</v>
      </c>
      <c r="Q2188" s="27">
        <v>-0.12970991539812299</v>
      </c>
      <c r="R2188">
        <v>-0.101778133279137</v>
      </c>
      <c r="S2188">
        <v>-4.3452263179434798E-2</v>
      </c>
      <c r="T2188">
        <v>-3.1320046936251299E-3</v>
      </c>
      <c r="U2188">
        <v>3.71882537921846E-2</v>
      </c>
      <c r="V2188">
        <v>9.5514123891886404E-2</v>
      </c>
      <c r="W2188">
        <v>0.123445906010873</v>
      </c>
      <c r="X2188">
        <v>9.2797491175890007E-2</v>
      </c>
    </row>
    <row r="2189" spans="1:24" x14ac:dyDescent="0.2">
      <c r="A2189" t="s">
        <v>510</v>
      </c>
      <c r="B2189" t="s">
        <v>56</v>
      </c>
      <c r="C2189" t="s">
        <v>57</v>
      </c>
      <c r="D2189" t="s">
        <v>24</v>
      </c>
      <c r="E2189" t="s">
        <v>64</v>
      </c>
      <c r="F2189" t="s">
        <v>62</v>
      </c>
      <c r="G2189" t="s">
        <v>34</v>
      </c>
      <c r="H2189" t="s">
        <v>13</v>
      </c>
      <c r="I2189">
        <v>12</v>
      </c>
      <c r="J2189">
        <v>0.453340195740567</v>
      </c>
      <c r="K2189">
        <v>0.45651327838621503</v>
      </c>
      <c r="L2189">
        <v>-3.17308264564753E-3</v>
      </c>
      <c r="M2189">
        <v>-6.9993410587915004E-3</v>
      </c>
      <c r="N2189">
        <v>81.710836841260303</v>
      </c>
      <c r="O2189">
        <v>68.396886274979295</v>
      </c>
      <c r="P2189">
        <v>7.7039775404974198E-2</v>
      </c>
      <c r="Q2189" s="27">
        <v>-0.12990351318682999</v>
      </c>
      <c r="R2189">
        <v>-0.101938074714824</v>
      </c>
      <c r="S2189">
        <v>-4.3541924957854E-2</v>
      </c>
      <c r="T2189">
        <v>-3.17308264564753E-3</v>
      </c>
      <c r="U2189">
        <v>3.71957596665589E-2</v>
      </c>
      <c r="V2189">
        <v>9.5591909423529395E-2</v>
      </c>
      <c r="W2189">
        <v>0.12355734789553501</v>
      </c>
      <c r="X2189">
        <v>0.10805590815310399</v>
      </c>
    </row>
    <row r="2190" spans="1:24" x14ac:dyDescent="0.2">
      <c r="A2190" t="s">
        <v>511</v>
      </c>
      <c r="B2190" t="s">
        <v>56</v>
      </c>
      <c r="C2190" t="s">
        <v>57</v>
      </c>
      <c r="D2190" t="s">
        <v>24</v>
      </c>
      <c r="E2190" t="s">
        <v>64</v>
      </c>
      <c r="F2190" t="s">
        <v>62</v>
      </c>
      <c r="G2190" t="s">
        <v>34</v>
      </c>
      <c r="H2190" t="s">
        <v>13</v>
      </c>
      <c r="I2190">
        <v>13</v>
      </c>
      <c r="J2190">
        <v>0.46041588481857898</v>
      </c>
      <c r="K2190">
        <v>0.46109569653458399</v>
      </c>
      <c r="L2190">
        <v>-6.7981171600523503E-4</v>
      </c>
      <c r="M2190">
        <v>-1.47651664162957E-3</v>
      </c>
      <c r="N2190">
        <v>83.479320464434096</v>
      </c>
      <c r="O2190">
        <v>68.396886274979295</v>
      </c>
      <c r="P2190">
        <v>7.6599599294972995E-2</v>
      </c>
      <c r="Q2190" s="27">
        <v>-0.126686152556236</v>
      </c>
      <c r="R2190">
        <v>-9.8880498012160603E-2</v>
      </c>
      <c r="S2190">
        <v>-4.0818001746571103E-2</v>
      </c>
      <c r="T2190">
        <v>-6.7981171600523503E-4</v>
      </c>
      <c r="U2190">
        <v>3.9458378314560602E-2</v>
      </c>
      <c r="V2190">
        <v>9.7520874580150102E-2</v>
      </c>
      <c r="W2190">
        <v>0.12532652912422501</v>
      </c>
      <c r="X2190">
        <v>0.12108049827801</v>
      </c>
    </row>
    <row r="2191" spans="1:24" x14ac:dyDescent="0.2">
      <c r="A2191" t="s">
        <v>512</v>
      </c>
      <c r="B2191" t="s">
        <v>56</v>
      </c>
      <c r="C2191" t="s">
        <v>57</v>
      </c>
      <c r="D2191" t="s">
        <v>24</v>
      </c>
      <c r="E2191" t="s">
        <v>64</v>
      </c>
      <c r="F2191" t="s">
        <v>62</v>
      </c>
      <c r="G2191" t="s">
        <v>34</v>
      </c>
      <c r="H2191" t="s">
        <v>13</v>
      </c>
      <c r="I2191">
        <v>14</v>
      </c>
      <c r="J2191">
        <v>0.46544056398560901</v>
      </c>
      <c r="K2191">
        <v>0.46570540864800403</v>
      </c>
      <c r="L2191">
        <v>-2.6484466239532601E-4</v>
      </c>
      <c r="M2191">
        <v>-5.6901929674422395E-4</v>
      </c>
      <c r="N2191">
        <v>85.134700994010899</v>
      </c>
      <c r="O2191">
        <v>68.396886274979295</v>
      </c>
      <c r="P2191">
        <v>7.6152697360871102E-2</v>
      </c>
      <c r="Q2191" s="27">
        <v>-0.12553603182102799</v>
      </c>
      <c r="R2191">
        <v>-9.7892602679032104E-2</v>
      </c>
      <c r="S2191">
        <v>-4.0168858079491797E-2</v>
      </c>
      <c r="T2191">
        <v>-2.6484466239532601E-4</v>
      </c>
      <c r="U2191">
        <v>3.9639168754701103E-2</v>
      </c>
      <c r="V2191">
        <v>9.7362913354241507E-2</v>
      </c>
      <c r="W2191">
        <v>0.12500634249623799</v>
      </c>
      <c r="X2191">
        <v>0.119841377724974</v>
      </c>
    </row>
    <row r="2192" spans="1:24" x14ac:dyDescent="0.2">
      <c r="A2192" t="s">
        <v>513</v>
      </c>
      <c r="B2192" t="s">
        <v>56</v>
      </c>
      <c r="C2192" t="s">
        <v>57</v>
      </c>
      <c r="D2192" t="s">
        <v>24</v>
      </c>
      <c r="E2192" t="s">
        <v>64</v>
      </c>
      <c r="F2192" t="s">
        <v>62</v>
      </c>
      <c r="G2192" t="s">
        <v>34</v>
      </c>
      <c r="H2192" t="s">
        <v>14</v>
      </c>
      <c r="I2192">
        <v>15</v>
      </c>
      <c r="J2192">
        <v>0.47115218127866099</v>
      </c>
      <c r="K2192">
        <v>0.47189710079298802</v>
      </c>
      <c r="L2192">
        <v>-7.4491951432787502E-4</v>
      </c>
      <c r="M2192">
        <v>-1.5810592499141899E-3</v>
      </c>
      <c r="N2192">
        <v>84.124981972838199</v>
      </c>
      <c r="O2192">
        <v>68.396886274979295</v>
      </c>
      <c r="P2192">
        <v>7.6529338417365797E-2</v>
      </c>
      <c r="Q2192" s="27">
        <v>-0.126635681210895</v>
      </c>
      <c r="R2192">
        <v>-9.8855531365390797E-2</v>
      </c>
      <c r="S2192">
        <v>-4.0846292845027499E-2</v>
      </c>
      <c r="T2192">
        <v>-7.4491951432787502E-4</v>
      </c>
      <c r="U2192">
        <v>3.9356453816371803E-2</v>
      </c>
      <c r="V2192">
        <v>9.7365692336735005E-2</v>
      </c>
      <c r="W2192">
        <v>0.12514584218223901</v>
      </c>
      <c r="X2192">
        <v>0.117246466129244</v>
      </c>
    </row>
    <row r="2193" spans="1:24" x14ac:dyDescent="0.2">
      <c r="A2193" t="s">
        <v>514</v>
      </c>
      <c r="B2193" t="s">
        <v>56</v>
      </c>
      <c r="C2193" t="s">
        <v>57</v>
      </c>
      <c r="D2193" t="s">
        <v>24</v>
      </c>
      <c r="E2193" t="s">
        <v>64</v>
      </c>
      <c r="F2193" t="s">
        <v>62</v>
      </c>
      <c r="G2193" t="s">
        <v>34</v>
      </c>
      <c r="H2193" t="s">
        <v>14</v>
      </c>
      <c r="I2193">
        <v>16</v>
      </c>
      <c r="J2193">
        <v>0.48552129985312098</v>
      </c>
      <c r="K2193">
        <v>0.48445750144105398</v>
      </c>
      <c r="L2193">
        <v>1.0637984120664701E-3</v>
      </c>
      <c r="M2193">
        <v>2.1910437552138001E-3</v>
      </c>
      <c r="N2193">
        <v>84.240544243417006</v>
      </c>
      <c r="O2193">
        <v>68.396886274979295</v>
      </c>
      <c r="P2193">
        <v>7.8712510416764206E-2</v>
      </c>
      <c r="Q2193" s="27">
        <v>-0.12841828122351101</v>
      </c>
      <c r="R2193">
        <v>-9.9845639942225201E-2</v>
      </c>
      <c r="S2193">
        <v>-4.0181557046317998E-2</v>
      </c>
      <c r="T2193">
        <v>1.0637984120664701E-3</v>
      </c>
      <c r="U2193">
        <v>4.2309153870450901E-2</v>
      </c>
      <c r="V2193">
        <v>0.101973236766358</v>
      </c>
      <c r="W2193">
        <v>0.130545878047644</v>
      </c>
      <c r="X2193">
        <v>0.108037273900474</v>
      </c>
    </row>
    <row r="2194" spans="1:24" x14ac:dyDescent="0.2">
      <c r="A2194" t="s">
        <v>515</v>
      </c>
      <c r="B2194" t="s">
        <v>56</v>
      </c>
      <c r="C2194" t="s">
        <v>57</v>
      </c>
      <c r="D2194" t="s">
        <v>24</v>
      </c>
      <c r="E2194" t="s">
        <v>64</v>
      </c>
      <c r="F2194" t="s">
        <v>62</v>
      </c>
      <c r="G2194" t="s">
        <v>34</v>
      </c>
      <c r="H2194" t="s">
        <v>15</v>
      </c>
      <c r="I2194">
        <v>17</v>
      </c>
      <c r="J2194">
        <v>0.48764509561244301</v>
      </c>
      <c r="K2194">
        <v>0.48389144736985001</v>
      </c>
      <c r="L2194">
        <v>3.7536482425925299E-3</v>
      </c>
      <c r="M2194">
        <v>7.6975002442672899E-3</v>
      </c>
      <c r="N2194">
        <v>83.559865143224101</v>
      </c>
      <c r="O2194">
        <v>68.396886274979295</v>
      </c>
      <c r="P2194">
        <v>8.3766746135334899E-2</v>
      </c>
      <c r="Q2194" s="27">
        <v>-0.134042649150033</v>
      </c>
      <c r="R2194">
        <v>-0.10363532030290699</v>
      </c>
      <c r="S2194">
        <v>-4.0140126732322999E-2</v>
      </c>
      <c r="T2194">
        <v>3.7536482425925299E-3</v>
      </c>
      <c r="U2194">
        <v>4.7647423217507999E-2</v>
      </c>
      <c r="V2194">
        <v>0.11114261678809199</v>
      </c>
      <c r="W2194">
        <v>0.141549945635218</v>
      </c>
      <c r="X2194">
        <v>0.103465046024401</v>
      </c>
    </row>
    <row r="2195" spans="1:24" x14ac:dyDescent="0.2">
      <c r="A2195" t="s">
        <v>516</v>
      </c>
      <c r="B2195" t="s">
        <v>56</v>
      </c>
      <c r="C2195" t="s">
        <v>57</v>
      </c>
      <c r="D2195" t="s">
        <v>24</v>
      </c>
      <c r="E2195" t="s">
        <v>64</v>
      </c>
      <c r="F2195" t="s">
        <v>62</v>
      </c>
      <c r="G2195" t="s">
        <v>34</v>
      </c>
      <c r="H2195" t="s">
        <v>15</v>
      </c>
      <c r="I2195">
        <v>18</v>
      </c>
      <c r="J2195">
        <v>0.51138219989998601</v>
      </c>
      <c r="K2195">
        <v>0.50826228975400101</v>
      </c>
      <c r="L2195">
        <v>3.1199101459849199E-3</v>
      </c>
      <c r="M2195">
        <v>6.1009361424685798E-3</v>
      </c>
      <c r="N2195">
        <v>82.153710466093997</v>
      </c>
      <c r="O2195">
        <v>68.396886274979295</v>
      </c>
      <c r="P2195">
        <v>9.3723551253703102E-2</v>
      </c>
      <c r="Q2195" s="27">
        <v>-0.15105533166635701</v>
      </c>
      <c r="R2195">
        <v>-0.117033682561262</v>
      </c>
      <c r="S2195">
        <v>-4.5991230710955497E-2</v>
      </c>
      <c r="T2195">
        <v>3.1199101459849199E-3</v>
      </c>
      <c r="U2195">
        <v>5.2231051002925299E-2</v>
      </c>
      <c r="V2195">
        <v>0.12327350285323201</v>
      </c>
      <c r="W2195">
        <v>0.157295151958326</v>
      </c>
      <c r="X2195">
        <v>0.10765566982003399</v>
      </c>
    </row>
    <row r="2196" spans="1:24" x14ac:dyDescent="0.2">
      <c r="A2196" t="s">
        <v>517</v>
      </c>
      <c r="B2196" t="s">
        <v>56</v>
      </c>
      <c r="C2196" t="s">
        <v>57</v>
      </c>
      <c r="D2196" t="s">
        <v>24</v>
      </c>
      <c r="E2196" t="s">
        <v>64</v>
      </c>
      <c r="F2196" t="s">
        <v>62</v>
      </c>
      <c r="G2196" t="s">
        <v>34</v>
      </c>
      <c r="H2196" t="s">
        <v>15</v>
      </c>
      <c r="I2196">
        <v>19</v>
      </c>
      <c r="J2196">
        <v>0.61097007367826806</v>
      </c>
      <c r="K2196">
        <v>0.60941251989805101</v>
      </c>
      <c r="L2196">
        <v>1.55755378021754E-3</v>
      </c>
      <c r="M2196">
        <v>2.5493127197548102E-3</v>
      </c>
      <c r="N2196">
        <v>79.601006527873395</v>
      </c>
      <c r="O2196">
        <v>68.396886274979295</v>
      </c>
      <c r="P2196">
        <v>9.7467845085075999E-2</v>
      </c>
      <c r="Q2196" s="27">
        <v>-0.158777051384732</v>
      </c>
      <c r="R2196">
        <v>-0.12339622361885</v>
      </c>
      <c r="S2196">
        <v>-4.95155970443623E-2</v>
      </c>
      <c r="T2196">
        <v>1.55755378021754E-3</v>
      </c>
      <c r="U2196">
        <v>5.26307046047974E-2</v>
      </c>
      <c r="V2196">
        <v>0.12651133117928501</v>
      </c>
      <c r="W2196">
        <v>0.16189215894516801</v>
      </c>
      <c r="X2196">
        <v>0.10087112282583</v>
      </c>
    </row>
    <row r="2197" spans="1:24" x14ac:dyDescent="0.2">
      <c r="A2197" t="s">
        <v>500</v>
      </c>
      <c r="B2197" t="s">
        <v>56</v>
      </c>
      <c r="C2197" t="s">
        <v>57</v>
      </c>
      <c r="D2197" t="s">
        <v>24</v>
      </c>
      <c r="E2197" t="s">
        <v>64</v>
      </c>
      <c r="F2197" t="s">
        <v>62</v>
      </c>
      <c r="G2197" t="s">
        <v>34</v>
      </c>
      <c r="H2197" t="s">
        <v>13</v>
      </c>
      <c r="I2197">
        <v>2</v>
      </c>
      <c r="J2197">
        <v>0.37533270828554899</v>
      </c>
      <c r="K2197">
        <v>0.37649196083416198</v>
      </c>
      <c r="L2197">
        <v>-1.1592525486134101E-3</v>
      </c>
      <c r="M2197">
        <v>-3.0885998556018902E-3</v>
      </c>
      <c r="N2197">
        <v>58.786161806362401</v>
      </c>
      <c r="O2197">
        <v>68.396886274979295</v>
      </c>
      <c r="P2197">
        <v>5.4955660970617097E-2</v>
      </c>
      <c r="Q2197" s="27">
        <v>-9.1561314845278505E-2</v>
      </c>
      <c r="R2197">
        <v>-7.16124099129445E-2</v>
      </c>
      <c r="S2197">
        <v>-2.9956018897216798E-2</v>
      </c>
      <c r="T2197">
        <v>-1.1592525486134101E-3</v>
      </c>
      <c r="U2197">
        <v>2.76375137999899E-2</v>
      </c>
      <c r="V2197">
        <v>6.9293904815717705E-2</v>
      </c>
      <c r="W2197" s="1">
        <v>8.9242809748051696E-2</v>
      </c>
      <c r="X2197">
        <v>3.31088972875394E-2</v>
      </c>
    </row>
    <row r="2198" spans="1:24" x14ac:dyDescent="0.2">
      <c r="A2198" t="s">
        <v>518</v>
      </c>
      <c r="B2198" t="s">
        <v>56</v>
      </c>
      <c r="C2198" t="s">
        <v>57</v>
      </c>
      <c r="D2198" t="s">
        <v>24</v>
      </c>
      <c r="E2198" t="s">
        <v>64</v>
      </c>
      <c r="F2198" t="s">
        <v>62</v>
      </c>
      <c r="G2198" t="s">
        <v>34</v>
      </c>
      <c r="H2198" t="s">
        <v>15</v>
      </c>
      <c r="I2198">
        <v>20</v>
      </c>
      <c r="J2198">
        <v>0.69543279433670202</v>
      </c>
      <c r="K2198">
        <v>0.69578059466872599</v>
      </c>
      <c r="L2198">
        <v>-3.4780033202303699E-4</v>
      </c>
      <c r="M2198">
        <v>-5.0012069441557805E-4</v>
      </c>
      <c r="N2198">
        <v>75.193761377520104</v>
      </c>
      <c r="O2198">
        <v>68.396886274979295</v>
      </c>
      <c r="P2198">
        <v>9.4729797168740998E-2</v>
      </c>
      <c r="Q2198" s="27">
        <v>-0.156178316674602</v>
      </c>
      <c r="R2198">
        <v>-0.121791400302349</v>
      </c>
      <c r="S2198">
        <v>-4.9986214048443299E-2</v>
      </c>
      <c r="T2198">
        <v>-3.4780033202303699E-4</v>
      </c>
      <c r="U2198">
        <v>4.9290613384397303E-2</v>
      </c>
      <c r="V2198">
        <v>0.121095799638303</v>
      </c>
      <c r="W2198">
        <v>0.15548271601055599</v>
      </c>
      <c r="X2198">
        <v>7.8035361851903698E-2</v>
      </c>
    </row>
    <row r="2199" spans="1:24" x14ac:dyDescent="0.2">
      <c r="A2199" t="s">
        <v>519</v>
      </c>
      <c r="B2199" t="s">
        <v>56</v>
      </c>
      <c r="C2199" t="s">
        <v>57</v>
      </c>
      <c r="D2199" t="s">
        <v>24</v>
      </c>
      <c r="E2199" t="s">
        <v>64</v>
      </c>
      <c r="F2199" t="s">
        <v>62</v>
      </c>
      <c r="G2199" t="s">
        <v>34</v>
      </c>
      <c r="H2199" t="s">
        <v>15</v>
      </c>
      <c r="I2199">
        <v>21</v>
      </c>
      <c r="J2199">
        <v>0.69739645087765101</v>
      </c>
      <c r="K2199">
        <v>0.69868280155864704</v>
      </c>
      <c r="L2199">
        <v>-1.28635068099548E-3</v>
      </c>
      <c r="M2199">
        <v>-1.84450419754309E-3</v>
      </c>
      <c r="N2199">
        <v>70.932181136922097</v>
      </c>
      <c r="O2199">
        <v>68.396886274979295</v>
      </c>
      <c r="P2199">
        <v>9.1506389377164196E-2</v>
      </c>
      <c r="Q2199" s="27">
        <v>-0.15181436120643099</v>
      </c>
      <c r="R2199">
        <v>-0.11859754186252</v>
      </c>
      <c r="S2199">
        <v>-4.9235698714629503E-2</v>
      </c>
      <c r="T2199">
        <v>-1.28635068099548E-3</v>
      </c>
      <c r="U2199">
        <v>4.6662997352638597E-2</v>
      </c>
      <c r="V2199">
        <v>0.116024840500529</v>
      </c>
      <c r="W2199">
        <v>0.14924165984443999</v>
      </c>
      <c r="X2199">
        <v>5.4430666323910401E-2</v>
      </c>
    </row>
    <row r="2200" spans="1:24" x14ac:dyDescent="0.2">
      <c r="A2200" t="s">
        <v>520</v>
      </c>
      <c r="B2200" t="s">
        <v>56</v>
      </c>
      <c r="C2200" t="s">
        <v>57</v>
      </c>
      <c r="D2200" t="s">
        <v>24</v>
      </c>
      <c r="E2200" t="s">
        <v>64</v>
      </c>
      <c r="F2200" t="s">
        <v>62</v>
      </c>
      <c r="G2200" t="s">
        <v>34</v>
      </c>
      <c r="H2200" t="s">
        <v>14</v>
      </c>
      <c r="I2200">
        <v>22</v>
      </c>
      <c r="J2200">
        <v>0.64514145076985896</v>
      </c>
      <c r="K2200">
        <v>0.64663102012802298</v>
      </c>
      <c r="L2200">
        <v>-1.4895693581635299E-3</v>
      </c>
      <c r="M2200">
        <v>-2.30890350695339E-3</v>
      </c>
      <c r="N2200">
        <v>68.166881858824894</v>
      </c>
      <c r="O2200">
        <v>68.396886274979295</v>
      </c>
      <c r="P2200">
        <v>8.5945090793920806E-2</v>
      </c>
      <c r="Q2200" s="27">
        <v>-0.14286924371416301</v>
      </c>
      <c r="R2200">
        <v>-0.11167117575597001</v>
      </c>
      <c r="S2200">
        <v>-4.6524796934177999E-2</v>
      </c>
      <c r="T2200">
        <v>-1.4895693581635299E-3</v>
      </c>
      <c r="U2200">
        <v>4.3545658217851002E-2</v>
      </c>
      <c r="V2200">
        <v>0.108692037039643</v>
      </c>
      <c r="W2200">
        <v>0.139890104997836</v>
      </c>
      <c r="X2200">
        <v>4.2646992037409903E-2</v>
      </c>
    </row>
    <row r="2201" spans="1:24" x14ac:dyDescent="0.2">
      <c r="A2201" t="s">
        <v>521</v>
      </c>
      <c r="B2201" t="s">
        <v>56</v>
      </c>
      <c r="C2201" t="s">
        <v>57</v>
      </c>
      <c r="D2201" t="s">
        <v>24</v>
      </c>
      <c r="E2201" t="s">
        <v>64</v>
      </c>
      <c r="F2201" t="s">
        <v>62</v>
      </c>
      <c r="G2201" t="s">
        <v>34</v>
      </c>
      <c r="H2201" t="s">
        <v>14</v>
      </c>
      <c r="I2201">
        <v>23</v>
      </c>
      <c r="J2201">
        <v>0.55840891596097297</v>
      </c>
      <c r="K2201">
        <v>0.56117295416537605</v>
      </c>
      <c r="L2201">
        <v>-2.7640382044030599E-3</v>
      </c>
      <c r="M2201">
        <v>-4.9498461170635003E-3</v>
      </c>
      <c r="N2201">
        <v>66.296210758610201</v>
      </c>
      <c r="O2201">
        <v>68.396886274979295</v>
      </c>
      <c r="P2201">
        <v>7.8302433851443101E-2</v>
      </c>
      <c r="Q2201" s="27">
        <v>-0.13157154189002701</v>
      </c>
      <c r="R2201">
        <v>-0.103147758401953</v>
      </c>
      <c r="S2201" s="1">
        <v>-4.3794513542559303E-2</v>
      </c>
      <c r="T2201">
        <v>-2.7640382044030599E-3</v>
      </c>
      <c r="U2201" s="1">
        <v>3.8266437133753099E-2</v>
      </c>
      <c r="V2201">
        <v>9.7619681993146995E-2</v>
      </c>
      <c r="W2201">
        <v>0.126043465481221</v>
      </c>
      <c r="X2201">
        <v>4.30964768624802E-2</v>
      </c>
    </row>
    <row r="2202" spans="1:24" x14ac:dyDescent="0.2">
      <c r="A2202" t="s">
        <v>522</v>
      </c>
      <c r="B2202" t="s">
        <v>56</v>
      </c>
      <c r="C2202" t="s">
        <v>57</v>
      </c>
      <c r="D2202" t="s">
        <v>24</v>
      </c>
      <c r="E2202" t="s">
        <v>64</v>
      </c>
      <c r="F2202" t="s">
        <v>62</v>
      </c>
      <c r="G2202" t="s">
        <v>34</v>
      </c>
      <c r="H2202" t="s">
        <v>14</v>
      </c>
      <c r="I2202">
        <v>24</v>
      </c>
      <c r="J2202">
        <v>0.47215811812000102</v>
      </c>
      <c r="K2202">
        <v>0.47464847834215301</v>
      </c>
      <c r="L2202">
        <v>-2.4903602221518499E-3</v>
      </c>
      <c r="M2202">
        <v>-5.2744200016463898E-3</v>
      </c>
      <c r="N2202">
        <v>63.768729881007097</v>
      </c>
      <c r="O2202">
        <v>68.396886274979295</v>
      </c>
      <c r="P2202">
        <v>6.9722908835049599E-2</v>
      </c>
      <c r="Q2202" s="27">
        <v>-0.117184545255808</v>
      </c>
      <c r="R2202">
        <v>-9.18751293486854E-2</v>
      </c>
      <c r="S2202">
        <v>-3.9025164451717803E-2</v>
      </c>
      <c r="T2202">
        <v>-2.4903602221518499E-3</v>
      </c>
      <c r="U2202">
        <v>3.4044444007414097E-2</v>
      </c>
      <c r="V2202">
        <v>8.6894408904381701E-2</v>
      </c>
      <c r="W2202">
        <v>0.112203824811505</v>
      </c>
      <c r="X2202">
        <v>4.3822047777945197E-2</v>
      </c>
    </row>
    <row r="2203" spans="1:24" x14ac:dyDescent="0.2">
      <c r="A2203" t="s">
        <v>501</v>
      </c>
      <c r="B2203" t="s">
        <v>56</v>
      </c>
      <c r="C2203" t="s">
        <v>57</v>
      </c>
      <c r="D2203" t="s">
        <v>24</v>
      </c>
      <c r="E2203" t="s">
        <v>64</v>
      </c>
      <c r="F2203" t="s">
        <v>62</v>
      </c>
      <c r="G2203" t="s">
        <v>34</v>
      </c>
      <c r="H2203" t="s">
        <v>13</v>
      </c>
      <c r="I2203">
        <v>3</v>
      </c>
      <c r="J2203">
        <v>0.356881011266106</v>
      </c>
      <c r="K2203">
        <v>0.35890228286123899</v>
      </c>
      <c r="L2203">
        <v>-2.0212715951334098E-3</v>
      </c>
      <c r="M2203">
        <v>-5.66371292202559E-3</v>
      </c>
      <c r="N2203">
        <v>57.6315758324467</v>
      </c>
      <c r="O2203">
        <v>68.396886274979295</v>
      </c>
      <c r="P2203">
        <v>5.1783940227525603E-2</v>
      </c>
      <c r="Q2203" s="27">
        <v>-8.7205853269413103E-2</v>
      </c>
      <c r="R2203">
        <v>-6.8408282966821304E-2</v>
      </c>
      <c r="S2203">
        <v>-2.9156056274356801E-2</v>
      </c>
      <c r="T2203">
        <v>-2.0212715951334098E-3</v>
      </c>
      <c r="U2203">
        <v>2.5113513084089999E-2</v>
      </c>
      <c r="V2203">
        <v>6.4365739776554506E-2</v>
      </c>
      <c r="W2203">
        <v>8.3163310079146305E-2</v>
      </c>
      <c r="X2203">
        <v>2.69444826670787E-2</v>
      </c>
    </row>
    <row r="2204" spans="1:24" x14ac:dyDescent="0.2">
      <c r="A2204" t="s">
        <v>502</v>
      </c>
      <c r="B2204" t="s">
        <v>56</v>
      </c>
      <c r="C2204" t="s">
        <v>57</v>
      </c>
      <c r="D2204" t="s">
        <v>24</v>
      </c>
      <c r="E2204" t="s">
        <v>64</v>
      </c>
      <c r="F2204" t="s">
        <v>62</v>
      </c>
      <c r="G2204" t="s">
        <v>34</v>
      </c>
      <c r="H2204" t="s">
        <v>13</v>
      </c>
      <c r="I2204">
        <v>4</v>
      </c>
      <c r="J2204">
        <v>0.35011500465846601</v>
      </c>
      <c r="K2204">
        <v>0.35299154413865103</v>
      </c>
      <c r="L2204">
        <v>-2.8765394801852202E-3</v>
      </c>
      <c r="M2204">
        <v>-8.2159845819554708E-3</v>
      </c>
      <c r="N2204">
        <v>56.879660871671099</v>
      </c>
      <c r="O2204">
        <v>68.396886274979295</v>
      </c>
      <c r="P2204">
        <v>5.0618745118965899E-2</v>
      </c>
      <c r="Q2204" s="27">
        <v>-8.6144375200884193E-2</v>
      </c>
      <c r="R2204">
        <v>-6.7769770722699602E-2</v>
      </c>
      <c r="S2204">
        <v>-2.9400761922523399E-2</v>
      </c>
      <c r="T2204">
        <v>-2.8765394801852202E-3</v>
      </c>
      <c r="U2204">
        <v>2.3647682962152899E-2</v>
      </c>
      <c r="V2204">
        <v>6.2016691762329101E-2</v>
      </c>
      <c r="W2204">
        <v>8.0391296240513693E-2</v>
      </c>
      <c r="X2204">
        <v>2.1788442469920299E-2</v>
      </c>
    </row>
    <row r="2205" spans="1:24" x14ac:dyDescent="0.2">
      <c r="A2205" t="s">
        <v>503</v>
      </c>
      <c r="B2205" t="s">
        <v>56</v>
      </c>
      <c r="C2205" t="s">
        <v>57</v>
      </c>
      <c r="D2205" t="s">
        <v>24</v>
      </c>
      <c r="E2205" t="s">
        <v>64</v>
      </c>
      <c r="F2205" t="s">
        <v>62</v>
      </c>
      <c r="G2205" t="s">
        <v>34</v>
      </c>
      <c r="H2205" t="s">
        <v>13</v>
      </c>
      <c r="I2205">
        <v>5</v>
      </c>
      <c r="J2205">
        <v>0.36026245803173601</v>
      </c>
      <c r="K2205">
        <v>0.363892631631418</v>
      </c>
      <c r="L2205">
        <v>-3.63017359968159E-3</v>
      </c>
      <c r="M2205">
        <v>-1.0076469303836801E-2</v>
      </c>
      <c r="N2205">
        <v>55.802636591465102</v>
      </c>
      <c r="O2205">
        <v>68.396886274979295</v>
      </c>
      <c r="P2205">
        <v>5.1802741504195303E-2</v>
      </c>
      <c r="Q2205" s="27">
        <v>-8.8845683374082898E-2</v>
      </c>
      <c r="R2205">
        <v>-7.0041288208060007E-2</v>
      </c>
      <c r="S2205">
        <v>-3.077481014788E-2</v>
      </c>
      <c r="T2205">
        <v>-3.63017359968159E-3</v>
      </c>
      <c r="U2205">
        <v>2.35144629485168E-2</v>
      </c>
      <c r="V2205">
        <v>6.27809410086968E-2</v>
      </c>
      <c r="W2205">
        <v>8.1585336174719705E-2</v>
      </c>
      <c r="X2205">
        <v>1.3950219857319399E-2</v>
      </c>
    </row>
    <row r="2206" spans="1:24" x14ac:dyDescent="0.2">
      <c r="A2206" t="s">
        <v>504</v>
      </c>
      <c r="B2206" t="s">
        <v>56</v>
      </c>
      <c r="C2206" t="s">
        <v>57</v>
      </c>
      <c r="D2206" t="s">
        <v>24</v>
      </c>
      <c r="E2206" t="s">
        <v>64</v>
      </c>
      <c r="F2206" t="s">
        <v>62</v>
      </c>
      <c r="G2206" t="s">
        <v>34</v>
      </c>
      <c r="H2206" t="s">
        <v>13</v>
      </c>
      <c r="I2206">
        <v>6</v>
      </c>
      <c r="J2206">
        <v>0.40339588212611499</v>
      </c>
      <c r="K2206">
        <v>0.40769216872641001</v>
      </c>
      <c r="L2206">
        <v>-4.2962866002947001E-3</v>
      </c>
      <c r="M2206">
        <v>-1.06502986040684E-2</v>
      </c>
      <c r="N2206">
        <v>55.0550950881766</v>
      </c>
      <c r="O2206">
        <v>68.396886274979295</v>
      </c>
      <c r="P2206">
        <v>5.8075715785998502E-2</v>
      </c>
      <c r="Q2206" s="27">
        <v>-9.9830839068262303E-2</v>
      </c>
      <c r="R2206">
        <v>-7.8749354237944796E-2</v>
      </c>
      <c r="S2206">
        <v>-3.47279616721579E-2</v>
      </c>
      <c r="T2206">
        <v>-4.2962866002947001E-3</v>
      </c>
      <c r="U2206">
        <v>2.6135388471568499E-2</v>
      </c>
      <c r="V2206">
        <v>7.0156781037355398E-2</v>
      </c>
      <c r="W2206">
        <v>9.1238265867672905E-2</v>
      </c>
      <c r="X2206">
        <v>-1.9479588219943199E-3</v>
      </c>
    </row>
    <row r="2207" spans="1:24" x14ac:dyDescent="0.2">
      <c r="A2207" t="s">
        <v>505</v>
      </c>
      <c r="B2207" t="s">
        <v>56</v>
      </c>
      <c r="C2207" t="s">
        <v>57</v>
      </c>
      <c r="D2207" t="s">
        <v>24</v>
      </c>
      <c r="E2207" t="s">
        <v>64</v>
      </c>
      <c r="F2207" t="s">
        <v>62</v>
      </c>
      <c r="G2207" t="s">
        <v>34</v>
      </c>
      <c r="H2207" t="s">
        <v>14</v>
      </c>
      <c r="I2207">
        <v>7</v>
      </c>
      <c r="J2207">
        <v>0.48456783366307399</v>
      </c>
      <c r="K2207">
        <v>0.48801829947502701</v>
      </c>
      <c r="L2207">
        <v>-3.45046581195276E-3</v>
      </c>
      <c r="M2207">
        <v>-7.1207075093472003E-3</v>
      </c>
      <c r="N2207">
        <v>55.261274118982001</v>
      </c>
      <c r="O2207">
        <v>68.396886274979295</v>
      </c>
      <c r="P2207">
        <v>6.9765422218211401E-2</v>
      </c>
      <c r="Q2207" s="27">
        <v>-0.11821458536091101</v>
      </c>
      <c r="R2207">
        <v>-9.2889737095699795E-2</v>
      </c>
      <c r="S2207">
        <v>-4.0007547054295503E-2</v>
      </c>
      <c r="T2207">
        <v>-3.45046581195276E-3</v>
      </c>
      <c r="U2207">
        <v>3.310661543039E-2</v>
      </c>
      <c r="V2207">
        <v>8.59888054717943E-2</v>
      </c>
      <c r="W2207">
        <v>0.111313653737005</v>
      </c>
      <c r="X2207">
        <v>-2.5461519036262301E-2</v>
      </c>
    </row>
    <row r="2208" spans="1:24" x14ac:dyDescent="0.2">
      <c r="A2208" t="s">
        <v>506</v>
      </c>
      <c r="B2208" t="s">
        <v>56</v>
      </c>
      <c r="C2208" t="s">
        <v>57</v>
      </c>
      <c r="D2208" t="s">
        <v>24</v>
      </c>
      <c r="E2208" t="s">
        <v>64</v>
      </c>
      <c r="F2208" t="s">
        <v>62</v>
      </c>
      <c r="G2208" t="s">
        <v>34</v>
      </c>
      <c r="H2208" t="s">
        <v>14</v>
      </c>
      <c r="I2208">
        <v>8</v>
      </c>
      <c r="J2208">
        <v>0.49838877782050101</v>
      </c>
      <c r="K2208">
        <v>0.50271625806114295</v>
      </c>
      <c r="L2208">
        <v>-4.3274802406414398E-3</v>
      </c>
      <c r="M2208">
        <v>-8.6829407748021496E-3</v>
      </c>
      <c r="N2208">
        <v>54.946723954492597</v>
      </c>
      <c r="O2208">
        <v>68.396886274979295</v>
      </c>
      <c r="P2208">
        <v>7.3994749950242203E-2</v>
      </c>
      <c r="Q2208" s="27">
        <v>-0.12604884390879001</v>
      </c>
      <c r="R2208">
        <v>-9.9188749676851998E-2</v>
      </c>
      <c r="S2208">
        <v>-4.3100729214568402E-2</v>
      </c>
      <c r="T2208">
        <v>-4.3274802406414398E-3</v>
      </c>
      <c r="U2208">
        <v>3.4445768733285503E-2</v>
      </c>
      <c r="V2208">
        <v>9.0533789195569106E-2</v>
      </c>
      <c r="W2208">
        <v>0.11739388342750701</v>
      </c>
      <c r="X2208">
        <v>-2.7235582626712498E-3</v>
      </c>
    </row>
    <row r="2209" spans="1:24" x14ac:dyDescent="0.2">
      <c r="A2209" t="s">
        <v>507</v>
      </c>
      <c r="B2209" t="s">
        <v>56</v>
      </c>
      <c r="C2209" t="s">
        <v>57</v>
      </c>
      <c r="D2209" t="s">
        <v>24</v>
      </c>
      <c r="E2209" t="s">
        <v>64</v>
      </c>
      <c r="F2209" t="s">
        <v>62</v>
      </c>
      <c r="G2209" t="s">
        <v>34</v>
      </c>
      <c r="H2209" t="s">
        <v>14</v>
      </c>
      <c r="I2209">
        <v>9</v>
      </c>
      <c r="J2209">
        <v>0.46385508828403799</v>
      </c>
      <c r="K2209">
        <v>0.46635698182246099</v>
      </c>
      <c r="L2209">
        <v>-2.5018935384229701E-3</v>
      </c>
      <c r="M2209">
        <v>-5.3936964401497603E-3</v>
      </c>
      <c r="N2209">
        <v>60.883982628618703</v>
      </c>
      <c r="O2209">
        <v>68.396886274979295</v>
      </c>
      <c r="P2209">
        <v>7.4864282279150304E-2</v>
      </c>
      <c r="Q2209" s="27">
        <v>-0.12565363788762501</v>
      </c>
      <c r="R2209">
        <v>-9.8477903420293694E-2</v>
      </c>
      <c r="S2209">
        <v>-4.1730777452697702E-2</v>
      </c>
      <c r="T2209">
        <v>-2.5018935384229701E-3</v>
      </c>
      <c r="U2209">
        <v>3.6726990375851802E-2</v>
      </c>
      <c r="V2209">
        <v>9.3474116343447697E-2</v>
      </c>
      <c r="W2209">
        <v>0.120649850810779</v>
      </c>
      <c r="X2209">
        <v>4.3996817283250299E-2</v>
      </c>
    </row>
    <row r="2210" spans="1:24" x14ac:dyDescent="0.2">
      <c r="A2210" t="s">
        <v>883</v>
      </c>
      <c r="B2210" t="s">
        <v>56</v>
      </c>
      <c r="C2210" t="s">
        <v>57</v>
      </c>
      <c r="D2210" t="s">
        <v>24</v>
      </c>
      <c r="E2210" t="s">
        <v>64</v>
      </c>
      <c r="F2210" t="s">
        <v>62</v>
      </c>
      <c r="G2210" t="s">
        <v>36</v>
      </c>
      <c r="H2210" t="s">
        <v>13</v>
      </c>
      <c r="I2210">
        <v>1</v>
      </c>
      <c r="J2210">
        <v>0.46304378807399998</v>
      </c>
      <c r="K2210">
        <v>0.46272149269270701</v>
      </c>
      <c r="L2210">
        <v>3.2229538129305399E-4</v>
      </c>
      <c r="M2210">
        <v>6.9603650798042305E-4</v>
      </c>
      <c r="N2210">
        <v>66.022563884179903</v>
      </c>
      <c r="O2210">
        <v>75.668895778915001</v>
      </c>
      <c r="P2210">
        <v>6.0212394352507401E-2</v>
      </c>
      <c r="Q2210" s="27">
        <v>-9.8727093328581497E-2</v>
      </c>
      <c r="R2210">
        <v>-7.6869994178621406E-2</v>
      </c>
      <c r="S2210">
        <v>-3.1228999259420801E-2</v>
      </c>
      <c r="T2210">
        <v>3.2229538129305399E-4</v>
      </c>
      <c r="U2210">
        <v>3.1873590022006897E-2</v>
      </c>
      <c r="V2210">
        <v>7.7514584941207498E-2</v>
      </c>
      <c r="W2210">
        <v>9.9371684091167603E-2</v>
      </c>
      <c r="X2210">
        <v>3.9274822434639201E-2</v>
      </c>
    </row>
    <row r="2211" spans="1:24" x14ac:dyDescent="0.2">
      <c r="A2211" t="s">
        <v>892</v>
      </c>
      <c r="B2211" t="s">
        <v>56</v>
      </c>
      <c r="C2211" t="s">
        <v>57</v>
      </c>
      <c r="D2211" t="s">
        <v>24</v>
      </c>
      <c r="E2211" t="s">
        <v>64</v>
      </c>
      <c r="F2211" t="s">
        <v>62</v>
      </c>
      <c r="G2211" t="s">
        <v>36</v>
      </c>
      <c r="H2211" t="s">
        <v>14</v>
      </c>
      <c r="I2211">
        <v>10</v>
      </c>
      <c r="J2211">
        <v>0.46318987287567998</v>
      </c>
      <c r="K2211">
        <v>0.46345755360095803</v>
      </c>
      <c r="L2211">
        <v>-2.6768072527864699E-4</v>
      </c>
      <c r="M2211" s="1">
        <v>-5.7790711963707499E-4</v>
      </c>
      <c r="N2211">
        <v>78.452094007907505</v>
      </c>
      <c r="O2211">
        <v>75.668895778915001</v>
      </c>
      <c r="P2211">
        <v>7.6261714320835602E-2</v>
      </c>
      <c r="Q2211" s="27">
        <v>-0.12571820078305301</v>
      </c>
      <c r="R2211">
        <v>-9.80351984845899E-2</v>
      </c>
      <c r="S2211">
        <v>-4.0228819029396498E-2</v>
      </c>
      <c r="T2211">
        <v>-2.6768072527864699E-4</v>
      </c>
      <c r="U2211">
        <v>3.96934575788392E-2</v>
      </c>
      <c r="V2211">
        <v>9.7499837034032602E-2</v>
      </c>
      <c r="W2211">
        <v>0.12518283933249599</v>
      </c>
      <c r="X2211">
        <v>7.4566543161615595E-2</v>
      </c>
    </row>
    <row r="2212" spans="1:24" x14ac:dyDescent="0.2">
      <c r="A2212" t="s">
        <v>893</v>
      </c>
      <c r="B2212" t="s">
        <v>56</v>
      </c>
      <c r="C2212" t="s">
        <v>57</v>
      </c>
      <c r="D2212" t="s">
        <v>24</v>
      </c>
      <c r="E2212" t="s">
        <v>64</v>
      </c>
      <c r="F2212" t="s">
        <v>62</v>
      </c>
      <c r="G2212" t="s">
        <v>36</v>
      </c>
      <c r="H2212" t="s">
        <v>14</v>
      </c>
      <c r="I2212">
        <v>11</v>
      </c>
      <c r="J2212">
        <v>0.46980020586742799</v>
      </c>
      <c r="K2212">
        <v>0.46895744445337501</v>
      </c>
      <c r="L2212">
        <v>8.4276141405241402E-4</v>
      </c>
      <c r="M2212">
        <v>1.79387195562497E-3</v>
      </c>
      <c r="N2212">
        <v>85.252862577244699</v>
      </c>
      <c r="O2212">
        <v>75.668895778915001</v>
      </c>
      <c r="P2212">
        <v>7.6944132300400106E-2</v>
      </c>
      <c r="Q2212" s="27">
        <v>-0.12573033622010599</v>
      </c>
      <c r="R2212">
        <v>-9.7799616195060404E-2</v>
      </c>
      <c r="S2212">
        <v>-3.9475963911357201E-2</v>
      </c>
      <c r="T2212">
        <v>8.4276141405241402E-4</v>
      </c>
      <c r="U2212">
        <v>4.1161486739462003E-2</v>
      </c>
      <c r="V2212">
        <v>9.9485139023165303E-2</v>
      </c>
      <c r="W2212">
        <v>0.12741585904821001</v>
      </c>
      <c r="X2212">
        <v>9.2797455099745393E-2</v>
      </c>
    </row>
    <row r="2213" spans="1:24" x14ac:dyDescent="0.2">
      <c r="A2213" t="s">
        <v>894</v>
      </c>
      <c r="B2213" t="s">
        <v>56</v>
      </c>
      <c r="C2213" t="s">
        <v>57</v>
      </c>
      <c r="D2213" t="s">
        <v>24</v>
      </c>
      <c r="E2213" t="s">
        <v>64</v>
      </c>
      <c r="F2213" t="s">
        <v>62</v>
      </c>
      <c r="G2213" t="s">
        <v>36</v>
      </c>
      <c r="H2213" t="s">
        <v>14</v>
      </c>
      <c r="I2213">
        <v>12</v>
      </c>
      <c r="J2213">
        <v>0.48364751422470498</v>
      </c>
      <c r="K2213">
        <v>0.48259281134250698</v>
      </c>
      <c r="L2213">
        <v>1.0547028821987E-3</v>
      </c>
      <c r="M2213">
        <v>2.1807263578918698E-3</v>
      </c>
      <c r="N2213">
        <v>87.578969853143306</v>
      </c>
      <c r="O2213">
        <v>75.668895778915001</v>
      </c>
      <c r="P2213">
        <v>7.7038806187637004E-2</v>
      </c>
      <c r="Q2213" s="27">
        <v>-0.12567413329646401</v>
      </c>
      <c r="R2213">
        <v>-9.7709046650351905E-2</v>
      </c>
      <c r="S2213">
        <v>-3.9313631560123102E-2</v>
      </c>
      <c r="T2213">
        <v>1.0547028821987E-3</v>
      </c>
      <c r="U2213">
        <v>4.1423037324520497E-2</v>
      </c>
      <c r="V2213">
        <v>9.9818452414749306E-2</v>
      </c>
      <c r="W2213">
        <v>0.12778353906086201</v>
      </c>
      <c r="X2213">
        <v>0.108055851273916</v>
      </c>
    </row>
    <row r="2214" spans="1:24" x14ac:dyDescent="0.2">
      <c r="A2214" t="s">
        <v>895</v>
      </c>
      <c r="B2214" t="s">
        <v>56</v>
      </c>
      <c r="C2214" t="s">
        <v>57</v>
      </c>
      <c r="D2214" t="s">
        <v>24</v>
      </c>
      <c r="E2214" t="s">
        <v>64</v>
      </c>
      <c r="F2214" t="s">
        <v>62</v>
      </c>
      <c r="G2214" t="s">
        <v>36</v>
      </c>
      <c r="H2214" t="s">
        <v>14</v>
      </c>
      <c r="I2214">
        <v>13</v>
      </c>
      <c r="J2214">
        <v>0.50279931716734905</v>
      </c>
      <c r="K2214">
        <v>0.50111398368776805</v>
      </c>
      <c r="L2214">
        <v>1.68533347958183E-3</v>
      </c>
      <c r="M2214">
        <v>3.3519008917446201E-3</v>
      </c>
      <c r="N2214">
        <v>89.700285169292101</v>
      </c>
      <c r="O2214">
        <v>75.668895778915001</v>
      </c>
      <c r="P2214">
        <v>7.6598733864004606E-2</v>
      </c>
      <c r="Q2214" s="27">
        <v>-0.124319583726706</v>
      </c>
      <c r="R2214">
        <v>-9.6514243334072103E-2</v>
      </c>
      <c r="S2214">
        <v>-3.8452403065156598E-2</v>
      </c>
      <c r="T2214">
        <v>1.68533347958183E-3</v>
      </c>
      <c r="U2214">
        <v>4.1823070024320202E-2</v>
      </c>
      <c r="V2214">
        <v>9.9884910293235707E-2</v>
      </c>
      <c r="W2214">
        <v>0.12769025068586901</v>
      </c>
      <c r="X2214">
        <v>0.12108050588776</v>
      </c>
    </row>
    <row r="2215" spans="1:24" x14ac:dyDescent="0.2">
      <c r="A2215" t="s">
        <v>896</v>
      </c>
      <c r="B2215" t="s">
        <v>56</v>
      </c>
      <c r="C2215" t="s">
        <v>57</v>
      </c>
      <c r="D2215" t="s">
        <v>24</v>
      </c>
      <c r="E2215" t="s">
        <v>64</v>
      </c>
      <c r="F2215" t="s">
        <v>62</v>
      </c>
      <c r="G2215" t="s">
        <v>36</v>
      </c>
      <c r="H2215" t="s">
        <v>14</v>
      </c>
      <c r="I2215">
        <v>14</v>
      </c>
      <c r="J2215">
        <v>0.51982852798496804</v>
      </c>
      <c r="K2215">
        <v>0.51752127215906096</v>
      </c>
      <c r="L2215">
        <v>2.3072558259068601E-3</v>
      </c>
      <c r="M2215">
        <v>4.4384940450470697E-3</v>
      </c>
      <c r="N2215">
        <v>90.180696787219603</v>
      </c>
      <c r="O2215">
        <v>75.668895778915001</v>
      </c>
      <c r="P2215">
        <v>7.6154456921202096E-2</v>
      </c>
      <c r="Q2215" s="27">
        <v>-0.12296682580947101</v>
      </c>
      <c r="R2215">
        <v>-9.5322757947074205E-2</v>
      </c>
      <c r="S2215">
        <v>-3.7597679600803E-2</v>
      </c>
      <c r="T2215">
        <v>2.3072558259068601E-3</v>
      </c>
      <c r="U2215">
        <v>4.2212191252616799E-2</v>
      </c>
      <c r="V2215">
        <v>9.9937269598888004E-2</v>
      </c>
      <c r="W2215">
        <v>0.127581337461284</v>
      </c>
      <c r="X2215" s="1">
        <v>0.11984147998026499</v>
      </c>
    </row>
    <row r="2216" spans="1:24" x14ac:dyDescent="0.2">
      <c r="A2216" t="s">
        <v>897</v>
      </c>
      <c r="B2216" t="s">
        <v>56</v>
      </c>
      <c r="C2216" t="s">
        <v>57</v>
      </c>
      <c r="D2216" t="s">
        <v>24</v>
      </c>
      <c r="E2216" t="s">
        <v>64</v>
      </c>
      <c r="F2216" t="s">
        <v>62</v>
      </c>
      <c r="G2216" t="s">
        <v>36</v>
      </c>
      <c r="H2216" t="s">
        <v>14</v>
      </c>
      <c r="I2216">
        <v>15</v>
      </c>
      <c r="J2216">
        <v>0.53429081989613503</v>
      </c>
      <c r="K2216">
        <v>0.53010732227967705</v>
      </c>
      <c r="L2216">
        <v>4.1834976164580699E-3</v>
      </c>
      <c r="M2216">
        <v>7.8300009295898601E-3</v>
      </c>
      <c r="N2216">
        <v>90.599939864109203</v>
      </c>
      <c r="O2216">
        <v>75.668895778915001</v>
      </c>
      <c r="P2216">
        <v>7.65306815969789E-2</v>
      </c>
      <c r="Q2216" s="27">
        <v>-0.12170947361057199</v>
      </c>
      <c r="R2216">
        <v>-9.3928836190868906E-2</v>
      </c>
      <c r="S2216">
        <v>-3.5918579540358903E-2</v>
      </c>
      <c r="T2216">
        <v>4.1834976164580699E-3</v>
      </c>
      <c r="U2216">
        <v>4.4285574773275001E-2</v>
      </c>
      <c r="V2216">
        <v>0.102295831423785</v>
      </c>
      <c r="W2216">
        <v>0.130076468843488</v>
      </c>
      <c r="X2216">
        <v>0.11724655136134</v>
      </c>
    </row>
    <row r="2217" spans="1:24" x14ac:dyDescent="0.2">
      <c r="A2217" t="s">
        <v>898</v>
      </c>
      <c r="B2217" t="s">
        <v>56</v>
      </c>
      <c r="C2217" t="s">
        <v>57</v>
      </c>
      <c r="D2217" t="s">
        <v>24</v>
      </c>
      <c r="E2217" t="s">
        <v>64</v>
      </c>
      <c r="F2217" t="s">
        <v>62</v>
      </c>
      <c r="G2217" t="s">
        <v>36</v>
      </c>
      <c r="H2217" t="s">
        <v>14</v>
      </c>
      <c r="I2217">
        <v>16</v>
      </c>
      <c r="J2217">
        <v>0.54999681306024695</v>
      </c>
      <c r="K2217">
        <v>0.54527539378422196</v>
      </c>
      <c r="L2217">
        <v>4.7214192760245003E-3</v>
      </c>
      <c r="M2217">
        <v>8.5844484257171904E-3</v>
      </c>
      <c r="N2217">
        <v>90.700632787393801</v>
      </c>
      <c r="O2217">
        <v>75.668895778915001</v>
      </c>
      <c r="P2217">
        <v>7.8714441602520904E-2</v>
      </c>
      <c r="Q2217" s="27">
        <v>-0.124763837160122</v>
      </c>
      <c r="R2217">
        <v>-9.6190494858407305E-2</v>
      </c>
      <c r="S2217">
        <v>-3.6524948123696499E-2</v>
      </c>
      <c r="T2217">
        <v>4.7214192760245003E-3</v>
      </c>
      <c r="U2217">
        <v>4.5967786675745498E-2</v>
      </c>
      <c r="V2217">
        <v>0.105633333410456</v>
      </c>
      <c r="W2217">
        <v>0.13420667571217099</v>
      </c>
      <c r="X2217">
        <v>0.108037391073041</v>
      </c>
    </row>
    <row r="2218" spans="1:24" x14ac:dyDescent="0.2">
      <c r="A2218" t="s">
        <v>899</v>
      </c>
      <c r="B2218" t="s">
        <v>56</v>
      </c>
      <c r="C2218" t="s">
        <v>57</v>
      </c>
      <c r="D2218" t="s">
        <v>24</v>
      </c>
      <c r="E2218" t="s">
        <v>64</v>
      </c>
      <c r="F2218" t="s">
        <v>62</v>
      </c>
      <c r="G2218" t="s">
        <v>36</v>
      </c>
      <c r="H2218" t="s">
        <v>15</v>
      </c>
      <c r="I2218">
        <v>17</v>
      </c>
      <c r="J2218">
        <v>0.52593486959829805</v>
      </c>
      <c r="K2218" s="1">
        <v>0.51921596219852295</v>
      </c>
      <c r="L2218">
        <v>6.7189073997751198E-3</v>
      </c>
      <c r="M2218" s="1">
        <v>1.27751700603288E-2</v>
      </c>
      <c r="N2218">
        <v>91.249380954065401</v>
      </c>
      <c r="O2218">
        <v>75.668895778915001</v>
      </c>
      <c r="P2218">
        <v>8.3769652628055996E-2</v>
      </c>
      <c r="Q2218" s="27">
        <v>-0.131082171173377</v>
      </c>
      <c r="R2218">
        <v>-0.10067378726939299</v>
      </c>
      <c r="S2218">
        <v>-3.7176390577326197E-2</v>
      </c>
      <c r="T2218">
        <v>6.7189073997751198E-3</v>
      </c>
      <c r="U2218">
        <v>5.0614205376876498E-2</v>
      </c>
      <c r="V2218">
        <v>0.114111602068943</v>
      </c>
      <c r="W2218">
        <v>0.14451998597292701</v>
      </c>
      <c r="X2218">
        <v>0.10346515139288801</v>
      </c>
    </row>
    <row r="2219" spans="1:24" x14ac:dyDescent="0.2">
      <c r="A2219" t="s">
        <v>900</v>
      </c>
      <c r="B2219" t="s">
        <v>56</v>
      </c>
      <c r="C2219" t="s">
        <v>57</v>
      </c>
      <c r="D2219" t="s">
        <v>24</v>
      </c>
      <c r="E2219" t="s">
        <v>64</v>
      </c>
      <c r="F2219" t="s">
        <v>62</v>
      </c>
      <c r="G2219" t="s">
        <v>36</v>
      </c>
      <c r="H2219" t="s">
        <v>15</v>
      </c>
      <c r="I2219">
        <v>18</v>
      </c>
      <c r="J2219">
        <v>0.51241002571565197</v>
      </c>
      <c r="K2219">
        <v>0.50622364946981602</v>
      </c>
      <c r="L2219">
        <v>6.1863762458363404E-3</v>
      </c>
      <c r="M2219">
        <v>1.2073097588588801E-2</v>
      </c>
      <c r="N2219">
        <v>90.090450094013306</v>
      </c>
      <c r="O2219">
        <v>75.668895778915001</v>
      </c>
      <c r="P2219">
        <v>9.3725835186235895E-2</v>
      </c>
      <c r="Q2219" s="27">
        <v>-0.14799262263552199</v>
      </c>
      <c r="R2219">
        <v>-0.113970144462918</v>
      </c>
      <c r="S2219">
        <v>-4.29259613917512E-2</v>
      </c>
      <c r="T2219">
        <v>6.1863762458363404E-3</v>
      </c>
      <c r="U2219">
        <v>5.5298713883423903E-2</v>
      </c>
      <c r="V2219">
        <v>0.126342896954591</v>
      </c>
      <c r="W2219">
        <v>0.16036537512719401</v>
      </c>
      <c r="X2219">
        <v>0.107655802932151</v>
      </c>
    </row>
    <row r="2220" spans="1:24" x14ac:dyDescent="0.2">
      <c r="A2220" t="s">
        <v>901</v>
      </c>
      <c r="B2220" t="s">
        <v>56</v>
      </c>
      <c r="C2220" t="s">
        <v>57</v>
      </c>
      <c r="D2220" t="s">
        <v>24</v>
      </c>
      <c r="E2220" t="s">
        <v>64</v>
      </c>
      <c r="F2220" t="s">
        <v>62</v>
      </c>
      <c r="G2220" t="s">
        <v>36</v>
      </c>
      <c r="H2220" t="s">
        <v>15</v>
      </c>
      <c r="I2220">
        <v>19</v>
      </c>
      <c r="J2220">
        <v>0.61207593347109202</v>
      </c>
      <c r="K2220">
        <v>0.60488194301359299</v>
      </c>
      <c r="L2220">
        <v>7.1939904574990898E-3</v>
      </c>
      <c r="M2220" s="1">
        <v>1.17534280701119E-2</v>
      </c>
      <c r="N2220">
        <v>88.3644575116802</v>
      </c>
      <c r="O2220">
        <v>75.668895778915001</v>
      </c>
      <c r="P2220">
        <v>9.7469672851872802E-2</v>
      </c>
      <c r="Q2220" s="27">
        <v>-0.153143621383832</v>
      </c>
      <c r="R2220">
        <v>-0.117762130138602</v>
      </c>
      <c r="S2220">
        <v>-4.3880118116882201E-2</v>
      </c>
      <c r="T2220">
        <v>7.1939904574990898E-3</v>
      </c>
      <c r="U2220">
        <v>5.8268099031880398E-2</v>
      </c>
      <c r="V2220">
        <v>0.1321501110536</v>
      </c>
      <c r="W2220">
        <v>0.16753160229882999</v>
      </c>
      <c r="X2220">
        <v>0.100871309855241</v>
      </c>
    </row>
    <row r="2221" spans="1:24" x14ac:dyDescent="0.2">
      <c r="A2221" t="s">
        <v>884</v>
      </c>
      <c r="B2221" t="s">
        <v>56</v>
      </c>
      <c r="C2221" t="s">
        <v>57</v>
      </c>
      <c r="D2221" t="s">
        <v>24</v>
      </c>
      <c r="E2221" t="s">
        <v>64</v>
      </c>
      <c r="F2221" t="s">
        <v>62</v>
      </c>
      <c r="G2221" t="s">
        <v>36</v>
      </c>
      <c r="H2221" t="s">
        <v>13</v>
      </c>
      <c r="I2221">
        <v>2</v>
      </c>
      <c r="J2221">
        <v>0.42458922136515798</v>
      </c>
      <c r="K2221">
        <v>0.42660355441162201</v>
      </c>
      <c r="L2221">
        <v>-2.01433304646428E-3</v>
      </c>
      <c r="M2221">
        <v>-4.7441926104193396E-3</v>
      </c>
      <c r="N2221">
        <v>64.927864822136499</v>
      </c>
      <c r="O2221">
        <v>75.668895778915001</v>
      </c>
      <c r="P2221">
        <v>5.4951911572815898E-2</v>
      </c>
      <c r="Q2221" s="27">
        <v>-9.2410227583746493E-2</v>
      </c>
      <c r="R2221">
        <v>-7.2462683682814305E-2</v>
      </c>
      <c r="S2221">
        <v>-3.0809134710619801E-2</v>
      </c>
      <c r="T2221">
        <v>-2.01433304646428E-3</v>
      </c>
      <c r="U2221">
        <v>2.6780468617691299E-2</v>
      </c>
      <c r="V2221">
        <v>6.8434017589885696E-2</v>
      </c>
      <c r="W2221">
        <v>8.8381561490817898E-2</v>
      </c>
      <c r="X2221">
        <v>3.3109126797083901E-2</v>
      </c>
    </row>
    <row r="2222" spans="1:24" x14ac:dyDescent="0.2">
      <c r="A2222" t="s">
        <v>902</v>
      </c>
      <c r="B2222" t="s">
        <v>56</v>
      </c>
      <c r="C2222" t="s">
        <v>57</v>
      </c>
      <c r="D2222" t="s">
        <v>24</v>
      </c>
      <c r="E2222" t="s">
        <v>64</v>
      </c>
      <c r="F2222" t="s">
        <v>62</v>
      </c>
      <c r="G2222" t="s">
        <v>36</v>
      </c>
      <c r="H2222" t="s">
        <v>15</v>
      </c>
      <c r="I2222">
        <v>20</v>
      </c>
      <c r="J2222">
        <v>0.68928626083399003</v>
      </c>
      <c r="K2222">
        <v>0.68056981866829003</v>
      </c>
      <c r="L2222">
        <v>8.7164421656992803E-3</v>
      </c>
      <c r="M2222" s="1">
        <v>1.26456055502296E-2</v>
      </c>
      <c r="N2222">
        <v>85.229912299558407</v>
      </c>
      <c r="O2222">
        <v>75.668895778915001</v>
      </c>
      <c r="P2222">
        <v>9.4730322336980699E-2</v>
      </c>
      <c r="Q2222" s="27">
        <v>-0.14711493807863399</v>
      </c>
      <c r="R2222">
        <v>-0.11272783107030999</v>
      </c>
      <c r="S2222">
        <v>-4.09222467388786E-2</v>
      </c>
      <c r="T2222">
        <v>8.7164421656992803E-3</v>
      </c>
      <c r="U2222">
        <v>5.8355131070277198E-2</v>
      </c>
      <c r="V2222">
        <v>0.13016071540170901</v>
      </c>
      <c r="W2222">
        <v>0.16454782241003299</v>
      </c>
      <c r="X2222">
        <v>7.8035581371442606E-2</v>
      </c>
    </row>
    <row r="2223" spans="1:24" x14ac:dyDescent="0.2">
      <c r="A2223" t="s">
        <v>903</v>
      </c>
      <c r="B2223" t="s">
        <v>56</v>
      </c>
      <c r="C2223" t="s">
        <v>57</v>
      </c>
      <c r="D2223" t="s">
        <v>24</v>
      </c>
      <c r="E2223" t="s">
        <v>64</v>
      </c>
      <c r="F2223" t="s">
        <v>62</v>
      </c>
      <c r="G2223" t="s">
        <v>36</v>
      </c>
      <c r="H2223" t="s">
        <v>15</v>
      </c>
      <c r="I2223">
        <v>21</v>
      </c>
      <c r="J2223">
        <v>0.75345217395760999</v>
      </c>
      <c r="K2223" s="1">
        <v>0.74629079642495699</v>
      </c>
      <c r="L2223">
        <v>7.1613775326533399E-3</v>
      </c>
      <c r="M2223">
        <v>9.5047539580876503E-3</v>
      </c>
      <c r="N2223">
        <v>80.4098492249001</v>
      </c>
      <c r="O2223">
        <v>75.668895778915001</v>
      </c>
      <c r="P2223">
        <v>9.1506415769333202E-2</v>
      </c>
      <c r="Q2223" s="27">
        <v>-0.14336667640789999</v>
      </c>
      <c r="R2223">
        <v>-0.110149847483632</v>
      </c>
      <c r="S2223">
        <v>-4.0787984330477298E-2</v>
      </c>
      <c r="T2223">
        <v>7.1613775326533399E-3</v>
      </c>
      <c r="U2223">
        <v>5.5110739395783898E-2</v>
      </c>
      <c r="V2223">
        <v>0.12447260254893899</v>
      </c>
      <c r="W2223">
        <v>0.15768943147320599</v>
      </c>
      <c r="X2223">
        <v>5.4430833953629701E-2</v>
      </c>
    </row>
    <row r="2224" spans="1:24" x14ac:dyDescent="0.2">
      <c r="A2224" t="s">
        <v>904</v>
      </c>
      <c r="B2224" t="s">
        <v>56</v>
      </c>
      <c r="C2224" t="s">
        <v>57</v>
      </c>
      <c r="D2224" t="s">
        <v>24</v>
      </c>
      <c r="E2224" t="s">
        <v>64</v>
      </c>
      <c r="F2224" t="s">
        <v>62</v>
      </c>
      <c r="G2224" t="s">
        <v>36</v>
      </c>
      <c r="H2224" t="s">
        <v>14</v>
      </c>
      <c r="I2224">
        <v>22</v>
      </c>
      <c r="J2224">
        <v>0.71501640883760598</v>
      </c>
      <c r="K2224">
        <v>0.713112504116728</v>
      </c>
      <c r="L2224">
        <v>1.9039047208784E-3</v>
      </c>
      <c r="M2224">
        <v>2.6627426970152399E-3</v>
      </c>
      <c r="N2224">
        <v>77.708299433198803</v>
      </c>
      <c r="O2224">
        <v>75.668895778915001</v>
      </c>
      <c r="P2224">
        <v>8.5944412121945896E-2</v>
      </c>
      <c r="Q2224" s="27">
        <v>-0.13947465321972299</v>
      </c>
      <c r="R2224">
        <v>-0.108276831619456</v>
      </c>
      <c r="S2224">
        <v>-4.3130967231021299E-2</v>
      </c>
      <c r="T2224">
        <v>1.9039047208784E-3</v>
      </c>
      <c r="U2224">
        <v>4.6938776672778099E-2</v>
      </c>
      <c r="V2224">
        <v>0.11208464106121301</v>
      </c>
      <c r="W2224">
        <v>0.14328246266147901</v>
      </c>
      <c r="X2224">
        <v>4.26472078149992E-2</v>
      </c>
    </row>
    <row r="2225" spans="1:24" x14ac:dyDescent="0.2">
      <c r="A2225" t="s">
        <v>905</v>
      </c>
      <c r="B2225" t="s">
        <v>56</v>
      </c>
      <c r="C2225" t="s">
        <v>57</v>
      </c>
      <c r="D2225" t="s">
        <v>24</v>
      </c>
      <c r="E2225" t="s">
        <v>64</v>
      </c>
      <c r="F2225" t="s">
        <v>62</v>
      </c>
      <c r="G2225" t="s">
        <v>36</v>
      </c>
      <c r="H2225" t="s">
        <v>14</v>
      </c>
      <c r="I2225">
        <v>23</v>
      </c>
      <c r="J2225">
        <v>0.62638811393540905</v>
      </c>
      <c r="K2225">
        <v>0.627100136900137</v>
      </c>
      <c r="L2225">
        <v>-7.1202296472841801E-4</v>
      </c>
      <c r="M2225">
        <v>-1.1367121260571001E-3</v>
      </c>
      <c r="N2225">
        <v>74.524563198467504</v>
      </c>
      <c r="O2225">
        <v>75.668895778915001</v>
      </c>
      <c r="P2225">
        <v>7.8301332421262096E-2</v>
      </c>
      <c r="Q2225" s="27">
        <v>-0.12951771479770499</v>
      </c>
      <c r="R2225">
        <v>-0.10109433112878601</v>
      </c>
      <c r="S2225">
        <v>-4.1741921153469801E-2</v>
      </c>
      <c r="T2225">
        <v>-7.1202296472841801E-4</v>
      </c>
      <c r="U2225">
        <v>4.0317875224012999E-2</v>
      </c>
      <c r="V2225">
        <v>9.9670285199329606E-2</v>
      </c>
      <c r="W2225">
        <v>0.128093668868248</v>
      </c>
      <c r="X2225">
        <v>4.3096693924726301E-2</v>
      </c>
    </row>
    <row r="2226" spans="1:24" x14ac:dyDescent="0.2">
      <c r="A2226" t="s">
        <v>906</v>
      </c>
      <c r="B2226" t="s">
        <v>56</v>
      </c>
      <c r="C2226" t="s">
        <v>57</v>
      </c>
      <c r="D2226" t="s">
        <v>24</v>
      </c>
      <c r="E2226" t="s">
        <v>64</v>
      </c>
      <c r="F2226" t="s">
        <v>62</v>
      </c>
      <c r="G2226" t="s">
        <v>36</v>
      </c>
      <c r="H2226" t="s">
        <v>14</v>
      </c>
      <c r="I2226">
        <v>24</v>
      </c>
      <c r="J2226">
        <v>0.53581632385631195</v>
      </c>
      <c r="K2226">
        <v>0.53691744264221597</v>
      </c>
      <c r="L2226">
        <v>-1.10111878590366E-3</v>
      </c>
      <c r="M2226">
        <v>-2.0550303096009202E-3</v>
      </c>
      <c r="N2226">
        <v>71.848411296839998</v>
      </c>
      <c r="O2226">
        <v>75.668895778915001</v>
      </c>
      <c r="P2226">
        <v>6.9719233054892693E-2</v>
      </c>
      <c r="Q2226" s="27">
        <v>-0.115789257161202</v>
      </c>
      <c r="R2226">
        <v>-9.0481175562276001E-2</v>
      </c>
      <c r="S2226">
        <v>-3.7633996906667397E-2</v>
      </c>
      <c r="T2226">
        <v>-1.10111878590366E-3</v>
      </c>
      <c r="U2226">
        <v>3.5431759334860098E-2</v>
      </c>
      <c r="V2226">
        <v>8.8278937990468695E-2</v>
      </c>
      <c r="W2226">
        <v>0.113587019589395</v>
      </c>
      <c r="X2226">
        <v>4.38222842786136E-2</v>
      </c>
    </row>
    <row r="2227" spans="1:24" x14ac:dyDescent="0.2">
      <c r="A2227" t="s">
        <v>885</v>
      </c>
      <c r="B2227" t="s">
        <v>56</v>
      </c>
      <c r="C2227" t="s">
        <v>57</v>
      </c>
      <c r="D2227" t="s">
        <v>24</v>
      </c>
      <c r="E2227" t="s">
        <v>64</v>
      </c>
      <c r="F2227" t="s">
        <v>62</v>
      </c>
      <c r="G2227" t="s">
        <v>36</v>
      </c>
      <c r="H2227" t="s">
        <v>13</v>
      </c>
      <c r="I2227">
        <v>3</v>
      </c>
      <c r="J2227">
        <v>0.40249854443505001</v>
      </c>
      <c r="K2227">
        <v>0.40410421183374301</v>
      </c>
      <c r="L2227">
        <v>-1.6056673986933E-3</v>
      </c>
      <c r="M2227">
        <v>-3.98925019951817E-3</v>
      </c>
      <c r="N2227">
        <v>64.281874743198003</v>
      </c>
      <c r="O2227">
        <v>75.668895778915001</v>
      </c>
      <c r="P2227">
        <v>5.1780429674336902E-2</v>
      </c>
      <c r="Q2227" s="27">
        <v>-8.6784474212977497E-2</v>
      </c>
      <c r="R2227">
        <v>-6.7988178241193201E-2</v>
      </c>
      <c r="S2227">
        <v>-2.87386125480458E-2</v>
      </c>
      <c r="T2227">
        <v>-1.6056673986933E-3</v>
      </c>
      <c r="U2227">
        <v>2.5527277750659199E-2</v>
      </c>
      <c r="V2227">
        <v>6.4776843443806603E-2</v>
      </c>
      <c r="W2227">
        <v>8.35731394155909E-2</v>
      </c>
      <c r="X2227">
        <v>2.6944702247125401E-2</v>
      </c>
    </row>
    <row r="2228" spans="1:24" x14ac:dyDescent="0.2">
      <c r="A2228" t="s">
        <v>886</v>
      </c>
      <c r="B2228" t="s">
        <v>56</v>
      </c>
      <c r="C2228" t="s">
        <v>57</v>
      </c>
      <c r="D2228" t="s">
        <v>24</v>
      </c>
      <c r="E2228" t="s">
        <v>64</v>
      </c>
      <c r="F2228" t="s">
        <v>62</v>
      </c>
      <c r="G2228" t="s">
        <v>36</v>
      </c>
      <c r="H2228" t="s">
        <v>13</v>
      </c>
      <c r="I2228">
        <v>4</v>
      </c>
      <c r="J2228">
        <v>0.39271671879678999</v>
      </c>
      <c r="K2228">
        <v>0.39410838856470498</v>
      </c>
      <c r="L2228">
        <v>-1.3916697679143501E-3</v>
      </c>
      <c r="M2228">
        <v>-3.5436988070641899E-3</v>
      </c>
      <c r="N2228">
        <v>63.534929836925599</v>
      </c>
      <c r="O2228">
        <v>75.668895778915001</v>
      </c>
      <c r="P2228">
        <v>5.0616270067641397E-2</v>
      </c>
      <c r="Q2228" s="27">
        <v>-8.4655434029184504E-2</v>
      </c>
      <c r="R2228">
        <v>-6.6281727994630696E-2</v>
      </c>
      <c r="S2228">
        <v>-2.79145952833585E-2</v>
      </c>
      <c r="T2228">
        <v>-1.3916697679143501E-3</v>
      </c>
      <c r="U2228">
        <v>2.51312557475298E-2</v>
      </c>
      <c r="V2228">
        <v>6.3498388458801999E-2</v>
      </c>
      <c r="W2228" s="1">
        <v>8.1872094493355793E-2</v>
      </c>
      <c r="X2228">
        <v>2.17886001068965E-2</v>
      </c>
    </row>
    <row r="2229" spans="1:24" x14ac:dyDescent="0.2">
      <c r="A2229" t="s">
        <v>887</v>
      </c>
      <c r="B2229" t="s">
        <v>56</v>
      </c>
      <c r="C2229" t="s">
        <v>57</v>
      </c>
      <c r="D2229" t="s">
        <v>24</v>
      </c>
      <c r="E2229" t="s">
        <v>64</v>
      </c>
      <c r="F2229" t="s">
        <v>62</v>
      </c>
      <c r="G2229" t="s">
        <v>36</v>
      </c>
      <c r="H2229" t="s">
        <v>13</v>
      </c>
      <c r="I2229">
        <v>5</v>
      </c>
      <c r="J2229">
        <v>0.39770320821649202</v>
      </c>
      <c r="K2229">
        <v>0.39921540989735199</v>
      </c>
      <c r="L2229">
        <v>-1.5122016808599499E-3</v>
      </c>
      <c r="M2229">
        <v>-3.80233714392561E-3</v>
      </c>
      <c r="N2229">
        <v>62.854177267544799</v>
      </c>
      <c r="O2229">
        <v>75.668895778915001</v>
      </c>
      <c r="P2229">
        <v>5.1800810505829797E-2</v>
      </c>
      <c r="Q2229" s="27">
        <v>-8.6724534962950003E-2</v>
      </c>
      <c r="R2229">
        <v>-6.79208407493338E-2</v>
      </c>
      <c r="S2229">
        <v>-2.8655826385914799E-2</v>
      </c>
      <c r="T2229">
        <v>-1.5122016808599499E-3</v>
      </c>
      <c r="U2229">
        <v>2.56314230241949E-2</v>
      </c>
      <c r="V2229">
        <v>6.4896437387613901E-2</v>
      </c>
      <c r="W2229">
        <v>8.3700131601230104E-2</v>
      </c>
      <c r="X2229">
        <v>1.39504295605363E-2</v>
      </c>
    </row>
    <row r="2230" spans="1:24" x14ac:dyDescent="0.2">
      <c r="A2230" t="s">
        <v>888</v>
      </c>
      <c r="B2230" t="s">
        <v>56</v>
      </c>
      <c r="C2230" t="s">
        <v>57</v>
      </c>
      <c r="D2230" t="s">
        <v>24</v>
      </c>
      <c r="E2230" t="s">
        <v>64</v>
      </c>
      <c r="F2230" t="s">
        <v>62</v>
      </c>
      <c r="G2230" t="s">
        <v>36</v>
      </c>
      <c r="H2230" t="s">
        <v>13</v>
      </c>
      <c r="I2230">
        <v>6</v>
      </c>
      <c r="J2230">
        <v>0.43102295876723101</v>
      </c>
      <c r="K2230">
        <v>0.43444044409883298</v>
      </c>
      <c r="L2230">
        <v>-3.4174853316018602E-3</v>
      </c>
      <c r="M2230">
        <v>-7.9287779504279999E-3</v>
      </c>
      <c r="N2230">
        <v>62.3678935567522</v>
      </c>
      <c r="O2230">
        <v>75.668895778915001</v>
      </c>
      <c r="P2230">
        <v>5.8073894555604903E-2</v>
      </c>
      <c r="Q2230" s="27">
        <v>-9.8949041875571894E-2</v>
      </c>
      <c r="R2230">
        <v>-7.7868218151887297E-2</v>
      </c>
      <c r="S2230" s="1">
        <v>-3.3848206078738799E-2</v>
      </c>
      <c r="T2230">
        <v>-3.4174853316018602E-3</v>
      </c>
      <c r="U2230">
        <v>2.7013235415535099E-2</v>
      </c>
      <c r="V2230">
        <v>7.1033247488683601E-2</v>
      </c>
      <c r="W2230">
        <v>9.2114071212368198E-2</v>
      </c>
      <c r="X2230">
        <v>-1.9476874257017701E-3</v>
      </c>
    </row>
    <row r="2231" spans="1:24" x14ac:dyDescent="0.2">
      <c r="A2231" t="s">
        <v>889</v>
      </c>
      <c r="B2231" t="s">
        <v>56</v>
      </c>
      <c r="C2231" t="s">
        <v>57</v>
      </c>
      <c r="D2231" t="s">
        <v>24</v>
      </c>
      <c r="E2231" t="s">
        <v>64</v>
      </c>
      <c r="F2231" t="s">
        <v>62</v>
      </c>
      <c r="G2231" t="s">
        <v>36</v>
      </c>
      <c r="H2231" t="s">
        <v>14</v>
      </c>
      <c r="I2231">
        <v>7</v>
      </c>
      <c r="J2231">
        <v>0.48797230046912798</v>
      </c>
      <c r="K2231">
        <v>0.48890815023366602</v>
      </c>
      <c r="L2231">
        <v>-9.3584976453772002E-4</v>
      </c>
      <c r="M2231">
        <v>-1.91783378613501E-3</v>
      </c>
      <c r="N2231">
        <v>61.854214002138797</v>
      </c>
      <c r="O2231">
        <v>75.668895778915001</v>
      </c>
      <c r="P2231">
        <v>6.9763384714170096E-2</v>
      </c>
      <c r="Q2231" s="27">
        <v>-0.11569661761934801</v>
      </c>
      <c r="R2231">
        <v>-9.0372508968103796E-2</v>
      </c>
      <c r="S2231">
        <v>-3.74918633547629E-2</v>
      </c>
      <c r="T2231">
        <v>-9.3584976453772002E-4</v>
      </c>
      <c r="U2231">
        <v>3.5620163825687397E-2</v>
      </c>
      <c r="V2231">
        <v>8.8500809439028397E-2</v>
      </c>
      <c r="W2231">
        <v>0.113824918090272</v>
      </c>
      <c r="X2231">
        <v>-2.5461428236593701E-2</v>
      </c>
    </row>
    <row r="2232" spans="1:24" x14ac:dyDescent="0.2">
      <c r="A2232" t="s">
        <v>890</v>
      </c>
      <c r="B2232" t="s">
        <v>56</v>
      </c>
      <c r="C2232" t="s">
        <v>57</v>
      </c>
      <c r="D2232" t="s">
        <v>24</v>
      </c>
      <c r="E2232" t="s">
        <v>64</v>
      </c>
      <c r="F2232" t="s">
        <v>62</v>
      </c>
      <c r="G2232" t="s">
        <v>36</v>
      </c>
      <c r="H2232" t="s">
        <v>14</v>
      </c>
      <c r="I2232">
        <v>8</v>
      </c>
      <c r="J2232">
        <v>0.49714596022735302</v>
      </c>
      <c r="K2232">
        <v>0.49907202757678398</v>
      </c>
      <c r="L2232">
        <v>-1.9260673494312199E-3</v>
      </c>
      <c r="M2232">
        <v>-3.8742492215975998E-3</v>
      </c>
      <c r="N2232">
        <v>65.164094791578805</v>
      </c>
      <c r="O2232">
        <v>75.668895778915001</v>
      </c>
      <c r="P2232">
        <v>7.3993398182304798E-2</v>
      </c>
      <c r="Q2232" s="27">
        <v>-0.12364520735932299</v>
      </c>
      <c r="R2232">
        <v>-9.6785603819145902E-2</v>
      </c>
      <c r="S2232">
        <v>-4.0698607996958902E-2</v>
      </c>
      <c r="T2232">
        <v>-1.9260673494312199E-3</v>
      </c>
      <c r="U2232">
        <v>3.6846473298096503E-2</v>
      </c>
      <c r="V2232">
        <v>9.2933469120283496E-2</v>
      </c>
      <c r="W2232">
        <v>0.11979307266046001</v>
      </c>
      <c r="X2232">
        <v>-2.7235642525620901E-3</v>
      </c>
    </row>
    <row r="2233" spans="1:24" x14ac:dyDescent="0.2">
      <c r="A2233" t="s">
        <v>891</v>
      </c>
      <c r="B2233" t="s">
        <v>56</v>
      </c>
      <c r="C2233" t="s">
        <v>57</v>
      </c>
      <c r="D2233" t="s">
        <v>24</v>
      </c>
      <c r="E2233" t="s">
        <v>64</v>
      </c>
      <c r="F2233" t="s">
        <v>62</v>
      </c>
      <c r="G2233" t="s">
        <v>36</v>
      </c>
      <c r="H2233" t="s">
        <v>14</v>
      </c>
      <c r="I2233">
        <v>9</v>
      </c>
      <c r="J2233">
        <v>0.47036418293294502</v>
      </c>
      <c r="K2233">
        <v>0.47135109935483399</v>
      </c>
      <c r="L2233">
        <v>-9.8691642188843804E-4</v>
      </c>
      <c r="M2233">
        <v>-2.0981963714467901E-3</v>
      </c>
      <c r="N2233">
        <v>71.648753336725605</v>
      </c>
      <c r="O2233">
        <v>75.668895778915001</v>
      </c>
      <c r="P2233">
        <v>7.4863650619135594E-2</v>
      </c>
      <c r="Q2233" s="27">
        <v>-0.124137621690367</v>
      </c>
      <c r="R2233">
        <v>-9.6962116515620297E-2</v>
      </c>
      <c r="S2233">
        <v>-4.0215469346315501E-2</v>
      </c>
      <c r="T2233">
        <v>-9.8691642188843804E-4</v>
      </c>
      <c r="U2233">
        <v>3.8241636502538603E-2</v>
      </c>
      <c r="V2233">
        <v>9.4988283671843393E-2</v>
      </c>
      <c r="W2233">
        <v>0.12216378884659</v>
      </c>
      <c r="X2233">
        <v>4.3996655512983901E-2</v>
      </c>
    </row>
    <row r="2234" spans="1:24" x14ac:dyDescent="0.2">
      <c r="A2234" t="s">
        <v>2035</v>
      </c>
      <c r="B2234" t="s">
        <v>56</v>
      </c>
      <c r="C2234" t="s">
        <v>57</v>
      </c>
      <c r="D2234" t="s">
        <v>24</v>
      </c>
      <c r="E2234" t="s">
        <v>64</v>
      </c>
      <c r="F2234" t="s">
        <v>62</v>
      </c>
      <c r="G2234" t="s">
        <v>31</v>
      </c>
      <c r="H2234" t="s">
        <v>13</v>
      </c>
      <c r="I2234">
        <v>1</v>
      </c>
      <c r="J2234">
        <v>0.46104273630156101</v>
      </c>
      <c r="K2234">
        <v>0.46477428078141703</v>
      </c>
      <c r="L2234">
        <v>-3.73154447985591E-3</v>
      </c>
      <c r="M2234">
        <v>-8.0937062576671003E-3</v>
      </c>
      <c r="N2234">
        <v>66.523621704430695</v>
      </c>
      <c r="O2234">
        <v>75.142725461971494</v>
      </c>
      <c r="P2234">
        <v>6.0193258878718403E-2</v>
      </c>
      <c r="Q2234" s="27">
        <v>-0.102749455335348</v>
      </c>
      <c r="R2234">
        <v>-8.0899302362372902E-2</v>
      </c>
      <c r="S2234">
        <v>-3.52728121323043E-2</v>
      </c>
      <c r="T2234">
        <v>-3.73154447985591E-3</v>
      </c>
      <c r="U2234">
        <v>2.7809723172592501E-2</v>
      </c>
      <c r="V2234">
        <v>7.3436213402661099E-2</v>
      </c>
      <c r="W2234">
        <v>9.5286366375635895E-2</v>
      </c>
      <c r="X2234">
        <v>3.9274478614284798E-2</v>
      </c>
    </row>
    <row r="2235" spans="1:24" x14ac:dyDescent="0.2">
      <c r="A2235" t="s">
        <v>2044</v>
      </c>
      <c r="B2235" t="s">
        <v>56</v>
      </c>
      <c r="C2235" t="s">
        <v>57</v>
      </c>
      <c r="D2235" t="s">
        <v>24</v>
      </c>
      <c r="E2235" t="s">
        <v>64</v>
      </c>
      <c r="F2235" t="s">
        <v>62</v>
      </c>
      <c r="G2235" t="s">
        <v>31</v>
      </c>
      <c r="H2235" t="s">
        <v>14</v>
      </c>
      <c r="I2235">
        <v>10</v>
      </c>
      <c r="J2235">
        <v>0.48589887812243798</v>
      </c>
      <c r="K2235">
        <v>0.48756521510652001</v>
      </c>
      <c r="L2235">
        <v>-1.66633698408172E-3</v>
      </c>
      <c r="M2235">
        <v>-3.4293904742497402E-3</v>
      </c>
      <c r="N2235">
        <v>77.649530885630199</v>
      </c>
      <c r="O2235">
        <v>75.142725461971494</v>
      </c>
      <c r="P2235">
        <v>7.6248571066638904E-2</v>
      </c>
      <c r="Q2235" s="27">
        <v>-0.12709523638870299</v>
      </c>
      <c r="R2235">
        <v>-9.94170050915128E-2</v>
      </c>
      <c r="S2235">
        <v>-4.16205882230005E-2</v>
      </c>
      <c r="T2235">
        <v>-1.66633698408172E-3</v>
      </c>
      <c r="U2235">
        <v>3.8287914254836998E-2</v>
      </c>
      <c r="V2235" s="1">
        <v>9.6084331123349298E-2</v>
      </c>
      <c r="W2235">
        <v>0.123762562420539</v>
      </c>
      <c r="X2235">
        <v>7.4565508479312606E-2</v>
      </c>
    </row>
    <row r="2236" spans="1:24" x14ac:dyDescent="0.2">
      <c r="A2236" t="s">
        <v>2045</v>
      </c>
      <c r="B2236" t="s">
        <v>56</v>
      </c>
      <c r="C2236" t="s">
        <v>57</v>
      </c>
      <c r="D2236" t="s">
        <v>24</v>
      </c>
      <c r="E2236" t="s">
        <v>64</v>
      </c>
      <c r="F2236" t="s">
        <v>62</v>
      </c>
      <c r="G2236" t="s">
        <v>31</v>
      </c>
      <c r="H2236" t="s">
        <v>14</v>
      </c>
      <c r="I2236">
        <v>11</v>
      </c>
      <c r="J2236">
        <v>0.48773971626357898</v>
      </c>
      <c r="K2236">
        <v>0.48811262667390998</v>
      </c>
      <c r="L2236">
        <v>-3.7291041033160897E-4</v>
      </c>
      <c r="M2236">
        <v>-7.6456847350541595E-4</v>
      </c>
      <c r="N2236">
        <v>84.364388804384205</v>
      </c>
      <c r="O2236">
        <v>75.142725461971494</v>
      </c>
      <c r="P2236">
        <v>7.6932492248549797E-2</v>
      </c>
      <c r="Q2236" s="27">
        <v>-0.12692686015919599</v>
      </c>
      <c r="R2236">
        <v>-9.9000365472972501E-2</v>
      </c>
      <c r="S2236">
        <v>-4.0685536348571701E-2</v>
      </c>
      <c r="T2236">
        <v>-3.7291041033160897E-4</v>
      </c>
      <c r="U2236">
        <v>3.9939715527908502E-2</v>
      </c>
      <c r="V2236">
        <v>9.8254544652309303E-2</v>
      </c>
      <c r="W2236">
        <v>0.126181039338533</v>
      </c>
      <c r="X2236">
        <v>9.2796508686041695E-2</v>
      </c>
    </row>
    <row r="2237" spans="1:24" x14ac:dyDescent="0.2">
      <c r="A2237" t="s">
        <v>2046</v>
      </c>
      <c r="B2237" t="s">
        <v>56</v>
      </c>
      <c r="C2237" t="s">
        <v>57</v>
      </c>
      <c r="D2237" t="s">
        <v>24</v>
      </c>
      <c r="E2237" t="s">
        <v>64</v>
      </c>
      <c r="F2237" t="s">
        <v>62</v>
      </c>
      <c r="G2237" t="s">
        <v>31</v>
      </c>
      <c r="H2237" t="s">
        <v>14</v>
      </c>
      <c r="I2237">
        <v>12</v>
      </c>
      <c r="J2237">
        <v>0.49787409923606701</v>
      </c>
      <c r="K2237">
        <v>0.49698542780328497</v>
      </c>
      <c r="L2237">
        <v>8.8867143278256202E-4</v>
      </c>
      <c r="M2237">
        <v>1.7849320423499199E-3</v>
      </c>
      <c r="N2237">
        <v>89.194143689404896</v>
      </c>
      <c r="O2237">
        <v>75.142725461971494</v>
      </c>
      <c r="P2237">
        <v>7.7023710658804201E-2</v>
      </c>
      <c r="Q2237" s="27">
        <v>-0.12581533260094999</v>
      </c>
      <c r="R2237">
        <v>-9.7855725631804405E-2</v>
      </c>
      <c r="S2237">
        <v>-3.94717529524308E-2</v>
      </c>
      <c r="T2237">
        <v>8.8867143278256202E-4</v>
      </c>
      <c r="U2237">
        <v>4.12490958179959E-2</v>
      </c>
      <c r="V2237">
        <v>9.9633068497369498E-2</v>
      </c>
      <c r="W2237">
        <v>0.12759267546651501</v>
      </c>
      <c r="X2237">
        <v>0.108054361986099</v>
      </c>
    </row>
    <row r="2238" spans="1:24" x14ac:dyDescent="0.2">
      <c r="A2238" t="s">
        <v>2047</v>
      </c>
      <c r="B2238" t="s">
        <v>56</v>
      </c>
      <c r="C2238" t="s">
        <v>57</v>
      </c>
      <c r="D2238" t="s">
        <v>24</v>
      </c>
      <c r="E2238" t="s">
        <v>64</v>
      </c>
      <c r="F2238" t="s">
        <v>62</v>
      </c>
      <c r="G2238" t="s">
        <v>31</v>
      </c>
      <c r="H2238" t="s">
        <v>14</v>
      </c>
      <c r="I2238">
        <v>13</v>
      </c>
      <c r="J2238">
        <v>0.51332690097581102</v>
      </c>
      <c r="K2238">
        <v>0.51268691977876601</v>
      </c>
      <c r="L2238">
        <v>6.3998119704539505E-4</v>
      </c>
      <c r="M2238">
        <v>1.24673223988227E-3</v>
      </c>
      <c r="N2238">
        <v>89.548435922623298</v>
      </c>
      <c r="O2238">
        <v>75.142725461971494</v>
      </c>
      <c r="P2238">
        <v>7.6578539876013096E-2</v>
      </c>
      <c r="Q2238" s="27">
        <v>-0.125331716898996</v>
      </c>
      <c r="R2238">
        <v>-9.7533706924003399E-2</v>
      </c>
      <c r="S2238">
        <v>-3.9487173697985503E-2</v>
      </c>
      <c r="T2238">
        <v>6.3998119704539505E-4</v>
      </c>
      <c r="U2238">
        <v>4.07671360920763E-2</v>
      </c>
      <c r="V2238">
        <v>9.8813669318094197E-2</v>
      </c>
      <c r="W2238">
        <v>0.126611679293087</v>
      </c>
      <c r="X2238">
        <v>0.12107897860497401</v>
      </c>
    </row>
    <row r="2239" spans="1:24" x14ac:dyDescent="0.2">
      <c r="A2239" t="s">
        <v>2048</v>
      </c>
      <c r="B2239" t="s">
        <v>56</v>
      </c>
      <c r="C2239" t="s">
        <v>57</v>
      </c>
      <c r="D2239" t="s">
        <v>24</v>
      </c>
      <c r="E2239" t="s">
        <v>64</v>
      </c>
      <c r="F2239" t="s">
        <v>62</v>
      </c>
      <c r="G2239" t="s">
        <v>31</v>
      </c>
      <c r="H2239" t="s">
        <v>14</v>
      </c>
      <c r="I2239">
        <v>14</v>
      </c>
      <c r="J2239">
        <v>0.52908095448189996</v>
      </c>
      <c r="K2239" s="1">
        <v>0.52755211483139797</v>
      </c>
      <c r="L2239">
        <v>1.52883965050179E-3</v>
      </c>
      <c r="M2239">
        <v>2.88961384368654E-3</v>
      </c>
      <c r="N2239">
        <v>89.785381536376804</v>
      </c>
      <c r="O2239">
        <v>75.142725461971494</v>
      </c>
      <c r="P2239">
        <v>7.6135530044044594E-2</v>
      </c>
      <c r="Q2239" s="27">
        <v>-0.12371410727195201</v>
      </c>
      <c r="R2239">
        <v>-9.60769098659634E-2</v>
      </c>
      <c r="S2239">
        <v>-3.8366178092577599E-2</v>
      </c>
      <c r="T2239">
        <v>1.52883965050179E-3</v>
      </c>
      <c r="U2239">
        <v>4.1423857393581197E-2</v>
      </c>
      <c r="V2239">
        <v>9.9134589166967005E-2</v>
      </c>
      <c r="W2239">
        <v>0.12677178657295499</v>
      </c>
      <c r="X2239">
        <v>0.119840143598396</v>
      </c>
    </row>
    <row r="2240" spans="1:24" x14ac:dyDescent="0.2">
      <c r="A2240" t="s">
        <v>2049</v>
      </c>
      <c r="B2240" t="s">
        <v>56</v>
      </c>
      <c r="C2240" t="s">
        <v>57</v>
      </c>
      <c r="D2240" t="s">
        <v>24</v>
      </c>
      <c r="E2240" t="s">
        <v>64</v>
      </c>
      <c r="F2240" t="s">
        <v>62</v>
      </c>
      <c r="G2240" t="s">
        <v>31</v>
      </c>
      <c r="H2240" t="s">
        <v>14</v>
      </c>
      <c r="I2240">
        <v>15</v>
      </c>
      <c r="J2240">
        <v>0.54435339428021901</v>
      </c>
      <c r="K2240">
        <v>0.53995929690377997</v>
      </c>
      <c r="L2240">
        <v>4.3940973764391399E-3</v>
      </c>
      <c r="M2240">
        <v>8.0721410440533995E-3</v>
      </c>
      <c r="N2240">
        <v>90.024832585489605</v>
      </c>
      <c r="O2240">
        <v>75.142725461971494</v>
      </c>
      <c r="P2240">
        <v>7.6514065928147607E-2</v>
      </c>
      <c r="Q2240" s="27">
        <v>-0.121471541075364</v>
      </c>
      <c r="R2240">
        <v>-9.3696935143446097E-2</v>
      </c>
      <c r="S2240">
        <v>-3.5699273169910201E-2</v>
      </c>
      <c r="T2240">
        <v>4.3940973764391399E-3</v>
      </c>
      <c r="U2240">
        <v>4.4487467922788501E-2</v>
      </c>
      <c r="V2240">
        <v>0.102485129896324</v>
      </c>
      <c r="W2240">
        <v>0.13025973582824199</v>
      </c>
      <c r="X2240">
        <v>0.11724492062089099</v>
      </c>
    </row>
    <row r="2241" spans="1:27" x14ac:dyDescent="0.2">
      <c r="A2241" t="s">
        <v>2050</v>
      </c>
      <c r="B2241" t="s">
        <v>56</v>
      </c>
      <c r="C2241" t="s">
        <v>57</v>
      </c>
      <c r="D2241" t="s">
        <v>24</v>
      </c>
      <c r="E2241" t="s">
        <v>64</v>
      </c>
      <c r="F2241" t="s">
        <v>62</v>
      </c>
      <c r="G2241" t="s">
        <v>31</v>
      </c>
      <c r="H2241" t="s">
        <v>14</v>
      </c>
      <c r="I2241">
        <v>16</v>
      </c>
      <c r="J2241">
        <v>0.56361647026865502</v>
      </c>
      <c r="K2241">
        <v>0.55846580469536</v>
      </c>
      <c r="L2241">
        <v>5.1506655732948001E-3</v>
      </c>
      <c r="M2241">
        <v>9.1386001740503993E-3</v>
      </c>
      <c r="N2241">
        <v>87.719414368940505</v>
      </c>
      <c r="O2241">
        <v>75.142725461971494</v>
      </c>
      <c r="P2241">
        <v>7.86986412341171E-2</v>
      </c>
      <c r="Q2241" s="27">
        <v>-0.124308599256828</v>
      </c>
      <c r="R2241">
        <v>-9.5740992488843393E-2</v>
      </c>
      <c r="S2241">
        <v>-3.6087422433382602E-2</v>
      </c>
      <c r="T2241">
        <v>5.1506655732948001E-3</v>
      </c>
      <c r="U2241">
        <v>4.63887535799722E-2</v>
      </c>
      <c r="V2241">
        <v>0.10604232363543301</v>
      </c>
      <c r="W2241">
        <v>0.13460993040341701</v>
      </c>
      <c r="X2241">
        <v>0.108036233490986</v>
      </c>
    </row>
    <row r="2242" spans="1:27" x14ac:dyDescent="0.2">
      <c r="A2242" t="s">
        <v>2051</v>
      </c>
      <c r="B2242" t="s">
        <v>56</v>
      </c>
      <c r="C2242" t="s">
        <v>57</v>
      </c>
      <c r="D2242" t="s">
        <v>24</v>
      </c>
      <c r="E2242" t="s">
        <v>64</v>
      </c>
      <c r="F2242" t="s">
        <v>62</v>
      </c>
      <c r="G2242" t="s">
        <v>31</v>
      </c>
      <c r="H2242" t="s">
        <v>15</v>
      </c>
      <c r="I2242">
        <v>17</v>
      </c>
      <c r="J2242">
        <v>0.58505584491687301</v>
      </c>
      <c r="K2242">
        <v>0.57837776884424996</v>
      </c>
      <c r="L2242">
        <v>6.6780760726226898E-3</v>
      </c>
      <c r="M2242">
        <v>1.1414425017105099E-2</v>
      </c>
      <c r="N2242">
        <v>86.354191553220303</v>
      </c>
      <c r="O2242">
        <v>75.142725461971494</v>
      </c>
      <c r="P2242">
        <v>8.3749493412922704E-2</v>
      </c>
      <c r="Q2242" s="27">
        <v>-0.131089840591635</v>
      </c>
      <c r="R2242">
        <v>-0.10068877448274401</v>
      </c>
      <c r="S2242">
        <v>-3.7206658475748798E-2</v>
      </c>
      <c r="T2242">
        <v>6.6780760726226898E-3</v>
      </c>
      <c r="U2242">
        <v>5.05628106209942E-2</v>
      </c>
      <c r="V2242">
        <v>0.11404492662799</v>
      </c>
      <c r="W2242">
        <v>0.144445992736881</v>
      </c>
      <c r="X2242">
        <v>0.10346440249490101</v>
      </c>
    </row>
    <row r="2243" spans="1:27" x14ac:dyDescent="0.2">
      <c r="A2243" t="s">
        <v>2052</v>
      </c>
      <c r="B2243" t="s">
        <v>56</v>
      </c>
      <c r="C2243" t="s">
        <v>57</v>
      </c>
      <c r="D2243" t="s">
        <v>24</v>
      </c>
      <c r="E2243" t="s">
        <v>64</v>
      </c>
      <c r="F2243" t="s">
        <v>62</v>
      </c>
      <c r="G2243" t="s">
        <v>31</v>
      </c>
      <c r="H2243" t="s">
        <v>15</v>
      </c>
      <c r="I2243">
        <v>18</v>
      </c>
      <c r="J2243">
        <v>0.67988632495995605</v>
      </c>
      <c r="K2243">
        <v>0.67109121315000597</v>
      </c>
      <c r="L2243" s="1">
        <v>8.7951118099502592E-3</v>
      </c>
      <c r="M2243" s="1">
        <v>1.29361504814327E-2</v>
      </c>
      <c r="N2243">
        <v>83.305920255999297</v>
      </c>
      <c r="O2243">
        <v>75.142725461971494</v>
      </c>
      <c r="P2243">
        <v>9.3707640417834803E-2</v>
      </c>
      <c r="Q2243" s="27">
        <v>-0.14535395667738801</v>
      </c>
      <c r="R2243">
        <v>-0.11133808320571401</v>
      </c>
      <c r="S2243">
        <v>-4.0307691768995201E-2</v>
      </c>
      <c r="T2243">
        <v>8.7951118099502592E-3</v>
      </c>
      <c r="U2243" s="1">
        <v>5.7897915388895702E-2</v>
      </c>
      <c r="V2243">
        <v>0.12892830682561399</v>
      </c>
      <c r="W2243">
        <v>0.16294418029728799</v>
      </c>
      <c r="X2243">
        <v>0.107655568998684</v>
      </c>
    </row>
    <row r="2244" spans="1:27" x14ac:dyDescent="0.2">
      <c r="A2244" t="s">
        <v>2053</v>
      </c>
      <c r="B2244" t="s">
        <v>56</v>
      </c>
      <c r="C2244" t="s">
        <v>57</v>
      </c>
      <c r="D2244" t="s">
        <v>24</v>
      </c>
      <c r="E2244" t="s">
        <v>64</v>
      </c>
      <c r="F2244" t="s">
        <v>62</v>
      </c>
      <c r="G2244" t="s">
        <v>31</v>
      </c>
      <c r="H2244" t="s">
        <v>15</v>
      </c>
      <c r="I2244">
        <v>19</v>
      </c>
      <c r="J2244">
        <v>0.78067355160977903</v>
      </c>
      <c r="K2244">
        <v>0.77254455015296297</v>
      </c>
      <c r="L2244">
        <v>8.1290014568163108E-3</v>
      </c>
      <c r="M2244">
        <v>1.04128049939107E-2</v>
      </c>
      <c r="N2244">
        <v>78.015874106465006</v>
      </c>
      <c r="O2244">
        <v>75.142725461971494</v>
      </c>
      <c r="P2244">
        <v>9.7448311675166599E-2</v>
      </c>
      <c r="Q2244" s="27">
        <v>-0.15217347124883299</v>
      </c>
      <c r="R2244">
        <v>-0.116799734110747</v>
      </c>
      <c r="S2244">
        <v>-4.2933913860971E-2</v>
      </c>
      <c r="T2244">
        <v>8.1290014568163108E-3</v>
      </c>
      <c r="U2244">
        <v>5.9191916774603601E-2</v>
      </c>
      <c r="V2244">
        <v>0.13305773702438001</v>
      </c>
      <c r="W2244">
        <v>0.16843147416246501</v>
      </c>
      <c r="X2244">
        <v>0.100871969704162</v>
      </c>
    </row>
    <row r="2245" spans="1:27" x14ac:dyDescent="0.2">
      <c r="A2245" t="s">
        <v>2036</v>
      </c>
      <c r="B2245" t="s">
        <v>56</v>
      </c>
      <c r="C2245" t="s">
        <v>57</v>
      </c>
      <c r="D2245" t="s">
        <v>24</v>
      </c>
      <c r="E2245" t="s">
        <v>64</v>
      </c>
      <c r="F2245" t="s">
        <v>62</v>
      </c>
      <c r="G2245" t="s">
        <v>31</v>
      </c>
      <c r="H2245" t="s">
        <v>13</v>
      </c>
      <c r="I2245">
        <v>2</v>
      </c>
      <c r="J2245">
        <v>0.42646788590768497</v>
      </c>
      <c r="K2245">
        <v>0.43051441250269801</v>
      </c>
      <c r="L2245">
        <v>-4.0465265950126996E-3</v>
      </c>
      <c r="M2245">
        <v>-9.4884673119059407E-3</v>
      </c>
      <c r="N2245">
        <v>65.509965279005996</v>
      </c>
      <c r="O2245">
        <v>75.142725461971494</v>
      </c>
      <c r="P2245">
        <v>5.4931630086406398E-2</v>
      </c>
      <c r="Q2245" s="27">
        <v>-9.4409058087151304E-2</v>
      </c>
      <c r="R2245">
        <v>-7.4468876365785794E-2</v>
      </c>
      <c r="S2245">
        <v>-3.2830700760289697E-2</v>
      </c>
      <c r="T2245">
        <v>-4.0465265950126996E-3</v>
      </c>
      <c r="U2245">
        <v>2.4737647570264299E-2</v>
      </c>
      <c r="V2245">
        <v>6.6375823175760407E-2</v>
      </c>
      <c r="W2245">
        <v>8.6316004897125903E-2</v>
      </c>
      <c r="X2245">
        <v>3.31090518135592E-2</v>
      </c>
    </row>
    <row r="2246" spans="1:27" x14ac:dyDescent="0.2">
      <c r="A2246" t="s">
        <v>2054</v>
      </c>
      <c r="B2246" t="s">
        <v>56</v>
      </c>
      <c r="C2246" t="s">
        <v>57</v>
      </c>
      <c r="D2246" t="s">
        <v>24</v>
      </c>
      <c r="E2246" t="s">
        <v>64</v>
      </c>
      <c r="F2246" t="s">
        <v>62</v>
      </c>
      <c r="G2246" t="s">
        <v>31</v>
      </c>
      <c r="H2246" t="s">
        <v>15</v>
      </c>
      <c r="I2246">
        <v>20</v>
      </c>
      <c r="J2246">
        <v>0.791240058187196</v>
      </c>
      <c r="K2246">
        <v>0.78273394311188005</v>
      </c>
      <c r="L2246">
        <v>8.5061150753161299E-3</v>
      </c>
      <c r="M2246" s="1">
        <v>1.07503594987398E-2</v>
      </c>
      <c r="N2246">
        <v>73.759254396586698</v>
      </c>
      <c r="O2246">
        <v>75.142725461971494</v>
      </c>
      <c r="P2246">
        <v>9.4716746015424402E-2</v>
      </c>
      <c r="Q2246" s="27">
        <v>-0.14730293212005699</v>
      </c>
      <c r="R2246">
        <v>-0.112920753316458</v>
      </c>
      <c r="S2246">
        <v>-4.1125459836766298E-2</v>
      </c>
      <c r="T2246">
        <v>8.5061150753161299E-3</v>
      </c>
      <c r="U2246">
        <v>5.8137689987398503E-2</v>
      </c>
      <c r="V2246">
        <v>0.12993298346709001</v>
      </c>
      <c r="W2246">
        <v>0.16431516227068901</v>
      </c>
      <c r="X2246">
        <v>7.8036707680679801E-2</v>
      </c>
    </row>
    <row r="2247" spans="1:27" x14ac:dyDescent="0.2">
      <c r="A2247" t="s">
        <v>2055</v>
      </c>
      <c r="B2247" t="s">
        <v>56</v>
      </c>
      <c r="C2247" t="s">
        <v>57</v>
      </c>
      <c r="D2247" t="s">
        <v>24</v>
      </c>
      <c r="E2247" t="s">
        <v>64</v>
      </c>
      <c r="F2247" t="s">
        <v>62</v>
      </c>
      <c r="G2247" t="s">
        <v>31</v>
      </c>
      <c r="H2247" t="s">
        <v>15</v>
      </c>
      <c r="I2247">
        <v>21</v>
      </c>
      <c r="J2247">
        <v>0.76701439991491305</v>
      </c>
      <c r="K2247">
        <v>0.76255963650018699</v>
      </c>
      <c r="L2247">
        <v>4.4547634147260899E-3</v>
      </c>
      <c r="M2247">
        <v>5.8079267028367E-3</v>
      </c>
      <c r="N2247">
        <v>70.629766993831296</v>
      </c>
      <c r="O2247">
        <v>75.142725461971494</v>
      </c>
      <c r="P2247">
        <v>9.1491057496652095E-2</v>
      </c>
      <c r="Q2247" s="27">
        <v>-0.146048026167267</v>
      </c>
      <c r="R2247">
        <v>-0.112836772295982</v>
      </c>
      <c r="S2247">
        <v>-4.3486550713519603E-2</v>
      </c>
      <c r="T2247">
        <v>4.4547634147260899E-3</v>
      </c>
      <c r="U2247">
        <v>5.2396077542971799E-2</v>
      </c>
      <c r="V2247">
        <v>0.121746299125434</v>
      </c>
      <c r="W2247">
        <v>0.15495755299671901</v>
      </c>
      <c r="X2247">
        <v>5.4431336227532399E-2</v>
      </c>
    </row>
    <row r="2248" spans="1:27" x14ac:dyDescent="0.2">
      <c r="A2248" t="s">
        <v>2056</v>
      </c>
      <c r="B2248" t="s">
        <v>56</v>
      </c>
      <c r="C2248" t="s">
        <v>57</v>
      </c>
      <c r="D2248" t="s">
        <v>24</v>
      </c>
      <c r="E2248" t="s">
        <v>64</v>
      </c>
      <c r="F2248" t="s">
        <v>62</v>
      </c>
      <c r="G2248" t="s">
        <v>31</v>
      </c>
      <c r="H2248" t="s">
        <v>14</v>
      </c>
      <c r="I2248">
        <v>22</v>
      </c>
      <c r="J2248">
        <v>0.70533295026249199</v>
      </c>
      <c r="K2248">
        <v>0.70550110507629304</v>
      </c>
      <c r="L2248">
        <v>-1.6815481380138899E-4</v>
      </c>
      <c r="M2248">
        <v>-2.3840487494425201E-4</v>
      </c>
      <c r="N2248">
        <v>67.331871205792595</v>
      </c>
      <c r="O2248">
        <v>75.142725461971494</v>
      </c>
      <c r="P2248">
        <v>8.5930068105581001E-2</v>
      </c>
      <c r="Q2248" s="27">
        <v>-0.14152311684748201</v>
      </c>
      <c r="R2248">
        <v>-0.11033050212515599</v>
      </c>
      <c r="S2248">
        <v>-4.5195510501125899E-2</v>
      </c>
      <c r="T2248">
        <v>-1.6815481380138899E-4</v>
      </c>
      <c r="U2248">
        <v>4.4859200873523103E-2</v>
      </c>
      <c r="V2248">
        <v>0.109994192497554</v>
      </c>
      <c r="W2248">
        <v>0.141186807219879</v>
      </c>
      <c r="X2248">
        <v>4.2647366120686897E-2</v>
      </c>
    </row>
    <row r="2249" spans="1:27" x14ac:dyDescent="0.2">
      <c r="A2249" t="s">
        <v>2057</v>
      </c>
      <c r="B2249" t="s">
        <v>56</v>
      </c>
      <c r="C2249" t="s">
        <v>57</v>
      </c>
      <c r="D2249" t="s">
        <v>24</v>
      </c>
      <c r="E2249" t="s">
        <v>64</v>
      </c>
      <c r="F2249" t="s">
        <v>62</v>
      </c>
      <c r="G2249" t="s">
        <v>31</v>
      </c>
      <c r="H2249" t="s">
        <v>14</v>
      </c>
      <c r="I2249">
        <v>23</v>
      </c>
      <c r="J2249">
        <v>0.61686504028511402</v>
      </c>
      <c r="K2249">
        <v>0.61767437461322905</v>
      </c>
      <c r="L2249">
        <v>-8.0933432811505605E-4</v>
      </c>
      <c r="M2249">
        <v>-1.31201198845858E-3</v>
      </c>
      <c r="N2249">
        <v>65.616462268129894</v>
      </c>
      <c r="O2249">
        <v>75.142725461971494</v>
      </c>
      <c r="P2249">
        <v>7.8288589318750698E-2</v>
      </c>
      <c r="Q2249" s="27">
        <v>-0.12959406375745999</v>
      </c>
      <c r="R2249">
        <v>-0.101175305834753</v>
      </c>
      <c r="S2249">
        <v>-4.1832555131140398E-2</v>
      </c>
      <c r="T2249">
        <v>-8.0933432811505605E-4</v>
      </c>
      <c r="U2249">
        <v>4.0213886474910303E-2</v>
      </c>
      <c r="V2249">
        <v>9.9556637178523297E-2</v>
      </c>
      <c r="W2249">
        <v>0.12797539510122999</v>
      </c>
      <c r="X2249">
        <v>4.30965280396165E-2</v>
      </c>
    </row>
    <row r="2250" spans="1:27" x14ac:dyDescent="0.2">
      <c r="A2250" t="s">
        <v>2058</v>
      </c>
      <c r="B2250" t="s">
        <v>56</v>
      </c>
      <c r="C2250" t="s">
        <v>57</v>
      </c>
      <c r="D2250" t="s">
        <v>24</v>
      </c>
      <c r="E2250" t="s">
        <v>64</v>
      </c>
      <c r="F2250" t="s">
        <v>62</v>
      </c>
      <c r="G2250" t="s">
        <v>31</v>
      </c>
      <c r="H2250" t="s">
        <v>14</v>
      </c>
      <c r="I2250">
        <v>24</v>
      </c>
      <c r="J2250">
        <v>0.53278211289216004</v>
      </c>
      <c r="K2250">
        <v>0.53534151080507297</v>
      </c>
      <c r="L2250">
        <v>-2.55939791291356E-3</v>
      </c>
      <c r="M2250">
        <v>-4.8038360353730696E-3</v>
      </c>
      <c r="N2250">
        <v>63.9414464178329</v>
      </c>
      <c r="O2250">
        <v>75.142725461971494</v>
      </c>
      <c r="P2250">
        <v>6.9707259709096206E-2</v>
      </c>
      <c r="Q2250" s="27">
        <v>-0.117227840134377</v>
      </c>
      <c r="R2250">
        <v>-9.1924104859974903E-2</v>
      </c>
      <c r="S2250">
        <v>-3.908600200048E-2</v>
      </c>
      <c r="T2250">
        <v>-2.55939791291356E-3</v>
      </c>
      <c r="U2250">
        <v>3.3967206174652903E-2</v>
      </c>
      <c r="V2250">
        <v>8.6805309034147807E-2</v>
      </c>
      <c r="W2250">
        <v>0.11210904430855</v>
      </c>
      <c r="X2250">
        <v>4.3821621202573199E-2</v>
      </c>
    </row>
    <row r="2251" spans="1:27" x14ac:dyDescent="0.2">
      <c r="A2251" t="s">
        <v>2037</v>
      </c>
      <c r="B2251" t="s">
        <v>56</v>
      </c>
      <c r="C2251" t="s">
        <v>57</v>
      </c>
      <c r="D2251" t="s">
        <v>24</v>
      </c>
      <c r="E2251" t="s">
        <v>64</v>
      </c>
      <c r="F2251" t="s">
        <v>62</v>
      </c>
      <c r="G2251" t="s">
        <v>31</v>
      </c>
      <c r="H2251" t="s">
        <v>13</v>
      </c>
      <c r="I2251">
        <v>3</v>
      </c>
      <c r="J2251">
        <v>0.407003961850192</v>
      </c>
      <c r="K2251">
        <v>0.41072681017392398</v>
      </c>
      <c r="L2251">
        <v>-3.7228483237313698E-3</v>
      </c>
      <c r="M2251">
        <v>-9.1469584394406004E-3</v>
      </c>
      <c r="N2251">
        <v>64.758685690651205</v>
      </c>
      <c r="O2251">
        <v>75.142725461971494</v>
      </c>
      <c r="P2251">
        <v>5.1758879594992702E-2</v>
      </c>
      <c r="Q2251" s="27">
        <v>-8.8866205257494404E-2</v>
      </c>
      <c r="R2251">
        <v>-7.0077731964512002E-2</v>
      </c>
      <c r="S2251">
        <v>-3.0844501231507601E-2</v>
      </c>
      <c r="T2251">
        <v>-3.7228483237313698E-3</v>
      </c>
      <c r="U2251">
        <v>2.3398804584044801E-2</v>
      </c>
      <c r="V2251">
        <v>6.2632035317049306E-2</v>
      </c>
      <c r="W2251">
        <v>8.1420508610031597E-2</v>
      </c>
      <c r="X2251">
        <v>2.6944651414795399E-2</v>
      </c>
    </row>
    <row r="2252" spans="1:27" x14ac:dyDescent="0.2">
      <c r="A2252" t="s">
        <v>2038</v>
      </c>
      <c r="B2252" t="s">
        <v>56</v>
      </c>
      <c r="C2252" t="s">
        <v>57</v>
      </c>
      <c r="D2252" t="s">
        <v>24</v>
      </c>
      <c r="E2252" t="s">
        <v>64</v>
      </c>
      <c r="F2252" t="s">
        <v>62</v>
      </c>
      <c r="G2252" t="s">
        <v>31</v>
      </c>
      <c r="H2252" t="s">
        <v>13</v>
      </c>
      <c r="I2252">
        <v>4</v>
      </c>
      <c r="J2252">
        <v>0.39914812161441698</v>
      </c>
      <c r="K2252" s="1">
        <v>0.40243444340826601</v>
      </c>
      <c r="L2252">
        <v>-3.2863217938489601E-3</v>
      </c>
      <c r="M2252">
        <v>-8.2333389934466407E-3</v>
      </c>
      <c r="N2252">
        <v>63.9544803959717</v>
      </c>
      <c r="O2252">
        <v>75.142725461971494</v>
      </c>
      <c r="P2252">
        <v>5.0598538974723002E-2</v>
      </c>
      <c r="Q2252" s="27">
        <v>-8.6520918407268194E-2</v>
      </c>
      <c r="R2252">
        <v>-6.8153648759443797E-2</v>
      </c>
      <c r="S2252">
        <v>-2.97999562166038E-2</v>
      </c>
      <c r="T2252">
        <v>-3.2863217938489601E-3</v>
      </c>
      <c r="U2252">
        <v>2.32273126289059E-2</v>
      </c>
      <c r="V2252">
        <v>6.1581005171745903E-2</v>
      </c>
      <c r="W2252">
        <v>7.99482748195703E-2</v>
      </c>
      <c r="X2252">
        <v>2.17887597822044E-2</v>
      </c>
    </row>
    <row r="2253" spans="1:27" x14ac:dyDescent="0.2">
      <c r="A2253" t="s">
        <v>2039</v>
      </c>
      <c r="B2253" t="s">
        <v>56</v>
      </c>
      <c r="C2253" t="s">
        <v>57</v>
      </c>
      <c r="D2253" t="s">
        <v>24</v>
      </c>
      <c r="E2253" t="s">
        <v>64</v>
      </c>
      <c r="F2253" t="s">
        <v>62</v>
      </c>
      <c r="G2253" t="s">
        <v>31</v>
      </c>
      <c r="H2253" t="s">
        <v>13</v>
      </c>
      <c r="I2253">
        <v>5</v>
      </c>
      <c r="J2253">
        <v>0.40785269781310901</v>
      </c>
      <c r="K2253">
        <v>0.41083633707616701</v>
      </c>
      <c r="L2253">
        <v>-2.9836392630574302E-3</v>
      </c>
      <c r="M2253">
        <v>-7.3154824745688503E-3</v>
      </c>
      <c r="N2253">
        <v>63.306620254094497</v>
      </c>
      <c r="O2253">
        <v>75.142725461971494</v>
      </c>
      <c r="P2253">
        <v>5.1782157432619498E-2</v>
      </c>
      <c r="Q2253" s="27">
        <v>-8.8165288239716602E-2</v>
      </c>
      <c r="R2253">
        <v>-6.9368365091675696E-2</v>
      </c>
      <c r="S2253">
        <v>-3.01174897577501E-2</v>
      </c>
      <c r="T2253">
        <v>-2.9836392630574302E-3</v>
      </c>
      <c r="U2253">
        <v>2.4150211231635198E-2</v>
      </c>
      <c r="V2253">
        <v>6.3401086565560802E-2</v>
      </c>
      <c r="W2253">
        <v>8.2198009713601694E-2</v>
      </c>
      <c r="X2253">
        <v>1.39512111573656E-2</v>
      </c>
    </row>
    <row r="2254" spans="1:27" x14ac:dyDescent="0.2">
      <c r="A2254" t="s">
        <v>2040</v>
      </c>
      <c r="B2254" t="s">
        <v>56</v>
      </c>
      <c r="C2254" t="s">
        <v>57</v>
      </c>
      <c r="D2254" t="s">
        <v>24</v>
      </c>
      <c r="E2254" t="s">
        <v>64</v>
      </c>
      <c r="F2254" t="s">
        <v>62</v>
      </c>
      <c r="G2254" t="s">
        <v>31</v>
      </c>
      <c r="H2254" t="s">
        <v>13</v>
      </c>
      <c r="I2254">
        <v>6</v>
      </c>
      <c r="J2254">
        <v>0.44719139441142203</v>
      </c>
      <c r="K2254">
        <v>0.44789981655038302</v>
      </c>
      <c r="L2254">
        <v>-7.0842213896073105E-4</v>
      </c>
      <c r="M2254">
        <v>-1.5841587020992E-3</v>
      </c>
      <c r="N2254">
        <v>62.914031526444802</v>
      </c>
      <c r="O2254">
        <v>75.142725461971494</v>
      </c>
      <c r="P2254">
        <v>5.8051471726880403E-2</v>
      </c>
      <c r="Q2254" s="27">
        <v>-9.6203093129678993E-2</v>
      </c>
      <c r="R2254">
        <v>-7.5130408892821396E-2</v>
      </c>
      <c r="S2254">
        <v>-3.1127393323846099E-2</v>
      </c>
      <c r="T2254">
        <v>-7.0842213896073105E-4</v>
      </c>
      <c r="U2254">
        <v>2.97105490459246E-2</v>
      </c>
      <c r="V2254">
        <v>7.3713564614899904E-2</v>
      </c>
      <c r="W2254">
        <v>9.4786248851757501E-2</v>
      </c>
      <c r="X2254">
        <v>-1.94593168744157E-3</v>
      </c>
    </row>
    <row r="2255" spans="1:27" x14ac:dyDescent="0.2">
      <c r="A2255" t="s">
        <v>2041</v>
      </c>
      <c r="B2255" t="s">
        <v>56</v>
      </c>
      <c r="C2255" t="s">
        <v>57</v>
      </c>
      <c r="D2255" t="s">
        <v>24</v>
      </c>
      <c r="E2255" t="s">
        <v>64</v>
      </c>
      <c r="F2255" t="s">
        <v>62</v>
      </c>
      <c r="G2255" t="s">
        <v>31</v>
      </c>
      <c r="H2255" t="s">
        <v>14</v>
      </c>
      <c r="I2255">
        <v>7</v>
      </c>
      <c r="J2255">
        <v>0.51231845075154003</v>
      </c>
      <c r="K2255" s="1">
        <v>0.51458842967500695</v>
      </c>
      <c r="L2255">
        <v>-2.2699789234676901E-3</v>
      </c>
      <c r="M2255">
        <v>-4.4307967439739396E-3</v>
      </c>
      <c r="N2255">
        <v>62.831490254448298</v>
      </c>
      <c r="O2255">
        <v>75.142725461971494</v>
      </c>
      <c r="P2255">
        <v>6.9745509442353207E-2</v>
      </c>
      <c r="Q2255" s="27">
        <v>-0.117001341956139</v>
      </c>
      <c r="R2255">
        <v>-9.1683722028564493E-2</v>
      </c>
      <c r="S2255">
        <v>-3.88166258712608E-2</v>
      </c>
      <c r="T2255">
        <v>-2.2699789234676901E-3</v>
      </c>
      <c r="U2255">
        <v>3.4276668024325399E-2</v>
      </c>
      <c r="V2255">
        <v>8.7143764181629099E-2</v>
      </c>
      <c r="W2255">
        <v>0.11246138410920301</v>
      </c>
      <c r="X2255">
        <v>-2.54598461277857E-2</v>
      </c>
    </row>
    <row r="2256" spans="1:27" x14ac:dyDescent="0.2">
      <c r="A2256" t="s">
        <v>2042</v>
      </c>
      <c r="B2256" t="s">
        <v>56</v>
      </c>
      <c r="C2256" t="s">
        <v>57</v>
      </c>
      <c r="D2256" t="s">
        <v>24</v>
      </c>
      <c r="E2256" t="s">
        <v>64</v>
      </c>
      <c r="F2256" t="s">
        <v>62</v>
      </c>
      <c r="G2256" t="s">
        <v>31</v>
      </c>
      <c r="H2256" t="s">
        <v>14</v>
      </c>
      <c r="I2256">
        <v>8</v>
      </c>
      <c r="J2256">
        <v>0.52184868647267102</v>
      </c>
      <c r="K2256" s="1">
        <v>0.52157423596906105</v>
      </c>
      <c r="L2256">
        <v>2.74450503609932E-4</v>
      </c>
      <c r="M2256" s="1">
        <v>5.2591969803550496E-4</v>
      </c>
      <c r="N2256">
        <v>63.5601712648401</v>
      </c>
      <c r="O2256" s="1">
        <v>75.142725461971494</v>
      </c>
      <c r="P2256">
        <v>7.3965749212897905E-2</v>
      </c>
      <c r="Q2256" s="27">
        <v>-0.121399206951607</v>
      </c>
      <c r="R2256">
        <v>-9.4549639987325199E-2</v>
      </c>
      <c r="S2256">
        <v>-3.8483602083948597E-2</v>
      </c>
      <c r="T2256">
        <v>2.74450503609932E-4</v>
      </c>
      <c r="U2256">
        <v>3.9032503091168402E-2</v>
      </c>
      <c r="V2256">
        <v>9.5098540994545094E-2</v>
      </c>
      <c r="W2256">
        <v>0.121948107958827</v>
      </c>
      <c r="X2256">
        <v>-2.7242125636326299E-3</v>
      </c>
      <c r="Y2256" s="1"/>
      <c r="AA2256" s="1"/>
    </row>
    <row r="2257" spans="1:24" x14ac:dyDescent="0.2">
      <c r="A2257" t="s">
        <v>2043</v>
      </c>
      <c r="B2257" t="s">
        <v>56</v>
      </c>
      <c r="C2257" t="s">
        <v>57</v>
      </c>
      <c r="D2257" t="s">
        <v>24</v>
      </c>
      <c r="E2257" t="s">
        <v>64</v>
      </c>
      <c r="F2257" t="s">
        <v>62</v>
      </c>
      <c r="G2257" t="s">
        <v>31</v>
      </c>
      <c r="H2257" t="s">
        <v>14</v>
      </c>
      <c r="I2257">
        <v>9</v>
      </c>
      <c r="J2257">
        <v>0.49671717689770301</v>
      </c>
      <c r="K2257">
        <v>0.49538819080783397</v>
      </c>
      <c r="L2257">
        <v>1.3289860898683E-3</v>
      </c>
      <c r="M2257">
        <v>2.6755388210422302E-3</v>
      </c>
      <c r="N2257">
        <v>69.426947137558798</v>
      </c>
      <c r="O2257">
        <v>75.142725461971494</v>
      </c>
      <c r="P2257">
        <v>7.4848361412537506E-2</v>
      </c>
      <c r="Q2257" s="27">
        <v>-0.121796568433756</v>
      </c>
      <c r="R2257">
        <v>-9.4626613241004798E-2</v>
      </c>
      <c r="S2257">
        <v>-3.7891555290301401E-2</v>
      </c>
      <c r="T2257">
        <v>1.3289860898683E-3</v>
      </c>
      <c r="U2257">
        <v>4.0549527470038003E-2</v>
      </c>
      <c r="V2257">
        <v>9.7284585420741407E-2</v>
      </c>
      <c r="W2257">
        <v>0.12445454061349299</v>
      </c>
      <c r="X2257">
        <v>4.3995679732153598E-2</v>
      </c>
    </row>
    <row r="2258" spans="1:24" x14ac:dyDescent="0.2">
      <c r="A2258" t="s">
        <v>1843</v>
      </c>
      <c r="B2258" t="s">
        <v>56</v>
      </c>
      <c r="C2258" t="s">
        <v>57</v>
      </c>
      <c r="D2258" t="s">
        <v>24</v>
      </c>
      <c r="E2258" t="s">
        <v>64</v>
      </c>
      <c r="F2258" t="s">
        <v>62</v>
      </c>
      <c r="G2258" t="s">
        <v>30</v>
      </c>
      <c r="H2258" t="s">
        <v>13</v>
      </c>
      <c r="I2258">
        <v>1</v>
      </c>
      <c r="J2258">
        <v>0.609971190266829</v>
      </c>
      <c r="K2258">
        <v>0.60895635642800705</v>
      </c>
      <c r="L2258">
        <v>1.01483383882194E-3</v>
      </c>
      <c r="M2258">
        <v>1.66374060777856E-3</v>
      </c>
      <c r="N2258">
        <v>72.798636602349404</v>
      </c>
      <c r="O2258">
        <v>77.805087365108406</v>
      </c>
      <c r="P2258">
        <v>6.6719994745985001E-2</v>
      </c>
      <c r="Q2258" s="27">
        <v>-0.108739557518323</v>
      </c>
      <c r="R2258">
        <v>-8.4520199425530906E-2</v>
      </c>
      <c r="S2258">
        <v>-3.3946443408074199E-2</v>
      </c>
      <c r="T2258">
        <v>1.01483383882194E-3</v>
      </c>
      <c r="U2258">
        <v>3.5976111085718097E-2</v>
      </c>
      <c r="V2258">
        <v>8.6549867103174805E-2</v>
      </c>
      <c r="W2258">
        <v>0.11076922519596701</v>
      </c>
      <c r="X2258">
        <v>3.2849476759606498E-2</v>
      </c>
    </row>
    <row r="2259" spans="1:24" x14ac:dyDescent="0.2">
      <c r="A2259" t="s">
        <v>1852</v>
      </c>
      <c r="B2259" t="s">
        <v>56</v>
      </c>
      <c r="C2259" t="s">
        <v>57</v>
      </c>
      <c r="D2259" t="s">
        <v>24</v>
      </c>
      <c r="E2259" t="s">
        <v>64</v>
      </c>
      <c r="F2259" t="s">
        <v>62</v>
      </c>
      <c r="G2259" t="s">
        <v>30</v>
      </c>
      <c r="H2259" t="s">
        <v>14</v>
      </c>
      <c r="I2259">
        <v>10</v>
      </c>
      <c r="J2259">
        <v>0.60454473777162698</v>
      </c>
      <c r="K2259">
        <v>0.60486498347113204</v>
      </c>
      <c r="L2259">
        <v>-3.2024569950553702E-4</v>
      </c>
      <c r="M2259">
        <v>-5.2973035657538604E-4</v>
      </c>
      <c r="N2259">
        <v>79.851500404080497</v>
      </c>
      <c r="O2259">
        <v>77.805087365108406</v>
      </c>
      <c r="P2259">
        <v>7.2548430362689001E-2</v>
      </c>
      <c r="Q2259" s="27">
        <v>-0.11966241364612901</v>
      </c>
      <c r="R2259">
        <v>-9.3327333424472803E-2</v>
      </c>
      <c r="S2259">
        <v>-3.8335623209554602E-2</v>
      </c>
      <c r="T2259">
        <v>-3.2024569950553702E-4</v>
      </c>
      <c r="U2259">
        <v>3.76951318105435E-2</v>
      </c>
      <c r="V2259">
        <v>9.2686842025461694E-2</v>
      </c>
      <c r="W2259">
        <v>0.11902192224711799</v>
      </c>
      <c r="X2259">
        <v>5.8138830313260399E-2</v>
      </c>
    </row>
    <row r="2260" spans="1:24" x14ac:dyDescent="0.2">
      <c r="A2260" t="s">
        <v>1853</v>
      </c>
      <c r="B2260" t="s">
        <v>56</v>
      </c>
      <c r="C2260" t="s">
        <v>57</v>
      </c>
      <c r="D2260" t="s">
        <v>24</v>
      </c>
      <c r="E2260" t="s">
        <v>64</v>
      </c>
      <c r="F2260" t="s">
        <v>62</v>
      </c>
      <c r="G2260" t="s">
        <v>30</v>
      </c>
      <c r="H2260" t="s">
        <v>14</v>
      </c>
      <c r="I2260">
        <v>11</v>
      </c>
      <c r="J2260">
        <v>0.65891943131657005</v>
      </c>
      <c r="K2260">
        <v>0.66093643863179996</v>
      </c>
      <c r="L2260">
        <v>-2.0170073152294301E-3</v>
      </c>
      <c r="M2260">
        <v>-3.0610833728173699E-3</v>
      </c>
      <c r="N2260">
        <v>84.088222208919206</v>
      </c>
      <c r="O2260">
        <v>77.805087365108406</v>
      </c>
      <c r="P2260">
        <v>8.00457101758381E-2</v>
      </c>
      <c r="Q2260" s="27">
        <v>-0.133692200554483</v>
      </c>
      <c r="R2260">
        <v>-0.104635607760654</v>
      </c>
      <c r="S2260">
        <v>-4.3960959447368601E-2</v>
      </c>
      <c r="T2260">
        <v>-2.0170073152294301E-3</v>
      </c>
      <c r="U2260">
        <v>3.9926944816909699E-2</v>
      </c>
      <c r="V2260">
        <v>0.100601593130195</v>
      </c>
      <c r="W2260">
        <v>0.12965818592402401</v>
      </c>
      <c r="X2260">
        <v>7.0447400987229999E-2</v>
      </c>
    </row>
    <row r="2261" spans="1:24" x14ac:dyDescent="0.2">
      <c r="A2261" t="s">
        <v>1854</v>
      </c>
      <c r="B2261" t="s">
        <v>56</v>
      </c>
      <c r="C2261" t="s">
        <v>57</v>
      </c>
      <c r="D2261" t="s">
        <v>24</v>
      </c>
      <c r="E2261" t="s">
        <v>64</v>
      </c>
      <c r="F2261" t="s">
        <v>62</v>
      </c>
      <c r="G2261" t="s">
        <v>30</v>
      </c>
      <c r="H2261" t="s">
        <v>14</v>
      </c>
      <c r="I2261">
        <v>12</v>
      </c>
      <c r="J2261">
        <v>0.72385394344152298</v>
      </c>
      <c r="K2261">
        <v>0.72617624345284204</v>
      </c>
      <c r="L2261">
        <v>-2.3223000113191902E-3</v>
      </c>
      <c r="M2261">
        <v>-3.2082439176582302E-3</v>
      </c>
      <c r="N2261">
        <v>87.089354178628099</v>
      </c>
      <c r="O2261">
        <v>77.805087365108406</v>
      </c>
      <c r="P2261">
        <v>8.7430849837683997E-2</v>
      </c>
      <c r="Q2261" s="27">
        <v>-0.146146047994309</v>
      </c>
      <c r="R2261">
        <v>-0.11440864950323</v>
      </c>
      <c r="S2261">
        <v>-4.8136065326265597E-2</v>
      </c>
      <c r="T2261">
        <v>-2.3223000113191902E-3</v>
      </c>
      <c r="U2261">
        <v>4.34914653036272E-2</v>
      </c>
      <c r="V2261">
        <v>0.109764049480592</v>
      </c>
      <c r="W2261">
        <v>0.141501447971671</v>
      </c>
      <c r="X2261">
        <v>8.6207387601487606E-2</v>
      </c>
    </row>
    <row r="2262" spans="1:24" x14ac:dyDescent="0.2">
      <c r="A2262" t="s">
        <v>1855</v>
      </c>
      <c r="B2262" t="s">
        <v>56</v>
      </c>
      <c r="C2262" t="s">
        <v>57</v>
      </c>
      <c r="D2262" t="s">
        <v>24</v>
      </c>
      <c r="E2262" t="s">
        <v>64</v>
      </c>
      <c r="F2262" t="s">
        <v>62</v>
      </c>
      <c r="G2262" t="s">
        <v>30</v>
      </c>
      <c r="H2262" t="s">
        <v>14</v>
      </c>
      <c r="I2262">
        <v>13</v>
      </c>
      <c r="J2262">
        <v>0.79057846331281301</v>
      </c>
      <c r="K2262">
        <v>0.79244881640479603</v>
      </c>
      <c r="L2262">
        <v>-1.87035309198298E-3</v>
      </c>
      <c r="M2262">
        <v>-2.36580324253397E-3</v>
      </c>
      <c r="N2262">
        <v>87.836281397873705</v>
      </c>
      <c r="O2262">
        <v>77.805087365108406</v>
      </c>
      <c r="P2262">
        <v>9.45149976830994E-2</v>
      </c>
      <c r="Q2262" s="27">
        <v>-0.15734752428068099</v>
      </c>
      <c r="R2262">
        <v>-0.12303858012171601</v>
      </c>
      <c r="S2262">
        <v>-5.1396211877927103E-2</v>
      </c>
      <c r="T2262">
        <v>-1.87035309198298E-3</v>
      </c>
      <c r="U2262">
        <v>4.7655505693961098E-2</v>
      </c>
      <c r="V2262">
        <v>0.11929787393775</v>
      </c>
      <c r="W2262">
        <v>0.153606818096716</v>
      </c>
      <c r="X2262">
        <v>0.10488401373469</v>
      </c>
    </row>
    <row r="2263" spans="1:24" x14ac:dyDescent="0.2">
      <c r="A2263" t="s">
        <v>1856</v>
      </c>
      <c r="B2263" t="s">
        <v>56</v>
      </c>
      <c r="C2263" t="s">
        <v>57</v>
      </c>
      <c r="D2263" t="s">
        <v>24</v>
      </c>
      <c r="E2263" t="s">
        <v>64</v>
      </c>
      <c r="F2263" t="s">
        <v>62</v>
      </c>
      <c r="G2263" t="s">
        <v>30</v>
      </c>
      <c r="H2263" t="s">
        <v>14</v>
      </c>
      <c r="I2263">
        <v>14</v>
      </c>
      <c r="J2263">
        <v>0.84964443707327497</v>
      </c>
      <c r="K2263">
        <v>0.850164211539012</v>
      </c>
      <c r="L2263">
        <v>-5.1977446573684804E-4</v>
      </c>
      <c r="M2263">
        <v>-6.1175527439135302E-4</v>
      </c>
      <c r="N2263">
        <v>89.397975107550707</v>
      </c>
      <c r="O2263">
        <v>77.805087365108406</v>
      </c>
      <c r="P2263">
        <v>0.100633524239072</v>
      </c>
      <c r="Q2263" s="27">
        <v>-0.166061921839011</v>
      </c>
      <c r="R2263">
        <v>-0.12953195254022801</v>
      </c>
      <c r="S2263">
        <v>-5.3251741167010702E-2</v>
      </c>
      <c r="T2263">
        <v>-5.1977446573684804E-4</v>
      </c>
      <c r="U2263">
        <v>5.2212192235536997E-2</v>
      </c>
      <c r="V2263">
        <v>0.128492403608754</v>
      </c>
      <c r="W2263">
        <v>0.16502237290753699</v>
      </c>
      <c r="X2263">
        <v>0.11491380961318801</v>
      </c>
    </row>
    <row r="2264" spans="1:24" x14ac:dyDescent="0.2">
      <c r="A2264" t="s">
        <v>1857</v>
      </c>
      <c r="B2264" t="s">
        <v>56</v>
      </c>
      <c r="C2264" t="s">
        <v>57</v>
      </c>
      <c r="D2264" t="s">
        <v>24</v>
      </c>
      <c r="E2264" t="s">
        <v>64</v>
      </c>
      <c r="F2264" t="s">
        <v>62</v>
      </c>
      <c r="G2264" t="s">
        <v>30</v>
      </c>
      <c r="H2264" t="s">
        <v>14</v>
      </c>
      <c r="I2264">
        <v>15</v>
      </c>
      <c r="J2264">
        <v>0.89610892798901598</v>
      </c>
      <c r="K2264">
        <v>0.89442112988276401</v>
      </c>
      <c r="L2264">
        <v>1.6877981062521799E-3</v>
      </c>
      <c r="M2264">
        <v>1.8834742669508E-3</v>
      </c>
      <c r="N2264">
        <v>88.2062729081009</v>
      </c>
      <c r="O2264">
        <v>77.805087365108406</v>
      </c>
      <c r="P2264">
        <v>0.105891416992835</v>
      </c>
      <c r="Q2264" s="27">
        <v>-0.17250358284696099</v>
      </c>
      <c r="R2264">
        <v>-0.13406499847856199</v>
      </c>
      <c r="S2264">
        <v>-5.3799304397993401E-2</v>
      </c>
      <c r="T2264">
        <v>1.6877981062521799E-3</v>
      </c>
      <c r="U2264">
        <v>5.7174900610497702E-2</v>
      </c>
      <c r="V2264">
        <v>0.13744059469106701</v>
      </c>
      <c r="W2264">
        <v>0.17587917905946601</v>
      </c>
      <c r="X2264">
        <v>0.12202437391689</v>
      </c>
    </row>
    <row r="2265" spans="1:24" x14ac:dyDescent="0.2">
      <c r="A2265" t="s">
        <v>1858</v>
      </c>
      <c r="B2265" t="s">
        <v>56</v>
      </c>
      <c r="C2265" t="s">
        <v>57</v>
      </c>
      <c r="D2265" t="s">
        <v>24</v>
      </c>
      <c r="E2265" t="s">
        <v>64</v>
      </c>
      <c r="F2265" t="s">
        <v>62</v>
      </c>
      <c r="G2265" t="s">
        <v>30</v>
      </c>
      <c r="H2265" t="s">
        <v>14</v>
      </c>
      <c r="I2265">
        <v>16</v>
      </c>
      <c r="J2265">
        <v>0.94236162225887499</v>
      </c>
      <c r="K2265">
        <v>0.93796724354499805</v>
      </c>
      <c r="L2265">
        <v>4.3943787138765603E-3</v>
      </c>
      <c r="M2265">
        <v>4.6631554278951702E-3</v>
      </c>
      <c r="N2265">
        <v>86.282874740476899</v>
      </c>
      <c r="O2265">
        <v>77.805087365108406</v>
      </c>
      <c r="P2265">
        <v>0.110720352281343</v>
      </c>
      <c r="Q2265" s="27">
        <v>-0.177740600788933</v>
      </c>
      <c r="R2265">
        <v>-0.13754911291080499</v>
      </c>
      <c r="S2265">
        <v>-5.3623085881547197E-2</v>
      </c>
      <c r="T2265">
        <v>4.3943787138765603E-3</v>
      </c>
      <c r="U2265">
        <v>6.2411843309300399E-2</v>
      </c>
      <c r="V2265">
        <v>0.146337870338558</v>
      </c>
      <c r="W2265">
        <v>0.18652935821668601</v>
      </c>
      <c r="X2265">
        <v>0.12062668391675301</v>
      </c>
    </row>
    <row r="2266" spans="1:24" x14ac:dyDescent="0.2">
      <c r="A2266" t="s">
        <v>1859</v>
      </c>
      <c r="B2266" t="s">
        <v>56</v>
      </c>
      <c r="C2266" t="s">
        <v>57</v>
      </c>
      <c r="D2266" t="s">
        <v>24</v>
      </c>
      <c r="E2266" t="s">
        <v>64</v>
      </c>
      <c r="F2266" t="s">
        <v>62</v>
      </c>
      <c r="G2266" t="s">
        <v>30</v>
      </c>
      <c r="H2266" t="s">
        <v>15</v>
      </c>
      <c r="I2266">
        <v>17</v>
      </c>
      <c r="J2266">
        <v>0.97475015723355796</v>
      </c>
      <c r="K2266">
        <v>0.96208333083067099</v>
      </c>
      <c r="L2266">
        <v>1.26668264028863E-2</v>
      </c>
      <c r="M2266">
        <v>1.29949467654728E-2</v>
      </c>
      <c r="N2266">
        <v>84.775640066285504</v>
      </c>
      <c r="O2266">
        <v>77.805087365108406</v>
      </c>
      <c r="P2266">
        <v>0.114063785668693</v>
      </c>
      <c r="Q2266" s="27">
        <v>-0.17496810102211299</v>
      </c>
      <c r="R2266">
        <v>-0.133562946824378</v>
      </c>
      <c r="S2266">
        <v>-4.7102597287508603E-2</v>
      </c>
      <c r="T2266">
        <v>1.26668264028863E-2</v>
      </c>
      <c r="U2266">
        <v>7.2436250093281307E-2</v>
      </c>
      <c r="V2266">
        <v>0.15889659963014999</v>
      </c>
      <c r="W2266">
        <v>0.20030175382788601</v>
      </c>
      <c r="X2266">
        <v>0.12182189038776201</v>
      </c>
    </row>
    <row r="2267" spans="1:24" x14ac:dyDescent="0.2">
      <c r="A2267" t="s">
        <v>1860</v>
      </c>
      <c r="B2267" t="s">
        <v>56</v>
      </c>
      <c r="C2267" t="s">
        <v>57</v>
      </c>
      <c r="D2267" t="s">
        <v>24</v>
      </c>
      <c r="E2267" t="s">
        <v>64</v>
      </c>
      <c r="F2267" t="s">
        <v>62</v>
      </c>
      <c r="G2267" t="s">
        <v>30</v>
      </c>
      <c r="H2267" t="s">
        <v>15</v>
      </c>
      <c r="I2267">
        <v>18</v>
      </c>
      <c r="J2267">
        <v>1.00173425334144</v>
      </c>
      <c r="K2267">
        <v>0.98813104302750299</v>
      </c>
      <c r="L2267">
        <v>1.36032103139394E-2</v>
      </c>
      <c r="M2267">
        <v>1.35796597436533E-2</v>
      </c>
      <c r="N2267">
        <v>83.982970794637296</v>
      </c>
      <c r="O2267">
        <v>77.805087365108406</v>
      </c>
      <c r="P2267">
        <v>0.115838261996032</v>
      </c>
      <c r="Q2267" s="27">
        <v>-0.17695073066953301</v>
      </c>
      <c r="R2267">
        <v>-0.134901441564974</v>
      </c>
      <c r="S2267">
        <v>-4.7096038971981398E-2</v>
      </c>
      <c r="T2267">
        <v>1.36032103139394E-2</v>
      </c>
      <c r="U2267">
        <v>7.4302459599860093E-2</v>
      </c>
      <c r="V2267">
        <v>0.162107862192852</v>
      </c>
      <c r="W2267">
        <v>0.20415715129741199</v>
      </c>
      <c r="X2267">
        <v>0.120758768480553</v>
      </c>
    </row>
    <row r="2268" spans="1:24" x14ac:dyDescent="0.2">
      <c r="A2268" t="s">
        <v>1861</v>
      </c>
      <c r="B2268" t="s">
        <v>56</v>
      </c>
      <c r="C2268" t="s">
        <v>57</v>
      </c>
      <c r="D2268" t="s">
        <v>24</v>
      </c>
      <c r="E2268" t="s">
        <v>64</v>
      </c>
      <c r="F2268" t="s">
        <v>62</v>
      </c>
      <c r="G2268" t="s">
        <v>30</v>
      </c>
      <c r="H2268" t="s">
        <v>15</v>
      </c>
      <c r="I2268">
        <v>19</v>
      </c>
      <c r="J2268">
        <v>1.0476553479172701</v>
      </c>
      <c r="K2268">
        <v>1.0348999580960101</v>
      </c>
      <c r="L2268">
        <v>1.27553898212609E-2</v>
      </c>
      <c r="M2268">
        <v>1.21751775014737E-2</v>
      </c>
      <c r="N2268">
        <v>81.125717344986796</v>
      </c>
      <c r="O2268">
        <v>77.805087365108406</v>
      </c>
      <c r="P2268">
        <v>0.113499665581428</v>
      </c>
      <c r="Q2268" s="27">
        <v>-0.173951560060187</v>
      </c>
      <c r="R2268">
        <v>-0.13275118145412901</v>
      </c>
      <c r="S2268">
        <v>-4.6718434943407099E-2</v>
      </c>
      <c r="T2268">
        <v>1.27553898212609E-2</v>
      </c>
      <c r="U2268">
        <v>7.2229214585928903E-2</v>
      </c>
      <c r="V2268">
        <v>0.158261961096651</v>
      </c>
      <c r="W2268">
        <v>0.19946233970270899</v>
      </c>
      <c r="X2268">
        <v>0.106569916397022</v>
      </c>
    </row>
    <row r="2269" spans="1:24" x14ac:dyDescent="0.2">
      <c r="A2269" t="s">
        <v>1844</v>
      </c>
      <c r="B2269" t="s">
        <v>56</v>
      </c>
      <c r="C2269" t="s">
        <v>57</v>
      </c>
      <c r="D2269" t="s">
        <v>24</v>
      </c>
      <c r="E2269" t="s">
        <v>64</v>
      </c>
      <c r="F2269" t="s">
        <v>62</v>
      </c>
      <c r="G2269" t="s">
        <v>30</v>
      </c>
      <c r="H2269" t="s">
        <v>13</v>
      </c>
      <c r="I2269">
        <v>2</v>
      </c>
      <c r="J2269">
        <v>0.54743800995087</v>
      </c>
      <c r="K2269">
        <v>0.54669318548595103</v>
      </c>
      <c r="L2269">
        <v>7.4482446491989603E-4</v>
      </c>
      <c r="M2269">
        <v>1.3605640298647501E-3</v>
      </c>
      <c r="N2269">
        <v>71.445550488297997</v>
      </c>
      <c r="O2269">
        <v>77.805087365108406</v>
      </c>
      <c r="P2269">
        <v>5.8965812185377303E-2</v>
      </c>
      <c r="Q2269" s="27">
        <v>-9.6253936580025706E-2</v>
      </c>
      <c r="R2269">
        <v>-7.4849346756733798E-2</v>
      </c>
      <c r="S2269">
        <v>-3.0153261120217802E-2</v>
      </c>
      <c r="T2269">
        <v>7.4482446491989603E-4</v>
      </c>
      <c r="U2269">
        <v>3.16429100500576E-2</v>
      </c>
      <c r="V2269">
        <v>7.6338995686573596E-2</v>
      </c>
      <c r="W2269">
        <v>9.7743585509865505E-2</v>
      </c>
      <c r="X2269">
        <v>2.8812219404151799E-2</v>
      </c>
    </row>
    <row r="2270" spans="1:24" x14ac:dyDescent="0.2">
      <c r="A2270" t="s">
        <v>1862</v>
      </c>
      <c r="B2270" t="s">
        <v>56</v>
      </c>
      <c r="C2270" t="s">
        <v>57</v>
      </c>
      <c r="D2270" t="s">
        <v>24</v>
      </c>
      <c r="E2270" t="s">
        <v>64</v>
      </c>
      <c r="F2270" t="s">
        <v>62</v>
      </c>
      <c r="G2270" t="s">
        <v>30</v>
      </c>
      <c r="H2270" t="s">
        <v>15</v>
      </c>
      <c r="I2270">
        <v>20</v>
      </c>
      <c r="J2270">
        <v>1.0467544353853899</v>
      </c>
      <c r="K2270">
        <v>1.03423331911766</v>
      </c>
      <c r="L2270">
        <v>1.2521116267721601E-2</v>
      </c>
      <c r="M2270">
        <v>1.1961846871097E-2</v>
      </c>
      <c r="N2270">
        <v>77.730757195218501</v>
      </c>
      <c r="O2270">
        <v>77.805087365108406</v>
      </c>
      <c r="P2270">
        <v>0.10704698788891601</v>
      </c>
      <c r="Q2270" s="27">
        <v>-0.163571178809545</v>
      </c>
      <c r="R2270">
        <v>-0.124713122205869</v>
      </c>
      <c r="S2270">
        <v>-4.3571505386070297E-2</v>
      </c>
      <c r="T2270">
        <v>1.2521116267721601E-2</v>
      </c>
      <c r="U2270">
        <v>6.8613737921513498E-2</v>
      </c>
      <c r="V2270">
        <v>0.14975535474131199</v>
      </c>
      <c r="W2270">
        <v>0.18861341134498799</v>
      </c>
      <c r="X2270">
        <v>8.17454986767049E-2</v>
      </c>
    </row>
    <row r="2271" spans="1:24" x14ac:dyDescent="0.2">
      <c r="A2271" t="s">
        <v>1863</v>
      </c>
      <c r="B2271" t="s">
        <v>56</v>
      </c>
      <c r="C2271" t="s">
        <v>57</v>
      </c>
      <c r="D2271" t="s">
        <v>24</v>
      </c>
      <c r="E2271" t="s">
        <v>64</v>
      </c>
      <c r="F2271" t="s">
        <v>62</v>
      </c>
      <c r="G2271" t="s">
        <v>30</v>
      </c>
      <c r="H2271" t="s">
        <v>15</v>
      </c>
      <c r="I2271">
        <v>21</v>
      </c>
      <c r="J2271">
        <v>1.01616885977563</v>
      </c>
      <c r="K2271">
        <v>1.0055966797654501</v>
      </c>
      <c r="L2271">
        <v>1.05721800101815E-2</v>
      </c>
      <c r="M2271">
        <v>1.0403959842378799E-2</v>
      </c>
      <c r="N2271">
        <v>75.714404858762293</v>
      </c>
      <c r="O2271">
        <v>77.805087365108406</v>
      </c>
      <c r="P2271">
        <v>0.102725707714965</v>
      </c>
      <c r="Q2271" s="27">
        <v>-0.158411609180935</v>
      </c>
      <c r="R2271">
        <v>-0.121122177280403</v>
      </c>
      <c r="S2271">
        <v>-4.3256090832460001E-2</v>
      </c>
      <c r="T2271">
        <v>1.05721800101815E-2</v>
      </c>
      <c r="U2271">
        <v>6.4400450852823102E-2</v>
      </c>
      <c r="V2271">
        <v>0.14226653730076599</v>
      </c>
      <c r="W2271">
        <v>0.17955596920129899</v>
      </c>
      <c r="X2271">
        <v>6.3365992507785004E-2</v>
      </c>
    </row>
    <row r="2272" spans="1:24" x14ac:dyDescent="0.2">
      <c r="A2272" t="s">
        <v>1864</v>
      </c>
      <c r="B2272" t="s">
        <v>56</v>
      </c>
      <c r="C2272" t="s">
        <v>57</v>
      </c>
      <c r="D2272" t="s">
        <v>24</v>
      </c>
      <c r="E2272" t="s">
        <v>64</v>
      </c>
      <c r="F2272" t="s">
        <v>62</v>
      </c>
      <c r="G2272" t="s">
        <v>30</v>
      </c>
      <c r="H2272" t="s">
        <v>14</v>
      </c>
      <c r="I2272">
        <v>22</v>
      </c>
      <c r="J2272">
        <v>0.95424859532397099</v>
      </c>
      <c r="K2272">
        <v>0.95366692743116599</v>
      </c>
      <c r="L2272">
        <v>5.8166789280481002E-4</v>
      </c>
      <c r="M2272">
        <v>6.0955593296664102E-4</v>
      </c>
      <c r="N2272">
        <v>74.580529032574105</v>
      </c>
      <c r="O2272">
        <v>77.805087365108406</v>
      </c>
      <c r="P2272">
        <v>9.7596776289654796E-2</v>
      </c>
      <c r="Q2272" s="27">
        <v>-0.15996502910367699</v>
      </c>
      <c r="R2272">
        <v>-0.124537399310533</v>
      </c>
      <c r="S2272">
        <v>-5.0559042882974303E-2</v>
      </c>
      <c r="T2272">
        <v>5.8166789280481002E-4</v>
      </c>
      <c r="U2272">
        <v>5.1722378668583903E-2</v>
      </c>
      <c r="V2272">
        <v>0.12570073509614199</v>
      </c>
      <c r="W2272">
        <v>0.161128364889287</v>
      </c>
      <c r="X2272">
        <v>4.5048679490307497E-2</v>
      </c>
    </row>
    <row r="2273" spans="1:24" x14ac:dyDescent="0.2">
      <c r="A2273" t="s">
        <v>1865</v>
      </c>
      <c r="B2273" t="s">
        <v>56</v>
      </c>
      <c r="C2273" t="s">
        <v>57</v>
      </c>
      <c r="D2273" t="s">
        <v>24</v>
      </c>
      <c r="E2273" t="s">
        <v>64</v>
      </c>
      <c r="F2273" t="s">
        <v>62</v>
      </c>
      <c r="G2273" t="s">
        <v>30</v>
      </c>
      <c r="H2273" t="s">
        <v>14</v>
      </c>
      <c r="I2273">
        <v>23</v>
      </c>
      <c r="J2273">
        <v>0.84073965438938303</v>
      </c>
      <c r="K2273">
        <v>0.84387837653620801</v>
      </c>
      <c r="L2273">
        <v>-3.1387221468251298E-3</v>
      </c>
      <c r="M2273">
        <v>-3.7332866725606501E-3</v>
      </c>
      <c r="N2273">
        <v>73.105074544014798</v>
      </c>
      <c r="O2273">
        <v>77.805087365108406</v>
      </c>
      <c r="P2273">
        <v>8.8410498450268896E-2</v>
      </c>
      <c r="Q2273" s="27">
        <v>-0.14857399209751701</v>
      </c>
      <c r="R2273">
        <v>-0.11648098116007</v>
      </c>
      <c r="S2273">
        <v>-4.9465823334765999E-2</v>
      </c>
      <c r="T2273">
        <v>-3.1387221468251298E-3</v>
      </c>
      <c r="U2273">
        <v>4.3188379041115797E-2</v>
      </c>
      <c r="V2273">
        <v>0.11020353686642</v>
      </c>
      <c r="W2273">
        <v>0.142296547803867</v>
      </c>
      <c r="X2273">
        <v>3.7707999425338298E-2</v>
      </c>
    </row>
    <row r="2274" spans="1:24" x14ac:dyDescent="0.2">
      <c r="A2274" t="s">
        <v>1866</v>
      </c>
      <c r="B2274" t="s">
        <v>56</v>
      </c>
      <c r="C2274" t="s">
        <v>57</v>
      </c>
      <c r="D2274" t="s">
        <v>24</v>
      </c>
      <c r="E2274" t="s">
        <v>64</v>
      </c>
      <c r="F2274" t="s">
        <v>62</v>
      </c>
      <c r="G2274" t="s">
        <v>30</v>
      </c>
      <c r="H2274" t="s">
        <v>14</v>
      </c>
      <c r="I2274">
        <v>24</v>
      </c>
      <c r="J2274">
        <v>0.71722430629572897</v>
      </c>
      <c r="K2274">
        <v>0.72095372226843202</v>
      </c>
      <c r="L2274">
        <v>-3.7294159727026899E-3</v>
      </c>
      <c r="M2274">
        <v>-5.1997902747665196E-3</v>
      </c>
      <c r="N2274">
        <v>72.368175188638901</v>
      </c>
      <c r="O2274">
        <v>77.805087365108406</v>
      </c>
      <c r="P2274">
        <v>7.7087162027820996E-2</v>
      </c>
      <c r="Q2274" s="27">
        <v>-0.130537797508468</v>
      </c>
      <c r="R2274">
        <v>-0.102555157692369</v>
      </c>
      <c r="S2274">
        <v>-4.4123088875280901E-2</v>
      </c>
      <c r="T2274">
        <v>-3.7294159727026899E-3</v>
      </c>
      <c r="U2274">
        <v>3.6664256929875502E-2</v>
      </c>
      <c r="V2274">
        <v>9.5096325746963806E-2</v>
      </c>
      <c r="W2274">
        <v>0.123078965563063</v>
      </c>
      <c r="X2274">
        <v>3.6398128179121601E-2</v>
      </c>
    </row>
    <row r="2275" spans="1:24" x14ac:dyDescent="0.2">
      <c r="A2275" t="s">
        <v>1845</v>
      </c>
      <c r="B2275" t="s">
        <v>56</v>
      </c>
      <c r="C2275" t="s">
        <v>57</v>
      </c>
      <c r="D2275" t="s">
        <v>24</v>
      </c>
      <c r="E2275" t="s">
        <v>64</v>
      </c>
      <c r="F2275" t="s">
        <v>62</v>
      </c>
      <c r="G2275" t="s">
        <v>30</v>
      </c>
      <c r="H2275" t="s">
        <v>13</v>
      </c>
      <c r="I2275">
        <v>3</v>
      </c>
      <c r="J2275">
        <v>0.50642726353134904</v>
      </c>
      <c r="K2275">
        <v>0.50660712823429099</v>
      </c>
      <c r="L2275">
        <v>-1.7986470294182E-4</v>
      </c>
      <c r="M2275">
        <v>-3.5516394138738198E-4</v>
      </c>
      <c r="N2275">
        <v>70.897481911613895</v>
      </c>
      <c r="O2275">
        <v>77.805087365108406</v>
      </c>
      <c r="P2275">
        <v>5.3277878683400101E-2</v>
      </c>
      <c r="Q2275" s="27">
        <v>-8.7821975137134994E-2</v>
      </c>
      <c r="R2275">
        <v>-6.8482105175060801E-2</v>
      </c>
      <c r="S2275">
        <v>-2.8097473133043501E-2</v>
      </c>
      <c r="T2275">
        <v>-1.7986470294182E-4</v>
      </c>
      <c r="U2275">
        <v>2.77377437271599E-2</v>
      </c>
      <c r="V2275">
        <v>6.8122375769177207E-2</v>
      </c>
      <c r="W2275">
        <v>8.7462245731251401E-2</v>
      </c>
      <c r="X2275">
        <v>2.45838824543156E-2</v>
      </c>
    </row>
    <row r="2276" spans="1:24" x14ac:dyDescent="0.2">
      <c r="A2276" t="s">
        <v>1846</v>
      </c>
      <c r="B2276" t="s">
        <v>56</v>
      </c>
      <c r="C2276" t="s">
        <v>57</v>
      </c>
      <c r="D2276" t="s">
        <v>24</v>
      </c>
      <c r="E2276" t="s">
        <v>64</v>
      </c>
      <c r="F2276" t="s">
        <v>62</v>
      </c>
      <c r="G2276" t="s">
        <v>30</v>
      </c>
      <c r="H2276" t="s">
        <v>13</v>
      </c>
      <c r="I2276">
        <v>4</v>
      </c>
      <c r="J2276">
        <v>0.480766204126643</v>
      </c>
      <c r="K2276">
        <v>0.482482196521689</v>
      </c>
      <c r="L2276">
        <v>-1.71599239504589E-3</v>
      </c>
      <c r="M2276">
        <v>-3.5692866518418302E-3</v>
      </c>
      <c r="N2276">
        <v>70.049134560178103</v>
      </c>
      <c r="O2276">
        <v>77.805087365108406</v>
      </c>
      <c r="P2276">
        <v>4.93181295534285E-2</v>
      </c>
      <c r="Q2276" s="27">
        <v>-8.2844315510435806E-2</v>
      </c>
      <c r="R2276">
        <v>-6.4941834482541205E-2</v>
      </c>
      <c r="S2276">
        <v>-2.75586922810424E-2</v>
      </c>
      <c r="T2276">
        <v>-1.71599239504589E-3</v>
      </c>
      <c r="U2276">
        <v>2.41267074909506E-2</v>
      </c>
      <c r="V2276">
        <v>6.1509849692449499E-2</v>
      </c>
      <c r="W2276">
        <v>7.9412330720343996E-2</v>
      </c>
      <c r="X2276">
        <v>2.09217022221511E-2</v>
      </c>
    </row>
    <row r="2277" spans="1:24" x14ac:dyDescent="0.2">
      <c r="A2277" t="s">
        <v>1847</v>
      </c>
      <c r="B2277" t="s">
        <v>56</v>
      </c>
      <c r="C2277" t="s">
        <v>57</v>
      </c>
      <c r="D2277" t="s">
        <v>24</v>
      </c>
      <c r="E2277" t="s">
        <v>64</v>
      </c>
      <c r="F2277" t="s">
        <v>62</v>
      </c>
      <c r="G2277" t="s">
        <v>30</v>
      </c>
      <c r="H2277" t="s">
        <v>13</v>
      </c>
      <c r="I2277">
        <v>5</v>
      </c>
      <c r="J2277">
        <v>0.47211360770278199</v>
      </c>
      <c r="K2277">
        <v>0.47508413190586601</v>
      </c>
      <c r="L2277">
        <v>-2.9705242030842998E-3</v>
      </c>
      <c r="M2277">
        <v>-6.2919690401179503E-3</v>
      </c>
      <c r="N2277">
        <v>69.307514129213303</v>
      </c>
      <c r="O2277">
        <v>77.805087365108406</v>
      </c>
      <c r="P2277">
        <v>4.7452259434649403E-2</v>
      </c>
      <c r="Q2277" s="27">
        <v>-8.1029490973082596E-2</v>
      </c>
      <c r="R2277">
        <v>-6.3804320798304906E-2</v>
      </c>
      <c r="S2277">
        <v>-2.7835508146840601E-2</v>
      </c>
      <c r="T2277">
        <v>-2.9705242030842998E-3</v>
      </c>
      <c r="U2277">
        <v>2.1894459740672001E-2</v>
      </c>
      <c r="V2277">
        <v>5.7863272392136303E-2</v>
      </c>
      <c r="W2277">
        <v>7.5088442566913993E-2</v>
      </c>
      <c r="X2277">
        <v>1.59526780569328E-2</v>
      </c>
    </row>
    <row r="2278" spans="1:24" x14ac:dyDescent="0.2">
      <c r="A2278" t="s">
        <v>1848</v>
      </c>
      <c r="B2278" t="s">
        <v>56</v>
      </c>
      <c r="C2278" t="s">
        <v>57</v>
      </c>
      <c r="D2278" t="s">
        <v>24</v>
      </c>
      <c r="E2278" t="s">
        <v>64</v>
      </c>
      <c r="F2278" t="s">
        <v>62</v>
      </c>
      <c r="G2278" t="s">
        <v>30</v>
      </c>
      <c r="H2278" t="s">
        <v>13</v>
      </c>
      <c r="I2278">
        <v>6</v>
      </c>
      <c r="J2278">
        <v>0.49104197244459602</v>
      </c>
      <c r="K2278">
        <v>0.49294921981165502</v>
      </c>
      <c r="L2278">
        <v>-1.9072473670585901E-3</v>
      </c>
      <c r="M2278">
        <v>-3.88408216422636E-3</v>
      </c>
      <c r="N2278">
        <v>68.930753249651005</v>
      </c>
      <c r="O2278">
        <v>77.805087365108406</v>
      </c>
      <c r="P2278">
        <v>4.8744734129360603E-2</v>
      </c>
      <c r="Q2278" s="27">
        <v>-8.2092335009856798E-2</v>
      </c>
      <c r="R2278">
        <v>-6.4397996520898906E-2</v>
      </c>
      <c r="S2278">
        <v>-2.7449488050843601E-2</v>
      </c>
      <c r="T2278">
        <v>-1.9072473670585901E-3</v>
      </c>
      <c r="U2278">
        <v>2.3634993316726399E-2</v>
      </c>
      <c r="V2278">
        <v>6.05835017867817E-2</v>
      </c>
      <c r="W2278">
        <v>7.8277840275739599E-2</v>
      </c>
      <c r="X2278">
        <v>6.0774157007055102E-3</v>
      </c>
    </row>
    <row r="2279" spans="1:24" x14ac:dyDescent="0.2">
      <c r="A2279" t="s">
        <v>1849</v>
      </c>
      <c r="B2279" t="s">
        <v>56</v>
      </c>
      <c r="C2279" t="s">
        <v>57</v>
      </c>
      <c r="D2279" t="s">
        <v>24</v>
      </c>
      <c r="E2279" t="s">
        <v>64</v>
      </c>
      <c r="F2279" t="s">
        <v>62</v>
      </c>
      <c r="G2279" t="s">
        <v>30</v>
      </c>
      <c r="H2279" t="s">
        <v>14</v>
      </c>
      <c r="I2279">
        <v>7</v>
      </c>
      <c r="J2279">
        <v>0.54116051766797801</v>
      </c>
      <c r="K2279">
        <v>0.543262412598981</v>
      </c>
      <c r="L2279">
        <v>-2.1018949310031201E-3</v>
      </c>
      <c r="M2279">
        <v>-3.8840507804612499E-3</v>
      </c>
      <c r="N2279">
        <v>68.752931964810998</v>
      </c>
      <c r="O2279">
        <v>77.805087365108406</v>
      </c>
      <c r="P2279">
        <v>5.4690570858986098E-2</v>
      </c>
      <c r="Q2279" s="27">
        <v>-9.2067883994035302E-2</v>
      </c>
      <c r="R2279">
        <v>-7.2215206772223303E-2</v>
      </c>
      <c r="S2279">
        <v>-3.07597540611118E-2</v>
      </c>
      <c r="T2279">
        <v>-2.1018949310031201E-3</v>
      </c>
      <c r="U2279">
        <v>2.6555964199105601E-2</v>
      </c>
      <c r="V2279">
        <v>6.8011416910217101E-2</v>
      </c>
      <c r="W2279">
        <v>8.7864094132029003E-2</v>
      </c>
      <c r="X2279">
        <v>-6.8088914097712101E-3</v>
      </c>
    </row>
    <row r="2280" spans="1:24" x14ac:dyDescent="0.2">
      <c r="A2280" t="s">
        <v>1850</v>
      </c>
      <c r="B2280" t="s">
        <v>56</v>
      </c>
      <c r="C2280" t="s">
        <v>57</v>
      </c>
      <c r="D2280" t="s">
        <v>24</v>
      </c>
      <c r="E2280" t="s">
        <v>64</v>
      </c>
      <c r="F2280" t="s">
        <v>62</v>
      </c>
      <c r="G2280" t="s">
        <v>30</v>
      </c>
      <c r="H2280" t="s">
        <v>14</v>
      </c>
      <c r="I2280">
        <v>8</v>
      </c>
      <c r="J2280">
        <v>0.55999773725005497</v>
      </c>
      <c r="K2280">
        <v>0.56007668189299298</v>
      </c>
      <c r="L2280">
        <v>-7.8944642937916497E-5</v>
      </c>
      <c r="M2280">
        <v>-1.4097314629445601E-4</v>
      </c>
      <c r="N2280">
        <v>68.954566790294507</v>
      </c>
      <c r="O2280">
        <v>77.805087365108406</v>
      </c>
      <c r="P2280">
        <v>6.0127050160710703E-2</v>
      </c>
      <c r="Q2280" s="27">
        <v>-9.8987942157306996E-2</v>
      </c>
      <c r="R2280">
        <v>-7.7161822948969006E-2</v>
      </c>
      <c r="S2280">
        <v>-3.1585518927150301E-2</v>
      </c>
      <c r="T2280">
        <v>-7.8944642937916497E-5</v>
      </c>
      <c r="U2280">
        <v>3.1427629641274497E-2</v>
      </c>
      <c r="V2280">
        <v>7.7003933663093202E-2</v>
      </c>
      <c r="W2280">
        <v>9.8830052871431207E-2</v>
      </c>
      <c r="X2280">
        <v>1.05455355740472E-2</v>
      </c>
    </row>
    <row r="2281" spans="1:24" x14ac:dyDescent="0.2">
      <c r="A2281" t="s">
        <v>1851</v>
      </c>
      <c r="B2281" t="s">
        <v>56</v>
      </c>
      <c r="C2281" t="s">
        <v>57</v>
      </c>
      <c r="D2281" t="s">
        <v>24</v>
      </c>
      <c r="E2281" t="s">
        <v>64</v>
      </c>
      <c r="F2281" t="s">
        <v>62</v>
      </c>
      <c r="G2281" t="s">
        <v>30</v>
      </c>
      <c r="H2281" t="s">
        <v>14</v>
      </c>
      <c r="I2281">
        <v>9</v>
      </c>
      <c r="J2281">
        <v>0.569427831532337</v>
      </c>
      <c r="K2281">
        <v>0.56774640884844496</v>
      </c>
      <c r="L2281">
        <v>1.68142268389139E-3</v>
      </c>
      <c r="M2281">
        <v>2.9528284196553198E-3</v>
      </c>
      <c r="N2281">
        <v>74.021794498518403</v>
      </c>
      <c r="O2281">
        <v>77.805087365108406</v>
      </c>
      <c r="P2281">
        <v>6.5403289766786304E-2</v>
      </c>
      <c r="Q2281" s="27">
        <v>-0.105906988982472</v>
      </c>
      <c r="R2281">
        <v>-8.2165594797128705E-2</v>
      </c>
      <c r="S2281">
        <v>-3.2589901153904699E-2</v>
      </c>
      <c r="T2281">
        <v>1.68142268389139E-3</v>
      </c>
      <c r="U2281">
        <v>3.5952746521687402E-2</v>
      </c>
      <c r="V2281">
        <v>8.5528440164911498E-2</v>
      </c>
      <c r="W2281">
        <v>0.109269834350255</v>
      </c>
      <c r="X2281">
        <v>4.0105089773857003E-2</v>
      </c>
    </row>
    <row r="2282" spans="1:24" x14ac:dyDescent="0.2">
      <c r="A2282" t="s">
        <v>1651</v>
      </c>
      <c r="B2282" t="s">
        <v>56</v>
      </c>
      <c r="C2282" t="s">
        <v>57</v>
      </c>
      <c r="D2282" t="s">
        <v>24</v>
      </c>
      <c r="E2282" t="s">
        <v>64</v>
      </c>
      <c r="F2282" t="s">
        <v>62</v>
      </c>
      <c r="G2282" t="s">
        <v>23</v>
      </c>
      <c r="H2282" t="s">
        <v>13</v>
      </c>
      <c r="I2282">
        <v>1</v>
      </c>
      <c r="J2282">
        <v>0.76616600231692999</v>
      </c>
      <c r="K2282">
        <v>0.77655326262729996</v>
      </c>
      <c r="L2282">
        <v>-1.0387260310369901E-2</v>
      </c>
      <c r="M2282">
        <v>-1.35574539707559E-2</v>
      </c>
      <c r="N2282">
        <v>76.680928079107304</v>
      </c>
      <c r="O2282">
        <v>81.320446426956494</v>
      </c>
      <c r="P2282">
        <v>6.6720396166680906E-2</v>
      </c>
      <c r="Q2282" s="27">
        <v>-0.12014231200456001</v>
      </c>
      <c r="R2282">
        <v>-9.5922808196054699E-2</v>
      </c>
      <c r="S2282">
        <v>-4.5348747901710597E-2</v>
      </c>
      <c r="T2282">
        <v>-1.0387260310369901E-2</v>
      </c>
      <c r="U2282">
        <v>2.45742272809709E-2</v>
      </c>
      <c r="V2282">
        <v>7.5148287575314998E-2</v>
      </c>
      <c r="W2282">
        <v>9.9367791383820195E-2</v>
      </c>
      <c r="X2282">
        <v>3.2849716208395198E-2</v>
      </c>
    </row>
    <row r="2283" spans="1:24" x14ac:dyDescent="0.2">
      <c r="A2283" t="s">
        <v>1660</v>
      </c>
      <c r="B2283" t="s">
        <v>56</v>
      </c>
      <c r="C2283" t="s">
        <v>57</v>
      </c>
      <c r="D2283" t="s">
        <v>24</v>
      </c>
      <c r="E2283" t="s">
        <v>64</v>
      </c>
      <c r="F2283" t="s">
        <v>62</v>
      </c>
      <c r="G2283" t="s">
        <v>23</v>
      </c>
      <c r="H2283" t="s">
        <v>14</v>
      </c>
      <c r="I2283">
        <v>10</v>
      </c>
      <c r="J2283">
        <v>0.72824280842705102</v>
      </c>
      <c r="K2283">
        <v>0.72964172713521303</v>
      </c>
      <c r="L2283">
        <v>-1.3989187081628E-3</v>
      </c>
      <c r="M2283">
        <v>-1.9209509410527E-3</v>
      </c>
      <c r="N2283">
        <v>80.421668920628804</v>
      </c>
      <c r="O2283">
        <v>81.320446426956494</v>
      </c>
      <c r="P2283">
        <v>7.2547935784641804E-2</v>
      </c>
      <c r="Q2283" s="27">
        <v>-0.12074027307389899</v>
      </c>
      <c r="R2283">
        <v>-9.4405372384073594E-2</v>
      </c>
      <c r="S2283">
        <v>-3.94140370593151E-2</v>
      </c>
      <c r="T2283">
        <v>-1.3989187081628E-3</v>
      </c>
      <c r="U2283">
        <v>3.6616199642989497E-2</v>
      </c>
      <c r="V2283">
        <v>9.1607534967747997E-2</v>
      </c>
      <c r="W2283">
        <v>0.11794243565757299</v>
      </c>
      <c r="X2283">
        <v>5.8139118372723397E-2</v>
      </c>
    </row>
    <row r="2284" spans="1:24" x14ac:dyDescent="0.2">
      <c r="A2284" t="s">
        <v>1661</v>
      </c>
      <c r="B2284" t="s">
        <v>56</v>
      </c>
      <c r="C2284" t="s">
        <v>57</v>
      </c>
      <c r="D2284" t="s">
        <v>24</v>
      </c>
      <c r="E2284" t="s">
        <v>64</v>
      </c>
      <c r="F2284" t="s">
        <v>62</v>
      </c>
      <c r="G2284" t="s">
        <v>23</v>
      </c>
      <c r="H2284" t="s">
        <v>14</v>
      </c>
      <c r="I2284">
        <v>11</v>
      </c>
      <c r="J2284">
        <v>0.82050673030313404</v>
      </c>
      <c r="K2284">
        <v>0.82275416760737696</v>
      </c>
      <c r="L2284">
        <v>-2.2474373042431599E-3</v>
      </c>
      <c r="M2284">
        <v>-2.7390845452454102E-3</v>
      </c>
      <c r="N2284">
        <v>83.716419138995505</v>
      </c>
      <c r="O2284">
        <v>81.320446426956494</v>
      </c>
      <c r="P2284">
        <v>8.0045435434343407E-2</v>
      </c>
      <c r="Q2284" s="27">
        <v>-0.13392217859373801</v>
      </c>
      <c r="R2284">
        <v>-0.10486568553107101</v>
      </c>
      <c r="S2284">
        <v>-4.41912454718391E-2</v>
      </c>
      <c r="T2284">
        <v>-2.2474373042431599E-3</v>
      </c>
      <c r="U2284">
        <v>3.9696370863352801E-2</v>
      </c>
      <c r="V2284">
        <v>0.100370810922585</v>
      </c>
      <c r="W2284">
        <v>0.12942730398525201</v>
      </c>
      <c r="X2284">
        <v>7.0447801267665006E-2</v>
      </c>
    </row>
    <row r="2285" spans="1:24" x14ac:dyDescent="0.2">
      <c r="A2285" t="s">
        <v>1662</v>
      </c>
      <c r="B2285" t="s">
        <v>56</v>
      </c>
      <c r="C2285" t="s">
        <v>57</v>
      </c>
      <c r="D2285" t="s">
        <v>24</v>
      </c>
      <c r="E2285" t="s">
        <v>64</v>
      </c>
      <c r="F2285" t="s">
        <v>62</v>
      </c>
      <c r="G2285" t="s">
        <v>23</v>
      </c>
      <c r="H2285" t="s">
        <v>14</v>
      </c>
      <c r="I2285">
        <v>12</v>
      </c>
      <c r="J2285">
        <v>0.92773758244309101</v>
      </c>
      <c r="K2285">
        <v>0.92927403465002301</v>
      </c>
      <c r="L2285">
        <v>-1.5364522069317801E-3</v>
      </c>
      <c r="M2285">
        <v>-1.65612802155294E-3</v>
      </c>
      <c r="N2285">
        <v>87.378979921143099</v>
      </c>
      <c r="O2285">
        <v>81.320446426956494</v>
      </c>
      <c r="P2285">
        <v>8.74306610142465E-2</v>
      </c>
      <c r="Q2285" s="27">
        <v>-0.145359889575367</v>
      </c>
      <c r="R2285">
        <v>-0.113622559627196</v>
      </c>
      <c r="S2285">
        <v>-4.7350118578397001E-2</v>
      </c>
      <c r="T2285">
        <v>-1.5364522069317801E-3</v>
      </c>
      <c r="U2285">
        <v>4.4277214164533403E-2</v>
      </c>
      <c r="V2285">
        <v>0.110549655213332</v>
      </c>
      <c r="W2285">
        <v>0.14228698516150401</v>
      </c>
      <c r="X2285">
        <v>8.6207983579468198E-2</v>
      </c>
    </row>
    <row r="2286" spans="1:24" x14ac:dyDescent="0.2">
      <c r="A2286" t="s">
        <v>1663</v>
      </c>
      <c r="B2286" t="s">
        <v>56</v>
      </c>
      <c r="C2286" t="s">
        <v>57</v>
      </c>
      <c r="D2286" t="s">
        <v>24</v>
      </c>
      <c r="E2286" t="s">
        <v>64</v>
      </c>
      <c r="F2286" t="s">
        <v>62</v>
      </c>
      <c r="G2286" t="s">
        <v>23</v>
      </c>
      <c r="H2286" t="s">
        <v>14</v>
      </c>
      <c r="I2286">
        <v>13</v>
      </c>
      <c r="J2286">
        <v>1.0333020470615699</v>
      </c>
      <c r="K2286">
        <v>1.0321548949878201</v>
      </c>
      <c r="L2286" s="1">
        <v>1.1471520737540101E-3</v>
      </c>
      <c r="M2286">
        <v>1.11018078113384E-3</v>
      </c>
      <c r="N2286" s="1">
        <v>88.966600771154404</v>
      </c>
      <c r="O2286">
        <v>81.320446426956494</v>
      </c>
      <c r="P2286">
        <v>9.45146748776068E-2</v>
      </c>
      <c r="Q2286" s="27">
        <v>-0.15432948809990901</v>
      </c>
      <c r="R2286">
        <v>-0.120020661119338</v>
      </c>
      <c r="S2286">
        <v>-4.8378537562112002E-2</v>
      </c>
      <c r="T2286">
        <v>1.1471520737540101E-3</v>
      </c>
      <c r="U2286" s="1">
        <v>5.0672841709619998E-2</v>
      </c>
      <c r="V2286">
        <v>0.122314965266846</v>
      </c>
      <c r="W2286" s="1">
        <v>0.15662379224741699</v>
      </c>
      <c r="X2286">
        <v>0.10488490340793299</v>
      </c>
    </row>
    <row r="2287" spans="1:24" x14ac:dyDescent="0.2">
      <c r="A2287" t="s">
        <v>1664</v>
      </c>
      <c r="B2287" t="s">
        <v>56</v>
      </c>
      <c r="C2287" t="s">
        <v>57</v>
      </c>
      <c r="D2287" t="s">
        <v>24</v>
      </c>
      <c r="E2287" t="s">
        <v>64</v>
      </c>
      <c r="F2287" t="s">
        <v>62</v>
      </c>
      <c r="G2287" t="s">
        <v>23</v>
      </c>
      <c r="H2287" t="s">
        <v>14</v>
      </c>
      <c r="I2287">
        <v>14</v>
      </c>
      <c r="J2287">
        <v>1.12661572404513</v>
      </c>
      <c r="K2287">
        <v>1.12164439527907</v>
      </c>
      <c r="L2287">
        <v>4.9713287660533498E-3</v>
      </c>
      <c r="M2287">
        <v>4.4126214999057004E-3</v>
      </c>
      <c r="N2287">
        <v>88.844479334750105</v>
      </c>
      <c r="O2287">
        <v>81.320446426956494</v>
      </c>
      <c r="P2287">
        <v>0.100633948505578</v>
      </c>
      <c r="Q2287" s="27">
        <v>-0.16057151652562199</v>
      </c>
      <c r="R2287">
        <v>-0.124041393218097</v>
      </c>
      <c r="S2287">
        <v>-4.77608602508693E-2</v>
      </c>
      <c r="T2287">
        <v>4.9713287660533498E-3</v>
      </c>
      <c r="U2287">
        <v>5.7703517782975999E-2</v>
      </c>
      <c r="V2287">
        <v>0.133984050750204</v>
      </c>
      <c r="W2287">
        <v>0.17051417405772801</v>
      </c>
      <c r="X2287">
        <v>0.11491504455167401</v>
      </c>
    </row>
    <row r="2288" spans="1:24" x14ac:dyDescent="0.2">
      <c r="A2288" t="s">
        <v>1665</v>
      </c>
      <c r="B2288" t="s">
        <v>56</v>
      </c>
      <c r="C2288" t="s">
        <v>57</v>
      </c>
      <c r="D2288" t="s">
        <v>24</v>
      </c>
      <c r="E2288" t="s">
        <v>64</v>
      </c>
      <c r="F2288" t="s">
        <v>62</v>
      </c>
      <c r="G2288" t="s">
        <v>23</v>
      </c>
      <c r="H2288" t="s">
        <v>14</v>
      </c>
      <c r="I2288">
        <v>15</v>
      </c>
      <c r="J2288">
        <v>1.19555658613403</v>
      </c>
      <c r="K2288">
        <v>1.18764499318526</v>
      </c>
      <c r="L2288">
        <v>7.9115929487700194E-3</v>
      </c>
      <c r="M2288">
        <v>6.6174976914752702E-3</v>
      </c>
      <c r="N2288">
        <v>88.470920487291195</v>
      </c>
      <c r="O2288">
        <v>81.320446426956494</v>
      </c>
      <c r="P2288">
        <v>0.105892185187751</v>
      </c>
      <c r="Q2288" s="27">
        <v>-0.16628105168508001</v>
      </c>
      <c r="R2288">
        <v>-0.12784218846192699</v>
      </c>
      <c r="S2288">
        <v>-4.75759120896114E-2</v>
      </c>
      <c r="T2288">
        <v>7.9115929487700194E-3</v>
      </c>
      <c r="U2288">
        <v>6.3399097987151501E-2</v>
      </c>
      <c r="V2288">
        <v>0.143665374359467</v>
      </c>
      <c r="W2288">
        <v>0.18210423758262001</v>
      </c>
      <c r="X2288">
        <v>0.12202587347615899</v>
      </c>
    </row>
    <row r="2289" spans="1:24" x14ac:dyDescent="0.2">
      <c r="A2289" t="s">
        <v>1666</v>
      </c>
      <c r="B2289" t="s">
        <v>56</v>
      </c>
      <c r="C2289" t="s">
        <v>57</v>
      </c>
      <c r="D2289" t="s">
        <v>24</v>
      </c>
      <c r="E2289" t="s">
        <v>64</v>
      </c>
      <c r="F2289" t="s">
        <v>62</v>
      </c>
      <c r="G2289" t="s">
        <v>23</v>
      </c>
      <c r="H2289" t="s">
        <v>14</v>
      </c>
      <c r="I2289">
        <v>16</v>
      </c>
      <c r="J2289">
        <v>1.25641804155905</v>
      </c>
      <c r="K2289">
        <v>1.24427961813918</v>
      </c>
      <c r="L2289">
        <v>1.21384234198659E-2</v>
      </c>
      <c r="M2289">
        <v>9.6611342868044899E-3</v>
      </c>
      <c r="N2289">
        <v>88.683651881219404</v>
      </c>
      <c r="O2289">
        <v>81.320446426956494</v>
      </c>
      <c r="P2289">
        <v>0.110720727622658</v>
      </c>
      <c r="Q2289" s="27">
        <v>-0.16999717351940599</v>
      </c>
      <c r="R2289">
        <v>-0.12980554939238101</v>
      </c>
      <c r="S2289">
        <v>-4.5879237854406799E-2</v>
      </c>
      <c r="T2289">
        <v>1.21384234198659E-2</v>
      </c>
      <c r="U2289">
        <v>7.0156084694138504E-2</v>
      </c>
      <c r="V2289">
        <v>0.15408239623211301</v>
      </c>
      <c r="W2289">
        <v>0.19427402035913799</v>
      </c>
      <c r="X2289">
        <v>0.120628295957439</v>
      </c>
    </row>
    <row r="2290" spans="1:24" x14ac:dyDescent="0.2">
      <c r="A2290" t="s">
        <v>1667</v>
      </c>
      <c r="B2290" t="s">
        <v>56</v>
      </c>
      <c r="C2290" t="s">
        <v>57</v>
      </c>
      <c r="D2290" t="s">
        <v>24</v>
      </c>
      <c r="E2290" t="s">
        <v>64</v>
      </c>
      <c r="F2290" t="s">
        <v>62</v>
      </c>
      <c r="G2290" t="s">
        <v>23</v>
      </c>
      <c r="H2290" t="s">
        <v>15</v>
      </c>
      <c r="I2290">
        <v>17</v>
      </c>
      <c r="J2290">
        <v>1.2941609449424001</v>
      </c>
      <c r="K2290">
        <v>1.26657918435502</v>
      </c>
      <c r="L2290">
        <v>2.7581760587379898E-2</v>
      </c>
      <c r="M2290">
        <v>2.1312465574834301E-2</v>
      </c>
      <c r="N2290">
        <v>87.8836309288954</v>
      </c>
      <c r="O2290">
        <v>81.320446426956494</v>
      </c>
      <c r="P2290">
        <v>0.114064352522552</v>
      </c>
      <c r="Q2290" s="27">
        <v>-0.16005409931221901</v>
      </c>
      <c r="R2290">
        <v>-0.118648739346532</v>
      </c>
      <c r="S2290">
        <v>-3.2187960134437497E-2</v>
      </c>
      <c r="T2290">
        <v>2.7581760587379898E-2</v>
      </c>
      <c r="U2290">
        <v>8.7351481309197399E-2</v>
      </c>
      <c r="V2290">
        <v>0.17381226052129201</v>
      </c>
      <c r="W2290">
        <v>0.21521762048697901</v>
      </c>
      <c r="X2290">
        <v>0.121823621142267</v>
      </c>
    </row>
    <row r="2291" spans="1:24" x14ac:dyDescent="0.2">
      <c r="A2291" t="s">
        <v>1668</v>
      </c>
      <c r="B2291" t="s">
        <v>56</v>
      </c>
      <c r="C2291" t="s">
        <v>57</v>
      </c>
      <c r="D2291" t="s">
        <v>24</v>
      </c>
      <c r="E2291" t="s">
        <v>64</v>
      </c>
      <c r="F2291" t="s">
        <v>62</v>
      </c>
      <c r="G2291" t="s">
        <v>23</v>
      </c>
      <c r="H2291" t="s">
        <v>15</v>
      </c>
      <c r="I2291">
        <v>18</v>
      </c>
      <c r="J2291">
        <v>1.31454620201676</v>
      </c>
      <c r="K2291">
        <v>1.28473601920243</v>
      </c>
      <c r="L2291">
        <v>2.9810182814339899E-2</v>
      </c>
      <c r="M2291">
        <v>2.2677166286438101E-2</v>
      </c>
      <c r="N2291">
        <v>87.0826235846977</v>
      </c>
      <c r="O2291">
        <v>81.320446426956494</v>
      </c>
      <c r="P2291">
        <v>0.11583901433503201</v>
      </c>
      <c r="Q2291" s="27">
        <v>-0.160744995766788</v>
      </c>
      <c r="R2291">
        <v>-0.118695433563171</v>
      </c>
      <c r="S2291">
        <v>-3.0889460697217E-2</v>
      </c>
      <c r="T2291">
        <v>2.9810182814339899E-2</v>
      </c>
      <c r="U2291">
        <v>9.0509826325896797E-2</v>
      </c>
      <c r="V2291">
        <v>0.178315799191851</v>
      </c>
      <c r="W2291">
        <v>0.220365361395468</v>
      </c>
      <c r="X2291">
        <v>0.120760410360631</v>
      </c>
    </row>
    <row r="2292" spans="1:24" x14ac:dyDescent="0.2">
      <c r="A2292" t="s">
        <v>1669</v>
      </c>
      <c r="B2292" t="s">
        <v>56</v>
      </c>
      <c r="C2292" t="s">
        <v>57</v>
      </c>
      <c r="D2292" t="s">
        <v>24</v>
      </c>
      <c r="E2292" t="s">
        <v>64</v>
      </c>
      <c r="F2292" t="s">
        <v>62</v>
      </c>
      <c r="G2292" t="s">
        <v>23</v>
      </c>
      <c r="H2292" t="s">
        <v>15</v>
      </c>
      <c r="I2292">
        <v>19</v>
      </c>
      <c r="J2292">
        <v>1.3009558506574099</v>
      </c>
      <c r="K2292">
        <v>1.27303137288251</v>
      </c>
      <c r="L2292">
        <v>2.7924477774905001E-2</v>
      </c>
      <c r="M2292">
        <v>2.1464585259210599E-2</v>
      </c>
      <c r="N2292">
        <v>83.245864637102997</v>
      </c>
      <c r="O2292">
        <v>81.320446426956494</v>
      </c>
      <c r="P2292">
        <v>0.11350036496921</v>
      </c>
      <c r="Q2292" s="27">
        <v>-0.15878362259944601</v>
      </c>
      <c r="R2292">
        <v>-0.117582990115623</v>
      </c>
      <c r="S2292">
        <v>-3.1549713468961203E-2</v>
      </c>
      <c r="T2292">
        <v>2.7924477774905001E-2</v>
      </c>
      <c r="U2292">
        <v>8.7398669018771205E-2</v>
      </c>
      <c r="V2292">
        <v>0.17343194566543299</v>
      </c>
      <c r="W2292">
        <v>0.21463257814925599</v>
      </c>
      <c r="X2292">
        <v>0.106571267649598</v>
      </c>
    </row>
    <row r="2293" spans="1:24" x14ac:dyDescent="0.2">
      <c r="A2293" t="s">
        <v>1652</v>
      </c>
      <c r="B2293" t="s">
        <v>56</v>
      </c>
      <c r="C2293" t="s">
        <v>57</v>
      </c>
      <c r="D2293" t="s">
        <v>24</v>
      </c>
      <c r="E2293" t="s">
        <v>64</v>
      </c>
      <c r="F2293" t="s">
        <v>62</v>
      </c>
      <c r="G2293" t="s">
        <v>23</v>
      </c>
      <c r="H2293" t="s">
        <v>13</v>
      </c>
      <c r="I2293">
        <v>2</v>
      </c>
      <c r="J2293">
        <v>0.68211560570871299</v>
      </c>
      <c r="K2293">
        <v>0.69118864484575304</v>
      </c>
      <c r="L2293">
        <v>-9.0730391370394004E-3</v>
      </c>
      <c r="M2293">
        <v>-1.3301321742393801E-2</v>
      </c>
      <c r="N2293">
        <v>76.135198271569294</v>
      </c>
      <c r="O2293">
        <v>81.320446426956494</v>
      </c>
      <c r="P2293">
        <v>5.8966168017935E-2</v>
      </c>
      <c r="Q2293" s="27">
        <v>-0.106072385526542</v>
      </c>
      <c r="R2293">
        <v>-8.4667666536032096E-2</v>
      </c>
      <c r="S2293">
        <v>-3.9971311178437302E-2</v>
      </c>
      <c r="T2293">
        <v>-9.0730391370394004E-3</v>
      </c>
      <c r="U2293">
        <v>2.1825232904358501E-2</v>
      </c>
      <c r="V2293">
        <v>6.6521588261953299E-2</v>
      </c>
      <c r="W2293">
        <v>8.7926307252463698E-2</v>
      </c>
      <c r="X2293">
        <v>2.8812417902414698E-2</v>
      </c>
    </row>
    <row r="2294" spans="1:24" x14ac:dyDescent="0.2">
      <c r="A2294" t="s">
        <v>1670</v>
      </c>
      <c r="B2294" t="s">
        <v>56</v>
      </c>
      <c r="C2294" t="s">
        <v>57</v>
      </c>
      <c r="D2294" t="s">
        <v>24</v>
      </c>
      <c r="E2294" t="s">
        <v>64</v>
      </c>
      <c r="F2294" t="s">
        <v>62</v>
      </c>
      <c r="G2294" t="s">
        <v>23</v>
      </c>
      <c r="H2294" t="s">
        <v>15</v>
      </c>
      <c r="I2294">
        <v>20</v>
      </c>
      <c r="J2294">
        <v>1.28169515029286</v>
      </c>
      <c r="K2294">
        <v>1.2592598314764401</v>
      </c>
      <c r="L2294">
        <v>2.24353188164234E-2</v>
      </c>
      <c r="M2294">
        <v>1.75044111006405E-2</v>
      </c>
      <c r="N2294">
        <v>81.391349275240103</v>
      </c>
      <c r="O2294">
        <v>81.320446426956494</v>
      </c>
      <c r="P2294">
        <v>0.107047818571438</v>
      </c>
      <c r="Q2294" s="27">
        <v>-0.153658342733593</v>
      </c>
      <c r="R2294">
        <v>-0.11479998459216099</v>
      </c>
      <c r="S2294">
        <v>-3.3657738115010299E-2</v>
      </c>
      <c r="T2294">
        <v>2.24353188164234E-2</v>
      </c>
      <c r="U2294">
        <v>7.8528375747857093E-2</v>
      </c>
      <c r="V2294">
        <v>0.159670622225007</v>
      </c>
      <c r="W2294">
        <v>0.19852898036644001</v>
      </c>
      <c r="X2294">
        <v>8.1746537509327102E-2</v>
      </c>
    </row>
    <row r="2295" spans="1:24" x14ac:dyDescent="0.2">
      <c r="A2295" t="s">
        <v>1671</v>
      </c>
      <c r="B2295" t="s">
        <v>56</v>
      </c>
      <c r="C2295" t="s">
        <v>57</v>
      </c>
      <c r="D2295" t="s">
        <v>24</v>
      </c>
      <c r="E2295" t="s">
        <v>64</v>
      </c>
      <c r="F2295" t="s">
        <v>62</v>
      </c>
      <c r="G2295" t="s">
        <v>23</v>
      </c>
      <c r="H2295" t="s">
        <v>15</v>
      </c>
      <c r="I2295">
        <v>21</v>
      </c>
      <c r="J2295">
        <v>1.2669731448370301</v>
      </c>
      <c r="K2295">
        <v>1.2514367340469399</v>
      </c>
      <c r="L2295">
        <v>1.5536410790082399E-2</v>
      </c>
      <c r="M2295">
        <v>1.2262620445740301E-2</v>
      </c>
      <c r="N2295">
        <v>79.698957962019193</v>
      </c>
      <c r="O2295">
        <v>81.320446426956494</v>
      </c>
      <c r="P2295">
        <v>0.102726174111897</v>
      </c>
      <c r="Q2295" s="27">
        <v>-0.15344814562398901</v>
      </c>
      <c r="R2295">
        <v>-0.11615854442137</v>
      </c>
      <c r="S2295">
        <v>-3.8292104444551799E-2</v>
      </c>
      <c r="T2295">
        <v>1.5536410790082399E-2</v>
      </c>
      <c r="U2295">
        <v>6.9364926024716694E-2</v>
      </c>
      <c r="V2295">
        <v>0.147231366001535</v>
      </c>
      <c r="W2295">
        <v>0.18452096720415401</v>
      </c>
      <c r="X2295">
        <v>6.3366794873675594E-2</v>
      </c>
    </row>
    <row r="2296" spans="1:24" x14ac:dyDescent="0.2">
      <c r="A2296" t="s">
        <v>1672</v>
      </c>
      <c r="B2296" t="s">
        <v>56</v>
      </c>
      <c r="C2296" t="s">
        <v>57</v>
      </c>
      <c r="D2296" t="s">
        <v>24</v>
      </c>
      <c r="E2296" t="s">
        <v>64</v>
      </c>
      <c r="F2296" t="s">
        <v>62</v>
      </c>
      <c r="G2296" t="s">
        <v>23</v>
      </c>
      <c r="H2296" t="s">
        <v>14</v>
      </c>
      <c r="I2296">
        <v>22</v>
      </c>
      <c r="J2296">
        <v>1.2011398255445001</v>
      </c>
      <c r="K2296">
        <v>1.20660424286799</v>
      </c>
      <c r="L2296">
        <v>-5.46441732348797E-3</v>
      </c>
      <c r="M2296">
        <v>-4.5493598724118903E-3</v>
      </c>
      <c r="N2296">
        <v>78.618190154584596</v>
      </c>
      <c r="O2296">
        <v>81.320446426956494</v>
      </c>
      <c r="P2296">
        <v>9.7597034563836796E-2</v>
      </c>
      <c r="Q2296" s="27">
        <v>-0.16601153918099901</v>
      </c>
      <c r="R2296">
        <v>-0.130583815634327</v>
      </c>
      <c r="S2296">
        <v>-5.6605263434938401E-2</v>
      </c>
      <c r="T2296">
        <v>-5.46441732348797E-3</v>
      </c>
      <c r="U2296">
        <v>4.5676428787962499E-2</v>
      </c>
      <c r="V2296">
        <v>0.119654980987351</v>
      </c>
      <c r="W2296">
        <v>0.15508270453402401</v>
      </c>
      <c r="X2296">
        <v>4.5049205960405701E-2</v>
      </c>
    </row>
    <row r="2297" spans="1:24" x14ac:dyDescent="0.2">
      <c r="A2297" t="s">
        <v>1673</v>
      </c>
      <c r="B2297" t="s">
        <v>56</v>
      </c>
      <c r="C2297" t="s">
        <v>57</v>
      </c>
      <c r="D2297" t="s">
        <v>24</v>
      </c>
      <c r="E2297" t="s">
        <v>64</v>
      </c>
      <c r="F2297" t="s">
        <v>62</v>
      </c>
      <c r="G2297" t="s">
        <v>23</v>
      </c>
      <c r="H2297" t="s">
        <v>14</v>
      </c>
      <c r="I2297">
        <v>23</v>
      </c>
      <c r="J2297">
        <v>1.0656538530473201</v>
      </c>
      <c r="K2297">
        <v>1.0791855524525</v>
      </c>
      <c r="L2297">
        <v>-1.35316994051741E-2</v>
      </c>
      <c r="M2297">
        <v>-1.26980251293411E-2</v>
      </c>
      <c r="N2297">
        <v>77.664987306157002</v>
      </c>
      <c r="O2297">
        <v>81.320446426956494</v>
      </c>
      <c r="P2297">
        <v>8.8410503649295494E-2</v>
      </c>
      <c r="Q2297" s="27">
        <v>-0.158966977908265</v>
      </c>
      <c r="R2297">
        <v>-0.12687396508357099</v>
      </c>
      <c r="S2297">
        <v>-5.9858803317404903E-2</v>
      </c>
      <c r="T2297">
        <v>-1.35316994051741E-2</v>
      </c>
      <c r="U2297">
        <v>3.27954045070568E-2</v>
      </c>
      <c r="V2297">
        <v>9.9810566273222698E-2</v>
      </c>
      <c r="W2297">
        <v>0.131903579097917</v>
      </c>
      <c r="X2297">
        <v>3.7708380843122502E-2</v>
      </c>
    </row>
    <row r="2298" spans="1:24" x14ac:dyDescent="0.2">
      <c r="A2298" t="s">
        <v>1674</v>
      </c>
      <c r="B2298" t="s">
        <v>56</v>
      </c>
      <c r="C2298" t="s">
        <v>57</v>
      </c>
      <c r="D2298" t="s">
        <v>24</v>
      </c>
      <c r="E2298" t="s">
        <v>64</v>
      </c>
      <c r="F2298" t="s">
        <v>62</v>
      </c>
      <c r="G2298" t="s">
        <v>23</v>
      </c>
      <c r="H2298" t="s">
        <v>14</v>
      </c>
      <c r="I2298">
        <v>24</v>
      </c>
      <c r="J2298">
        <v>0.91231898191983696</v>
      </c>
      <c r="K2298">
        <v>0.92654952156440595</v>
      </c>
      <c r="L2298">
        <v>-1.42305396445682E-2</v>
      </c>
      <c r="M2298">
        <v>-1.5598206248676499E-2</v>
      </c>
      <c r="N2298">
        <v>76.3072624292179</v>
      </c>
      <c r="O2298">
        <v>81.320446426956494</v>
      </c>
      <c r="P2298">
        <v>7.7087344432766006E-2</v>
      </c>
      <c r="Q2298" s="27">
        <v>-0.141039221236468</v>
      </c>
      <c r="R2298">
        <v>-0.113056515207374</v>
      </c>
      <c r="S2298">
        <v>-5.4624308127337602E-2</v>
      </c>
      <c r="T2298">
        <v>-1.42305396445682E-2</v>
      </c>
      <c r="U2298">
        <v>2.61632288382012E-2</v>
      </c>
      <c r="V2298">
        <v>8.4595435918237802E-2</v>
      </c>
      <c r="W2298">
        <v>0.112578141947332</v>
      </c>
      <c r="X2298">
        <v>3.63984590592022E-2</v>
      </c>
    </row>
    <row r="2299" spans="1:24" x14ac:dyDescent="0.2">
      <c r="A2299" t="s">
        <v>1653</v>
      </c>
      <c r="B2299" t="s">
        <v>56</v>
      </c>
      <c r="C2299" t="s">
        <v>57</v>
      </c>
      <c r="D2299" t="s">
        <v>24</v>
      </c>
      <c r="E2299" t="s">
        <v>64</v>
      </c>
      <c r="F2299" t="s">
        <v>62</v>
      </c>
      <c r="G2299" t="s">
        <v>23</v>
      </c>
      <c r="H2299" t="s">
        <v>13</v>
      </c>
      <c r="I2299">
        <v>3</v>
      </c>
      <c r="J2299">
        <v>0.62470891512930704</v>
      </c>
      <c r="K2299">
        <v>0.63358416014306496</v>
      </c>
      <c r="L2299">
        <v>-8.8752450137577401E-3</v>
      </c>
      <c r="M2299">
        <v>-1.4207008734493E-2</v>
      </c>
      <c r="N2299">
        <v>75.671487288470004</v>
      </c>
      <c r="O2299">
        <v>81.320446426956494</v>
      </c>
      <c r="P2299">
        <v>5.3278249436190403E-2</v>
      </c>
      <c r="Q2299" s="27">
        <v>-9.6517965336290895E-2</v>
      </c>
      <c r="R2299">
        <v>-7.7177960790953806E-2</v>
      </c>
      <c r="S2299">
        <v>-3.6793047718321502E-2</v>
      </c>
      <c r="T2299">
        <v>-8.8752450137577401E-3</v>
      </c>
      <c r="U2299">
        <v>1.9042557690806001E-2</v>
      </c>
      <c r="V2299">
        <v>5.9427470763438302E-2</v>
      </c>
      <c r="W2299">
        <v>7.8767475308775398E-2</v>
      </c>
      <c r="X2299">
        <v>2.4584044187492299E-2</v>
      </c>
    </row>
    <row r="2300" spans="1:24" x14ac:dyDescent="0.2">
      <c r="A2300" t="s">
        <v>1654</v>
      </c>
      <c r="B2300" t="s">
        <v>56</v>
      </c>
      <c r="C2300" t="s">
        <v>57</v>
      </c>
      <c r="D2300" t="s">
        <v>24</v>
      </c>
      <c r="E2300" t="s">
        <v>64</v>
      </c>
      <c r="F2300" t="s">
        <v>62</v>
      </c>
      <c r="G2300" t="s">
        <v>23</v>
      </c>
      <c r="H2300" t="s">
        <v>13</v>
      </c>
      <c r="I2300">
        <v>4</v>
      </c>
      <c r="J2300">
        <v>0.58634278380971805</v>
      </c>
      <c r="K2300">
        <v>0.59650821205900395</v>
      </c>
      <c r="L2300">
        <v>-1.01654282492857E-2</v>
      </c>
      <c r="M2300">
        <v>-1.7337005809531E-2</v>
      </c>
      <c r="N2300">
        <v>76.022865924174397</v>
      </c>
      <c r="O2300">
        <v>81.320446426956494</v>
      </c>
      <c r="P2300">
        <v>4.9318781747201397E-2</v>
      </c>
      <c r="Q2300" s="27">
        <v>-9.1294824223432006E-2</v>
      </c>
      <c r="R2300">
        <v>-7.33921064491979E-2</v>
      </c>
      <c r="S2300">
        <v>-3.6008469884819198E-2</v>
      </c>
      <c r="T2300">
        <v>-1.01654282492857E-2</v>
      </c>
      <c r="U2300">
        <v>1.5677613386247801E-2</v>
      </c>
      <c r="V2300">
        <v>5.3061249950626499E-2</v>
      </c>
      <c r="W2300">
        <v>7.0963967724860605E-2</v>
      </c>
      <c r="X2300">
        <v>2.0921840665668399E-2</v>
      </c>
    </row>
    <row r="2301" spans="1:24" x14ac:dyDescent="0.2">
      <c r="A2301" t="s">
        <v>1655</v>
      </c>
      <c r="B2301" t="s">
        <v>56</v>
      </c>
      <c r="C2301" t="s">
        <v>57</v>
      </c>
      <c r="D2301" t="s">
        <v>24</v>
      </c>
      <c r="E2301" t="s">
        <v>64</v>
      </c>
      <c r="F2301" t="s">
        <v>62</v>
      </c>
      <c r="G2301" t="s">
        <v>23</v>
      </c>
      <c r="H2301" t="s">
        <v>13</v>
      </c>
      <c r="I2301">
        <v>5</v>
      </c>
      <c r="J2301">
        <v>0.56681070888201102</v>
      </c>
      <c r="K2301">
        <v>0.57776756325107204</v>
      </c>
      <c r="L2301">
        <v>-1.0956854369060199E-2</v>
      </c>
      <c r="M2301">
        <v>-1.93307116421138E-2</v>
      </c>
      <c r="N2301">
        <v>76.555062435204306</v>
      </c>
      <c r="O2301">
        <v>81.320446426956494</v>
      </c>
      <c r="P2301">
        <v>4.7453000386760202E-2</v>
      </c>
      <c r="Q2301" s="27">
        <v>-8.9017040005280906E-2</v>
      </c>
      <c r="R2301">
        <v>-7.1791600864886895E-2</v>
      </c>
      <c r="S2301">
        <v>-3.5822226571722598E-2</v>
      </c>
      <c r="T2301">
        <v>-1.0956854369060199E-2</v>
      </c>
      <c r="U2301">
        <v>1.3908517833602099E-2</v>
      </c>
      <c r="V2301">
        <v>4.9877892126766403E-2</v>
      </c>
      <c r="W2301">
        <v>6.7103331267160393E-2</v>
      </c>
      <c r="X2301">
        <v>1.5952771346575401E-2</v>
      </c>
    </row>
    <row r="2302" spans="1:24" x14ac:dyDescent="0.2">
      <c r="A2302" t="s">
        <v>1656</v>
      </c>
      <c r="B2302" t="s">
        <v>56</v>
      </c>
      <c r="C2302" t="s">
        <v>57</v>
      </c>
      <c r="D2302" t="s">
        <v>24</v>
      </c>
      <c r="E2302" t="s">
        <v>64</v>
      </c>
      <c r="F2302" t="s">
        <v>62</v>
      </c>
      <c r="G2302" t="s">
        <v>23</v>
      </c>
      <c r="H2302" t="s">
        <v>13</v>
      </c>
      <c r="I2302">
        <v>6</v>
      </c>
      <c r="J2302">
        <v>0.57577663772045196</v>
      </c>
      <c r="K2302">
        <v>0.58429901078635704</v>
      </c>
      <c r="L2302">
        <v>-8.5223730659053504E-3</v>
      </c>
      <c r="M2302">
        <v>-1.48015263343198E-2</v>
      </c>
      <c r="N2302">
        <v>76.260038067923603</v>
      </c>
      <c r="O2302">
        <v>81.320446426956494</v>
      </c>
      <c r="P2302">
        <v>4.8745091241449101E-2</v>
      </c>
      <c r="Q2302" s="27">
        <v>-8.8708048158089095E-2</v>
      </c>
      <c r="R2302">
        <v>-7.1013580037443097E-2</v>
      </c>
      <c r="S2302">
        <v>-3.4064800876424703E-2</v>
      </c>
      <c r="T2302">
        <v>-8.5223730659053504E-3</v>
      </c>
      <c r="U2302">
        <v>1.7020054744613999E-2</v>
      </c>
      <c r="V2302">
        <v>5.3968833905632403E-2</v>
      </c>
      <c r="W2302">
        <v>7.1663302026278394E-2</v>
      </c>
      <c r="X2302">
        <v>6.07739806731085E-3</v>
      </c>
    </row>
    <row r="2303" spans="1:24" x14ac:dyDescent="0.2">
      <c r="A2303" t="s">
        <v>1657</v>
      </c>
      <c r="B2303" t="s">
        <v>56</v>
      </c>
      <c r="C2303" t="s">
        <v>57</v>
      </c>
      <c r="D2303" t="s">
        <v>24</v>
      </c>
      <c r="E2303" t="s">
        <v>64</v>
      </c>
      <c r="F2303" t="s">
        <v>62</v>
      </c>
      <c r="G2303" t="s">
        <v>23</v>
      </c>
      <c r="H2303" t="s">
        <v>14</v>
      </c>
      <c r="I2303">
        <v>7</v>
      </c>
      <c r="J2303">
        <v>0.61378899250733998</v>
      </c>
      <c r="K2303">
        <v>0.62059870544206297</v>
      </c>
      <c r="L2303">
        <v>-6.8097129347224703E-3</v>
      </c>
      <c r="M2303">
        <v>-1.1094550436469499E-2</v>
      </c>
      <c r="N2303">
        <v>76.025824419525406</v>
      </c>
      <c r="O2303">
        <v>81.320446426956494</v>
      </c>
      <c r="P2303">
        <v>5.4691025736876099E-2</v>
      </c>
      <c r="Q2303" s="27">
        <v>-9.6776450271883696E-2</v>
      </c>
      <c r="R2303">
        <v>-7.6923607929397703E-2</v>
      </c>
      <c r="S2303">
        <v>-3.5467810420845597E-2</v>
      </c>
      <c r="T2303">
        <v>-6.8097129347224703E-3</v>
      </c>
      <c r="U2303">
        <v>2.1848384551400601E-2</v>
      </c>
      <c r="V2303">
        <v>6.3304182059952696E-2</v>
      </c>
      <c r="W2303">
        <v>8.3157024402438801E-2</v>
      </c>
      <c r="X2303">
        <v>-6.8089083503189898E-3</v>
      </c>
    </row>
    <row r="2304" spans="1:24" x14ac:dyDescent="0.2">
      <c r="A2304" t="s">
        <v>1658</v>
      </c>
      <c r="B2304" t="s">
        <v>56</v>
      </c>
      <c r="C2304" t="s">
        <v>57</v>
      </c>
      <c r="D2304" t="s">
        <v>24</v>
      </c>
      <c r="E2304" t="s">
        <v>64</v>
      </c>
      <c r="F2304" t="s">
        <v>62</v>
      </c>
      <c r="G2304" t="s">
        <v>23</v>
      </c>
      <c r="H2304" t="s">
        <v>14</v>
      </c>
      <c r="I2304">
        <v>8</v>
      </c>
      <c r="J2304">
        <v>0.63672425416638201</v>
      </c>
      <c r="K2304">
        <v>0.640717084264252</v>
      </c>
      <c r="L2304">
        <v>-3.9928300978695703E-3</v>
      </c>
      <c r="M2304">
        <v>-6.2708936745265002E-3</v>
      </c>
      <c r="N2304">
        <v>76.328885499631298</v>
      </c>
      <c r="O2304">
        <v>81.320446426956494</v>
      </c>
      <c r="P2304">
        <v>6.0126960372729001E-2</v>
      </c>
      <c r="Q2304" s="27">
        <v>-0.102901679911009</v>
      </c>
      <c r="R2304">
        <v>-8.1075593295708195E-2</v>
      </c>
      <c r="S2304">
        <v>-3.5499357333179597E-2</v>
      </c>
      <c r="T2304">
        <v>-3.9928300978695703E-3</v>
      </c>
      <c r="U2304">
        <v>2.7513697137440399E-2</v>
      </c>
      <c r="V2304">
        <v>7.3089933099969001E-2</v>
      </c>
      <c r="W2304">
        <v>9.4916019715269598E-2</v>
      </c>
      <c r="X2304">
        <v>1.05457130484273E-2</v>
      </c>
    </row>
    <row r="2305" spans="1:24" x14ac:dyDescent="0.2">
      <c r="A2305" t="s">
        <v>1659</v>
      </c>
      <c r="B2305" t="s">
        <v>56</v>
      </c>
      <c r="C2305" t="s">
        <v>57</v>
      </c>
      <c r="D2305" t="s">
        <v>24</v>
      </c>
      <c r="E2305" t="s">
        <v>64</v>
      </c>
      <c r="F2305" t="s">
        <v>62</v>
      </c>
      <c r="G2305" t="s">
        <v>23</v>
      </c>
      <c r="H2305" t="s">
        <v>14</v>
      </c>
      <c r="I2305">
        <v>9</v>
      </c>
      <c r="J2305">
        <v>0.66521077556746699</v>
      </c>
      <c r="K2305">
        <v>0.66613118805025395</v>
      </c>
      <c r="L2305">
        <v>-9.2041248278687104E-4</v>
      </c>
      <c r="M2305">
        <v>-1.38364036872629E-3</v>
      </c>
      <c r="N2305">
        <v>78.400947888577207</v>
      </c>
      <c r="O2305">
        <v>81.320446426956494</v>
      </c>
      <c r="P2305">
        <v>6.5403029565539103E-2</v>
      </c>
      <c r="Q2305" s="27">
        <v>-0.108508396118099</v>
      </c>
      <c r="R2305">
        <v>-8.4767096385807997E-2</v>
      </c>
      <c r="S2305">
        <v>-3.5191599975129398E-2</v>
      </c>
      <c r="T2305">
        <v>-9.2041248278687104E-4</v>
      </c>
      <c r="U2305">
        <v>3.3350775009555599E-2</v>
      </c>
      <c r="V2305">
        <v>8.2926271420234302E-2</v>
      </c>
      <c r="W2305">
        <v>0.106667571152525</v>
      </c>
      <c r="X2305">
        <v>4.0105324503597502E-2</v>
      </c>
    </row>
    <row r="2306" spans="1:24" x14ac:dyDescent="0.2">
      <c r="A2306" t="s">
        <v>6053</v>
      </c>
      <c r="B2306" t="s">
        <v>56</v>
      </c>
      <c r="C2306" t="s">
        <v>58</v>
      </c>
      <c r="D2306" t="s">
        <v>12</v>
      </c>
      <c r="E2306" t="s">
        <v>5458</v>
      </c>
      <c r="F2306" t="s">
        <v>62</v>
      </c>
      <c r="G2306" t="s">
        <v>35</v>
      </c>
      <c r="H2306" t="s">
        <v>13</v>
      </c>
      <c r="I2306">
        <v>1</v>
      </c>
      <c r="J2306">
        <v>0.446163908317111</v>
      </c>
      <c r="K2306">
        <v>0.44923577869507098</v>
      </c>
      <c r="L2306">
        <v>-3.0718703779597399E-3</v>
      </c>
      <c r="M2306">
        <v>-6.8850714293465501E-3</v>
      </c>
      <c r="N2306">
        <v>54.799773886283702</v>
      </c>
      <c r="O2306">
        <v>58.804231679996697</v>
      </c>
      <c r="P2306">
        <v>6.4724248798490605E-2</v>
      </c>
      <c r="Q2306" s="27">
        <v>-0.109543259651477</v>
      </c>
      <c r="R2306">
        <v>-8.6048357337624698E-2</v>
      </c>
      <c r="S2306">
        <v>-3.69873767483688E-2</v>
      </c>
      <c r="T2306">
        <v>-3.0718703779597399E-3</v>
      </c>
      <c r="U2306">
        <v>3.0843635992449301E-2</v>
      </c>
      <c r="V2306">
        <v>7.9904616581705196E-2</v>
      </c>
      <c r="W2306">
        <v>0.103399518895557</v>
      </c>
      <c r="X2306">
        <v>4.07692270312488E-2</v>
      </c>
    </row>
    <row r="2307" spans="1:24" x14ac:dyDescent="0.2">
      <c r="A2307" t="s">
        <v>6039</v>
      </c>
      <c r="B2307" t="s">
        <v>56</v>
      </c>
      <c r="C2307" t="s">
        <v>58</v>
      </c>
      <c r="D2307" t="s">
        <v>12</v>
      </c>
      <c r="E2307" t="s">
        <v>5458</v>
      </c>
      <c r="F2307" t="s">
        <v>62</v>
      </c>
      <c r="G2307" t="s">
        <v>35</v>
      </c>
      <c r="H2307" t="s">
        <v>14</v>
      </c>
      <c r="I2307">
        <v>10</v>
      </c>
      <c r="J2307">
        <v>0.35890166528601403</v>
      </c>
      <c r="K2307">
        <v>0.36083796196240903</v>
      </c>
      <c r="L2307">
        <v>-1.9362966763954001E-3</v>
      </c>
      <c r="M2307">
        <v>-5.3950618335870202E-3</v>
      </c>
      <c r="N2307">
        <v>59.175504962999703</v>
      </c>
      <c r="O2307">
        <v>58.804231679996697</v>
      </c>
      <c r="P2307">
        <v>8.8231107119837296E-2</v>
      </c>
      <c r="Q2307" s="27">
        <v>-0.14707646788852799</v>
      </c>
      <c r="R2307">
        <v>-0.115048576004027</v>
      </c>
      <c r="S2307">
        <v>-4.8169396807190103E-2</v>
      </c>
      <c r="T2307">
        <v>-1.9362966763954001E-3</v>
      </c>
      <c r="U2307">
        <v>4.4296803454399403E-2</v>
      </c>
      <c r="V2307">
        <v>0.111175982651236</v>
      </c>
      <c r="W2307">
        <v>0.14320387453573699</v>
      </c>
      <c r="X2307">
        <v>6.5350088073707999E-2</v>
      </c>
    </row>
    <row r="2308" spans="1:24" x14ac:dyDescent="0.2">
      <c r="A2308" t="s">
        <v>6054</v>
      </c>
      <c r="B2308" t="s">
        <v>56</v>
      </c>
      <c r="C2308" t="s">
        <v>58</v>
      </c>
      <c r="D2308" t="s">
        <v>12</v>
      </c>
      <c r="E2308" t="s">
        <v>5458</v>
      </c>
      <c r="F2308" t="s">
        <v>62</v>
      </c>
      <c r="G2308" t="s">
        <v>35</v>
      </c>
      <c r="H2308" t="s">
        <v>13</v>
      </c>
      <c r="I2308">
        <v>11</v>
      </c>
      <c r="J2308">
        <v>0.30318277120813297</v>
      </c>
      <c r="K2308">
        <v>0.30737306176209001</v>
      </c>
      <c r="L2308">
        <v>-4.1902905539566403E-3</v>
      </c>
      <c r="M2308">
        <v>-1.3821004858749099E-2</v>
      </c>
      <c r="N2308">
        <v>62.519860474207299</v>
      </c>
      <c r="O2308">
        <v>58.804231679996697</v>
      </c>
      <c r="P2308">
        <v>9.1897224598151098E-2</v>
      </c>
      <c r="Q2308" s="27">
        <v>-0.15536122501791499</v>
      </c>
      <c r="R2308">
        <v>-0.12200253248878599</v>
      </c>
      <c r="S2308">
        <v>-5.2344436243387797E-2</v>
      </c>
      <c r="T2308">
        <v>-4.1902905539566403E-3</v>
      </c>
      <c r="U2308">
        <v>4.3963855135474503E-2</v>
      </c>
      <c r="V2308">
        <v>0.113621951380873</v>
      </c>
      <c r="W2308">
        <v>0.14698064391000201</v>
      </c>
      <c r="X2308">
        <v>8.6019623713852106E-2</v>
      </c>
    </row>
    <row r="2309" spans="1:24" x14ac:dyDescent="0.2">
      <c r="A2309" t="s">
        <v>6055</v>
      </c>
      <c r="B2309" t="s">
        <v>56</v>
      </c>
      <c r="C2309" t="s">
        <v>58</v>
      </c>
      <c r="D2309" t="s">
        <v>12</v>
      </c>
      <c r="E2309" t="s">
        <v>5458</v>
      </c>
      <c r="F2309" t="s">
        <v>62</v>
      </c>
      <c r="G2309" t="s">
        <v>35</v>
      </c>
      <c r="H2309" t="s">
        <v>13</v>
      </c>
      <c r="I2309">
        <v>12</v>
      </c>
      <c r="J2309">
        <v>0.26392713272057799</v>
      </c>
      <c r="K2309">
        <v>0.265898181033704</v>
      </c>
      <c r="L2309">
        <v>-1.9710483131260099E-3</v>
      </c>
      <c r="M2309">
        <v>-7.4681533982820002E-3</v>
      </c>
      <c r="N2309">
        <v>64.954601900401599</v>
      </c>
      <c r="O2309">
        <v>58.804231679996697</v>
      </c>
      <c r="P2309">
        <v>9.4868326310205198E-2</v>
      </c>
      <c r="Q2309" s="27">
        <v>-0.15802944509341399</v>
      </c>
      <c r="R2309">
        <v>-0.12359224264280901</v>
      </c>
      <c r="S2309">
        <v>-5.1682051299673598E-2</v>
      </c>
      <c r="T2309">
        <v>-1.9710483131260099E-3</v>
      </c>
      <c r="U2309">
        <v>4.77399546734215E-2</v>
      </c>
      <c r="V2309">
        <v>0.119650146016557</v>
      </c>
      <c r="W2309">
        <v>0.15408734846716199</v>
      </c>
      <c r="X2309">
        <v>0.105526436670734</v>
      </c>
    </row>
    <row r="2310" spans="1:24" x14ac:dyDescent="0.2">
      <c r="A2310" t="s">
        <v>6056</v>
      </c>
      <c r="B2310" t="s">
        <v>56</v>
      </c>
      <c r="C2310" t="s">
        <v>58</v>
      </c>
      <c r="D2310" t="s">
        <v>12</v>
      </c>
      <c r="E2310" t="s">
        <v>5458</v>
      </c>
      <c r="F2310" t="s">
        <v>62</v>
      </c>
      <c r="G2310" t="s">
        <v>35</v>
      </c>
      <c r="H2310" t="s">
        <v>13</v>
      </c>
      <c r="I2310">
        <v>13</v>
      </c>
      <c r="J2310">
        <v>0.23560354706862599</v>
      </c>
      <c r="K2310">
        <v>0.235612171807215</v>
      </c>
      <c r="L2310">
        <v>-8.6247385889721503E-6</v>
      </c>
      <c r="M2310">
        <v>-3.6606998053641097E-5</v>
      </c>
      <c r="N2310">
        <v>66.621810742557301</v>
      </c>
      <c r="O2310">
        <v>58.804231679996697</v>
      </c>
      <c r="P2310">
        <v>9.6720513247469705E-2</v>
      </c>
      <c r="Q2310" s="27">
        <v>-0.15911386903067701</v>
      </c>
      <c r="R2310">
        <v>-0.124004322721845</v>
      </c>
      <c r="S2310">
        <v>-5.0690173680263101E-2</v>
      </c>
      <c r="T2310">
        <v>-8.6247385889721503E-6</v>
      </c>
      <c r="U2310">
        <v>5.0672924203085098E-2</v>
      </c>
      <c r="V2310">
        <v>0.123987073244667</v>
      </c>
      <c r="W2310">
        <v>0.15909661955349899</v>
      </c>
      <c r="X2310" s="1">
        <v>0.120929957692903</v>
      </c>
    </row>
    <row r="2311" spans="1:24" x14ac:dyDescent="0.2">
      <c r="A2311" t="s">
        <v>6057</v>
      </c>
      <c r="B2311" t="s">
        <v>56</v>
      </c>
      <c r="C2311" t="s">
        <v>58</v>
      </c>
      <c r="D2311" t="s">
        <v>12</v>
      </c>
      <c r="E2311" t="s">
        <v>5458</v>
      </c>
      <c r="F2311" t="s">
        <v>62</v>
      </c>
      <c r="G2311" t="s">
        <v>35</v>
      </c>
      <c r="H2311" t="s">
        <v>13</v>
      </c>
      <c r="I2311">
        <v>14</v>
      </c>
      <c r="J2311">
        <v>0.22425159396175701</v>
      </c>
      <c r="K2311">
        <v>0.224658454244267</v>
      </c>
      <c r="L2311">
        <v>-4.0686028251078499E-4</v>
      </c>
      <c r="M2311">
        <v>-1.81430274506843E-3</v>
      </c>
      <c r="N2311">
        <v>67.0389625130166</v>
      </c>
      <c r="O2311">
        <v>58.804231679996697</v>
      </c>
      <c r="P2311">
        <v>9.6872564300847494E-2</v>
      </c>
      <c r="Q2311" s="27">
        <v>-0.15976222855740499</v>
      </c>
      <c r="R2311">
        <v>-0.124597487716197</v>
      </c>
      <c r="S2311">
        <v>-5.1168083976154903E-2</v>
      </c>
      <c r="T2311">
        <v>-4.0686028251078499E-4</v>
      </c>
      <c r="U2311">
        <v>5.03543634111333E-2</v>
      </c>
      <c r="V2311">
        <v>0.12378376715117601</v>
      </c>
      <c r="W2311">
        <v>0.158948507992383</v>
      </c>
      <c r="X2311">
        <v>0.121864753299573</v>
      </c>
    </row>
    <row r="2312" spans="1:24" x14ac:dyDescent="0.2">
      <c r="A2312" t="s">
        <v>6040</v>
      </c>
      <c r="B2312" t="s">
        <v>56</v>
      </c>
      <c r="C2312" t="s">
        <v>58</v>
      </c>
      <c r="D2312" t="s">
        <v>12</v>
      </c>
      <c r="E2312" t="s">
        <v>5458</v>
      </c>
      <c r="F2312" t="s">
        <v>62</v>
      </c>
      <c r="G2312" t="s">
        <v>35</v>
      </c>
      <c r="H2312" t="s">
        <v>14</v>
      </c>
      <c r="I2312">
        <v>15</v>
      </c>
      <c r="J2312">
        <v>0.242820865835845</v>
      </c>
      <c r="K2312">
        <v>0.24146650726645</v>
      </c>
      <c r="L2312">
        <v>1.3543585693952199E-3</v>
      </c>
      <c r="M2312">
        <v>5.5776037398318603E-3</v>
      </c>
      <c r="N2312">
        <v>67.343303291745201</v>
      </c>
      <c r="O2312">
        <v>58.804231679996697</v>
      </c>
      <c r="P2312">
        <v>9.5745447973600295E-2</v>
      </c>
      <c r="Q2312" s="27">
        <v>-0.15614690334717701</v>
      </c>
      <c r="R2312">
        <v>-0.12139130573276</v>
      </c>
      <c r="S2312">
        <v>-4.8816256168771298E-2</v>
      </c>
      <c r="T2312">
        <v>1.3543585693952199E-3</v>
      </c>
      <c r="U2312">
        <v>5.1524973307561797E-2</v>
      </c>
      <c r="V2312">
        <v>0.124100022871551</v>
      </c>
      <c r="W2312">
        <v>0.15885562048596799</v>
      </c>
      <c r="X2312">
        <v>0.116878055753556</v>
      </c>
    </row>
    <row r="2313" spans="1:24" x14ac:dyDescent="0.2">
      <c r="A2313" t="s">
        <v>6041</v>
      </c>
      <c r="B2313" t="s">
        <v>56</v>
      </c>
      <c r="C2313" t="s">
        <v>58</v>
      </c>
      <c r="D2313" t="s">
        <v>12</v>
      </c>
      <c r="E2313" t="s">
        <v>5458</v>
      </c>
      <c r="F2313" t="s">
        <v>62</v>
      </c>
      <c r="G2313" t="s">
        <v>35</v>
      </c>
      <c r="H2313" t="s">
        <v>14</v>
      </c>
      <c r="I2313">
        <v>16</v>
      </c>
      <c r="J2313">
        <v>0.287094978628468</v>
      </c>
      <c r="K2313">
        <v>0.28580396089661397</v>
      </c>
      <c r="L2313">
        <v>1.29101773185481E-3</v>
      </c>
      <c r="M2313">
        <v>4.49683145982683E-3</v>
      </c>
      <c r="N2313">
        <v>66.658158616304902</v>
      </c>
      <c r="O2313">
        <v>58.804231679996697</v>
      </c>
      <c r="P2313">
        <v>9.5994396479310004E-2</v>
      </c>
      <c r="Q2313" s="27">
        <v>-0.15661976447661</v>
      </c>
      <c r="R2313">
        <v>-0.121773798554621</v>
      </c>
      <c r="S2313">
        <v>-4.9010046023303597E-2</v>
      </c>
      <c r="T2313">
        <v>1.29101773185481E-3</v>
      </c>
      <c r="U2313">
        <v>5.1592081487013303E-2</v>
      </c>
      <c r="V2313">
        <v>0.12435583401833</v>
      </c>
      <c r="W2313">
        <v>0.15920179994031999</v>
      </c>
      <c r="X2313">
        <v>0.110343060102032</v>
      </c>
    </row>
    <row r="2314" spans="1:24" x14ac:dyDescent="0.2">
      <c r="A2314" t="s">
        <v>6048</v>
      </c>
      <c r="B2314" t="s">
        <v>56</v>
      </c>
      <c r="C2314" t="s">
        <v>58</v>
      </c>
      <c r="D2314" t="s">
        <v>12</v>
      </c>
      <c r="E2314" t="s">
        <v>5458</v>
      </c>
      <c r="F2314" t="s">
        <v>62</v>
      </c>
      <c r="G2314" t="s">
        <v>35</v>
      </c>
      <c r="H2314" t="s">
        <v>15</v>
      </c>
      <c r="I2314">
        <v>17</v>
      </c>
      <c r="J2314">
        <v>0.37607893665534697</v>
      </c>
      <c r="K2314">
        <v>0.36946585745340199</v>
      </c>
      <c r="L2314">
        <v>6.6130792019451004E-3</v>
      </c>
      <c r="M2314">
        <v>1.7584284992822101E-2</v>
      </c>
      <c r="N2314">
        <v>65.682395286208802</v>
      </c>
      <c r="O2314">
        <v>58.804231679996697</v>
      </c>
      <c r="P2314">
        <v>9.7366099798068997E-2</v>
      </c>
      <c r="Q2314" s="27">
        <v>-0.15355415496587799</v>
      </c>
      <c r="R2314">
        <v>-0.11821026073917899</v>
      </c>
      <c r="S2314">
        <v>-4.44067570922431E-2</v>
      </c>
      <c r="T2314">
        <v>6.6130792019451004E-3</v>
      </c>
      <c r="U2314">
        <v>5.7632915496133301E-2</v>
      </c>
      <c r="V2314">
        <v>0.13143641914307</v>
      </c>
      <c r="W2314">
        <v>0.16678031336976901</v>
      </c>
      <c r="X2314">
        <v>0.105611941312435</v>
      </c>
    </row>
    <row r="2315" spans="1:24" x14ac:dyDescent="0.2">
      <c r="A2315" t="s">
        <v>6049</v>
      </c>
      <c r="B2315" t="s">
        <v>56</v>
      </c>
      <c r="C2315" t="s">
        <v>58</v>
      </c>
      <c r="D2315" t="s">
        <v>12</v>
      </c>
      <c r="E2315" t="s">
        <v>5458</v>
      </c>
      <c r="F2315" t="s">
        <v>62</v>
      </c>
      <c r="G2315" t="s">
        <v>35</v>
      </c>
      <c r="H2315" t="s">
        <v>15</v>
      </c>
      <c r="I2315">
        <v>18</v>
      </c>
      <c r="J2315">
        <v>0.50049417667041696</v>
      </c>
      <c r="K2315">
        <v>0.49220403100344201</v>
      </c>
      <c r="L2315">
        <v>8.29014566697449E-3</v>
      </c>
      <c r="M2315">
        <v>1.6563920327955499E-2</v>
      </c>
      <c r="N2315">
        <v>64.333608830248096</v>
      </c>
      <c r="O2315">
        <v>58.804231679996697</v>
      </c>
      <c r="P2315">
        <v>0.10280966415113001</v>
      </c>
      <c r="Q2315" s="27">
        <v>-0.16083175186163501</v>
      </c>
      <c r="R2315">
        <v>-0.123511843774775</v>
      </c>
      <c r="S2315">
        <v>-4.5582118348217897E-2</v>
      </c>
      <c r="T2315">
        <v>8.29014566697449E-3</v>
      </c>
      <c r="U2315">
        <v>6.2162409682166901E-2</v>
      </c>
      <c r="V2315">
        <v>0.14009213510872401</v>
      </c>
      <c r="W2315">
        <v>0.17741204319558401</v>
      </c>
      <c r="X2315">
        <v>0.10960300132367801</v>
      </c>
    </row>
    <row r="2316" spans="1:24" x14ac:dyDescent="0.2">
      <c r="A2316" t="s">
        <v>6050</v>
      </c>
      <c r="B2316" t="s">
        <v>56</v>
      </c>
      <c r="C2316" t="s">
        <v>58</v>
      </c>
      <c r="D2316" t="s">
        <v>12</v>
      </c>
      <c r="E2316" t="s">
        <v>5458</v>
      </c>
      <c r="F2316" t="s">
        <v>62</v>
      </c>
      <c r="G2316" t="s">
        <v>35</v>
      </c>
      <c r="H2316" t="s">
        <v>15</v>
      </c>
      <c r="I2316">
        <v>19</v>
      </c>
      <c r="J2316">
        <v>0.61202962455571397</v>
      </c>
      <c r="K2316">
        <v>0.60632962245452604</v>
      </c>
      <c r="L2316">
        <v>5.7000021011882297E-3</v>
      </c>
      <c r="M2316">
        <v>9.3132781036963496E-3</v>
      </c>
      <c r="N2316">
        <v>62.644579955682701</v>
      </c>
      <c r="O2316">
        <v>58.804231679996697</v>
      </c>
      <c r="P2316">
        <v>0.103311514204809</v>
      </c>
      <c r="Q2316" s="27">
        <v>-0.16424743876572301</v>
      </c>
      <c r="R2316">
        <v>-0.12674535910937701</v>
      </c>
      <c r="S2316">
        <v>-4.8435231342131901E-2</v>
      </c>
      <c r="T2316">
        <v>5.7000021011882297E-3</v>
      </c>
      <c r="U2316">
        <v>5.98352355445083E-2</v>
      </c>
      <c r="V2316">
        <v>0.138145363311754</v>
      </c>
      <c r="W2316">
        <v>0.1756474429681</v>
      </c>
      <c r="X2316">
        <v>0.10425941737720899</v>
      </c>
    </row>
    <row r="2317" spans="1:24" x14ac:dyDescent="0.2">
      <c r="A2317" t="s">
        <v>6058</v>
      </c>
      <c r="B2317" t="s">
        <v>56</v>
      </c>
      <c r="C2317" t="s">
        <v>58</v>
      </c>
      <c r="D2317" t="s">
        <v>12</v>
      </c>
      <c r="E2317" t="s">
        <v>5458</v>
      </c>
      <c r="F2317" t="s">
        <v>62</v>
      </c>
      <c r="G2317" t="s">
        <v>35</v>
      </c>
      <c r="H2317" t="s">
        <v>13</v>
      </c>
      <c r="I2317">
        <v>2</v>
      </c>
      <c r="J2317">
        <v>0.40663991663694599</v>
      </c>
      <c r="K2317">
        <v>0.40996781438408803</v>
      </c>
      <c r="L2317">
        <v>-3.32789774714201E-3</v>
      </c>
      <c r="M2317">
        <v>-8.1838934422987404E-3</v>
      </c>
      <c r="N2317">
        <v>54.284001760147603</v>
      </c>
      <c r="O2317">
        <v>58.804231679996697</v>
      </c>
      <c r="P2317">
        <v>5.9286299259767902E-2</v>
      </c>
      <c r="Q2317" s="27">
        <v>-0.10085386002945999</v>
      </c>
      <c r="R2317">
        <v>-7.9332933398164496E-2</v>
      </c>
      <c r="S2317">
        <v>-3.4393918559260397E-2</v>
      </c>
      <c r="T2317">
        <v>-3.32789774714201E-3</v>
      </c>
      <c r="U2317">
        <v>2.7738123064976399E-2</v>
      </c>
      <c r="V2317">
        <v>7.2677137903880501E-2</v>
      </c>
      <c r="W2317">
        <v>9.4198064535176304E-2</v>
      </c>
      <c r="X2317">
        <v>3.3896533646977901E-2</v>
      </c>
    </row>
    <row r="2318" spans="1:24" x14ac:dyDescent="0.2">
      <c r="A2318" t="s">
        <v>6051</v>
      </c>
      <c r="B2318" t="s">
        <v>56</v>
      </c>
      <c r="C2318" t="s">
        <v>58</v>
      </c>
      <c r="D2318" t="s">
        <v>12</v>
      </c>
      <c r="E2318" t="s">
        <v>5458</v>
      </c>
      <c r="F2318" t="s">
        <v>62</v>
      </c>
      <c r="G2318" t="s">
        <v>35</v>
      </c>
      <c r="H2318" t="s">
        <v>15</v>
      </c>
      <c r="I2318">
        <v>20</v>
      </c>
      <c r="J2318">
        <v>0.72244472183096298</v>
      </c>
      <c r="K2318">
        <v>0.72019819804250496</v>
      </c>
      <c r="L2318">
        <v>2.2465237884579702E-3</v>
      </c>
      <c r="M2318">
        <v>3.1096134009594299E-3</v>
      </c>
      <c r="N2318">
        <v>60.343257239163599</v>
      </c>
      <c r="O2318">
        <v>58.804231679996697</v>
      </c>
      <c r="P2318">
        <v>9.9777931625908201E-2</v>
      </c>
      <c r="Q2318" s="27">
        <v>-0.16188817373616099</v>
      </c>
      <c r="R2318">
        <v>-0.12566878455595601</v>
      </c>
      <c r="S2318">
        <v>-5.00371123835179E-2</v>
      </c>
      <c r="T2318">
        <v>2.2465237884579702E-3</v>
      </c>
      <c r="U2318">
        <v>5.4530159960433901E-2</v>
      </c>
      <c r="V2318">
        <v>0.130161832132872</v>
      </c>
      <c r="W2318">
        <v>0.166381221313077</v>
      </c>
      <c r="X2318">
        <v>8.1553185505139805E-2</v>
      </c>
    </row>
    <row r="2319" spans="1:24" x14ac:dyDescent="0.2">
      <c r="A2319" t="s">
        <v>6052</v>
      </c>
      <c r="B2319" t="s">
        <v>56</v>
      </c>
      <c r="C2319" t="s">
        <v>58</v>
      </c>
      <c r="D2319" t="s">
        <v>12</v>
      </c>
      <c r="E2319" t="s">
        <v>5458</v>
      </c>
      <c r="F2319" t="s">
        <v>62</v>
      </c>
      <c r="G2319" t="s">
        <v>35</v>
      </c>
      <c r="H2319" t="s">
        <v>15</v>
      </c>
      <c r="I2319">
        <v>21</v>
      </c>
      <c r="J2319">
        <v>0.75780385607114897</v>
      </c>
      <c r="K2319">
        <v>0.75673394215645795</v>
      </c>
      <c r="L2319">
        <v>1.0699139146910801E-3</v>
      </c>
      <c r="M2319">
        <v>1.41186127006277E-3</v>
      </c>
      <c r="N2319">
        <v>58.127376537580098</v>
      </c>
      <c r="O2319">
        <v>58.804231679996697</v>
      </c>
      <c r="P2319">
        <v>9.6376261104316602E-2</v>
      </c>
      <c r="Q2319" s="27">
        <v>-0.15746903560191</v>
      </c>
      <c r="R2319">
        <v>-0.12248445282104301</v>
      </c>
      <c r="S2319">
        <v>-4.9431246903970799E-2</v>
      </c>
      <c r="T2319">
        <v>1.0699139146910801E-3</v>
      </c>
      <c r="U2319">
        <v>5.1571074733352998E-2</v>
      </c>
      <c r="V2319">
        <v>0.124624280650425</v>
      </c>
      <c r="W2319">
        <v>0.15960886343129199</v>
      </c>
      <c r="X2319">
        <v>5.7013661391451698E-2</v>
      </c>
    </row>
    <row r="2320" spans="1:24" x14ac:dyDescent="0.2">
      <c r="A2320" t="s">
        <v>6042</v>
      </c>
      <c r="B2320" t="s">
        <v>56</v>
      </c>
      <c r="C2320" t="s">
        <v>58</v>
      </c>
      <c r="D2320" t="s">
        <v>12</v>
      </c>
      <c r="E2320" t="s">
        <v>5458</v>
      </c>
      <c r="F2320" t="s">
        <v>62</v>
      </c>
      <c r="G2320" t="s">
        <v>35</v>
      </c>
      <c r="H2320" t="s">
        <v>14</v>
      </c>
      <c r="I2320">
        <v>22</v>
      </c>
      <c r="J2320">
        <v>0.70796091798774397</v>
      </c>
      <c r="K2320">
        <v>0.71047004701965699</v>
      </c>
      <c r="L2320">
        <v>-2.5091290319134299E-3</v>
      </c>
      <c r="M2320">
        <v>-3.54416319907206E-3</v>
      </c>
      <c r="N2320">
        <v>57.381238064956399</v>
      </c>
      <c r="O2320">
        <v>58.804231679996697</v>
      </c>
      <c r="P2320">
        <v>9.0827350403851703E-2</v>
      </c>
      <c r="Q2320" s="27">
        <v>-0.15192012044625</v>
      </c>
      <c r="R2320">
        <v>-0.11894979224965101</v>
      </c>
      <c r="S2320">
        <v>-5.01026606435317E-2</v>
      </c>
      <c r="T2320">
        <v>-2.5091290319134299E-3</v>
      </c>
      <c r="U2320">
        <v>4.5084402579704898E-2</v>
      </c>
      <c r="V2320">
        <v>0.113931534185824</v>
      </c>
      <c r="W2320">
        <v>0.146901862382423</v>
      </c>
      <c r="X2320">
        <v>4.4734769172082599E-2</v>
      </c>
    </row>
    <row r="2321" spans="1:24" x14ac:dyDescent="0.2">
      <c r="A2321" t="s">
        <v>6043</v>
      </c>
      <c r="B2321" t="s">
        <v>56</v>
      </c>
      <c r="C2321" t="s">
        <v>58</v>
      </c>
      <c r="D2321" t="s">
        <v>12</v>
      </c>
      <c r="E2321" t="s">
        <v>5458</v>
      </c>
      <c r="F2321" t="s">
        <v>62</v>
      </c>
      <c r="G2321" t="s">
        <v>35</v>
      </c>
      <c r="H2321" t="s">
        <v>14</v>
      </c>
      <c r="I2321">
        <v>23</v>
      </c>
      <c r="J2321">
        <v>0.61470740464904605</v>
      </c>
      <c r="K2321">
        <v>0.61789799753182895</v>
      </c>
      <c r="L2321">
        <v>-3.1905928827828901E-3</v>
      </c>
      <c r="M2321">
        <v>-5.1904253286236103E-3</v>
      </c>
      <c r="N2321">
        <v>56.519396931609101</v>
      </c>
      <c r="O2321">
        <v>58.804231679996697</v>
      </c>
      <c r="P2321">
        <v>8.3004681011419501E-2</v>
      </c>
      <c r="Q2321" s="27">
        <v>-0.13973329314656799</v>
      </c>
      <c r="R2321">
        <v>-0.109602593939423</v>
      </c>
      <c r="S2321">
        <v>-4.6685045732766703E-2</v>
      </c>
      <c r="T2321">
        <v>-3.1905928827828901E-3</v>
      </c>
      <c r="U2321">
        <v>4.03038599672009E-2</v>
      </c>
      <c r="V2321">
        <v>0.103221408173857</v>
      </c>
      <c r="W2321">
        <v>0.13335210738100201</v>
      </c>
      <c r="X2321">
        <v>4.5898122064220698E-2</v>
      </c>
    </row>
    <row r="2322" spans="1:24" x14ac:dyDescent="0.2">
      <c r="A2322" t="s">
        <v>6044</v>
      </c>
      <c r="B2322" t="s">
        <v>56</v>
      </c>
      <c r="C2322" t="s">
        <v>58</v>
      </c>
      <c r="D2322" t="s">
        <v>12</v>
      </c>
      <c r="E2322" t="s">
        <v>5458</v>
      </c>
      <c r="F2322" t="s">
        <v>62</v>
      </c>
      <c r="G2322" t="s">
        <v>35</v>
      </c>
      <c r="H2322" t="s">
        <v>14</v>
      </c>
      <c r="I2322">
        <v>24</v>
      </c>
      <c r="J2322">
        <v>0.51743202988289805</v>
      </c>
      <c r="K2322">
        <v>0.52037510848702495</v>
      </c>
      <c r="L2322">
        <v>-2.94307860412705E-3</v>
      </c>
      <c r="M2322">
        <v>-5.6878554750333299E-3</v>
      </c>
      <c r="N2322">
        <v>55.741162081202603</v>
      </c>
      <c r="O2322">
        <v>58.804231679996697</v>
      </c>
      <c r="P2322">
        <v>7.4236057232122205E-2</v>
      </c>
      <c r="Q2322" s="27">
        <v>-0.125061392750968</v>
      </c>
      <c r="R2322">
        <v>-9.8113703975707706E-2</v>
      </c>
      <c r="S2322">
        <v>-4.1842772593759098E-2</v>
      </c>
      <c r="T2322">
        <v>-2.94307860412705E-3</v>
      </c>
      <c r="U2322">
        <v>3.5956615385505E-2</v>
      </c>
      <c r="V2322">
        <v>9.2227546767453594E-2</v>
      </c>
      <c r="W2322">
        <v>0.119175235542714</v>
      </c>
      <c r="X2322">
        <v>4.6299501309387002E-2</v>
      </c>
    </row>
    <row r="2323" spans="1:24" x14ac:dyDescent="0.2">
      <c r="A2323" t="s">
        <v>6059</v>
      </c>
      <c r="B2323" t="s">
        <v>56</v>
      </c>
      <c r="C2323" t="s">
        <v>58</v>
      </c>
      <c r="D2323" t="s">
        <v>12</v>
      </c>
      <c r="E2323" t="s">
        <v>5458</v>
      </c>
      <c r="F2323" t="s">
        <v>62</v>
      </c>
      <c r="G2323" t="s">
        <v>35</v>
      </c>
      <c r="H2323" t="s">
        <v>13</v>
      </c>
      <c r="I2323">
        <v>3</v>
      </c>
      <c r="J2323">
        <v>0.38629205975640302</v>
      </c>
      <c r="K2323">
        <v>0.38985713739988997</v>
      </c>
      <c r="L2323">
        <v>-3.5650776434867399E-3</v>
      </c>
      <c r="M2323">
        <v>-9.2289695152804399E-3</v>
      </c>
      <c r="N2323">
        <v>53.704655070445</v>
      </c>
      <c r="O2323">
        <v>58.804231679996697</v>
      </c>
      <c r="P2323">
        <v>5.59037025658023E-2</v>
      </c>
      <c r="Q2323" s="27">
        <v>-9.5526668364231501E-2</v>
      </c>
      <c r="R2323">
        <v>-7.5233624332845306E-2</v>
      </c>
      <c r="S2323">
        <v>-3.2858617787967101E-2</v>
      </c>
      <c r="T2323">
        <v>-3.5650776434867399E-3</v>
      </c>
      <c r="U2323">
        <v>2.5728462500993698E-2</v>
      </c>
      <c r="V2323">
        <v>6.8103469045871806E-2</v>
      </c>
      <c r="W2323">
        <v>8.8396513077258002E-2</v>
      </c>
      <c r="X2323">
        <v>2.7646660508156701E-2</v>
      </c>
    </row>
    <row r="2324" spans="1:24" x14ac:dyDescent="0.2">
      <c r="A2324" t="s">
        <v>6060</v>
      </c>
      <c r="B2324" t="s">
        <v>56</v>
      </c>
      <c r="C2324" t="s">
        <v>58</v>
      </c>
      <c r="D2324" t="s">
        <v>12</v>
      </c>
      <c r="E2324" t="s">
        <v>5458</v>
      </c>
      <c r="F2324" t="s">
        <v>62</v>
      </c>
      <c r="G2324" t="s">
        <v>35</v>
      </c>
      <c r="H2324" t="s">
        <v>13</v>
      </c>
      <c r="I2324">
        <v>4</v>
      </c>
      <c r="J2324">
        <v>0.37918814656632699</v>
      </c>
      <c r="K2324">
        <v>0.38482327270674299</v>
      </c>
      <c r="L2324" s="1">
        <v>-5.6351261404152296E-3</v>
      </c>
      <c r="M2324" s="1">
        <v>-1.48610292580165E-2</v>
      </c>
      <c r="N2324">
        <v>53.129384996374398</v>
      </c>
      <c r="O2324">
        <v>58.804231679996697</v>
      </c>
      <c r="P2324">
        <v>5.4485034188414799E-2</v>
      </c>
      <c r="Q2324" s="27">
        <v>-9.5263007380357506E-2</v>
      </c>
      <c r="R2324">
        <v>-7.5484939969962903E-2</v>
      </c>
      <c r="S2324">
        <v>-3.4185284055144601E-2</v>
      </c>
      <c r="T2324">
        <v>-5.6351261404152296E-3</v>
      </c>
      <c r="U2324" s="1">
        <v>2.2915031774314101E-2</v>
      </c>
      <c r="V2324">
        <v>6.4214687689132494E-2</v>
      </c>
      <c r="W2324">
        <v>8.3992755099527097E-2</v>
      </c>
      <c r="X2324">
        <v>2.2363056574019099E-2</v>
      </c>
    </row>
    <row r="2325" spans="1:24" x14ac:dyDescent="0.2">
      <c r="A2325" t="s">
        <v>6061</v>
      </c>
      <c r="B2325" t="s">
        <v>56</v>
      </c>
      <c r="C2325" t="s">
        <v>58</v>
      </c>
      <c r="D2325" t="s">
        <v>12</v>
      </c>
      <c r="E2325" t="s">
        <v>5458</v>
      </c>
      <c r="F2325" t="s">
        <v>62</v>
      </c>
      <c r="G2325" t="s">
        <v>35</v>
      </c>
      <c r="H2325" t="s">
        <v>13</v>
      </c>
      <c r="I2325">
        <v>5</v>
      </c>
      <c r="J2325">
        <v>0.389204307259297</v>
      </c>
      <c r="K2325">
        <v>0.39395227637964902</v>
      </c>
      <c r="L2325">
        <v>-4.7479691203526596E-3</v>
      </c>
      <c r="M2325">
        <v>-1.21991690014609E-2</v>
      </c>
      <c r="N2325">
        <v>52.495171298857102</v>
      </c>
      <c r="O2325">
        <v>58.804231679996697</v>
      </c>
      <c r="P2325">
        <v>5.5463942074831199E-2</v>
      </c>
      <c r="Q2325" s="27">
        <v>-9.5986153833449994E-2</v>
      </c>
      <c r="R2325">
        <v>-7.5852742860286301E-2</v>
      </c>
      <c r="S2325">
        <v>-3.3811074767564203E-2</v>
      </c>
      <c r="T2325">
        <v>-4.7479691203526596E-3</v>
      </c>
      <c r="U2325">
        <v>2.4315136526858901E-2</v>
      </c>
      <c r="V2325">
        <v>6.6356804619580906E-2</v>
      </c>
      <c r="W2325">
        <v>8.6490215592744696E-2</v>
      </c>
      <c r="X2325">
        <v>1.4105932435867099E-2</v>
      </c>
    </row>
    <row r="2326" spans="1:24" x14ac:dyDescent="0.2">
      <c r="A2326" t="s">
        <v>6062</v>
      </c>
      <c r="B2326" t="s">
        <v>56</v>
      </c>
      <c r="C2326" t="s">
        <v>58</v>
      </c>
      <c r="D2326" t="s">
        <v>12</v>
      </c>
      <c r="E2326" t="s">
        <v>5458</v>
      </c>
      <c r="F2326" t="s">
        <v>62</v>
      </c>
      <c r="G2326" t="s">
        <v>35</v>
      </c>
      <c r="H2326" t="s">
        <v>13</v>
      </c>
      <c r="I2326">
        <v>6</v>
      </c>
      <c r="J2326">
        <v>0.43089602769770002</v>
      </c>
      <c r="K2326">
        <v>0.43714290610243101</v>
      </c>
      <c r="L2326">
        <v>-6.2468784047313196E-3</v>
      </c>
      <c r="M2326">
        <v>-1.44974146967859E-2</v>
      </c>
      <c r="N2326">
        <v>52.0716903134782</v>
      </c>
      <c r="O2326">
        <v>58.804231679996697</v>
      </c>
      <c r="P2326">
        <v>6.1630732024064702E-2</v>
      </c>
      <c r="Q2326" s="27">
        <v>-0.10762943258431799</v>
      </c>
      <c r="R2326">
        <v>-8.5257476859582307E-2</v>
      </c>
      <c r="S2326">
        <v>-3.8541381985341197E-2</v>
      </c>
      <c r="T2326">
        <v>-6.2468784047313196E-3</v>
      </c>
      <c r="U2326">
        <v>2.6047625175878601E-2</v>
      </c>
      <c r="V2326">
        <v>7.2763720050119704E-2</v>
      </c>
      <c r="W2326">
        <v>9.5135675774855197E-2</v>
      </c>
      <c r="X2326">
        <v>-1.9710235543723901E-3</v>
      </c>
    </row>
    <row r="2327" spans="1:24" x14ac:dyDescent="0.2">
      <c r="A2327" t="s">
        <v>6045</v>
      </c>
      <c r="B2327" t="s">
        <v>56</v>
      </c>
      <c r="C2327" t="s">
        <v>58</v>
      </c>
      <c r="D2327" t="s">
        <v>12</v>
      </c>
      <c r="E2327" t="s">
        <v>5458</v>
      </c>
      <c r="F2327" t="s">
        <v>62</v>
      </c>
      <c r="G2327" t="s">
        <v>35</v>
      </c>
      <c r="H2327" t="s">
        <v>14</v>
      </c>
      <c r="I2327">
        <v>7</v>
      </c>
      <c r="J2327">
        <v>0.49893431898378499</v>
      </c>
      <c r="K2327">
        <v>0.50401245691947905</v>
      </c>
      <c r="L2327">
        <v>-5.0781379356939198E-3</v>
      </c>
      <c r="M2327">
        <v>-1.01779688076718E-2</v>
      </c>
      <c r="N2327">
        <v>51.592283980618298</v>
      </c>
      <c r="O2327">
        <v>58.804231679996697</v>
      </c>
      <c r="P2327">
        <v>7.3484770806354002E-2</v>
      </c>
      <c r="Q2327" s="27">
        <v>-0.12596058591214601</v>
      </c>
      <c r="R2327">
        <v>-9.9285614109439799E-2</v>
      </c>
      <c r="S2327">
        <v>-4.3584157838223399E-2</v>
      </c>
      <c r="T2327">
        <v>-5.0781379356939198E-3</v>
      </c>
      <c r="U2327">
        <v>3.3427881966835597E-2</v>
      </c>
      <c r="V2327">
        <v>8.91293382380519E-2</v>
      </c>
      <c r="W2327">
        <v>0.115804310040758</v>
      </c>
      <c r="X2327">
        <v>-2.7588846727852501E-2</v>
      </c>
    </row>
    <row r="2328" spans="1:24" x14ac:dyDescent="0.2">
      <c r="A2328" t="s">
        <v>6046</v>
      </c>
      <c r="B2328" t="s">
        <v>56</v>
      </c>
      <c r="C2328" t="s">
        <v>58</v>
      </c>
      <c r="D2328" t="s">
        <v>12</v>
      </c>
      <c r="E2328" t="s">
        <v>5458</v>
      </c>
      <c r="F2328" t="s">
        <v>62</v>
      </c>
      <c r="G2328" t="s">
        <v>35</v>
      </c>
      <c r="H2328" t="s">
        <v>14</v>
      </c>
      <c r="I2328">
        <v>8</v>
      </c>
      <c r="J2328">
        <v>0.49054064068814002</v>
      </c>
      <c r="K2328">
        <v>0.49527722496833199</v>
      </c>
      <c r="L2328">
        <v>-4.73658428019291E-3</v>
      </c>
      <c r="M2328">
        <v>-9.6558447706765905E-3</v>
      </c>
      <c r="N2328">
        <v>52.113825755238501</v>
      </c>
      <c r="O2328">
        <v>58.804231679996697</v>
      </c>
      <c r="P2328">
        <v>7.9137466077616805E-2</v>
      </c>
      <c r="Q2328" s="27">
        <v>-0.134917715977872</v>
      </c>
      <c r="R2328">
        <v>-0.10619081579169801</v>
      </c>
      <c r="S2328">
        <v>-4.6204616504864099E-2</v>
      </c>
      <c r="T2328">
        <v>-4.73658428019291E-3</v>
      </c>
      <c r="U2328">
        <v>3.6731447944478302E-2</v>
      </c>
      <c r="V2328">
        <v>9.6717647231311807E-2</v>
      </c>
      <c r="W2328">
        <v>0.12544454741748701</v>
      </c>
      <c r="X2328">
        <v>-7.7362265525000697E-3</v>
      </c>
    </row>
    <row r="2329" spans="1:24" x14ac:dyDescent="0.2">
      <c r="A2329" t="s">
        <v>6047</v>
      </c>
      <c r="B2329" t="s">
        <v>56</v>
      </c>
      <c r="C2329" t="s">
        <v>58</v>
      </c>
      <c r="D2329" t="s">
        <v>12</v>
      </c>
      <c r="E2329" t="s">
        <v>5458</v>
      </c>
      <c r="F2329" t="s">
        <v>62</v>
      </c>
      <c r="G2329" t="s">
        <v>35</v>
      </c>
      <c r="H2329" t="s">
        <v>14</v>
      </c>
      <c r="I2329">
        <v>9</v>
      </c>
      <c r="J2329">
        <v>0.42868814185018</v>
      </c>
      <c r="K2329">
        <v>0.43159116928525298</v>
      </c>
      <c r="L2329">
        <v>-2.9030274350735998E-3</v>
      </c>
      <c r="M2329">
        <v>-6.7718864873294498E-3</v>
      </c>
      <c r="N2329">
        <v>55.486553711059003</v>
      </c>
      <c r="O2329">
        <v>58.804231679996697</v>
      </c>
      <c r="P2329">
        <v>8.3381705110951707E-2</v>
      </c>
      <c r="Q2329" s="27">
        <v>-0.14006593234258899</v>
      </c>
      <c r="R2329">
        <v>-0.109798373387314</v>
      </c>
      <c r="S2329">
        <v>-4.6595040913212302E-2</v>
      </c>
      <c r="T2329">
        <v>-2.9030274350735998E-3</v>
      </c>
      <c r="U2329">
        <v>4.0788986043065099E-2</v>
      </c>
      <c r="V2329">
        <v>0.103992318517166</v>
      </c>
      <c r="W2329">
        <v>0.134259877472442</v>
      </c>
      <c r="X2329">
        <v>3.5541885283721798E-2</v>
      </c>
    </row>
    <row r="2330" spans="1:24" x14ac:dyDescent="0.2">
      <c r="A2330" t="s">
        <v>6081</v>
      </c>
      <c r="B2330" t="s">
        <v>56</v>
      </c>
      <c r="C2330" t="s">
        <v>58</v>
      </c>
      <c r="D2330" t="s">
        <v>12</v>
      </c>
      <c r="E2330" t="s">
        <v>5458</v>
      </c>
      <c r="F2330" t="s">
        <v>62</v>
      </c>
      <c r="G2330" t="s">
        <v>22</v>
      </c>
      <c r="H2330" t="s">
        <v>13</v>
      </c>
      <c r="I2330">
        <v>1</v>
      </c>
      <c r="J2330">
        <v>0.61291410349401199</v>
      </c>
      <c r="K2330">
        <v>0.59810630673936604</v>
      </c>
      <c r="L2330">
        <v>1.4807796754646701E-2</v>
      </c>
      <c r="M2330">
        <v>2.4159660660821099E-2</v>
      </c>
      <c r="N2330">
        <v>68.826755768336497</v>
      </c>
      <c r="O2330">
        <v>73.035517520666602</v>
      </c>
      <c r="P2330">
        <v>7.2250464270494502E-2</v>
      </c>
      <c r="Q2330" s="27">
        <v>-0.104044216970317</v>
      </c>
      <c r="R2330">
        <v>-7.7817298440127206E-2</v>
      </c>
      <c r="S2330">
        <v>-2.3051446523092399E-2</v>
      </c>
      <c r="T2330">
        <v>1.4807796754646701E-2</v>
      </c>
      <c r="U2330">
        <v>5.2667040032385801E-2</v>
      </c>
      <c r="V2330">
        <v>0.107432891949421</v>
      </c>
      <c r="W2330">
        <v>0.13365981047961001</v>
      </c>
      <c r="X2330">
        <v>3.403366490589E-2</v>
      </c>
    </row>
    <row r="2331" spans="1:24" x14ac:dyDescent="0.2">
      <c r="A2331" t="s">
        <v>6063</v>
      </c>
      <c r="B2331" t="s">
        <v>56</v>
      </c>
      <c r="C2331" t="s">
        <v>58</v>
      </c>
      <c r="D2331" t="s">
        <v>12</v>
      </c>
      <c r="E2331" t="s">
        <v>5458</v>
      </c>
      <c r="F2331" t="s">
        <v>62</v>
      </c>
      <c r="G2331" t="s">
        <v>22</v>
      </c>
      <c r="H2331" t="s">
        <v>14</v>
      </c>
      <c r="I2331">
        <v>10</v>
      </c>
      <c r="J2331">
        <v>0.436634243179156</v>
      </c>
      <c r="K2331">
        <v>0.42889959360532898</v>
      </c>
      <c r="L2331">
        <v>7.7346495738267202E-3</v>
      </c>
      <c r="M2331">
        <v>1.7714253278694601E-2</v>
      </c>
      <c r="N2331">
        <v>72.782767673255705</v>
      </c>
      <c r="O2331">
        <v>73.035517520666602</v>
      </c>
      <c r="P2331">
        <v>8.3070689039116297E-2</v>
      </c>
      <c r="Q2331" s="27">
        <v>-0.12891663389551999</v>
      </c>
      <c r="R2331">
        <v>-9.8761973774320305E-2</v>
      </c>
      <c r="S2331">
        <v>-3.5794391482670197E-2</v>
      </c>
      <c r="T2331">
        <v>7.7346495738267202E-3</v>
      </c>
      <c r="U2331">
        <v>5.12636906303236E-2</v>
      </c>
      <c r="V2331">
        <v>0.11423127292197401</v>
      </c>
      <c r="W2331">
        <v>0.14438593304317299</v>
      </c>
      <c r="X2331">
        <v>6.6803153865360704E-2</v>
      </c>
    </row>
    <row r="2332" spans="1:24" x14ac:dyDescent="0.2">
      <c r="A2332" t="s">
        <v>6064</v>
      </c>
      <c r="B2332" t="s">
        <v>56</v>
      </c>
      <c r="C2332" t="s">
        <v>58</v>
      </c>
      <c r="D2332" t="s">
        <v>12</v>
      </c>
      <c r="E2332" t="s">
        <v>5458</v>
      </c>
      <c r="F2332" t="s">
        <v>62</v>
      </c>
      <c r="G2332" t="s">
        <v>22</v>
      </c>
      <c r="H2332" t="s">
        <v>14</v>
      </c>
      <c r="I2332">
        <v>11</v>
      </c>
      <c r="J2332">
        <v>0.40925132397101999</v>
      </c>
      <c r="K2332">
        <v>0.40376430648120498</v>
      </c>
      <c r="L2332">
        <v>5.4870174898144497E-3</v>
      </c>
      <c r="M2332">
        <v>1.34074520189042E-2</v>
      </c>
      <c r="N2332">
        <v>76.058849688462502</v>
      </c>
      <c r="O2332">
        <v>73.035517520666602</v>
      </c>
      <c r="P2332">
        <v>9.2923825235947194E-2</v>
      </c>
      <c r="Q2332" s="27">
        <v>-0.14737267502331899</v>
      </c>
      <c r="R2332">
        <v>-0.11364132646267</v>
      </c>
      <c r="S2332">
        <v>-4.3205066933821902E-2</v>
      </c>
      <c r="T2332">
        <v>5.4870174898144497E-3</v>
      </c>
      <c r="U2332">
        <v>5.4179101913450801E-2</v>
      </c>
      <c r="V2332">
        <v>0.124615361442299</v>
      </c>
      <c r="W2332">
        <v>0.158346710002948</v>
      </c>
      <c r="X2332">
        <v>7.9809257072885706E-2</v>
      </c>
    </row>
    <row r="2333" spans="1:24" x14ac:dyDescent="0.2">
      <c r="A2333" t="s">
        <v>6065</v>
      </c>
      <c r="B2333" t="s">
        <v>56</v>
      </c>
      <c r="C2333" t="s">
        <v>58</v>
      </c>
      <c r="D2333" t="s">
        <v>12</v>
      </c>
      <c r="E2333" t="s">
        <v>5458</v>
      </c>
      <c r="F2333" t="s">
        <v>62</v>
      </c>
      <c r="G2333" t="s">
        <v>22</v>
      </c>
      <c r="H2333" t="s">
        <v>14</v>
      </c>
      <c r="I2333">
        <v>12</v>
      </c>
      <c r="J2333">
        <v>0.416429060052522</v>
      </c>
      <c r="K2333">
        <v>0.41460327422073101</v>
      </c>
      <c r="L2333">
        <v>1.82578583179071E-3</v>
      </c>
      <c r="M2333">
        <v>4.3843862182923396E-3</v>
      </c>
      <c r="N2333">
        <v>78.6658246865032</v>
      </c>
      <c r="O2333">
        <v>73.035517520666602</v>
      </c>
      <c r="P2333">
        <v>0.101012817989532</v>
      </c>
      <c r="Q2333" s="27">
        <v>-0.16434029976098999</v>
      </c>
      <c r="R2333">
        <v>-0.12767264683078999</v>
      </c>
      <c r="S2333">
        <v>-5.1104930794724203E-2</v>
      </c>
      <c r="T2333">
        <v>1.82578583179071E-3</v>
      </c>
      <c r="U2333">
        <v>5.47565024583056E-2</v>
      </c>
      <c r="V2333">
        <v>0.13132421849437101</v>
      </c>
      <c r="W2333" s="1">
        <v>0.167991871424571</v>
      </c>
      <c r="X2333">
        <v>9.5383134220701299E-2</v>
      </c>
    </row>
    <row r="2334" spans="1:24" x14ac:dyDescent="0.2">
      <c r="A2334" t="s">
        <v>6066</v>
      </c>
      <c r="B2334" t="s">
        <v>56</v>
      </c>
      <c r="C2334" t="s">
        <v>58</v>
      </c>
      <c r="D2334" t="s">
        <v>12</v>
      </c>
      <c r="E2334" t="s">
        <v>5458</v>
      </c>
      <c r="F2334" t="s">
        <v>62</v>
      </c>
      <c r="G2334" t="s">
        <v>22</v>
      </c>
      <c r="H2334" t="s">
        <v>14</v>
      </c>
      <c r="I2334">
        <v>13</v>
      </c>
      <c r="J2334">
        <v>0.45443318541654198</v>
      </c>
      <c r="K2334">
        <v>0.45553033753737598</v>
      </c>
      <c r="L2334">
        <v>-1.09715212083368E-3</v>
      </c>
      <c r="M2334">
        <v>-2.41433098647497E-3</v>
      </c>
      <c r="N2334">
        <v>79.991079502522595</v>
      </c>
      <c r="O2334">
        <v>73.035517520666602</v>
      </c>
      <c r="P2334">
        <v>0.107964232846902</v>
      </c>
      <c r="Q2334" s="27">
        <v>-0.17869831515398699</v>
      </c>
      <c r="R2334">
        <v>-0.13950729863056199</v>
      </c>
      <c r="S2334">
        <v>-5.7670410132610102E-2</v>
      </c>
      <c r="T2334">
        <v>-1.09715212083368E-3</v>
      </c>
      <c r="U2334">
        <v>5.5476105890942803E-2</v>
      </c>
      <c r="V2334">
        <v>0.13731299438889399</v>
      </c>
      <c r="W2334">
        <v>0.17650401091231899</v>
      </c>
      <c r="X2334">
        <v>0.11500845954970799</v>
      </c>
    </row>
    <row r="2335" spans="1:24" x14ac:dyDescent="0.2">
      <c r="A2335" t="s">
        <v>6067</v>
      </c>
      <c r="B2335" t="s">
        <v>56</v>
      </c>
      <c r="C2335" t="s">
        <v>58</v>
      </c>
      <c r="D2335" t="s">
        <v>12</v>
      </c>
      <c r="E2335" t="s">
        <v>5458</v>
      </c>
      <c r="F2335" t="s">
        <v>62</v>
      </c>
      <c r="G2335" t="s">
        <v>22</v>
      </c>
      <c r="H2335" t="s">
        <v>14</v>
      </c>
      <c r="I2335">
        <v>14</v>
      </c>
      <c r="J2335">
        <v>0.511577050593504</v>
      </c>
      <c r="K2335">
        <v>0.51286358951436695</v>
      </c>
      <c r="L2335">
        <v>-1.28653892086275E-3</v>
      </c>
      <c r="M2335">
        <v>-2.51484877863497E-3</v>
      </c>
      <c r="N2335">
        <v>80.5487008422987</v>
      </c>
      <c r="O2335">
        <v>73.035517520666602</v>
      </c>
      <c r="P2335">
        <v>0.113125284793256</v>
      </c>
      <c r="Q2335" s="27">
        <v>-0.18737763240576899</v>
      </c>
      <c r="R2335">
        <v>-0.14631315402581699</v>
      </c>
      <c r="S2335">
        <v>-6.05641881525288E-2</v>
      </c>
      <c r="T2335">
        <v>-1.28653892086275E-3</v>
      </c>
      <c r="U2335">
        <v>5.7991110310803298E-2</v>
      </c>
      <c r="V2335">
        <v>0.14374007618409099</v>
      </c>
      <c r="W2335">
        <v>0.18480455456404299</v>
      </c>
      <c r="X2335">
        <v>0.12598708994337299</v>
      </c>
    </row>
    <row r="2336" spans="1:24" x14ac:dyDescent="0.2">
      <c r="A2336" t="s">
        <v>6068</v>
      </c>
      <c r="B2336" t="s">
        <v>56</v>
      </c>
      <c r="C2336" t="s">
        <v>58</v>
      </c>
      <c r="D2336" t="s">
        <v>12</v>
      </c>
      <c r="E2336" t="s">
        <v>5458</v>
      </c>
      <c r="F2336" t="s">
        <v>62</v>
      </c>
      <c r="G2336" t="s">
        <v>22</v>
      </c>
      <c r="H2336" t="s">
        <v>14</v>
      </c>
      <c r="I2336">
        <v>15</v>
      </c>
      <c r="J2336">
        <v>0.58456320821763996</v>
      </c>
      <c r="K2336">
        <v>0.58462007629984902</v>
      </c>
      <c r="L2336">
        <v>-5.68680822088684E-5</v>
      </c>
      <c r="M2336">
        <v>-9.7283033570076701E-5</v>
      </c>
      <c r="N2336">
        <v>80.665317318089294</v>
      </c>
      <c r="O2336">
        <v>73.035517520666602</v>
      </c>
      <c r="P2336">
        <v>0.11706385030475901</v>
      </c>
      <c r="Q2336" s="27">
        <v>-0.19262690183353801</v>
      </c>
      <c r="R2336">
        <v>-0.15013272417291099</v>
      </c>
      <c r="S2336">
        <v>-6.1398325641902798E-2</v>
      </c>
      <c r="T2336">
        <v>-5.68680822088684E-5</v>
      </c>
      <c r="U2336">
        <v>6.12845894774851E-2</v>
      </c>
      <c r="V2336">
        <v>0.150018988008493</v>
      </c>
      <c r="W2336">
        <v>0.19251316566912</v>
      </c>
      <c r="X2336">
        <v>0.132715055044379</v>
      </c>
    </row>
    <row r="2337" spans="1:24" x14ac:dyDescent="0.2">
      <c r="A2337" t="s">
        <v>6069</v>
      </c>
      <c r="B2337" t="s">
        <v>56</v>
      </c>
      <c r="C2337" t="s">
        <v>58</v>
      </c>
      <c r="D2337" t="s">
        <v>12</v>
      </c>
      <c r="E2337" t="s">
        <v>5458</v>
      </c>
      <c r="F2337" t="s">
        <v>62</v>
      </c>
      <c r="G2337" t="s">
        <v>22</v>
      </c>
      <c r="H2337" t="s">
        <v>14</v>
      </c>
      <c r="I2337">
        <v>16</v>
      </c>
      <c r="J2337">
        <v>0.68417440210361902</v>
      </c>
      <c r="K2337">
        <v>0.67907792889185603</v>
      </c>
      <c r="L2337">
        <v>5.0964732117633896E-3</v>
      </c>
      <c r="M2337">
        <v>7.4490849059733301E-3</v>
      </c>
      <c r="N2337">
        <v>80.3990530903734</v>
      </c>
      <c r="O2337">
        <v>73.035517520666602</v>
      </c>
      <c r="P2337">
        <v>0.121202873836042</v>
      </c>
      <c r="Q2337" s="27">
        <v>-0.19428225424852599</v>
      </c>
      <c r="R2337">
        <v>-0.15028561104604299</v>
      </c>
      <c r="S2337">
        <v>-5.8413832678322702E-2</v>
      </c>
      <c r="T2337">
        <v>5.0964732117633896E-3</v>
      </c>
      <c r="U2337">
        <v>6.8606779101849397E-2</v>
      </c>
      <c r="V2337">
        <v>0.16047855746956899</v>
      </c>
      <c r="W2337">
        <v>0.20447520067205299</v>
      </c>
      <c r="X2337">
        <v>0.129934215015169</v>
      </c>
    </row>
    <row r="2338" spans="1:24" x14ac:dyDescent="0.2">
      <c r="A2338" t="s">
        <v>6076</v>
      </c>
      <c r="B2338" t="s">
        <v>56</v>
      </c>
      <c r="C2338" t="s">
        <v>58</v>
      </c>
      <c r="D2338" t="s">
        <v>12</v>
      </c>
      <c r="E2338" t="s">
        <v>5458</v>
      </c>
      <c r="F2338" t="s">
        <v>62</v>
      </c>
      <c r="G2338" t="s">
        <v>22</v>
      </c>
      <c r="H2338" t="s">
        <v>15</v>
      </c>
      <c r="I2338">
        <v>17</v>
      </c>
      <c r="J2338">
        <v>0.78428636837184995</v>
      </c>
      <c r="K2338">
        <v>0.76933050220869503</v>
      </c>
      <c r="L2338">
        <v>1.49558661631541E-2</v>
      </c>
      <c r="M2338">
        <v>1.90693945047163E-2</v>
      </c>
      <c r="N2338">
        <v>79.348374061191606</v>
      </c>
      <c r="O2338">
        <v>73.035517520666602</v>
      </c>
      <c r="P2338">
        <v>0.12405257519237101</v>
      </c>
      <c r="Q2338" s="27">
        <v>-0.18911062002829601</v>
      </c>
      <c r="R2338">
        <v>-0.14407953523346601</v>
      </c>
      <c r="S2338">
        <v>-5.0047683237648299E-2</v>
      </c>
      <c r="T2338">
        <v>1.49558661631541E-2</v>
      </c>
      <c r="U2338">
        <v>7.9959415563956401E-2</v>
      </c>
      <c r="V2338">
        <v>0.17399126755977401</v>
      </c>
      <c r="W2338">
        <v>0.21902235235460399</v>
      </c>
      <c r="X2338">
        <v>0.130601121381279</v>
      </c>
    </row>
    <row r="2339" spans="1:24" x14ac:dyDescent="0.2">
      <c r="A2339" t="s">
        <v>6077</v>
      </c>
      <c r="B2339" t="s">
        <v>56</v>
      </c>
      <c r="C2339" t="s">
        <v>58</v>
      </c>
      <c r="D2339" t="s">
        <v>12</v>
      </c>
      <c r="E2339" t="s">
        <v>5458</v>
      </c>
      <c r="F2339" t="s">
        <v>62</v>
      </c>
      <c r="G2339" t="s">
        <v>22</v>
      </c>
      <c r="H2339" t="s">
        <v>15</v>
      </c>
      <c r="I2339">
        <v>18</v>
      </c>
      <c r="J2339">
        <v>0.88305150542227895</v>
      </c>
      <c r="K2339">
        <v>0.859008916411937</v>
      </c>
      <c r="L2339">
        <v>2.4042589010342199E-2</v>
      </c>
      <c r="M2339">
        <v>2.72267119898572E-2</v>
      </c>
      <c r="N2339">
        <v>78.006023803902096</v>
      </c>
      <c r="O2339">
        <v>73.035517520666602</v>
      </c>
      <c r="P2339">
        <v>0.125036452233001</v>
      </c>
      <c r="Q2339" s="27">
        <v>-0.18164237491294399</v>
      </c>
      <c r="R2339">
        <v>-0.136254142752365</v>
      </c>
      <c r="S2339">
        <v>-4.1476511959750197E-2</v>
      </c>
      <c r="T2339">
        <v>2.4042589010342199E-2</v>
      </c>
      <c r="U2339">
        <v>8.9561689980434595E-2</v>
      </c>
      <c r="V2339">
        <v>0.18433932077304899</v>
      </c>
      <c r="W2339">
        <v>0.22972755293362901</v>
      </c>
      <c r="X2339">
        <v>0.12828790377304899</v>
      </c>
    </row>
    <row r="2340" spans="1:24" x14ac:dyDescent="0.2">
      <c r="A2340" t="s">
        <v>6078</v>
      </c>
      <c r="B2340" t="s">
        <v>56</v>
      </c>
      <c r="C2340" t="s">
        <v>58</v>
      </c>
      <c r="D2340" t="s">
        <v>12</v>
      </c>
      <c r="E2340" t="s">
        <v>5458</v>
      </c>
      <c r="F2340" t="s">
        <v>62</v>
      </c>
      <c r="G2340" t="s">
        <v>22</v>
      </c>
      <c r="H2340" t="s">
        <v>15</v>
      </c>
      <c r="I2340">
        <v>19</v>
      </c>
      <c r="J2340">
        <v>0.938336678393624</v>
      </c>
      <c r="K2340">
        <v>0.91500478693487097</v>
      </c>
      <c r="L2340">
        <v>2.33318914587522E-2</v>
      </c>
      <c r="M2340">
        <v>2.4865159804575699E-2</v>
      </c>
      <c r="N2340">
        <v>76.384300523311794</v>
      </c>
      <c r="O2340">
        <v>73.035517520666602</v>
      </c>
      <c r="P2340">
        <v>0.12154416656716099</v>
      </c>
      <c r="Q2340" s="27">
        <v>-0.17660826254422801</v>
      </c>
      <c r="R2340">
        <v>-0.132487730080349</v>
      </c>
      <c r="S2340">
        <v>-4.0357251822440397E-2</v>
      </c>
      <c r="T2340">
        <v>2.33318914587522E-2</v>
      </c>
      <c r="U2340">
        <v>8.7021034739944797E-2</v>
      </c>
      <c r="V2340">
        <v>0.17915151299785301</v>
      </c>
      <c r="W2340">
        <v>0.22327204546173299</v>
      </c>
      <c r="X2340">
        <v>0.11258032778243</v>
      </c>
    </row>
    <row r="2341" spans="1:24" x14ac:dyDescent="0.2">
      <c r="A2341" t="s">
        <v>6082</v>
      </c>
      <c r="B2341" t="s">
        <v>56</v>
      </c>
      <c r="C2341" t="s">
        <v>58</v>
      </c>
      <c r="D2341" t="s">
        <v>12</v>
      </c>
      <c r="E2341" t="s">
        <v>5458</v>
      </c>
      <c r="F2341" t="s">
        <v>62</v>
      </c>
      <c r="G2341" t="s">
        <v>22</v>
      </c>
      <c r="H2341" t="s">
        <v>13</v>
      </c>
      <c r="I2341">
        <v>2</v>
      </c>
      <c r="J2341">
        <v>0.54974067785228398</v>
      </c>
      <c r="K2341">
        <v>0.53507739962396395</v>
      </c>
      <c r="L2341">
        <v>1.46632782283199E-2</v>
      </c>
      <c r="M2341">
        <v>2.6673082089551901E-2</v>
      </c>
      <c r="N2341">
        <v>68.383072426332006</v>
      </c>
      <c r="O2341">
        <v>73.035517520666602</v>
      </c>
      <c r="P2341">
        <v>6.4170034728076905E-2</v>
      </c>
      <c r="Q2341" s="27">
        <v>-9.0896428899366694E-2</v>
      </c>
      <c r="R2341">
        <v>-6.7602706293074702E-2</v>
      </c>
      <c r="S2341">
        <v>-1.8961819969192401E-2</v>
      </c>
      <c r="T2341">
        <v>1.46632782283199E-2</v>
      </c>
      <c r="U2341">
        <v>4.8288376425832197E-2</v>
      </c>
      <c r="V2341">
        <v>9.6929262749714501E-2</v>
      </c>
      <c r="W2341">
        <v>0.12022298535600601</v>
      </c>
      <c r="X2341">
        <v>2.9605263000086101E-2</v>
      </c>
    </row>
    <row r="2342" spans="1:24" x14ac:dyDescent="0.2">
      <c r="A2342" t="s">
        <v>6079</v>
      </c>
      <c r="B2342" t="s">
        <v>56</v>
      </c>
      <c r="C2342" t="s">
        <v>58</v>
      </c>
      <c r="D2342" t="s">
        <v>12</v>
      </c>
      <c r="E2342" t="s">
        <v>5458</v>
      </c>
      <c r="F2342" t="s">
        <v>62</v>
      </c>
      <c r="G2342" t="s">
        <v>22</v>
      </c>
      <c r="H2342" t="s">
        <v>15</v>
      </c>
      <c r="I2342">
        <v>20</v>
      </c>
      <c r="J2342">
        <v>0.95886105228723095</v>
      </c>
      <c r="K2342">
        <v>0.936128041959709</v>
      </c>
      <c r="L2342">
        <v>2.27330103275219E-2</v>
      </c>
      <c r="M2342">
        <v>2.3708346765462501E-2</v>
      </c>
      <c r="N2342">
        <v>74.036264479817703</v>
      </c>
      <c r="O2342">
        <v>73.035517520666602</v>
      </c>
      <c r="P2342">
        <v>0.113993802603504</v>
      </c>
      <c r="Q2342" s="27">
        <v>-0.16478679495524301</v>
      </c>
      <c r="R2342">
        <v>-0.123407044610171</v>
      </c>
      <c r="S2342">
        <v>-3.69997422367144E-2</v>
      </c>
      <c r="T2342">
        <v>2.27330103275219E-2</v>
      </c>
      <c r="U2342">
        <v>8.2465762891758304E-2</v>
      </c>
      <c r="V2342">
        <v>0.16887306526521501</v>
      </c>
      <c r="W2342">
        <v>0.210252815610287</v>
      </c>
      <c r="X2342">
        <v>8.62488575253679E-2</v>
      </c>
    </row>
    <row r="2343" spans="1:24" x14ac:dyDescent="0.2">
      <c r="A2343" t="s">
        <v>6080</v>
      </c>
      <c r="B2343" t="s">
        <v>56</v>
      </c>
      <c r="C2343" t="s">
        <v>58</v>
      </c>
      <c r="D2343" t="s">
        <v>12</v>
      </c>
      <c r="E2343" t="s">
        <v>5458</v>
      </c>
      <c r="F2343" t="s">
        <v>62</v>
      </c>
      <c r="G2343" t="s">
        <v>22</v>
      </c>
      <c r="H2343" t="s">
        <v>15</v>
      </c>
      <c r="I2343">
        <v>21</v>
      </c>
      <c r="J2343">
        <v>0.98618672015588305</v>
      </c>
      <c r="K2343">
        <v>0.96201278044987304</v>
      </c>
      <c r="L2343">
        <v>2.4173939706009499E-2</v>
      </c>
      <c r="M2343">
        <v>2.4512538256637999E-2</v>
      </c>
      <c r="N2343">
        <v>71.765335704416898</v>
      </c>
      <c r="O2343">
        <v>73.035517520666602</v>
      </c>
      <c r="P2343">
        <v>0.109166023967432</v>
      </c>
      <c r="Q2343" s="27">
        <v>-0.15540416972041601</v>
      </c>
      <c r="R2343">
        <v>-0.11577690302023801</v>
      </c>
      <c r="S2343">
        <v>-3.3029056852924898E-2</v>
      </c>
      <c r="T2343">
        <v>2.4173939706009499E-2</v>
      </c>
      <c r="U2343">
        <v>8.13769362649438E-2</v>
      </c>
      <c r="V2343">
        <v>0.164124782432257</v>
      </c>
      <c r="W2343">
        <v>0.203752049132435</v>
      </c>
      <c r="X2343">
        <v>6.6941541030235793E-2</v>
      </c>
    </row>
    <row r="2344" spans="1:24" x14ac:dyDescent="0.2">
      <c r="A2344" t="s">
        <v>6070</v>
      </c>
      <c r="B2344" t="s">
        <v>56</v>
      </c>
      <c r="C2344" t="s">
        <v>58</v>
      </c>
      <c r="D2344" t="s">
        <v>12</v>
      </c>
      <c r="E2344" t="s">
        <v>5458</v>
      </c>
      <c r="F2344" t="s">
        <v>62</v>
      </c>
      <c r="G2344" t="s">
        <v>22</v>
      </c>
      <c r="H2344" t="s">
        <v>14</v>
      </c>
      <c r="I2344">
        <v>22</v>
      </c>
      <c r="J2344">
        <v>0.93853124882872696</v>
      </c>
      <c r="K2344">
        <v>0.92706570778994102</v>
      </c>
      <c r="L2344">
        <v>1.14655410387863E-2</v>
      </c>
      <c r="M2344">
        <v>1.2216472337064001E-2</v>
      </c>
      <c r="N2344">
        <v>70.642278702692593</v>
      </c>
      <c r="O2344">
        <v>73.035517520666602</v>
      </c>
      <c r="P2344">
        <v>0.103789242245696</v>
      </c>
      <c r="Q2344" s="27">
        <v>-0.15926776245538299</v>
      </c>
      <c r="R2344">
        <v>-0.121592267520195</v>
      </c>
      <c r="S2344">
        <v>-4.2920021897958197E-2</v>
      </c>
      <c r="T2344">
        <v>1.14655410387863E-2</v>
      </c>
      <c r="U2344">
        <v>6.5851103975530803E-2</v>
      </c>
      <c r="V2344">
        <v>0.144523349597768</v>
      </c>
      <c r="W2344">
        <v>0.18219884453295601</v>
      </c>
      <c r="X2344">
        <v>4.7448251684347499E-2</v>
      </c>
    </row>
    <row r="2345" spans="1:24" x14ac:dyDescent="0.2">
      <c r="A2345" t="s">
        <v>6071</v>
      </c>
      <c r="B2345" t="s">
        <v>56</v>
      </c>
      <c r="C2345" t="s">
        <v>58</v>
      </c>
      <c r="D2345" t="s">
        <v>12</v>
      </c>
      <c r="E2345" t="s">
        <v>5458</v>
      </c>
      <c r="F2345" t="s">
        <v>62</v>
      </c>
      <c r="G2345" t="s">
        <v>22</v>
      </c>
      <c r="H2345" t="s">
        <v>14</v>
      </c>
      <c r="I2345">
        <v>23</v>
      </c>
      <c r="J2345">
        <v>0.83320393560624095</v>
      </c>
      <c r="K2345">
        <v>0.82253692571943404</v>
      </c>
      <c r="L2345">
        <v>1.0667009886806701E-2</v>
      </c>
      <c r="M2345">
        <v>1.28023997858884E-2</v>
      </c>
      <c r="N2345">
        <v>69.727606589305594</v>
      </c>
      <c r="O2345">
        <v>73.035517520666602</v>
      </c>
      <c r="P2345">
        <v>9.4061772041055994E-2</v>
      </c>
      <c r="Q2345" s="27">
        <v>-0.14406460512072999</v>
      </c>
      <c r="R2345">
        <v>-0.10992018186982699</v>
      </c>
      <c r="S2345">
        <v>-3.8621358662706599E-2</v>
      </c>
      <c r="T2345">
        <v>1.0667009886806701E-2</v>
      </c>
      <c r="U2345">
        <v>5.9955378436320102E-2</v>
      </c>
      <c r="V2345">
        <v>0.13125420164344101</v>
      </c>
      <c r="W2345">
        <v>0.16539862489434401</v>
      </c>
      <c r="X2345">
        <v>3.9941373011095301E-2</v>
      </c>
    </row>
    <row r="2346" spans="1:24" x14ac:dyDescent="0.2">
      <c r="A2346" t="s">
        <v>6072</v>
      </c>
      <c r="B2346" t="s">
        <v>56</v>
      </c>
      <c r="C2346" t="s">
        <v>58</v>
      </c>
      <c r="D2346" t="s">
        <v>12</v>
      </c>
      <c r="E2346" t="s">
        <v>5458</v>
      </c>
      <c r="F2346" t="s">
        <v>62</v>
      </c>
      <c r="G2346" t="s">
        <v>22</v>
      </c>
      <c r="H2346" t="s">
        <v>14</v>
      </c>
      <c r="I2346">
        <v>24</v>
      </c>
      <c r="J2346">
        <v>0.71143191569212305</v>
      </c>
      <c r="K2346">
        <v>0.69861476356429697</v>
      </c>
      <c r="L2346">
        <v>1.28171521278261E-2</v>
      </c>
      <c r="M2346">
        <v>1.80159925990344E-2</v>
      </c>
      <c r="N2346">
        <v>69.127130306319202</v>
      </c>
      <c r="O2346">
        <v>73.035517520666602</v>
      </c>
      <c r="P2346">
        <v>8.2316487210052705E-2</v>
      </c>
      <c r="Q2346" s="27">
        <v>-0.12259346933271099</v>
      </c>
      <c r="R2346">
        <v>-9.2712584475461504E-2</v>
      </c>
      <c r="S2346">
        <v>-3.03166871702415E-2</v>
      </c>
      <c r="T2346">
        <v>1.28171521278261E-2</v>
      </c>
      <c r="U2346">
        <v>5.5950991425893798E-2</v>
      </c>
      <c r="V2346">
        <v>0.118346888731114</v>
      </c>
      <c r="W2346">
        <v>0.148227773588363</v>
      </c>
      <c r="X2346">
        <v>3.8578544488467301E-2</v>
      </c>
    </row>
    <row r="2347" spans="1:24" x14ac:dyDescent="0.2">
      <c r="A2347" t="s">
        <v>6083</v>
      </c>
      <c r="B2347" t="s">
        <v>56</v>
      </c>
      <c r="C2347" t="s">
        <v>58</v>
      </c>
      <c r="D2347" t="s">
        <v>12</v>
      </c>
      <c r="E2347" t="s">
        <v>5458</v>
      </c>
      <c r="F2347" t="s">
        <v>62</v>
      </c>
      <c r="G2347" t="s">
        <v>22</v>
      </c>
      <c r="H2347" t="s">
        <v>13</v>
      </c>
      <c r="I2347">
        <v>3</v>
      </c>
      <c r="J2347">
        <v>0.50968137847318196</v>
      </c>
      <c r="K2347">
        <v>0.49708357518157897</v>
      </c>
      <c r="L2347">
        <v>1.2597803291603199E-2</v>
      </c>
      <c r="M2347">
        <v>2.4717016990774901E-2</v>
      </c>
      <c r="N2347">
        <v>68.075311256162806</v>
      </c>
      <c r="O2347">
        <v>73.035517520666602</v>
      </c>
      <c r="P2347">
        <v>5.7957872617700398E-2</v>
      </c>
      <c r="Q2347" s="27">
        <v>-8.2742897164513995E-2</v>
      </c>
      <c r="R2347">
        <v>-6.1704189404288699E-2</v>
      </c>
      <c r="S2347">
        <v>-1.7772121960071802E-2</v>
      </c>
      <c r="T2347">
        <v>1.2597803291603199E-2</v>
      </c>
      <c r="U2347">
        <v>4.2967728543278301E-2</v>
      </c>
      <c r="V2347">
        <v>8.6899795987495199E-2</v>
      </c>
      <c r="W2347">
        <v>0.10793850374772</v>
      </c>
      <c r="X2347">
        <v>2.5334393399986398E-2</v>
      </c>
    </row>
    <row r="2348" spans="1:24" x14ac:dyDescent="0.2">
      <c r="A2348" t="s">
        <v>6084</v>
      </c>
      <c r="B2348" t="s">
        <v>56</v>
      </c>
      <c r="C2348" t="s">
        <v>58</v>
      </c>
      <c r="D2348" t="s">
        <v>12</v>
      </c>
      <c r="E2348" t="s">
        <v>5458</v>
      </c>
      <c r="F2348" t="s">
        <v>62</v>
      </c>
      <c r="G2348" t="s">
        <v>22</v>
      </c>
      <c r="H2348" t="s">
        <v>13</v>
      </c>
      <c r="I2348">
        <v>4</v>
      </c>
      <c r="J2348">
        <v>0.48537090644445602</v>
      </c>
      <c r="K2348">
        <v>0.47622439293303898</v>
      </c>
      <c r="L2348">
        <v>9.1465135114161492E-3</v>
      </c>
      <c r="M2348">
        <v>1.8844379401349299E-2</v>
      </c>
      <c r="N2348">
        <v>67.848606975818896</v>
      </c>
      <c r="O2348">
        <v>73.035517520666602</v>
      </c>
      <c r="P2348">
        <v>5.34534496047974E-2</v>
      </c>
      <c r="Q2348" s="27">
        <v>-7.8784411088475503E-2</v>
      </c>
      <c r="R2348">
        <v>-5.9380808881933998E-2</v>
      </c>
      <c r="S2348">
        <v>-1.8863094081497701E-2</v>
      </c>
      <c r="T2348">
        <v>9.1465135114161492E-3</v>
      </c>
      <c r="U2348">
        <v>3.7156121104330003E-2</v>
      </c>
      <c r="V2348">
        <v>7.7673835904766397E-2</v>
      </c>
      <c r="W2348">
        <v>9.7077438111307798E-2</v>
      </c>
      <c r="X2348">
        <v>2.14970741010699E-2</v>
      </c>
    </row>
    <row r="2349" spans="1:24" x14ac:dyDescent="0.2">
      <c r="A2349" t="s">
        <v>6085</v>
      </c>
      <c r="B2349" t="s">
        <v>56</v>
      </c>
      <c r="C2349" t="s">
        <v>58</v>
      </c>
      <c r="D2349" t="s">
        <v>12</v>
      </c>
      <c r="E2349" t="s">
        <v>5458</v>
      </c>
      <c r="F2349" t="s">
        <v>62</v>
      </c>
      <c r="G2349" t="s">
        <v>22</v>
      </c>
      <c r="H2349" t="s">
        <v>13</v>
      </c>
      <c r="I2349">
        <v>5</v>
      </c>
      <c r="J2349">
        <v>0.478215399047209</v>
      </c>
      <c r="K2349">
        <v>0.47018377542129203</v>
      </c>
      <c r="L2349">
        <v>8.03162362591682E-3</v>
      </c>
      <c r="M2349">
        <v>1.6794991633307801E-2</v>
      </c>
      <c r="N2349">
        <v>67.740103666225394</v>
      </c>
      <c r="O2349">
        <v>73.035517520666602</v>
      </c>
      <c r="P2349">
        <v>5.1123350840559599E-2</v>
      </c>
      <c r="Q2349" s="27">
        <v>-7.6066288506803706E-2</v>
      </c>
      <c r="R2349">
        <v>-5.7508512151680603E-2</v>
      </c>
      <c r="S2349">
        <v>-1.8757012214536399E-2</v>
      </c>
      <c r="T2349">
        <v>8.03162362591682E-3</v>
      </c>
      <c r="U2349">
        <v>3.4820259466370101E-2</v>
      </c>
      <c r="V2349">
        <v>7.3571759403514195E-2</v>
      </c>
      <c r="W2349">
        <v>9.2129535758637401E-2</v>
      </c>
      <c r="X2349">
        <v>1.64300364995137E-2</v>
      </c>
    </row>
    <row r="2350" spans="1:24" x14ac:dyDescent="0.2">
      <c r="A2350" t="s">
        <v>6086</v>
      </c>
      <c r="B2350" t="s">
        <v>56</v>
      </c>
      <c r="C2350" t="s">
        <v>58</v>
      </c>
      <c r="D2350" t="s">
        <v>12</v>
      </c>
      <c r="E2350" t="s">
        <v>5458</v>
      </c>
      <c r="F2350" t="s">
        <v>62</v>
      </c>
      <c r="G2350" t="s">
        <v>22</v>
      </c>
      <c r="H2350" t="s">
        <v>13</v>
      </c>
      <c r="I2350">
        <v>6</v>
      </c>
      <c r="J2350">
        <v>0.49675678637910498</v>
      </c>
      <c r="K2350">
        <v>0.49045099953414201</v>
      </c>
      <c r="L2350">
        <v>6.3057868449630898E-3</v>
      </c>
      <c r="M2350">
        <v>1.2693911825395299E-2</v>
      </c>
      <c r="N2350">
        <v>67.407527739898995</v>
      </c>
      <c r="O2350">
        <v>73.035517520666602</v>
      </c>
      <c r="P2350">
        <v>5.2118792629946002E-2</v>
      </c>
      <c r="Q2350" s="27">
        <v>-7.9429627031297995E-2</v>
      </c>
      <c r="R2350">
        <v>-6.0510505306627597E-2</v>
      </c>
      <c r="S2350">
        <v>-2.10044604931286E-2</v>
      </c>
      <c r="T2350">
        <v>6.3057868449630898E-3</v>
      </c>
      <c r="U2350">
        <v>3.3616034183054803E-2</v>
      </c>
      <c r="V2350">
        <v>7.3122078996553805E-2</v>
      </c>
      <c r="W2350">
        <v>9.2041200721224195E-2</v>
      </c>
      <c r="X2350">
        <v>6.4092462041866003E-3</v>
      </c>
    </row>
    <row r="2351" spans="1:24" x14ac:dyDescent="0.2">
      <c r="A2351" t="s">
        <v>6073</v>
      </c>
      <c r="B2351" t="s">
        <v>56</v>
      </c>
      <c r="C2351" t="s">
        <v>58</v>
      </c>
      <c r="D2351" t="s">
        <v>12</v>
      </c>
      <c r="E2351" t="s">
        <v>5458</v>
      </c>
      <c r="F2351" t="s">
        <v>62</v>
      </c>
      <c r="G2351" t="s">
        <v>22</v>
      </c>
      <c r="H2351" t="s">
        <v>14</v>
      </c>
      <c r="I2351">
        <v>7</v>
      </c>
      <c r="J2351">
        <v>0.53291529909386404</v>
      </c>
      <c r="K2351">
        <v>0.52464236827240995</v>
      </c>
      <c r="L2351">
        <v>8.2729308214536598E-3</v>
      </c>
      <c r="M2351">
        <v>1.5523913153779699E-2</v>
      </c>
      <c r="N2351">
        <v>67.342595713227794</v>
      </c>
      <c r="O2351">
        <v>73.035517520666602</v>
      </c>
      <c r="P2351">
        <v>5.8182098891621098E-2</v>
      </c>
      <c r="Q2351" s="27">
        <v>-8.7436621855263102E-2</v>
      </c>
      <c r="R2351">
        <v>-6.6316519957604694E-2</v>
      </c>
      <c r="S2351">
        <v>-2.2214488997755799E-2</v>
      </c>
      <c r="T2351">
        <v>8.2729308214536598E-3</v>
      </c>
      <c r="U2351">
        <v>3.8760350640663098E-2</v>
      </c>
      <c r="V2351">
        <v>8.2862381600512E-2</v>
      </c>
      <c r="W2351">
        <v>0.10398248349817001</v>
      </c>
      <c r="X2351">
        <v>-6.9118626704208E-3</v>
      </c>
    </row>
    <row r="2352" spans="1:24" x14ac:dyDescent="0.2">
      <c r="A2352" t="s">
        <v>6074</v>
      </c>
      <c r="B2352" t="s">
        <v>56</v>
      </c>
      <c r="C2352" t="s">
        <v>58</v>
      </c>
      <c r="D2352" t="s">
        <v>12</v>
      </c>
      <c r="E2352" t="s">
        <v>5458</v>
      </c>
      <c r="F2352" t="s">
        <v>62</v>
      </c>
      <c r="G2352" t="s">
        <v>22</v>
      </c>
      <c r="H2352" t="s">
        <v>14</v>
      </c>
      <c r="I2352">
        <v>8</v>
      </c>
      <c r="J2352">
        <v>0.52708457777321804</v>
      </c>
      <c r="K2352">
        <v>0.51790417838663805</v>
      </c>
      <c r="L2352">
        <v>9.1803993865802996E-3</v>
      </c>
      <c r="M2352">
        <v>1.7417317397835599E-2</v>
      </c>
      <c r="N2352">
        <v>67.622434871920703</v>
      </c>
      <c r="O2352">
        <v>73.035517520666602</v>
      </c>
      <c r="P2352">
        <v>6.4932135504017205E-2</v>
      </c>
      <c r="Q2352" s="27">
        <v>-9.7632963517527899E-2</v>
      </c>
      <c r="R2352">
        <v>-7.4062598329569698E-2</v>
      </c>
      <c r="S2352">
        <v>-2.48440396175247E-2</v>
      </c>
      <c r="T2352">
        <v>9.1803993865802996E-3</v>
      </c>
      <c r="U2352">
        <v>4.3204838390685299E-2</v>
      </c>
      <c r="V2352">
        <v>9.2423397102730301E-2</v>
      </c>
      <c r="W2352">
        <v>0.115993762290689</v>
      </c>
      <c r="X2352">
        <v>1.1633290740849201E-2</v>
      </c>
    </row>
    <row r="2353" spans="1:24" x14ac:dyDescent="0.2">
      <c r="A2353" t="s">
        <v>6075</v>
      </c>
      <c r="B2353" t="s">
        <v>56</v>
      </c>
      <c r="C2353" t="s">
        <v>58</v>
      </c>
      <c r="D2353" t="s">
        <v>12</v>
      </c>
      <c r="E2353" t="s">
        <v>5458</v>
      </c>
      <c r="F2353" t="s">
        <v>62</v>
      </c>
      <c r="G2353" t="s">
        <v>22</v>
      </c>
      <c r="H2353" t="s">
        <v>14</v>
      </c>
      <c r="I2353">
        <v>9</v>
      </c>
      <c r="J2353">
        <v>0.48855840448654703</v>
      </c>
      <c r="K2353">
        <v>0.47709317525811101</v>
      </c>
      <c r="L2353">
        <v>1.14652292284366E-2</v>
      </c>
      <c r="M2353">
        <v>2.3467469033689101E-2</v>
      </c>
      <c r="N2353">
        <v>69.897422570711498</v>
      </c>
      <c r="O2353">
        <v>73.035517520666602</v>
      </c>
      <c r="P2353">
        <v>7.30353742235436E-2</v>
      </c>
      <c r="Q2353" s="27">
        <v>-0.108677961369293</v>
      </c>
      <c r="R2353">
        <v>-8.2166120526146302E-2</v>
      </c>
      <c r="S2353">
        <v>-2.6805306864700201E-2</v>
      </c>
      <c r="T2353">
        <v>1.14652292284366E-2</v>
      </c>
      <c r="U2353">
        <v>4.9735765321573401E-2</v>
      </c>
      <c r="V2353">
        <v>0.105096578983019</v>
      </c>
      <c r="W2353">
        <v>0.131608419826166</v>
      </c>
      <c r="X2353">
        <v>4.4263119005374198E-2</v>
      </c>
    </row>
    <row r="2354" spans="1:24" x14ac:dyDescent="0.2">
      <c r="A2354" t="s">
        <v>6105</v>
      </c>
      <c r="B2354" t="s">
        <v>56</v>
      </c>
      <c r="C2354" t="s">
        <v>58</v>
      </c>
      <c r="D2354" t="s">
        <v>12</v>
      </c>
      <c r="E2354" t="s">
        <v>5458</v>
      </c>
      <c r="F2354" t="s">
        <v>62</v>
      </c>
      <c r="G2354" t="s">
        <v>32</v>
      </c>
      <c r="H2354" t="s">
        <v>13</v>
      </c>
      <c r="I2354">
        <v>1</v>
      </c>
      <c r="J2354">
        <v>0.50660777840188198</v>
      </c>
      <c r="K2354">
        <v>0.51258157119338099</v>
      </c>
      <c r="L2354">
        <v>-5.9737927914988199E-3</v>
      </c>
      <c r="M2354">
        <v>-1.1791751027478099E-2</v>
      </c>
      <c r="N2354">
        <v>53.278936950180203</v>
      </c>
      <c r="O2354">
        <v>57.686654196985103</v>
      </c>
      <c r="P2354">
        <v>6.4762699673258595E-2</v>
      </c>
      <c r="Q2354" s="27">
        <v>-0.112508433754009</v>
      </c>
      <c r="R2354">
        <v>-8.89995737726164E-2</v>
      </c>
      <c r="S2354">
        <v>-3.9909447420286299E-2</v>
      </c>
      <c r="T2354">
        <v>-5.9737927914988199E-3</v>
      </c>
      <c r="U2354">
        <v>2.7961861837288701E-2</v>
      </c>
      <c r="V2354">
        <v>7.7051988189618698E-2</v>
      </c>
      <c r="W2354">
        <v>0.100560848171012</v>
      </c>
      <c r="X2354">
        <v>4.0769397645775501E-2</v>
      </c>
    </row>
    <row r="2355" spans="1:24" x14ac:dyDescent="0.2">
      <c r="A2355" t="s">
        <v>6087</v>
      </c>
      <c r="B2355" t="s">
        <v>56</v>
      </c>
      <c r="C2355" t="s">
        <v>58</v>
      </c>
      <c r="D2355" t="s">
        <v>12</v>
      </c>
      <c r="E2355" t="s">
        <v>5458</v>
      </c>
      <c r="F2355" t="s">
        <v>62</v>
      </c>
      <c r="G2355" t="s">
        <v>32</v>
      </c>
      <c r="H2355" t="s">
        <v>14</v>
      </c>
      <c r="I2355">
        <v>10</v>
      </c>
      <c r="J2355">
        <v>0.46741351545587201</v>
      </c>
      <c r="K2355">
        <v>0.469604003791113</v>
      </c>
      <c r="L2355">
        <v>-2.1904883352404699E-3</v>
      </c>
      <c r="M2355" s="1">
        <v>-4.6864035009857898E-3</v>
      </c>
      <c r="N2355">
        <v>57.951495005770397</v>
      </c>
      <c r="O2355">
        <v>57.686654196985103</v>
      </c>
      <c r="P2355">
        <v>8.8232992053345102E-2</v>
      </c>
      <c r="Q2355" s="27">
        <v>-0.147333760262993</v>
      </c>
      <c r="R2355">
        <v>-0.115305184147629</v>
      </c>
      <c r="S2355">
        <v>-4.84245761711933E-2</v>
      </c>
      <c r="T2355">
        <v>-2.1904883352404699E-3</v>
      </c>
      <c r="U2355">
        <v>4.4043599500712301E-2</v>
      </c>
      <c r="V2355">
        <v>0.110924207477148</v>
      </c>
      <c r="W2355">
        <v>0.14295278359251201</v>
      </c>
      <c r="X2355">
        <v>6.5349989197595604E-2</v>
      </c>
    </row>
    <row r="2356" spans="1:24" x14ac:dyDescent="0.2">
      <c r="A2356" t="s">
        <v>6088</v>
      </c>
      <c r="B2356" t="s">
        <v>56</v>
      </c>
      <c r="C2356" t="s">
        <v>58</v>
      </c>
      <c r="D2356" t="s">
        <v>12</v>
      </c>
      <c r="E2356" t="s">
        <v>5458</v>
      </c>
      <c r="F2356" t="s">
        <v>62</v>
      </c>
      <c r="G2356" t="s">
        <v>32</v>
      </c>
      <c r="H2356" t="s">
        <v>14</v>
      </c>
      <c r="I2356">
        <v>11</v>
      </c>
      <c r="J2356">
        <v>0.417755325998867</v>
      </c>
      <c r="K2356">
        <v>0.41869604145473399</v>
      </c>
      <c r="L2356">
        <v>-9.4071545586724603E-4</v>
      </c>
      <c r="M2356">
        <v>-2.2518335430385399E-3</v>
      </c>
      <c r="N2356">
        <v>61.775201746345303</v>
      </c>
      <c r="O2356">
        <v>57.686654196985103</v>
      </c>
      <c r="P2356">
        <v>9.1897682147710394E-2</v>
      </c>
      <c r="Q2356" s="27">
        <v>-0.152112402588851</v>
      </c>
      <c r="R2356">
        <v>-0.118753543969232</v>
      </c>
      <c r="S2356">
        <v>-4.9095100901267501E-2</v>
      </c>
      <c r="T2356">
        <v>-9.4071545586724603E-4</v>
      </c>
      <c r="U2356">
        <v>4.7213669989532997E-2</v>
      </c>
      <c r="V2356">
        <v>0.11687211305749701</v>
      </c>
      <c r="W2356">
        <v>0.15023097167711599</v>
      </c>
      <c r="X2356">
        <v>8.6019604253809404E-2</v>
      </c>
    </row>
    <row r="2357" spans="1:24" x14ac:dyDescent="0.2">
      <c r="A2357" t="s">
        <v>6089</v>
      </c>
      <c r="B2357" t="s">
        <v>56</v>
      </c>
      <c r="C2357" t="s">
        <v>58</v>
      </c>
      <c r="D2357" t="s">
        <v>12</v>
      </c>
      <c r="E2357" t="s">
        <v>5458</v>
      </c>
      <c r="F2357" t="s">
        <v>62</v>
      </c>
      <c r="G2357" t="s">
        <v>32</v>
      </c>
      <c r="H2357" t="s">
        <v>14</v>
      </c>
      <c r="I2357">
        <v>12</v>
      </c>
      <c r="J2357">
        <v>0.38683625688280998</v>
      </c>
      <c r="K2357">
        <v>0.387235012610327</v>
      </c>
      <c r="L2357">
        <v>-3.9875572751637601E-4</v>
      </c>
      <c r="M2357">
        <v>-1.0308127028464599E-3</v>
      </c>
      <c r="N2357">
        <v>64.504557801480402</v>
      </c>
      <c r="O2357">
        <v>57.686654196985103</v>
      </c>
      <c r="P2357">
        <v>9.4864666468415404E-2</v>
      </c>
      <c r="Q2357" s="27">
        <v>-0.15645113206805999</v>
      </c>
      <c r="R2357">
        <v>-0.12201525814002501</v>
      </c>
      <c r="S2357">
        <v>-5.0107840956966E-2</v>
      </c>
      <c r="T2357">
        <v>-3.9875572751637601E-4</v>
      </c>
      <c r="U2357">
        <v>4.93103295019333E-2</v>
      </c>
      <c r="V2357">
        <v>0.12121774668499199</v>
      </c>
      <c r="W2357">
        <v>0.15565362061302701</v>
      </c>
      <c r="X2357">
        <v>0.105526474616689</v>
      </c>
    </row>
    <row r="2358" spans="1:24" x14ac:dyDescent="0.2">
      <c r="A2358" t="s">
        <v>6090</v>
      </c>
      <c r="B2358" t="s">
        <v>56</v>
      </c>
      <c r="C2358" t="s">
        <v>58</v>
      </c>
      <c r="D2358" t="s">
        <v>12</v>
      </c>
      <c r="E2358" t="s">
        <v>5458</v>
      </c>
      <c r="F2358" t="s">
        <v>62</v>
      </c>
      <c r="G2358" t="s">
        <v>32</v>
      </c>
      <c r="H2358" t="s">
        <v>14</v>
      </c>
      <c r="I2358">
        <v>13</v>
      </c>
      <c r="J2358">
        <v>0.384276152920836</v>
      </c>
      <c r="K2358">
        <v>0.38698357846676101</v>
      </c>
      <c r="L2358">
        <v>-2.7074255459249301E-3</v>
      </c>
      <c r="M2358">
        <v>-7.0455205855115598E-3</v>
      </c>
      <c r="N2358">
        <v>66.189317259025998</v>
      </c>
      <c r="O2358">
        <v>57.686654196985103</v>
      </c>
      <c r="P2358">
        <v>9.6711329720987005E-2</v>
      </c>
      <c r="Q2358" s="27">
        <v>-0.161797562936949</v>
      </c>
      <c r="R2358">
        <v>-0.12669135024823</v>
      </c>
      <c r="S2358">
        <v>-5.3384162319722102E-2</v>
      </c>
      <c r="T2358">
        <v>-2.7074255459249301E-3</v>
      </c>
      <c r="U2358">
        <v>4.7969311227872201E-2</v>
      </c>
      <c r="V2358">
        <v>0.12127649915638</v>
      </c>
      <c r="W2358">
        <v>0.156382711845099</v>
      </c>
      <c r="X2358">
        <v>0.120930027858902</v>
      </c>
    </row>
    <row r="2359" spans="1:24" x14ac:dyDescent="0.2">
      <c r="A2359" t="s">
        <v>6091</v>
      </c>
      <c r="B2359" t="s">
        <v>56</v>
      </c>
      <c r="C2359" t="s">
        <v>58</v>
      </c>
      <c r="D2359" t="s">
        <v>12</v>
      </c>
      <c r="E2359" t="s">
        <v>5458</v>
      </c>
      <c r="F2359" t="s">
        <v>62</v>
      </c>
      <c r="G2359" t="s">
        <v>32</v>
      </c>
      <c r="H2359" t="s">
        <v>14</v>
      </c>
      <c r="I2359">
        <v>14</v>
      </c>
      <c r="J2359">
        <v>0.39803376341667202</v>
      </c>
      <c r="K2359">
        <v>0.39814869212792398</v>
      </c>
      <c r="L2359">
        <v>-1.14928711251986E-4</v>
      </c>
      <c r="M2359">
        <v>-2.8874111147117899E-4</v>
      </c>
      <c r="N2359">
        <v>66.739374872902403</v>
      </c>
      <c r="O2359">
        <v>57.686654196985103</v>
      </c>
      <c r="P2359">
        <v>9.6860457927009105E-2</v>
      </c>
      <c r="Q2359" s="27">
        <v>-0.159450382001182</v>
      </c>
      <c r="R2359">
        <v>-0.124290035773678</v>
      </c>
      <c r="S2359">
        <v>-5.0869808665004797E-2</v>
      </c>
      <c r="T2359">
        <v>-1.14928711251986E-4</v>
      </c>
      <c r="U2359">
        <v>5.06399512425008E-2</v>
      </c>
      <c r="V2359">
        <v>0.124060178351174</v>
      </c>
      <c r="W2359">
        <v>0.159220524578678</v>
      </c>
      <c r="X2359">
        <v>0.121864899098737</v>
      </c>
    </row>
    <row r="2360" spans="1:24" x14ac:dyDescent="0.2">
      <c r="A2360" t="s">
        <v>6092</v>
      </c>
      <c r="B2360" t="s">
        <v>56</v>
      </c>
      <c r="C2360" t="s">
        <v>58</v>
      </c>
      <c r="D2360" t="s">
        <v>12</v>
      </c>
      <c r="E2360" t="s">
        <v>5458</v>
      </c>
      <c r="F2360" t="s">
        <v>62</v>
      </c>
      <c r="G2360" t="s">
        <v>32</v>
      </c>
      <c r="H2360" t="s">
        <v>14</v>
      </c>
      <c r="I2360">
        <v>15</v>
      </c>
      <c r="J2360">
        <v>0.43825968963209</v>
      </c>
      <c r="K2360">
        <v>0.43459921517359701</v>
      </c>
      <c r="L2360" s="1">
        <v>3.66047445849319E-3</v>
      </c>
      <c r="M2360" s="1">
        <v>8.3522955569244398E-3</v>
      </c>
      <c r="N2360">
        <v>66.349058798117596</v>
      </c>
      <c r="O2360">
        <v>57.686654196985103</v>
      </c>
      <c r="P2360">
        <v>9.5730311857546893E-2</v>
      </c>
      <c r="Q2360" s="27">
        <v>-0.15381588854717201</v>
      </c>
      <c r="R2360">
        <v>-0.11906578534288199</v>
      </c>
      <c r="S2360">
        <v>-4.6502208954861401E-2</v>
      </c>
      <c r="T2360">
        <v>3.66047445849319E-3</v>
      </c>
      <c r="U2360" s="1">
        <v>5.3823157871847799E-2</v>
      </c>
      <c r="V2360">
        <v>0.12638673425986799</v>
      </c>
      <c r="W2360">
        <v>0.16113683746415799</v>
      </c>
      <c r="X2360">
        <v>0.116878213032161</v>
      </c>
    </row>
    <row r="2361" spans="1:24" x14ac:dyDescent="0.2">
      <c r="A2361" t="s">
        <v>6093</v>
      </c>
      <c r="B2361" t="s">
        <v>56</v>
      </c>
      <c r="C2361" t="s">
        <v>58</v>
      </c>
      <c r="D2361" t="s">
        <v>12</v>
      </c>
      <c r="E2361" t="s">
        <v>5458</v>
      </c>
      <c r="F2361" t="s">
        <v>62</v>
      </c>
      <c r="G2361" t="s">
        <v>32</v>
      </c>
      <c r="H2361" t="s">
        <v>14</v>
      </c>
      <c r="I2361">
        <v>16</v>
      </c>
      <c r="J2361">
        <v>0.51859649067806601</v>
      </c>
      <c r="K2361">
        <v>0.50994193790834297</v>
      </c>
      <c r="L2361">
        <v>8.6545527697229601E-3</v>
      </c>
      <c r="M2361">
        <v>1.6688413680561402E-2</v>
      </c>
      <c r="N2361">
        <v>65.424070536818306</v>
      </c>
      <c r="O2361">
        <v>57.686654196985103</v>
      </c>
      <c r="P2361">
        <v>9.5975154800618301E-2</v>
      </c>
      <c r="Q2361" s="27">
        <v>-0.14922457687729401</v>
      </c>
      <c r="R2361">
        <v>-0.11438559568466999</v>
      </c>
      <c r="S2361">
        <v>-4.1636428345801002E-2</v>
      </c>
      <c r="T2361">
        <v>8.6545527697229601E-3</v>
      </c>
      <c r="U2361">
        <v>5.8945533885247002E-2</v>
      </c>
      <c r="V2361">
        <v>0.131694701224116</v>
      </c>
      <c r="W2361">
        <v>0.16653368241673999</v>
      </c>
      <c r="X2361">
        <v>0.110343185013082</v>
      </c>
    </row>
    <row r="2362" spans="1:24" x14ac:dyDescent="0.2">
      <c r="A2362" t="s">
        <v>6100</v>
      </c>
      <c r="B2362" t="s">
        <v>56</v>
      </c>
      <c r="C2362" t="s">
        <v>58</v>
      </c>
      <c r="D2362" t="s">
        <v>12</v>
      </c>
      <c r="E2362" t="s">
        <v>5458</v>
      </c>
      <c r="F2362" t="s">
        <v>62</v>
      </c>
      <c r="G2362" t="s">
        <v>32</v>
      </c>
      <c r="H2362" t="s">
        <v>15</v>
      </c>
      <c r="I2362">
        <v>17</v>
      </c>
      <c r="J2362">
        <v>0.66073613467946501</v>
      </c>
      <c r="K2362">
        <v>0.64985690289392894</v>
      </c>
      <c r="L2362">
        <v>1.08792317855353E-2</v>
      </c>
      <c r="M2362">
        <v>1.64653198372646E-2</v>
      </c>
      <c r="N2362">
        <v>63.845788706085003</v>
      </c>
      <c r="O2362">
        <v>57.686654196985103</v>
      </c>
      <c r="P2362">
        <v>9.7358340863943293E-2</v>
      </c>
      <c r="Q2362" s="27">
        <v>-0.14927523893565101</v>
      </c>
      <c r="R2362">
        <v>-0.11393416120204</v>
      </c>
      <c r="S2362">
        <v>-4.0136538827170998E-2</v>
      </c>
      <c r="T2362">
        <v>1.08792317855353E-2</v>
      </c>
      <c r="U2362">
        <v>6.1895002398241597E-2</v>
      </c>
      <c r="V2362">
        <v>0.135692624773111</v>
      </c>
      <c r="W2362">
        <v>0.17103370250672201</v>
      </c>
      <c r="X2362">
        <v>0.105612036003989</v>
      </c>
    </row>
    <row r="2363" spans="1:24" x14ac:dyDescent="0.2">
      <c r="A2363" t="s">
        <v>6101</v>
      </c>
      <c r="B2363" t="s">
        <v>56</v>
      </c>
      <c r="C2363" t="s">
        <v>58</v>
      </c>
      <c r="D2363" t="s">
        <v>12</v>
      </c>
      <c r="E2363" t="s">
        <v>5458</v>
      </c>
      <c r="F2363" t="s">
        <v>62</v>
      </c>
      <c r="G2363" t="s">
        <v>32</v>
      </c>
      <c r="H2363" t="s">
        <v>15</v>
      </c>
      <c r="I2363">
        <v>18</v>
      </c>
      <c r="J2363">
        <v>0.87281661207960903</v>
      </c>
      <c r="K2363">
        <v>0.86456220801524797</v>
      </c>
      <c r="L2363">
        <v>8.2544040643611795E-3</v>
      </c>
      <c r="M2363" s="1">
        <v>9.4572032086945399E-3</v>
      </c>
      <c r="N2363">
        <v>61.193948247024601</v>
      </c>
      <c r="O2363">
        <v>57.686654196985103</v>
      </c>
      <c r="P2363">
        <v>0.102816838107989</v>
      </c>
      <c r="Q2363" s="27">
        <v>-0.16087929462328099</v>
      </c>
      <c r="R2363">
        <v>-0.123556782390081</v>
      </c>
      <c r="S2363">
        <v>-4.56216191042252E-2</v>
      </c>
      <c r="T2363">
        <v>8.2544040643611795E-3</v>
      </c>
      <c r="U2363">
        <v>6.2130427232947601E-2</v>
      </c>
      <c r="V2363">
        <v>0.14006559051880299</v>
      </c>
      <c r="W2363">
        <v>0.17738810275200401</v>
      </c>
      <c r="X2363">
        <v>0.109603033071551</v>
      </c>
    </row>
    <row r="2364" spans="1:24" x14ac:dyDescent="0.2">
      <c r="A2364" t="s">
        <v>6102</v>
      </c>
      <c r="B2364" t="s">
        <v>56</v>
      </c>
      <c r="C2364" t="s">
        <v>58</v>
      </c>
      <c r="D2364" t="s">
        <v>12</v>
      </c>
      <c r="E2364" t="s">
        <v>5458</v>
      </c>
      <c r="F2364" t="s">
        <v>62</v>
      </c>
      <c r="G2364" t="s">
        <v>32</v>
      </c>
      <c r="H2364" t="s">
        <v>15</v>
      </c>
      <c r="I2364">
        <v>19</v>
      </c>
      <c r="J2364">
        <v>0.93435032201715795</v>
      </c>
      <c r="K2364">
        <v>0.93112233171895498</v>
      </c>
      <c r="L2364">
        <v>3.2279902982028899E-3</v>
      </c>
      <c r="M2364">
        <v>3.4547965812587499E-3</v>
      </c>
      <c r="N2364">
        <v>59.5118057720967</v>
      </c>
      <c r="O2364">
        <v>57.686654196985103</v>
      </c>
      <c r="P2364">
        <v>0.103332452353216</v>
      </c>
      <c r="Q2364" s="27">
        <v>-0.16675389382283701</v>
      </c>
      <c r="R2364">
        <v>-0.12924421361862001</v>
      </c>
      <c r="S2364">
        <v>-5.09182147348822E-2</v>
      </c>
      <c r="T2364">
        <v>3.2279902982028899E-3</v>
      </c>
      <c r="U2364">
        <v>5.7374195331288E-2</v>
      </c>
      <c r="V2364">
        <v>0.13570019421502599</v>
      </c>
      <c r="W2364">
        <v>0.17320987441924299</v>
      </c>
      <c r="X2364">
        <v>0.104259416533587</v>
      </c>
    </row>
    <row r="2365" spans="1:24" x14ac:dyDescent="0.2">
      <c r="A2365" t="s">
        <v>6106</v>
      </c>
      <c r="B2365" t="s">
        <v>56</v>
      </c>
      <c r="C2365" t="s">
        <v>58</v>
      </c>
      <c r="D2365" t="s">
        <v>12</v>
      </c>
      <c r="E2365" t="s">
        <v>5458</v>
      </c>
      <c r="F2365" t="s">
        <v>62</v>
      </c>
      <c r="G2365" t="s">
        <v>32</v>
      </c>
      <c r="H2365" t="s">
        <v>13</v>
      </c>
      <c r="I2365">
        <v>2</v>
      </c>
      <c r="J2365">
        <v>0.46208842645121101</v>
      </c>
      <c r="K2365">
        <v>0.468136677656107</v>
      </c>
      <c r="L2365">
        <v>-6.0482512048959198E-3</v>
      </c>
      <c r="M2365">
        <v>-1.3088947609759099E-2</v>
      </c>
      <c r="N2365">
        <v>52.394652518605298</v>
      </c>
      <c r="O2365">
        <v>57.686654196985103</v>
      </c>
      <c r="P2365">
        <v>5.9329969269873599E-2</v>
      </c>
      <c r="Q2365" s="27">
        <v>-0.103646050653838</v>
      </c>
      <c r="R2365">
        <v>-8.2109271808873799E-2</v>
      </c>
      <c r="S2365">
        <v>-3.71371551023097E-2</v>
      </c>
      <c r="T2365">
        <v>-6.0482512048959198E-3</v>
      </c>
      <c r="U2365">
        <v>2.50406526925178E-2</v>
      </c>
      <c r="V2365">
        <v>7.0012769399082006E-2</v>
      </c>
      <c r="W2365">
        <v>9.1549548244046097E-2</v>
      </c>
      <c r="X2365">
        <v>3.38966969735542E-2</v>
      </c>
    </row>
    <row r="2366" spans="1:24" x14ac:dyDescent="0.2">
      <c r="A2366" t="s">
        <v>6103</v>
      </c>
      <c r="B2366" t="s">
        <v>56</v>
      </c>
      <c r="C2366" t="s">
        <v>58</v>
      </c>
      <c r="D2366" t="s">
        <v>12</v>
      </c>
      <c r="E2366" t="s">
        <v>5458</v>
      </c>
      <c r="F2366" t="s">
        <v>62</v>
      </c>
      <c r="G2366" t="s">
        <v>32</v>
      </c>
      <c r="H2366" t="s">
        <v>15</v>
      </c>
      <c r="I2366">
        <v>20</v>
      </c>
      <c r="J2366">
        <v>0.93028046251393803</v>
      </c>
      <c r="K2366">
        <v>0.92623125113454197</v>
      </c>
      <c r="L2366">
        <v>4.0492113793966604E-3</v>
      </c>
      <c r="M2366">
        <v>4.3526780821068704E-3</v>
      </c>
      <c r="N2366">
        <v>58.2945631201342</v>
      </c>
      <c r="O2366">
        <v>57.686654196985103</v>
      </c>
      <c r="P2366">
        <v>9.9802107499787199E-2</v>
      </c>
      <c r="Q2366" s="27">
        <v>-0.160125255457753</v>
      </c>
      <c r="R2366">
        <v>-0.12389709043533099</v>
      </c>
      <c r="S2366">
        <v>-4.8247092950491802E-2</v>
      </c>
      <c r="T2366">
        <v>4.0492113793966604E-3</v>
      </c>
      <c r="U2366">
        <v>5.6345515709285199E-2</v>
      </c>
      <c r="V2366">
        <v>0.131995513194124</v>
      </c>
      <c r="W2366">
        <v>0.16822367821654699</v>
      </c>
      <c r="X2366">
        <v>8.1553226550372004E-2</v>
      </c>
    </row>
    <row r="2367" spans="1:24" x14ac:dyDescent="0.2">
      <c r="A2367" t="s">
        <v>6104</v>
      </c>
      <c r="B2367" t="s">
        <v>56</v>
      </c>
      <c r="C2367" t="s">
        <v>58</v>
      </c>
      <c r="D2367" t="s">
        <v>12</v>
      </c>
      <c r="E2367" t="s">
        <v>5458</v>
      </c>
      <c r="F2367" t="s">
        <v>62</v>
      </c>
      <c r="G2367" t="s">
        <v>32</v>
      </c>
      <c r="H2367" t="s">
        <v>15</v>
      </c>
      <c r="I2367">
        <v>21</v>
      </c>
      <c r="J2367">
        <v>0.89919511821329701</v>
      </c>
      <c r="K2367">
        <v>0.89779010747322796</v>
      </c>
      <c r="L2367">
        <v>1.40501074006951E-3</v>
      </c>
      <c r="M2367">
        <v>1.56252042700284E-3</v>
      </c>
      <c r="N2367">
        <v>57.216303897143902</v>
      </c>
      <c r="O2367">
        <v>57.686654196985103</v>
      </c>
      <c r="P2367">
        <v>9.6396611086659895E-2</v>
      </c>
      <c r="Q2367" s="27">
        <v>-0.157167414497486</v>
      </c>
      <c r="R2367">
        <v>-0.122175444673028</v>
      </c>
      <c r="S2367">
        <v>-4.9106813469340302E-2</v>
      </c>
      <c r="T2367">
        <v>1.40501074006951E-3</v>
      </c>
      <c r="U2367">
        <v>5.1916834949479303E-2</v>
      </c>
      <c r="V2367">
        <v>0.124985466153167</v>
      </c>
      <c r="W2367">
        <v>0.15997743597762501</v>
      </c>
      <c r="X2367">
        <v>5.7013752501894797E-2</v>
      </c>
    </row>
    <row r="2368" spans="1:24" x14ac:dyDescent="0.2">
      <c r="A2368" t="s">
        <v>6094</v>
      </c>
      <c r="B2368" t="s">
        <v>56</v>
      </c>
      <c r="C2368" t="s">
        <v>58</v>
      </c>
      <c r="D2368" t="s">
        <v>12</v>
      </c>
      <c r="E2368" t="s">
        <v>5458</v>
      </c>
      <c r="F2368" t="s">
        <v>62</v>
      </c>
      <c r="G2368" t="s">
        <v>32</v>
      </c>
      <c r="H2368" t="s">
        <v>14</v>
      </c>
      <c r="I2368">
        <v>22</v>
      </c>
      <c r="J2368">
        <v>0.82768531890371</v>
      </c>
      <c r="K2368">
        <v>0.82965440435068005</v>
      </c>
      <c r="L2368">
        <v>-1.9690854469698502E-3</v>
      </c>
      <c r="M2368" s="1">
        <v>-2.3790266687078098E-3</v>
      </c>
      <c r="N2368">
        <v>56.547290829820298</v>
      </c>
      <c r="O2368">
        <v>57.686654196985103</v>
      </c>
      <c r="P2368">
        <v>9.0835064396452503E-2</v>
      </c>
      <c r="Q2368" s="27">
        <v>-0.15139276637913399</v>
      </c>
      <c r="R2368">
        <v>-0.118419638003222</v>
      </c>
      <c r="S2368">
        <v>-4.9566659190711002E-2</v>
      </c>
      <c r="T2368">
        <v>-1.9690854469698502E-3</v>
      </c>
      <c r="U2368">
        <v>4.56284882967712E-2</v>
      </c>
      <c r="V2368">
        <v>0.114481467109282</v>
      </c>
      <c r="W2368">
        <v>0.14745459548519399</v>
      </c>
      <c r="X2368">
        <v>4.4734911133776999E-2</v>
      </c>
    </row>
    <row r="2369" spans="1:24" x14ac:dyDescent="0.2">
      <c r="A2369" t="s">
        <v>6095</v>
      </c>
      <c r="B2369" t="s">
        <v>56</v>
      </c>
      <c r="C2369" t="s">
        <v>58</v>
      </c>
      <c r="D2369" t="s">
        <v>12</v>
      </c>
      <c r="E2369" t="s">
        <v>5458</v>
      </c>
      <c r="F2369" t="s">
        <v>62</v>
      </c>
      <c r="G2369" t="s">
        <v>32</v>
      </c>
      <c r="H2369" t="s">
        <v>14</v>
      </c>
      <c r="I2369">
        <v>23</v>
      </c>
      <c r="J2369">
        <v>0.71481914500204902</v>
      </c>
      <c r="K2369">
        <v>0.71715736813318698</v>
      </c>
      <c r="L2369">
        <v>-2.3382231311376298E-3</v>
      </c>
      <c r="M2369">
        <v>-3.2710695390383302E-3</v>
      </c>
      <c r="N2369">
        <v>55.7523795925865</v>
      </c>
      <c r="O2369">
        <v>57.686654196985103</v>
      </c>
      <c r="P2369">
        <v>8.3026671095833698E-2</v>
      </c>
      <c r="Q2369" s="27">
        <v>-0.138917097083784</v>
      </c>
      <c r="R2369">
        <v>-0.108778415475996</v>
      </c>
      <c r="S2369">
        <v>-4.5844198785354499E-2</v>
      </c>
      <c r="T2369">
        <v>-2.3382231311376298E-3</v>
      </c>
      <c r="U2369">
        <v>4.11677525230792E-2</v>
      </c>
      <c r="V2369">
        <v>0.104101969213721</v>
      </c>
      <c r="W2369">
        <v>0.13424065082150899</v>
      </c>
      <c r="X2369">
        <v>4.5898302954785003E-2</v>
      </c>
    </row>
    <row r="2370" spans="1:24" x14ac:dyDescent="0.2">
      <c r="A2370" t="s">
        <v>6096</v>
      </c>
      <c r="B2370" t="s">
        <v>56</v>
      </c>
      <c r="C2370" t="s">
        <v>58</v>
      </c>
      <c r="D2370" t="s">
        <v>12</v>
      </c>
      <c r="E2370" t="s">
        <v>5458</v>
      </c>
      <c r="F2370" t="s">
        <v>62</v>
      </c>
      <c r="G2370" t="s">
        <v>32</v>
      </c>
      <c r="H2370" t="s">
        <v>14</v>
      </c>
      <c r="I2370">
        <v>24</v>
      </c>
      <c r="J2370">
        <v>0.59968092925765903</v>
      </c>
      <c r="K2370">
        <v>0.60488216615843104</v>
      </c>
      <c r="L2370">
        <v>-5.2012369007726498E-3</v>
      </c>
      <c r="M2370">
        <v>-8.6733405166164405E-3</v>
      </c>
      <c r="N2370">
        <v>55.048825753550403</v>
      </c>
      <c r="O2370">
        <v>57.686654196985103</v>
      </c>
      <c r="P2370">
        <v>7.4260107569070297E-2</v>
      </c>
      <c r="Q2370" s="27">
        <v>-0.127359113851893</v>
      </c>
      <c r="R2370">
        <v>-0.100402694804321</v>
      </c>
      <c r="S2370">
        <v>-4.4113533266965502E-2</v>
      </c>
      <c r="T2370">
        <v>-5.2012369007726498E-3</v>
      </c>
      <c r="U2370">
        <v>3.3711059465420197E-2</v>
      </c>
      <c r="V2370">
        <v>9.0000221002775493E-2</v>
      </c>
      <c r="W2370">
        <v>0.116956640050348</v>
      </c>
      <c r="X2370">
        <v>4.62997195982425E-2</v>
      </c>
    </row>
    <row r="2371" spans="1:24" x14ac:dyDescent="0.2">
      <c r="A2371" t="s">
        <v>6107</v>
      </c>
      <c r="B2371" t="s">
        <v>56</v>
      </c>
      <c r="C2371" t="s">
        <v>58</v>
      </c>
      <c r="D2371" t="s">
        <v>12</v>
      </c>
      <c r="E2371" t="s">
        <v>5458</v>
      </c>
      <c r="F2371" t="s">
        <v>62</v>
      </c>
      <c r="G2371" t="s">
        <v>32</v>
      </c>
      <c r="H2371" t="s">
        <v>13</v>
      </c>
      <c r="I2371">
        <v>3</v>
      </c>
      <c r="J2371">
        <v>0.44082695109550102</v>
      </c>
      <c r="K2371">
        <v>0.44713405877326201</v>
      </c>
      <c r="L2371">
        <v>-6.3071076777615701E-3</v>
      </c>
      <c r="M2371">
        <v>-1.4307445726917899E-2</v>
      </c>
      <c r="N2371">
        <v>51.986026383689897</v>
      </c>
      <c r="O2371">
        <v>57.686654196985103</v>
      </c>
      <c r="P2371">
        <v>5.5937053760062798E-2</v>
      </c>
      <c r="Q2371" s="27">
        <v>-9.8323561113065006E-2</v>
      </c>
      <c r="R2371">
        <v>-7.80184105981621E-2</v>
      </c>
      <c r="S2371">
        <v>-3.5618123848034498E-2</v>
      </c>
      <c r="T2371">
        <v>-6.3071076777615701E-3</v>
      </c>
      <c r="U2371">
        <v>2.30039084925114E-2</v>
      </c>
      <c r="V2371">
        <v>6.5404195242639004E-2</v>
      </c>
      <c r="W2371">
        <v>8.5709345757541799E-2</v>
      </c>
      <c r="X2371">
        <v>2.76468137257646E-2</v>
      </c>
    </row>
    <row r="2372" spans="1:24" x14ac:dyDescent="0.2">
      <c r="A2372" t="s">
        <v>6108</v>
      </c>
      <c r="B2372" t="s">
        <v>56</v>
      </c>
      <c r="C2372" t="s">
        <v>58</v>
      </c>
      <c r="D2372" t="s">
        <v>12</v>
      </c>
      <c r="E2372" t="s">
        <v>5458</v>
      </c>
      <c r="F2372" t="s">
        <v>62</v>
      </c>
      <c r="G2372" t="s">
        <v>32</v>
      </c>
      <c r="H2372" t="s">
        <v>13</v>
      </c>
      <c r="I2372">
        <v>4</v>
      </c>
      <c r="J2372">
        <v>0.43492879381086702</v>
      </c>
      <c r="K2372">
        <v>0.44090467286202101</v>
      </c>
      <c r="L2372">
        <v>-5.9758790511541798E-3</v>
      </c>
      <c r="M2372">
        <v>-1.37399021085572E-2</v>
      </c>
      <c r="N2372">
        <v>51.652444274790597</v>
      </c>
      <c r="O2372">
        <v>57.686654196985103</v>
      </c>
      <c r="P2372">
        <v>5.45196310154051E-2</v>
      </c>
      <c r="Q2372" s="27">
        <v>-9.5660672071495506E-2</v>
      </c>
      <c r="R2372">
        <v>-7.5870046012903494E-2</v>
      </c>
      <c r="S2372">
        <v>-3.4544165703226402E-2</v>
      </c>
      <c r="T2372">
        <v>-5.9758790511541798E-3</v>
      </c>
      <c r="U2372">
        <v>2.2592407600918098E-2</v>
      </c>
      <c r="V2372">
        <v>6.3918287910595104E-2</v>
      </c>
      <c r="W2372">
        <v>8.3708913969187199E-2</v>
      </c>
      <c r="X2372">
        <v>2.2363160543130499E-2</v>
      </c>
    </row>
    <row r="2373" spans="1:24" x14ac:dyDescent="0.2">
      <c r="A2373" t="s">
        <v>6109</v>
      </c>
      <c r="B2373" t="s">
        <v>56</v>
      </c>
      <c r="C2373" t="s">
        <v>58</v>
      </c>
      <c r="D2373" t="s">
        <v>12</v>
      </c>
      <c r="E2373" t="s">
        <v>5458</v>
      </c>
      <c r="F2373" t="s">
        <v>62</v>
      </c>
      <c r="G2373" t="s">
        <v>32</v>
      </c>
      <c r="H2373" t="s">
        <v>13</v>
      </c>
      <c r="I2373">
        <v>5</v>
      </c>
      <c r="J2373">
        <v>0.45005238778040602</v>
      </c>
      <c r="K2373">
        <v>0.456375173042462</v>
      </c>
      <c r="L2373">
        <v>-6.3227852620555596E-3</v>
      </c>
      <c r="M2373">
        <v>-1.40489983693646E-2</v>
      </c>
      <c r="N2373">
        <v>51.210821889017197</v>
      </c>
      <c r="O2373">
        <v>57.686654196985103</v>
      </c>
      <c r="P2373">
        <v>5.5485820264212601E-2</v>
      </c>
      <c r="Q2373" s="27">
        <v>-9.7596959596685198E-2</v>
      </c>
      <c r="R2373">
        <v>-7.7455606840776098E-2</v>
      </c>
      <c r="S2373">
        <v>-3.5397355080502901E-2</v>
      </c>
      <c r="T2373">
        <v>-6.3227852620555596E-3</v>
      </c>
      <c r="U2373">
        <v>2.2751784556391801E-2</v>
      </c>
      <c r="V2373">
        <v>6.4810036316664904E-2</v>
      </c>
      <c r="W2373">
        <v>8.4951389072574102E-2</v>
      </c>
      <c r="X2373">
        <v>1.4106017623616501E-2</v>
      </c>
    </row>
    <row r="2374" spans="1:24" x14ac:dyDescent="0.2">
      <c r="A2374" t="s">
        <v>6110</v>
      </c>
      <c r="B2374" t="s">
        <v>56</v>
      </c>
      <c r="C2374" t="s">
        <v>58</v>
      </c>
      <c r="D2374" t="s">
        <v>12</v>
      </c>
      <c r="E2374" t="s">
        <v>5458</v>
      </c>
      <c r="F2374" t="s">
        <v>62</v>
      </c>
      <c r="G2374" t="s">
        <v>32</v>
      </c>
      <c r="H2374" t="s">
        <v>13</v>
      </c>
      <c r="I2374">
        <v>6</v>
      </c>
      <c r="J2374">
        <v>0.50347730473652297</v>
      </c>
      <c r="K2374">
        <v>0.507745973184761</v>
      </c>
      <c r="L2374">
        <v>-4.26866844823776E-3</v>
      </c>
      <c r="M2374">
        <v>-8.4783731224421805E-3</v>
      </c>
      <c r="N2374">
        <v>51.182425248975001</v>
      </c>
      <c r="O2374">
        <v>57.686654196985103</v>
      </c>
      <c r="P2374">
        <v>6.1646720273873197E-2</v>
      </c>
      <c r="Q2374" s="27">
        <v>-0.105677523298759</v>
      </c>
      <c r="R2374">
        <v>-8.3299763839343302E-2</v>
      </c>
      <c r="S2374">
        <v>-3.6571549871747301E-2</v>
      </c>
      <c r="T2374">
        <v>-4.26866844823776E-3</v>
      </c>
      <c r="U2374">
        <v>2.80342129752718E-2</v>
      </c>
      <c r="V2374">
        <v>7.4762426942867694E-2</v>
      </c>
      <c r="W2374">
        <v>9.7140186402283696E-2</v>
      </c>
      <c r="X2374">
        <v>-1.97098420444786E-3</v>
      </c>
    </row>
    <row r="2375" spans="1:24" x14ac:dyDescent="0.2">
      <c r="A2375" t="s">
        <v>6097</v>
      </c>
      <c r="B2375" t="s">
        <v>56</v>
      </c>
      <c r="C2375" t="s">
        <v>58</v>
      </c>
      <c r="D2375" t="s">
        <v>12</v>
      </c>
      <c r="E2375" t="s">
        <v>5458</v>
      </c>
      <c r="F2375" t="s">
        <v>62</v>
      </c>
      <c r="G2375" t="s">
        <v>32</v>
      </c>
      <c r="H2375" t="s">
        <v>14</v>
      </c>
      <c r="I2375">
        <v>7</v>
      </c>
      <c r="J2375">
        <v>0.59366705146824394</v>
      </c>
      <c r="K2375">
        <v>0.596562713941585</v>
      </c>
      <c r="L2375">
        <v>-2.8956624733413499E-3</v>
      </c>
      <c r="M2375" s="1">
        <v>-4.8775866307214904E-3</v>
      </c>
      <c r="N2375">
        <v>50.919790810858203</v>
      </c>
      <c r="O2375">
        <v>57.686654196985103</v>
      </c>
      <c r="P2375">
        <v>7.3497351041225206E-2</v>
      </c>
      <c r="Q2375" s="27">
        <v>-0.123798804936157</v>
      </c>
      <c r="R2375">
        <v>-9.7119266508192095E-2</v>
      </c>
      <c r="S2375">
        <v>-4.1408274418943403E-2</v>
      </c>
      <c r="T2375">
        <v>-2.8956624733413499E-3</v>
      </c>
      <c r="U2375">
        <v>3.5616949472260601E-2</v>
      </c>
      <c r="V2375">
        <v>9.1327941561509293E-2</v>
      </c>
      <c r="W2375">
        <v>0.118007479989474</v>
      </c>
      <c r="X2375">
        <v>-2.7588914379986701E-2</v>
      </c>
    </row>
    <row r="2376" spans="1:24" x14ac:dyDescent="0.2">
      <c r="A2376" t="s">
        <v>6098</v>
      </c>
      <c r="B2376" t="s">
        <v>56</v>
      </c>
      <c r="C2376" t="s">
        <v>58</v>
      </c>
      <c r="D2376" t="s">
        <v>12</v>
      </c>
      <c r="E2376" t="s">
        <v>5458</v>
      </c>
      <c r="F2376" t="s">
        <v>62</v>
      </c>
      <c r="G2376" t="s">
        <v>32</v>
      </c>
      <c r="H2376" t="s">
        <v>14</v>
      </c>
      <c r="I2376">
        <v>8</v>
      </c>
      <c r="J2376">
        <v>0.60323718656817404</v>
      </c>
      <c r="K2376">
        <v>0.60384108456443897</v>
      </c>
      <c r="L2376">
        <v>-6.0389799626528104E-4</v>
      </c>
      <c r="M2376">
        <v>-1.0010954392597499E-3</v>
      </c>
      <c r="N2376">
        <v>51.101247085570698</v>
      </c>
      <c r="O2376">
        <v>57.686654196985103</v>
      </c>
      <c r="P2376">
        <v>7.91463645198138E-2</v>
      </c>
      <c r="Q2376" s="27">
        <v>-0.130799667631359</v>
      </c>
      <c r="R2376">
        <v>-0.10206953731066699</v>
      </c>
      <c r="S2376">
        <v>-4.2076593004647701E-2</v>
      </c>
      <c r="T2376">
        <v>-6.0389799626528104E-4</v>
      </c>
      <c r="U2376">
        <v>4.0868797012117097E-2</v>
      </c>
      <c r="V2376">
        <v>0.10086174131813599</v>
      </c>
      <c r="W2376">
        <v>0.12959187163882799</v>
      </c>
      <c r="X2376">
        <v>-7.7362609632253701E-3</v>
      </c>
    </row>
    <row r="2377" spans="1:24" x14ac:dyDescent="0.2">
      <c r="A2377" t="s">
        <v>6099</v>
      </c>
      <c r="B2377" t="s">
        <v>56</v>
      </c>
      <c r="C2377" t="s">
        <v>58</v>
      </c>
      <c r="D2377" t="s">
        <v>12</v>
      </c>
      <c r="E2377" t="s">
        <v>5458</v>
      </c>
      <c r="F2377" t="s">
        <v>62</v>
      </c>
      <c r="G2377" t="s">
        <v>32</v>
      </c>
      <c r="H2377" t="s">
        <v>14</v>
      </c>
      <c r="I2377">
        <v>9</v>
      </c>
      <c r="J2377">
        <v>0.53735764420355603</v>
      </c>
      <c r="K2377">
        <v>0.53975610935405605</v>
      </c>
      <c r="L2377">
        <v>-2.3984651504996902E-3</v>
      </c>
      <c r="M2377">
        <v>-4.4634428790057898E-3</v>
      </c>
      <c r="N2377">
        <v>54.1679114605138</v>
      </c>
      <c r="O2377">
        <v>57.686654196985103</v>
      </c>
      <c r="P2377">
        <v>8.3391333559054495E-2</v>
      </c>
      <c r="Q2377" s="27">
        <v>-0.13957720885514399</v>
      </c>
      <c r="R2377">
        <v>-0.109306154773208</v>
      </c>
      <c r="S2377">
        <v>-4.6095523935444201E-2</v>
      </c>
      <c r="T2377">
        <v>-2.3984651504996902E-3</v>
      </c>
      <c r="U2377">
        <v>4.1298593634444797E-2</v>
      </c>
      <c r="V2377">
        <v>0.10450922447220801</v>
      </c>
      <c r="W2377">
        <v>0.13478027855414501</v>
      </c>
      <c r="X2377">
        <v>3.5541769317064903E-2</v>
      </c>
    </row>
    <row r="2378" spans="1:24" x14ac:dyDescent="0.2">
      <c r="A2378" t="s">
        <v>6129</v>
      </c>
      <c r="B2378" t="s">
        <v>56</v>
      </c>
      <c r="C2378" t="s">
        <v>58</v>
      </c>
      <c r="D2378" t="s">
        <v>12</v>
      </c>
      <c r="E2378" t="s">
        <v>5458</v>
      </c>
      <c r="F2378" t="s">
        <v>62</v>
      </c>
      <c r="G2378" t="s">
        <v>33</v>
      </c>
      <c r="H2378" t="s">
        <v>13</v>
      </c>
      <c r="I2378">
        <v>1</v>
      </c>
      <c r="J2378">
        <v>0.49696872907159401</v>
      </c>
      <c r="K2378">
        <v>0.50168883457908198</v>
      </c>
      <c r="L2378">
        <v>-4.7201055074884103E-3</v>
      </c>
      <c r="M2378">
        <v>-9.4977917751610103E-3</v>
      </c>
      <c r="N2378">
        <v>51.513730029071198</v>
      </c>
      <c r="O2378">
        <v>54.946499522135099</v>
      </c>
      <c r="P2378">
        <v>6.4748689309434504E-2</v>
      </c>
      <c r="Q2378" s="27">
        <v>-0.111231699421508</v>
      </c>
      <c r="R2378">
        <v>-8.7727925202183504E-2</v>
      </c>
      <c r="S2378">
        <v>-3.8648418705632098E-2</v>
      </c>
      <c r="T2378">
        <v>-4.7201055074884103E-3</v>
      </c>
      <c r="U2378">
        <v>2.92082076906553E-2</v>
      </c>
      <c r="V2378">
        <v>7.8287714187206703E-2</v>
      </c>
      <c r="W2378">
        <v>0.101791488406531</v>
      </c>
      <c r="X2378">
        <v>4.0769391173743397E-2</v>
      </c>
    </row>
    <row r="2379" spans="1:24" x14ac:dyDescent="0.2">
      <c r="A2379" t="s">
        <v>6111</v>
      </c>
      <c r="B2379" t="s">
        <v>56</v>
      </c>
      <c r="C2379" t="s">
        <v>58</v>
      </c>
      <c r="D2379" t="s">
        <v>12</v>
      </c>
      <c r="E2379" t="s">
        <v>5458</v>
      </c>
      <c r="F2379" t="s">
        <v>62</v>
      </c>
      <c r="G2379" t="s">
        <v>33</v>
      </c>
      <c r="H2379" t="s">
        <v>14</v>
      </c>
      <c r="I2379">
        <v>10</v>
      </c>
      <c r="J2379">
        <v>0.43194385567184801</v>
      </c>
      <c r="K2379">
        <v>0.43714547669081799</v>
      </c>
      <c r="L2379">
        <v>-5.2016210189700703E-3</v>
      </c>
      <c r="M2379">
        <v>-1.2042354464978901E-2</v>
      </c>
      <c r="N2379">
        <v>55.333967127978703</v>
      </c>
      <c r="O2379">
        <v>54.946499522135099</v>
      </c>
      <c r="P2379">
        <v>8.8234880753305295E-2</v>
      </c>
      <c r="Q2379" s="27">
        <v>-0.150347999858157</v>
      </c>
      <c r="R2379">
        <v>-0.118318738144707</v>
      </c>
      <c r="S2379">
        <v>-5.1436698533702002E-2</v>
      </c>
      <c r="T2379">
        <v>-5.2016210189700703E-3</v>
      </c>
      <c r="U2379">
        <v>4.10334564957619E-2</v>
      </c>
      <c r="V2379">
        <v>0.107915496106767</v>
      </c>
      <c r="W2379">
        <v>0.13994475782021701</v>
      </c>
      <c r="X2379">
        <v>6.5350012290953302E-2</v>
      </c>
    </row>
    <row r="2380" spans="1:24" x14ac:dyDescent="0.2">
      <c r="A2380" t="s">
        <v>6112</v>
      </c>
      <c r="B2380" t="s">
        <v>56</v>
      </c>
      <c r="C2380" t="s">
        <v>58</v>
      </c>
      <c r="D2380" t="s">
        <v>12</v>
      </c>
      <c r="E2380" t="s">
        <v>5458</v>
      </c>
      <c r="F2380" t="s">
        <v>62</v>
      </c>
      <c r="G2380" t="s">
        <v>33</v>
      </c>
      <c r="H2380" t="s">
        <v>14</v>
      </c>
      <c r="I2380">
        <v>11</v>
      </c>
      <c r="J2380">
        <v>0.37266261121619798</v>
      </c>
      <c r="K2380">
        <v>0.37616144699044701</v>
      </c>
      <c r="L2380">
        <v>-3.49883577424986E-3</v>
      </c>
      <c r="M2380">
        <v>-9.3887491498846308E-3</v>
      </c>
      <c r="N2380">
        <v>58.236262293703597</v>
      </c>
      <c r="O2380">
        <v>54.946499522135099</v>
      </c>
      <c r="P2380">
        <v>9.1903547625812501E-2</v>
      </c>
      <c r="Q2380" s="27">
        <v>-0.154680171618711</v>
      </c>
      <c r="R2380">
        <v>-0.12131918383054199</v>
      </c>
      <c r="S2380">
        <v>-5.1656294730175599E-2</v>
      </c>
      <c r="T2380">
        <v>-3.49883577424986E-3</v>
      </c>
      <c r="U2380">
        <v>4.4658623181675898E-2</v>
      </c>
      <c r="V2380">
        <v>0.114321512282042</v>
      </c>
      <c r="W2380">
        <v>0.147682500070212</v>
      </c>
      <c r="X2380">
        <v>8.6019612603817602E-2</v>
      </c>
    </row>
    <row r="2381" spans="1:24" x14ac:dyDescent="0.2">
      <c r="A2381" t="s">
        <v>6113</v>
      </c>
      <c r="B2381" t="s">
        <v>56</v>
      </c>
      <c r="C2381" t="s">
        <v>58</v>
      </c>
      <c r="D2381" t="s">
        <v>12</v>
      </c>
      <c r="E2381" t="s">
        <v>5458</v>
      </c>
      <c r="F2381" t="s">
        <v>62</v>
      </c>
      <c r="G2381" t="s">
        <v>33</v>
      </c>
      <c r="H2381" t="s">
        <v>14</v>
      </c>
      <c r="I2381">
        <v>12</v>
      </c>
      <c r="J2381">
        <v>0.34542919203368699</v>
      </c>
      <c r="K2381">
        <v>0.34944397209233402</v>
      </c>
      <c r="L2381">
        <v>-4.0147800586467297E-3</v>
      </c>
      <c r="M2381">
        <v>-1.16225847474269E-2</v>
      </c>
      <c r="N2381">
        <v>60.536969793220301</v>
      </c>
      <c r="O2381">
        <v>54.946499522135099</v>
      </c>
      <c r="P2381">
        <v>9.4866160007395506E-2</v>
      </c>
      <c r="Q2381" s="27">
        <v>-0.16006961327081201</v>
      </c>
      <c r="R2381">
        <v>-0.12563319718812799</v>
      </c>
      <c r="S2381">
        <v>-5.3724647902522002E-2</v>
      </c>
      <c r="T2381">
        <v>-4.0147800586467297E-3</v>
      </c>
      <c r="U2381">
        <v>4.5695087785228503E-2</v>
      </c>
      <c r="V2381">
        <v>0.117603637070834</v>
      </c>
      <c r="W2381">
        <v>0.15204005315351901</v>
      </c>
      <c r="X2381">
        <v>0.105526460260068</v>
      </c>
    </row>
    <row r="2382" spans="1:24" x14ac:dyDescent="0.2">
      <c r="A2382" t="s">
        <v>6114</v>
      </c>
      <c r="B2382" t="s">
        <v>56</v>
      </c>
      <c r="C2382" t="s">
        <v>58</v>
      </c>
      <c r="D2382" t="s">
        <v>12</v>
      </c>
      <c r="E2382" t="s">
        <v>5458</v>
      </c>
      <c r="F2382" t="s">
        <v>62</v>
      </c>
      <c r="G2382" t="s">
        <v>33</v>
      </c>
      <c r="H2382" t="s">
        <v>14</v>
      </c>
      <c r="I2382">
        <v>13</v>
      </c>
      <c r="J2382">
        <v>0.336739388866515</v>
      </c>
      <c r="K2382">
        <v>0.34326929203469397</v>
      </c>
      <c r="L2382">
        <v>-6.5299031681783498E-3</v>
      </c>
      <c r="M2382">
        <v>-1.9391563280311198E-2</v>
      </c>
      <c r="N2382">
        <v>62.139730250658602</v>
      </c>
      <c r="O2382">
        <v>54.946499522135099</v>
      </c>
      <c r="P2382">
        <v>9.6715459821858293E-2</v>
      </c>
      <c r="Q2382" s="27">
        <v>-0.165626834575135</v>
      </c>
      <c r="R2382">
        <v>-0.13051912265980101</v>
      </c>
      <c r="S2382">
        <v>-5.7208804114832097E-2</v>
      </c>
      <c r="T2382">
        <v>-6.5299031681783498E-3</v>
      </c>
      <c r="U2382">
        <v>4.4148997778475398E-2</v>
      </c>
      <c r="V2382">
        <v>0.117459316323444</v>
      </c>
      <c r="W2382">
        <v>0.15256702823877899</v>
      </c>
      <c r="X2382">
        <v>0.12092999083676</v>
      </c>
    </row>
    <row r="2383" spans="1:24" x14ac:dyDescent="0.2">
      <c r="A2383" t="s">
        <v>6115</v>
      </c>
      <c r="B2383" t="s">
        <v>56</v>
      </c>
      <c r="C2383" t="s">
        <v>58</v>
      </c>
      <c r="D2383" t="s">
        <v>12</v>
      </c>
      <c r="E2383" t="s">
        <v>5458</v>
      </c>
      <c r="F2383" t="s">
        <v>62</v>
      </c>
      <c r="G2383" t="s">
        <v>33</v>
      </c>
      <c r="H2383" t="s">
        <v>14</v>
      </c>
      <c r="I2383">
        <v>14</v>
      </c>
      <c r="J2383">
        <v>0.34639580800297798</v>
      </c>
      <c r="K2383">
        <v>0.34935562714728402</v>
      </c>
      <c r="L2383">
        <v>-2.9598191443059299E-3</v>
      </c>
      <c r="M2383">
        <v>-8.5446159448918195E-3</v>
      </c>
      <c r="N2383">
        <v>62.7541978120435</v>
      </c>
      <c r="O2383">
        <v>54.946499522135099</v>
      </c>
      <c r="P2383">
        <v>9.6866988958699995E-2</v>
      </c>
      <c r="Q2383" s="27">
        <v>-0.16230601598136701</v>
      </c>
      <c r="R2383">
        <v>-0.127143298989359</v>
      </c>
      <c r="S2383">
        <v>-5.3718121358664703E-2</v>
      </c>
      <c r="T2383">
        <v>-2.9598191443059299E-3</v>
      </c>
      <c r="U2383">
        <v>4.77984830700528E-2</v>
      </c>
      <c r="V2383">
        <v>0.121223660700747</v>
      </c>
      <c r="W2383">
        <v>0.15638637769275501</v>
      </c>
      <c r="X2383">
        <v>0.12186487160538199</v>
      </c>
    </row>
    <row r="2384" spans="1:24" x14ac:dyDescent="0.2">
      <c r="A2384" t="s">
        <v>6116</v>
      </c>
      <c r="B2384" t="s">
        <v>56</v>
      </c>
      <c r="C2384" t="s">
        <v>58</v>
      </c>
      <c r="D2384" t="s">
        <v>12</v>
      </c>
      <c r="E2384" t="s">
        <v>5458</v>
      </c>
      <c r="F2384" t="s">
        <v>62</v>
      </c>
      <c r="G2384" t="s">
        <v>33</v>
      </c>
      <c r="H2384" t="s">
        <v>14</v>
      </c>
      <c r="I2384">
        <v>15</v>
      </c>
      <c r="J2384">
        <v>0.37314981481197002</v>
      </c>
      <c r="K2384">
        <v>0.37299123671997098</v>
      </c>
      <c r="L2384">
        <v>1.5857809199910599E-4</v>
      </c>
      <c r="M2384">
        <v>4.2497164866345602E-4</v>
      </c>
      <c r="N2384">
        <v>62.641954752716003</v>
      </c>
      <c r="O2384">
        <v>54.946499522135099</v>
      </c>
      <c r="P2384">
        <v>9.5735937280499395E-2</v>
      </c>
      <c r="Q2384" s="27">
        <v>-0.157327038734422</v>
      </c>
      <c r="R2384">
        <v>-0.122574893501601</v>
      </c>
      <c r="S2384">
        <v>-5.0007053042982599E-2</v>
      </c>
      <c r="T2384">
        <v>1.5857809199910599E-4</v>
      </c>
      <c r="U2384">
        <v>5.0324209226980797E-2</v>
      </c>
      <c r="V2384">
        <v>0.122892049685599</v>
      </c>
      <c r="W2384">
        <v>0.15764419491842099</v>
      </c>
      <c r="X2384">
        <v>0.11687819628023501</v>
      </c>
    </row>
    <row r="2385" spans="1:24" x14ac:dyDescent="0.2">
      <c r="A2385" t="s">
        <v>6117</v>
      </c>
      <c r="B2385" t="s">
        <v>56</v>
      </c>
      <c r="C2385" t="s">
        <v>58</v>
      </c>
      <c r="D2385" t="s">
        <v>12</v>
      </c>
      <c r="E2385" t="s">
        <v>5458</v>
      </c>
      <c r="F2385" t="s">
        <v>62</v>
      </c>
      <c r="G2385" t="s">
        <v>33</v>
      </c>
      <c r="H2385" t="s">
        <v>14</v>
      </c>
      <c r="I2385">
        <v>16</v>
      </c>
      <c r="J2385">
        <v>0.44616465893805002</v>
      </c>
      <c r="K2385" s="1">
        <v>0.44349694764557102</v>
      </c>
      <c r="L2385">
        <v>2.6677112924793798E-3</v>
      </c>
      <c r="M2385">
        <v>5.9792079875375997E-3</v>
      </c>
      <c r="N2385">
        <v>62.090793022805002</v>
      </c>
      <c r="O2385">
        <v>54.946499522135099</v>
      </c>
      <c r="P2385">
        <v>9.5983314612435006E-2</v>
      </c>
      <c r="Q2385" s="27">
        <v>-0.15522484124497599</v>
      </c>
      <c r="R2385">
        <v>-0.120382898040662</v>
      </c>
      <c r="S2385">
        <v>-4.7627545564436602E-2</v>
      </c>
      <c r="T2385">
        <v>2.6677112924793798E-3</v>
      </c>
      <c r="U2385">
        <v>5.2962968149395301E-2</v>
      </c>
      <c r="V2385">
        <v>0.12571832062562099</v>
      </c>
      <c r="W2385">
        <v>0.16056026382993499</v>
      </c>
      <c r="X2385">
        <v>0.11034314581942301</v>
      </c>
    </row>
    <row r="2386" spans="1:24" x14ac:dyDescent="0.2">
      <c r="A2386" t="s">
        <v>6124</v>
      </c>
      <c r="B2386" t="s">
        <v>56</v>
      </c>
      <c r="C2386" t="s">
        <v>58</v>
      </c>
      <c r="D2386" t="s">
        <v>12</v>
      </c>
      <c r="E2386" t="s">
        <v>5458</v>
      </c>
      <c r="F2386" t="s">
        <v>62</v>
      </c>
      <c r="G2386" t="s">
        <v>33</v>
      </c>
      <c r="H2386" t="s">
        <v>15</v>
      </c>
      <c r="I2386">
        <v>17</v>
      </c>
      <c r="J2386">
        <v>0.55076930974745497</v>
      </c>
      <c r="K2386">
        <v>0.54669833082235597</v>
      </c>
      <c r="L2386">
        <v>4.0709789250992796E-3</v>
      </c>
      <c r="M2386">
        <v>7.3914411225381197E-3</v>
      </c>
      <c r="N2386">
        <v>60.974409489505597</v>
      </c>
      <c r="O2386">
        <v>54.946499522135099</v>
      </c>
      <c r="P2386">
        <v>9.7362195062961898E-2</v>
      </c>
      <c r="Q2386" s="27">
        <v>-0.15608983195347301</v>
      </c>
      <c r="R2386">
        <v>-0.120747355145618</v>
      </c>
      <c r="S2386">
        <v>-4.6946811287892701E-2</v>
      </c>
      <c r="T2386">
        <v>4.0709789250992796E-3</v>
      </c>
      <c r="U2386">
        <v>5.5088769138091298E-2</v>
      </c>
      <c r="V2386">
        <v>0.12888931299581599</v>
      </c>
      <c r="W2386">
        <v>0.16423178980367201</v>
      </c>
      <c r="X2386">
        <v>0.10561202785936399</v>
      </c>
    </row>
    <row r="2387" spans="1:24" x14ac:dyDescent="0.2">
      <c r="A2387" t="s">
        <v>6125</v>
      </c>
      <c r="B2387" t="s">
        <v>56</v>
      </c>
      <c r="C2387" t="s">
        <v>58</v>
      </c>
      <c r="D2387" t="s">
        <v>12</v>
      </c>
      <c r="E2387" t="s">
        <v>5458</v>
      </c>
      <c r="F2387" t="s">
        <v>62</v>
      </c>
      <c r="G2387" t="s">
        <v>33</v>
      </c>
      <c r="H2387" t="s">
        <v>15</v>
      </c>
      <c r="I2387">
        <v>18</v>
      </c>
      <c r="J2387">
        <v>0.71906512823083302</v>
      </c>
      <c r="K2387">
        <v>0.71672200363988803</v>
      </c>
      <c r="L2387">
        <v>2.3431245909448601E-3</v>
      </c>
      <c r="M2387" s="1">
        <v>3.2585707454758799E-3</v>
      </c>
      <c r="N2387">
        <v>58.683966457759603</v>
      </c>
      <c r="O2387">
        <v>54.946499522135099</v>
      </c>
      <c r="P2387">
        <v>0.10281498107428499</v>
      </c>
      <c r="Q2387" s="27">
        <v>-0.16678751927625399</v>
      </c>
      <c r="R2387">
        <v>-0.12946568114628901</v>
      </c>
      <c r="S2387">
        <v>-5.1531925491980497E-2</v>
      </c>
      <c r="T2387">
        <v>2.3431245909448601E-3</v>
      </c>
      <c r="U2387">
        <v>5.6218174673870198E-2</v>
      </c>
      <c r="V2387">
        <v>0.13415193032817799</v>
      </c>
      <c r="W2387">
        <v>0.17147376845814399</v>
      </c>
      <c r="X2387">
        <v>0.109603016687187</v>
      </c>
    </row>
    <row r="2388" spans="1:24" x14ac:dyDescent="0.2">
      <c r="A2388" t="s">
        <v>6126</v>
      </c>
      <c r="B2388" t="s">
        <v>56</v>
      </c>
      <c r="C2388" t="s">
        <v>58</v>
      </c>
      <c r="D2388" t="s">
        <v>12</v>
      </c>
      <c r="E2388" t="s">
        <v>5458</v>
      </c>
      <c r="F2388" t="s">
        <v>62</v>
      </c>
      <c r="G2388" t="s">
        <v>33</v>
      </c>
      <c r="H2388" t="s">
        <v>15</v>
      </c>
      <c r="I2388">
        <v>19</v>
      </c>
      <c r="J2388">
        <v>0.85056529412857496</v>
      </c>
      <c r="K2388">
        <v>0.85028067560737397</v>
      </c>
      <c r="L2388">
        <v>2.8461852120103501E-4</v>
      </c>
      <c r="M2388">
        <v>3.3462277754071001E-4</v>
      </c>
      <c r="N2388">
        <v>56.178863345090903</v>
      </c>
      <c r="O2388">
        <v>54.946499522135099</v>
      </c>
      <c r="P2388">
        <v>0.103324285939352</v>
      </c>
      <c r="Q2388" s="27">
        <v>-0.16968383184903199</v>
      </c>
      <c r="R2388">
        <v>-0.13217711605304799</v>
      </c>
      <c r="S2388">
        <v>-5.3857307311019301E-2</v>
      </c>
      <c r="T2388">
        <v>2.8461852120103501E-4</v>
      </c>
      <c r="U2388">
        <v>5.4426544353421299E-2</v>
      </c>
      <c r="V2388">
        <v>0.13274635309544999</v>
      </c>
      <c r="W2388">
        <v>0.17025306889143499</v>
      </c>
      <c r="X2388">
        <v>0.10425941031661499</v>
      </c>
    </row>
    <row r="2389" spans="1:24" x14ac:dyDescent="0.2">
      <c r="A2389" t="s">
        <v>6130</v>
      </c>
      <c r="B2389" t="s">
        <v>56</v>
      </c>
      <c r="C2389" t="s">
        <v>58</v>
      </c>
      <c r="D2389" t="s">
        <v>12</v>
      </c>
      <c r="E2389" t="s">
        <v>5458</v>
      </c>
      <c r="F2389" t="s">
        <v>62</v>
      </c>
      <c r="G2389" t="s">
        <v>33</v>
      </c>
      <c r="H2389" t="s">
        <v>13</v>
      </c>
      <c r="I2389">
        <v>2</v>
      </c>
      <c r="J2389">
        <v>0.46142613865128301</v>
      </c>
      <c r="K2389">
        <v>0.46596433837127399</v>
      </c>
      <c r="L2389">
        <v>-4.5381997199908696E-3</v>
      </c>
      <c r="M2389">
        <v>-9.8351596059462892E-3</v>
      </c>
      <c r="N2389">
        <v>51.058437977520697</v>
      </c>
      <c r="O2389">
        <v>54.946499522135099</v>
      </c>
      <c r="P2389">
        <v>5.9315986987192801E-2</v>
      </c>
      <c r="Q2389" s="27">
        <v>-0.102112998313923</v>
      </c>
      <c r="R2389">
        <v>-8.0581295037572095E-2</v>
      </c>
      <c r="S2389">
        <v>-3.5619776901279897E-2</v>
      </c>
      <c r="T2389">
        <v>-4.5381997199908696E-3</v>
      </c>
      <c r="U2389">
        <v>2.6543377461298201E-2</v>
      </c>
      <c r="V2389">
        <v>7.1504895597590296E-2</v>
      </c>
      <c r="W2389">
        <v>9.3036598873941306E-2</v>
      </c>
      <c r="X2389">
        <v>3.3896688141600302E-2</v>
      </c>
    </row>
    <row r="2390" spans="1:24" x14ac:dyDescent="0.2">
      <c r="A2390" t="s">
        <v>6127</v>
      </c>
      <c r="B2390" t="s">
        <v>56</v>
      </c>
      <c r="C2390" t="s">
        <v>58</v>
      </c>
      <c r="D2390" t="s">
        <v>12</v>
      </c>
      <c r="E2390" t="s">
        <v>5458</v>
      </c>
      <c r="F2390" t="s">
        <v>62</v>
      </c>
      <c r="G2390" t="s">
        <v>33</v>
      </c>
      <c r="H2390" t="s">
        <v>15</v>
      </c>
      <c r="I2390">
        <v>20</v>
      </c>
      <c r="J2390">
        <v>0.85980487356957902</v>
      </c>
      <c r="K2390">
        <v>0.86109297881269398</v>
      </c>
      <c r="L2390">
        <v>-1.2881052431143001E-3</v>
      </c>
      <c r="M2390">
        <v>-1.4981367083517199E-3</v>
      </c>
      <c r="N2390">
        <v>54.803409044013797</v>
      </c>
      <c r="O2390">
        <v>54.946499522135099</v>
      </c>
      <c r="P2390">
        <v>9.9793264481899596E-2</v>
      </c>
      <c r="Q2390" s="27">
        <v>-0.16544802531583899</v>
      </c>
      <c r="R2390">
        <v>-0.12922307030891</v>
      </c>
      <c r="S2390">
        <v>-5.3579775831629699E-2</v>
      </c>
      <c r="T2390">
        <v>-1.2881052431143001E-3</v>
      </c>
      <c r="U2390">
        <v>5.1003565345401097E-2</v>
      </c>
      <c r="V2390">
        <v>0.12664685982268101</v>
      </c>
      <c r="W2390">
        <v>0.16287181482961</v>
      </c>
      <c r="X2390">
        <v>8.1553245928723303E-2</v>
      </c>
    </row>
    <row r="2391" spans="1:24" x14ac:dyDescent="0.2">
      <c r="A2391" t="s">
        <v>6128</v>
      </c>
      <c r="B2391" t="s">
        <v>56</v>
      </c>
      <c r="C2391" t="s">
        <v>58</v>
      </c>
      <c r="D2391" t="s">
        <v>12</v>
      </c>
      <c r="E2391" t="s">
        <v>5458</v>
      </c>
      <c r="F2391" t="s">
        <v>62</v>
      </c>
      <c r="G2391" t="s">
        <v>33</v>
      </c>
      <c r="H2391" t="s">
        <v>15</v>
      </c>
      <c r="I2391">
        <v>21</v>
      </c>
      <c r="J2391">
        <v>0.83136896503397595</v>
      </c>
      <c r="K2391">
        <v>0.83474937513091496</v>
      </c>
      <c r="L2391">
        <v>-3.3804100969387699E-3</v>
      </c>
      <c r="M2391" s="1">
        <v>-4.0660768432709297E-3</v>
      </c>
      <c r="N2391">
        <v>53.652742020592399</v>
      </c>
      <c r="O2391">
        <v>54.946499522135099</v>
      </c>
      <c r="P2391">
        <v>9.6383120069029798E-2</v>
      </c>
      <c r="Q2391" s="27">
        <v>-0.161930642610493</v>
      </c>
      <c r="R2391">
        <v>-0.12694357002543499</v>
      </c>
      <c r="S2391">
        <v>-5.38851650131104E-2</v>
      </c>
      <c r="T2391">
        <v>-3.3804100969387699E-3</v>
      </c>
      <c r="U2391">
        <v>4.7124344819232902E-2</v>
      </c>
      <c r="V2391">
        <v>0.120182749831557</v>
      </c>
      <c r="W2391">
        <v>0.15516982241661501</v>
      </c>
      <c r="X2391">
        <v>5.7013771189561802E-2</v>
      </c>
    </row>
    <row r="2392" spans="1:24" x14ac:dyDescent="0.2">
      <c r="A2392" t="s">
        <v>6118</v>
      </c>
      <c r="B2392" t="s">
        <v>56</v>
      </c>
      <c r="C2392" t="s">
        <v>58</v>
      </c>
      <c r="D2392" t="s">
        <v>12</v>
      </c>
      <c r="E2392" t="s">
        <v>5458</v>
      </c>
      <c r="F2392" t="s">
        <v>62</v>
      </c>
      <c r="G2392" t="s">
        <v>33</v>
      </c>
      <c r="H2392" t="s">
        <v>14</v>
      </c>
      <c r="I2392">
        <v>22</v>
      </c>
      <c r="J2392">
        <v>0.76532329801092103</v>
      </c>
      <c r="K2392">
        <v>0.77114359313832503</v>
      </c>
      <c r="L2392">
        <v>-5.8202951274031996E-3</v>
      </c>
      <c r="M2392">
        <v>-7.6050149558104102E-3</v>
      </c>
      <c r="N2392">
        <v>52.726186737310897</v>
      </c>
      <c r="O2392">
        <v>54.946499522135099</v>
      </c>
      <c r="P2392">
        <v>9.0823874737507401E-2</v>
      </c>
      <c r="Q2392" s="27">
        <v>-0.155225569070603</v>
      </c>
      <c r="R2392">
        <v>-0.122256502540888</v>
      </c>
      <c r="S2392">
        <v>-5.3412005489857098E-2</v>
      </c>
      <c r="T2392">
        <v>-5.8202951274031996E-3</v>
      </c>
      <c r="U2392">
        <v>4.17714152350507E-2</v>
      </c>
      <c r="V2392">
        <v>0.110615912286081</v>
      </c>
      <c r="W2392">
        <v>0.14358497881579599</v>
      </c>
      <c r="X2392">
        <v>4.4734907710081699E-2</v>
      </c>
    </row>
    <row r="2393" spans="1:24" x14ac:dyDescent="0.2">
      <c r="A2393" t="s">
        <v>6119</v>
      </c>
      <c r="B2393" t="s">
        <v>56</v>
      </c>
      <c r="C2393" t="s">
        <v>58</v>
      </c>
      <c r="D2393" t="s">
        <v>12</v>
      </c>
      <c r="E2393" t="s">
        <v>5458</v>
      </c>
      <c r="F2393" t="s">
        <v>62</v>
      </c>
      <c r="G2393" t="s">
        <v>33</v>
      </c>
      <c r="H2393" t="s">
        <v>14</v>
      </c>
      <c r="I2393">
        <v>23</v>
      </c>
      <c r="J2393">
        <v>0.66317002567465899</v>
      </c>
      <c r="K2393">
        <v>0.66924830637685895</v>
      </c>
      <c r="L2393">
        <v>-6.0782807021999797E-3</v>
      </c>
      <c r="M2393" s="1">
        <v>-9.1654937148529896E-3</v>
      </c>
      <c r="N2393">
        <v>51.914310707355</v>
      </c>
      <c r="O2393">
        <v>54.946499522135099</v>
      </c>
      <c r="P2393">
        <v>8.3014127580216104E-2</v>
      </c>
      <c r="Q2393" s="27">
        <v>-0.14263652057165499</v>
      </c>
      <c r="R2393">
        <v>-0.112502392260037</v>
      </c>
      <c r="S2393">
        <v>-4.9577683554233198E-2</v>
      </c>
      <c r="T2393">
        <v>-6.0782807021999797E-3</v>
      </c>
      <c r="U2393">
        <v>3.74211221498333E-2</v>
      </c>
      <c r="V2393">
        <v>0.100345830855637</v>
      </c>
      <c r="W2393">
        <v>0.13047995916725599</v>
      </c>
      <c r="X2393">
        <v>4.5898301191761998E-2</v>
      </c>
    </row>
    <row r="2394" spans="1:24" x14ac:dyDescent="0.2">
      <c r="A2394" t="s">
        <v>6120</v>
      </c>
      <c r="B2394" t="s">
        <v>56</v>
      </c>
      <c r="C2394" t="s">
        <v>58</v>
      </c>
      <c r="D2394" t="s">
        <v>12</v>
      </c>
      <c r="E2394" t="s">
        <v>5458</v>
      </c>
      <c r="F2394" t="s">
        <v>62</v>
      </c>
      <c r="G2394" t="s">
        <v>33</v>
      </c>
      <c r="H2394" t="s">
        <v>14</v>
      </c>
      <c r="I2394">
        <v>24</v>
      </c>
      <c r="J2394">
        <v>0.56447851057869403</v>
      </c>
      <c r="K2394">
        <v>0.57077972449227299</v>
      </c>
      <c r="L2394">
        <v>-6.3012139135797699E-3</v>
      </c>
      <c r="M2394">
        <v>-1.11628942386485E-2</v>
      </c>
      <c r="N2394">
        <v>51.466777059769598</v>
      </c>
      <c r="O2394">
        <v>54.946499522135099</v>
      </c>
      <c r="P2394">
        <v>7.4249824513157994E-2</v>
      </c>
      <c r="Q2394" s="27">
        <v>-0.128442175237725</v>
      </c>
      <c r="R2394">
        <v>-0.10148948893944799</v>
      </c>
      <c r="S2394">
        <v>-4.5208121958474602E-2</v>
      </c>
      <c r="T2394">
        <v>-6.3012139135797699E-3</v>
      </c>
      <c r="U2394">
        <v>3.2605694131314998E-2</v>
      </c>
      <c r="V2394">
        <v>8.8887061112288807E-2</v>
      </c>
      <c r="W2394">
        <v>0.11583974741056501</v>
      </c>
      <c r="X2394">
        <v>4.6299696741985398E-2</v>
      </c>
    </row>
    <row r="2395" spans="1:24" x14ac:dyDescent="0.2">
      <c r="A2395" t="s">
        <v>6131</v>
      </c>
      <c r="B2395" t="s">
        <v>56</v>
      </c>
      <c r="C2395" t="s">
        <v>58</v>
      </c>
      <c r="D2395" t="s">
        <v>12</v>
      </c>
      <c r="E2395" t="s">
        <v>5458</v>
      </c>
      <c r="F2395" t="s">
        <v>62</v>
      </c>
      <c r="G2395" t="s">
        <v>33</v>
      </c>
      <c r="H2395" t="s">
        <v>13</v>
      </c>
      <c r="I2395">
        <v>3</v>
      </c>
      <c r="J2395">
        <v>0.44454301351384001</v>
      </c>
      <c r="K2395">
        <v>0.45175396366524601</v>
      </c>
      <c r="L2395">
        <v>-7.2109501514055797E-3</v>
      </c>
      <c r="M2395">
        <v>-1.62210403317498E-2</v>
      </c>
      <c r="N2395">
        <v>50.286685246813498</v>
      </c>
      <c r="O2395">
        <v>54.946499522135099</v>
      </c>
      <c r="P2395">
        <v>5.5927486609505098E-2</v>
      </c>
      <c r="Q2395" s="27">
        <v>-9.9211665624041406E-2</v>
      </c>
      <c r="R2395">
        <v>-7.8909987984791097E-2</v>
      </c>
      <c r="S2395">
        <v>-3.6516953134786201E-2</v>
      </c>
      <c r="T2395">
        <v>-7.2109501514055797E-3</v>
      </c>
      <c r="U2395">
        <v>2.20950528319751E-2</v>
      </c>
      <c r="V2395">
        <v>6.448808768198E-2</v>
      </c>
      <c r="W2395">
        <v>8.4789765321230295E-2</v>
      </c>
      <c r="X2395">
        <v>2.7646804900105501E-2</v>
      </c>
    </row>
    <row r="2396" spans="1:24" x14ac:dyDescent="0.2">
      <c r="A2396" t="s">
        <v>6132</v>
      </c>
      <c r="B2396" t="s">
        <v>56</v>
      </c>
      <c r="C2396" t="s">
        <v>58</v>
      </c>
      <c r="D2396" t="s">
        <v>12</v>
      </c>
      <c r="E2396" t="s">
        <v>5458</v>
      </c>
      <c r="F2396" t="s">
        <v>62</v>
      </c>
      <c r="G2396" t="s">
        <v>33</v>
      </c>
      <c r="H2396" t="s">
        <v>13</v>
      </c>
      <c r="I2396">
        <v>4</v>
      </c>
      <c r="J2396">
        <v>0.442164431505296</v>
      </c>
      <c r="K2396">
        <v>0.44811580411595697</v>
      </c>
      <c r="L2396">
        <v>-5.9513726106614701E-3</v>
      </c>
      <c r="M2396">
        <v>-1.34596367021217E-2</v>
      </c>
      <c r="N2396">
        <v>50.020630293823203</v>
      </c>
      <c r="O2396">
        <v>54.946499522135099</v>
      </c>
      <c r="P2396">
        <v>5.4515955745354103E-2</v>
      </c>
      <c r="Q2396" s="27">
        <v>-9.5630119811768999E-2</v>
      </c>
      <c r="R2396">
        <v>-7.5840827876205399E-2</v>
      </c>
      <c r="S2396">
        <v>-3.4517733421227E-2</v>
      </c>
      <c r="T2396">
        <v>-5.9513726106614701E-3</v>
      </c>
      <c r="U2396">
        <v>2.2614988199904099E-2</v>
      </c>
      <c r="V2396">
        <v>6.3938082654882503E-2</v>
      </c>
      <c r="W2396">
        <v>8.3727374590446005E-2</v>
      </c>
      <c r="X2396">
        <v>2.2363165696047099E-2</v>
      </c>
    </row>
    <row r="2397" spans="1:24" x14ac:dyDescent="0.2">
      <c r="A2397" t="s">
        <v>6133</v>
      </c>
      <c r="B2397" t="s">
        <v>56</v>
      </c>
      <c r="C2397" t="s">
        <v>58</v>
      </c>
      <c r="D2397" t="s">
        <v>12</v>
      </c>
      <c r="E2397" t="s">
        <v>5458</v>
      </c>
      <c r="F2397" t="s">
        <v>62</v>
      </c>
      <c r="G2397" t="s">
        <v>33</v>
      </c>
      <c r="H2397" t="s">
        <v>13</v>
      </c>
      <c r="I2397">
        <v>5</v>
      </c>
      <c r="J2397">
        <v>0.46135931541569197</v>
      </c>
      <c r="K2397">
        <v>0.46896349409076099</v>
      </c>
      <c r="L2397">
        <v>-7.6041786750695398E-3</v>
      </c>
      <c r="M2397">
        <v>-1.6482117995640901E-2</v>
      </c>
      <c r="N2397">
        <v>49.528503385120999</v>
      </c>
      <c r="O2397">
        <v>54.946499522135099</v>
      </c>
      <c r="P2397">
        <v>5.5481809918634002E-2</v>
      </c>
      <c r="Q2397" s="27">
        <v>-9.8871755991222401E-2</v>
      </c>
      <c r="R2397">
        <v>-7.8731858990758297E-2</v>
      </c>
      <c r="S2397">
        <v>-3.6676647072433698E-2</v>
      </c>
      <c r="T2397">
        <v>-7.6041786750695398E-3</v>
      </c>
      <c r="U2397">
        <v>2.1468289722294701E-2</v>
      </c>
      <c r="V2397">
        <v>6.3523501640619207E-2</v>
      </c>
      <c r="W2397">
        <v>8.3663398641083297E-2</v>
      </c>
      <c r="X2397">
        <v>1.4106042010719201E-2</v>
      </c>
    </row>
    <row r="2398" spans="1:24" x14ac:dyDescent="0.2">
      <c r="A2398" t="s">
        <v>6134</v>
      </c>
      <c r="B2398" t="s">
        <v>56</v>
      </c>
      <c r="C2398" t="s">
        <v>58</v>
      </c>
      <c r="D2398" t="s">
        <v>12</v>
      </c>
      <c r="E2398" t="s">
        <v>5458</v>
      </c>
      <c r="F2398" t="s">
        <v>62</v>
      </c>
      <c r="G2398" t="s">
        <v>33</v>
      </c>
      <c r="H2398" t="s">
        <v>13</v>
      </c>
      <c r="I2398">
        <v>6</v>
      </c>
      <c r="J2398">
        <v>0.525781052733723</v>
      </c>
      <c r="K2398">
        <v>0.533656983064285</v>
      </c>
      <c r="L2398">
        <v>-7.8759303305623203E-3</v>
      </c>
      <c r="M2398">
        <v>-1.4979486783733601E-2</v>
      </c>
      <c r="N2398">
        <v>48.822970223107497</v>
      </c>
      <c r="O2398">
        <v>54.946499522135099</v>
      </c>
      <c r="P2398">
        <v>6.1637631821959298E-2</v>
      </c>
      <c r="Q2398" s="27">
        <v>-0.109269834677685</v>
      </c>
      <c r="R2398">
        <v>-8.6895374326314195E-2</v>
      </c>
      <c r="S2398">
        <v>-4.0174049405269002E-2</v>
      </c>
      <c r="T2398">
        <v>-7.8759303305623203E-3</v>
      </c>
      <c r="U2398">
        <v>2.44221887441444E-2</v>
      </c>
      <c r="V2398">
        <v>7.1143513665189603E-2</v>
      </c>
      <c r="W2398">
        <v>9.3517974016560798E-2</v>
      </c>
      <c r="X2398">
        <v>-1.9709496735874099E-3</v>
      </c>
    </row>
    <row r="2399" spans="1:24" x14ac:dyDescent="0.2">
      <c r="A2399" t="s">
        <v>6121</v>
      </c>
      <c r="B2399" t="s">
        <v>56</v>
      </c>
      <c r="C2399" t="s">
        <v>58</v>
      </c>
      <c r="D2399" t="s">
        <v>12</v>
      </c>
      <c r="E2399" t="s">
        <v>5458</v>
      </c>
      <c r="F2399" t="s">
        <v>62</v>
      </c>
      <c r="G2399" t="s">
        <v>33</v>
      </c>
      <c r="H2399" t="s">
        <v>14</v>
      </c>
      <c r="I2399">
        <v>7</v>
      </c>
      <c r="J2399">
        <v>0.62951297484860202</v>
      </c>
      <c r="K2399">
        <v>0.63327283165364301</v>
      </c>
      <c r="L2399">
        <v>-3.7598568050404798E-3</v>
      </c>
      <c r="M2399">
        <v>-5.9726438616213096E-3</v>
      </c>
      <c r="N2399">
        <v>48.413337331161102</v>
      </c>
      <c r="O2399">
        <v>54.946499522135099</v>
      </c>
      <c r="P2399">
        <v>7.35087697391585E-2</v>
      </c>
      <c r="Q2399" s="27">
        <v>-0.12468178302595601</v>
      </c>
      <c r="R2399">
        <v>-9.7998099610641695E-2</v>
      </c>
      <c r="S2399">
        <v>-4.2278452148359499E-2</v>
      </c>
      <c r="T2399">
        <v>-3.7598568050404798E-3</v>
      </c>
      <c r="U2399">
        <v>3.47587385382786E-2</v>
      </c>
      <c r="V2399">
        <v>9.0478386000560698E-2</v>
      </c>
      <c r="W2399">
        <v>0.11716206941587499</v>
      </c>
      <c r="X2399">
        <v>-2.75888686614752E-2</v>
      </c>
    </row>
    <row r="2400" spans="1:24" x14ac:dyDescent="0.2">
      <c r="A2400" t="s">
        <v>6122</v>
      </c>
      <c r="B2400" t="s">
        <v>56</v>
      </c>
      <c r="C2400" t="s">
        <v>58</v>
      </c>
      <c r="D2400" t="s">
        <v>12</v>
      </c>
      <c r="E2400" t="s">
        <v>5458</v>
      </c>
      <c r="F2400" t="s">
        <v>62</v>
      </c>
      <c r="G2400" t="s">
        <v>33</v>
      </c>
      <c r="H2400" t="s">
        <v>14</v>
      </c>
      <c r="I2400">
        <v>8</v>
      </c>
      <c r="J2400">
        <v>0.61259451813936905</v>
      </c>
      <c r="K2400">
        <v>0.61713290643906604</v>
      </c>
      <c r="L2400">
        <v>-4.5383882996969001E-3</v>
      </c>
      <c r="M2400">
        <v>-7.4084703099879601E-3</v>
      </c>
      <c r="N2400">
        <v>48.311579763736098</v>
      </c>
      <c r="O2400">
        <v>54.946499522135099</v>
      </c>
      <c r="P2400">
        <v>7.9145815861214497E-2</v>
      </c>
      <c r="Q2400" s="27">
        <v>-0.134733255391395</v>
      </c>
      <c r="R2400">
        <v>-0.106003324233774</v>
      </c>
      <c r="S2400">
        <v>-4.6010795810973303E-2</v>
      </c>
      <c r="T2400">
        <v>-4.5383882996969001E-3</v>
      </c>
      <c r="U2400">
        <v>3.6934019211579502E-2</v>
      </c>
      <c r="V2400">
        <v>9.6926547634380106E-2</v>
      </c>
      <c r="W2400">
        <v>0.12565647879200101</v>
      </c>
      <c r="X2400">
        <v>-7.7362757292523598E-3</v>
      </c>
    </row>
    <row r="2401" spans="1:24" x14ac:dyDescent="0.2">
      <c r="A2401" t="s">
        <v>6123</v>
      </c>
      <c r="B2401" t="s">
        <v>56</v>
      </c>
      <c r="C2401" t="s">
        <v>58</v>
      </c>
      <c r="D2401" t="s">
        <v>12</v>
      </c>
      <c r="E2401" t="s">
        <v>5458</v>
      </c>
      <c r="F2401" t="s">
        <v>62</v>
      </c>
      <c r="G2401" t="s">
        <v>33</v>
      </c>
      <c r="H2401" t="s">
        <v>14</v>
      </c>
      <c r="I2401">
        <v>9</v>
      </c>
      <c r="J2401">
        <v>0.51265476895865303</v>
      </c>
      <c r="K2401">
        <v>0.51477109176163205</v>
      </c>
      <c r="L2401">
        <v>-2.1163228029786301E-3</v>
      </c>
      <c r="M2401">
        <v>-4.1281636905036098E-3</v>
      </c>
      <c r="N2401">
        <v>51.426333083310098</v>
      </c>
      <c r="O2401">
        <v>54.946499522135099</v>
      </c>
      <c r="P2401">
        <v>8.3388004098733301E-2</v>
      </c>
      <c r="Q2401" s="27">
        <v>-0.139289589545395</v>
      </c>
      <c r="R2401">
        <v>-0.109019744057555</v>
      </c>
      <c r="S2401">
        <v>-4.5811636950714898E-2</v>
      </c>
      <c r="T2401">
        <v>-2.1163228029786301E-3</v>
      </c>
      <c r="U2401">
        <v>4.15789913447576E-2</v>
      </c>
      <c r="V2401">
        <v>0.104787098451597</v>
      </c>
      <c r="W2401">
        <v>0.13505694393943801</v>
      </c>
      <c r="X2401">
        <v>3.5541784559685097E-2</v>
      </c>
    </row>
    <row r="2402" spans="1:24" x14ac:dyDescent="0.2">
      <c r="A2402" t="s">
        <v>6153</v>
      </c>
      <c r="B2402" t="s">
        <v>56</v>
      </c>
      <c r="C2402" t="s">
        <v>58</v>
      </c>
      <c r="D2402" t="s">
        <v>12</v>
      </c>
      <c r="E2402" t="s">
        <v>5458</v>
      </c>
      <c r="F2402" t="s">
        <v>62</v>
      </c>
      <c r="G2402" t="s">
        <v>29</v>
      </c>
      <c r="H2402" t="s">
        <v>13</v>
      </c>
      <c r="I2402">
        <v>1</v>
      </c>
      <c r="J2402">
        <v>0.48569537345324598</v>
      </c>
      <c r="K2402">
        <v>0.48998394314215399</v>
      </c>
      <c r="L2402">
        <v>-4.2885696889077996E-3</v>
      </c>
      <c r="M2402">
        <v>-8.8297519871694298E-3</v>
      </c>
      <c r="N2402">
        <v>51.9315149493912</v>
      </c>
      <c r="O2402">
        <v>57.884301049727497</v>
      </c>
      <c r="P2402">
        <v>6.4751297704078906E-2</v>
      </c>
      <c r="Q2402" s="27">
        <v>-0.110804454412118</v>
      </c>
      <c r="R2402">
        <v>-8.7299733345537006E-2</v>
      </c>
      <c r="S2402">
        <v>-3.8218249685845203E-2</v>
      </c>
      <c r="T2402">
        <v>-4.2885696889077996E-3</v>
      </c>
      <c r="U2402">
        <v>2.96411103080296E-2</v>
      </c>
      <c r="V2402">
        <v>7.8722593967721397E-2</v>
      </c>
      <c r="W2402">
        <v>0.102227315034302</v>
      </c>
      <c r="X2402">
        <v>4.0769397405690799E-2</v>
      </c>
    </row>
    <row r="2403" spans="1:24" x14ac:dyDescent="0.2">
      <c r="A2403" t="s">
        <v>6135</v>
      </c>
      <c r="B2403" t="s">
        <v>56</v>
      </c>
      <c r="C2403" t="s">
        <v>58</v>
      </c>
      <c r="D2403" t="s">
        <v>12</v>
      </c>
      <c r="E2403" t="s">
        <v>5458</v>
      </c>
      <c r="F2403" t="s">
        <v>62</v>
      </c>
      <c r="G2403" t="s">
        <v>29</v>
      </c>
      <c r="H2403" t="s">
        <v>14</v>
      </c>
      <c r="I2403">
        <v>10</v>
      </c>
      <c r="J2403">
        <v>0.44973411451272899</v>
      </c>
      <c r="K2403">
        <v>0.45442928921085701</v>
      </c>
      <c r="L2403">
        <v>-4.69517469812771E-3</v>
      </c>
      <c r="M2403">
        <v>-1.04398900297229E-2</v>
      </c>
      <c r="N2403">
        <v>58.576382080230402</v>
      </c>
      <c r="O2403">
        <v>57.884301049727497</v>
      </c>
      <c r="P2403">
        <v>8.8217102709590794E-2</v>
      </c>
      <c r="Q2403" s="27">
        <v>-0.14981230865540501</v>
      </c>
      <c r="R2403">
        <v>-0.11778950037182299</v>
      </c>
      <c r="S2403">
        <v>-5.0920936517953298E-2</v>
      </c>
      <c r="T2403">
        <v>-4.69517469812771E-3</v>
      </c>
      <c r="U2403">
        <v>4.1530587121697903E-2</v>
      </c>
      <c r="V2403">
        <v>0.108399150975568</v>
      </c>
      <c r="W2403">
        <v>0.14042195925914899</v>
      </c>
      <c r="X2403">
        <v>6.5349786401016005E-2</v>
      </c>
    </row>
    <row r="2404" spans="1:24" x14ac:dyDescent="0.2">
      <c r="A2404" t="s">
        <v>6136</v>
      </c>
      <c r="B2404" t="s">
        <v>56</v>
      </c>
      <c r="C2404" t="s">
        <v>58</v>
      </c>
      <c r="D2404" t="s">
        <v>12</v>
      </c>
      <c r="E2404" t="s">
        <v>5458</v>
      </c>
      <c r="F2404" t="s">
        <v>62</v>
      </c>
      <c r="G2404" t="s">
        <v>29</v>
      </c>
      <c r="H2404" t="s">
        <v>14</v>
      </c>
      <c r="I2404">
        <v>11</v>
      </c>
      <c r="J2404">
        <v>0.39223501037206798</v>
      </c>
      <c r="K2404">
        <v>0.39525845908480001</v>
      </c>
      <c r="L2404">
        <v>-3.0234487127321998E-3</v>
      </c>
      <c r="M2404">
        <v>-7.7082581431581199E-3</v>
      </c>
      <c r="N2404">
        <v>62.746195367577002</v>
      </c>
      <c r="O2404">
        <v>57.884301049727497</v>
      </c>
      <c r="P2404">
        <v>9.1883699175830405E-2</v>
      </c>
      <c r="Q2404" s="27">
        <v>-0.15417213385697301</v>
      </c>
      <c r="R2404">
        <v>-0.12081835105614699</v>
      </c>
      <c r="S2404">
        <v>-5.1170507080867303E-2</v>
      </c>
      <c r="T2404">
        <v>-3.0234487127321998E-3</v>
      </c>
      <c r="U2404">
        <v>4.5123609655402901E-2</v>
      </c>
      <c r="V2404">
        <v>0.114771453630682</v>
      </c>
      <c r="W2404">
        <v>0.14812523643150899</v>
      </c>
      <c r="X2404">
        <v>8.6019430543681802E-2</v>
      </c>
    </row>
    <row r="2405" spans="1:24" x14ac:dyDescent="0.2">
      <c r="A2405" t="s">
        <v>6137</v>
      </c>
      <c r="B2405" t="s">
        <v>56</v>
      </c>
      <c r="C2405" t="s">
        <v>58</v>
      </c>
      <c r="D2405" t="s">
        <v>12</v>
      </c>
      <c r="E2405" t="s">
        <v>5458</v>
      </c>
      <c r="F2405" t="s">
        <v>62</v>
      </c>
      <c r="G2405" t="s">
        <v>29</v>
      </c>
      <c r="H2405" t="s">
        <v>14</v>
      </c>
      <c r="I2405">
        <v>12</v>
      </c>
      <c r="J2405">
        <v>0.35557419129079398</v>
      </c>
      <c r="K2405">
        <v>0.35749964755839497</v>
      </c>
      <c r="L2405">
        <v>-1.9254562676012501E-3</v>
      </c>
      <c r="M2405">
        <v>-5.4150619329584098E-3</v>
      </c>
      <c r="N2405">
        <v>66.2453189989035</v>
      </c>
      <c r="O2405">
        <v>57.884301049727497</v>
      </c>
      <c r="P2405">
        <v>9.4854072150228702E-2</v>
      </c>
      <c r="Q2405" s="27">
        <v>-0.15796040495472699</v>
      </c>
      <c r="R2405">
        <v>-0.123528376764194</v>
      </c>
      <c r="S2405">
        <v>-5.1628990074321097E-2</v>
      </c>
      <c r="T2405">
        <v>-1.9254562676012501E-3</v>
      </c>
      <c r="U2405">
        <v>4.7778077539118599E-2</v>
      </c>
      <c r="V2405">
        <v>0.119677464228992</v>
      </c>
      <c r="W2405">
        <v>0.15410949241952501</v>
      </c>
      <c r="X2405">
        <v>0.105526350542792</v>
      </c>
    </row>
    <row r="2406" spans="1:24" x14ac:dyDescent="0.2">
      <c r="A2406" t="s">
        <v>6138</v>
      </c>
      <c r="B2406" t="s">
        <v>56</v>
      </c>
      <c r="C2406" t="s">
        <v>58</v>
      </c>
      <c r="D2406" t="s">
        <v>12</v>
      </c>
      <c r="E2406" t="s">
        <v>5458</v>
      </c>
      <c r="F2406" t="s">
        <v>62</v>
      </c>
      <c r="G2406" t="s">
        <v>29</v>
      </c>
      <c r="H2406" t="s">
        <v>14</v>
      </c>
      <c r="I2406">
        <v>13</v>
      </c>
      <c r="J2406">
        <v>0.34958120721320601</v>
      </c>
      <c r="K2406">
        <v>0.35348554941645599</v>
      </c>
      <c r="L2406">
        <v>-3.90434220325052E-3</v>
      </c>
      <c r="M2406">
        <v>-1.1168627267967799E-2</v>
      </c>
      <c r="N2406">
        <v>68.357868627438194</v>
      </c>
      <c r="O2406">
        <v>57.884301049727497</v>
      </c>
      <c r="P2406">
        <v>9.67068908737726E-2</v>
      </c>
      <c r="Q2406" s="27">
        <v>-0.162987177690606</v>
      </c>
      <c r="R2406">
        <v>-0.127882576303427</v>
      </c>
      <c r="S2406">
        <v>-5.4578753021107401E-2</v>
      </c>
      <c r="T2406">
        <v>-3.90434220325052E-3</v>
      </c>
      <c r="U2406">
        <v>4.6770068614606301E-2</v>
      </c>
      <c r="V2406">
        <v>0.12007389189692599</v>
      </c>
      <c r="W2406">
        <v>0.15517849328410499</v>
      </c>
      <c r="X2406">
        <v>0.120929895834853</v>
      </c>
    </row>
    <row r="2407" spans="1:24" x14ac:dyDescent="0.2">
      <c r="A2407" t="s">
        <v>6139</v>
      </c>
      <c r="B2407" t="s">
        <v>56</v>
      </c>
      <c r="C2407" t="s">
        <v>58</v>
      </c>
      <c r="D2407" t="s">
        <v>12</v>
      </c>
      <c r="E2407" t="s">
        <v>5458</v>
      </c>
      <c r="F2407" t="s">
        <v>62</v>
      </c>
      <c r="G2407" t="s">
        <v>29</v>
      </c>
      <c r="H2407" t="s">
        <v>14</v>
      </c>
      <c r="I2407">
        <v>14</v>
      </c>
      <c r="J2407">
        <v>0.36471227793835798</v>
      </c>
      <c r="K2407">
        <v>0.36645608680450698</v>
      </c>
      <c r="L2407">
        <v>-1.74380886614946E-3</v>
      </c>
      <c r="M2407">
        <v>-4.78132756047273E-3</v>
      </c>
      <c r="N2407">
        <v>68.974895774561801</v>
      </c>
      <c r="O2407">
        <v>57.884301049727497</v>
      </c>
      <c r="P2407">
        <v>9.68561999781824E-2</v>
      </c>
      <c r="Q2407" s="27">
        <v>-0.161072257830259</v>
      </c>
      <c r="R2407">
        <v>-0.12591345723817901</v>
      </c>
      <c r="S2407">
        <v>-5.2496457654716999E-2</v>
      </c>
      <c r="T2407">
        <v>-1.74380886614946E-3</v>
      </c>
      <c r="U2407">
        <v>4.9008839922418099E-2</v>
      </c>
      <c r="V2407">
        <v>0.12242583950588</v>
      </c>
      <c r="W2407">
        <v>0.15758464009796</v>
      </c>
      <c r="X2407">
        <v>0.121864802152861</v>
      </c>
    </row>
    <row r="2408" spans="1:24" x14ac:dyDescent="0.2">
      <c r="A2408" t="s">
        <v>6140</v>
      </c>
      <c r="B2408" t="s">
        <v>56</v>
      </c>
      <c r="C2408" t="s">
        <v>58</v>
      </c>
      <c r="D2408" t="s">
        <v>12</v>
      </c>
      <c r="E2408" t="s">
        <v>5458</v>
      </c>
      <c r="F2408" t="s">
        <v>62</v>
      </c>
      <c r="G2408" t="s">
        <v>29</v>
      </c>
      <c r="H2408" t="s">
        <v>14</v>
      </c>
      <c r="I2408">
        <v>15</v>
      </c>
      <c r="J2408">
        <v>0.39522145749218401</v>
      </c>
      <c r="K2408">
        <v>0.39349640421072701</v>
      </c>
      <c r="L2408">
        <v>1.72505328145679E-3</v>
      </c>
      <c r="M2408">
        <v>4.3647763772818602E-3</v>
      </c>
      <c r="N2408">
        <v>68.617459929995803</v>
      </c>
      <c r="O2408">
        <v>57.884301049727497</v>
      </c>
      <c r="P2408">
        <v>9.5725099081377399E-2</v>
      </c>
      <c r="Q2408" s="27">
        <v>-0.15574273470740899</v>
      </c>
      <c r="R2408">
        <v>-0.120994523740869</v>
      </c>
      <c r="S2408">
        <v>-4.8434898637185003E-2</v>
      </c>
      <c r="T2408">
        <v>1.72505328145679E-3</v>
      </c>
      <c r="U2408">
        <v>5.1885005200098602E-2</v>
      </c>
      <c r="V2408">
        <v>0.124444630303783</v>
      </c>
      <c r="W2408">
        <v>0.15919284127032299</v>
      </c>
      <c r="X2408">
        <v>0.11687808996497</v>
      </c>
    </row>
    <row r="2409" spans="1:24" x14ac:dyDescent="0.2">
      <c r="A2409" t="s">
        <v>6141</v>
      </c>
      <c r="B2409" t="s">
        <v>56</v>
      </c>
      <c r="C2409" t="s">
        <v>58</v>
      </c>
      <c r="D2409" t="s">
        <v>12</v>
      </c>
      <c r="E2409" t="s">
        <v>5458</v>
      </c>
      <c r="F2409" t="s">
        <v>62</v>
      </c>
      <c r="G2409" t="s">
        <v>29</v>
      </c>
      <c r="H2409" t="s">
        <v>14</v>
      </c>
      <c r="I2409">
        <v>16</v>
      </c>
      <c r="J2409">
        <v>0.46552680560411203</v>
      </c>
      <c r="K2409">
        <v>0.46133065150125802</v>
      </c>
      <c r="L2409">
        <v>4.1961541028535101E-3</v>
      </c>
      <c r="M2409">
        <v>9.01377547402063E-3</v>
      </c>
      <c r="N2409">
        <v>68.063786940138499</v>
      </c>
      <c r="O2409">
        <v>57.884301049727497</v>
      </c>
      <c r="P2409">
        <v>9.5971462873531102E-2</v>
      </c>
      <c r="Q2409" s="27">
        <v>-0.153676902324105</v>
      </c>
      <c r="R2409">
        <v>-0.11883926130101299</v>
      </c>
      <c r="S2409">
        <v>-4.6092892442876801E-2</v>
      </c>
      <c r="T2409">
        <v>4.1961541028535101E-3</v>
      </c>
      <c r="U2409">
        <v>5.4485200648583802E-2</v>
      </c>
      <c r="V2409">
        <v>0.12723156950671999</v>
      </c>
      <c r="W2409">
        <v>0.16206921052981199</v>
      </c>
      <c r="X2409">
        <v>0.110343079595668</v>
      </c>
    </row>
    <row r="2410" spans="1:24" x14ac:dyDescent="0.2">
      <c r="A2410" t="s">
        <v>6148</v>
      </c>
      <c r="B2410" t="s">
        <v>56</v>
      </c>
      <c r="C2410" t="s">
        <v>58</v>
      </c>
      <c r="D2410" t="s">
        <v>12</v>
      </c>
      <c r="E2410" t="s">
        <v>5458</v>
      </c>
      <c r="F2410" t="s">
        <v>62</v>
      </c>
      <c r="G2410" t="s">
        <v>29</v>
      </c>
      <c r="H2410" t="s">
        <v>15</v>
      </c>
      <c r="I2410">
        <v>17</v>
      </c>
      <c r="J2410">
        <v>0.58272403907794001</v>
      </c>
      <c r="K2410">
        <v>0.57460414855888198</v>
      </c>
      <c r="L2410">
        <v>8.1198905190582402E-3</v>
      </c>
      <c r="M2410">
        <v>1.39343668263739E-2</v>
      </c>
      <c r="N2410">
        <v>66.706720883005602</v>
      </c>
      <c r="O2410">
        <v>57.884301049727497</v>
      </c>
      <c r="P2410">
        <v>9.7348739896639599E-2</v>
      </c>
      <c r="Q2410" s="27">
        <v>-0.152018786610914</v>
      </c>
      <c r="R2410">
        <v>-0.11668119402843399</v>
      </c>
      <c r="S2410">
        <v>-4.2890849186780898E-2</v>
      </c>
      <c r="T2410">
        <v>8.1198905190582402E-3</v>
      </c>
      <c r="U2410">
        <v>5.9130630224897403E-2</v>
      </c>
      <c r="V2410">
        <v>0.13292097506655001</v>
      </c>
      <c r="W2410">
        <v>0.16825856764902999</v>
      </c>
      <c r="X2410">
        <v>0.105611936474946</v>
      </c>
    </row>
    <row r="2411" spans="1:24" x14ac:dyDescent="0.2">
      <c r="A2411" t="s">
        <v>6149</v>
      </c>
      <c r="B2411" t="s">
        <v>56</v>
      </c>
      <c r="C2411" t="s">
        <v>58</v>
      </c>
      <c r="D2411" t="s">
        <v>12</v>
      </c>
      <c r="E2411" t="s">
        <v>5458</v>
      </c>
      <c r="F2411" t="s">
        <v>62</v>
      </c>
      <c r="G2411" t="s">
        <v>29</v>
      </c>
      <c r="H2411" t="s">
        <v>15</v>
      </c>
      <c r="I2411">
        <v>18</v>
      </c>
      <c r="J2411">
        <v>0.76943703763683802</v>
      </c>
      <c r="K2411">
        <v>0.76331348528959897</v>
      </c>
      <c r="L2411">
        <v>6.12355234723886E-3</v>
      </c>
      <c r="M2411">
        <v>7.9584839924603194E-3</v>
      </c>
      <c r="N2411">
        <v>63.860811165027897</v>
      </c>
      <c r="O2411">
        <v>57.884301049727497</v>
      </c>
      <c r="P2411">
        <v>0.10280454122575899</v>
      </c>
      <c r="Q2411" s="27">
        <v>-0.16298991796913401</v>
      </c>
      <c r="R2411">
        <v>-0.12567186950418399</v>
      </c>
      <c r="S2411">
        <v>-4.77460272550587E-2</v>
      </c>
      <c r="T2411">
        <v>6.12355234723886E-3</v>
      </c>
      <c r="U2411">
        <v>5.9993131949536503E-2</v>
      </c>
      <c r="V2411">
        <v>0.137918974198662</v>
      </c>
      <c r="W2411">
        <v>0.17523702266361199</v>
      </c>
      <c r="X2411">
        <v>0.109602895988619</v>
      </c>
    </row>
    <row r="2412" spans="1:24" x14ac:dyDescent="0.2">
      <c r="A2412" t="s">
        <v>6150</v>
      </c>
      <c r="B2412" t="s">
        <v>56</v>
      </c>
      <c r="C2412" t="s">
        <v>58</v>
      </c>
      <c r="D2412" t="s">
        <v>12</v>
      </c>
      <c r="E2412" t="s">
        <v>5458</v>
      </c>
      <c r="F2412" t="s">
        <v>62</v>
      </c>
      <c r="G2412" t="s">
        <v>29</v>
      </c>
      <c r="H2412" t="s">
        <v>15</v>
      </c>
      <c r="I2412">
        <v>19</v>
      </c>
      <c r="J2412">
        <v>0.85564253447081495</v>
      </c>
      <c r="K2412">
        <v>0.85246502925132095</v>
      </c>
      <c r="L2412">
        <v>3.1775052194939501E-3</v>
      </c>
      <c r="M2412">
        <v>3.7135896025308401E-3</v>
      </c>
      <c r="N2412">
        <v>60.441679982227797</v>
      </c>
      <c r="O2412">
        <v>57.884301049727497</v>
      </c>
      <c r="P2412">
        <v>0.103311130892959</v>
      </c>
      <c r="Q2412" s="27">
        <v>-0.166769305099424</v>
      </c>
      <c r="R2412">
        <v>-0.12926736458527999</v>
      </c>
      <c r="S2412">
        <v>-5.0957527368416598E-2</v>
      </c>
      <c r="T2412">
        <v>3.1775052194939501E-3</v>
      </c>
      <c r="U2412">
        <v>5.7312537807404501E-2</v>
      </c>
      <c r="V2412">
        <v>0.13562237502426799</v>
      </c>
      <c r="W2412">
        <v>0.17312431553841201</v>
      </c>
      <c r="X2412">
        <v>0.104259311064465</v>
      </c>
    </row>
    <row r="2413" spans="1:24" x14ac:dyDescent="0.2">
      <c r="A2413" t="s">
        <v>6154</v>
      </c>
      <c r="B2413" t="s">
        <v>56</v>
      </c>
      <c r="C2413" t="s">
        <v>58</v>
      </c>
      <c r="D2413" t="s">
        <v>12</v>
      </c>
      <c r="E2413" t="s">
        <v>5458</v>
      </c>
      <c r="F2413" t="s">
        <v>62</v>
      </c>
      <c r="G2413" t="s">
        <v>29</v>
      </c>
      <c r="H2413" t="s">
        <v>13</v>
      </c>
      <c r="I2413">
        <v>2</v>
      </c>
      <c r="J2413">
        <v>0.44799088760607397</v>
      </c>
      <c r="K2413">
        <v>0.45123125182979001</v>
      </c>
      <c r="L2413">
        <v>-3.2403642237157199E-3</v>
      </c>
      <c r="M2413">
        <v>-7.2331029790164503E-3</v>
      </c>
      <c r="N2413">
        <v>51.377176522565598</v>
      </c>
      <c r="O2413">
        <v>57.884301049727497</v>
      </c>
      <c r="P2413">
        <v>5.9319107941880403E-2</v>
      </c>
      <c r="Q2413" s="27">
        <v>-0.100820296788109</v>
      </c>
      <c r="R2413">
        <v>-7.92874606052065E-2</v>
      </c>
      <c r="S2413">
        <v>-3.4323576785261101E-2</v>
      </c>
      <c r="T2413">
        <v>-3.2403642237157199E-3</v>
      </c>
      <c r="U2413">
        <v>2.7842848337829601E-2</v>
      </c>
      <c r="V2413">
        <v>7.2806732157775E-2</v>
      </c>
      <c r="W2413">
        <v>9.4339568340677596E-2</v>
      </c>
      <c r="X2413">
        <v>3.3896680872247502E-2</v>
      </c>
    </row>
    <row r="2414" spans="1:24" x14ac:dyDescent="0.2">
      <c r="A2414" t="s">
        <v>6151</v>
      </c>
      <c r="B2414" t="s">
        <v>56</v>
      </c>
      <c r="C2414" t="s">
        <v>58</v>
      </c>
      <c r="D2414" t="s">
        <v>12</v>
      </c>
      <c r="E2414" t="s">
        <v>5458</v>
      </c>
      <c r="F2414" t="s">
        <v>62</v>
      </c>
      <c r="G2414" t="s">
        <v>29</v>
      </c>
      <c r="H2414" t="s">
        <v>15</v>
      </c>
      <c r="I2414">
        <v>20</v>
      </c>
      <c r="J2414">
        <v>0.85275068379903396</v>
      </c>
      <c r="K2414">
        <v>0.85035920066922899</v>
      </c>
      <c r="L2414">
        <v>2.39148312980547E-3</v>
      </c>
      <c r="M2414">
        <v>2.8044341391218002E-3</v>
      </c>
      <c r="N2414">
        <v>58.251898789753497</v>
      </c>
      <c r="O2414">
        <v>57.884301049727497</v>
      </c>
      <c r="P2414">
        <v>9.9781700581343405E-2</v>
      </c>
      <c r="Q2414" s="27">
        <v>-0.161749414326504</v>
      </c>
      <c r="R2414">
        <v>-0.125528657015477</v>
      </c>
      <c r="S2414">
        <v>-4.98941279748185E-2</v>
      </c>
      <c r="T2414">
        <v>2.39148312980547E-3</v>
      </c>
      <c r="U2414">
        <v>5.4677094234429402E-2</v>
      </c>
      <c r="V2414">
        <v>0.130311623275088</v>
      </c>
      <c r="W2414">
        <v>0.166532380586115</v>
      </c>
      <c r="X2414">
        <v>8.1553209242893998E-2</v>
      </c>
    </row>
    <row r="2415" spans="1:24" x14ac:dyDescent="0.2">
      <c r="A2415" t="s">
        <v>6152</v>
      </c>
      <c r="B2415" t="s">
        <v>56</v>
      </c>
      <c r="C2415" t="s">
        <v>58</v>
      </c>
      <c r="D2415" t="s">
        <v>12</v>
      </c>
      <c r="E2415" t="s">
        <v>5458</v>
      </c>
      <c r="F2415" t="s">
        <v>62</v>
      </c>
      <c r="G2415" t="s">
        <v>29</v>
      </c>
      <c r="H2415" t="s">
        <v>15</v>
      </c>
      <c r="I2415">
        <v>21</v>
      </c>
      <c r="J2415">
        <v>0.81865873435748904</v>
      </c>
      <c r="K2415">
        <v>0.81813696547055603</v>
      </c>
      <c r="L2415">
        <v>5.2176888693271795E-4</v>
      </c>
      <c r="M2415">
        <v>6.3734602104040196E-4</v>
      </c>
      <c r="N2415">
        <v>56.703882648201102</v>
      </c>
      <c r="O2415">
        <v>57.884301049727497</v>
      </c>
      <c r="P2415">
        <v>9.6373022109103104E-2</v>
      </c>
      <c r="Q2415" s="27">
        <v>-0.15801185248254199</v>
      </c>
      <c r="R2415">
        <v>-0.123028445456938</v>
      </c>
      <c r="S2415">
        <v>-4.9977694698237297E-2</v>
      </c>
      <c r="T2415">
        <v>5.2176888693271795E-4</v>
      </c>
      <c r="U2415">
        <v>5.1021232472102801E-2</v>
      </c>
      <c r="V2415">
        <v>0.124071983230803</v>
      </c>
      <c r="W2415">
        <v>0.159055390256407</v>
      </c>
      <c r="X2415">
        <v>5.70137700272451E-2</v>
      </c>
    </row>
    <row r="2416" spans="1:24" x14ac:dyDescent="0.2">
      <c r="A2416" t="s">
        <v>6142</v>
      </c>
      <c r="B2416" t="s">
        <v>56</v>
      </c>
      <c r="C2416" t="s">
        <v>58</v>
      </c>
      <c r="D2416" t="s">
        <v>12</v>
      </c>
      <c r="E2416" t="s">
        <v>5458</v>
      </c>
      <c r="F2416" t="s">
        <v>62</v>
      </c>
      <c r="G2416" t="s">
        <v>29</v>
      </c>
      <c r="H2416" t="s">
        <v>14</v>
      </c>
      <c r="I2416">
        <v>22</v>
      </c>
      <c r="J2416">
        <v>0.74966051749190799</v>
      </c>
      <c r="K2416">
        <v>0.75236864192027197</v>
      </c>
      <c r="L2416">
        <v>-2.7081244283638601E-3</v>
      </c>
      <c r="M2416">
        <v>-3.6124677306259398E-3</v>
      </c>
      <c r="N2416">
        <v>55.4813110864593</v>
      </c>
      <c r="O2416">
        <v>57.884301049727497</v>
      </c>
      <c r="P2416">
        <v>9.0804460068366205E-2</v>
      </c>
      <c r="Q2416" s="27">
        <v>-0.152081461240826</v>
      </c>
      <c r="R2416">
        <v>-0.119119442236009</v>
      </c>
      <c r="S2416">
        <v>-5.0289661504187802E-2</v>
      </c>
      <c r="T2416">
        <v>-2.7081244283638601E-3</v>
      </c>
      <c r="U2416">
        <v>4.4873412647459997E-2</v>
      </c>
      <c r="V2416">
        <v>0.113703193379282</v>
      </c>
      <c r="W2416">
        <v>0.14666521238409899</v>
      </c>
      <c r="X2416">
        <v>4.4734914061137901E-2</v>
      </c>
    </row>
    <row r="2417" spans="1:24" x14ac:dyDescent="0.2">
      <c r="A2417" t="s">
        <v>6143</v>
      </c>
      <c r="B2417" t="s">
        <v>56</v>
      </c>
      <c r="C2417" t="s">
        <v>58</v>
      </c>
      <c r="D2417" t="s">
        <v>12</v>
      </c>
      <c r="E2417" t="s">
        <v>5458</v>
      </c>
      <c r="F2417" t="s">
        <v>62</v>
      </c>
      <c r="G2417" t="s">
        <v>29</v>
      </c>
      <c r="H2417" t="s">
        <v>14</v>
      </c>
      <c r="I2417">
        <v>23</v>
      </c>
      <c r="J2417">
        <v>0.64858661209760504</v>
      </c>
      <c r="K2417">
        <v>0.65365107551739599</v>
      </c>
      <c r="L2417">
        <v>-5.0644634197917603E-3</v>
      </c>
      <c r="M2417">
        <v>-7.8084612376020197E-3</v>
      </c>
      <c r="N2417">
        <v>54.270563883122399</v>
      </c>
      <c r="O2417">
        <v>57.884301049727497</v>
      </c>
      <c r="P2417">
        <v>8.2999613329199196E-2</v>
      </c>
      <c r="Q2417" s="27">
        <v>-0.14159882734632401</v>
      </c>
      <c r="R2417">
        <v>-0.111469967707825</v>
      </c>
      <c r="S2417">
        <v>-4.8556260804292102E-2</v>
      </c>
      <c r="T2417">
        <v>-5.0644634197917603E-3</v>
      </c>
      <c r="U2417">
        <v>3.8427333964708599E-2</v>
      </c>
      <c r="V2417">
        <v>0.101341040868242</v>
      </c>
      <c r="W2417">
        <v>0.13146990050674101</v>
      </c>
      <c r="X2417">
        <v>4.5898309042300599E-2</v>
      </c>
    </row>
    <row r="2418" spans="1:24" x14ac:dyDescent="0.2">
      <c r="A2418" t="s">
        <v>6144</v>
      </c>
      <c r="B2418" t="s">
        <v>56</v>
      </c>
      <c r="C2418" t="s">
        <v>58</v>
      </c>
      <c r="D2418" t="s">
        <v>12</v>
      </c>
      <c r="E2418" t="s">
        <v>5458</v>
      </c>
      <c r="F2418" t="s">
        <v>62</v>
      </c>
      <c r="G2418" t="s">
        <v>29</v>
      </c>
      <c r="H2418" t="s">
        <v>14</v>
      </c>
      <c r="I2418">
        <v>24</v>
      </c>
      <c r="J2418">
        <v>0.55000475788195002</v>
      </c>
      <c r="K2418">
        <v>0.55497279939315403</v>
      </c>
      <c r="L2418">
        <v>-4.9680415112041097E-3</v>
      </c>
      <c r="M2418">
        <v>-9.0327246083031498E-3</v>
      </c>
      <c r="N2418">
        <v>53.171531273852899</v>
      </c>
      <c r="O2418">
        <v>57.884301049727497</v>
      </c>
      <c r="P2418">
        <v>7.4236747965160901E-2</v>
      </c>
      <c r="Q2418" s="27">
        <v>-0.12708749191389401</v>
      </c>
      <c r="R2418">
        <v>-0.10013955240253999</v>
      </c>
      <c r="S2418">
        <v>-4.3868097444948399E-2</v>
      </c>
      <c r="T2418">
        <v>-4.9680415112041097E-3</v>
      </c>
      <c r="U2418">
        <v>3.3932014422540201E-2</v>
      </c>
      <c r="V2418">
        <v>9.0203469380132101E-2</v>
      </c>
      <c r="W2418">
        <v>0.11715140889148599</v>
      </c>
      <c r="X2418">
        <v>4.6299695342166602E-2</v>
      </c>
    </row>
    <row r="2419" spans="1:24" x14ac:dyDescent="0.2">
      <c r="A2419" t="s">
        <v>6155</v>
      </c>
      <c r="B2419" t="s">
        <v>56</v>
      </c>
      <c r="C2419" t="s">
        <v>58</v>
      </c>
      <c r="D2419" t="s">
        <v>12</v>
      </c>
      <c r="E2419" t="s">
        <v>5458</v>
      </c>
      <c r="F2419" t="s">
        <v>62</v>
      </c>
      <c r="G2419" t="s">
        <v>29</v>
      </c>
      <c r="H2419" t="s">
        <v>13</v>
      </c>
      <c r="I2419">
        <v>3</v>
      </c>
      <c r="J2419">
        <v>0.429263255234967</v>
      </c>
      <c r="K2419">
        <v>0.43548831608748001</v>
      </c>
      <c r="L2419">
        <v>-6.2250608525129796E-3</v>
      </c>
      <c r="M2419">
        <v>-1.4501732390548E-2</v>
      </c>
      <c r="N2419">
        <v>51.075269273769003</v>
      </c>
      <c r="O2419">
        <v>57.884301049727497</v>
      </c>
      <c r="P2419">
        <v>5.59294149471532E-2</v>
      </c>
      <c r="Q2419" s="27">
        <v>-9.8228948440579902E-2</v>
      </c>
      <c r="R2419">
        <v>-7.7926570814763299E-2</v>
      </c>
      <c r="S2419">
        <v>-3.5532074284821198E-2</v>
      </c>
      <c r="T2419">
        <v>-6.2250608525129796E-3</v>
      </c>
      <c r="U2419">
        <v>2.3081952579795301E-2</v>
      </c>
      <c r="V2419">
        <v>6.5476449109737406E-2</v>
      </c>
      <c r="W2419">
        <v>8.5778826735553995E-2</v>
      </c>
      <c r="X2419">
        <v>2.7646797400396501E-2</v>
      </c>
    </row>
    <row r="2420" spans="1:24" x14ac:dyDescent="0.2">
      <c r="A2420" t="s">
        <v>6156</v>
      </c>
      <c r="B2420" t="s">
        <v>56</v>
      </c>
      <c r="C2420" t="s">
        <v>58</v>
      </c>
      <c r="D2420" t="s">
        <v>12</v>
      </c>
      <c r="E2420" t="s">
        <v>5458</v>
      </c>
      <c r="F2420" t="s">
        <v>62</v>
      </c>
      <c r="G2420" t="s">
        <v>29</v>
      </c>
      <c r="H2420" t="s">
        <v>13</v>
      </c>
      <c r="I2420">
        <v>4</v>
      </c>
      <c r="J2420">
        <v>0.425412112102663</v>
      </c>
      <c r="K2420">
        <v>0.43126634598199198</v>
      </c>
      <c r="L2420">
        <v>-5.8542338793289E-3</v>
      </c>
      <c r="M2420">
        <v>-1.37613239322065E-2</v>
      </c>
      <c r="N2420">
        <v>50.427453301822098</v>
      </c>
      <c r="O2420">
        <v>57.884301049727497</v>
      </c>
      <c r="P2420">
        <v>5.4512544666128503E-2</v>
      </c>
      <c r="Q2420" s="27">
        <v>-9.5527369855110303E-2</v>
      </c>
      <c r="R2420">
        <v>-7.5739316141305704E-2</v>
      </c>
      <c r="S2420">
        <v>-3.4418807284380203E-2</v>
      </c>
      <c r="T2420">
        <v>-5.8542338793289E-3</v>
      </c>
      <c r="U2420">
        <v>2.27103395257225E-2</v>
      </c>
      <c r="V2420">
        <v>6.4030848382647901E-2</v>
      </c>
      <c r="W2420">
        <v>8.3818902096452499E-2</v>
      </c>
      <c r="X2420">
        <v>2.2363162505346399E-2</v>
      </c>
    </row>
    <row r="2421" spans="1:24" x14ac:dyDescent="0.2">
      <c r="A2421" t="s">
        <v>6157</v>
      </c>
      <c r="B2421" t="s">
        <v>56</v>
      </c>
      <c r="C2421" t="s">
        <v>58</v>
      </c>
      <c r="D2421" t="s">
        <v>12</v>
      </c>
      <c r="E2421" t="s">
        <v>5458</v>
      </c>
      <c r="F2421" t="s">
        <v>62</v>
      </c>
      <c r="G2421" t="s">
        <v>29</v>
      </c>
      <c r="H2421" t="s">
        <v>13</v>
      </c>
      <c r="I2421">
        <v>5</v>
      </c>
      <c r="J2421">
        <v>0.442763695799746</v>
      </c>
      <c r="K2421">
        <v>0.44915587115863298</v>
      </c>
      <c r="L2421">
        <v>-6.3921753588873599E-3</v>
      </c>
      <c r="M2421">
        <v>-1.44369907007426E-2</v>
      </c>
      <c r="N2421">
        <v>49.987121475913199</v>
      </c>
      <c r="O2421">
        <v>57.884301049727497</v>
      </c>
      <c r="P2421">
        <v>5.5480344526961198E-2</v>
      </c>
      <c r="Q2421" s="27">
        <v>-9.7657342105738495E-2</v>
      </c>
      <c r="R2421">
        <v>-7.75179770424516E-2</v>
      </c>
      <c r="S2421">
        <v>-3.5463875891014997E-2</v>
      </c>
      <c r="T2421">
        <v>-6.3921753588873599E-3</v>
      </c>
      <c r="U2421">
        <v>2.26795251732403E-2</v>
      </c>
      <c r="V2421">
        <v>6.4733626324676899E-2</v>
      </c>
      <c r="W2421">
        <v>8.4872991387963795E-2</v>
      </c>
      <c r="X2421">
        <v>1.4106016269430499E-2</v>
      </c>
    </row>
    <row r="2422" spans="1:24" x14ac:dyDescent="0.2">
      <c r="A2422" t="s">
        <v>6158</v>
      </c>
      <c r="B2422" t="s">
        <v>56</v>
      </c>
      <c r="C2422" t="s">
        <v>58</v>
      </c>
      <c r="D2422" t="s">
        <v>12</v>
      </c>
      <c r="E2422" t="s">
        <v>5458</v>
      </c>
      <c r="F2422" t="s">
        <v>62</v>
      </c>
      <c r="G2422" t="s">
        <v>29</v>
      </c>
      <c r="H2422" t="s">
        <v>13</v>
      </c>
      <c r="I2422">
        <v>6</v>
      </c>
      <c r="J2422">
        <v>0.50102899411707302</v>
      </c>
      <c r="K2422">
        <v>0.50531479913347699</v>
      </c>
      <c r="L2422">
        <v>-4.2858050164038203E-3</v>
      </c>
      <c r="M2422">
        <v>-8.5540059891272106E-3</v>
      </c>
      <c r="N2422">
        <v>49.489923217719998</v>
      </c>
      <c r="O2422">
        <v>57.884301049727497</v>
      </c>
      <c r="P2422">
        <v>6.1634126663722297E-2</v>
      </c>
      <c r="Q2422" s="27">
        <v>-0.105673943378227</v>
      </c>
      <c r="R2422">
        <v>-8.3300755399295795E-2</v>
      </c>
      <c r="S2422">
        <v>-3.6582087388194302E-2</v>
      </c>
      <c r="T2422">
        <v>-4.2858050164038203E-3</v>
      </c>
      <c r="U2422">
        <v>2.8010477355386601E-2</v>
      </c>
      <c r="V2422">
        <v>7.4729145366488101E-2</v>
      </c>
      <c r="W2422">
        <v>9.7102333345419303E-2</v>
      </c>
      <c r="X2422">
        <v>-1.97097216902063E-3</v>
      </c>
    </row>
    <row r="2423" spans="1:24" x14ac:dyDescent="0.2">
      <c r="A2423" t="s">
        <v>6145</v>
      </c>
      <c r="B2423" t="s">
        <v>56</v>
      </c>
      <c r="C2423" t="s">
        <v>58</v>
      </c>
      <c r="D2423" t="s">
        <v>12</v>
      </c>
      <c r="E2423" t="s">
        <v>5458</v>
      </c>
      <c r="F2423" t="s">
        <v>62</v>
      </c>
      <c r="G2423" t="s">
        <v>29</v>
      </c>
      <c r="H2423" t="s">
        <v>14</v>
      </c>
      <c r="I2423">
        <v>7</v>
      </c>
      <c r="J2423">
        <v>0.59933644860317004</v>
      </c>
      <c r="K2423">
        <v>0.60200542087555198</v>
      </c>
      <c r="L2423">
        <v>-2.6689722723820899E-3</v>
      </c>
      <c r="M2423">
        <v>-4.4532120123888198E-3</v>
      </c>
      <c r="N2423">
        <v>49.117917360598</v>
      </c>
      <c r="O2423">
        <v>57.884301049727497</v>
      </c>
      <c r="P2423">
        <v>7.3489568609451605E-2</v>
      </c>
      <c r="Q2423" s="27">
        <v>-0.12355931263493</v>
      </c>
      <c r="R2423">
        <v>-9.6882599229698996E-2</v>
      </c>
      <c r="S2423">
        <v>-4.11775062237347E-2</v>
      </c>
      <c r="T2423">
        <v>-2.6689722723820899E-3</v>
      </c>
      <c r="U2423">
        <v>3.5839561678970497E-2</v>
      </c>
      <c r="V2423">
        <v>9.1544654684934806E-2</v>
      </c>
      <c r="W2423">
        <v>0.11822136809016601</v>
      </c>
      <c r="X2423">
        <v>-2.7588901480886299E-2</v>
      </c>
    </row>
    <row r="2424" spans="1:24" x14ac:dyDescent="0.2">
      <c r="A2424" t="s">
        <v>6146</v>
      </c>
      <c r="B2424" t="s">
        <v>56</v>
      </c>
      <c r="C2424" t="s">
        <v>58</v>
      </c>
      <c r="D2424" t="s">
        <v>12</v>
      </c>
      <c r="E2424" t="s">
        <v>5458</v>
      </c>
      <c r="F2424" t="s">
        <v>62</v>
      </c>
      <c r="G2424" t="s">
        <v>29</v>
      </c>
      <c r="H2424" t="s">
        <v>14</v>
      </c>
      <c r="I2424">
        <v>8</v>
      </c>
      <c r="J2424">
        <v>0.61031730909012905</v>
      </c>
      <c r="K2424">
        <v>0.61078260094405501</v>
      </c>
      <c r="L2424">
        <v>-4.6529185392554399E-4</v>
      </c>
      <c r="M2424">
        <v>-7.6237695866631804E-4</v>
      </c>
      <c r="N2424">
        <v>49.321734143559702</v>
      </c>
      <c r="O2424">
        <v>57.884301049727497</v>
      </c>
      <c r="P2424">
        <v>7.9140808473177907E-2</v>
      </c>
      <c r="Q2424" s="27">
        <v>-0.13065192179230301</v>
      </c>
      <c r="R2424">
        <v>-0.10192380831653999</v>
      </c>
      <c r="S2424">
        <v>-4.1935075493870801E-2</v>
      </c>
      <c r="T2424">
        <v>-4.6529185392554399E-4</v>
      </c>
      <c r="U2424">
        <v>4.1004491786019698E-2</v>
      </c>
      <c r="V2424">
        <v>0.10099322460868899</v>
      </c>
      <c r="W2424">
        <v>0.12972133808445199</v>
      </c>
      <c r="X2424">
        <v>-7.7364173337961303E-3</v>
      </c>
    </row>
    <row r="2425" spans="1:24" x14ac:dyDescent="0.2">
      <c r="A2425" t="s">
        <v>6147</v>
      </c>
      <c r="B2425" t="s">
        <v>56</v>
      </c>
      <c r="C2425" t="s">
        <v>58</v>
      </c>
      <c r="D2425" t="s">
        <v>12</v>
      </c>
      <c r="E2425" t="s">
        <v>5458</v>
      </c>
      <c r="F2425" t="s">
        <v>62</v>
      </c>
      <c r="G2425" t="s">
        <v>29</v>
      </c>
      <c r="H2425" t="s">
        <v>14</v>
      </c>
      <c r="I2425">
        <v>9</v>
      </c>
      <c r="J2425">
        <v>0.52952270925114098</v>
      </c>
      <c r="K2425">
        <v>0.53710653699274602</v>
      </c>
      <c r="L2425">
        <v>-7.5838277416049298E-3</v>
      </c>
      <c r="M2425">
        <v>-1.4322006609178499E-2</v>
      </c>
      <c r="N2425">
        <v>53.016378998178602</v>
      </c>
      <c r="O2425">
        <v>57.884301049727497</v>
      </c>
      <c r="P2425">
        <v>8.3372192334926001E-2</v>
      </c>
      <c r="Q2425" s="27">
        <v>-0.144731084132558</v>
      </c>
      <c r="R2425">
        <v>-0.11446697831498</v>
      </c>
      <c r="S2425">
        <v>-5.1270856525106101E-2</v>
      </c>
      <c r="T2425">
        <v>-7.5838277416049298E-3</v>
      </c>
      <c r="U2425">
        <v>3.61032010418963E-2</v>
      </c>
      <c r="V2425">
        <v>9.9299322831770204E-2</v>
      </c>
      <c r="W2425">
        <v>0.129563428649348</v>
      </c>
      <c r="X2425">
        <v>3.5541576757688598E-2</v>
      </c>
    </row>
    <row r="2426" spans="1:24" x14ac:dyDescent="0.2">
      <c r="A2426" t="s">
        <v>6177</v>
      </c>
      <c r="B2426" t="s">
        <v>56</v>
      </c>
      <c r="C2426" t="s">
        <v>58</v>
      </c>
      <c r="D2426" t="s">
        <v>12</v>
      </c>
      <c r="E2426" t="s">
        <v>5458</v>
      </c>
      <c r="F2426" t="s">
        <v>62</v>
      </c>
      <c r="G2426" t="s">
        <v>21</v>
      </c>
      <c r="H2426" t="s">
        <v>13</v>
      </c>
      <c r="I2426">
        <v>1</v>
      </c>
      <c r="J2426">
        <v>0.55734301561480803</v>
      </c>
      <c r="K2426">
        <v>0.54464082368540101</v>
      </c>
      <c r="L2426">
        <v>1.2702191929407001E-2</v>
      </c>
      <c r="M2426">
        <v>2.2790618297055601E-2</v>
      </c>
      <c r="N2426">
        <v>65.9595563292348</v>
      </c>
      <c r="O2426">
        <v>70.6008705513688</v>
      </c>
      <c r="P2426">
        <v>7.2246236566605407E-2</v>
      </c>
      <c r="Q2426" s="27">
        <v>-0.106142867222659</v>
      </c>
      <c r="R2426">
        <v>-7.9917483348981105E-2</v>
      </c>
      <c r="S2426">
        <v>-2.51548360314943E-2</v>
      </c>
      <c r="T2426">
        <v>1.2702191929407001E-2</v>
      </c>
      <c r="U2426">
        <v>5.0559219890308198E-2</v>
      </c>
      <c r="V2426">
        <v>0.105321867207795</v>
      </c>
      <c r="W2426">
        <v>0.131547251081473</v>
      </c>
      <c r="X2426">
        <v>3.40336907067222E-2</v>
      </c>
    </row>
    <row r="2427" spans="1:24" x14ac:dyDescent="0.2">
      <c r="A2427" t="s">
        <v>6159</v>
      </c>
      <c r="B2427" t="s">
        <v>56</v>
      </c>
      <c r="C2427" t="s">
        <v>58</v>
      </c>
      <c r="D2427" t="s">
        <v>12</v>
      </c>
      <c r="E2427" t="s">
        <v>5458</v>
      </c>
      <c r="F2427" t="s">
        <v>62</v>
      </c>
      <c r="G2427" t="s">
        <v>21</v>
      </c>
      <c r="H2427" t="s">
        <v>14</v>
      </c>
      <c r="I2427">
        <v>10</v>
      </c>
      <c r="J2427">
        <v>0.39712559424868599</v>
      </c>
      <c r="K2427">
        <v>0.38931572817271198</v>
      </c>
      <c r="L2427">
        <v>7.8098660759737502E-3</v>
      </c>
      <c r="M2427">
        <v>1.9665985242651202E-2</v>
      </c>
      <c r="N2427">
        <v>70.509590746458997</v>
      </c>
      <c r="O2427">
        <v>70.6008705513688</v>
      </c>
      <c r="P2427">
        <v>8.3070226326181107E-2</v>
      </c>
      <c r="Q2427" s="27">
        <v>-0.12884065623059399</v>
      </c>
      <c r="R2427">
        <v>-9.8686164074190397E-2</v>
      </c>
      <c r="S2427">
        <v>-3.5718932518945097E-2</v>
      </c>
      <c r="T2427">
        <v>7.8098660759737502E-3</v>
      </c>
      <c r="U2427">
        <v>5.1338664670892598E-2</v>
      </c>
      <c r="V2427">
        <v>0.114305896226138</v>
      </c>
      <c r="W2427">
        <v>0.14446038838254199</v>
      </c>
      <c r="X2427">
        <v>6.6803252986624095E-2</v>
      </c>
    </row>
    <row r="2428" spans="1:24" x14ac:dyDescent="0.2">
      <c r="A2428" t="s">
        <v>6160</v>
      </c>
      <c r="B2428" t="s">
        <v>56</v>
      </c>
      <c r="C2428" t="s">
        <v>58</v>
      </c>
      <c r="D2428" t="s">
        <v>12</v>
      </c>
      <c r="E2428" t="s">
        <v>5458</v>
      </c>
      <c r="F2428" t="s">
        <v>62</v>
      </c>
      <c r="G2428" t="s">
        <v>21</v>
      </c>
      <c r="H2428" t="s">
        <v>14</v>
      </c>
      <c r="I2428">
        <v>11</v>
      </c>
      <c r="J2428">
        <v>0.36441019916217998</v>
      </c>
      <c r="K2428">
        <v>0.359974247552802</v>
      </c>
      <c r="L2428">
        <v>4.4359516093777597E-3</v>
      </c>
      <c r="M2428">
        <v>1.21729622814524E-2</v>
      </c>
      <c r="N2428">
        <v>73.622328885700796</v>
      </c>
      <c r="O2428">
        <v>70.6008705513688</v>
      </c>
      <c r="P2428">
        <v>9.2924004731130203E-2</v>
      </c>
      <c r="Q2428" s="27">
        <v>-0.148424036173331</v>
      </c>
      <c r="R2428">
        <v>-0.114692622455931</v>
      </c>
      <c r="S2428">
        <v>-4.4256226869734502E-2</v>
      </c>
      <c r="T2428">
        <v>4.4359516093777597E-3</v>
      </c>
      <c r="U2428">
        <v>5.3128130088490003E-2</v>
      </c>
      <c r="V2428">
        <v>0.123564525674687</v>
      </c>
      <c r="W2428">
        <v>0.157295939392087</v>
      </c>
      <c r="X2428">
        <v>7.9809370282281106E-2</v>
      </c>
    </row>
    <row r="2429" spans="1:24" x14ac:dyDescent="0.2">
      <c r="A2429" t="s">
        <v>6161</v>
      </c>
      <c r="B2429" t="s">
        <v>56</v>
      </c>
      <c r="C2429" t="s">
        <v>58</v>
      </c>
      <c r="D2429" t="s">
        <v>12</v>
      </c>
      <c r="E2429" t="s">
        <v>5458</v>
      </c>
      <c r="F2429" t="s">
        <v>62</v>
      </c>
      <c r="G2429" t="s">
        <v>21</v>
      </c>
      <c r="H2429" t="s">
        <v>14</v>
      </c>
      <c r="I2429">
        <v>12</v>
      </c>
      <c r="J2429">
        <v>0.35789403963874999</v>
      </c>
      <c r="K2429">
        <v>0.35704255053937201</v>
      </c>
      <c r="L2429">
        <v>8.5148909937776305E-4</v>
      </c>
      <c r="M2429">
        <v>2.37916535362599E-3</v>
      </c>
      <c r="N2429">
        <v>76.1985360684087</v>
      </c>
      <c r="O2429">
        <v>70.6008705513688</v>
      </c>
      <c r="P2429">
        <v>0.10101326100413199</v>
      </c>
      <c r="Q2429" s="27">
        <v>-0.16531532525241899</v>
      </c>
      <c r="R2429">
        <v>-0.128647511507919</v>
      </c>
      <c r="S2429">
        <v>-5.2079459666787203E-2</v>
      </c>
      <c r="T2429">
        <v>8.5148909937776305E-4</v>
      </c>
      <c r="U2429">
        <v>5.3782437865542702E-2</v>
      </c>
      <c r="V2429">
        <v>0.13035048970667501</v>
      </c>
      <c r="W2429">
        <v>0.16701830345117399</v>
      </c>
      <c r="X2429">
        <v>9.5383248256325603E-2</v>
      </c>
    </row>
    <row r="2430" spans="1:24" x14ac:dyDescent="0.2">
      <c r="A2430" t="s">
        <v>6162</v>
      </c>
      <c r="B2430" t="s">
        <v>56</v>
      </c>
      <c r="C2430" t="s">
        <v>58</v>
      </c>
      <c r="D2430" t="s">
        <v>12</v>
      </c>
      <c r="E2430" t="s">
        <v>5458</v>
      </c>
      <c r="F2430" t="s">
        <v>62</v>
      </c>
      <c r="G2430" t="s">
        <v>21</v>
      </c>
      <c r="H2430" t="s">
        <v>14</v>
      </c>
      <c r="I2430">
        <v>13</v>
      </c>
      <c r="J2430">
        <v>0.37471897241275798</v>
      </c>
      <c r="K2430">
        <v>0.37720767962813401</v>
      </c>
      <c r="L2430">
        <v>-2.4887072153760201E-3</v>
      </c>
      <c r="M2430">
        <v>-6.6415297825770997E-3</v>
      </c>
      <c r="N2430">
        <v>77.956806063966695</v>
      </c>
      <c r="O2430">
        <v>70.6008705513688</v>
      </c>
      <c r="P2430">
        <v>0.10796475240811</v>
      </c>
      <c r="Q2430" s="27">
        <v>-0.18009072492671699</v>
      </c>
      <c r="R2430">
        <v>-0.14089951980257301</v>
      </c>
      <c r="S2430">
        <v>-5.9062237477225603E-2</v>
      </c>
      <c r="T2430">
        <v>-2.4887072153760201E-3</v>
      </c>
      <c r="U2430">
        <v>5.40848230464736E-2</v>
      </c>
      <c r="V2430">
        <v>0.13592210537182101</v>
      </c>
      <c r="W2430">
        <v>0.17511331049596501</v>
      </c>
      <c r="X2430">
        <v>0.115008591741511</v>
      </c>
    </row>
    <row r="2431" spans="1:24" x14ac:dyDescent="0.2">
      <c r="A2431" t="s">
        <v>6163</v>
      </c>
      <c r="B2431" t="s">
        <v>56</v>
      </c>
      <c r="C2431" t="s">
        <v>58</v>
      </c>
      <c r="D2431" t="s">
        <v>12</v>
      </c>
      <c r="E2431" t="s">
        <v>5458</v>
      </c>
      <c r="F2431" t="s">
        <v>62</v>
      </c>
      <c r="G2431" t="s">
        <v>21</v>
      </c>
      <c r="H2431" t="s">
        <v>14</v>
      </c>
      <c r="I2431">
        <v>14</v>
      </c>
      <c r="J2431">
        <v>0.40790780635317803</v>
      </c>
      <c r="K2431">
        <v>0.41111363411245</v>
      </c>
      <c r="L2431">
        <v>-3.2058277592723399E-3</v>
      </c>
      <c r="M2431">
        <v>-7.8591968806222007E-3</v>
      </c>
      <c r="N2431">
        <v>78.594625463832898</v>
      </c>
      <c r="O2431">
        <v>70.6008705513688</v>
      </c>
      <c r="P2431">
        <v>0.113129079487195</v>
      </c>
      <c r="Q2431" s="27">
        <v>-0.189303163515709</v>
      </c>
      <c r="R2431">
        <v>-0.148237307661857</v>
      </c>
      <c r="S2431">
        <v>-6.2485465410562699E-2</v>
      </c>
      <c r="T2431">
        <v>-3.2058277592723399E-3</v>
      </c>
      <c r="U2431">
        <v>5.6073809892018003E-2</v>
      </c>
      <c r="V2431">
        <v>0.141825652143312</v>
      </c>
      <c r="W2431">
        <v>0.182891507997164</v>
      </c>
      <c r="X2431">
        <v>0.12598724578394199</v>
      </c>
    </row>
    <row r="2432" spans="1:24" x14ac:dyDescent="0.2">
      <c r="A2432" t="s">
        <v>6164</v>
      </c>
      <c r="B2432" t="s">
        <v>56</v>
      </c>
      <c r="C2432" t="s">
        <v>58</v>
      </c>
      <c r="D2432" t="s">
        <v>12</v>
      </c>
      <c r="E2432" t="s">
        <v>5458</v>
      </c>
      <c r="F2432" t="s">
        <v>62</v>
      </c>
      <c r="G2432" t="s">
        <v>21</v>
      </c>
      <c r="H2432" t="s">
        <v>14</v>
      </c>
      <c r="I2432">
        <v>15</v>
      </c>
      <c r="J2432">
        <v>0.45833656396334899</v>
      </c>
      <c r="K2432">
        <v>0.46164324205405699</v>
      </c>
      <c r="L2432">
        <v>-3.30667809070805E-3</v>
      </c>
      <c r="M2432">
        <v>-7.2145195271230301E-3</v>
      </c>
      <c r="N2432">
        <v>78.951397468088402</v>
      </c>
      <c r="O2432">
        <v>70.6008705513688</v>
      </c>
      <c r="P2432">
        <v>0.11706743611449601</v>
      </c>
      <c r="Q2432" s="27">
        <v>-0.19588261049905401</v>
      </c>
      <c r="R2432">
        <v>-0.15338713118949199</v>
      </c>
      <c r="S2432">
        <v>-6.4650014614703905E-2</v>
      </c>
      <c r="T2432">
        <v>-3.30667809070805E-3</v>
      </c>
      <c r="U2432">
        <v>5.8036658433287799E-2</v>
      </c>
      <c r="V2432">
        <v>0.14677377500807601</v>
      </c>
      <c r="W2432">
        <v>0.189269254317638</v>
      </c>
      <c r="X2432">
        <v>0.13271520631565201</v>
      </c>
    </row>
    <row r="2433" spans="1:24" x14ac:dyDescent="0.2">
      <c r="A2433" t="s">
        <v>6165</v>
      </c>
      <c r="B2433" t="s">
        <v>56</v>
      </c>
      <c r="C2433" t="s">
        <v>58</v>
      </c>
      <c r="D2433" t="s">
        <v>12</v>
      </c>
      <c r="E2433" t="s">
        <v>5458</v>
      </c>
      <c r="F2433" t="s">
        <v>62</v>
      </c>
      <c r="G2433" t="s">
        <v>21</v>
      </c>
      <c r="H2433" t="s">
        <v>14</v>
      </c>
      <c r="I2433">
        <v>16</v>
      </c>
      <c r="J2433">
        <v>0.53512368156544898</v>
      </c>
      <c r="K2433">
        <v>0.54099936979797802</v>
      </c>
      <c r="L2433">
        <v>-5.8756882325290199E-3</v>
      </c>
      <c r="M2433">
        <v>-1.09800564522585E-2</v>
      </c>
      <c r="N2433">
        <v>78.478979481460499</v>
      </c>
      <c r="O2433">
        <v>70.6008705513688</v>
      </c>
      <c r="P2433">
        <v>0.121207068329085</v>
      </c>
      <c r="Q2433" s="27">
        <v>-0.20526131563387401</v>
      </c>
      <c r="R2433">
        <v>-0.16126314983041601</v>
      </c>
      <c r="S2433">
        <v>-6.9388192036969706E-2</v>
      </c>
      <c r="T2433">
        <v>-5.8756882325290199E-3</v>
      </c>
      <c r="U2433">
        <v>5.7636815571911602E-2</v>
      </c>
      <c r="V2433">
        <v>0.14951177336535801</v>
      </c>
      <c r="W2433">
        <v>0.19350993916881601</v>
      </c>
      <c r="X2433">
        <v>0.12993434068812099</v>
      </c>
    </row>
    <row r="2434" spans="1:24" x14ac:dyDescent="0.2">
      <c r="A2434" t="s">
        <v>6172</v>
      </c>
      <c r="B2434" t="s">
        <v>56</v>
      </c>
      <c r="C2434" t="s">
        <v>58</v>
      </c>
      <c r="D2434" t="s">
        <v>12</v>
      </c>
      <c r="E2434" t="s">
        <v>5458</v>
      </c>
      <c r="F2434" t="s">
        <v>62</v>
      </c>
      <c r="G2434" t="s">
        <v>21</v>
      </c>
      <c r="H2434" t="s">
        <v>15</v>
      </c>
      <c r="I2434">
        <v>17</v>
      </c>
      <c r="J2434">
        <v>0.62301395842334795</v>
      </c>
      <c r="K2434">
        <v>0.618757643271583</v>
      </c>
      <c r="L2434">
        <v>4.2563151517657103E-3</v>
      </c>
      <c r="M2434">
        <v>6.8318134677706104E-3</v>
      </c>
      <c r="N2434">
        <v>77.579860804380104</v>
      </c>
      <c r="O2434">
        <v>70.6008705513688</v>
      </c>
      <c r="P2434">
        <v>0.124054007550177</v>
      </c>
      <c r="Q2434" s="27">
        <v>-0.199812527268276</v>
      </c>
      <c r="R2434">
        <v>-0.15478092252756101</v>
      </c>
      <c r="S2434">
        <v>-6.0747984804527103E-2</v>
      </c>
      <c r="T2434">
        <v>4.2563151517657103E-3</v>
      </c>
      <c r="U2434">
        <v>6.9260615108058504E-2</v>
      </c>
      <c r="V2434" s="1">
        <v>0.16329355283109301</v>
      </c>
      <c r="W2434">
        <v>0.208325157571807</v>
      </c>
      <c r="X2434">
        <v>0.13060123844042501</v>
      </c>
    </row>
    <row r="2435" spans="1:24" x14ac:dyDescent="0.2">
      <c r="A2435" t="s">
        <v>6173</v>
      </c>
      <c r="B2435" t="s">
        <v>56</v>
      </c>
      <c r="C2435" t="s">
        <v>58</v>
      </c>
      <c r="D2435" t="s">
        <v>12</v>
      </c>
      <c r="E2435" t="s">
        <v>5458</v>
      </c>
      <c r="F2435" t="s">
        <v>62</v>
      </c>
      <c r="G2435" t="s">
        <v>21</v>
      </c>
      <c r="H2435" t="s">
        <v>15</v>
      </c>
      <c r="I2435">
        <v>18</v>
      </c>
      <c r="J2435">
        <v>0.72796125662118405</v>
      </c>
      <c r="K2435">
        <v>0.720553218510255</v>
      </c>
      <c r="L2435">
        <v>7.4080381109288699E-3</v>
      </c>
      <c r="M2435">
        <v>1.0176418104052801E-2</v>
      </c>
      <c r="N2435">
        <v>76.462160500991402</v>
      </c>
      <c r="O2435">
        <v>70.6008705513688</v>
      </c>
      <c r="P2435">
        <v>0.12503570205213299</v>
      </c>
      <c r="Q2435" s="27">
        <v>-0.19827569176483101</v>
      </c>
      <c r="R2435">
        <v>-0.15288773191990601</v>
      </c>
      <c r="S2435">
        <v>-5.8110669764389E-2</v>
      </c>
      <c r="T2435">
        <v>7.4080381109288699E-3</v>
      </c>
      <c r="U2435">
        <v>7.2926745986246794E-2</v>
      </c>
      <c r="V2435">
        <v>0.167703808141764</v>
      </c>
      <c r="W2435">
        <v>0.213091767986688</v>
      </c>
      <c r="X2435">
        <v>0.128288011071165</v>
      </c>
    </row>
    <row r="2436" spans="1:24" x14ac:dyDescent="0.2">
      <c r="A2436" t="s">
        <v>6174</v>
      </c>
      <c r="B2436" t="s">
        <v>56</v>
      </c>
      <c r="C2436" t="s">
        <v>58</v>
      </c>
      <c r="D2436" t="s">
        <v>12</v>
      </c>
      <c r="E2436" t="s">
        <v>5458</v>
      </c>
      <c r="F2436" t="s">
        <v>62</v>
      </c>
      <c r="G2436" t="s">
        <v>21</v>
      </c>
      <c r="H2436" t="s">
        <v>15</v>
      </c>
      <c r="I2436">
        <v>19</v>
      </c>
      <c r="J2436">
        <v>0.80505198813364098</v>
      </c>
      <c r="K2436">
        <v>0.79389605797185003</v>
      </c>
      <c r="L2436">
        <v>1.1155930161790799E-2</v>
      </c>
      <c r="M2436">
        <v>1.38574034052803E-2</v>
      </c>
      <c r="N2436">
        <v>74.710305265092103</v>
      </c>
      <c r="O2436">
        <v>70.6008705513688</v>
      </c>
      <c r="P2436">
        <v>0.121542759793195</v>
      </c>
      <c r="Q2436" s="27">
        <v>-0.188781909698015</v>
      </c>
      <c r="R2436">
        <v>-0.14466188789308501</v>
      </c>
      <c r="S2436">
        <v>-5.2532475969843298E-2</v>
      </c>
      <c r="T2436">
        <v>1.1155930161790799E-2</v>
      </c>
      <c r="U2436">
        <v>7.4844336293424907E-2</v>
      </c>
      <c r="V2436">
        <v>0.166973748216667</v>
      </c>
      <c r="W2436">
        <v>0.21109377002159599</v>
      </c>
      <c r="X2436">
        <v>0.112580416309066</v>
      </c>
    </row>
    <row r="2437" spans="1:24" x14ac:dyDescent="0.2">
      <c r="A2437" t="s">
        <v>6178</v>
      </c>
      <c r="B2437" t="s">
        <v>56</v>
      </c>
      <c r="C2437" t="s">
        <v>58</v>
      </c>
      <c r="D2437" t="s">
        <v>12</v>
      </c>
      <c r="E2437" t="s">
        <v>5458</v>
      </c>
      <c r="F2437" t="s">
        <v>62</v>
      </c>
      <c r="G2437" t="s">
        <v>21</v>
      </c>
      <c r="H2437" t="s">
        <v>13</v>
      </c>
      <c r="I2437">
        <v>2</v>
      </c>
      <c r="J2437">
        <v>0.49927390911778802</v>
      </c>
      <c r="K2437">
        <v>0.48775407542622501</v>
      </c>
      <c r="L2437">
        <v>1.1519833691562301E-2</v>
      </c>
      <c r="M2437">
        <v>2.3073173825401298E-2</v>
      </c>
      <c r="N2437">
        <v>65.490275361581396</v>
      </c>
      <c r="O2437">
        <v>70.6008705513688</v>
      </c>
      <c r="P2437">
        <v>6.4163514223410101E-2</v>
      </c>
      <c r="Q2437" s="27">
        <v>-9.4029147205947294E-2</v>
      </c>
      <c r="R2437">
        <v>-7.0737791542849399E-2</v>
      </c>
      <c r="S2437">
        <v>-2.21018477615046E-2</v>
      </c>
      <c r="T2437">
        <v>1.1519833691562301E-2</v>
      </c>
      <c r="U2437">
        <v>4.5141515144629198E-2</v>
      </c>
      <c r="V2437">
        <v>9.3777458925974E-2</v>
      </c>
      <c r="W2437">
        <v>0.11706881458907201</v>
      </c>
      <c r="X2437">
        <v>2.9605284542886402E-2</v>
      </c>
    </row>
    <row r="2438" spans="1:24" x14ac:dyDescent="0.2">
      <c r="A2438" t="s">
        <v>6175</v>
      </c>
      <c r="B2438" t="s">
        <v>56</v>
      </c>
      <c r="C2438" t="s">
        <v>58</v>
      </c>
      <c r="D2438" t="s">
        <v>12</v>
      </c>
      <c r="E2438" t="s">
        <v>5458</v>
      </c>
      <c r="F2438" t="s">
        <v>62</v>
      </c>
      <c r="G2438" t="s">
        <v>21</v>
      </c>
      <c r="H2438" t="s">
        <v>15</v>
      </c>
      <c r="I2438">
        <v>20</v>
      </c>
      <c r="J2438">
        <v>0.832615996202138</v>
      </c>
      <c r="K2438">
        <v>0.818339804856546</v>
      </c>
      <c r="L2438">
        <v>1.42761913455928E-2</v>
      </c>
      <c r="M2438">
        <v>1.7146189132459199E-2</v>
      </c>
      <c r="N2438">
        <v>72.441455841480007</v>
      </c>
      <c r="O2438">
        <v>70.6008705513688</v>
      </c>
      <c r="P2438">
        <v>0.113993119430688</v>
      </c>
      <c r="Q2438" s="27">
        <v>-0.17324249011789</v>
      </c>
      <c r="R2438">
        <v>-0.13186298776454999</v>
      </c>
      <c r="S2438">
        <v>-4.5456203236087997E-2</v>
      </c>
      <c r="T2438">
        <v>1.42761913455928E-2</v>
      </c>
      <c r="U2438">
        <v>7.4008585927273496E-2</v>
      </c>
      <c r="V2438" s="1">
        <v>0.16041537045573501</v>
      </c>
      <c r="W2438">
        <v>0.20179487280907499</v>
      </c>
      <c r="X2438" s="1">
        <v>8.6248926919959307E-2</v>
      </c>
    </row>
    <row r="2439" spans="1:24" x14ac:dyDescent="0.2">
      <c r="A2439" t="s">
        <v>6176</v>
      </c>
      <c r="B2439" t="s">
        <v>56</v>
      </c>
      <c r="C2439" t="s">
        <v>58</v>
      </c>
      <c r="D2439" t="s">
        <v>12</v>
      </c>
      <c r="E2439" t="s">
        <v>5458</v>
      </c>
      <c r="F2439" t="s">
        <v>62</v>
      </c>
      <c r="G2439" t="s">
        <v>21</v>
      </c>
      <c r="H2439" t="s">
        <v>15</v>
      </c>
      <c r="I2439">
        <v>21</v>
      </c>
      <c r="J2439">
        <v>0.87531999918653802</v>
      </c>
      <c r="K2439">
        <v>0.85785580392044403</v>
      </c>
      <c r="L2439">
        <v>1.7464195266093701E-2</v>
      </c>
      <c r="M2439">
        <v>1.9951783670342001E-2</v>
      </c>
      <c r="N2439">
        <v>69.898391719032702</v>
      </c>
      <c r="O2439">
        <v>70.6008705513688</v>
      </c>
      <c r="P2439">
        <v>0.109163662576081</v>
      </c>
      <c r="Q2439" s="27">
        <v>-0.16211002967155999</v>
      </c>
      <c r="R2439">
        <v>-0.122483620156442</v>
      </c>
      <c r="S2439">
        <v>-3.9737563923772701E-2</v>
      </c>
      <c r="T2439">
        <v>1.7464195266093701E-2</v>
      </c>
      <c r="U2439">
        <v>7.4665954455960207E-2</v>
      </c>
      <c r="V2439">
        <v>0.15741201068863001</v>
      </c>
      <c r="W2439">
        <v>0.19703842020374701</v>
      </c>
      <c r="X2439">
        <v>6.6941603071981007E-2</v>
      </c>
    </row>
    <row r="2440" spans="1:24" x14ac:dyDescent="0.2">
      <c r="A2440" t="s">
        <v>6166</v>
      </c>
      <c r="B2440" t="s">
        <v>56</v>
      </c>
      <c r="C2440" t="s">
        <v>58</v>
      </c>
      <c r="D2440" t="s">
        <v>12</v>
      </c>
      <c r="E2440" t="s">
        <v>5458</v>
      </c>
      <c r="F2440" t="s">
        <v>62</v>
      </c>
      <c r="G2440" t="s">
        <v>21</v>
      </c>
      <c r="H2440" t="s">
        <v>14</v>
      </c>
      <c r="I2440">
        <v>22</v>
      </c>
      <c r="J2440">
        <v>0.85584319027103495</v>
      </c>
      <c r="K2440">
        <v>0.84692587602634295</v>
      </c>
      <c r="L2440">
        <v>8.9173142446926403E-3</v>
      </c>
      <c r="M2440">
        <v>1.04193318893717E-2</v>
      </c>
      <c r="N2440">
        <v>68.196468883075696</v>
      </c>
      <c r="O2440">
        <v>70.6008705513688</v>
      </c>
      <c r="P2440">
        <v>0.10378631457908501</v>
      </c>
      <c r="Q2440" s="27">
        <v>-0.16181117323790201</v>
      </c>
      <c r="R2440">
        <v>-0.124136741045694</v>
      </c>
      <c r="S2440">
        <v>-4.5466714594747701E-2</v>
      </c>
      <c r="T2440">
        <v>8.9173142446926403E-3</v>
      </c>
      <c r="U2440">
        <v>6.3301343084133002E-2</v>
      </c>
      <c r="V2440">
        <v>0.141971369535079</v>
      </c>
      <c r="W2440">
        <v>0.179645801727287</v>
      </c>
      <c r="X2440">
        <v>4.7448293775819897E-2</v>
      </c>
    </row>
    <row r="2441" spans="1:24" x14ac:dyDescent="0.2">
      <c r="A2441" t="s">
        <v>6167</v>
      </c>
      <c r="B2441" t="s">
        <v>56</v>
      </c>
      <c r="C2441" t="s">
        <v>58</v>
      </c>
      <c r="D2441" t="s">
        <v>12</v>
      </c>
      <c r="E2441" t="s">
        <v>5458</v>
      </c>
      <c r="F2441" t="s">
        <v>62</v>
      </c>
      <c r="G2441" t="s">
        <v>21</v>
      </c>
      <c r="H2441" t="s">
        <v>14</v>
      </c>
      <c r="I2441">
        <v>23</v>
      </c>
      <c r="J2441">
        <v>0.76726526217465996</v>
      </c>
      <c r="K2441">
        <v>0.76103597381662302</v>
      </c>
      <c r="L2441">
        <v>6.2292883580376398E-3</v>
      </c>
      <c r="M2441">
        <v>8.1188197421866396E-3</v>
      </c>
      <c r="N2441">
        <v>67.193928633611407</v>
      </c>
      <c r="O2441">
        <v>70.6008705513688</v>
      </c>
      <c r="P2441">
        <v>9.4056017808603495E-2</v>
      </c>
      <c r="Q2441" s="27">
        <v>-0.148492860937115</v>
      </c>
      <c r="R2441">
        <v>-0.114350526472592</v>
      </c>
      <c r="S2441">
        <v>-4.3056064973670601E-2</v>
      </c>
      <c r="T2441">
        <v>6.2292883580376398E-3</v>
      </c>
      <c r="U2441">
        <v>5.5514641689745903E-2</v>
      </c>
      <c r="V2441">
        <v>0.12680910318866701</v>
      </c>
      <c r="W2441">
        <v>0.16095143765319</v>
      </c>
      <c r="X2441">
        <v>3.99414122016113E-2</v>
      </c>
    </row>
    <row r="2442" spans="1:24" x14ac:dyDescent="0.2">
      <c r="A2442" t="s">
        <v>6168</v>
      </c>
      <c r="B2442" t="s">
        <v>56</v>
      </c>
      <c r="C2442" t="s">
        <v>58</v>
      </c>
      <c r="D2442" t="s">
        <v>12</v>
      </c>
      <c r="E2442" t="s">
        <v>5458</v>
      </c>
      <c r="F2442" t="s">
        <v>62</v>
      </c>
      <c r="G2442" t="s">
        <v>21</v>
      </c>
      <c r="H2442" t="s">
        <v>14</v>
      </c>
      <c r="I2442">
        <v>24</v>
      </c>
      <c r="J2442">
        <v>0.65597150983007702</v>
      </c>
      <c r="K2442">
        <v>0.64709972987537401</v>
      </c>
      <c r="L2442">
        <v>8.8717799547025199E-3</v>
      </c>
      <c r="M2442">
        <v>1.35246421860618E-2</v>
      </c>
      <c r="N2442">
        <v>66.441746171549397</v>
      </c>
      <c r="O2442">
        <v>70.6008705513688</v>
      </c>
      <c r="P2442">
        <v>8.2311059925932795E-2</v>
      </c>
      <c r="Q2442" s="27">
        <v>-0.126529913623457</v>
      </c>
      <c r="R2442">
        <v>-9.6650998870343299E-2</v>
      </c>
      <c r="S2442">
        <v>-3.4259215446486302E-2</v>
      </c>
      <c r="T2442">
        <v>8.8717799547025199E-3</v>
      </c>
      <c r="U2442">
        <v>5.2002775355891297E-2</v>
      </c>
      <c r="V2442">
        <v>0.114394558779748</v>
      </c>
      <c r="W2442">
        <v>0.14427347353286199</v>
      </c>
      <c r="X2442">
        <v>3.8578580564704E-2</v>
      </c>
    </row>
    <row r="2443" spans="1:24" x14ac:dyDescent="0.2">
      <c r="A2443" t="s">
        <v>6179</v>
      </c>
      <c r="B2443" t="s">
        <v>56</v>
      </c>
      <c r="C2443" t="s">
        <v>58</v>
      </c>
      <c r="D2443" t="s">
        <v>12</v>
      </c>
      <c r="E2443" t="s">
        <v>5458</v>
      </c>
      <c r="F2443" t="s">
        <v>62</v>
      </c>
      <c r="G2443" t="s">
        <v>21</v>
      </c>
      <c r="H2443" t="s">
        <v>13</v>
      </c>
      <c r="I2443">
        <v>3</v>
      </c>
      <c r="J2443">
        <v>0.46308057490642301</v>
      </c>
      <c r="K2443">
        <v>0.454004998731667</v>
      </c>
      <c r="L2443">
        <v>9.0755761747565705E-3</v>
      </c>
      <c r="M2443">
        <v>1.9598265758805598E-2</v>
      </c>
      <c r="N2443">
        <v>65.196157555514503</v>
      </c>
      <c r="O2443">
        <v>70.6008705513688</v>
      </c>
      <c r="P2443">
        <v>5.7950952228602699E-2</v>
      </c>
      <c r="Q2443" s="27">
        <v>-8.6253740241294896E-2</v>
      </c>
      <c r="R2443">
        <v>-6.5217544582312104E-2</v>
      </c>
      <c r="S2443">
        <v>-2.1290722793031298E-2</v>
      </c>
      <c r="T2443">
        <v>9.0755761747565705E-3</v>
      </c>
      <c r="U2443">
        <v>3.9441875142544401E-2</v>
      </c>
      <c r="V2443">
        <v>8.3368696931825303E-2</v>
      </c>
      <c r="W2443">
        <v>0.104404892590808</v>
      </c>
      <c r="X2443">
        <v>2.5334413814238101E-2</v>
      </c>
    </row>
    <row r="2444" spans="1:24" x14ac:dyDescent="0.2">
      <c r="A2444" t="s">
        <v>6180</v>
      </c>
      <c r="B2444" t="s">
        <v>56</v>
      </c>
      <c r="C2444" t="s">
        <v>58</v>
      </c>
      <c r="D2444" t="s">
        <v>12</v>
      </c>
      <c r="E2444" t="s">
        <v>5458</v>
      </c>
      <c r="F2444" t="s">
        <v>62</v>
      </c>
      <c r="G2444" t="s">
        <v>21</v>
      </c>
      <c r="H2444" t="s">
        <v>13</v>
      </c>
      <c r="I2444">
        <v>4</v>
      </c>
      <c r="J2444">
        <v>0.44262512120169401</v>
      </c>
      <c r="K2444">
        <v>0.43599548668406202</v>
      </c>
      <c r="L2444">
        <v>6.6296345176317696E-3</v>
      </c>
      <c r="M2444">
        <v>1.4977989725555601E-2</v>
      </c>
      <c r="N2444">
        <v>64.862394770215701</v>
      </c>
      <c r="O2444">
        <v>70.6008705513688</v>
      </c>
      <c r="P2444">
        <v>5.3446777870881798E-2</v>
      </c>
      <c r="Q2444" s="27">
        <v>-8.1290315079968797E-2</v>
      </c>
      <c r="R2444">
        <v>-6.1889134712838703E-2</v>
      </c>
      <c r="S2444">
        <v>-2.13764770867103E-2</v>
      </c>
      <c r="T2444">
        <v>6.6296345176317696E-3</v>
      </c>
      <c r="U2444">
        <v>3.4635746121973801E-2</v>
      </c>
      <c r="V2444">
        <v>7.5148403748102194E-2</v>
      </c>
      <c r="W2444">
        <v>9.4549584115232302E-2</v>
      </c>
      <c r="X2444">
        <v>2.14970838533192E-2</v>
      </c>
    </row>
    <row r="2445" spans="1:24" x14ac:dyDescent="0.2">
      <c r="A2445" t="s">
        <v>6181</v>
      </c>
      <c r="B2445" t="s">
        <v>56</v>
      </c>
      <c r="C2445" t="s">
        <v>58</v>
      </c>
      <c r="D2445" t="s">
        <v>12</v>
      </c>
      <c r="E2445" t="s">
        <v>5458</v>
      </c>
      <c r="F2445" t="s">
        <v>62</v>
      </c>
      <c r="G2445" t="s">
        <v>21</v>
      </c>
      <c r="H2445" t="s">
        <v>13</v>
      </c>
      <c r="I2445">
        <v>5</v>
      </c>
      <c r="J2445">
        <v>0.43851567946442699</v>
      </c>
      <c r="K2445">
        <v>0.43249737414846401</v>
      </c>
      <c r="L2445">
        <v>6.0183053159635303E-3</v>
      </c>
      <c r="M2445">
        <v>1.37242648274604E-2</v>
      </c>
      <c r="N2445">
        <v>64.660351633714001</v>
      </c>
      <c r="O2445">
        <v>70.6008705513688</v>
      </c>
      <c r="P2445">
        <v>5.1116970948679702E-2</v>
      </c>
      <c r="Q2445" s="27">
        <v>-7.8069111894614601E-2</v>
      </c>
      <c r="R2445">
        <v>-5.9513651440243898E-2</v>
      </c>
      <c r="S2445">
        <v>-2.0766987461144599E-2</v>
      </c>
      <c r="T2445">
        <v>6.0183053159635303E-3</v>
      </c>
      <c r="U2445">
        <v>3.2803598093071699E-2</v>
      </c>
      <c r="V2445">
        <v>7.1550262072170898E-2</v>
      </c>
      <c r="W2445">
        <v>9.0105722526541601E-2</v>
      </c>
      <c r="X2445">
        <v>1.6430049216889699E-2</v>
      </c>
    </row>
    <row r="2446" spans="1:24" x14ac:dyDescent="0.2">
      <c r="A2446" t="s">
        <v>6182</v>
      </c>
      <c r="B2446" t="s">
        <v>56</v>
      </c>
      <c r="C2446" t="s">
        <v>58</v>
      </c>
      <c r="D2446" t="s">
        <v>12</v>
      </c>
      <c r="E2446" t="s">
        <v>5458</v>
      </c>
      <c r="F2446" t="s">
        <v>62</v>
      </c>
      <c r="G2446" t="s">
        <v>21</v>
      </c>
      <c r="H2446" t="s">
        <v>13</v>
      </c>
      <c r="I2446">
        <v>6</v>
      </c>
      <c r="J2446">
        <v>0.45684314226905698</v>
      </c>
      <c r="K2446">
        <v>0.45300463794031098</v>
      </c>
      <c r="L2446">
        <v>3.83850432874636E-3</v>
      </c>
      <c r="M2446">
        <v>8.4022369465396995E-3</v>
      </c>
      <c r="N2446">
        <v>64.5528827600087</v>
      </c>
      <c r="O2446">
        <v>70.6008705513688</v>
      </c>
      <c r="P2446">
        <v>5.2114516868689398E-2</v>
      </c>
      <c r="Q2446" s="27">
        <v>-8.1889875920247795E-2</v>
      </c>
      <c r="R2446">
        <v>-6.2972306296913499E-2</v>
      </c>
      <c r="S2446">
        <v>-2.34695025104469E-2</v>
      </c>
      <c r="T2446">
        <v>3.83850432874636E-3</v>
      </c>
      <c r="U2446">
        <v>3.1146511167939601E-2</v>
      </c>
      <c r="V2446">
        <v>7.0649314954406198E-2</v>
      </c>
      <c r="W2446">
        <v>8.9566884577740494E-2</v>
      </c>
      <c r="X2446">
        <v>6.40925471084027E-3</v>
      </c>
    </row>
    <row r="2447" spans="1:24" x14ac:dyDescent="0.2">
      <c r="A2447" t="s">
        <v>6169</v>
      </c>
      <c r="B2447" t="s">
        <v>56</v>
      </c>
      <c r="C2447" t="s">
        <v>58</v>
      </c>
      <c r="D2447" t="s">
        <v>12</v>
      </c>
      <c r="E2447" t="s">
        <v>5458</v>
      </c>
      <c r="F2447" t="s">
        <v>62</v>
      </c>
      <c r="G2447" t="s">
        <v>21</v>
      </c>
      <c r="H2447" t="s">
        <v>14</v>
      </c>
      <c r="I2447">
        <v>7</v>
      </c>
      <c r="J2447">
        <v>0.478755865601865</v>
      </c>
      <c r="K2447">
        <v>0.47230420770283199</v>
      </c>
      <c r="L2447">
        <v>6.45165789903348E-3</v>
      </c>
      <c r="M2447">
        <v>1.34758827255783E-2</v>
      </c>
      <c r="N2447">
        <v>64.608176403062103</v>
      </c>
      <c r="O2447">
        <v>70.6008705513688</v>
      </c>
      <c r="P2447">
        <v>5.8180820467501303E-2</v>
      </c>
      <c r="Q2447" s="27">
        <v>-8.9255791770006102E-2</v>
      </c>
      <c r="R2447">
        <v>-6.8136153940303201E-2</v>
      </c>
      <c r="S2447">
        <v>-2.4035092025937201E-2</v>
      </c>
      <c r="T2447">
        <v>6.45165789903348E-3</v>
      </c>
      <c r="U2447">
        <v>3.6938407824004198E-2</v>
      </c>
      <c r="V2447">
        <v>8.1039469738370104E-2</v>
      </c>
      <c r="W2447">
        <v>0.102159107568073</v>
      </c>
      <c r="X2447">
        <v>-6.9118786620505001E-3</v>
      </c>
    </row>
    <row r="2448" spans="1:24" x14ac:dyDescent="0.2">
      <c r="A2448" t="s">
        <v>6170</v>
      </c>
      <c r="B2448" t="s">
        <v>56</v>
      </c>
      <c r="C2448" t="s">
        <v>58</v>
      </c>
      <c r="D2448" t="s">
        <v>12</v>
      </c>
      <c r="E2448" t="s">
        <v>5458</v>
      </c>
      <c r="F2448" t="s">
        <v>62</v>
      </c>
      <c r="G2448" t="s">
        <v>21</v>
      </c>
      <c r="H2448" t="s">
        <v>14</v>
      </c>
      <c r="I2448">
        <v>8</v>
      </c>
      <c r="J2448">
        <v>0.48160470666093502</v>
      </c>
      <c r="K2448">
        <v>0.47385523744034602</v>
      </c>
      <c r="L2448">
        <v>7.7494692205890897E-3</v>
      </c>
      <c r="M2448">
        <v>1.6090933318151601E-2</v>
      </c>
      <c r="N2448">
        <v>65.554372431480402</v>
      </c>
      <c r="O2448">
        <v>70.6008705513688</v>
      </c>
      <c r="P2448">
        <v>6.4930296028574294E-2</v>
      </c>
      <c r="Q2448" s="27">
        <v>-9.9060867746415607E-2</v>
      </c>
      <c r="R2448">
        <v>-7.5491170288043197E-2</v>
      </c>
      <c r="S2448">
        <v>-2.6274005898383801E-2</v>
      </c>
      <c r="T2448">
        <v>7.7494692205890897E-3</v>
      </c>
      <c r="U2448">
        <v>4.1772944339562003E-2</v>
      </c>
      <c r="V2448">
        <v>9.0990108729221406E-2</v>
      </c>
      <c r="W2448">
        <v>0.114559806187594</v>
      </c>
      <c r="X2448">
        <v>1.16332969108235E-2</v>
      </c>
    </row>
    <row r="2449" spans="1:24" x14ac:dyDescent="0.2">
      <c r="A2449" t="s">
        <v>6171</v>
      </c>
      <c r="B2449" t="s">
        <v>56</v>
      </c>
      <c r="C2449" t="s">
        <v>58</v>
      </c>
      <c r="D2449" t="s">
        <v>12</v>
      </c>
      <c r="E2449" t="s">
        <v>5458</v>
      </c>
      <c r="F2449" t="s">
        <v>62</v>
      </c>
      <c r="G2449" t="s">
        <v>21</v>
      </c>
      <c r="H2449" t="s">
        <v>14</v>
      </c>
      <c r="I2449">
        <v>9</v>
      </c>
      <c r="J2449">
        <v>0.44998588240831899</v>
      </c>
      <c r="K2449">
        <v>0.441791324095483</v>
      </c>
      <c r="L2449">
        <v>8.19455831283563E-3</v>
      </c>
      <c r="M2449">
        <v>1.8210700897944802E-2</v>
      </c>
      <c r="N2449">
        <v>67.438507146160802</v>
      </c>
      <c r="O2449">
        <v>70.6008705513688</v>
      </c>
      <c r="P2449">
        <v>7.3033178475065796E-2</v>
      </c>
      <c r="Q2449" s="27">
        <v>-0.111945020278648</v>
      </c>
      <c r="R2449">
        <v>-8.5433976492198693E-2</v>
      </c>
      <c r="S2449">
        <v>-3.0074827208098801E-2</v>
      </c>
      <c r="T2449">
        <v>8.19455831283563E-3</v>
      </c>
      <c r="U2449">
        <v>4.6463943833770102E-2</v>
      </c>
      <c r="V2449">
        <v>0.10182309311786999</v>
      </c>
      <c r="W2449">
        <v>0.128334136904319</v>
      </c>
      <c r="X2449">
        <v>4.4263165456860099E-2</v>
      </c>
    </row>
    <row r="2450" spans="1:24" x14ac:dyDescent="0.2">
      <c r="A2450" t="s">
        <v>6201</v>
      </c>
      <c r="B2450" t="s">
        <v>56</v>
      </c>
      <c r="C2450" t="s">
        <v>58</v>
      </c>
      <c r="D2450" t="s">
        <v>12</v>
      </c>
      <c r="E2450" t="s">
        <v>5458</v>
      </c>
      <c r="F2450" t="s">
        <v>62</v>
      </c>
      <c r="G2450" t="s">
        <v>20</v>
      </c>
      <c r="H2450" t="s">
        <v>13</v>
      </c>
      <c r="I2450">
        <v>1</v>
      </c>
      <c r="J2450">
        <v>0.451845742430102</v>
      </c>
      <c r="K2450">
        <v>0.44535629598251403</v>
      </c>
      <c r="L2450">
        <v>6.4894464475883399E-3</v>
      </c>
      <c r="M2450">
        <v>1.4362083866690901E-2</v>
      </c>
      <c r="N2450">
        <v>60.127010059632397</v>
      </c>
      <c r="O2450">
        <v>64.634634330988604</v>
      </c>
      <c r="P2450">
        <v>7.2253012151257207E-2</v>
      </c>
      <c r="Q2450" s="27">
        <v>-0.11236675854123</v>
      </c>
      <c r="R2450">
        <v>-8.6138915130323401E-2</v>
      </c>
      <c r="S2450">
        <v>-3.1371131919670399E-2</v>
      </c>
      <c r="T2450">
        <v>6.4894464475883399E-3</v>
      </c>
      <c r="U2450">
        <v>4.4350024814847101E-2</v>
      </c>
      <c r="V2450">
        <v>9.9117808025500104E-2</v>
      </c>
      <c r="W2450">
        <v>0.125345651436406</v>
      </c>
      <c r="X2450">
        <v>3.4032353484680297E-2</v>
      </c>
    </row>
    <row r="2451" spans="1:24" x14ac:dyDescent="0.2">
      <c r="A2451" t="s">
        <v>6183</v>
      </c>
      <c r="B2451" t="s">
        <v>56</v>
      </c>
      <c r="C2451" t="s">
        <v>58</v>
      </c>
      <c r="D2451" t="s">
        <v>12</v>
      </c>
      <c r="E2451" t="s">
        <v>5458</v>
      </c>
      <c r="F2451" t="s">
        <v>62</v>
      </c>
      <c r="G2451" t="s">
        <v>20</v>
      </c>
      <c r="H2451" t="s">
        <v>14</v>
      </c>
      <c r="I2451">
        <v>10</v>
      </c>
      <c r="J2451">
        <v>0.378996160880328</v>
      </c>
      <c r="K2451">
        <v>0.37232231040050201</v>
      </c>
      <c r="L2451">
        <v>6.6738504798263898E-3</v>
      </c>
      <c r="M2451">
        <v>1.76092825434549E-2</v>
      </c>
      <c r="N2451">
        <v>64.493386922996805</v>
      </c>
      <c r="O2451">
        <v>64.634634330988604</v>
      </c>
      <c r="P2451">
        <v>8.3110716316554895E-2</v>
      </c>
      <c r="Q2451" s="27">
        <v>-0.130043277860906</v>
      </c>
      <c r="R2451">
        <v>-9.9874087837997005E-2</v>
      </c>
      <c r="S2451">
        <v>-3.6876164870048397E-2</v>
      </c>
      <c r="T2451">
        <v>6.6738504798263898E-3</v>
      </c>
      <c r="U2451">
        <v>5.0223865829701099E-2</v>
      </c>
      <c r="V2451">
        <v>0.11322178879765001</v>
      </c>
      <c r="W2451">
        <v>0.14339097882055901</v>
      </c>
      <c r="X2451">
        <v>6.6819893271837794E-2</v>
      </c>
    </row>
    <row r="2452" spans="1:24" x14ac:dyDescent="0.2">
      <c r="A2452" t="s">
        <v>6184</v>
      </c>
      <c r="B2452" t="s">
        <v>56</v>
      </c>
      <c r="C2452" t="s">
        <v>58</v>
      </c>
      <c r="D2452" t="s">
        <v>12</v>
      </c>
      <c r="E2452" t="s">
        <v>5458</v>
      </c>
      <c r="F2452" t="s">
        <v>62</v>
      </c>
      <c r="G2452" t="s">
        <v>20</v>
      </c>
      <c r="H2452" t="s">
        <v>14</v>
      </c>
      <c r="I2452">
        <v>11</v>
      </c>
      <c r="J2452">
        <v>0.32582732438168999</v>
      </c>
      <c r="K2452">
        <v>0.318076470963983</v>
      </c>
      <c r="L2452">
        <v>7.7508534177077298E-3</v>
      </c>
      <c r="M2452">
        <v>2.37882241227504E-2</v>
      </c>
      <c r="N2452">
        <v>67.688670204658607</v>
      </c>
      <c r="O2452">
        <v>64.634634330988604</v>
      </c>
      <c r="P2452">
        <v>9.2965818039706605E-2</v>
      </c>
      <c r="Q2452" s="27">
        <v>-0.14517791725761001</v>
      </c>
      <c r="R2452">
        <v>-0.111431325309196</v>
      </c>
      <c r="S2452">
        <v>-4.0963235235098497E-2</v>
      </c>
      <c r="T2452">
        <v>7.7508534177077298E-3</v>
      </c>
      <c r="U2452">
        <v>5.6464942070514001E-2</v>
      </c>
      <c r="V2452">
        <v>0.12693303214461199</v>
      </c>
      <c r="W2452">
        <v>0.160679624093025</v>
      </c>
      <c r="X2452" s="1">
        <v>7.9827634072076895E-2</v>
      </c>
    </row>
    <row r="2453" spans="1:24" x14ac:dyDescent="0.2">
      <c r="A2453" t="s">
        <v>6185</v>
      </c>
      <c r="B2453" t="s">
        <v>56</v>
      </c>
      <c r="C2453" t="s">
        <v>58</v>
      </c>
      <c r="D2453" t="s">
        <v>12</v>
      </c>
      <c r="E2453" t="s">
        <v>5458</v>
      </c>
      <c r="F2453" t="s">
        <v>62</v>
      </c>
      <c r="G2453" t="s">
        <v>20</v>
      </c>
      <c r="H2453" t="s">
        <v>14</v>
      </c>
      <c r="I2453">
        <v>12</v>
      </c>
      <c r="J2453">
        <v>0.28544374057045402</v>
      </c>
      <c r="K2453">
        <v>0.27863805889111098</v>
      </c>
      <c r="L2453">
        <v>6.8056816793431903E-3</v>
      </c>
      <c r="M2453">
        <v>2.38424624962599E-2</v>
      </c>
      <c r="N2453">
        <v>69.541272154026103</v>
      </c>
      <c r="O2453">
        <v>64.634634330988604</v>
      </c>
      <c r="P2453">
        <v>0.10105096205432</v>
      </c>
      <c r="Q2453" s="27">
        <v>-0.15942315090001299</v>
      </c>
      <c r="R2453">
        <v>-0.122741651674295</v>
      </c>
      <c r="S2453">
        <v>-4.61450224371205E-2</v>
      </c>
      <c r="T2453">
        <v>6.8056816793431903E-3</v>
      </c>
      <c r="U2453">
        <v>5.9756385795806798E-2</v>
      </c>
      <c r="V2453">
        <v>0.136353015032981</v>
      </c>
      <c r="W2453">
        <v>0.17303451425869901</v>
      </c>
      <c r="X2453">
        <v>9.5407299795788894E-2</v>
      </c>
    </row>
    <row r="2454" spans="1:24" x14ac:dyDescent="0.2">
      <c r="A2454" t="s">
        <v>6186</v>
      </c>
      <c r="B2454" t="s">
        <v>56</v>
      </c>
      <c r="C2454" t="s">
        <v>58</v>
      </c>
      <c r="D2454" t="s">
        <v>12</v>
      </c>
      <c r="E2454" t="s">
        <v>5458</v>
      </c>
      <c r="F2454" t="s">
        <v>62</v>
      </c>
      <c r="G2454" t="s">
        <v>20</v>
      </c>
      <c r="H2454" t="s">
        <v>14</v>
      </c>
      <c r="I2454">
        <v>13</v>
      </c>
      <c r="J2454">
        <v>0.26193389712237602</v>
      </c>
      <c r="K2454">
        <v>0.25376947789675097</v>
      </c>
      <c r="L2454">
        <v>8.1644192256254793E-3</v>
      </c>
      <c r="M2454">
        <v>3.1169769607219001E-2</v>
      </c>
      <c r="N2454">
        <v>71.022166506085597</v>
      </c>
      <c r="O2454">
        <v>64.634634330988604</v>
      </c>
      <c r="P2454">
        <v>0.108002008477338</v>
      </c>
      <c r="Q2454" s="27">
        <v>-0.16949888471959601</v>
      </c>
      <c r="R2454">
        <v>-0.130294155642322</v>
      </c>
      <c r="S2454">
        <v>-4.8428633216499803E-2</v>
      </c>
      <c r="T2454">
        <v>8.1644192256254793E-3</v>
      </c>
      <c r="U2454">
        <v>6.4757471667750796E-2</v>
      </c>
      <c r="V2454">
        <v>0.14662299409357299</v>
      </c>
      <c r="W2454">
        <v>0.185827723170847</v>
      </c>
      <c r="X2454">
        <v>0.115043335681947</v>
      </c>
    </row>
    <row r="2455" spans="1:24" x14ac:dyDescent="0.2">
      <c r="A2455" t="s">
        <v>6187</v>
      </c>
      <c r="B2455" t="s">
        <v>56</v>
      </c>
      <c r="C2455" t="s">
        <v>58</v>
      </c>
      <c r="D2455" t="s">
        <v>12</v>
      </c>
      <c r="E2455" t="s">
        <v>5458</v>
      </c>
      <c r="F2455" t="s">
        <v>62</v>
      </c>
      <c r="G2455" t="s">
        <v>20</v>
      </c>
      <c r="H2455" t="s">
        <v>14</v>
      </c>
      <c r="I2455">
        <v>14</v>
      </c>
      <c r="J2455">
        <v>0.25529369801735902</v>
      </c>
      <c r="K2455">
        <v>0.248169047231521</v>
      </c>
      <c r="L2455">
        <v>7.1246507858371798E-3</v>
      </c>
      <c r="M2455">
        <v>2.79076641576665E-2</v>
      </c>
      <c r="N2455">
        <v>71.929597816003493</v>
      </c>
      <c r="O2455">
        <v>64.634634330988604</v>
      </c>
      <c r="P2455">
        <v>0.11316776969593501</v>
      </c>
      <c r="Q2455" s="27">
        <v>-0.17903633036397601</v>
      </c>
      <c r="R2455">
        <v>-0.13795642996435201</v>
      </c>
      <c r="S2455">
        <v>-5.2175260534832901E-2</v>
      </c>
      <c r="T2455">
        <v>7.1246507858371798E-3</v>
      </c>
      <c r="U2455">
        <v>6.6424562106507296E-2</v>
      </c>
      <c r="V2455">
        <v>0.15220573153602601</v>
      </c>
      <c r="W2455">
        <v>0.19328563193565099</v>
      </c>
      <c r="X2455">
        <v>0.126031778611155</v>
      </c>
    </row>
    <row r="2456" spans="1:24" x14ac:dyDescent="0.2">
      <c r="A2456" t="s">
        <v>6188</v>
      </c>
      <c r="B2456" t="s">
        <v>56</v>
      </c>
      <c r="C2456" t="s">
        <v>58</v>
      </c>
      <c r="D2456" t="s">
        <v>12</v>
      </c>
      <c r="E2456" t="s">
        <v>5458</v>
      </c>
      <c r="F2456" t="s">
        <v>62</v>
      </c>
      <c r="G2456" t="s">
        <v>20</v>
      </c>
      <c r="H2456" t="s">
        <v>14</v>
      </c>
      <c r="I2456">
        <v>15</v>
      </c>
      <c r="J2456">
        <v>0.26944771055967998</v>
      </c>
      <c r="K2456">
        <v>0.26179838778828501</v>
      </c>
      <c r="L2456">
        <v>7.64932277139517E-3</v>
      </c>
      <c r="M2456">
        <v>2.83888950309003E-2</v>
      </c>
      <c r="N2456">
        <v>72.671516077077897</v>
      </c>
      <c r="O2456">
        <v>64.634634330988604</v>
      </c>
      <c r="P2456">
        <v>0.117108955253261</v>
      </c>
      <c r="Q2456" s="27">
        <v>-0.18499490862022</v>
      </c>
      <c r="R2456">
        <v>-0.142484357863286</v>
      </c>
      <c r="S2456">
        <v>-5.3715769781313698E-2</v>
      </c>
      <c r="T2456">
        <v>7.64932277139517E-3</v>
      </c>
      <c r="U2456">
        <v>6.90144153241041E-2</v>
      </c>
      <c r="V2456">
        <v>0.15778300340607601</v>
      </c>
      <c r="W2456">
        <v>0.20029355416301001</v>
      </c>
      <c r="X2456">
        <v>0.13276642071118699</v>
      </c>
    </row>
    <row r="2457" spans="1:24" x14ac:dyDescent="0.2">
      <c r="A2457" t="s">
        <v>6189</v>
      </c>
      <c r="B2457" t="s">
        <v>56</v>
      </c>
      <c r="C2457" t="s">
        <v>58</v>
      </c>
      <c r="D2457" t="s">
        <v>12</v>
      </c>
      <c r="E2457" t="s">
        <v>5458</v>
      </c>
      <c r="F2457" t="s">
        <v>62</v>
      </c>
      <c r="G2457" t="s">
        <v>20</v>
      </c>
      <c r="H2457" t="s">
        <v>14</v>
      </c>
      <c r="I2457">
        <v>16</v>
      </c>
      <c r="J2457">
        <v>0.31880273585290297</v>
      </c>
      <c r="K2457">
        <v>0.31210816540619202</v>
      </c>
      <c r="L2457">
        <v>6.6945704467103496E-3</v>
      </c>
      <c r="M2457">
        <v>2.0999099737334902E-2</v>
      </c>
      <c r="N2457">
        <v>72.3287371070695</v>
      </c>
      <c r="O2457">
        <v>64.634634330988604</v>
      </c>
      <c r="P2457">
        <v>0.12124916532166199</v>
      </c>
      <c r="Q2457" s="27">
        <v>-0.19276030650742401</v>
      </c>
      <c r="R2457">
        <v>-0.14874685949566099</v>
      </c>
      <c r="S2457">
        <v>-5.6839992181840701E-2</v>
      </c>
      <c r="T2457">
        <v>6.6945704467103496E-3</v>
      </c>
      <c r="U2457">
        <v>7.0229133075261393E-2</v>
      </c>
      <c r="V2457">
        <v>0.16213600038908199</v>
      </c>
      <c r="W2457">
        <v>0.20614944740084501</v>
      </c>
      <c r="X2457">
        <v>0.12999072654937299</v>
      </c>
    </row>
    <row r="2458" spans="1:24" x14ac:dyDescent="0.2">
      <c r="A2458" t="s">
        <v>6196</v>
      </c>
      <c r="B2458" t="s">
        <v>56</v>
      </c>
      <c r="C2458" t="s">
        <v>58</v>
      </c>
      <c r="D2458" t="s">
        <v>12</v>
      </c>
      <c r="E2458" t="s">
        <v>5458</v>
      </c>
      <c r="F2458" t="s">
        <v>62</v>
      </c>
      <c r="G2458" t="s">
        <v>20</v>
      </c>
      <c r="H2458" t="s">
        <v>15</v>
      </c>
      <c r="I2458">
        <v>17</v>
      </c>
      <c r="J2458">
        <v>0.40003470621701098</v>
      </c>
      <c r="K2458">
        <v>0.39309838267713898</v>
      </c>
      <c r="L2458">
        <v>6.9363235398719296E-3</v>
      </c>
      <c r="M2458">
        <v>1.7339304395526899E-2</v>
      </c>
      <c r="N2458">
        <v>71.433363432813096</v>
      </c>
      <c r="O2458">
        <v>64.634634330988604</v>
      </c>
      <c r="P2458">
        <v>0.124100432554742</v>
      </c>
      <c r="Q2458" s="27">
        <v>-0.197208888012678</v>
      </c>
      <c r="R2458">
        <v>-0.15216043099530699</v>
      </c>
      <c r="S2458">
        <v>-5.8092303118812701E-2</v>
      </c>
      <c r="T2458">
        <v>6.9363235398719296E-3</v>
      </c>
      <c r="U2458">
        <v>7.1964950198556601E-2</v>
      </c>
      <c r="V2458">
        <v>0.16603307807505099</v>
      </c>
      <c r="W2458">
        <v>0.211081535092422</v>
      </c>
      <c r="X2458">
        <v>0.13066392518030701</v>
      </c>
    </row>
    <row r="2459" spans="1:24" x14ac:dyDescent="0.2">
      <c r="A2459" t="s">
        <v>6197</v>
      </c>
      <c r="B2459" t="s">
        <v>56</v>
      </c>
      <c r="C2459" t="s">
        <v>58</v>
      </c>
      <c r="D2459" t="s">
        <v>12</v>
      </c>
      <c r="E2459" t="s">
        <v>5458</v>
      </c>
      <c r="F2459" t="s">
        <v>62</v>
      </c>
      <c r="G2459" t="s">
        <v>20</v>
      </c>
      <c r="H2459" t="s">
        <v>15</v>
      </c>
      <c r="I2459">
        <v>18</v>
      </c>
      <c r="J2459">
        <v>0.50748317372929197</v>
      </c>
      <c r="K2459">
        <v>0.49577068146872799</v>
      </c>
      <c r="L2459">
        <v>1.17124922605639E-2</v>
      </c>
      <c r="M2459">
        <v>2.3079567691857601E-2</v>
      </c>
      <c r="N2459">
        <v>70.189734911848404</v>
      </c>
      <c r="O2459">
        <v>64.634634330988604</v>
      </c>
      <c r="P2459">
        <v>0.125076687778051</v>
      </c>
      <c r="Q2459" s="27">
        <v>-0.19403865913433099</v>
      </c>
      <c r="R2459">
        <v>-0.14863582147089799</v>
      </c>
      <c r="S2459">
        <v>-5.3827692135134997E-2</v>
      </c>
      <c r="T2459">
        <v>1.17124922605639E-2</v>
      </c>
      <c r="U2459">
        <v>7.7252676656262897E-2</v>
      </c>
      <c r="V2459">
        <v>0.172060805992026</v>
      </c>
      <c r="W2459">
        <v>0.217463643655459</v>
      </c>
      <c r="X2459">
        <v>0.128349152016589</v>
      </c>
    </row>
    <row r="2460" spans="1:24" x14ac:dyDescent="0.2">
      <c r="A2460" t="s">
        <v>6198</v>
      </c>
      <c r="B2460" t="s">
        <v>56</v>
      </c>
      <c r="C2460" t="s">
        <v>58</v>
      </c>
      <c r="D2460" t="s">
        <v>12</v>
      </c>
      <c r="E2460" t="s">
        <v>5458</v>
      </c>
      <c r="F2460" t="s">
        <v>62</v>
      </c>
      <c r="G2460" t="s">
        <v>20</v>
      </c>
      <c r="H2460" t="s">
        <v>15</v>
      </c>
      <c r="I2460">
        <v>19</v>
      </c>
      <c r="J2460">
        <v>0.60740346271921697</v>
      </c>
      <c r="K2460">
        <v>0.59233549597735302</v>
      </c>
      <c r="L2460" s="1">
        <v>1.5067966741864201E-2</v>
      </c>
      <c r="M2460" s="1">
        <v>2.4807179521842099E-2</v>
      </c>
      <c r="N2460">
        <v>68.487956932797601</v>
      </c>
      <c r="O2460">
        <v>64.634634330988604</v>
      </c>
      <c r="P2460">
        <v>0.121582187904282</v>
      </c>
      <c r="Q2460" s="27">
        <v>-0.18493473236068</v>
      </c>
      <c r="R2460">
        <v>-0.140800398151426</v>
      </c>
      <c r="S2460">
        <v>-4.8641099719979701E-2</v>
      </c>
      <c r="T2460">
        <v>1.5067966741864201E-2</v>
      </c>
      <c r="U2460" s="1">
        <v>7.8777033203708005E-2</v>
      </c>
      <c r="V2460">
        <v>0.17093633163515401</v>
      </c>
      <c r="W2460">
        <v>0.21507066584440801</v>
      </c>
      <c r="X2460">
        <v>0.11263121799072801</v>
      </c>
    </row>
    <row r="2461" spans="1:24" x14ac:dyDescent="0.2">
      <c r="A2461" t="s">
        <v>6202</v>
      </c>
      <c r="B2461" t="s">
        <v>56</v>
      </c>
      <c r="C2461" t="s">
        <v>58</v>
      </c>
      <c r="D2461" t="s">
        <v>12</v>
      </c>
      <c r="E2461" t="s">
        <v>5458</v>
      </c>
      <c r="F2461" t="s">
        <v>62</v>
      </c>
      <c r="G2461" t="s">
        <v>20</v>
      </c>
      <c r="H2461" t="s">
        <v>13</v>
      </c>
      <c r="I2461">
        <v>2</v>
      </c>
      <c r="J2461">
        <v>0.40833917259490199</v>
      </c>
      <c r="K2461">
        <v>0.40315121276308102</v>
      </c>
      <c r="L2461">
        <v>5.1879598318207596E-3</v>
      </c>
      <c r="M2461">
        <v>1.27050260665722E-2</v>
      </c>
      <c r="N2461">
        <v>59.783664391009701</v>
      </c>
      <c r="O2461">
        <v>64.634634330988604</v>
      </c>
      <c r="P2461">
        <v>6.4169484921760306E-2</v>
      </c>
      <c r="Q2461" s="27">
        <v>-0.10037084286447499</v>
      </c>
      <c r="R2461">
        <v>-7.7077319837875899E-2</v>
      </c>
      <c r="S2461">
        <v>-2.8436850267181599E-2</v>
      </c>
      <c r="T2461">
        <v>5.1879598318207596E-3</v>
      </c>
      <c r="U2461">
        <v>3.8812769930823103E-2</v>
      </c>
      <c r="V2461">
        <v>8.7453239501517399E-2</v>
      </c>
      <c r="W2461">
        <v>0.11074676252811599</v>
      </c>
      <c r="X2461">
        <v>2.9602939240616001E-2</v>
      </c>
    </row>
    <row r="2462" spans="1:24" x14ac:dyDescent="0.2">
      <c r="A2462" t="s">
        <v>6199</v>
      </c>
      <c r="B2462" t="s">
        <v>56</v>
      </c>
      <c r="C2462" t="s">
        <v>58</v>
      </c>
      <c r="D2462" t="s">
        <v>12</v>
      </c>
      <c r="E2462" t="s">
        <v>5458</v>
      </c>
      <c r="F2462" t="s">
        <v>62</v>
      </c>
      <c r="G2462" t="s">
        <v>20</v>
      </c>
      <c r="H2462" t="s">
        <v>15</v>
      </c>
      <c r="I2462">
        <v>20</v>
      </c>
      <c r="J2462">
        <v>0.666806209658513</v>
      </c>
      <c r="K2462">
        <v>0.65061101219794903</v>
      </c>
      <c r="L2462">
        <v>1.6195197460563401E-2</v>
      </c>
      <c r="M2462">
        <v>2.4287712420760599E-2</v>
      </c>
      <c r="N2462">
        <v>66.700954570568598</v>
      </c>
      <c r="O2462">
        <v>64.634634330988604</v>
      </c>
      <c r="P2462">
        <v>0.114020923652392</v>
      </c>
      <c r="Q2462" s="27">
        <v>-0.171369221947622</v>
      </c>
      <c r="R2462">
        <v>-0.12997962666180299</v>
      </c>
      <c r="S2462">
        <v>-4.3551766533290098E-2</v>
      </c>
      <c r="T2462">
        <v>1.6195197460563401E-2</v>
      </c>
      <c r="U2462">
        <v>7.5942161454416804E-2</v>
      </c>
      <c r="V2462">
        <v>0.16237002158293001</v>
      </c>
      <c r="W2462">
        <v>0.20375961686874799</v>
      </c>
      <c r="X2462">
        <v>8.6283614348848306E-2</v>
      </c>
    </row>
    <row r="2463" spans="1:24" x14ac:dyDescent="0.2">
      <c r="A2463" t="s">
        <v>6200</v>
      </c>
      <c r="B2463" t="s">
        <v>56</v>
      </c>
      <c r="C2463" t="s">
        <v>58</v>
      </c>
      <c r="D2463" t="s">
        <v>12</v>
      </c>
      <c r="E2463" t="s">
        <v>5458</v>
      </c>
      <c r="F2463" t="s">
        <v>62</v>
      </c>
      <c r="G2463" t="s">
        <v>20</v>
      </c>
      <c r="H2463" t="s">
        <v>15</v>
      </c>
      <c r="I2463">
        <v>21</v>
      </c>
      <c r="J2463">
        <v>0.72709397122078201</v>
      </c>
      <c r="K2463">
        <v>0.71393191307234305</v>
      </c>
      <c r="L2463">
        <v>1.3162058148438301E-2</v>
      </c>
      <c r="M2463">
        <v>1.8102279305575099E-2</v>
      </c>
      <c r="N2463">
        <v>64.197063740553702</v>
      </c>
      <c r="O2463">
        <v>64.634634330988604</v>
      </c>
      <c r="P2463">
        <v>0.10918818720465299</v>
      </c>
      <c r="Q2463" s="27">
        <v>-0.16645250980321599</v>
      </c>
      <c r="R2463">
        <v>-0.126817197847927</v>
      </c>
      <c r="S2463">
        <v>-4.4052551946799801E-2</v>
      </c>
      <c r="T2463">
        <v>1.3162058148438301E-2</v>
      </c>
      <c r="U2463">
        <v>7.0376668243676499E-2</v>
      </c>
      <c r="V2463">
        <v>0.153141314144803</v>
      </c>
      <c r="W2463">
        <v>0.192776626100092</v>
      </c>
      <c r="X2463">
        <v>6.6963467720881104E-2</v>
      </c>
    </row>
    <row r="2464" spans="1:24" x14ac:dyDescent="0.2">
      <c r="A2464" t="s">
        <v>6190</v>
      </c>
      <c r="B2464" t="s">
        <v>56</v>
      </c>
      <c r="C2464" t="s">
        <v>58</v>
      </c>
      <c r="D2464" t="s">
        <v>12</v>
      </c>
      <c r="E2464" t="s">
        <v>5458</v>
      </c>
      <c r="F2464" t="s">
        <v>62</v>
      </c>
      <c r="G2464" t="s">
        <v>20</v>
      </c>
      <c r="H2464" t="s">
        <v>14</v>
      </c>
      <c r="I2464">
        <v>22</v>
      </c>
      <c r="J2464">
        <v>0.70827293517570999</v>
      </c>
      <c r="K2464">
        <v>0.70069506520337299</v>
      </c>
      <c r="L2464">
        <v>7.5778699723373696E-3</v>
      </c>
      <c r="M2464">
        <v>1.06990816618701E-2</v>
      </c>
      <c r="N2464">
        <v>62.546078658122703</v>
      </c>
      <c r="O2464">
        <v>64.634634330988604</v>
      </c>
      <c r="P2464">
        <v>0.103803712927089</v>
      </c>
      <c r="Q2464" s="27">
        <v>-0.163179237792724</v>
      </c>
      <c r="R2464">
        <v>-0.12549849000019001</v>
      </c>
      <c r="S2464">
        <v>-4.6815275601457103E-2</v>
      </c>
      <c r="T2464">
        <v>7.5778699723373696E-3</v>
      </c>
      <c r="U2464">
        <v>6.1971015546131901E-2</v>
      </c>
      <c r="V2464">
        <v>0.14065422994486501</v>
      </c>
      <c r="W2464">
        <v>0.17833497773739801</v>
      </c>
      <c r="X2464">
        <v>4.7457062639229101E-2</v>
      </c>
    </row>
    <row r="2465" spans="1:24" x14ac:dyDescent="0.2">
      <c r="A2465" t="s">
        <v>6191</v>
      </c>
      <c r="B2465" t="s">
        <v>56</v>
      </c>
      <c r="C2465" t="s">
        <v>58</v>
      </c>
      <c r="D2465" t="s">
        <v>12</v>
      </c>
      <c r="E2465" t="s">
        <v>5458</v>
      </c>
      <c r="F2465" t="s">
        <v>62</v>
      </c>
      <c r="G2465" t="s">
        <v>20</v>
      </c>
      <c r="H2465" t="s">
        <v>14</v>
      </c>
      <c r="I2465">
        <v>23</v>
      </c>
      <c r="J2465">
        <v>0.62682317286974298</v>
      </c>
      <c r="K2465">
        <v>0.62278527671172901</v>
      </c>
      <c r="L2465">
        <v>4.0378961580139197E-3</v>
      </c>
      <c r="M2465">
        <v>6.4418425048446901E-3</v>
      </c>
      <c r="N2465">
        <v>61.6097733962634</v>
      </c>
      <c r="O2465">
        <v>64.634634330988604</v>
      </c>
      <c r="P2465">
        <v>9.4072836559058404E-2</v>
      </c>
      <c r="Q2465" s="27">
        <v>-0.15071191998163699</v>
      </c>
      <c r="R2465">
        <v>-0.11656348031069901</v>
      </c>
      <c r="S2465">
        <v>-4.5256270198932698E-2</v>
      </c>
      <c r="T2465">
        <v>4.0378961580139197E-3</v>
      </c>
      <c r="U2465">
        <v>5.3332062514960497E-2</v>
      </c>
      <c r="V2465">
        <v>0.124639272626727</v>
      </c>
      <c r="W2465">
        <v>0.158787712297665</v>
      </c>
      <c r="X2465">
        <v>3.9944802213983097E-2</v>
      </c>
    </row>
    <row r="2466" spans="1:24" x14ac:dyDescent="0.2">
      <c r="A2466" t="s">
        <v>6192</v>
      </c>
      <c r="B2466" t="s">
        <v>56</v>
      </c>
      <c r="C2466" t="s">
        <v>58</v>
      </c>
      <c r="D2466" t="s">
        <v>12</v>
      </c>
      <c r="E2466" t="s">
        <v>5458</v>
      </c>
      <c r="F2466" t="s">
        <v>62</v>
      </c>
      <c r="G2466" t="s">
        <v>20</v>
      </c>
      <c r="H2466" t="s">
        <v>14</v>
      </c>
      <c r="I2466">
        <v>24</v>
      </c>
      <c r="J2466">
        <v>0.53169260073336999</v>
      </c>
      <c r="K2466">
        <v>0.52854108796448196</v>
      </c>
      <c r="L2466">
        <v>3.1515127688877499E-3</v>
      </c>
      <c r="M2466">
        <v>5.9273210959506096E-3</v>
      </c>
      <c r="N2466">
        <v>60.876434943229803</v>
      </c>
      <c r="O2466">
        <v>64.634634330988604</v>
      </c>
      <c r="P2466">
        <v>8.2321791959110102E-2</v>
      </c>
      <c r="Q2466" s="27">
        <v>-0.13226783500384801</v>
      </c>
      <c r="R2466">
        <v>-0.10238502452269101</v>
      </c>
      <c r="S2466">
        <v>-3.9985106217686001E-2</v>
      </c>
      <c r="T2466">
        <v>3.1515127688877499E-3</v>
      </c>
      <c r="U2466">
        <v>4.6288131755461502E-2</v>
      </c>
      <c r="V2466">
        <v>0.108688050060467</v>
      </c>
      <c r="W2466">
        <v>0.13857086054162401</v>
      </c>
      <c r="X2466">
        <v>3.8580154619424101E-2</v>
      </c>
    </row>
    <row r="2467" spans="1:24" x14ac:dyDescent="0.2">
      <c r="A2467" t="s">
        <v>6203</v>
      </c>
      <c r="B2467" t="s">
        <v>56</v>
      </c>
      <c r="C2467" t="s">
        <v>58</v>
      </c>
      <c r="D2467" t="s">
        <v>12</v>
      </c>
      <c r="E2467" t="s">
        <v>5458</v>
      </c>
      <c r="F2467" t="s">
        <v>62</v>
      </c>
      <c r="G2467" t="s">
        <v>20</v>
      </c>
      <c r="H2467" t="s">
        <v>13</v>
      </c>
      <c r="I2467">
        <v>3</v>
      </c>
      <c r="J2467">
        <v>0.38298763659580698</v>
      </c>
      <c r="K2467">
        <v>0.37876234993612001</v>
      </c>
      <c r="L2467">
        <v>4.2252866596871998E-3</v>
      </c>
      <c r="M2467">
        <v>1.1032436183172199E-2</v>
      </c>
      <c r="N2467">
        <v>59.621646369640303</v>
      </c>
      <c r="O2467">
        <v>64.634634330988604</v>
      </c>
      <c r="P2467">
        <v>5.79573741940358E-2</v>
      </c>
      <c r="Q2467" s="27">
        <v>-9.1114593889501799E-2</v>
      </c>
      <c r="R2467">
        <v>-7.0076067057066802E-2</v>
      </c>
      <c r="S2467">
        <v>-2.6144377417987599E-2</v>
      </c>
      <c r="T2467">
        <v>4.2252866596871998E-3</v>
      </c>
      <c r="U2467">
        <v>3.4594950737361997E-2</v>
      </c>
      <c r="V2467">
        <v>7.8526640376441206E-2</v>
      </c>
      <c r="W2467">
        <v>9.9565167208876204E-2</v>
      </c>
      <c r="X2467">
        <v>2.5331289007773799E-2</v>
      </c>
    </row>
    <row r="2468" spans="1:24" x14ac:dyDescent="0.2">
      <c r="A2468" t="s">
        <v>6204</v>
      </c>
      <c r="B2468" t="s">
        <v>56</v>
      </c>
      <c r="C2468" t="s">
        <v>58</v>
      </c>
      <c r="D2468" t="s">
        <v>12</v>
      </c>
      <c r="E2468" t="s">
        <v>5458</v>
      </c>
      <c r="F2468" t="s">
        <v>62</v>
      </c>
      <c r="G2468" t="s">
        <v>20</v>
      </c>
      <c r="H2468" t="s">
        <v>13</v>
      </c>
      <c r="I2468">
        <v>4</v>
      </c>
      <c r="J2468">
        <v>0.37097049963985301</v>
      </c>
      <c r="K2468">
        <v>0.368044640593233</v>
      </c>
      <c r="L2468">
        <v>2.9258590466196199E-3</v>
      </c>
      <c r="M2468">
        <v>7.8870396688149498E-3</v>
      </c>
      <c r="N2468">
        <v>59.508331310707597</v>
      </c>
      <c r="O2468">
        <v>64.634634330988604</v>
      </c>
      <c r="P2468">
        <v>5.3452557783455097E-2</v>
      </c>
      <c r="Q2468" s="27">
        <v>-8.5003598507164102E-2</v>
      </c>
      <c r="R2468">
        <v>-6.5600320031769896E-2</v>
      </c>
      <c r="S2468">
        <v>-2.5083281231910899E-2</v>
      </c>
      <c r="T2468">
        <v>2.9258590466196199E-3</v>
      </c>
      <c r="U2468">
        <v>3.0934999325150099E-2</v>
      </c>
      <c r="V2468">
        <v>7.1452038125009096E-2</v>
      </c>
      <c r="W2468">
        <v>9.0855316600403302E-2</v>
      </c>
      <c r="X2468">
        <v>2.1493429611127102E-2</v>
      </c>
    </row>
    <row r="2469" spans="1:24" x14ac:dyDescent="0.2">
      <c r="A2469" t="s">
        <v>6205</v>
      </c>
      <c r="B2469" t="s">
        <v>56</v>
      </c>
      <c r="C2469" t="s">
        <v>58</v>
      </c>
      <c r="D2469" t="s">
        <v>12</v>
      </c>
      <c r="E2469" t="s">
        <v>5458</v>
      </c>
      <c r="F2469" t="s">
        <v>62</v>
      </c>
      <c r="G2469" t="s">
        <v>20</v>
      </c>
      <c r="H2469" t="s">
        <v>13</v>
      </c>
      <c r="I2469">
        <v>5</v>
      </c>
      <c r="J2469">
        <v>0.37432698182726798</v>
      </c>
      <c r="K2469">
        <v>0.371489969775401</v>
      </c>
      <c r="L2469">
        <v>2.8370120518669E-3</v>
      </c>
      <c r="M2469">
        <v>7.5789675593730902E-3</v>
      </c>
      <c r="N2469">
        <v>59.368549629701803</v>
      </c>
      <c r="O2469">
        <v>64.634634330988604</v>
      </c>
      <c r="P2469">
        <v>5.1119125772082399E-2</v>
      </c>
      <c r="Q2469" s="27">
        <v>-8.1253949843208703E-2</v>
      </c>
      <c r="R2469">
        <v>-6.2697707187942694E-2</v>
      </c>
      <c r="S2469">
        <v>-2.3949409852704301E-2</v>
      </c>
      <c r="T2469">
        <v>2.8370120518669E-3</v>
      </c>
      <c r="U2469">
        <v>2.96234339564381E-2</v>
      </c>
      <c r="V2469">
        <v>6.8371731291676494E-2</v>
      </c>
      <c r="W2469">
        <v>8.6927973946942502E-2</v>
      </c>
      <c r="X2469">
        <v>1.6424860446151102E-2</v>
      </c>
    </row>
    <row r="2470" spans="1:24" x14ac:dyDescent="0.2">
      <c r="A2470" t="s">
        <v>6206</v>
      </c>
      <c r="B2470" t="s">
        <v>56</v>
      </c>
      <c r="C2470" t="s">
        <v>58</v>
      </c>
      <c r="D2470" t="s">
        <v>12</v>
      </c>
      <c r="E2470" t="s">
        <v>5458</v>
      </c>
      <c r="F2470" t="s">
        <v>62</v>
      </c>
      <c r="G2470" t="s">
        <v>20</v>
      </c>
      <c r="H2470" t="s">
        <v>13</v>
      </c>
      <c r="I2470">
        <v>6</v>
      </c>
      <c r="J2470">
        <v>0.40288212729130102</v>
      </c>
      <c r="K2470">
        <v>0.40180534835587201</v>
      </c>
      <c r="L2470">
        <v>1.0767789354286701E-3</v>
      </c>
      <c r="M2470">
        <v>2.6726897583374699E-3</v>
      </c>
      <c r="N2470">
        <v>59.086078166326097</v>
      </c>
      <c r="O2470">
        <v>64.634634330988604</v>
      </c>
      <c r="P2470">
        <v>5.2115572333198697E-2</v>
      </c>
      <c r="Q2470" s="27">
        <v>-8.46533375526832E-2</v>
      </c>
      <c r="R2470">
        <v>-6.5735384795732099E-2</v>
      </c>
      <c r="S2470">
        <v>-2.6231780967167499E-2</v>
      </c>
      <c r="T2470">
        <v>1.0767789354286701E-3</v>
      </c>
      <c r="U2470">
        <v>2.8385338838024798E-2</v>
      </c>
      <c r="V2470">
        <v>6.7888942666589402E-2</v>
      </c>
      <c r="W2470">
        <v>8.68068954235406E-2</v>
      </c>
      <c r="X2470">
        <v>6.4012241408355798E-3</v>
      </c>
    </row>
    <row r="2471" spans="1:24" x14ac:dyDescent="0.2">
      <c r="A2471" t="s">
        <v>6193</v>
      </c>
      <c r="B2471" t="s">
        <v>56</v>
      </c>
      <c r="C2471" t="s">
        <v>58</v>
      </c>
      <c r="D2471" t="s">
        <v>12</v>
      </c>
      <c r="E2471" t="s">
        <v>5458</v>
      </c>
      <c r="F2471" t="s">
        <v>62</v>
      </c>
      <c r="G2471" t="s">
        <v>20</v>
      </c>
      <c r="H2471" t="s">
        <v>14</v>
      </c>
      <c r="I2471">
        <v>7</v>
      </c>
      <c r="J2471">
        <v>0.438821664216337</v>
      </c>
      <c r="K2471">
        <v>0.43538600601189198</v>
      </c>
      <c r="L2471">
        <v>3.4356582044445401E-3</v>
      </c>
      <c r="M2471">
        <v>7.8292811969073207E-3</v>
      </c>
      <c r="N2471">
        <v>59.003881075845698</v>
      </c>
      <c r="O2471">
        <v>64.634634330988604</v>
      </c>
      <c r="P2471">
        <v>5.8189802550586402E-2</v>
      </c>
      <c r="Q2471" s="27">
        <v>-9.2286566991269997E-2</v>
      </c>
      <c r="R2471">
        <v>-7.1163668665407201E-2</v>
      </c>
      <c r="S2471">
        <v>-2.7055798332062699E-2</v>
      </c>
      <c r="T2471">
        <v>3.4356582044445401E-3</v>
      </c>
      <c r="U2471">
        <v>3.3927114740951801E-2</v>
      </c>
      <c r="V2471">
        <v>7.8034985074296306E-2</v>
      </c>
      <c r="W2471">
        <v>9.9157883400159103E-2</v>
      </c>
      <c r="X2471">
        <v>-6.9161378489929204E-3</v>
      </c>
    </row>
    <row r="2472" spans="1:24" x14ac:dyDescent="0.2">
      <c r="A2472" t="s">
        <v>6194</v>
      </c>
      <c r="B2472" t="s">
        <v>56</v>
      </c>
      <c r="C2472" t="s">
        <v>58</v>
      </c>
      <c r="D2472" t="s">
        <v>12</v>
      </c>
      <c r="E2472" t="s">
        <v>5458</v>
      </c>
      <c r="F2472" t="s">
        <v>62</v>
      </c>
      <c r="G2472" t="s">
        <v>20</v>
      </c>
      <c r="H2472" t="s">
        <v>14</v>
      </c>
      <c r="I2472">
        <v>8</v>
      </c>
      <c r="J2472">
        <v>0.45120575567535498</v>
      </c>
      <c r="K2472">
        <v>0.44843789814568102</v>
      </c>
      <c r="L2472">
        <v>2.7678575296738801E-3</v>
      </c>
      <c r="M2472">
        <v>6.1343577621943597E-3</v>
      </c>
      <c r="N2472">
        <v>59.625165900486003</v>
      </c>
      <c r="O2472">
        <v>64.634634330988604</v>
      </c>
      <c r="P2472">
        <v>6.4945272652263006E-2</v>
      </c>
      <c r="Q2472" s="27">
        <v>-0.104067115983299</v>
      </c>
      <c r="R2472">
        <v>-8.0491982010527194E-2</v>
      </c>
      <c r="S2472">
        <v>-3.1263465340111901E-2</v>
      </c>
      <c r="T2472">
        <v>2.7678575296738801E-3</v>
      </c>
      <c r="U2472">
        <v>3.6799180399459702E-2</v>
      </c>
      <c r="V2472">
        <v>8.6027697069874995E-2</v>
      </c>
      <c r="W2472">
        <v>0.109602831042646</v>
      </c>
      <c r="X2472">
        <v>1.16381516439383E-2</v>
      </c>
    </row>
    <row r="2473" spans="1:24" x14ac:dyDescent="0.2">
      <c r="A2473" t="s">
        <v>6195</v>
      </c>
      <c r="B2473" t="s">
        <v>56</v>
      </c>
      <c r="C2473" t="s">
        <v>58</v>
      </c>
      <c r="D2473" t="s">
        <v>12</v>
      </c>
      <c r="E2473" t="s">
        <v>5458</v>
      </c>
      <c r="F2473" t="s">
        <v>62</v>
      </c>
      <c r="G2473" t="s">
        <v>20</v>
      </c>
      <c r="H2473" t="s">
        <v>14</v>
      </c>
      <c r="I2473">
        <v>9</v>
      </c>
      <c r="J2473">
        <v>0.42561674541444899</v>
      </c>
      <c r="K2473">
        <v>0.424483522734241</v>
      </c>
      <c r="L2473">
        <v>1.13322268020754E-3</v>
      </c>
      <c r="M2473">
        <v>2.6625425160470401E-3</v>
      </c>
      <c r="N2473">
        <v>61.555746502726102</v>
      </c>
      <c r="O2473">
        <v>64.634634330988604</v>
      </c>
      <c r="P2473">
        <v>7.3058357456946596E-2</v>
      </c>
      <c r="Q2473" s="27">
        <v>-0.11904777533647</v>
      </c>
      <c r="R2473">
        <v>-9.2527591579598001E-2</v>
      </c>
      <c r="S2473">
        <v>-3.7149356627232497E-2</v>
      </c>
      <c r="T2473">
        <v>1.13322268020754E-3</v>
      </c>
      <c r="U2473">
        <v>3.9415801987647603E-2</v>
      </c>
      <c r="V2473">
        <v>9.4794036940013093E-2</v>
      </c>
      <c r="W2473">
        <v>0.12131422069688499</v>
      </c>
      <c r="X2473">
        <v>4.42736129251943E-2</v>
      </c>
    </row>
    <row r="2474" spans="1:24" x14ac:dyDescent="0.2">
      <c r="A2474" t="s">
        <v>6221</v>
      </c>
      <c r="B2474" t="s">
        <v>56</v>
      </c>
      <c r="C2474" t="s">
        <v>58</v>
      </c>
      <c r="D2474" t="s">
        <v>12</v>
      </c>
      <c r="E2474" t="s">
        <v>5458</v>
      </c>
      <c r="F2474" t="s">
        <v>62</v>
      </c>
      <c r="G2474" t="s">
        <v>34</v>
      </c>
      <c r="H2474" t="s">
        <v>13</v>
      </c>
      <c r="I2474">
        <v>1</v>
      </c>
      <c r="J2474">
        <v>0.45902382845991102</v>
      </c>
      <c r="K2474">
        <v>0.46182715609504799</v>
      </c>
      <c r="L2474">
        <v>-2.8033276351372401E-3</v>
      </c>
      <c r="M2474">
        <v>-6.1071505689427796E-3</v>
      </c>
      <c r="N2474">
        <v>53.908903668100201</v>
      </c>
      <c r="O2474">
        <v>57.982035437648101</v>
      </c>
      <c r="P2474">
        <v>6.4740401075962697E-2</v>
      </c>
      <c r="Q2474" s="27">
        <v>-0.109301287405096</v>
      </c>
      <c r="R2474">
        <v>-8.5800521814521399E-2</v>
      </c>
      <c r="S2474">
        <v>-3.6727297798941697E-2</v>
      </c>
      <c r="T2474">
        <v>-2.8033276351372401E-3</v>
      </c>
      <c r="U2474">
        <v>3.1120642528667201E-2</v>
      </c>
      <c r="V2474">
        <v>8.01938665442469E-2</v>
      </c>
      <c r="W2474">
        <v>0.103694632134821</v>
      </c>
      <c r="X2474">
        <v>4.0769342627168401E-2</v>
      </c>
    </row>
    <row r="2475" spans="1:24" x14ac:dyDescent="0.2">
      <c r="A2475" t="s">
        <v>6207</v>
      </c>
      <c r="B2475" t="s">
        <v>56</v>
      </c>
      <c r="C2475" t="s">
        <v>58</v>
      </c>
      <c r="D2475" t="s">
        <v>12</v>
      </c>
      <c r="E2475" t="s">
        <v>5458</v>
      </c>
      <c r="F2475" t="s">
        <v>62</v>
      </c>
      <c r="G2475" t="s">
        <v>34</v>
      </c>
      <c r="H2475" t="s">
        <v>14</v>
      </c>
      <c r="I2475">
        <v>10</v>
      </c>
      <c r="J2475">
        <v>0.39266281747638698</v>
      </c>
      <c r="K2475">
        <v>0.394550996036104</v>
      </c>
      <c r="L2475">
        <v>-1.8881785597171599E-3</v>
      </c>
      <c r="M2475">
        <v>-4.80865127962035E-3</v>
      </c>
      <c r="N2475">
        <v>56.928468640754602</v>
      </c>
      <c r="O2475">
        <v>57.982035437648101</v>
      </c>
      <c r="P2475">
        <v>8.8232178821215604E-2</v>
      </c>
      <c r="Q2475" s="27">
        <v>-0.147030112720617</v>
      </c>
      <c r="R2475">
        <v>-0.115001831808516</v>
      </c>
      <c r="S2475">
        <v>-4.8121840262034102E-2</v>
      </c>
      <c r="T2475">
        <v>-1.8881785597171599E-3</v>
      </c>
      <c r="U2475">
        <v>4.4345483142599798E-2</v>
      </c>
      <c r="V2475">
        <v>0.11122547468908101</v>
      </c>
      <c r="W2475">
        <v>0.143253755601182</v>
      </c>
      <c r="X2475">
        <v>6.5349971929949402E-2</v>
      </c>
    </row>
    <row r="2476" spans="1:24" x14ac:dyDescent="0.2">
      <c r="A2476" t="s">
        <v>6222</v>
      </c>
      <c r="B2476" t="s">
        <v>56</v>
      </c>
      <c r="C2476" t="s">
        <v>58</v>
      </c>
      <c r="D2476" t="s">
        <v>12</v>
      </c>
      <c r="E2476" t="s">
        <v>5458</v>
      </c>
      <c r="F2476" t="s">
        <v>62</v>
      </c>
      <c r="G2476" t="s">
        <v>34</v>
      </c>
      <c r="H2476" t="s">
        <v>13</v>
      </c>
      <c r="I2476">
        <v>11</v>
      </c>
      <c r="J2476">
        <v>0.32405701154206301</v>
      </c>
      <c r="K2476">
        <v>0.32884906621559101</v>
      </c>
      <c r="L2476">
        <v>-4.7920546735273004E-3</v>
      </c>
      <c r="M2476">
        <v>-1.4787690137373501E-2</v>
      </c>
      <c r="N2476">
        <v>60.249925042203699</v>
      </c>
      <c r="O2476">
        <v>57.982035437648101</v>
      </c>
      <c r="P2476">
        <v>9.1901703071508301E-2</v>
      </c>
      <c r="Q2476" s="27">
        <v>-0.15597035622615901</v>
      </c>
      <c r="R2476">
        <v>-0.122610038011201</v>
      </c>
      <c r="S2476">
        <v>-5.2948547082997698E-2</v>
      </c>
      <c r="T2476">
        <v>-4.7920546735273004E-3</v>
      </c>
      <c r="U2476">
        <v>4.3364437735943097E-2</v>
      </c>
      <c r="V2476">
        <v>0.113025928664146</v>
      </c>
      <c r="W2476">
        <v>0.14638624687910401</v>
      </c>
      <c r="X2476">
        <v>8.6019563872909599E-2</v>
      </c>
    </row>
    <row r="2477" spans="1:24" x14ac:dyDescent="0.2">
      <c r="A2477" t="s">
        <v>6223</v>
      </c>
      <c r="B2477" t="s">
        <v>56</v>
      </c>
      <c r="C2477" t="s">
        <v>58</v>
      </c>
      <c r="D2477" t="s">
        <v>12</v>
      </c>
      <c r="E2477" t="s">
        <v>5458</v>
      </c>
      <c r="F2477" t="s">
        <v>62</v>
      </c>
      <c r="G2477" t="s">
        <v>34</v>
      </c>
      <c r="H2477" t="s">
        <v>13</v>
      </c>
      <c r="I2477">
        <v>12</v>
      </c>
      <c r="J2477">
        <v>0.27847540366877499</v>
      </c>
      <c r="K2477">
        <v>0.281882989032192</v>
      </c>
      <c r="L2477">
        <v>-3.4075853634174301E-3</v>
      </c>
      <c r="M2477">
        <v>-1.22365757209584E-2</v>
      </c>
      <c r="N2477">
        <v>63.226715455195801</v>
      </c>
      <c r="O2477">
        <v>57.982035437648101</v>
      </c>
      <c r="P2477">
        <v>9.4878952378897805E-2</v>
      </c>
      <c r="Q2477" s="27">
        <v>-0.15948346202670399</v>
      </c>
      <c r="R2477">
        <v>-0.12504240231316399</v>
      </c>
      <c r="S2477">
        <v>-5.3124156409959898E-2</v>
      </c>
      <c r="T2477">
        <v>-3.4075853634174301E-3</v>
      </c>
      <c r="U2477">
        <v>4.6308985683124998E-2</v>
      </c>
      <c r="V2477">
        <v>0.11822723158633</v>
      </c>
      <c r="W2477">
        <v>0.15266829129987</v>
      </c>
      <c r="X2477">
        <v>0.105526479441855</v>
      </c>
    </row>
    <row r="2478" spans="1:24" x14ac:dyDescent="0.2">
      <c r="A2478" t="s">
        <v>6224</v>
      </c>
      <c r="B2478" t="s">
        <v>56</v>
      </c>
      <c r="C2478" t="s">
        <v>58</v>
      </c>
      <c r="D2478" t="s">
        <v>12</v>
      </c>
      <c r="E2478" t="s">
        <v>5458</v>
      </c>
      <c r="F2478" t="s">
        <v>62</v>
      </c>
      <c r="G2478" t="s">
        <v>34</v>
      </c>
      <c r="H2478" t="s">
        <v>13</v>
      </c>
      <c r="I2478">
        <v>13</v>
      </c>
      <c r="J2478">
        <v>0.25109213220270898</v>
      </c>
      <c r="K2478">
        <v>0.25483873731944601</v>
      </c>
      <c r="L2478">
        <v>-3.7466051167363399E-3</v>
      </c>
      <c r="M2478">
        <v>-1.4921236614899899E-2</v>
      </c>
      <c r="N2478">
        <v>65.050834868536</v>
      </c>
      <c r="O2478">
        <v>57.982035437648101</v>
      </c>
      <c r="P2478">
        <v>9.6728860295952096E-2</v>
      </c>
      <c r="Q2478" s="27">
        <v>-0.16286558030357801</v>
      </c>
      <c r="R2478">
        <v>-0.127753004016147</v>
      </c>
      <c r="S2478">
        <v>-5.4432527911815201E-2</v>
      </c>
      <c r="T2478">
        <v>-3.7466051167363399E-3</v>
      </c>
      <c r="U2478">
        <v>4.6939317678342599E-2</v>
      </c>
      <c r="V2478">
        <v>0.120259793782674</v>
      </c>
      <c r="W2478" s="1">
        <v>0.15537237007010499</v>
      </c>
      <c r="X2478">
        <v>0.120930019362238</v>
      </c>
    </row>
    <row r="2479" spans="1:24" x14ac:dyDescent="0.2">
      <c r="A2479" t="s">
        <v>6225</v>
      </c>
      <c r="B2479" t="s">
        <v>56</v>
      </c>
      <c r="C2479" t="s">
        <v>58</v>
      </c>
      <c r="D2479" t="s">
        <v>12</v>
      </c>
      <c r="E2479" t="s">
        <v>5458</v>
      </c>
      <c r="F2479" t="s">
        <v>62</v>
      </c>
      <c r="G2479" t="s">
        <v>34</v>
      </c>
      <c r="H2479" t="s">
        <v>13</v>
      </c>
      <c r="I2479">
        <v>14</v>
      </c>
      <c r="J2479">
        <v>0.24762538963137801</v>
      </c>
      <c r="K2479">
        <v>0.25160512213240499</v>
      </c>
      <c r="L2479">
        <v>-3.9797325010270104E-3</v>
      </c>
      <c r="M2479">
        <v>-1.60715850137635E-2</v>
      </c>
      <c r="N2479">
        <v>65.838505517956094</v>
      </c>
      <c r="O2479">
        <v>57.982035437648101</v>
      </c>
      <c r="P2479">
        <v>9.6876053026047099E-2</v>
      </c>
      <c r="Q2479" s="27">
        <v>-0.163340839728875</v>
      </c>
      <c r="R2479">
        <v>-0.128174832480419</v>
      </c>
      <c r="S2479">
        <v>-5.47427842866757E-2</v>
      </c>
      <c r="T2479">
        <v>-3.9797325010270104E-3</v>
      </c>
      <c r="U2479">
        <v>4.6783319284621698E-2</v>
      </c>
      <c r="V2479">
        <v>0.120215367478365</v>
      </c>
      <c r="W2479">
        <v>0.15538137472682001</v>
      </c>
      <c r="X2479">
        <v>0.121864869153921</v>
      </c>
    </row>
    <row r="2480" spans="1:24" x14ac:dyDescent="0.2">
      <c r="A2480" t="s">
        <v>6208</v>
      </c>
      <c r="B2480" t="s">
        <v>56</v>
      </c>
      <c r="C2480" t="s">
        <v>58</v>
      </c>
      <c r="D2480" t="s">
        <v>12</v>
      </c>
      <c r="E2480" t="s">
        <v>5458</v>
      </c>
      <c r="F2480" t="s">
        <v>62</v>
      </c>
      <c r="G2480" t="s">
        <v>34</v>
      </c>
      <c r="H2480" t="s">
        <v>14</v>
      </c>
      <c r="I2480">
        <v>15</v>
      </c>
      <c r="J2480">
        <v>0.27006245055703199</v>
      </c>
      <c r="K2480">
        <v>0.27325088310797302</v>
      </c>
      <c r="L2480">
        <v>-3.1884325509408899E-3</v>
      </c>
      <c r="M2480">
        <v>-1.1806278675041301E-2</v>
      </c>
      <c r="N2480">
        <v>66.109316917362307</v>
      </c>
      <c r="O2480">
        <v>57.982035437648101</v>
      </c>
      <c r="P2480">
        <v>9.5746260864526297E-2</v>
      </c>
      <c r="Q2480" s="27">
        <v>-0.16069103167308699</v>
      </c>
      <c r="R2480">
        <v>-0.12593513897926401</v>
      </c>
      <c r="S2480">
        <v>-5.3359473243952599E-2</v>
      </c>
      <c r="T2480">
        <v>-3.1884325509408899E-3</v>
      </c>
      <c r="U2480">
        <v>4.6982608142070899E-2</v>
      </c>
      <c r="V2480">
        <v>0.11955827387738199</v>
      </c>
      <c r="W2480">
        <v>0.154314166571205</v>
      </c>
      <c r="X2480">
        <v>0.116878177467477</v>
      </c>
    </row>
    <row r="2481" spans="1:24" x14ac:dyDescent="0.2">
      <c r="A2481" t="s">
        <v>6209</v>
      </c>
      <c r="B2481" t="s">
        <v>56</v>
      </c>
      <c r="C2481" t="s">
        <v>58</v>
      </c>
      <c r="D2481" t="s">
        <v>12</v>
      </c>
      <c r="E2481" t="s">
        <v>5458</v>
      </c>
      <c r="F2481" t="s">
        <v>62</v>
      </c>
      <c r="G2481" t="s">
        <v>34</v>
      </c>
      <c r="H2481" t="s">
        <v>14</v>
      </c>
      <c r="I2481">
        <v>16</v>
      </c>
      <c r="J2481">
        <v>0.32132567279291502</v>
      </c>
      <c r="K2481">
        <v>0.32291584230029102</v>
      </c>
      <c r="L2481">
        <v>-1.59016950737658E-3</v>
      </c>
      <c r="M2481">
        <v>-4.94877827082743E-3</v>
      </c>
      <c r="N2481">
        <v>65.893602459185502</v>
      </c>
      <c r="O2481">
        <v>57.982035437648101</v>
      </c>
      <c r="P2481">
        <v>9.5989845645421595E-2</v>
      </c>
      <c r="Q2481" s="27">
        <v>-0.159493465594095</v>
      </c>
      <c r="R2481">
        <v>-0.124649151624807</v>
      </c>
      <c r="S2481">
        <v>-5.1888848625577501E-2</v>
      </c>
      <c r="T2481">
        <v>-1.59016950737658E-3</v>
      </c>
      <c r="U2481">
        <v>4.8708509610824298E-2</v>
      </c>
      <c r="V2481">
        <v>0.121468812610054</v>
      </c>
      <c r="W2481">
        <v>0.15631312657934199</v>
      </c>
      <c r="X2481">
        <v>0.110343147399641</v>
      </c>
    </row>
    <row r="2482" spans="1:24" x14ac:dyDescent="0.2">
      <c r="A2482" t="s">
        <v>6216</v>
      </c>
      <c r="B2482" t="s">
        <v>56</v>
      </c>
      <c r="C2482" t="s">
        <v>58</v>
      </c>
      <c r="D2482" t="s">
        <v>12</v>
      </c>
      <c r="E2482" t="s">
        <v>5458</v>
      </c>
      <c r="F2482" t="s">
        <v>62</v>
      </c>
      <c r="G2482" t="s">
        <v>34</v>
      </c>
      <c r="H2482" t="s">
        <v>15</v>
      </c>
      <c r="I2482">
        <v>17</v>
      </c>
      <c r="J2482">
        <v>0.40257643059081299</v>
      </c>
      <c r="K2482">
        <v>0.39823676369418898</v>
      </c>
      <c r="L2482">
        <v>4.3396668966244299E-3</v>
      </c>
      <c r="M2482">
        <v>1.0779734149502E-2</v>
      </c>
      <c r="N2482">
        <v>65.268101149789501</v>
      </c>
      <c r="O2482">
        <v>57.982035437648101</v>
      </c>
      <c r="P2482">
        <v>9.7366112967107704E-2</v>
      </c>
      <c r="Q2482" s="27">
        <v>-0.15582758893426801</v>
      </c>
      <c r="R2482">
        <v>-0.120483689927208</v>
      </c>
      <c r="S2482">
        <v>-4.6680176298140003E-2</v>
      </c>
      <c r="T2482">
        <v>4.3396668966244299E-3</v>
      </c>
      <c r="U2482">
        <v>5.5359510091388897E-2</v>
      </c>
      <c r="V2482">
        <v>0.12916302372045699</v>
      </c>
      <c r="W2482">
        <v>0.16450692272751699</v>
      </c>
      <c r="X2482">
        <v>0.105611993742055</v>
      </c>
    </row>
    <row r="2483" spans="1:24" x14ac:dyDescent="0.2">
      <c r="A2483" t="s">
        <v>6217</v>
      </c>
      <c r="B2483" t="s">
        <v>56</v>
      </c>
      <c r="C2483" t="s">
        <v>58</v>
      </c>
      <c r="D2483" t="s">
        <v>12</v>
      </c>
      <c r="E2483" t="s">
        <v>5458</v>
      </c>
      <c r="F2483" t="s">
        <v>62</v>
      </c>
      <c r="G2483" t="s">
        <v>34</v>
      </c>
      <c r="H2483" t="s">
        <v>15</v>
      </c>
      <c r="I2483">
        <v>18</v>
      </c>
      <c r="J2483">
        <v>0.53795935656384697</v>
      </c>
      <c r="K2483">
        <v>0.53257062049219395</v>
      </c>
      <c r="L2483">
        <v>5.3887360716530497E-3</v>
      </c>
      <c r="M2483">
        <v>1.0016994789481801E-2</v>
      </c>
      <c r="N2483">
        <v>63.591986965329703</v>
      </c>
      <c r="O2483">
        <v>57.982035437648101</v>
      </c>
      <c r="P2483">
        <v>0.102808220266595</v>
      </c>
      <c r="Q2483" s="27">
        <v>-0.16373078626689599</v>
      </c>
      <c r="R2483">
        <v>-0.12641140231012199</v>
      </c>
      <c r="S2483">
        <v>-4.8482771348042901E-2</v>
      </c>
      <c r="T2483">
        <v>5.3887360716530497E-3</v>
      </c>
      <c r="U2483">
        <v>5.9260243491349E-2</v>
      </c>
      <c r="V2483">
        <v>0.13718887445342801</v>
      </c>
      <c r="W2483">
        <v>0.17450825841020201</v>
      </c>
      <c r="X2483">
        <v>0.109602964363314</v>
      </c>
    </row>
    <row r="2484" spans="1:24" x14ac:dyDescent="0.2">
      <c r="A2484" t="s">
        <v>6218</v>
      </c>
      <c r="B2484" t="s">
        <v>56</v>
      </c>
      <c r="C2484" t="s">
        <v>58</v>
      </c>
      <c r="D2484" t="s">
        <v>12</v>
      </c>
      <c r="E2484" t="s">
        <v>5458</v>
      </c>
      <c r="F2484" t="s">
        <v>62</v>
      </c>
      <c r="G2484" t="s">
        <v>34</v>
      </c>
      <c r="H2484" t="s">
        <v>15</v>
      </c>
      <c r="I2484">
        <v>19</v>
      </c>
      <c r="J2484">
        <v>0.67790079442414097</v>
      </c>
      <c r="K2484">
        <v>0.67707560102026398</v>
      </c>
      <c r="L2484">
        <v>8.2519340387716598E-4</v>
      </c>
      <c r="M2484">
        <v>1.2172775289017699E-3</v>
      </c>
      <c r="N2484">
        <v>61.285688556484601</v>
      </c>
      <c r="O2484">
        <v>57.982035437648101</v>
      </c>
      <c r="P2484">
        <v>0.10331787878209001</v>
      </c>
      <c r="Q2484" s="27">
        <v>-0.16913271719266099</v>
      </c>
      <c r="R2484">
        <v>-0.131628327194762</v>
      </c>
      <c r="S2484">
        <v>-5.3313375077937999E-2</v>
      </c>
      <c r="T2484">
        <v>8.2519340387716598E-4</v>
      </c>
      <c r="U2484">
        <v>5.4963761885692401E-2</v>
      </c>
      <c r="V2484">
        <v>0.13327871400251701</v>
      </c>
      <c r="W2484">
        <v>0.17078310400041499</v>
      </c>
      <c r="X2484">
        <v>0.10425932694499</v>
      </c>
    </row>
    <row r="2485" spans="1:24" x14ac:dyDescent="0.2">
      <c r="A2485" t="s">
        <v>6226</v>
      </c>
      <c r="B2485" t="s">
        <v>56</v>
      </c>
      <c r="C2485" t="s">
        <v>58</v>
      </c>
      <c r="D2485" t="s">
        <v>12</v>
      </c>
      <c r="E2485" t="s">
        <v>5458</v>
      </c>
      <c r="F2485" t="s">
        <v>62</v>
      </c>
      <c r="G2485" t="s">
        <v>34</v>
      </c>
      <c r="H2485" t="s">
        <v>13</v>
      </c>
      <c r="I2485">
        <v>2</v>
      </c>
      <c r="J2485">
        <v>0.420926801474025</v>
      </c>
      <c r="K2485">
        <v>0.42286899920422499</v>
      </c>
      <c r="L2485">
        <v>-1.94219773020017E-3</v>
      </c>
      <c r="M2485">
        <v>-4.6140985164139503E-3</v>
      </c>
      <c r="N2485">
        <v>53.597060597434201</v>
      </c>
      <c r="O2485">
        <v>57.982035437648101</v>
      </c>
      <c r="P2485">
        <v>5.9309228516933099E-2</v>
      </c>
      <c r="Q2485" s="27">
        <v>-9.9505878640555101E-2</v>
      </c>
      <c r="R2485">
        <v>-7.7976628688908395E-2</v>
      </c>
      <c r="S2485">
        <v>-3.3020233473073098E-2</v>
      </c>
      <c r="T2485">
        <v>-1.94219773020017E-3</v>
      </c>
      <c r="U2485">
        <v>2.9135838012672801E-2</v>
      </c>
      <c r="V2485">
        <v>7.4092233228508095E-2</v>
      </c>
      <c r="W2485">
        <v>9.5621483180154801E-2</v>
      </c>
      <c r="X2485">
        <v>3.38966162296684E-2</v>
      </c>
    </row>
    <row r="2486" spans="1:24" x14ac:dyDescent="0.2">
      <c r="A2486" t="s">
        <v>6219</v>
      </c>
      <c r="B2486" t="s">
        <v>56</v>
      </c>
      <c r="C2486" t="s">
        <v>58</v>
      </c>
      <c r="D2486" t="s">
        <v>12</v>
      </c>
      <c r="E2486" t="s">
        <v>5458</v>
      </c>
      <c r="F2486" t="s">
        <v>62</v>
      </c>
      <c r="G2486" t="s">
        <v>34</v>
      </c>
      <c r="H2486" t="s">
        <v>15</v>
      </c>
      <c r="I2486">
        <v>20</v>
      </c>
      <c r="J2486">
        <v>0.77030364525820505</v>
      </c>
      <c r="K2486">
        <v>0.77343776888625604</v>
      </c>
      <c r="L2486">
        <v>-3.1341236280513101E-3</v>
      </c>
      <c r="M2486">
        <v>-4.0686859621451698E-3</v>
      </c>
      <c r="N2486">
        <v>58.620830570878702</v>
      </c>
      <c r="O2486">
        <v>57.982035437648101</v>
      </c>
      <c r="P2486">
        <v>9.9785219622646804E-2</v>
      </c>
      <c r="Q2486" s="27">
        <v>-0.16728080990730501</v>
      </c>
      <c r="R2486">
        <v>-0.13105877518428499</v>
      </c>
      <c r="S2486">
        <v>-5.5421578710318199E-2</v>
      </c>
      <c r="T2486">
        <v>-3.1341236280513101E-3</v>
      </c>
      <c r="U2486">
        <v>4.9153331454215597E-2</v>
      </c>
      <c r="V2486">
        <v>0.124790527928182</v>
      </c>
      <c r="W2486">
        <v>0.16101256265120301</v>
      </c>
      <c r="X2486">
        <v>8.1553137475461002E-2</v>
      </c>
    </row>
    <row r="2487" spans="1:24" x14ac:dyDescent="0.2">
      <c r="A2487" t="s">
        <v>6220</v>
      </c>
      <c r="B2487" t="s">
        <v>56</v>
      </c>
      <c r="C2487" t="s">
        <v>58</v>
      </c>
      <c r="D2487" t="s">
        <v>12</v>
      </c>
      <c r="E2487" t="s">
        <v>5458</v>
      </c>
      <c r="F2487" t="s">
        <v>62</v>
      </c>
      <c r="G2487" t="s">
        <v>34</v>
      </c>
      <c r="H2487" t="s">
        <v>15</v>
      </c>
      <c r="I2487">
        <v>21</v>
      </c>
      <c r="J2487">
        <v>0.77036473683165096</v>
      </c>
      <c r="K2487">
        <v>0.77331524248615202</v>
      </c>
      <c r="L2487">
        <v>-2.9505056545004698E-3</v>
      </c>
      <c r="M2487">
        <v>-3.8300113094938402E-3</v>
      </c>
      <c r="N2487">
        <v>56.852957080891798</v>
      </c>
      <c r="O2487">
        <v>57.982035437648101</v>
      </c>
      <c r="P2487">
        <v>9.6384459109814399E-2</v>
      </c>
      <c r="Q2487" s="27">
        <v>-0.161502940890145</v>
      </c>
      <c r="R2487">
        <v>-0.12651538223328301</v>
      </c>
      <c r="S2487">
        <v>-5.3455962228043198E-2</v>
      </c>
      <c r="T2487">
        <v>-2.9505056545004698E-3</v>
      </c>
      <c r="U2487">
        <v>4.7554950919042299E-2</v>
      </c>
      <c r="V2487">
        <v>0.120614370924282</v>
      </c>
      <c r="W2487">
        <v>0.15560192958114399</v>
      </c>
      <c r="X2487">
        <v>5.7013696499148503E-2</v>
      </c>
    </row>
    <row r="2488" spans="1:24" x14ac:dyDescent="0.2">
      <c r="A2488" t="s">
        <v>6210</v>
      </c>
      <c r="B2488" t="s">
        <v>56</v>
      </c>
      <c r="C2488" t="s">
        <v>58</v>
      </c>
      <c r="D2488" t="s">
        <v>12</v>
      </c>
      <c r="E2488" t="s">
        <v>5458</v>
      </c>
      <c r="F2488" t="s">
        <v>62</v>
      </c>
      <c r="G2488" t="s">
        <v>34</v>
      </c>
      <c r="H2488" t="s">
        <v>14</v>
      </c>
      <c r="I2488">
        <v>22</v>
      </c>
      <c r="J2488">
        <v>0.71577998506965201</v>
      </c>
      <c r="K2488">
        <v>0.71751027009256196</v>
      </c>
      <c r="L2488">
        <v>-1.7302850229096E-3</v>
      </c>
      <c r="M2488">
        <v>-2.4173420031313401E-3</v>
      </c>
      <c r="N2488">
        <v>55.7052492987101</v>
      </c>
      <c r="O2488">
        <v>57.982035437648101</v>
      </c>
      <c r="P2488">
        <v>9.0819169978336695E-2</v>
      </c>
      <c r="Q2488" s="27">
        <v>-0.15112781963727301</v>
      </c>
      <c r="R2488">
        <v>-0.118160460935137</v>
      </c>
      <c r="S2488">
        <v>-4.9319530091557998E-2</v>
      </c>
      <c r="T2488">
        <v>-1.7302850229096E-3</v>
      </c>
      <c r="U2488">
        <v>4.5858960045738799E-2</v>
      </c>
      <c r="V2488">
        <v>0.11469989088931801</v>
      </c>
      <c r="W2488">
        <v>0.147667249591454</v>
      </c>
      <c r="X2488">
        <v>4.47348403952815E-2</v>
      </c>
    </row>
    <row r="2489" spans="1:24" x14ac:dyDescent="0.2">
      <c r="A2489" t="s">
        <v>6211</v>
      </c>
      <c r="B2489" t="s">
        <v>56</v>
      </c>
      <c r="C2489" t="s">
        <v>58</v>
      </c>
      <c r="D2489" t="s">
        <v>12</v>
      </c>
      <c r="E2489" t="s">
        <v>5458</v>
      </c>
      <c r="F2489" t="s">
        <v>62</v>
      </c>
      <c r="G2489" t="s">
        <v>34</v>
      </c>
      <c r="H2489" t="s">
        <v>14</v>
      </c>
      <c r="I2489">
        <v>23</v>
      </c>
      <c r="J2489">
        <v>0.62248980377857199</v>
      </c>
      <c r="K2489">
        <v>0.62545798857859602</v>
      </c>
      <c r="L2489">
        <v>-2.9681848000242999E-3</v>
      </c>
      <c r="M2489">
        <v>-4.7682464548128101E-3</v>
      </c>
      <c r="N2489">
        <v>54.770357700165299</v>
      </c>
      <c r="O2489">
        <v>57.982035437648101</v>
      </c>
      <c r="P2489">
        <v>8.2999477081387801E-2</v>
      </c>
      <c r="Q2489" s="27">
        <v>-0.13950232459890699</v>
      </c>
      <c r="R2489">
        <v>-0.109373514418363</v>
      </c>
      <c r="S2489">
        <v>-4.6459910790671501E-2</v>
      </c>
      <c r="T2489">
        <v>-2.9681848000242999E-3</v>
      </c>
      <c r="U2489">
        <v>4.0523541190622903E-2</v>
      </c>
      <c r="V2489">
        <v>0.10343714481831499</v>
      </c>
      <c r="W2489">
        <v>0.13356595499885901</v>
      </c>
      <c r="X2489">
        <v>4.5898239656072898E-2</v>
      </c>
    </row>
    <row r="2490" spans="1:24" x14ac:dyDescent="0.2">
      <c r="A2490" t="s">
        <v>6212</v>
      </c>
      <c r="B2490" t="s">
        <v>56</v>
      </c>
      <c r="C2490" t="s">
        <v>58</v>
      </c>
      <c r="D2490" t="s">
        <v>12</v>
      </c>
      <c r="E2490" t="s">
        <v>5458</v>
      </c>
      <c r="F2490" t="s">
        <v>62</v>
      </c>
      <c r="G2490" t="s">
        <v>34</v>
      </c>
      <c r="H2490" t="s">
        <v>14</v>
      </c>
      <c r="I2490">
        <v>24</v>
      </c>
      <c r="J2490">
        <v>0.52722405682763795</v>
      </c>
      <c r="K2490">
        <v>0.52951799868937899</v>
      </c>
      <c r="L2490">
        <v>-2.2939418617408001E-3</v>
      </c>
      <c r="M2490">
        <v>-4.3509810146822401E-3</v>
      </c>
      <c r="N2490">
        <v>54.3426086102073</v>
      </c>
      <c r="O2490">
        <v>57.982035437648101</v>
      </c>
      <c r="P2490">
        <v>7.4240187911820493E-2</v>
      </c>
      <c r="Q2490" s="27">
        <v>-0.124419050976686</v>
      </c>
      <c r="R2490">
        <v>-9.7469862764694701E-2</v>
      </c>
      <c r="S2490">
        <v>-4.1195800327534803E-2</v>
      </c>
      <c r="T2490">
        <v>-2.2939418617408001E-3</v>
      </c>
      <c r="U2490">
        <v>3.6607916604053201E-2</v>
      </c>
      <c r="V2490">
        <v>9.2881979041213106E-2</v>
      </c>
      <c r="W2490">
        <v>0.119831167253204</v>
      </c>
      <c r="X2490">
        <v>4.6299650688389801E-2</v>
      </c>
    </row>
    <row r="2491" spans="1:24" x14ac:dyDescent="0.2">
      <c r="A2491" t="s">
        <v>6227</v>
      </c>
      <c r="B2491" t="s">
        <v>56</v>
      </c>
      <c r="C2491" t="s">
        <v>58</v>
      </c>
      <c r="D2491" t="s">
        <v>12</v>
      </c>
      <c r="E2491" t="s">
        <v>5458</v>
      </c>
      <c r="F2491" t="s">
        <v>62</v>
      </c>
      <c r="G2491" t="s">
        <v>34</v>
      </c>
      <c r="H2491" t="s">
        <v>13</v>
      </c>
      <c r="I2491">
        <v>3</v>
      </c>
      <c r="J2491">
        <v>0.402175461069602</v>
      </c>
      <c r="K2491">
        <v>0.403596244866539</v>
      </c>
      <c r="L2491">
        <v>-1.4207837969368101E-3</v>
      </c>
      <c r="M2491">
        <v>-3.5327461132466302E-3</v>
      </c>
      <c r="N2491">
        <v>53.330251793384797</v>
      </c>
      <c r="O2491">
        <v>57.982035437648101</v>
      </c>
      <c r="P2491">
        <v>5.5922596531271199E-2</v>
      </c>
      <c r="Q2491" s="27">
        <v>-9.3413455090878006E-2</v>
      </c>
      <c r="R2491">
        <v>-7.3113552550026495E-2</v>
      </c>
      <c r="S2491">
        <v>-3.0724224379322901E-2</v>
      </c>
      <c r="T2491">
        <v>-1.4207837969368101E-3</v>
      </c>
      <c r="U2491">
        <v>2.7882656785449302E-2</v>
      </c>
      <c r="V2491">
        <v>7.0271984956152903E-2</v>
      </c>
      <c r="W2491">
        <v>9.0571887497004303E-2</v>
      </c>
      <c r="X2491">
        <v>2.7646735803401001E-2</v>
      </c>
    </row>
    <row r="2492" spans="1:24" x14ac:dyDescent="0.2">
      <c r="A2492" t="s">
        <v>6228</v>
      </c>
      <c r="B2492" t="s">
        <v>56</v>
      </c>
      <c r="C2492" t="s">
        <v>58</v>
      </c>
      <c r="D2492" t="s">
        <v>12</v>
      </c>
      <c r="E2492" t="s">
        <v>5458</v>
      </c>
      <c r="F2492" t="s">
        <v>62</v>
      </c>
      <c r="G2492" t="s">
        <v>34</v>
      </c>
      <c r="H2492" t="s">
        <v>13</v>
      </c>
      <c r="I2492">
        <v>4</v>
      </c>
      <c r="J2492">
        <v>0.39706625700360598</v>
      </c>
      <c r="K2492">
        <v>0.39988825803995598</v>
      </c>
      <c r="L2492">
        <v>-2.8220010363497702E-3</v>
      </c>
      <c r="M2492">
        <v>-7.1071288143332301E-3</v>
      </c>
      <c r="N2492">
        <v>52.883358149661497</v>
      </c>
      <c r="O2492">
        <v>57.982035437648101</v>
      </c>
      <c r="P2492">
        <v>5.4492359921612402E-2</v>
      </c>
      <c r="Q2492" s="27">
        <v>-9.2461933107402194E-2</v>
      </c>
      <c r="R2492">
        <v>-7.2681206455856906E-2</v>
      </c>
      <c r="S2492">
        <v>-3.1375997635274697E-2</v>
      </c>
      <c r="T2492">
        <v>-2.8220010363497702E-3</v>
      </c>
      <c r="U2492">
        <v>2.5731995562575102E-2</v>
      </c>
      <c r="V2492">
        <v>6.7037204383157301E-2</v>
      </c>
      <c r="W2492">
        <v>8.6817931034702603E-2</v>
      </c>
      <c r="X2492">
        <v>2.2363103928845E-2</v>
      </c>
    </row>
    <row r="2493" spans="1:24" x14ac:dyDescent="0.2">
      <c r="A2493" t="s">
        <v>6229</v>
      </c>
      <c r="B2493" t="s">
        <v>56</v>
      </c>
      <c r="C2493" t="s">
        <v>58</v>
      </c>
      <c r="D2493" t="s">
        <v>12</v>
      </c>
      <c r="E2493" t="s">
        <v>5458</v>
      </c>
      <c r="F2493" t="s">
        <v>62</v>
      </c>
      <c r="G2493" t="s">
        <v>34</v>
      </c>
      <c r="H2493" t="s">
        <v>13</v>
      </c>
      <c r="I2493">
        <v>5</v>
      </c>
      <c r="J2493">
        <v>0.41115083819081899</v>
      </c>
      <c r="K2493">
        <v>0.41401841808856998</v>
      </c>
      <c r="L2493">
        <v>-2.8675798977511198E-3</v>
      </c>
      <c r="M2493">
        <v>-6.9745203740050402E-3</v>
      </c>
      <c r="N2493">
        <v>52.594949981670901</v>
      </c>
      <c r="O2493">
        <v>57.982035437648101</v>
      </c>
      <c r="P2493">
        <v>5.5466470245864798E-2</v>
      </c>
      <c r="Q2493" s="27">
        <v>-9.4109923452198693E-2</v>
      </c>
      <c r="R2493">
        <v>-7.3975594752949805E-2</v>
      </c>
      <c r="S2493">
        <v>-3.1932010306584303E-2</v>
      </c>
      <c r="T2493">
        <v>-2.8675798977511198E-3</v>
      </c>
      <c r="U2493">
        <v>2.6196850511082E-2</v>
      </c>
      <c r="V2493">
        <v>6.8240434957447596E-2</v>
      </c>
      <c r="W2493">
        <v>8.8374763656696498E-2</v>
      </c>
      <c r="X2493">
        <v>1.41059286805598E-2</v>
      </c>
    </row>
    <row r="2494" spans="1:24" x14ac:dyDescent="0.2">
      <c r="A2494" t="s">
        <v>6230</v>
      </c>
      <c r="B2494" t="s">
        <v>56</v>
      </c>
      <c r="C2494" t="s">
        <v>58</v>
      </c>
      <c r="D2494" t="s">
        <v>12</v>
      </c>
      <c r="E2494" t="s">
        <v>5458</v>
      </c>
      <c r="F2494" t="s">
        <v>62</v>
      </c>
      <c r="G2494" t="s">
        <v>34</v>
      </c>
      <c r="H2494" t="s">
        <v>13</v>
      </c>
      <c r="I2494">
        <v>6</v>
      </c>
      <c r="J2494">
        <v>0.46194961596755801</v>
      </c>
      <c r="K2494">
        <v>0.46548075024594199</v>
      </c>
      <c r="L2494">
        <v>-3.5311342783843E-3</v>
      </c>
      <c r="M2494">
        <v>-7.6439814134022102E-3</v>
      </c>
      <c r="N2494">
        <v>52.297725252253798</v>
      </c>
      <c r="O2494">
        <v>57.982035437648101</v>
      </c>
      <c r="P2494">
        <v>6.16317278189129E-2</v>
      </c>
      <c r="Q2494" s="27">
        <v>-0.104915326540496</v>
      </c>
      <c r="R2494">
        <v>-8.2543009342230605E-2</v>
      </c>
      <c r="S2494">
        <v>-3.5826159655494703E-2</v>
      </c>
      <c r="T2494">
        <v>-3.5311342783843E-3</v>
      </c>
      <c r="U2494">
        <v>2.87638910987261E-2</v>
      </c>
      <c r="V2494">
        <v>7.5480740785462005E-2</v>
      </c>
      <c r="W2494">
        <v>9.7853057983727398E-2</v>
      </c>
      <c r="X2494">
        <v>-1.97110813101044E-3</v>
      </c>
    </row>
    <row r="2495" spans="1:24" x14ac:dyDescent="0.2">
      <c r="A2495" t="s">
        <v>6213</v>
      </c>
      <c r="B2495" t="s">
        <v>56</v>
      </c>
      <c r="C2495" t="s">
        <v>58</v>
      </c>
      <c r="D2495" t="s">
        <v>12</v>
      </c>
      <c r="E2495" t="s">
        <v>5458</v>
      </c>
      <c r="F2495" t="s">
        <v>62</v>
      </c>
      <c r="G2495" t="s">
        <v>34</v>
      </c>
      <c r="H2495" t="s">
        <v>14</v>
      </c>
      <c r="I2495">
        <v>7</v>
      </c>
      <c r="J2495">
        <v>0.54916334230048403</v>
      </c>
      <c r="K2495">
        <v>0.55000227795863099</v>
      </c>
      <c r="L2495">
        <v>-8.3893565814681902E-4</v>
      </c>
      <c r="M2495">
        <v>-1.52766143244824E-3</v>
      </c>
      <c r="N2495">
        <v>52.130149901388002</v>
      </c>
      <c r="O2495">
        <v>57.982035437648101</v>
      </c>
      <c r="P2495">
        <v>7.3489243368633203E-2</v>
      </c>
      <c r="Q2495" s="27">
        <v>-0.121728740999548</v>
      </c>
      <c r="R2495">
        <v>-9.5052145656734602E-2</v>
      </c>
      <c r="S2495">
        <v>-3.9347299183310598E-2</v>
      </c>
      <c r="T2495">
        <v>-8.3893565814681902E-4</v>
      </c>
      <c r="U2495">
        <v>3.7669427867016998E-2</v>
      </c>
      <c r="V2495">
        <v>9.3374274340441002E-2</v>
      </c>
      <c r="W2495">
        <v>0.120050869683255</v>
      </c>
      <c r="X2495">
        <v>-2.7588979914087701E-2</v>
      </c>
    </row>
    <row r="2496" spans="1:24" x14ac:dyDescent="0.2">
      <c r="A2496" t="s">
        <v>6214</v>
      </c>
      <c r="B2496" t="s">
        <v>56</v>
      </c>
      <c r="C2496" t="s">
        <v>58</v>
      </c>
      <c r="D2496" t="s">
        <v>12</v>
      </c>
      <c r="E2496" t="s">
        <v>5458</v>
      </c>
      <c r="F2496" t="s">
        <v>62</v>
      </c>
      <c r="G2496" t="s">
        <v>34</v>
      </c>
      <c r="H2496" t="s">
        <v>14</v>
      </c>
      <c r="I2496">
        <v>8</v>
      </c>
      <c r="J2496">
        <v>0.552027542835408</v>
      </c>
      <c r="K2496">
        <v>0.55522828438004401</v>
      </c>
      <c r="L2496">
        <v>-3.2007415446357501E-3</v>
      </c>
      <c r="M2496">
        <v>-5.7981555199141197E-3</v>
      </c>
      <c r="N2496">
        <v>52.347267727649303</v>
      </c>
      <c r="O2496">
        <v>57.982035437648101</v>
      </c>
      <c r="P2496">
        <v>7.9131003923491303E-2</v>
      </c>
      <c r="Q2496" s="27">
        <v>-0.133371242998779</v>
      </c>
      <c r="R2496">
        <v>-0.104646688574552</v>
      </c>
      <c r="S2496">
        <v>-4.4665387600545198E-2</v>
      </c>
      <c r="T2496">
        <v>-3.2007415446357501E-3</v>
      </c>
      <c r="U2496">
        <v>3.8263904511273698E-2</v>
      </c>
      <c r="V2496">
        <v>9.8245205485280096E-2</v>
      </c>
      <c r="W2496">
        <v>0.12696975990950701</v>
      </c>
      <c r="X2496">
        <v>-7.7363033183568304E-3</v>
      </c>
    </row>
    <row r="2497" spans="1:24" x14ac:dyDescent="0.2">
      <c r="A2497" t="s">
        <v>6215</v>
      </c>
      <c r="B2497" t="s">
        <v>56</v>
      </c>
      <c r="C2497" t="s">
        <v>58</v>
      </c>
      <c r="D2497" t="s">
        <v>12</v>
      </c>
      <c r="E2497" t="s">
        <v>5458</v>
      </c>
      <c r="F2497" t="s">
        <v>62</v>
      </c>
      <c r="G2497" t="s">
        <v>34</v>
      </c>
      <c r="H2497" t="s">
        <v>14</v>
      </c>
      <c r="I2497">
        <v>9</v>
      </c>
      <c r="J2497">
        <v>0.47421415960640101</v>
      </c>
      <c r="K2497">
        <v>0.47749893300859703</v>
      </c>
      <c r="L2497">
        <v>-3.28477340219633E-3</v>
      </c>
      <c r="M2497">
        <v>-6.9267720831505796E-3</v>
      </c>
      <c r="N2497">
        <v>54.039465317491199</v>
      </c>
      <c r="O2497">
        <v>57.982035437648101</v>
      </c>
      <c r="P2497">
        <v>8.3378522224879806E-2</v>
      </c>
      <c r="Q2497" s="27">
        <v>-0.14044244246212401</v>
      </c>
      <c r="R2497">
        <v>-0.110176038894492</v>
      </c>
      <c r="S2497">
        <v>-4.6975119048033399E-2</v>
      </c>
      <c r="T2497">
        <v>-3.28477340219633E-3</v>
      </c>
      <c r="U2497">
        <v>4.0405572243640699E-2</v>
      </c>
      <c r="V2497">
        <v>0.10360649209010001</v>
      </c>
      <c r="W2497">
        <v>0.133872895657731</v>
      </c>
      <c r="X2497">
        <v>3.5541762817632598E-2</v>
      </c>
    </row>
    <row r="2498" spans="1:24" x14ac:dyDescent="0.2">
      <c r="A2498" t="s">
        <v>6249</v>
      </c>
      <c r="B2498" t="s">
        <v>56</v>
      </c>
      <c r="C2498" t="s">
        <v>58</v>
      </c>
      <c r="D2498" t="s">
        <v>12</v>
      </c>
      <c r="E2498" t="s">
        <v>5458</v>
      </c>
      <c r="F2498" t="s">
        <v>62</v>
      </c>
      <c r="G2498" t="s">
        <v>36</v>
      </c>
      <c r="H2498" t="s">
        <v>13</v>
      </c>
      <c r="I2498">
        <v>1</v>
      </c>
      <c r="J2498">
        <v>0.43423934532166802</v>
      </c>
      <c r="K2498">
        <v>0.43594091749158798</v>
      </c>
      <c r="L2498">
        <v>-1.70157216992022E-3</v>
      </c>
      <c r="M2498">
        <v>-3.9185121943746603E-3</v>
      </c>
      <c r="N2498">
        <v>60.730244440426802</v>
      </c>
      <c r="O2498">
        <v>63.385823707346198</v>
      </c>
      <c r="P2498">
        <v>6.4736493373706405E-2</v>
      </c>
      <c r="Q2498" s="27">
        <v>-0.108193103769667</v>
      </c>
      <c r="R2498">
        <v>-8.4693756675011805E-2</v>
      </c>
      <c r="S2498">
        <v>-3.5623494697742397E-2</v>
      </c>
      <c r="T2498">
        <v>-1.70157216992022E-3</v>
      </c>
      <c r="U2498">
        <v>3.2220350357901897E-2</v>
      </c>
      <c r="V2498">
        <v>8.1290612335171403E-2</v>
      </c>
      <c r="W2498">
        <v>0.104789959429827</v>
      </c>
      <c r="X2498">
        <v>4.0769550710568599E-2</v>
      </c>
    </row>
    <row r="2499" spans="1:24" x14ac:dyDescent="0.2">
      <c r="A2499" t="s">
        <v>6231</v>
      </c>
      <c r="B2499" t="s">
        <v>56</v>
      </c>
      <c r="C2499" t="s">
        <v>58</v>
      </c>
      <c r="D2499" t="s">
        <v>12</v>
      </c>
      <c r="E2499" t="s">
        <v>5458</v>
      </c>
      <c r="F2499" t="s">
        <v>62</v>
      </c>
      <c r="G2499" t="s">
        <v>36</v>
      </c>
      <c r="H2499" t="s">
        <v>14</v>
      </c>
      <c r="I2499">
        <v>10</v>
      </c>
      <c r="J2499">
        <v>0.36583703025025399</v>
      </c>
      <c r="K2499">
        <v>0.36228253874656902</v>
      </c>
      <c r="L2499">
        <v>3.5544915036848299E-3</v>
      </c>
      <c r="M2499">
        <v>9.7160517109308106E-3</v>
      </c>
      <c r="N2499">
        <v>63.058674317412198</v>
      </c>
      <c r="O2499">
        <v>63.385823707346198</v>
      </c>
      <c r="P2499">
        <v>8.8228436265988794E-2</v>
      </c>
      <c r="Q2499" s="27">
        <v>-0.141581286153867</v>
      </c>
      <c r="R2499">
        <v>-0.10955436378931301</v>
      </c>
      <c r="S2499">
        <v>-4.2677209099693303E-2</v>
      </c>
      <c r="T2499">
        <v>3.5544915036848299E-3</v>
      </c>
      <c r="U2499">
        <v>4.9786192107062997E-2</v>
      </c>
      <c r="V2499">
        <v>0.116663346796682</v>
      </c>
      <c r="W2499">
        <v>0.14869026916123601</v>
      </c>
      <c r="X2499">
        <v>6.5349636434280503E-2</v>
      </c>
    </row>
    <row r="2500" spans="1:24" x14ac:dyDescent="0.2">
      <c r="A2500" t="s">
        <v>6232</v>
      </c>
      <c r="B2500" t="s">
        <v>56</v>
      </c>
      <c r="C2500" t="s">
        <v>58</v>
      </c>
      <c r="D2500" t="s">
        <v>12</v>
      </c>
      <c r="E2500" t="s">
        <v>5458</v>
      </c>
      <c r="F2500" t="s">
        <v>62</v>
      </c>
      <c r="G2500" t="s">
        <v>36</v>
      </c>
      <c r="H2500" t="s">
        <v>14</v>
      </c>
      <c r="I2500">
        <v>11</v>
      </c>
      <c r="J2500">
        <v>0.31165331235259602</v>
      </c>
      <c r="K2500">
        <v>0.30918363948399302</v>
      </c>
      <c r="L2500">
        <v>2.4696728686030098E-3</v>
      </c>
      <c r="M2500">
        <v>7.9244236166143792E-3</v>
      </c>
      <c r="N2500">
        <v>64.562632270445505</v>
      </c>
      <c r="O2500">
        <v>63.385823707346198</v>
      </c>
      <c r="P2500">
        <v>9.1892329339927206E-2</v>
      </c>
      <c r="Q2500" s="27">
        <v>-0.14869320889557699</v>
      </c>
      <c r="R2500">
        <v>-0.115336293345184</v>
      </c>
      <c r="S2500">
        <v>-4.5681907705518797E-2</v>
      </c>
      <c r="T2500">
        <v>2.4696728686030098E-3</v>
      </c>
      <c r="U2500">
        <v>5.0621253442724799E-2</v>
      </c>
      <c r="V2500">
        <v>0.12027563908239</v>
      </c>
      <c r="W2500">
        <v>0.153632554632783</v>
      </c>
      <c r="X2500">
        <v>8.6019384992949199E-2</v>
      </c>
    </row>
    <row r="2501" spans="1:24" x14ac:dyDescent="0.2">
      <c r="A2501" t="s">
        <v>6233</v>
      </c>
      <c r="B2501" t="s">
        <v>56</v>
      </c>
      <c r="C2501" t="s">
        <v>58</v>
      </c>
      <c r="D2501" t="s">
        <v>12</v>
      </c>
      <c r="E2501" t="s">
        <v>5458</v>
      </c>
      <c r="F2501" t="s">
        <v>62</v>
      </c>
      <c r="G2501" t="s">
        <v>36</v>
      </c>
      <c r="H2501" t="s">
        <v>14</v>
      </c>
      <c r="I2501">
        <v>12</v>
      </c>
      <c r="J2501">
        <v>0.26779303999808002</v>
      </c>
      <c r="K2501">
        <v>0.26710856999057297</v>
      </c>
      <c r="L2501">
        <v>6.8447000750694001E-4</v>
      </c>
      <c r="M2501">
        <v>2.55596638176947E-3</v>
      </c>
      <c r="N2501">
        <v>66.211923115381097</v>
      </c>
      <c r="O2501">
        <v>63.385823707346198</v>
      </c>
      <c r="P2501">
        <v>9.4864037608906104E-2</v>
      </c>
      <c r="Q2501" s="27">
        <v>-0.155366871859144</v>
      </c>
      <c r="R2501">
        <v>-0.120931226207111</v>
      </c>
      <c r="S2501">
        <v>-4.90242856995598E-2</v>
      </c>
      <c r="T2501">
        <v>6.8447000750694001E-4</v>
      </c>
      <c r="U2501">
        <v>5.0393225714573699E-2</v>
      </c>
      <c r="V2501">
        <v>0.122300166222125</v>
      </c>
      <c r="W2501">
        <v>0.156735811874157</v>
      </c>
      <c r="X2501">
        <v>0.105526371463298</v>
      </c>
    </row>
    <row r="2502" spans="1:24" x14ac:dyDescent="0.2">
      <c r="A2502" t="s">
        <v>6234</v>
      </c>
      <c r="B2502" t="s">
        <v>56</v>
      </c>
      <c r="C2502" t="s">
        <v>58</v>
      </c>
      <c r="D2502" t="s">
        <v>12</v>
      </c>
      <c r="E2502" t="s">
        <v>5458</v>
      </c>
      <c r="F2502" t="s">
        <v>62</v>
      </c>
      <c r="G2502" t="s">
        <v>36</v>
      </c>
      <c r="H2502" t="s">
        <v>14</v>
      </c>
      <c r="I2502">
        <v>13</v>
      </c>
      <c r="J2502">
        <v>0.24332111996325201</v>
      </c>
      <c r="K2502">
        <v>0.242707734670183</v>
      </c>
      <c r="L2502">
        <v>6.1338529306962199E-4</v>
      </c>
      <c r="M2502">
        <v>2.52088800660731E-3</v>
      </c>
      <c r="N2502">
        <v>67.652816170807</v>
      </c>
      <c r="O2502">
        <v>63.385823707346198</v>
      </c>
      <c r="P2502">
        <v>9.6720194033336301E-2</v>
      </c>
      <c r="Q2502" s="27">
        <v>-0.158491333891769</v>
      </c>
      <c r="R2502">
        <v>-0.123381903457667</v>
      </c>
      <c r="S2502">
        <v>-5.0067996380398598E-2</v>
      </c>
      <c r="T2502">
        <v>6.1338529306962199E-4</v>
      </c>
      <c r="U2502">
        <v>5.12947669665378E-2</v>
      </c>
      <c r="V2502">
        <v>0.124608674043807</v>
      </c>
      <c r="W2502">
        <v>0.15971810447790799</v>
      </c>
      <c r="X2502">
        <v>0.12093002337671301</v>
      </c>
    </row>
    <row r="2503" spans="1:24" x14ac:dyDescent="0.2">
      <c r="A2503" t="s">
        <v>6235</v>
      </c>
      <c r="B2503" t="s">
        <v>56</v>
      </c>
      <c r="C2503" t="s">
        <v>58</v>
      </c>
      <c r="D2503" t="s">
        <v>12</v>
      </c>
      <c r="E2503" t="s">
        <v>5458</v>
      </c>
      <c r="F2503" t="s">
        <v>62</v>
      </c>
      <c r="G2503" t="s">
        <v>36</v>
      </c>
      <c r="H2503" t="s">
        <v>14</v>
      </c>
      <c r="I2503">
        <v>14</v>
      </c>
      <c r="J2503">
        <v>0.230233276082286</v>
      </c>
      <c r="K2503">
        <v>0.230157842794147</v>
      </c>
      <c r="L2503">
        <v>7.5433288138707102E-5</v>
      </c>
      <c r="M2503">
        <v>3.27638512652477E-4</v>
      </c>
      <c r="N2503">
        <v>68.438219303718995</v>
      </c>
      <c r="O2503">
        <v>63.385823707346198</v>
      </c>
      <c r="P2503">
        <v>9.6875098707394303E-2</v>
      </c>
      <c r="Q2503" s="27">
        <v>-0.15928410408552501</v>
      </c>
      <c r="R2503">
        <v>-0.124118443254741</v>
      </c>
      <c r="S2503">
        <v>-5.0687118434535897E-2</v>
      </c>
      <c r="T2503">
        <v>7.5433288138707102E-5</v>
      </c>
      <c r="U2503">
        <v>5.0837985010813297E-2</v>
      </c>
      <c r="V2503">
        <v>0.124269309831018</v>
      </c>
      <c r="W2503">
        <v>0.15943497066180201</v>
      </c>
      <c r="X2503">
        <v>0.121865009420945</v>
      </c>
    </row>
    <row r="2504" spans="1:24" x14ac:dyDescent="0.2">
      <c r="A2504" t="s">
        <v>6236</v>
      </c>
      <c r="B2504" t="s">
        <v>56</v>
      </c>
      <c r="C2504" t="s">
        <v>58</v>
      </c>
      <c r="D2504" t="s">
        <v>12</v>
      </c>
      <c r="E2504" t="s">
        <v>5458</v>
      </c>
      <c r="F2504" t="s">
        <v>62</v>
      </c>
      <c r="G2504" t="s">
        <v>36</v>
      </c>
      <c r="H2504" t="s">
        <v>14</v>
      </c>
      <c r="I2504">
        <v>15</v>
      </c>
      <c r="J2504">
        <v>0.241131751513979</v>
      </c>
      <c r="K2504">
        <v>0.241350047810828</v>
      </c>
      <c r="L2504">
        <v>-2.18296296848725E-4</v>
      </c>
      <c r="M2504">
        <v>-9.0529884794566498E-4</v>
      </c>
      <c r="N2504">
        <v>68.924585009749407</v>
      </c>
      <c r="O2504">
        <v>63.385823707346198</v>
      </c>
      <c r="P2504">
        <v>9.5746133317096804E-2</v>
      </c>
      <c r="Q2504" s="27">
        <v>-0.15772068560347299</v>
      </c>
      <c r="R2504">
        <v>-0.122964839209367</v>
      </c>
      <c r="S2504">
        <v>-5.0389270155007403E-2</v>
      </c>
      <c r="T2504">
        <v>-2.18296296848725E-4</v>
      </c>
      <c r="U2504">
        <v>4.9952677561309999E-2</v>
      </c>
      <c r="V2504">
        <v>0.122528246615669</v>
      </c>
      <c r="W2504">
        <v>0.157284093009775</v>
      </c>
      <c r="X2504">
        <v>0.116878250535843</v>
      </c>
    </row>
    <row r="2505" spans="1:24" x14ac:dyDescent="0.2">
      <c r="A2505" t="s">
        <v>6237</v>
      </c>
      <c r="B2505" t="s">
        <v>56</v>
      </c>
      <c r="C2505" t="s">
        <v>58</v>
      </c>
      <c r="D2505" t="s">
        <v>12</v>
      </c>
      <c r="E2505" t="s">
        <v>5458</v>
      </c>
      <c r="F2505" t="s">
        <v>62</v>
      </c>
      <c r="G2505" t="s">
        <v>36</v>
      </c>
      <c r="H2505" t="s">
        <v>14</v>
      </c>
      <c r="I2505">
        <v>16</v>
      </c>
      <c r="J2505">
        <v>0.292360790291254</v>
      </c>
      <c r="K2505">
        <v>0.29158706690680902</v>
      </c>
      <c r="L2505">
        <v>7.7372338444537997E-4</v>
      </c>
      <c r="M2505">
        <v>2.6464676869787699E-3</v>
      </c>
      <c r="N2505">
        <v>68.862239404649301</v>
      </c>
      <c r="O2505">
        <v>63.385823707346198</v>
      </c>
      <c r="P2505">
        <v>9.5998435388501002E-2</v>
      </c>
      <c r="Q2505" s="27">
        <v>-0.15714370282963899</v>
      </c>
      <c r="R2505">
        <v>-0.12229627078361301</v>
      </c>
      <c r="S2505">
        <v>-4.9529456759129203E-2</v>
      </c>
      <c r="T2505">
        <v>7.7372338444537997E-4</v>
      </c>
      <c r="U2505">
        <v>5.1076903528019899E-2</v>
      </c>
      <c r="V2505">
        <v>0.12384371755250401</v>
      </c>
      <c r="W2505">
        <v>0.15869114959853001</v>
      </c>
      <c r="X2505">
        <v>0.110343307855851</v>
      </c>
    </row>
    <row r="2506" spans="1:24" x14ac:dyDescent="0.2">
      <c r="A2506" t="s">
        <v>6244</v>
      </c>
      <c r="B2506" t="s">
        <v>56</v>
      </c>
      <c r="C2506" t="s">
        <v>58</v>
      </c>
      <c r="D2506" t="s">
        <v>12</v>
      </c>
      <c r="E2506" t="s">
        <v>5458</v>
      </c>
      <c r="F2506" t="s">
        <v>62</v>
      </c>
      <c r="G2506" t="s">
        <v>36</v>
      </c>
      <c r="H2506" t="s">
        <v>15</v>
      </c>
      <c r="I2506">
        <v>17</v>
      </c>
      <c r="J2506">
        <v>0.37089629446167599</v>
      </c>
      <c r="K2506">
        <v>0.36586355266848403</v>
      </c>
      <c r="L2506">
        <v>5.0327417931918901E-3</v>
      </c>
      <c r="M2506">
        <v>1.3569134737505199E-2</v>
      </c>
      <c r="N2506">
        <v>68.263990732459305</v>
      </c>
      <c r="O2506">
        <v>63.385823707346198</v>
      </c>
      <c r="P2506">
        <v>9.7369905297039594E-2</v>
      </c>
      <c r="Q2506" s="27">
        <v>-0.15514075242043801</v>
      </c>
      <c r="R2506">
        <v>-0.119795476797613</v>
      </c>
      <c r="S2506">
        <v>-4.59890885824569E-2</v>
      </c>
      <c r="T2506">
        <v>5.0327417931918901E-3</v>
      </c>
      <c r="U2506">
        <v>5.6054572168840598E-2</v>
      </c>
      <c r="V2506">
        <v>0.129860960383997</v>
      </c>
      <c r="W2506">
        <v>0.16520623600682199</v>
      </c>
      <c r="X2506">
        <v>0.105612139599306</v>
      </c>
    </row>
    <row r="2507" spans="1:24" x14ac:dyDescent="0.2">
      <c r="A2507" t="s">
        <v>6245</v>
      </c>
      <c r="B2507" t="s">
        <v>56</v>
      </c>
      <c r="C2507" t="s">
        <v>58</v>
      </c>
      <c r="D2507" t="s">
        <v>12</v>
      </c>
      <c r="E2507" t="s">
        <v>5458</v>
      </c>
      <c r="F2507" t="s">
        <v>62</v>
      </c>
      <c r="G2507" t="s">
        <v>36</v>
      </c>
      <c r="H2507" t="s">
        <v>15</v>
      </c>
      <c r="I2507">
        <v>18</v>
      </c>
      <c r="J2507">
        <v>0.47685861881682701</v>
      </c>
      <c r="K2507">
        <v>0.475323512398235</v>
      </c>
      <c r="L2507">
        <v>1.53510641859194E-3</v>
      </c>
      <c r="M2507">
        <v>3.2192066118062802E-3</v>
      </c>
      <c r="N2507">
        <v>67.111872347629102</v>
      </c>
      <c r="O2507">
        <v>63.385823707346198</v>
      </c>
      <c r="P2507">
        <v>0.102814267259561</v>
      </c>
      <c r="Q2507" s="27">
        <v>-0.167594363223385</v>
      </c>
      <c r="R2507">
        <v>-0.13027278420816499</v>
      </c>
      <c r="S2507">
        <v>-5.2339569625417803E-2</v>
      </c>
      <c r="T2507">
        <v>1.53510641859194E-3</v>
      </c>
      <c r="U2507">
        <v>5.5409782462601601E-2</v>
      </c>
      <c r="V2507">
        <v>0.13334299704534899</v>
      </c>
      <c r="W2507">
        <v>0.17066457606056901</v>
      </c>
      <c r="X2507">
        <v>0.109603132302645</v>
      </c>
    </row>
    <row r="2508" spans="1:24" x14ac:dyDescent="0.2">
      <c r="A2508" t="s">
        <v>6246</v>
      </c>
      <c r="B2508" t="s">
        <v>56</v>
      </c>
      <c r="C2508" t="s">
        <v>58</v>
      </c>
      <c r="D2508" t="s">
        <v>12</v>
      </c>
      <c r="E2508" t="s">
        <v>5458</v>
      </c>
      <c r="F2508" t="s">
        <v>62</v>
      </c>
      <c r="G2508" t="s">
        <v>36</v>
      </c>
      <c r="H2508" t="s">
        <v>15</v>
      </c>
      <c r="I2508">
        <v>19</v>
      </c>
      <c r="J2508">
        <v>0.58421116005433504</v>
      </c>
      <c r="K2508">
        <v>0.58150720539451095</v>
      </c>
      <c r="L2508">
        <v>2.7039546598244999E-3</v>
      </c>
      <c r="M2508">
        <v>4.6283858383893602E-3</v>
      </c>
      <c r="N2508">
        <v>65.702415170882006</v>
      </c>
      <c r="O2508">
        <v>63.385823707346198</v>
      </c>
      <c r="P2508">
        <v>0.103320191874906</v>
      </c>
      <c r="Q2508" s="27">
        <v>-0.16725776097439601</v>
      </c>
      <c r="R2508">
        <v>-0.12975253132380499</v>
      </c>
      <c r="S2508">
        <v>-5.1435825882626303E-2</v>
      </c>
      <c r="T2508">
        <v>2.7039546598244999E-3</v>
      </c>
      <c r="U2508">
        <v>5.68437352022753E-2</v>
      </c>
      <c r="V2508">
        <v>0.13516044064345401</v>
      </c>
      <c r="W2508">
        <v>0.172665670294045</v>
      </c>
      <c r="X2508">
        <v>0.104259576823986</v>
      </c>
    </row>
    <row r="2509" spans="1:24" x14ac:dyDescent="0.2">
      <c r="A2509" t="s">
        <v>6250</v>
      </c>
      <c r="B2509" t="s">
        <v>56</v>
      </c>
      <c r="C2509" t="s">
        <v>58</v>
      </c>
      <c r="D2509" t="s">
        <v>12</v>
      </c>
      <c r="E2509" t="s">
        <v>5458</v>
      </c>
      <c r="F2509" t="s">
        <v>62</v>
      </c>
      <c r="G2509" t="s">
        <v>36</v>
      </c>
      <c r="H2509" t="s">
        <v>13</v>
      </c>
      <c r="I2509">
        <v>2</v>
      </c>
      <c r="J2509">
        <v>0.39537244461764398</v>
      </c>
      <c r="K2509">
        <v>0.39850120027771502</v>
      </c>
      <c r="L2509">
        <v>-3.1287556600704601E-3</v>
      </c>
      <c r="M2509">
        <v>-7.9134388414352098E-3</v>
      </c>
      <c r="N2509">
        <v>60.409812318913602</v>
      </c>
      <c r="O2509">
        <v>63.385823707346198</v>
      </c>
      <c r="P2509">
        <v>5.9296321267692499E-2</v>
      </c>
      <c r="Q2509" s="27">
        <v>-0.10067120414542501</v>
      </c>
      <c r="R2509">
        <v>-7.9146639525252194E-2</v>
      </c>
      <c r="S2509">
        <v>-3.4200028004341299E-2</v>
      </c>
      <c r="T2509">
        <v>-3.1287556600704601E-3</v>
      </c>
      <c r="U2509">
        <v>2.7942516684200398E-2</v>
      </c>
      <c r="V2509">
        <v>7.28891282051113E-2</v>
      </c>
      <c r="W2509">
        <v>9.4413692825283696E-2</v>
      </c>
      <c r="X2509">
        <v>3.3896850954385598E-2</v>
      </c>
    </row>
    <row r="2510" spans="1:24" x14ac:dyDescent="0.2">
      <c r="A2510" t="s">
        <v>6247</v>
      </c>
      <c r="B2510" t="s">
        <v>56</v>
      </c>
      <c r="C2510" t="s">
        <v>58</v>
      </c>
      <c r="D2510" t="s">
        <v>12</v>
      </c>
      <c r="E2510" t="s">
        <v>5458</v>
      </c>
      <c r="F2510" t="s">
        <v>62</v>
      </c>
      <c r="G2510" t="s">
        <v>36</v>
      </c>
      <c r="H2510" t="s">
        <v>15</v>
      </c>
      <c r="I2510">
        <v>20</v>
      </c>
      <c r="J2510">
        <v>0.67435707063073402</v>
      </c>
      <c r="K2510">
        <v>0.67143038971810198</v>
      </c>
      <c r="L2510">
        <v>2.9266809126324302E-3</v>
      </c>
      <c r="M2510">
        <v>4.3399573313512799E-3</v>
      </c>
      <c r="N2510">
        <v>63.945137429987099</v>
      </c>
      <c r="O2510">
        <v>63.385823707346198</v>
      </c>
      <c r="P2510">
        <v>9.9782772067239595E-2</v>
      </c>
      <c r="Q2510" s="27">
        <v>-0.161215979137977</v>
      </c>
      <c r="R2510">
        <v>-0.124994832877569</v>
      </c>
      <c r="S2510">
        <v>-4.9359491650601099E-2</v>
      </c>
      <c r="T2510">
        <v>2.9266809126324302E-3</v>
      </c>
      <c r="U2510">
        <v>5.5212853475865999E-2</v>
      </c>
      <c r="V2510">
        <v>0.13084819470283399</v>
      </c>
      <c r="W2510">
        <v>0.167069340963241</v>
      </c>
      <c r="X2510">
        <v>8.1553420968209805E-2</v>
      </c>
    </row>
    <row r="2511" spans="1:24" x14ac:dyDescent="0.2">
      <c r="A2511" t="s">
        <v>6248</v>
      </c>
      <c r="B2511" t="s">
        <v>56</v>
      </c>
      <c r="C2511" t="s">
        <v>58</v>
      </c>
      <c r="D2511" t="s">
        <v>12</v>
      </c>
      <c r="E2511" t="s">
        <v>5458</v>
      </c>
      <c r="F2511" t="s">
        <v>62</v>
      </c>
      <c r="G2511" t="s">
        <v>36</v>
      </c>
      <c r="H2511" t="s">
        <v>15</v>
      </c>
      <c r="I2511">
        <v>21</v>
      </c>
      <c r="J2511">
        <v>0.73380700720617897</v>
      </c>
      <c r="K2511">
        <v>0.73177318146505999</v>
      </c>
      <c r="L2511">
        <v>2.0338257411189201E-3</v>
      </c>
      <c r="M2511">
        <v>2.7716085035250598E-3</v>
      </c>
      <c r="N2511">
        <v>62.468431318242502</v>
      </c>
      <c r="O2511">
        <v>63.385823707346198</v>
      </c>
      <c r="P2511">
        <v>9.6384899946216601E-2</v>
      </c>
      <c r="Q2511" s="27">
        <v>-0.15651933467040699</v>
      </c>
      <c r="R2511">
        <v>-0.12153161598993099</v>
      </c>
      <c r="S2511">
        <v>-4.8471861830698598E-2</v>
      </c>
      <c r="T2511">
        <v>2.0338257411189201E-3</v>
      </c>
      <c r="U2511">
        <v>5.2539513312936402E-2</v>
      </c>
      <c r="V2511">
        <v>0.12559926747216901</v>
      </c>
      <c r="W2511">
        <v>0.16058698615264499</v>
      </c>
      <c r="X2511">
        <v>5.7013910777726898E-2</v>
      </c>
    </row>
    <row r="2512" spans="1:24" x14ac:dyDescent="0.2">
      <c r="A2512" t="s">
        <v>6238</v>
      </c>
      <c r="B2512" t="s">
        <v>56</v>
      </c>
      <c r="C2512" t="s">
        <v>58</v>
      </c>
      <c r="D2512" t="s">
        <v>12</v>
      </c>
      <c r="E2512" t="s">
        <v>5458</v>
      </c>
      <c r="F2512" t="s">
        <v>62</v>
      </c>
      <c r="G2512" t="s">
        <v>36</v>
      </c>
      <c r="H2512" t="s">
        <v>14</v>
      </c>
      <c r="I2512">
        <v>22</v>
      </c>
      <c r="J2512">
        <v>0.69136209314297703</v>
      </c>
      <c r="K2512">
        <v>0.69283794752341599</v>
      </c>
      <c r="L2512">
        <v>-1.4758543804389501E-3</v>
      </c>
      <c r="M2512">
        <v>-2.13470538098151E-3</v>
      </c>
      <c r="N2512" s="1">
        <v>61.759200837800798</v>
      </c>
      <c r="O2512">
        <v>63.385823707346198</v>
      </c>
      <c r="P2512">
        <v>9.0826873272746494E-2</v>
      </c>
      <c r="Q2512" s="27">
        <v>-0.150886060914107</v>
      </c>
      <c r="R2512">
        <v>-0.1179159059161</v>
      </c>
      <c r="S2512">
        <v>-4.90691359753581E-2</v>
      </c>
      <c r="T2512">
        <v>-1.4758543804389501E-3</v>
      </c>
      <c r="U2512">
        <v>4.61174272144802E-2</v>
      </c>
      <c r="V2512">
        <v>0.11496419715522201</v>
      </c>
      <c r="W2512">
        <v>0.147934352153229</v>
      </c>
      <c r="X2512">
        <v>4.47350898235837E-2</v>
      </c>
    </row>
    <row r="2513" spans="1:24" x14ac:dyDescent="0.2">
      <c r="A2513" t="s">
        <v>6239</v>
      </c>
      <c r="B2513" t="s">
        <v>56</v>
      </c>
      <c r="C2513" t="s">
        <v>58</v>
      </c>
      <c r="D2513" t="s">
        <v>12</v>
      </c>
      <c r="E2513" t="s">
        <v>5458</v>
      </c>
      <c r="F2513" t="s">
        <v>62</v>
      </c>
      <c r="G2513" t="s">
        <v>36</v>
      </c>
      <c r="H2513" t="s">
        <v>14</v>
      </c>
      <c r="I2513">
        <v>23</v>
      </c>
      <c r="J2513">
        <v>0.59878043294054595</v>
      </c>
      <c r="K2513">
        <v>0.59994119818424796</v>
      </c>
      <c r="L2513">
        <v>-1.16076524370236E-3</v>
      </c>
      <c r="M2513">
        <v>-1.9385490571259499E-3</v>
      </c>
      <c r="N2513">
        <v>61.418472463224198</v>
      </c>
      <c r="O2513">
        <v>63.385823707346198</v>
      </c>
      <c r="P2513">
        <v>8.3004818286902496E-2</v>
      </c>
      <c r="Q2513" s="27">
        <v>-0.13770369132565699</v>
      </c>
      <c r="R2513">
        <v>-0.10757294228751101</v>
      </c>
      <c r="S2513">
        <v>-4.4655290026039303E-2</v>
      </c>
      <c r="T2513">
        <v>-1.16076524370236E-3</v>
      </c>
      <c r="U2513">
        <v>4.2333759538634601E-2</v>
      </c>
      <c r="V2513">
        <v>0.105251411800107</v>
      </c>
      <c r="W2513">
        <v>0.135382160838252</v>
      </c>
      <c r="X2513">
        <v>4.5898505537509002E-2</v>
      </c>
    </row>
    <row r="2514" spans="1:24" x14ac:dyDescent="0.2">
      <c r="A2514" t="s">
        <v>6240</v>
      </c>
      <c r="B2514" t="s">
        <v>56</v>
      </c>
      <c r="C2514" t="s">
        <v>58</v>
      </c>
      <c r="D2514" t="s">
        <v>12</v>
      </c>
      <c r="E2514" t="s">
        <v>5458</v>
      </c>
      <c r="F2514" t="s">
        <v>62</v>
      </c>
      <c r="G2514" t="s">
        <v>36</v>
      </c>
      <c r="H2514" t="s">
        <v>14</v>
      </c>
      <c r="I2514">
        <v>24</v>
      </c>
      <c r="J2514">
        <v>0.50237360013521404</v>
      </c>
      <c r="K2514">
        <v>0.50390300701924395</v>
      </c>
      <c r="L2514">
        <v>-1.5294068840293899E-3</v>
      </c>
      <c r="M2514">
        <v>-3.0443615739715502E-3</v>
      </c>
      <c r="N2514">
        <v>61.137504526889998</v>
      </c>
      <c r="O2514">
        <v>63.385823707346198</v>
      </c>
      <c r="P2514">
        <v>7.4236139328959602E-2</v>
      </c>
      <c r="Q2514" s="27">
        <v>-0.123647856080168</v>
      </c>
      <c r="R2514">
        <v>-9.6700137503755695E-2</v>
      </c>
      <c r="S2514">
        <v>-4.04291438924042E-2</v>
      </c>
      <c r="T2514">
        <v>-1.5294068840293899E-3</v>
      </c>
      <c r="U2514">
        <v>3.7370330124345499E-2</v>
      </c>
      <c r="V2514">
        <v>9.3641323735696905E-2</v>
      </c>
      <c r="W2514">
        <v>0.120589042312109</v>
      </c>
      <c r="X2514">
        <v>4.6299928109510897E-2</v>
      </c>
    </row>
    <row r="2515" spans="1:24" x14ac:dyDescent="0.2">
      <c r="A2515" t="s">
        <v>6251</v>
      </c>
      <c r="B2515" t="s">
        <v>56</v>
      </c>
      <c r="C2515" t="s">
        <v>58</v>
      </c>
      <c r="D2515" t="s">
        <v>12</v>
      </c>
      <c r="E2515" t="s">
        <v>5458</v>
      </c>
      <c r="F2515" t="s">
        <v>62</v>
      </c>
      <c r="G2515" t="s">
        <v>36</v>
      </c>
      <c r="H2515" t="s">
        <v>13</v>
      </c>
      <c r="I2515">
        <v>3</v>
      </c>
      <c r="J2515">
        <v>0.374298710434398</v>
      </c>
      <c r="K2515">
        <v>0.37763496649790901</v>
      </c>
      <c r="L2515">
        <v>-3.33625606351046E-3</v>
      </c>
      <c r="M2515">
        <v>-8.9133517442219097E-3</v>
      </c>
      <c r="N2515">
        <v>60.2158575734164</v>
      </c>
      <c r="O2515">
        <v>63.385823707346198</v>
      </c>
      <c r="P2515">
        <v>5.5909873694722098E-2</v>
      </c>
      <c r="Q2515" s="27">
        <v>-9.5307998291328397E-2</v>
      </c>
      <c r="R2515">
        <v>-7.5012714140144196E-2</v>
      </c>
      <c r="S2515">
        <v>-3.2633029879544903E-2</v>
      </c>
      <c r="T2515">
        <v>-3.33625606351046E-3</v>
      </c>
      <c r="U2515">
        <v>2.59605177525239E-2</v>
      </c>
      <c r="V2515">
        <v>6.8340202013123297E-2</v>
      </c>
      <c r="W2515">
        <v>8.8635486164307498E-2</v>
      </c>
      <c r="X2515">
        <v>2.7646959276528001E-2</v>
      </c>
    </row>
    <row r="2516" spans="1:24" x14ac:dyDescent="0.2">
      <c r="A2516" t="s">
        <v>6252</v>
      </c>
      <c r="B2516" t="s">
        <v>56</v>
      </c>
      <c r="C2516" t="s">
        <v>58</v>
      </c>
      <c r="D2516" t="s">
        <v>12</v>
      </c>
      <c r="E2516" t="s">
        <v>5458</v>
      </c>
      <c r="F2516" t="s">
        <v>62</v>
      </c>
      <c r="G2516" t="s">
        <v>36</v>
      </c>
      <c r="H2516" t="s">
        <v>13</v>
      </c>
      <c r="I2516">
        <v>4</v>
      </c>
      <c r="J2516">
        <v>0.36596017185502999</v>
      </c>
      <c r="K2516">
        <v>0.36957327404968798</v>
      </c>
      <c r="L2516">
        <v>-3.6131021946582899E-3</v>
      </c>
      <c r="M2516">
        <v>-9.8729382936500899E-3</v>
      </c>
      <c r="N2516">
        <v>59.962784818329503</v>
      </c>
      <c r="O2516">
        <v>63.385823707346198</v>
      </c>
      <c r="P2516">
        <v>5.4492377851311703E-2</v>
      </c>
      <c r="Q2516" s="27">
        <v>-9.3253063760065993E-2</v>
      </c>
      <c r="R2516">
        <v>-7.3472330600039895E-2</v>
      </c>
      <c r="S2516">
        <v>-3.2167108188745602E-2</v>
      </c>
      <c r="T2516">
        <v>-3.6131021946582899E-3</v>
      </c>
      <c r="U2516">
        <v>2.4940903799428999E-2</v>
      </c>
      <c r="V2516">
        <v>6.6246126210723302E-2</v>
      </c>
      <c r="W2516">
        <v>8.6026859370749401E-2</v>
      </c>
      <c r="X2516">
        <v>2.23632658652528E-2</v>
      </c>
    </row>
    <row r="2517" spans="1:24" x14ac:dyDescent="0.2">
      <c r="A2517" t="s">
        <v>6253</v>
      </c>
      <c r="B2517" t="s">
        <v>56</v>
      </c>
      <c r="C2517" t="s">
        <v>58</v>
      </c>
      <c r="D2517" t="s">
        <v>12</v>
      </c>
      <c r="E2517" t="s">
        <v>5458</v>
      </c>
      <c r="F2517" t="s">
        <v>62</v>
      </c>
      <c r="G2517" t="s">
        <v>36</v>
      </c>
      <c r="H2517" t="s">
        <v>13</v>
      </c>
      <c r="I2517">
        <v>5</v>
      </c>
      <c r="J2517">
        <v>0.37339020050126298</v>
      </c>
      <c r="K2517">
        <v>0.37679842661285401</v>
      </c>
      <c r="L2517">
        <v>-3.4082261115917301E-3</v>
      </c>
      <c r="M2517">
        <v>-9.1277867148530107E-3</v>
      </c>
      <c r="N2517">
        <v>59.835409855457698</v>
      </c>
      <c r="O2517">
        <v>63.385823707346198</v>
      </c>
      <c r="P2517">
        <v>5.5473550979467601E-2</v>
      </c>
      <c r="Q2517" s="27">
        <v>-9.4662217472815904E-2</v>
      </c>
      <c r="R2517">
        <v>-7.4525318467269105E-2</v>
      </c>
      <c r="S2517">
        <v>-3.2476366824832702E-2</v>
      </c>
      <c r="T2517">
        <v>-3.4082261115917301E-3</v>
      </c>
      <c r="U2517">
        <v>2.5659914601649299E-2</v>
      </c>
      <c r="V2517">
        <v>6.7708866244085703E-2</v>
      </c>
      <c r="W2517">
        <v>8.7845765249632404E-2</v>
      </c>
      <c r="X2517">
        <v>1.41061311137003E-2</v>
      </c>
    </row>
    <row r="2518" spans="1:24" x14ac:dyDescent="0.2">
      <c r="A2518" t="s">
        <v>6254</v>
      </c>
      <c r="B2518" t="s">
        <v>56</v>
      </c>
      <c r="C2518" t="s">
        <v>58</v>
      </c>
      <c r="D2518" t="s">
        <v>12</v>
      </c>
      <c r="E2518" t="s">
        <v>5458</v>
      </c>
      <c r="F2518" t="s">
        <v>62</v>
      </c>
      <c r="G2518" t="s">
        <v>36</v>
      </c>
      <c r="H2518" t="s">
        <v>13</v>
      </c>
      <c r="I2518">
        <v>6</v>
      </c>
      <c r="J2518">
        <v>0.41255623139970499</v>
      </c>
      <c r="K2518">
        <v>0.41727503239851299</v>
      </c>
      <c r="L2518">
        <v>-4.7188009988081798E-3</v>
      </c>
      <c r="M2518">
        <v>-1.14379583670289E-2</v>
      </c>
      <c r="N2518">
        <v>59.524399531119599</v>
      </c>
      <c r="O2518">
        <v>63.385823707346198</v>
      </c>
      <c r="P2518">
        <v>6.1643904692477498E-2</v>
      </c>
      <c r="Q2518" s="27">
        <v>-0.106123024217934</v>
      </c>
      <c r="R2518">
        <v>-8.3746286814564294E-2</v>
      </c>
      <c r="S2518">
        <v>-3.7020207057666399E-2</v>
      </c>
      <c r="T2518">
        <v>-4.7188009988081798E-3</v>
      </c>
      <c r="U2518">
        <v>2.7582605060049999E-2</v>
      </c>
      <c r="V2518">
        <v>7.4308684816947898E-2</v>
      </c>
      <c r="W2518">
        <v>9.6685422220317202E-2</v>
      </c>
      <c r="X2518">
        <v>-1.97085093748462E-3</v>
      </c>
    </row>
    <row r="2519" spans="1:24" x14ac:dyDescent="0.2">
      <c r="A2519" t="s">
        <v>6241</v>
      </c>
      <c r="B2519" t="s">
        <v>56</v>
      </c>
      <c r="C2519" t="s">
        <v>58</v>
      </c>
      <c r="D2519" t="s">
        <v>12</v>
      </c>
      <c r="E2519" t="s">
        <v>5458</v>
      </c>
      <c r="F2519" t="s">
        <v>62</v>
      </c>
      <c r="G2519" t="s">
        <v>36</v>
      </c>
      <c r="H2519" t="s">
        <v>14</v>
      </c>
      <c r="I2519">
        <v>7</v>
      </c>
      <c r="J2519">
        <v>0.47302706445742099</v>
      </c>
      <c r="K2519">
        <v>0.47406079381566002</v>
      </c>
      <c r="L2519">
        <v>-1.0337293582388699E-3</v>
      </c>
      <c r="M2519">
        <v>-2.18534928741255E-3</v>
      </c>
      <c r="N2519">
        <v>59.459994991096004</v>
      </c>
      <c r="O2519">
        <v>63.385823707346198</v>
      </c>
      <c r="P2519">
        <v>7.3479175614961395E-2</v>
      </c>
      <c r="Q2519" s="27">
        <v>-0.12190697324485</v>
      </c>
      <c r="R2519">
        <v>-9.5234032496619395E-2</v>
      </c>
      <c r="S2519">
        <v>-3.9536817380478699E-2</v>
      </c>
      <c r="T2519">
        <v>-1.0337293582388699E-3</v>
      </c>
      <c r="U2519">
        <v>3.7469358664000897E-2</v>
      </c>
      <c r="V2519">
        <v>9.3166573780141704E-2</v>
      </c>
      <c r="W2519">
        <v>0.11983951452837301</v>
      </c>
      <c r="X2519">
        <v>-2.7588939096253901E-2</v>
      </c>
    </row>
    <row r="2520" spans="1:24" x14ac:dyDescent="0.2">
      <c r="A2520" t="s">
        <v>6242</v>
      </c>
      <c r="B2520" t="s">
        <v>56</v>
      </c>
      <c r="C2520" t="s">
        <v>58</v>
      </c>
      <c r="D2520" t="s">
        <v>12</v>
      </c>
      <c r="E2520" t="s">
        <v>5458</v>
      </c>
      <c r="F2520" t="s">
        <v>62</v>
      </c>
      <c r="G2520" t="s">
        <v>36</v>
      </c>
      <c r="H2520" t="s">
        <v>14</v>
      </c>
      <c r="I2520">
        <v>8</v>
      </c>
      <c r="J2520">
        <v>0.47119277589097402</v>
      </c>
      <c r="K2520">
        <v>0.47525748257670902</v>
      </c>
      <c r="L2520">
        <v>-4.0647066857352199E-3</v>
      </c>
      <c r="M2520">
        <v>-8.6264197876321606E-3</v>
      </c>
      <c r="N2520">
        <v>60.060844325201501</v>
      </c>
      <c r="O2520">
        <v>63.385823707346198</v>
      </c>
      <c r="P2520">
        <v>7.9129017483000302E-2</v>
      </c>
      <c r="Q2520" s="27">
        <v>-0.13423194044527101</v>
      </c>
      <c r="R2520">
        <v>-0.105508107098942</v>
      </c>
      <c r="S2520">
        <v>-4.5528311846827402E-2</v>
      </c>
      <c r="T2520">
        <v>-4.0647066857352199E-3</v>
      </c>
      <c r="U2520">
        <v>3.73988984753569E-2</v>
      </c>
      <c r="V2520">
        <v>9.7378693727471197E-2</v>
      </c>
      <c r="W2520">
        <v>0.12610252707380001</v>
      </c>
      <c r="X2520">
        <v>-7.7364159666680598E-3</v>
      </c>
    </row>
    <row r="2521" spans="1:24" x14ac:dyDescent="0.2">
      <c r="A2521" t="s">
        <v>6243</v>
      </c>
      <c r="B2521" t="s">
        <v>56</v>
      </c>
      <c r="C2521" t="s">
        <v>58</v>
      </c>
      <c r="D2521" t="s">
        <v>12</v>
      </c>
      <c r="E2521" t="s">
        <v>5458</v>
      </c>
      <c r="F2521" t="s">
        <v>62</v>
      </c>
      <c r="G2521" t="s">
        <v>36</v>
      </c>
      <c r="H2521" t="s">
        <v>14</v>
      </c>
      <c r="I2521">
        <v>9</v>
      </c>
      <c r="J2521">
        <v>0.41742404531583699</v>
      </c>
      <c r="K2521">
        <v>0.41754237507012798</v>
      </c>
      <c r="L2521">
        <v>-1.1832975429076E-4</v>
      </c>
      <c r="M2521">
        <v>-2.8347613324773198E-4</v>
      </c>
      <c r="N2521">
        <v>61.384574846301902</v>
      </c>
      <c r="O2521">
        <v>63.385823707346198</v>
      </c>
      <c r="P2521">
        <v>8.3377552268554894E-2</v>
      </c>
      <c r="Q2521" s="27">
        <v>-0.13727440323606399</v>
      </c>
      <c r="R2521">
        <v>-0.107008351762578</v>
      </c>
      <c r="S2521">
        <v>-4.3808167143013499E-2</v>
      </c>
      <c r="T2521">
        <v>-1.1832975429076E-4</v>
      </c>
      <c r="U2521">
        <v>4.3571507634432002E-2</v>
      </c>
      <c r="V2521">
        <v>0.10677169225399701</v>
      </c>
      <c r="W2521">
        <v>0.13703774372748201</v>
      </c>
      <c r="X2521">
        <v>3.5541428806416898E-2</v>
      </c>
    </row>
    <row r="2522" spans="1:24" x14ac:dyDescent="0.2">
      <c r="A2522" t="s">
        <v>6273</v>
      </c>
      <c r="B2522" t="s">
        <v>56</v>
      </c>
      <c r="C2522" t="s">
        <v>58</v>
      </c>
      <c r="D2522" t="s">
        <v>12</v>
      </c>
      <c r="E2522" t="s">
        <v>5458</v>
      </c>
      <c r="F2522" t="s">
        <v>62</v>
      </c>
      <c r="G2522" t="s">
        <v>31</v>
      </c>
      <c r="H2522" t="s">
        <v>13</v>
      </c>
      <c r="I2522">
        <v>1</v>
      </c>
      <c r="J2522">
        <v>0.440008029641142</v>
      </c>
      <c r="K2522">
        <v>0.44492412420789501</v>
      </c>
      <c r="L2522">
        <v>-4.9160945667529503E-3</v>
      </c>
      <c r="M2522">
        <v>-1.11727383038041E-2</v>
      </c>
      <c r="N2522">
        <v>55.993431826236801</v>
      </c>
      <c r="O2522">
        <v>61.665989101984998</v>
      </c>
      <c r="P2522">
        <v>6.4742302812673402E-2</v>
      </c>
      <c r="Q2522" s="27">
        <v>-0.111417182693601</v>
      </c>
      <c r="R2522">
        <v>-8.7915726772600206E-2</v>
      </c>
      <c r="S2522">
        <v>-3.8841061240593798E-2</v>
      </c>
      <c r="T2522">
        <v>-4.9160945667529503E-3</v>
      </c>
      <c r="U2522">
        <v>2.9008872107087899E-2</v>
      </c>
      <c r="V2522">
        <v>7.80835376390943E-2</v>
      </c>
      <c r="W2522">
        <v>0.101584993560095</v>
      </c>
      <c r="X2522">
        <v>4.07378446746453E-2</v>
      </c>
    </row>
    <row r="2523" spans="1:24" x14ac:dyDescent="0.2">
      <c r="A2523" t="s">
        <v>6255</v>
      </c>
      <c r="B2523" t="s">
        <v>56</v>
      </c>
      <c r="C2523" t="s">
        <v>58</v>
      </c>
      <c r="D2523" t="s">
        <v>12</v>
      </c>
      <c r="E2523" t="s">
        <v>5458</v>
      </c>
      <c r="F2523" t="s">
        <v>62</v>
      </c>
      <c r="G2523" t="s">
        <v>31</v>
      </c>
      <c r="H2523" t="s">
        <v>14</v>
      </c>
      <c r="I2523">
        <v>10</v>
      </c>
      <c r="J2523">
        <v>0.38043690355205201</v>
      </c>
      <c r="K2523">
        <v>0.38877709950898898</v>
      </c>
      <c r="L2523">
        <v>-8.3401959569375708E-3</v>
      </c>
      <c r="M2523">
        <v>-2.1922678581039599E-2</v>
      </c>
      <c r="N2523">
        <v>63.842632465035301</v>
      </c>
      <c r="O2523">
        <v>61.665989101984998</v>
      </c>
      <c r="P2523">
        <v>8.8198341490940704E-2</v>
      </c>
      <c r="Q2523" s="27">
        <v>-0.153426467709535</v>
      </c>
      <c r="R2523">
        <v>-0.12141046974832399</v>
      </c>
      <c r="S2523">
        <v>-5.4556126898190498E-2</v>
      </c>
      <c r="T2523">
        <v>-8.3401959569375708E-3</v>
      </c>
      <c r="U2523">
        <v>3.7875734984315401E-2</v>
      </c>
      <c r="V2523">
        <v>0.104730077834448</v>
      </c>
      <c r="W2523">
        <v>0.13674607579566</v>
      </c>
      <c r="X2523">
        <v>6.5542145830476906E-2</v>
      </c>
    </row>
    <row r="2524" spans="1:24" x14ac:dyDescent="0.2">
      <c r="A2524" t="s">
        <v>6256</v>
      </c>
      <c r="B2524" t="s">
        <v>56</v>
      </c>
      <c r="C2524" t="s">
        <v>58</v>
      </c>
      <c r="D2524" t="s">
        <v>12</v>
      </c>
      <c r="E2524" t="s">
        <v>5458</v>
      </c>
      <c r="F2524" t="s">
        <v>62</v>
      </c>
      <c r="G2524" t="s">
        <v>31</v>
      </c>
      <c r="H2524" t="s">
        <v>14</v>
      </c>
      <c r="I2524">
        <v>11</v>
      </c>
      <c r="J2524">
        <v>0.34305733498707802</v>
      </c>
      <c r="K2524">
        <v>0.35055646396134899</v>
      </c>
      <c r="L2524">
        <v>-7.4991289742708999E-3</v>
      </c>
      <c r="M2524">
        <v>-2.18596957693774E-2</v>
      </c>
      <c r="N2524">
        <v>67.466270043466295</v>
      </c>
      <c r="O2524">
        <v>61.665989101984998</v>
      </c>
      <c r="P2524">
        <v>9.1842890877470995E-2</v>
      </c>
      <c r="Q2524" s="27">
        <v>-0.15858068446771101</v>
      </c>
      <c r="R2524">
        <v>-0.12524171507918899</v>
      </c>
      <c r="S2524">
        <v>-5.5624803794065703E-2</v>
      </c>
      <c r="T2524">
        <v>-7.4991289742708999E-3</v>
      </c>
      <c r="U2524">
        <v>4.0626545845523901E-2</v>
      </c>
      <c r="V2524">
        <v>0.110243457130647</v>
      </c>
      <c r="W2524">
        <v>0.143582426519169</v>
      </c>
      <c r="X2524">
        <v>8.6160779163464193E-2</v>
      </c>
    </row>
    <row r="2525" spans="1:24" x14ac:dyDescent="0.2">
      <c r="A2525" t="s">
        <v>6257</v>
      </c>
      <c r="B2525" t="s">
        <v>56</v>
      </c>
      <c r="C2525" t="s">
        <v>58</v>
      </c>
      <c r="D2525" t="s">
        <v>12</v>
      </c>
      <c r="E2525" t="s">
        <v>5458</v>
      </c>
      <c r="F2525" t="s">
        <v>62</v>
      </c>
      <c r="G2525" t="s">
        <v>31</v>
      </c>
      <c r="H2525" t="s">
        <v>14</v>
      </c>
      <c r="I2525">
        <v>12</v>
      </c>
      <c r="J2525">
        <v>0.32115025778314998</v>
      </c>
      <c r="K2525">
        <v>0.32651763995882499</v>
      </c>
      <c r="L2525">
        <v>-5.3673821756740799E-3</v>
      </c>
      <c r="M2525">
        <v>-1.6712993515011501E-2</v>
      </c>
      <c r="N2525">
        <v>70.066004957824802</v>
      </c>
      <c r="O2525">
        <v>61.665989101984998</v>
      </c>
      <c r="P2525">
        <v>9.4794967091361801E-2</v>
      </c>
      <c r="Q2525" s="27">
        <v>-0.16130510304096399</v>
      </c>
      <c r="R2525">
        <v>-0.12689452998680001</v>
      </c>
      <c r="S2525">
        <v>-5.50399449315477E-2</v>
      </c>
      <c r="T2525">
        <v>-5.3673821756740799E-3</v>
      </c>
      <c r="U2525">
        <v>4.4305180580199499E-2</v>
      </c>
      <c r="V2525">
        <v>0.11615976563545199</v>
      </c>
      <c r="W2525">
        <v>0.150570338689616</v>
      </c>
      <c r="X2525">
        <v>0.10557805784858</v>
      </c>
    </row>
    <row r="2526" spans="1:24" x14ac:dyDescent="0.2">
      <c r="A2526" t="s">
        <v>6258</v>
      </c>
      <c r="B2526" t="s">
        <v>56</v>
      </c>
      <c r="C2526" t="s">
        <v>58</v>
      </c>
      <c r="D2526" t="s">
        <v>12</v>
      </c>
      <c r="E2526" t="s">
        <v>5458</v>
      </c>
      <c r="F2526" t="s">
        <v>62</v>
      </c>
      <c r="G2526" t="s">
        <v>31</v>
      </c>
      <c r="H2526" t="s">
        <v>14</v>
      </c>
      <c r="I2526">
        <v>13</v>
      </c>
      <c r="J2526">
        <v>0.32311770274132401</v>
      </c>
      <c r="K2526">
        <v>0.32807584798709599</v>
      </c>
      <c r="L2526">
        <v>-4.9581452457721298E-3</v>
      </c>
      <c r="M2526">
        <v>-1.5344703195483599E-2</v>
      </c>
      <c r="N2526">
        <v>70.990650551660906</v>
      </c>
      <c r="O2526">
        <v>61.665989101984998</v>
      </c>
      <c r="P2526">
        <v>9.6644970455637205E-2</v>
      </c>
      <c r="Q2526" s="27">
        <v>-0.16393912164529501</v>
      </c>
      <c r="R2526">
        <v>-0.128856997369899</v>
      </c>
      <c r="S2526">
        <v>-5.5600109764526E-2</v>
      </c>
      <c r="T2526">
        <v>-4.9581452457721298E-3</v>
      </c>
      <c r="U2526">
        <v>4.5683819272981797E-2</v>
      </c>
      <c r="V2526">
        <v>0.11894070687835499</v>
      </c>
      <c r="W2526">
        <v>0.15402283115375101</v>
      </c>
      <c r="X2526">
        <v>0.120931730739072</v>
      </c>
    </row>
    <row r="2527" spans="1:24" x14ac:dyDescent="0.2">
      <c r="A2527" t="s">
        <v>6259</v>
      </c>
      <c r="B2527" t="s">
        <v>56</v>
      </c>
      <c r="C2527" t="s">
        <v>58</v>
      </c>
      <c r="D2527" t="s">
        <v>12</v>
      </c>
      <c r="E2527" t="s">
        <v>5458</v>
      </c>
      <c r="F2527" t="s">
        <v>62</v>
      </c>
      <c r="G2527" t="s">
        <v>31</v>
      </c>
      <c r="H2527" t="s">
        <v>14</v>
      </c>
      <c r="I2527">
        <v>14</v>
      </c>
      <c r="J2527">
        <v>0.35233787108367998</v>
      </c>
      <c r="K2527">
        <v>0.35489990602164501</v>
      </c>
      <c r="L2527">
        <v>-2.5620349379652102E-3</v>
      </c>
      <c r="M2527">
        <v>-7.2715286894514198E-3</v>
      </c>
      <c r="N2527">
        <v>71.2656779817884</v>
      </c>
      <c r="O2527">
        <v>61.665989101984998</v>
      </c>
      <c r="P2527">
        <v>9.6791811792800705E-2</v>
      </c>
      <c r="Q2527" s="27">
        <v>-0.16178456533712199</v>
      </c>
      <c r="R2527">
        <v>-0.12664913765633601</v>
      </c>
      <c r="S2527">
        <v>-5.3280944317392803E-2</v>
      </c>
      <c r="T2527">
        <v>-2.5620349379652102E-3</v>
      </c>
      <c r="U2527">
        <v>4.8156874441462397E-2</v>
      </c>
      <c r="V2527">
        <v>0.12152506778040501</v>
      </c>
      <c r="W2527">
        <v>0.15666049546119201</v>
      </c>
      <c r="X2527">
        <v>0.1218212586475</v>
      </c>
    </row>
    <row r="2528" spans="1:24" x14ac:dyDescent="0.2">
      <c r="A2528" t="s">
        <v>6260</v>
      </c>
      <c r="B2528" t="s">
        <v>56</v>
      </c>
      <c r="C2528" t="s">
        <v>58</v>
      </c>
      <c r="D2528" t="s">
        <v>12</v>
      </c>
      <c r="E2528" t="s">
        <v>5458</v>
      </c>
      <c r="F2528" t="s">
        <v>62</v>
      </c>
      <c r="G2528" t="s">
        <v>31</v>
      </c>
      <c r="H2528" t="s">
        <v>14</v>
      </c>
      <c r="I2528">
        <v>15</v>
      </c>
      <c r="J2528">
        <v>0.40242453627797897</v>
      </c>
      <c r="K2528">
        <v>0.39941925901143099</v>
      </c>
      <c r="L2528">
        <v>3.0052772665476002E-3</v>
      </c>
      <c r="M2528">
        <v>7.4679275134249597E-3</v>
      </c>
      <c r="N2528">
        <v>70.379470855637805</v>
      </c>
      <c r="O2528">
        <v>61.665989101984998</v>
      </c>
      <c r="P2528">
        <v>9.5666567625276699E-2</v>
      </c>
      <c r="Q2528" s="27">
        <v>-0.15436622647703299</v>
      </c>
      <c r="R2528">
        <v>-0.11963926242905699</v>
      </c>
      <c r="S2528">
        <v>-4.71240041690974E-2</v>
      </c>
      <c r="T2528">
        <v>3.0052772665476002E-3</v>
      </c>
      <c r="U2528">
        <v>5.3134558702192601E-2</v>
      </c>
      <c r="V2528">
        <v>0.12564981696215199</v>
      </c>
      <c r="W2528">
        <v>0.16037678101012801</v>
      </c>
      <c r="X2528">
        <v>0.116884432273027</v>
      </c>
    </row>
    <row r="2529" spans="1:24" x14ac:dyDescent="0.2">
      <c r="A2529" t="s">
        <v>6261</v>
      </c>
      <c r="B2529" t="s">
        <v>56</v>
      </c>
      <c r="C2529" t="s">
        <v>58</v>
      </c>
      <c r="D2529" t="s">
        <v>12</v>
      </c>
      <c r="E2529" t="s">
        <v>5458</v>
      </c>
      <c r="F2529" t="s">
        <v>62</v>
      </c>
      <c r="G2529" t="s">
        <v>31</v>
      </c>
      <c r="H2529" t="s">
        <v>14</v>
      </c>
      <c r="I2529">
        <v>16</v>
      </c>
      <c r="J2529">
        <v>0.48290400938941602</v>
      </c>
      <c r="K2529">
        <v>0.47445537508604302</v>
      </c>
      <c r="L2529">
        <v>8.4486343033739007E-3</v>
      </c>
      <c r="M2529">
        <v>1.7495473508402502E-2</v>
      </c>
      <c r="N2529">
        <v>69.834702691556899</v>
      </c>
      <c r="O2529">
        <v>61.665989101984998</v>
      </c>
      <c r="P2529">
        <v>9.59119555724776E-2</v>
      </c>
      <c r="Q2529" s="27">
        <v>-0.14932653261335199</v>
      </c>
      <c r="R2529">
        <v>-0.11451049274054199</v>
      </c>
      <c r="S2529">
        <v>-4.18092304166044E-2</v>
      </c>
      <c r="T2529">
        <v>8.4486343033739007E-3</v>
      </c>
      <c r="U2529">
        <v>5.8706499023352197E-2</v>
      </c>
      <c r="V2529">
        <v>0.13140776134728999</v>
      </c>
      <c r="W2529">
        <v>0.1662238012201</v>
      </c>
      <c r="X2529">
        <v>0.110293798809599</v>
      </c>
    </row>
    <row r="2530" spans="1:24" x14ac:dyDescent="0.2">
      <c r="A2530" t="s">
        <v>6268</v>
      </c>
      <c r="B2530" t="s">
        <v>56</v>
      </c>
      <c r="C2530" t="s">
        <v>58</v>
      </c>
      <c r="D2530" t="s">
        <v>12</v>
      </c>
      <c r="E2530" t="s">
        <v>5458</v>
      </c>
      <c r="F2530" t="s">
        <v>62</v>
      </c>
      <c r="G2530" t="s">
        <v>31</v>
      </c>
      <c r="H2530" t="s">
        <v>15</v>
      </c>
      <c r="I2530">
        <v>17</v>
      </c>
      <c r="J2530">
        <v>0.59883051670950704</v>
      </c>
      <c r="K2530">
        <v>0.59095085964557204</v>
      </c>
      <c r="L2530">
        <v>7.8796570639343907E-3</v>
      </c>
      <c r="M2530">
        <v>1.31584093396443E-2</v>
      </c>
      <c r="N2530">
        <v>68.3349707288194</v>
      </c>
      <c r="O2530">
        <v>61.665989101984998</v>
      </c>
      <c r="P2530">
        <v>9.7307126926445706E-2</v>
      </c>
      <c r="Q2530" s="27">
        <v>-0.152190566730069</v>
      </c>
      <c r="R2530">
        <v>-0.11686807965576899</v>
      </c>
      <c r="S2530">
        <v>-4.3109277445523203E-2</v>
      </c>
      <c r="T2530">
        <v>7.8796570639343907E-3</v>
      </c>
      <c r="U2530">
        <v>5.8868591573391998E-2</v>
      </c>
      <c r="V2530">
        <v>0.132627393783638</v>
      </c>
      <c r="W2530">
        <v>0.16794988085793799</v>
      </c>
      <c r="X2530">
        <v>0.105566355455778</v>
      </c>
    </row>
    <row r="2531" spans="1:24" x14ac:dyDescent="0.2">
      <c r="A2531" t="s">
        <v>6269</v>
      </c>
      <c r="B2531" t="s">
        <v>56</v>
      </c>
      <c r="C2531" t="s">
        <v>58</v>
      </c>
      <c r="D2531" t="s">
        <v>12</v>
      </c>
      <c r="E2531" t="s">
        <v>5458</v>
      </c>
      <c r="F2531" t="s">
        <v>62</v>
      </c>
      <c r="G2531" t="s">
        <v>31</v>
      </c>
      <c r="H2531" t="s">
        <v>15</v>
      </c>
      <c r="I2531">
        <v>18</v>
      </c>
      <c r="J2531">
        <v>0.76194402593921395</v>
      </c>
      <c r="K2531" s="1">
        <v>0.75275506786241797</v>
      </c>
      <c r="L2531">
        <v>9.1889580767960007E-3</v>
      </c>
      <c r="M2531">
        <v>1.2059885981085299E-2</v>
      </c>
      <c r="N2531">
        <v>64.977852485961193</v>
      </c>
      <c r="O2531">
        <v>61.665989101984998</v>
      </c>
      <c r="P2531">
        <v>0.102778229591496</v>
      </c>
      <c r="Q2531" s="27">
        <v>-0.15988122960121501</v>
      </c>
      <c r="R2531">
        <v>-0.12257273225950201</v>
      </c>
      <c r="S2531">
        <v>-4.46668342291478E-2</v>
      </c>
      <c r="T2531">
        <v>9.1889580767960007E-3</v>
      </c>
      <c r="U2531">
        <v>6.3044750382739795E-2</v>
      </c>
      <c r="V2531">
        <v>0.14095064841309399</v>
      </c>
      <c r="W2531">
        <v>0.178259145754807</v>
      </c>
      <c r="X2531">
        <v>0.109562029147432</v>
      </c>
    </row>
    <row r="2532" spans="1:24" x14ac:dyDescent="0.2">
      <c r="A2532" t="s">
        <v>6270</v>
      </c>
      <c r="B2532" t="s">
        <v>56</v>
      </c>
      <c r="C2532" t="s">
        <v>58</v>
      </c>
      <c r="D2532" t="s">
        <v>12</v>
      </c>
      <c r="E2532" t="s">
        <v>5458</v>
      </c>
      <c r="F2532" t="s">
        <v>62</v>
      </c>
      <c r="G2532" t="s">
        <v>31</v>
      </c>
      <c r="H2532" t="s">
        <v>15</v>
      </c>
      <c r="I2532">
        <v>19</v>
      </c>
      <c r="J2532">
        <v>0.81054563599138496</v>
      </c>
      <c r="K2532">
        <v>0.80551167215590402</v>
      </c>
      <c r="L2532">
        <v>5.03396383548019E-3</v>
      </c>
      <c r="M2532">
        <v>6.2105865628689898E-3</v>
      </c>
      <c r="N2532">
        <v>62.543103047998898</v>
      </c>
      <c r="O2532">
        <v>61.665989101984998</v>
      </c>
      <c r="P2532">
        <v>0.10330830926884001</v>
      </c>
      <c r="Q2532" s="27">
        <v>-0.164908204911762</v>
      </c>
      <c r="R2532">
        <v>-0.12740728864717299</v>
      </c>
      <c r="S2532">
        <v>-4.9099590221392E-2</v>
      </c>
      <c r="T2532">
        <v>5.03396383548019E-3</v>
      </c>
      <c r="U2532">
        <v>5.9167517892352403E-2</v>
      </c>
      <c r="V2532">
        <v>0.137475216318133</v>
      </c>
      <c r="W2532">
        <v>0.17497613258272199</v>
      </c>
      <c r="X2532">
        <v>0.104189073275624</v>
      </c>
    </row>
    <row r="2533" spans="1:24" x14ac:dyDescent="0.2">
      <c r="A2533" t="s">
        <v>6274</v>
      </c>
      <c r="B2533" t="s">
        <v>56</v>
      </c>
      <c r="C2533" t="s">
        <v>58</v>
      </c>
      <c r="D2533" t="s">
        <v>12</v>
      </c>
      <c r="E2533" t="s">
        <v>5458</v>
      </c>
      <c r="F2533" t="s">
        <v>62</v>
      </c>
      <c r="G2533" t="s">
        <v>31</v>
      </c>
      <c r="H2533" t="s">
        <v>13</v>
      </c>
      <c r="I2533">
        <v>2</v>
      </c>
      <c r="J2533">
        <v>0.404667580595439</v>
      </c>
      <c r="K2533">
        <v>0.411648585579726</v>
      </c>
      <c r="L2533">
        <v>-6.9810049842874197E-3</v>
      </c>
      <c r="M2533">
        <v>-1.7251208940472499E-2</v>
      </c>
      <c r="N2533">
        <v>55.399941726891498</v>
      </c>
      <c r="O2533">
        <v>61.665989101984998</v>
      </c>
      <c r="P2533">
        <v>5.9313445398737702E-2</v>
      </c>
      <c r="Q2533" s="27">
        <v>-0.10455162266521099</v>
      </c>
      <c r="R2533">
        <v>-8.3020841985469093E-2</v>
      </c>
      <c r="S2533">
        <v>-3.8061250373225997E-2</v>
      </c>
      <c r="T2533">
        <v>-6.9810049842874197E-3</v>
      </c>
      <c r="U2533">
        <v>2.4099240404651098E-2</v>
      </c>
      <c r="V2533">
        <v>6.9058832016894306E-2</v>
      </c>
      <c r="W2533">
        <v>9.0589612696635999E-2</v>
      </c>
      <c r="X2533">
        <v>3.3880242781538998E-2</v>
      </c>
    </row>
    <row r="2534" spans="1:24" x14ac:dyDescent="0.2">
      <c r="A2534" t="s">
        <v>6271</v>
      </c>
      <c r="B2534" t="s">
        <v>56</v>
      </c>
      <c r="C2534" t="s">
        <v>58</v>
      </c>
      <c r="D2534" t="s">
        <v>12</v>
      </c>
      <c r="E2534" t="s">
        <v>5458</v>
      </c>
      <c r="F2534" t="s">
        <v>62</v>
      </c>
      <c r="G2534" t="s">
        <v>31</v>
      </c>
      <c r="H2534" t="s">
        <v>15</v>
      </c>
      <c r="I2534">
        <v>20</v>
      </c>
      <c r="J2534">
        <v>0.79777423107123002</v>
      </c>
      <c r="K2534">
        <v>0.79625429074581999</v>
      </c>
      <c r="L2534">
        <v>1.51994032541085E-3</v>
      </c>
      <c r="M2534">
        <v>1.9052261482172901E-3</v>
      </c>
      <c r="N2534">
        <v>60.748109288472001</v>
      </c>
      <c r="O2534">
        <v>61.665989101984998</v>
      </c>
      <c r="P2534">
        <v>9.9788546239883202E-2</v>
      </c>
      <c r="Q2534" s="27">
        <v>-0.16263221823919699</v>
      </c>
      <c r="R2534">
        <v>-0.12640897595411901</v>
      </c>
      <c r="S2534">
        <v>-5.0769257904287997E-2</v>
      </c>
      <c r="T2534">
        <v>1.51994032541085E-3</v>
      </c>
      <c r="U2534">
        <v>5.3809138555109701E-2</v>
      </c>
      <c r="V2534">
        <v>0.12944885660494099</v>
      </c>
      <c r="W2534">
        <v>0.16567209889001899</v>
      </c>
      <c r="X2534">
        <v>8.1480640661128007E-2</v>
      </c>
    </row>
    <row r="2535" spans="1:24" x14ac:dyDescent="0.2">
      <c r="A2535" t="s">
        <v>6272</v>
      </c>
      <c r="B2535" t="s">
        <v>56</v>
      </c>
      <c r="C2535" t="s">
        <v>58</v>
      </c>
      <c r="D2535" t="s">
        <v>12</v>
      </c>
      <c r="E2535" t="s">
        <v>5458</v>
      </c>
      <c r="F2535" t="s">
        <v>62</v>
      </c>
      <c r="G2535" t="s">
        <v>31</v>
      </c>
      <c r="H2535" t="s">
        <v>15</v>
      </c>
      <c r="I2535">
        <v>21</v>
      </c>
      <c r="J2535">
        <v>0.76108673708602803</v>
      </c>
      <c r="K2535">
        <v>0.76342849143955904</v>
      </c>
      <c r="L2535">
        <v>-2.3417543535311299E-3</v>
      </c>
      <c r="M2535">
        <v>-3.0768560788445799E-3</v>
      </c>
      <c r="N2535">
        <v>59.229788298692903</v>
      </c>
      <c r="O2535">
        <v>61.665989101984998</v>
      </c>
      <c r="P2535">
        <v>9.6372742316683302E-2</v>
      </c>
      <c r="Q2535" s="27">
        <v>-0.16087491546447499</v>
      </c>
      <c r="R2535">
        <v>-0.12589161000351901</v>
      </c>
      <c r="S2535">
        <v>-5.2841071327473198E-2</v>
      </c>
      <c r="T2535">
        <v>-2.3417543535311299E-3</v>
      </c>
      <c r="U2535">
        <v>4.8157562620410897E-2</v>
      </c>
      <c r="V2535">
        <v>0.121208101296457</v>
      </c>
      <c r="W2535">
        <v>0.156191406757413</v>
      </c>
      <c r="X2535">
        <v>5.69601610120909E-2</v>
      </c>
    </row>
    <row r="2536" spans="1:24" x14ac:dyDescent="0.2">
      <c r="A2536" t="s">
        <v>6262</v>
      </c>
      <c r="B2536" t="s">
        <v>56</v>
      </c>
      <c r="C2536" t="s">
        <v>58</v>
      </c>
      <c r="D2536" t="s">
        <v>12</v>
      </c>
      <c r="E2536" t="s">
        <v>5458</v>
      </c>
      <c r="F2536" t="s">
        <v>62</v>
      </c>
      <c r="G2536" t="s">
        <v>31</v>
      </c>
      <c r="H2536" t="s">
        <v>14</v>
      </c>
      <c r="I2536">
        <v>22</v>
      </c>
      <c r="J2536">
        <v>0.69396273622895799</v>
      </c>
      <c r="K2536">
        <v>0.69998864611226197</v>
      </c>
      <c r="L2536">
        <v>-6.0259098833042E-3</v>
      </c>
      <c r="M2536">
        <v>-8.6833335116081496E-3</v>
      </c>
      <c r="N2536">
        <v>58.342171193324198</v>
      </c>
      <c r="O2536">
        <v>61.665989101984998</v>
      </c>
      <c r="P2536">
        <v>9.0818598247162097E-2</v>
      </c>
      <c r="Q2536" s="27">
        <v>-0.155422503999886</v>
      </c>
      <c r="R2536">
        <v>-0.122455352836166</v>
      </c>
      <c r="S2536">
        <v>-5.36148553648172E-2</v>
      </c>
      <c r="T2536">
        <v>-6.0259098833042E-3</v>
      </c>
      <c r="U2536">
        <v>4.15630355982088E-2</v>
      </c>
      <c r="V2536">
        <v>0.110403533069558</v>
      </c>
      <c r="W2536">
        <v>0.14337068423327801</v>
      </c>
      <c r="X2536">
        <v>4.4691408852660097E-2</v>
      </c>
    </row>
    <row r="2537" spans="1:24" x14ac:dyDescent="0.2">
      <c r="A2537" t="s">
        <v>6263</v>
      </c>
      <c r="B2537" t="s">
        <v>56</v>
      </c>
      <c r="C2537" t="s">
        <v>58</v>
      </c>
      <c r="D2537" t="s">
        <v>12</v>
      </c>
      <c r="E2537" t="s">
        <v>5458</v>
      </c>
      <c r="F2537" t="s">
        <v>62</v>
      </c>
      <c r="G2537" t="s">
        <v>31</v>
      </c>
      <c r="H2537" t="s">
        <v>14</v>
      </c>
      <c r="I2537">
        <v>23</v>
      </c>
      <c r="J2537">
        <v>0.60020221919903705</v>
      </c>
      <c r="K2537">
        <v>0.60329108494827299</v>
      </c>
      <c r="L2537">
        <v>-3.0888657492362101E-3</v>
      </c>
      <c r="M2537">
        <v>-5.14637508897963E-3</v>
      </c>
      <c r="N2537">
        <v>57.469694218854698</v>
      </c>
      <c r="O2537">
        <v>61.665989101984998</v>
      </c>
      <c r="P2537">
        <v>8.30141984579537E-2</v>
      </c>
      <c r="Q2537" s="27">
        <v>-0.13964722221257</v>
      </c>
      <c r="R2537">
        <v>-0.109513068172333</v>
      </c>
      <c r="S2537">
        <v>-4.65883057412039E-2</v>
      </c>
      <c r="T2537">
        <v>-3.0888657492362101E-3</v>
      </c>
      <c r="U2537">
        <v>4.0410574242731499E-2</v>
      </c>
      <c r="V2537">
        <v>0.10333533667386</v>
      </c>
      <c r="W2537">
        <v>0.133469490714098</v>
      </c>
      <c r="X2537">
        <v>4.5839528698377499E-2</v>
      </c>
    </row>
    <row r="2538" spans="1:24" x14ac:dyDescent="0.2">
      <c r="A2538" t="s">
        <v>6264</v>
      </c>
      <c r="B2538" t="s">
        <v>56</v>
      </c>
      <c r="C2538" t="s">
        <v>58</v>
      </c>
      <c r="D2538" t="s">
        <v>12</v>
      </c>
      <c r="E2538" t="s">
        <v>5458</v>
      </c>
      <c r="F2538" t="s">
        <v>62</v>
      </c>
      <c r="G2538" t="s">
        <v>31</v>
      </c>
      <c r="H2538" t="s">
        <v>14</v>
      </c>
      <c r="I2538">
        <v>24</v>
      </c>
      <c r="J2538">
        <v>0.50901494222589905</v>
      </c>
      <c r="K2538">
        <v>0.51382148227678703</v>
      </c>
      <c r="L2538">
        <v>-4.8065400508882604E-3</v>
      </c>
      <c r="M2538">
        <v>-9.4428270216773708E-3</v>
      </c>
      <c r="N2538">
        <v>56.508125958191599</v>
      </c>
      <c r="O2538">
        <v>61.665989101984998</v>
      </c>
      <c r="P2538">
        <v>7.4253088916135204E-2</v>
      </c>
      <c r="Q2538" s="27">
        <v>-0.12695287131793101</v>
      </c>
      <c r="R2538">
        <v>-9.9999000041373604E-2</v>
      </c>
      <c r="S2538">
        <v>-4.3715158642943099E-2</v>
      </c>
      <c r="T2538">
        <v>-4.8065400508882604E-3</v>
      </c>
      <c r="U2538">
        <v>3.4102078541166599E-2</v>
      </c>
      <c r="V2538">
        <v>9.0385919939597104E-2</v>
      </c>
      <c r="W2538">
        <v>0.117339791216154</v>
      </c>
      <c r="X2538">
        <v>4.6247284004664102E-2</v>
      </c>
    </row>
    <row r="2539" spans="1:24" x14ac:dyDescent="0.2">
      <c r="A2539" t="s">
        <v>6275</v>
      </c>
      <c r="B2539" t="s">
        <v>56</v>
      </c>
      <c r="C2539" t="s">
        <v>58</v>
      </c>
      <c r="D2539" t="s">
        <v>12</v>
      </c>
      <c r="E2539" t="s">
        <v>5458</v>
      </c>
      <c r="F2539" t="s">
        <v>62</v>
      </c>
      <c r="G2539" t="s">
        <v>31</v>
      </c>
      <c r="H2539" t="s">
        <v>13</v>
      </c>
      <c r="I2539">
        <v>3</v>
      </c>
      <c r="J2539">
        <v>0.38662474228340898</v>
      </c>
      <c r="K2539">
        <v>0.39405122390105402</v>
      </c>
      <c r="L2539">
        <v>-7.4264816176447803E-3</v>
      </c>
      <c r="M2539">
        <v>-1.9208500660831799E-2</v>
      </c>
      <c r="N2539">
        <v>54.698494234096501</v>
      </c>
      <c r="O2539">
        <v>61.665989101984998</v>
      </c>
      <c r="P2539">
        <v>5.5929563672013898E-2</v>
      </c>
      <c r="Q2539" s="27">
        <v>-9.94306138581076E-2</v>
      </c>
      <c r="R2539">
        <v>-7.9128182245166601E-2</v>
      </c>
      <c r="S2539">
        <v>-3.6733572981780101E-2</v>
      </c>
      <c r="T2539">
        <v>-7.4264816176447803E-3</v>
      </c>
      <c r="U2539">
        <v>2.18806097464905E-2</v>
      </c>
      <c r="V2539">
        <v>6.4275219009876997E-2</v>
      </c>
      <c r="W2539">
        <v>8.4577650622818107E-2</v>
      </c>
      <c r="X2539">
        <v>2.7632168294123901E-2</v>
      </c>
    </row>
    <row r="2540" spans="1:24" x14ac:dyDescent="0.2">
      <c r="A2540" t="s">
        <v>6276</v>
      </c>
      <c r="B2540" t="s">
        <v>56</v>
      </c>
      <c r="C2540" t="s">
        <v>58</v>
      </c>
      <c r="D2540" t="s">
        <v>12</v>
      </c>
      <c r="E2540" t="s">
        <v>5458</v>
      </c>
      <c r="F2540" t="s">
        <v>62</v>
      </c>
      <c r="G2540" t="s">
        <v>31</v>
      </c>
      <c r="H2540" t="s">
        <v>13</v>
      </c>
      <c r="I2540">
        <v>4</v>
      </c>
      <c r="J2540">
        <v>0.38089167776317501</v>
      </c>
      <c r="K2540">
        <v>0.38808952464198399</v>
      </c>
      <c r="L2540">
        <v>-7.1978468788086699E-3</v>
      </c>
      <c r="M2540">
        <v>-1.8897359273058301E-2</v>
      </c>
      <c r="N2540">
        <v>54.344145864905997</v>
      </c>
      <c r="O2540">
        <v>61.665989101984998</v>
      </c>
      <c r="P2540">
        <v>5.4509864028304503E-2</v>
      </c>
      <c r="Q2540" s="27">
        <v>-9.6866573205369594E-2</v>
      </c>
      <c r="R2540">
        <v>-7.7079492563095001E-2</v>
      </c>
      <c r="S2540">
        <v>-3.5761015629640201E-2</v>
      </c>
      <c r="T2540">
        <v>-7.1978468788086699E-3</v>
      </c>
      <c r="U2540">
        <v>2.1365321872022901E-2</v>
      </c>
      <c r="V2540">
        <v>6.2683798805477697E-2</v>
      </c>
      <c r="W2540">
        <v>8.2470879447752193E-2</v>
      </c>
      <c r="X2540">
        <v>2.2351353537138598E-2</v>
      </c>
    </row>
    <row r="2541" spans="1:24" x14ac:dyDescent="0.2">
      <c r="A2541" t="s">
        <v>6277</v>
      </c>
      <c r="B2541" t="s">
        <v>56</v>
      </c>
      <c r="C2541" t="s">
        <v>58</v>
      </c>
      <c r="D2541" t="s">
        <v>12</v>
      </c>
      <c r="E2541" t="s">
        <v>5458</v>
      </c>
      <c r="F2541" t="s">
        <v>62</v>
      </c>
      <c r="G2541" t="s">
        <v>31</v>
      </c>
      <c r="H2541" t="s">
        <v>13</v>
      </c>
      <c r="I2541">
        <v>5</v>
      </c>
      <c r="J2541">
        <v>0.39322323967922101</v>
      </c>
      <c r="K2541">
        <v>0.39931495958649799</v>
      </c>
      <c r="L2541">
        <v>-6.0917199072765696E-3</v>
      </c>
      <c r="M2541">
        <v>-1.5491759622971399E-2</v>
      </c>
      <c r="N2541">
        <v>54.240835647831901</v>
      </c>
      <c r="O2541">
        <v>61.665989101984998</v>
      </c>
      <c r="P2541">
        <v>5.5479951387156203E-2</v>
      </c>
      <c r="Q2541" s="27">
        <v>-9.7356239939148603E-2</v>
      </c>
      <c r="R2541">
        <v>-7.7217017585610906E-2</v>
      </c>
      <c r="S2541">
        <v>-3.5163214434146398E-2</v>
      </c>
      <c r="T2541">
        <v>-6.0917199072765696E-3</v>
      </c>
      <c r="U2541">
        <v>2.2979774619593302E-2</v>
      </c>
      <c r="V2541">
        <v>6.5033577771057699E-2</v>
      </c>
      <c r="W2541">
        <v>8.5172800124595396E-2</v>
      </c>
      <c r="X2541">
        <v>1.4103605376148701E-2</v>
      </c>
    </row>
    <row r="2542" spans="1:24" x14ac:dyDescent="0.2">
      <c r="A2542" t="s">
        <v>6278</v>
      </c>
      <c r="B2542" t="s">
        <v>56</v>
      </c>
      <c r="C2542" t="s">
        <v>58</v>
      </c>
      <c r="D2542" t="s">
        <v>12</v>
      </c>
      <c r="E2542" t="s">
        <v>5458</v>
      </c>
      <c r="F2542" t="s">
        <v>62</v>
      </c>
      <c r="G2542" t="s">
        <v>31</v>
      </c>
      <c r="H2542" t="s">
        <v>13</v>
      </c>
      <c r="I2542">
        <v>6</v>
      </c>
      <c r="J2542">
        <v>0.44010313055555</v>
      </c>
      <c r="K2542">
        <v>0.44231549749228699</v>
      </c>
      <c r="L2542">
        <v>-2.2123669367375199E-3</v>
      </c>
      <c r="M2542">
        <v>-5.0269284245826997E-3</v>
      </c>
      <c r="N2542">
        <v>53.867920393916201</v>
      </c>
      <c r="O2542">
        <v>61.665989101984998</v>
      </c>
      <c r="P2542">
        <v>6.1632481085666803E-2</v>
      </c>
      <c r="Q2542" s="27">
        <v>-0.103597798322659</v>
      </c>
      <c r="R2542">
        <v>-8.1225207688562395E-2</v>
      </c>
      <c r="S2542">
        <v>-3.4507787025626901E-2</v>
      </c>
      <c r="T2542">
        <v>-2.2123669367375199E-3</v>
      </c>
      <c r="U2542">
        <v>3.0083053152151901E-2</v>
      </c>
      <c r="V2542">
        <v>7.6800473815087394E-2</v>
      </c>
      <c r="W2542">
        <v>9.9173064449184403E-2</v>
      </c>
      <c r="X2542">
        <v>-1.9686957459284999E-3</v>
      </c>
    </row>
    <row r="2543" spans="1:24" x14ac:dyDescent="0.2">
      <c r="A2543" t="s">
        <v>6265</v>
      </c>
      <c r="B2543" t="s">
        <v>56</v>
      </c>
      <c r="C2543" t="s">
        <v>58</v>
      </c>
      <c r="D2543" t="s">
        <v>12</v>
      </c>
      <c r="E2543" t="s">
        <v>5458</v>
      </c>
      <c r="F2543" t="s">
        <v>62</v>
      </c>
      <c r="G2543" t="s">
        <v>31</v>
      </c>
      <c r="H2543" t="s">
        <v>14</v>
      </c>
      <c r="I2543">
        <v>7</v>
      </c>
      <c r="J2543">
        <v>0.51356456762757396</v>
      </c>
      <c r="K2543">
        <v>0.51657011814515896</v>
      </c>
      <c r="L2543">
        <v>-3.0055505175856901E-3</v>
      </c>
      <c r="M2543">
        <v>-5.8523323201012797E-3</v>
      </c>
      <c r="N2543">
        <v>53.479249933169001</v>
      </c>
      <c r="O2543">
        <v>61.665989101984998</v>
      </c>
      <c r="P2543">
        <v>7.3468062370540405E-2</v>
      </c>
      <c r="Q2543" s="27">
        <v>-0.123860513117125</v>
      </c>
      <c r="R2543">
        <v>-9.7191606476618606E-2</v>
      </c>
      <c r="S2543">
        <v>-4.1502815199748903E-2</v>
      </c>
      <c r="T2543">
        <v>-3.0055505175856901E-3</v>
      </c>
      <c r="U2543">
        <v>3.5491714164577498E-2</v>
      </c>
      <c r="V2543">
        <v>9.1180505441447193E-2</v>
      </c>
      <c r="W2543">
        <v>0.117849412081953</v>
      </c>
      <c r="X2543">
        <v>-2.7542771838616802E-2</v>
      </c>
    </row>
    <row r="2544" spans="1:24" x14ac:dyDescent="0.2">
      <c r="A2544" t="s">
        <v>6266</v>
      </c>
      <c r="B2544" t="s">
        <v>56</v>
      </c>
      <c r="C2544" t="s">
        <v>58</v>
      </c>
      <c r="D2544" t="s">
        <v>12</v>
      </c>
      <c r="E2544" t="s">
        <v>5458</v>
      </c>
      <c r="F2544" t="s">
        <v>62</v>
      </c>
      <c r="G2544" t="s">
        <v>31</v>
      </c>
      <c r="H2544" t="s">
        <v>14</v>
      </c>
      <c r="I2544">
        <v>8</v>
      </c>
      <c r="J2544">
        <v>0.50368331639056396</v>
      </c>
      <c r="K2544">
        <v>0.50589188929398998</v>
      </c>
      <c r="L2544">
        <v>-2.2085729034258999E-3</v>
      </c>
      <c r="M2544">
        <v>-4.3848442693173104E-3</v>
      </c>
      <c r="N2544">
        <v>54.677733195816501</v>
      </c>
      <c r="O2544">
        <v>61.665989101984998</v>
      </c>
      <c r="P2544">
        <v>7.9102708888770898E-2</v>
      </c>
      <c r="Q2544" s="27">
        <v>-0.132332529025454</v>
      </c>
      <c r="R2544">
        <v>-0.10361824569883001</v>
      </c>
      <c r="S2544">
        <v>-4.3658392361141801E-2</v>
      </c>
      <c r="T2544">
        <v>-2.2085729034258999E-3</v>
      </c>
      <c r="U2544">
        <v>3.9241246554290003E-2</v>
      </c>
      <c r="V2544">
        <v>9.9201099891978395E-2</v>
      </c>
      <c r="W2544">
        <v>0.12791538321860199</v>
      </c>
      <c r="X2544">
        <v>-7.6317961224205196E-3</v>
      </c>
    </row>
    <row r="2545" spans="1:24" x14ac:dyDescent="0.2">
      <c r="A2545" t="s">
        <v>6267</v>
      </c>
      <c r="B2545" t="s">
        <v>56</v>
      </c>
      <c r="C2545" t="s">
        <v>58</v>
      </c>
      <c r="D2545" t="s">
        <v>12</v>
      </c>
      <c r="E2545" t="s">
        <v>5458</v>
      </c>
      <c r="F2545" t="s">
        <v>62</v>
      </c>
      <c r="G2545" t="s">
        <v>31</v>
      </c>
      <c r="H2545" t="s">
        <v>14</v>
      </c>
      <c r="I2545">
        <v>9</v>
      </c>
      <c r="J2545">
        <v>0.44030407614564698</v>
      </c>
      <c r="K2545">
        <v>0.44216880660438201</v>
      </c>
      <c r="L2545">
        <v>-1.8647304587346601E-3</v>
      </c>
      <c r="M2545">
        <v>-4.2350969699354504E-3</v>
      </c>
      <c r="N2545">
        <v>59.439681635091397</v>
      </c>
      <c r="O2545">
        <v>61.665989101984998</v>
      </c>
      <c r="P2545">
        <v>8.3352375265008202E-2</v>
      </c>
      <c r="Q2545" s="27">
        <v>-0.138979387769673</v>
      </c>
      <c r="R2545">
        <v>-0.108722475548475</v>
      </c>
      <c r="S2545">
        <v>-4.5541375097599E-2</v>
      </c>
      <c r="T2545">
        <v>-1.8647304587346601E-3</v>
      </c>
      <c r="U2545">
        <v>4.1811914180129701E-2</v>
      </c>
      <c r="V2545">
        <v>0.10499301463100599</v>
      </c>
      <c r="W2545">
        <v>0.13524992685220399</v>
      </c>
      <c r="X2545">
        <v>3.5718004045226098E-2</v>
      </c>
    </row>
    <row r="2546" spans="1:24" x14ac:dyDescent="0.2">
      <c r="A2546" t="s">
        <v>6297</v>
      </c>
      <c r="B2546" t="s">
        <v>56</v>
      </c>
      <c r="C2546" t="s">
        <v>58</v>
      </c>
      <c r="D2546" t="s">
        <v>12</v>
      </c>
      <c r="E2546" t="s">
        <v>5458</v>
      </c>
      <c r="F2546" t="s">
        <v>62</v>
      </c>
      <c r="G2546" t="s">
        <v>30</v>
      </c>
      <c r="H2546" t="s">
        <v>13</v>
      </c>
      <c r="I2546">
        <v>1</v>
      </c>
      <c r="J2546">
        <v>0.43180173598844801</v>
      </c>
      <c r="K2546">
        <v>0.43195623943921002</v>
      </c>
      <c r="L2546">
        <v>-1.5450345076256099E-4</v>
      </c>
      <c r="M2546">
        <v>-3.5781109218767598E-4</v>
      </c>
      <c r="N2546">
        <v>61.646606981028697</v>
      </c>
      <c r="O2546">
        <v>64.402170651611499</v>
      </c>
      <c r="P2546">
        <v>7.2240892002566698E-2</v>
      </c>
      <c r="Q2546" s="27">
        <v>-0.118990770794985</v>
      </c>
      <c r="R2546">
        <v>-9.2767326998052999E-2</v>
      </c>
      <c r="S2546">
        <v>-3.8008730860107497E-2</v>
      </c>
      <c r="T2546">
        <v>-1.5450345076256099E-4</v>
      </c>
      <c r="U2546">
        <v>3.7699723958582398E-2</v>
      </c>
      <c r="V2546">
        <v>9.2458320096527893E-2</v>
      </c>
      <c r="W2546">
        <v>0.11868176389346</v>
      </c>
      <c r="X2546">
        <v>3.4033440355077001E-2</v>
      </c>
    </row>
    <row r="2547" spans="1:24" x14ac:dyDescent="0.2">
      <c r="A2547" t="s">
        <v>6279</v>
      </c>
      <c r="B2547" t="s">
        <v>56</v>
      </c>
      <c r="C2547" t="s">
        <v>58</v>
      </c>
      <c r="D2547" t="s">
        <v>12</v>
      </c>
      <c r="E2547" t="s">
        <v>5458</v>
      </c>
      <c r="F2547" t="s">
        <v>62</v>
      </c>
      <c r="G2547" t="s">
        <v>30</v>
      </c>
      <c r="H2547" t="s">
        <v>14</v>
      </c>
      <c r="I2547">
        <v>10</v>
      </c>
      <c r="J2547">
        <v>0.36197518048793298</v>
      </c>
      <c r="K2547">
        <v>0.363066012743536</v>
      </c>
      <c r="L2547">
        <v>-1.09083225560261E-3</v>
      </c>
      <c r="M2547">
        <v>-3.01355538833408E-3</v>
      </c>
      <c r="N2547">
        <v>63.6785403415522</v>
      </c>
      <c r="O2547">
        <v>64.402170651611499</v>
      </c>
      <c r="P2547">
        <v>8.3064797421035605E-2</v>
      </c>
      <c r="Q2547" s="27">
        <v>-0.13773242401320601</v>
      </c>
      <c r="R2547">
        <v>-0.10757990254937</v>
      </c>
      <c r="S2547">
        <v>-4.4616786104225301E-2</v>
      </c>
      <c r="T2547">
        <v>-1.09083225560261E-3</v>
      </c>
      <c r="U2547">
        <v>4.243512159302E-2</v>
      </c>
      <c r="V2547">
        <v>0.105398238038165</v>
      </c>
      <c r="W2547">
        <v>0.13555075950200099</v>
      </c>
      <c r="X2547">
        <v>6.6803041290662807E-2</v>
      </c>
    </row>
    <row r="2548" spans="1:24" x14ac:dyDescent="0.2">
      <c r="A2548" t="s">
        <v>6280</v>
      </c>
      <c r="B2548" t="s">
        <v>56</v>
      </c>
      <c r="C2548" t="s">
        <v>58</v>
      </c>
      <c r="D2548" t="s">
        <v>12</v>
      </c>
      <c r="E2548" t="s">
        <v>5458</v>
      </c>
      <c r="F2548" t="s">
        <v>62</v>
      </c>
      <c r="G2548" t="s">
        <v>30</v>
      </c>
      <c r="H2548" t="s">
        <v>14</v>
      </c>
      <c r="I2548">
        <v>11</v>
      </c>
      <c r="J2548">
        <v>0.299099064169699</v>
      </c>
      <c r="K2548">
        <v>0.300909999897016</v>
      </c>
      <c r="L2548">
        <v>-1.81093572731608E-3</v>
      </c>
      <c r="M2548">
        <v>-6.0546352170751496E-3</v>
      </c>
      <c r="N2548">
        <v>66.088338208963705</v>
      </c>
      <c r="O2548">
        <v>64.402170651611499</v>
      </c>
      <c r="P2548">
        <v>9.2914849649933198E-2</v>
      </c>
      <c r="Q2548" s="27">
        <v>-0.15465586340145601</v>
      </c>
      <c r="R2548">
        <v>-0.12092777297853</v>
      </c>
      <c r="S2548">
        <v>-5.04983169438811E-2</v>
      </c>
      <c r="T2548">
        <v>-1.81093572731608E-3</v>
      </c>
      <c r="U2548">
        <v>4.6876445489248901E-2</v>
      </c>
      <c r="V2548">
        <v>0.117305901523898</v>
      </c>
      <c r="W2548">
        <v>0.15103399194682399</v>
      </c>
      <c r="X2548">
        <v>7.9809042112597595E-2</v>
      </c>
    </row>
    <row r="2549" spans="1:24" x14ac:dyDescent="0.2">
      <c r="A2549" t="s">
        <v>6281</v>
      </c>
      <c r="B2549" t="s">
        <v>56</v>
      </c>
      <c r="C2549" t="s">
        <v>58</v>
      </c>
      <c r="D2549" t="s">
        <v>12</v>
      </c>
      <c r="E2549" t="s">
        <v>5458</v>
      </c>
      <c r="F2549" t="s">
        <v>62</v>
      </c>
      <c r="G2549" t="s">
        <v>30</v>
      </c>
      <c r="H2549" t="s">
        <v>14</v>
      </c>
      <c r="I2549">
        <v>12</v>
      </c>
      <c r="J2549">
        <v>0.25783100993452002</v>
      </c>
      <c r="K2549">
        <v>0.26038404361061102</v>
      </c>
      <c r="L2549">
        <v>-2.5530336760903401E-3</v>
      </c>
      <c r="M2549">
        <v>-9.9019651543804602E-3</v>
      </c>
      <c r="N2549">
        <v>68.257831532004204</v>
      </c>
      <c r="O2549">
        <v>64.402170651611499</v>
      </c>
      <c r="P2549">
        <v>0.10100255066839101</v>
      </c>
      <c r="Q2549" s="27">
        <v>-0.16870222952559399</v>
      </c>
      <c r="R2549">
        <v>-0.13203830363296801</v>
      </c>
      <c r="S2549">
        <v>-5.5478370226327497E-2</v>
      </c>
      <c r="T2549">
        <v>-2.5530336760903401E-3</v>
      </c>
      <c r="U2549">
        <v>5.0372302874146797E-2</v>
      </c>
      <c r="V2549">
        <v>0.12693223628078801</v>
      </c>
      <c r="W2549">
        <v>0.16359616217341399</v>
      </c>
      <c r="X2549">
        <v>9.5382710086114597E-2</v>
      </c>
    </row>
    <row r="2550" spans="1:24" x14ac:dyDescent="0.2">
      <c r="A2550" t="s">
        <v>6282</v>
      </c>
      <c r="B2550" t="s">
        <v>56</v>
      </c>
      <c r="C2550" t="s">
        <v>58</v>
      </c>
      <c r="D2550" t="s">
        <v>12</v>
      </c>
      <c r="E2550" t="s">
        <v>5458</v>
      </c>
      <c r="F2550" t="s">
        <v>62</v>
      </c>
      <c r="G2550" t="s">
        <v>30</v>
      </c>
      <c r="H2550" t="s">
        <v>14</v>
      </c>
      <c r="I2550">
        <v>13</v>
      </c>
      <c r="J2550">
        <v>0.24108997733593099</v>
      </c>
      <c r="K2550">
        <v>0.244812625435055</v>
      </c>
      <c r="L2550">
        <v>-3.72264809912369E-3</v>
      </c>
      <c r="M2550">
        <v>-1.54409077484652E-2</v>
      </c>
      <c r="N2550">
        <v>69.738837000951705</v>
      </c>
      <c r="O2550">
        <v>64.402170651611499</v>
      </c>
      <c r="P2550">
        <v>0.107948792724508</v>
      </c>
      <c r="Q2550" s="27">
        <v>-0.181298412130939</v>
      </c>
      <c r="R2550">
        <v>-0.14211300037194299</v>
      </c>
      <c r="S2550">
        <v>-6.0287815486765699E-2</v>
      </c>
      <c r="T2550">
        <v>-3.72264809912369E-3</v>
      </c>
      <c r="U2550">
        <v>5.2842519288518401E-2</v>
      </c>
      <c r="V2550">
        <v>0.134667704173695</v>
      </c>
      <c r="W2550">
        <v>0.17385311593269201</v>
      </c>
      <c r="X2550">
        <v>0.115007746822095</v>
      </c>
    </row>
    <row r="2551" spans="1:24" x14ac:dyDescent="0.2">
      <c r="A2551" t="s">
        <v>6283</v>
      </c>
      <c r="B2551" t="s">
        <v>56</v>
      </c>
      <c r="C2551" t="s">
        <v>58</v>
      </c>
      <c r="D2551" t="s">
        <v>12</v>
      </c>
      <c r="E2551" t="s">
        <v>5458</v>
      </c>
      <c r="F2551" t="s">
        <v>62</v>
      </c>
      <c r="G2551" t="s">
        <v>30</v>
      </c>
      <c r="H2551" t="s">
        <v>14</v>
      </c>
      <c r="I2551">
        <v>14</v>
      </c>
      <c r="J2551">
        <v>0.24376434602185901</v>
      </c>
      <c r="K2551">
        <v>0.24659312359621899</v>
      </c>
      <c r="L2551">
        <v>-2.8287775743600298E-3</v>
      </c>
      <c r="M2551">
        <v>-1.16045583389228E-2</v>
      </c>
      <c r="N2551">
        <v>70.423084884662003</v>
      </c>
      <c r="O2551">
        <v>64.402170651611499</v>
      </c>
      <c r="P2551">
        <v>0.113108900204292</v>
      </c>
      <c r="Q2551" s="27">
        <v>-0.188892918410421</v>
      </c>
      <c r="R2551">
        <v>-0.147834387636263</v>
      </c>
      <c r="S2551">
        <v>-6.2097841281409098E-2</v>
      </c>
      <c r="T2551">
        <v>-2.8287775743600298E-3</v>
      </c>
      <c r="U2551">
        <v>5.6440286132688998E-2</v>
      </c>
      <c r="V2551">
        <v>0.14217683248754201</v>
      </c>
      <c r="W2551">
        <v>0.18323536326170101</v>
      </c>
      <c r="X2551">
        <v>0.12598603416152601</v>
      </c>
    </row>
    <row r="2552" spans="1:24" x14ac:dyDescent="0.2">
      <c r="A2552" t="s">
        <v>6284</v>
      </c>
      <c r="B2552" t="s">
        <v>56</v>
      </c>
      <c r="C2552" t="s">
        <v>58</v>
      </c>
      <c r="D2552" t="s">
        <v>12</v>
      </c>
      <c r="E2552" t="s">
        <v>5458</v>
      </c>
      <c r="F2552" t="s">
        <v>62</v>
      </c>
      <c r="G2552" t="s">
        <v>30</v>
      </c>
      <c r="H2552" t="s">
        <v>14</v>
      </c>
      <c r="I2552">
        <v>15</v>
      </c>
      <c r="J2552">
        <v>0.27643242191770401</v>
      </c>
      <c r="K2552">
        <v>0.27657571712356199</v>
      </c>
      <c r="L2552">
        <v>-1.4329520585812399E-4</v>
      </c>
      <c r="M2552">
        <v>-5.1837336902827097E-4</v>
      </c>
      <c r="N2552">
        <v>70.487187654517598</v>
      </c>
      <c r="O2552">
        <v>64.402170651611499</v>
      </c>
      <c r="P2552">
        <v>0.117043454554104</v>
      </c>
      <c r="Q2552" s="27">
        <v>-0.19267977794735999</v>
      </c>
      <c r="R2552">
        <v>-0.15019300394422</v>
      </c>
      <c r="S2552">
        <v>-6.1474065392208802E-2</v>
      </c>
      <c r="T2552">
        <v>-1.4329520585812399E-4</v>
      </c>
      <c r="U2552">
        <v>6.1187474980492602E-2</v>
      </c>
      <c r="V2552">
        <v>0.149906413532504</v>
      </c>
      <c r="W2552">
        <v>0.19239318753564399</v>
      </c>
      <c r="X2552">
        <v>0.13271370414612699</v>
      </c>
    </row>
    <row r="2553" spans="1:24" x14ac:dyDescent="0.2">
      <c r="A2553" t="s">
        <v>6285</v>
      </c>
      <c r="B2553" t="s">
        <v>56</v>
      </c>
      <c r="C2553" t="s">
        <v>58</v>
      </c>
      <c r="D2553" t="s">
        <v>12</v>
      </c>
      <c r="E2553" t="s">
        <v>5458</v>
      </c>
      <c r="F2553" t="s">
        <v>62</v>
      </c>
      <c r="G2553" t="s">
        <v>30</v>
      </c>
      <c r="H2553" t="s">
        <v>14</v>
      </c>
      <c r="I2553">
        <v>16</v>
      </c>
      <c r="J2553">
        <v>0.34891618979985101</v>
      </c>
      <c r="K2553">
        <v>0.34619498232324503</v>
      </c>
      <c r="L2553">
        <v>2.7212074766063401E-3</v>
      </c>
      <c r="M2553">
        <v>7.7990289821957097E-3</v>
      </c>
      <c r="N2553">
        <v>70.137657134458905</v>
      </c>
      <c r="O2553">
        <v>64.402170651611499</v>
      </c>
      <c r="P2553">
        <v>0.12118272103823099</v>
      </c>
      <c r="Q2553" s="27">
        <v>-0.19662436863128299</v>
      </c>
      <c r="R2553">
        <v>-0.15263504089440499</v>
      </c>
      <c r="S2553">
        <v>-6.0778538347426497E-2</v>
      </c>
      <c r="T2553">
        <v>2.7212074766063401E-3</v>
      </c>
      <c r="U2553">
        <v>6.6220953300639193E-2</v>
      </c>
      <c r="V2553">
        <v>0.15807745584761801</v>
      </c>
      <c r="W2553">
        <v>0.20206678358449601</v>
      </c>
      <c r="X2553">
        <v>0.129932706147179</v>
      </c>
    </row>
    <row r="2554" spans="1:24" x14ac:dyDescent="0.2">
      <c r="A2554" t="s">
        <v>6292</v>
      </c>
      <c r="B2554" t="s">
        <v>56</v>
      </c>
      <c r="C2554" t="s">
        <v>58</v>
      </c>
      <c r="D2554" t="s">
        <v>12</v>
      </c>
      <c r="E2554" t="s">
        <v>5458</v>
      </c>
      <c r="F2554" t="s">
        <v>62</v>
      </c>
      <c r="G2554" t="s">
        <v>30</v>
      </c>
      <c r="H2554" t="s">
        <v>15</v>
      </c>
      <c r="I2554">
        <v>17</v>
      </c>
      <c r="J2554">
        <v>0.450057551592356</v>
      </c>
      <c r="K2554">
        <v>0.44502874299585798</v>
      </c>
      <c r="L2554">
        <v>5.02880859649782E-3</v>
      </c>
      <c r="M2554">
        <v>1.1173701182671599E-2</v>
      </c>
      <c r="N2554">
        <v>69.479639946791806</v>
      </c>
      <c r="O2554">
        <v>64.402170651611499</v>
      </c>
      <c r="P2554">
        <v>0.124035002001585</v>
      </c>
      <c r="Q2554" s="27">
        <v>-0.19900876969610901</v>
      </c>
      <c r="R2554">
        <v>-0.15398406396953401</v>
      </c>
      <c r="S2554">
        <v>-5.9965532452332597E-2</v>
      </c>
      <c r="T2554">
        <v>5.02880859649782E-3</v>
      </c>
      <c r="U2554">
        <v>7.00231496453282E-2</v>
      </c>
      <c r="V2554">
        <v>0.16404168116253001</v>
      </c>
      <c r="W2554">
        <v>0.209066386889105</v>
      </c>
      <c r="X2554">
        <v>0.130599471207691</v>
      </c>
    </row>
    <row r="2555" spans="1:24" x14ac:dyDescent="0.2">
      <c r="A2555" t="s">
        <v>6293</v>
      </c>
      <c r="B2555" t="s">
        <v>56</v>
      </c>
      <c r="C2555" t="s">
        <v>58</v>
      </c>
      <c r="D2555" t="s">
        <v>12</v>
      </c>
      <c r="E2555" t="s">
        <v>5458</v>
      </c>
      <c r="F2555" t="s">
        <v>62</v>
      </c>
      <c r="G2555" t="s">
        <v>30</v>
      </c>
      <c r="H2555" t="s">
        <v>15</v>
      </c>
      <c r="I2555">
        <v>18</v>
      </c>
      <c r="J2555">
        <v>0.56941175611386297</v>
      </c>
      <c r="K2555">
        <v>0.56191087986589205</v>
      </c>
      <c r="L2555">
        <v>7.5008762479708601E-3</v>
      </c>
      <c r="M2555">
        <v>1.3173026667315501E-2</v>
      </c>
      <c r="N2555">
        <v>68.028813885686304</v>
      </c>
      <c r="O2555">
        <v>64.402170651611499</v>
      </c>
      <c r="P2555">
        <v>0.12501870098285001</v>
      </c>
      <c r="Q2555" s="27">
        <v>-0.19815488686881699</v>
      </c>
      <c r="R2555">
        <v>-0.15277309841204201</v>
      </c>
      <c r="S2555">
        <v>-5.8008923067042299E-2</v>
      </c>
      <c r="T2555">
        <v>7.5008762479708601E-3</v>
      </c>
      <c r="U2555">
        <v>7.3010675562984004E-2</v>
      </c>
      <c r="V2555">
        <v>0.167774850907984</v>
      </c>
      <c r="W2555">
        <v>0.21315663936475801</v>
      </c>
      <c r="X2555">
        <v>0.12828632518925101</v>
      </c>
    </row>
    <row r="2556" spans="1:24" x14ac:dyDescent="0.2">
      <c r="A2556" t="s">
        <v>6294</v>
      </c>
      <c r="B2556" t="s">
        <v>56</v>
      </c>
      <c r="C2556" t="s">
        <v>58</v>
      </c>
      <c r="D2556" t="s">
        <v>12</v>
      </c>
      <c r="E2556" t="s">
        <v>5458</v>
      </c>
      <c r="F2556" t="s">
        <v>62</v>
      </c>
      <c r="G2556" t="s">
        <v>30</v>
      </c>
      <c r="H2556" t="s">
        <v>15</v>
      </c>
      <c r="I2556">
        <v>19</v>
      </c>
      <c r="J2556">
        <v>0.70033009088101805</v>
      </c>
      <c r="K2556">
        <v>0.69263124002608201</v>
      </c>
      <c r="L2556">
        <v>7.6988508549356103E-3</v>
      </c>
      <c r="M2556">
        <v>1.0993174440427699E-2</v>
      </c>
      <c r="N2556">
        <v>65.940542189427802</v>
      </c>
      <c r="O2556">
        <v>64.402170651611499</v>
      </c>
      <c r="P2556">
        <v>0.121532586464095</v>
      </c>
      <c r="Q2556" s="27">
        <v>-0.1922222538785</v>
      </c>
      <c r="R2556">
        <v>-0.14810592499203401</v>
      </c>
      <c r="S2556">
        <v>-5.598422445225E-2</v>
      </c>
      <c r="T2556">
        <v>7.6988508549356103E-3</v>
      </c>
      <c r="U2556">
        <v>7.1381926162121204E-2</v>
      </c>
      <c r="V2556">
        <v>0.16350362670190499</v>
      </c>
      <c r="W2556">
        <v>0.20761995558837101</v>
      </c>
      <c r="X2556">
        <v>0.11257902898210501</v>
      </c>
    </row>
    <row r="2557" spans="1:24" x14ac:dyDescent="0.2">
      <c r="A2557" t="s">
        <v>6298</v>
      </c>
      <c r="B2557" t="s">
        <v>56</v>
      </c>
      <c r="C2557" t="s">
        <v>58</v>
      </c>
      <c r="D2557" t="s">
        <v>12</v>
      </c>
      <c r="E2557" t="s">
        <v>5458</v>
      </c>
      <c r="F2557" t="s">
        <v>62</v>
      </c>
      <c r="G2557" t="s">
        <v>30</v>
      </c>
      <c r="H2557" t="s">
        <v>13</v>
      </c>
      <c r="I2557">
        <v>2</v>
      </c>
      <c r="J2557">
        <v>0.39621274385969601</v>
      </c>
      <c r="K2557">
        <v>0.39542275197214899</v>
      </c>
      <c r="L2557">
        <v>7.8999188754725203E-4</v>
      </c>
      <c r="M2557">
        <v>1.9938578447819899E-3</v>
      </c>
      <c r="N2557" s="1">
        <v>61.261863368246097</v>
      </c>
      <c r="O2557">
        <v>64.402170651611499</v>
      </c>
      <c r="P2557">
        <v>6.4161959093447504E-2</v>
      </c>
      <c r="Q2557" s="27">
        <v>-0.104756430821174</v>
      </c>
      <c r="R2557">
        <v>-8.1465639670252499E-2</v>
      </c>
      <c r="S2557" s="1">
        <v>-3.2830874677419297E-2</v>
      </c>
      <c r="T2557">
        <v>7.8999188754725203E-4</v>
      </c>
      <c r="U2557">
        <v>3.44108584525138E-2</v>
      </c>
      <c r="V2557">
        <v>8.3045623445346994E-2</v>
      </c>
      <c r="W2557">
        <v>0.106336414596268</v>
      </c>
      <c r="X2557">
        <v>2.9605074673677699E-2</v>
      </c>
    </row>
    <row r="2558" spans="1:24" x14ac:dyDescent="0.2">
      <c r="A2558" t="s">
        <v>6295</v>
      </c>
      <c r="B2558" t="s">
        <v>56</v>
      </c>
      <c r="C2558" t="s">
        <v>58</v>
      </c>
      <c r="D2558" t="s">
        <v>12</v>
      </c>
      <c r="E2558" t="s">
        <v>5458</v>
      </c>
      <c r="F2558" t="s">
        <v>62</v>
      </c>
      <c r="G2558" t="s">
        <v>30</v>
      </c>
      <c r="H2558" t="s">
        <v>15</v>
      </c>
      <c r="I2558">
        <v>20</v>
      </c>
      <c r="J2558">
        <v>0.74695978192997503</v>
      </c>
      <c r="K2558">
        <v>0.73696117231684299</v>
      </c>
      <c r="L2558">
        <v>9.9986096131320593E-3</v>
      </c>
      <c r="M2558">
        <v>1.3385740243334001E-2</v>
      </c>
      <c r="N2558">
        <v>64.286619515889797</v>
      </c>
      <c r="O2558">
        <v>64.402170651611499</v>
      </c>
      <c r="P2558">
        <v>0.113980787245491</v>
      </c>
      <c r="Q2558" s="27">
        <v>-0.17749978540569999</v>
      </c>
      <c r="R2558">
        <v>-0.13612475963558701</v>
      </c>
      <c r="S2558">
        <v>-4.9727322903504997E-2</v>
      </c>
      <c r="T2558">
        <v>9.9986096131320593E-3</v>
      </c>
      <c r="U2558">
        <v>6.9724542129769196E-2</v>
      </c>
      <c r="V2558">
        <v>0.156121978861851</v>
      </c>
      <c r="W2558">
        <v>0.19749700463196401</v>
      </c>
      <c r="X2558">
        <v>8.6247856296762404E-2</v>
      </c>
    </row>
    <row r="2559" spans="1:24" x14ac:dyDescent="0.2">
      <c r="A2559" t="s">
        <v>6296</v>
      </c>
      <c r="B2559" t="s">
        <v>56</v>
      </c>
      <c r="C2559" t="s">
        <v>58</v>
      </c>
      <c r="D2559" t="s">
        <v>12</v>
      </c>
      <c r="E2559" t="s">
        <v>5458</v>
      </c>
      <c r="F2559" t="s">
        <v>62</v>
      </c>
      <c r="G2559" t="s">
        <v>30</v>
      </c>
      <c r="H2559" t="s">
        <v>15</v>
      </c>
      <c r="I2559">
        <v>21</v>
      </c>
      <c r="J2559">
        <v>0.72473348079800004</v>
      </c>
      <c r="K2559">
        <v>0.71764922389600205</v>
      </c>
      <c r="L2559">
        <v>7.0842569019976404E-3</v>
      </c>
      <c r="M2559">
        <v>9.7749822378803402E-3</v>
      </c>
      <c r="N2559">
        <v>63.378324921569003</v>
      </c>
      <c r="O2559">
        <v>64.402170651611499</v>
      </c>
      <c r="P2559">
        <v>0.109153408968897</v>
      </c>
      <c r="Q2559" s="27">
        <v>-0.17247310085183901</v>
      </c>
      <c r="R2559">
        <v>-0.13285041339612899</v>
      </c>
      <c r="S2559">
        <v>-5.0112129397704597E-2</v>
      </c>
      <c r="T2559">
        <v>7.0842569019976404E-3</v>
      </c>
      <c r="U2559">
        <v>6.4280643201699905E-2</v>
      </c>
      <c r="V2559">
        <v>0.14701892720012399</v>
      </c>
      <c r="W2559">
        <v>0.18664161465583401</v>
      </c>
      <c r="X2559">
        <v>6.6940772010703503E-2</v>
      </c>
    </row>
    <row r="2560" spans="1:24" x14ac:dyDescent="0.2">
      <c r="A2560" t="s">
        <v>6286</v>
      </c>
      <c r="B2560" t="s">
        <v>56</v>
      </c>
      <c r="C2560" t="s">
        <v>58</v>
      </c>
      <c r="D2560" t="s">
        <v>12</v>
      </c>
      <c r="E2560" t="s">
        <v>5458</v>
      </c>
      <c r="F2560" t="s">
        <v>62</v>
      </c>
      <c r="G2560" t="s">
        <v>30</v>
      </c>
      <c r="H2560" t="s">
        <v>14</v>
      </c>
      <c r="I2560">
        <v>22</v>
      </c>
      <c r="J2560">
        <v>0.67070229429488504</v>
      </c>
      <c r="K2560">
        <v>0.67079812520795301</v>
      </c>
      <c r="L2560">
        <v>-9.5830913067427204E-5</v>
      </c>
      <c r="M2560">
        <v>-1.42881445139792E-4</v>
      </c>
      <c r="N2560">
        <v>62.7985621683967</v>
      </c>
      <c r="O2560">
        <v>64.402170651611499</v>
      </c>
      <c r="P2560">
        <v>0.103775938464789</v>
      </c>
      <c r="Q2560" s="27">
        <v>-0.17080724968764499</v>
      </c>
      <c r="R2560">
        <v>-0.13313658402492701</v>
      </c>
      <c r="S2560">
        <v>-5.4474422668616698E-2</v>
      </c>
      <c r="T2560">
        <v>-9.5830913067427204E-5</v>
      </c>
      <c r="U2560">
        <v>5.4282760842481903E-2</v>
      </c>
      <c r="V2560">
        <v>0.132944922198792</v>
      </c>
      <c r="W2560">
        <v>0.17061558786150999</v>
      </c>
      <c r="X2560">
        <v>4.7447747406302303E-2</v>
      </c>
    </row>
    <row r="2561" spans="1:24" x14ac:dyDescent="0.2">
      <c r="A2561" t="s">
        <v>6287</v>
      </c>
      <c r="B2561" t="s">
        <v>56</v>
      </c>
      <c r="C2561" t="s">
        <v>58</v>
      </c>
      <c r="D2561" t="s">
        <v>12</v>
      </c>
      <c r="E2561" t="s">
        <v>5458</v>
      </c>
      <c r="F2561" t="s">
        <v>62</v>
      </c>
      <c r="G2561" t="s">
        <v>30</v>
      </c>
      <c r="H2561" t="s">
        <v>14</v>
      </c>
      <c r="I2561">
        <v>23</v>
      </c>
      <c r="J2561">
        <v>0.58443906634250897</v>
      </c>
      <c r="K2561">
        <v>0.58677912434314095</v>
      </c>
      <c r="L2561">
        <v>-2.34005800063217E-3</v>
      </c>
      <c r="M2561">
        <v>-4.0039383665375697E-3</v>
      </c>
      <c r="N2561">
        <v>62.160883725762403</v>
      </c>
      <c r="O2561">
        <v>64.402170651611499</v>
      </c>
      <c r="P2561">
        <v>9.40471139787461E-2</v>
      </c>
      <c r="Q2561" s="27">
        <v>-0.15704756049566901</v>
      </c>
      <c r="R2561">
        <v>-0.122908458121385</v>
      </c>
      <c r="S2561">
        <v>-5.1620745725495097E-2</v>
      </c>
      <c r="T2561">
        <v>-2.34005800063217E-3</v>
      </c>
      <c r="U2561">
        <v>4.6940629724230798E-2</v>
      </c>
      <c r="V2561">
        <v>0.11822834212012</v>
      </c>
      <c r="W2561">
        <v>0.15236744449440501</v>
      </c>
      <c r="X2561">
        <v>3.9941020853241797E-2</v>
      </c>
    </row>
    <row r="2562" spans="1:24" x14ac:dyDescent="0.2">
      <c r="A2562" t="s">
        <v>6288</v>
      </c>
      <c r="B2562" t="s">
        <v>56</v>
      </c>
      <c r="C2562" t="s">
        <v>58</v>
      </c>
      <c r="D2562" t="s">
        <v>12</v>
      </c>
      <c r="E2562" t="s">
        <v>5458</v>
      </c>
      <c r="F2562" t="s">
        <v>62</v>
      </c>
      <c r="G2562" t="s">
        <v>30</v>
      </c>
      <c r="H2562" t="s">
        <v>14</v>
      </c>
      <c r="I2562">
        <v>24</v>
      </c>
      <c r="J2562">
        <v>0.49774558730243001</v>
      </c>
      <c r="K2562">
        <v>0.50046943259603505</v>
      </c>
      <c r="L2562">
        <v>-2.7238452936047702E-3</v>
      </c>
      <c r="M2562">
        <v>-5.4723645233438504E-3</v>
      </c>
      <c r="N2562">
        <v>61.469573958176603</v>
      </c>
      <c r="O2562">
        <v>64.402170651611499</v>
      </c>
      <c r="P2562">
        <v>8.23030484422521E-2</v>
      </c>
      <c r="Q2562" s="27">
        <v>-0.13811235998110999</v>
      </c>
      <c r="R2562">
        <v>-0.108236353396572</v>
      </c>
      <c r="S2562">
        <v>-4.5850642677344899E-2</v>
      </c>
      <c r="T2562">
        <v>-2.7238452936047702E-3</v>
      </c>
      <c r="U2562">
        <v>4.0402952090135301E-2</v>
      </c>
      <c r="V2562">
        <v>0.102788662809362</v>
      </c>
      <c r="W2562">
        <v>0.13266466939390001</v>
      </c>
      <c r="X2562">
        <v>3.8578243942827301E-2</v>
      </c>
    </row>
    <row r="2563" spans="1:24" x14ac:dyDescent="0.2">
      <c r="A2563" t="s">
        <v>6299</v>
      </c>
      <c r="B2563" t="s">
        <v>56</v>
      </c>
      <c r="C2563" t="s">
        <v>58</v>
      </c>
      <c r="D2563" t="s">
        <v>12</v>
      </c>
      <c r="E2563" t="s">
        <v>5458</v>
      </c>
      <c r="F2563" t="s">
        <v>62</v>
      </c>
      <c r="G2563" t="s">
        <v>30</v>
      </c>
      <c r="H2563" t="s">
        <v>13</v>
      </c>
      <c r="I2563">
        <v>3</v>
      </c>
      <c r="J2563">
        <v>0.37584782299660002</v>
      </c>
      <c r="K2563">
        <v>0.37600392843965902</v>
      </c>
      <c r="L2563">
        <v>-1.56105443058496E-4</v>
      </c>
      <c r="M2563">
        <v>-4.1534215048495303E-4</v>
      </c>
      <c r="N2563">
        <v>60.945731201656301</v>
      </c>
      <c r="O2563">
        <v>64.402170651611499</v>
      </c>
      <c r="P2563">
        <v>5.79508063340523E-2</v>
      </c>
      <c r="Q2563" s="27">
        <v>-9.54851818625745E-2</v>
      </c>
      <c r="R2563">
        <v>-7.4449039163313496E-2</v>
      </c>
      <c r="S2563">
        <v>-3.05223279621019E-2</v>
      </c>
      <c r="T2563">
        <v>-1.56105443058496E-4</v>
      </c>
      <c r="U2563">
        <v>3.0210117075984901E-2</v>
      </c>
      <c r="V2563">
        <v>7.4136828277196504E-2</v>
      </c>
      <c r="W2563">
        <v>9.5172970976457494E-2</v>
      </c>
      <c r="X2563">
        <v>2.5334243209697498E-2</v>
      </c>
    </row>
    <row r="2564" spans="1:24" x14ac:dyDescent="0.2">
      <c r="A2564" t="s">
        <v>6300</v>
      </c>
      <c r="B2564" t="s">
        <v>56</v>
      </c>
      <c r="C2564" t="s">
        <v>58</v>
      </c>
      <c r="D2564" t="s">
        <v>12</v>
      </c>
      <c r="E2564" t="s">
        <v>5458</v>
      </c>
      <c r="F2564" t="s">
        <v>62</v>
      </c>
      <c r="G2564" t="s">
        <v>30</v>
      </c>
      <c r="H2564" t="s">
        <v>13</v>
      </c>
      <c r="I2564">
        <v>4</v>
      </c>
      <c r="J2564">
        <v>0.36678684180733301</v>
      </c>
      <c r="K2564">
        <v>0.36832534845959802</v>
      </c>
      <c r="L2564">
        <v>-1.53850665226416E-3</v>
      </c>
      <c r="M2564">
        <v>-4.19455246726738E-3</v>
      </c>
      <c r="N2564">
        <v>60.608234955855103</v>
      </c>
      <c r="O2564">
        <v>64.402170651611499</v>
      </c>
      <c r="P2564">
        <v>5.3447437660507198E-2</v>
      </c>
      <c r="Q2564" s="27">
        <v>-8.9459541603798501E-2</v>
      </c>
      <c r="R2564">
        <v>-7.0058121733034398E-2</v>
      </c>
      <c r="S2564">
        <v>-2.9544963986369899E-2</v>
      </c>
      <c r="T2564">
        <v>-1.53850665226416E-3</v>
      </c>
      <c r="U2564">
        <v>2.6467950681841601E-2</v>
      </c>
      <c r="V2564">
        <v>6.6981108428506103E-2</v>
      </c>
      <c r="W2564">
        <v>8.6382528299270206E-2</v>
      </c>
      <c r="X2564">
        <v>2.14969402685115E-2</v>
      </c>
    </row>
    <row r="2565" spans="1:24" x14ac:dyDescent="0.2">
      <c r="A2565" t="s">
        <v>6301</v>
      </c>
      <c r="B2565" t="s">
        <v>56</v>
      </c>
      <c r="C2565" t="s">
        <v>58</v>
      </c>
      <c r="D2565" t="s">
        <v>12</v>
      </c>
      <c r="E2565" t="s">
        <v>5458</v>
      </c>
      <c r="F2565" t="s">
        <v>62</v>
      </c>
      <c r="G2565" t="s">
        <v>30</v>
      </c>
      <c r="H2565" t="s">
        <v>13</v>
      </c>
      <c r="I2565">
        <v>5</v>
      </c>
      <c r="J2565">
        <v>0.37340133298880801</v>
      </c>
      <c r="K2565">
        <v>0.37636413945310099</v>
      </c>
      <c r="L2565">
        <v>-2.96280646429318E-3</v>
      </c>
      <c r="M2565">
        <v>-7.9346435123250902E-3</v>
      </c>
      <c r="N2565">
        <v>60.391080575827303</v>
      </c>
      <c r="O2565">
        <v>64.402170651611499</v>
      </c>
      <c r="P2565">
        <v>5.1114356211250003E-2</v>
      </c>
      <c r="Q2565" s="27">
        <v>-8.7045922431799497E-2</v>
      </c>
      <c r="R2565">
        <v>-6.8491411127115695E-2</v>
      </c>
      <c r="S2565">
        <v>-2.9746729118988201E-2</v>
      </c>
      <c r="T2565">
        <v>-2.96280646429318E-3</v>
      </c>
      <c r="U2565">
        <v>2.3821116190401798E-2</v>
      </c>
      <c r="V2565">
        <v>6.2565798198529296E-2</v>
      </c>
      <c r="W2565">
        <v>8.1120309503213098E-2</v>
      </c>
      <c r="X2565">
        <v>1.6429952092904699E-2</v>
      </c>
    </row>
    <row r="2566" spans="1:24" x14ac:dyDescent="0.2">
      <c r="A2566" t="s">
        <v>6302</v>
      </c>
      <c r="B2566" t="s">
        <v>56</v>
      </c>
      <c r="C2566" t="s">
        <v>58</v>
      </c>
      <c r="D2566" t="s">
        <v>12</v>
      </c>
      <c r="E2566" t="s">
        <v>5458</v>
      </c>
      <c r="F2566" t="s">
        <v>62</v>
      </c>
      <c r="G2566" t="s">
        <v>30</v>
      </c>
      <c r="H2566" t="s">
        <v>13</v>
      </c>
      <c r="I2566">
        <v>6</v>
      </c>
      <c r="J2566">
        <v>0.41000344494771801</v>
      </c>
      <c r="K2566">
        <v>0.41214917938547102</v>
      </c>
      <c r="L2566">
        <v>-2.1457344377524301E-3</v>
      </c>
      <c r="M2566">
        <v>-5.2334546555481802E-3</v>
      </c>
      <c r="N2566">
        <v>60.248526740619297</v>
      </c>
      <c r="O2566">
        <v>64.402170651611499</v>
      </c>
      <c r="P2566">
        <v>5.2112092550809702E-2</v>
      </c>
      <c r="Q2566" s="27">
        <v>-8.7870126683834301E-2</v>
      </c>
      <c r="R2566">
        <v>-6.8953437087890396E-2</v>
      </c>
      <c r="S2566">
        <v>-2.9452470934376699E-2</v>
      </c>
      <c r="T2566">
        <v>-2.1457344377524301E-3</v>
      </c>
      <c r="U2566">
        <v>2.5161002058871802E-2</v>
      </c>
      <c r="V2566">
        <v>6.4661968212385595E-2</v>
      </c>
      <c r="W2566">
        <v>8.3578657808329501E-2</v>
      </c>
      <c r="X2566">
        <v>6.4092783811153997E-3</v>
      </c>
    </row>
    <row r="2567" spans="1:24" x14ac:dyDescent="0.2">
      <c r="A2567" t="s">
        <v>6289</v>
      </c>
      <c r="B2567" t="s">
        <v>56</v>
      </c>
      <c r="C2567" t="s">
        <v>58</v>
      </c>
      <c r="D2567" t="s">
        <v>12</v>
      </c>
      <c r="E2567" t="s">
        <v>5458</v>
      </c>
      <c r="F2567" t="s">
        <v>62</v>
      </c>
      <c r="G2567" t="s">
        <v>30</v>
      </c>
      <c r="H2567" t="s">
        <v>14</v>
      </c>
      <c r="I2567">
        <v>7</v>
      </c>
      <c r="J2567">
        <v>0.48368016295868099</v>
      </c>
      <c r="K2567">
        <v>0.48553967182261398</v>
      </c>
      <c r="L2567">
        <v>-1.8595088639327599E-3</v>
      </c>
      <c r="M2567">
        <v>-3.8445009870946801E-3</v>
      </c>
      <c r="N2567">
        <v>60.052561242556997</v>
      </c>
      <c r="O2567">
        <v>64.402170651611499</v>
      </c>
      <c r="P2567">
        <v>5.81775757672367E-2</v>
      </c>
      <c r="Q2567" s="27">
        <v>-9.7561621001037199E-2</v>
      </c>
      <c r="R2567">
        <v>-7.6443160997530193E-2</v>
      </c>
      <c r="S2567">
        <v>-3.2344558565964798E-2</v>
      </c>
      <c r="T2567">
        <v>-1.8595088639327599E-3</v>
      </c>
      <c r="U2567">
        <v>2.86255408380993E-2</v>
      </c>
      <c r="V2567">
        <v>7.2724143269664698E-2</v>
      </c>
      <c r="W2567">
        <v>9.3842603273171593E-2</v>
      </c>
      <c r="X2567">
        <v>-6.9118484168475504E-3</v>
      </c>
    </row>
    <row r="2568" spans="1:24" x14ac:dyDescent="0.2">
      <c r="A2568" t="s">
        <v>6290</v>
      </c>
      <c r="B2568" t="s">
        <v>56</v>
      </c>
      <c r="C2568" t="s">
        <v>58</v>
      </c>
      <c r="D2568" t="s">
        <v>12</v>
      </c>
      <c r="E2568" t="s">
        <v>5458</v>
      </c>
      <c r="F2568" t="s">
        <v>62</v>
      </c>
      <c r="G2568" t="s">
        <v>30</v>
      </c>
      <c r="H2568" t="s">
        <v>14</v>
      </c>
      <c r="I2568">
        <v>8</v>
      </c>
      <c r="J2568">
        <v>0.49426834893289501</v>
      </c>
      <c r="K2568">
        <v>0.49508647232432901</v>
      </c>
      <c r="L2568">
        <v>-8.1812339143353698E-4</v>
      </c>
      <c r="M2568">
        <v>-1.6552210822316101E-3</v>
      </c>
      <c r="N2568">
        <v>60.141295070621702</v>
      </c>
      <c r="O2568">
        <v>64.402170651611499</v>
      </c>
      <c r="P2568">
        <v>6.4926976744419607E-2</v>
      </c>
      <c r="Q2568" s="27">
        <v>-0.107623000136004</v>
      </c>
      <c r="R2568">
        <v>-8.4054507577779505E-2</v>
      </c>
      <c r="S2568">
        <v>-3.4839859205509402E-2</v>
      </c>
      <c r="T2568">
        <v>-8.1812339143353698E-4</v>
      </c>
      <c r="U2568">
        <v>3.3203612422642401E-2</v>
      </c>
      <c r="V2568">
        <v>8.2418260794912407E-2</v>
      </c>
      <c r="W2568">
        <v>0.10598675335313699</v>
      </c>
      <c r="X2568">
        <v>1.16331236224594E-2</v>
      </c>
    </row>
    <row r="2569" spans="1:24" x14ac:dyDescent="0.2">
      <c r="A2569" t="s">
        <v>6291</v>
      </c>
      <c r="B2569" t="s">
        <v>56</v>
      </c>
      <c r="C2569" t="s">
        <v>58</v>
      </c>
      <c r="D2569" t="s">
        <v>12</v>
      </c>
      <c r="E2569" t="s">
        <v>5458</v>
      </c>
      <c r="F2569" t="s">
        <v>62</v>
      </c>
      <c r="G2569" t="s">
        <v>30</v>
      </c>
      <c r="H2569" t="s">
        <v>14</v>
      </c>
      <c r="I2569">
        <v>9</v>
      </c>
      <c r="J2569">
        <v>0.431371543123095</v>
      </c>
      <c r="K2569">
        <v>0.426167060782633</v>
      </c>
      <c r="L2569">
        <v>5.2044823404619796E-3</v>
      </c>
      <c r="M2569">
        <v>1.2064964468406899E-2</v>
      </c>
      <c r="N2569">
        <v>61.249884237081098</v>
      </c>
      <c r="O2569">
        <v>64.402170651611499</v>
      </c>
      <c r="P2569">
        <v>7.3023656413928703E-2</v>
      </c>
      <c r="Q2569" s="27">
        <v>-0.114919432460451</v>
      </c>
      <c r="R2569">
        <v>-8.8411845182194596E-2</v>
      </c>
      <c r="S2569">
        <v>-3.3059913620436698E-2</v>
      </c>
      <c r="T2569">
        <v>5.2044823404619796E-3</v>
      </c>
      <c r="U2569">
        <v>4.3468878301360599E-2</v>
      </c>
      <c r="V2569">
        <v>9.88208098631186E-2</v>
      </c>
      <c r="W2569">
        <v>0.125328397141375</v>
      </c>
      <c r="X2569">
        <v>4.4262960895881699E-2</v>
      </c>
    </row>
    <row r="2570" spans="1:24" x14ac:dyDescent="0.2">
      <c r="A2570" t="s">
        <v>6321</v>
      </c>
      <c r="B2570" t="s">
        <v>56</v>
      </c>
      <c r="C2570" t="s">
        <v>58</v>
      </c>
      <c r="D2570" t="s">
        <v>12</v>
      </c>
      <c r="E2570" t="s">
        <v>5458</v>
      </c>
      <c r="F2570" t="s">
        <v>62</v>
      </c>
      <c r="G2570" t="s">
        <v>23</v>
      </c>
      <c r="H2570" t="s">
        <v>13</v>
      </c>
      <c r="I2570">
        <v>1</v>
      </c>
      <c r="J2570">
        <v>0.53779718130892296</v>
      </c>
      <c r="K2570">
        <v>0.54629105279201995</v>
      </c>
      <c r="L2570">
        <v>-8.49387148309666E-3</v>
      </c>
      <c r="M2570">
        <v>-1.5793819265515201E-2</v>
      </c>
      <c r="N2570">
        <v>65.798039294612806</v>
      </c>
      <c r="O2570">
        <v>70.471877951102897</v>
      </c>
      <c r="P2570">
        <v>7.2245763329764706E-2</v>
      </c>
      <c r="Q2570" s="27">
        <v>-0.12733815216055999</v>
      </c>
      <c r="R2570">
        <v>-0.10111294007185501</v>
      </c>
      <c r="S2570">
        <v>-4.6350651467893397E-2</v>
      </c>
      <c r="T2570">
        <v>-8.49387148309666E-3</v>
      </c>
      <c r="U2570">
        <v>2.9362908501700102E-2</v>
      </c>
      <c r="V2570">
        <v>8.41251971056617E-2</v>
      </c>
      <c r="W2570">
        <v>0.11035040919436601</v>
      </c>
      <c r="X2570">
        <v>3.4033642469096702E-2</v>
      </c>
    </row>
    <row r="2571" spans="1:24" x14ac:dyDescent="0.2">
      <c r="A2571" t="s">
        <v>6303</v>
      </c>
      <c r="B2571" t="s">
        <v>56</v>
      </c>
      <c r="C2571" t="s">
        <v>58</v>
      </c>
      <c r="D2571" t="s">
        <v>12</v>
      </c>
      <c r="E2571" t="s">
        <v>5458</v>
      </c>
      <c r="F2571" t="s">
        <v>62</v>
      </c>
      <c r="G2571" t="s">
        <v>23</v>
      </c>
      <c r="H2571" t="s">
        <v>14</v>
      </c>
      <c r="I2571">
        <v>10</v>
      </c>
      <c r="J2571">
        <v>0.402209721380409</v>
      </c>
      <c r="K2571">
        <v>0.402963730856643</v>
      </c>
      <c r="L2571">
        <v>-7.5400947623419795E-4</v>
      </c>
      <c r="M2571">
        <v>-1.87466745867402E-3</v>
      </c>
      <c r="N2571">
        <v>69.294953241321707</v>
      </c>
      <c r="O2571">
        <v>70.471877951102897</v>
      </c>
      <c r="P2571">
        <v>8.3064586977474195E-2</v>
      </c>
      <c r="Q2571" s="27">
        <v>-0.13739525505417899</v>
      </c>
      <c r="R2571">
        <v>-0.107242809981356</v>
      </c>
      <c r="S2571">
        <v>-4.42798530524307E-2</v>
      </c>
      <c r="T2571">
        <v>-7.5400947623419795E-4</v>
      </c>
      <c r="U2571">
        <v>4.2771834099962297E-2</v>
      </c>
      <c r="V2571">
        <v>0.105734791028888</v>
      </c>
      <c r="W2571">
        <v>0.135887236101711</v>
      </c>
      <c r="X2571">
        <v>6.6803126017227099E-2</v>
      </c>
    </row>
    <row r="2572" spans="1:24" x14ac:dyDescent="0.2">
      <c r="A2572" t="s">
        <v>6304</v>
      </c>
      <c r="B2572" t="s">
        <v>56</v>
      </c>
      <c r="C2572" t="s">
        <v>58</v>
      </c>
      <c r="D2572" t="s">
        <v>12</v>
      </c>
      <c r="E2572" t="s">
        <v>5458</v>
      </c>
      <c r="F2572" t="s">
        <v>62</v>
      </c>
      <c r="G2572" t="s">
        <v>23</v>
      </c>
      <c r="H2572" t="s">
        <v>14</v>
      </c>
      <c r="I2572">
        <v>11</v>
      </c>
      <c r="J2572">
        <v>0.36094221697007001</v>
      </c>
      <c r="K2572">
        <v>0.36051836131138698</v>
      </c>
      <c r="L2572">
        <v>4.2385565868341001E-4</v>
      </c>
      <c r="M2572">
        <v>1.1743033614672899E-3</v>
      </c>
      <c r="N2572">
        <v>73.252565612810997</v>
      </c>
      <c r="O2572">
        <v>70.471877951102897</v>
      </c>
      <c r="P2572">
        <v>9.2915840606784303E-2</v>
      </c>
      <c r="Q2572" s="27">
        <v>-0.15242270213947701</v>
      </c>
      <c r="R2572">
        <v>-0.118694251999214</v>
      </c>
      <c r="S2572">
        <v>-4.8264044819271601E-2</v>
      </c>
      <c r="T2572">
        <v>4.2385565868341001E-4</v>
      </c>
      <c r="U2572">
        <v>4.9111756136638401E-2</v>
      </c>
      <c r="V2572">
        <v>0.119541963316581</v>
      </c>
      <c r="W2572">
        <v>0.153270413456844</v>
      </c>
      <c r="X2572">
        <v>7.9809218443504998E-2</v>
      </c>
    </row>
    <row r="2573" spans="1:24" x14ac:dyDescent="0.2">
      <c r="A2573" t="s">
        <v>6305</v>
      </c>
      <c r="B2573" t="s">
        <v>56</v>
      </c>
      <c r="C2573" t="s">
        <v>58</v>
      </c>
      <c r="D2573" t="s">
        <v>12</v>
      </c>
      <c r="E2573" t="s">
        <v>5458</v>
      </c>
      <c r="F2573" t="s">
        <v>62</v>
      </c>
      <c r="G2573" t="s">
        <v>23</v>
      </c>
      <c r="H2573" t="s">
        <v>14</v>
      </c>
      <c r="I2573">
        <v>12</v>
      </c>
      <c r="J2573">
        <v>0.34582280043147601</v>
      </c>
      <c r="K2573">
        <v>0.34420209380648997</v>
      </c>
      <c r="L2573">
        <v>1.6207066249858001E-3</v>
      </c>
      <c r="M2573">
        <v>4.6865233378587997E-3</v>
      </c>
      <c r="N2573">
        <v>76.405124722609301</v>
      </c>
      <c r="O2573">
        <v>70.471877951102897</v>
      </c>
      <c r="P2573">
        <v>0.101005415515929</v>
      </c>
      <c r="Q2573" s="27">
        <v>-0.16453320189871701</v>
      </c>
      <c r="R2573">
        <v>-0.12786823606643499</v>
      </c>
      <c r="S2573">
        <v>-5.1306131105360801E-2</v>
      </c>
      <c r="T2573">
        <v>1.6207066249858001E-3</v>
      </c>
      <c r="U2573">
        <v>5.4547544355332399E-2</v>
      </c>
      <c r="V2573">
        <v>0.13110964931640601</v>
      </c>
      <c r="W2573">
        <v>0.16777461514868799</v>
      </c>
      <c r="X2573">
        <v>9.5383076851548801E-2</v>
      </c>
    </row>
    <row r="2574" spans="1:24" x14ac:dyDescent="0.2">
      <c r="A2574" t="s">
        <v>6306</v>
      </c>
      <c r="B2574" t="s">
        <v>56</v>
      </c>
      <c r="C2574" t="s">
        <v>58</v>
      </c>
      <c r="D2574" t="s">
        <v>12</v>
      </c>
      <c r="E2574" t="s">
        <v>5458</v>
      </c>
      <c r="F2574" t="s">
        <v>62</v>
      </c>
      <c r="G2574" t="s">
        <v>23</v>
      </c>
      <c r="H2574" t="s">
        <v>14</v>
      </c>
      <c r="I2574">
        <v>13</v>
      </c>
      <c r="J2574">
        <v>0.356741806745969</v>
      </c>
      <c r="K2574">
        <v>0.35441097708017999</v>
      </c>
      <c r="L2574">
        <v>2.3308296657892401E-3</v>
      </c>
      <c r="M2574">
        <v>6.5336599796081297E-3</v>
      </c>
      <c r="N2574">
        <v>78.156856238248807</v>
      </c>
      <c r="O2574">
        <v>70.471877951102897</v>
      </c>
      <c r="P2574">
        <v>0.107953114561604</v>
      </c>
      <c r="Q2574" s="27">
        <v>-0.17525204378804901</v>
      </c>
      <c r="R2574">
        <v>-0.136065063202187</v>
      </c>
      <c r="S2574">
        <v>-5.4236602364491099E-2</v>
      </c>
      <c r="T2574">
        <v>2.3308296657892401E-3</v>
      </c>
      <c r="U2574">
        <v>5.8898261696069598E-2</v>
      </c>
      <c r="V2574">
        <v>0.140726722533765</v>
      </c>
      <c r="W2574">
        <v>0.17991370311962701</v>
      </c>
      <c r="X2574">
        <v>0.115008372513261</v>
      </c>
    </row>
    <row r="2575" spans="1:24" x14ac:dyDescent="0.2">
      <c r="A2575" t="s">
        <v>6307</v>
      </c>
      <c r="B2575" t="s">
        <v>56</v>
      </c>
      <c r="C2575" t="s">
        <v>58</v>
      </c>
      <c r="D2575" t="s">
        <v>12</v>
      </c>
      <c r="E2575" t="s">
        <v>5458</v>
      </c>
      <c r="F2575" t="s">
        <v>62</v>
      </c>
      <c r="G2575" t="s">
        <v>23</v>
      </c>
      <c r="H2575" t="s">
        <v>14</v>
      </c>
      <c r="I2575">
        <v>14</v>
      </c>
      <c r="J2575">
        <v>0.38615508528882297</v>
      </c>
      <c r="K2575">
        <v>0.38163508247997702</v>
      </c>
      <c r="L2575">
        <v>4.5200028088468501E-3</v>
      </c>
      <c r="M2575">
        <v>1.17051489959433E-2</v>
      </c>
      <c r="N2575">
        <v>79.184449628253603</v>
      </c>
      <c r="O2575">
        <v>70.471877951102897</v>
      </c>
      <c r="P2575">
        <v>0.11311484138962399</v>
      </c>
      <c r="Q2575" s="27">
        <v>-0.18155391127708501</v>
      </c>
      <c r="R2575">
        <v>-0.14049322385265101</v>
      </c>
      <c r="S2575">
        <v>-5.4752174079316297E-2</v>
      </c>
      <c r="T2575">
        <v>4.5200028088468501E-3</v>
      </c>
      <c r="U2575">
        <v>6.3792179697009996E-2</v>
      </c>
      <c r="V2575">
        <v>0.149533229470345</v>
      </c>
      <c r="W2575">
        <v>0.190593916894779</v>
      </c>
      <c r="X2575">
        <v>0.12598696788538899</v>
      </c>
    </row>
    <row r="2576" spans="1:24" x14ac:dyDescent="0.2">
      <c r="A2576" t="s">
        <v>6308</v>
      </c>
      <c r="B2576" t="s">
        <v>56</v>
      </c>
      <c r="C2576" t="s">
        <v>58</v>
      </c>
      <c r="D2576" t="s">
        <v>12</v>
      </c>
      <c r="E2576" t="s">
        <v>5458</v>
      </c>
      <c r="F2576" t="s">
        <v>62</v>
      </c>
      <c r="G2576" t="s">
        <v>23</v>
      </c>
      <c r="H2576" t="s">
        <v>14</v>
      </c>
      <c r="I2576">
        <v>15</v>
      </c>
      <c r="J2576">
        <v>0.44019150615721703</v>
      </c>
      <c r="K2576">
        <v>0.43456797499470201</v>
      </c>
      <c r="L2576">
        <v>5.6235311625144804E-3</v>
      </c>
      <c r="M2576">
        <v>1.27751923511809E-2</v>
      </c>
      <c r="N2576">
        <v>79.406460300963801</v>
      </c>
      <c r="O2576">
        <v>70.471877951102897</v>
      </c>
      <c r="P2576">
        <v>0.117052239822797</v>
      </c>
      <c r="Q2576" s="27">
        <v>-0.18692740334598601</v>
      </c>
      <c r="R2576">
        <v>-0.144437440290311</v>
      </c>
      <c r="S2576">
        <v>-5.5711842504631001E-2</v>
      </c>
      <c r="T2576">
        <v>5.6235311625144804E-3</v>
      </c>
      <c r="U2576">
        <v>6.6958904829659896E-2</v>
      </c>
      <c r="V2576">
        <v>0.15568450261534</v>
      </c>
      <c r="W2576">
        <v>0.19817446567101499</v>
      </c>
      <c r="X2576">
        <v>0.13271489823964699</v>
      </c>
    </row>
    <row r="2577" spans="1:24" x14ac:dyDescent="0.2">
      <c r="A2577" t="s">
        <v>6309</v>
      </c>
      <c r="B2577" t="s">
        <v>56</v>
      </c>
      <c r="C2577" t="s">
        <v>58</v>
      </c>
      <c r="D2577" t="s">
        <v>12</v>
      </c>
      <c r="E2577" t="s">
        <v>5458</v>
      </c>
      <c r="F2577" t="s">
        <v>62</v>
      </c>
      <c r="G2577" t="s">
        <v>23</v>
      </c>
      <c r="H2577" t="s">
        <v>14</v>
      </c>
      <c r="I2577">
        <v>16</v>
      </c>
      <c r="J2577">
        <v>0.52860854580375105</v>
      </c>
      <c r="K2577">
        <v>0.52034663262874103</v>
      </c>
      <c r="L2577">
        <v>8.2619131750104706E-3</v>
      </c>
      <c r="M2577">
        <v>1.56295490123948E-2</v>
      </c>
      <c r="N2577">
        <v>78.959023146047301</v>
      </c>
      <c r="O2577">
        <v>70.471877951102897</v>
      </c>
      <c r="P2577">
        <v>0.121191506330646</v>
      </c>
      <c r="Q2577" s="27">
        <v>-0.19109811473890201</v>
      </c>
      <c r="R2577">
        <v>-0.14710559794087799</v>
      </c>
      <c r="S2577">
        <v>-5.5242436142247997E-2</v>
      </c>
      <c r="T2577">
        <v>8.2619131750104706E-3</v>
      </c>
      <c r="U2577">
        <v>7.1766262492268904E-2</v>
      </c>
      <c r="V2577">
        <v>0.16362942429089899</v>
      </c>
      <c r="W2577">
        <v>0.20762194108892301</v>
      </c>
      <c r="X2577">
        <v>0.12993403762247499</v>
      </c>
    </row>
    <row r="2578" spans="1:24" x14ac:dyDescent="0.2">
      <c r="A2578" t="s">
        <v>6316</v>
      </c>
      <c r="B2578" t="s">
        <v>56</v>
      </c>
      <c r="C2578" t="s">
        <v>58</v>
      </c>
      <c r="D2578" t="s">
        <v>12</v>
      </c>
      <c r="E2578" t="s">
        <v>5458</v>
      </c>
      <c r="F2578" t="s">
        <v>62</v>
      </c>
      <c r="G2578" t="s">
        <v>23</v>
      </c>
      <c r="H2578" t="s">
        <v>15</v>
      </c>
      <c r="I2578">
        <v>17</v>
      </c>
      <c r="J2578">
        <v>0.62514751013592396</v>
      </c>
      <c r="K2578">
        <v>0.61165529659439699</v>
      </c>
      <c r="L2578">
        <v>1.3492213541526899E-2</v>
      </c>
      <c r="M2578">
        <v>2.15824478587354E-2</v>
      </c>
      <c r="N2578">
        <v>78.257390126889504</v>
      </c>
      <c r="O2578">
        <v>70.471877951102897</v>
      </c>
      <c r="P2578">
        <v>0.124099285934297</v>
      </c>
      <c r="Q2578" s="27">
        <v>-0.19065111182039199</v>
      </c>
      <c r="R2578">
        <v>-0.14560307102624201</v>
      </c>
      <c r="S2578">
        <v>-5.1535812288044797E-2</v>
      </c>
      <c r="T2578">
        <v>1.3492213541526899E-2</v>
      </c>
      <c r="U2578">
        <v>7.8520239371098505E-2</v>
      </c>
      <c r="V2578">
        <v>0.17258749810929599</v>
      </c>
      <c r="W2578">
        <v>0.217635538903445</v>
      </c>
      <c r="X2578">
        <v>0.13060092729405601</v>
      </c>
    </row>
    <row r="2579" spans="1:24" x14ac:dyDescent="0.2">
      <c r="A2579" t="s">
        <v>6317</v>
      </c>
      <c r="B2579" t="s">
        <v>56</v>
      </c>
      <c r="C2579" t="s">
        <v>58</v>
      </c>
      <c r="D2579" t="s">
        <v>12</v>
      </c>
      <c r="E2579" t="s">
        <v>5458</v>
      </c>
      <c r="F2579" t="s">
        <v>62</v>
      </c>
      <c r="G2579" t="s">
        <v>23</v>
      </c>
      <c r="H2579" t="s">
        <v>15</v>
      </c>
      <c r="I2579">
        <v>18</v>
      </c>
      <c r="J2579">
        <v>0.72479000237776703</v>
      </c>
      <c r="K2579">
        <v>0.70768410144138005</v>
      </c>
      <c r="L2579">
        <v>1.7105900936386899E-2</v>
      </c>
      <c r="M2579">
        <v>2.36011822462628E-2</v>
      </c>
      <c r="N2579">
        <v>76.9711287088234</v>
      </c>
      <c r="O2579">
        <v>70.471877951102897</v>
      </c>
      <c r="P2579">
        <v>0.12502688511660201</v>
      </c>
      <c r="Q2579" s="27">
        <v>-0.18856332508042301</v>
      </c>
      <c r="R2579">
        <v>-0.14317856578309601</v>
      </c>
      <c r="S2579">
        <v>-4.8408186864712301E-2</v>
      </c>
      <c r="T2579">
        <v>1.7105900936386899E-2</v>
      </c>
      <c r="U2579">
        <v>8.2619988737486105E-2</v>
      </c>
      <c r="V2579">
        <v>0.17739036765586999</v>
      </c>
      <c r="W2579">
        <v>0.22277512695319601</v>
      </c>
      <c r="X2579">
        <v>0.12828772399509</v>
      </c>
    </row>
    <row r="2580" spans="1:24" x14ac:dyDescent="0.2">
      <c r="A2580" t="s">
        <v>6318</v>
      </c>
      <c r="B2580" t="s">
        <v>56</v>
      </c>
      <c r="C2580" t="s">
        <v>58</v>
      </c>
      <c r="D2580" t="s">
        <v>12</v>
      </c>
      <c r="E2580" t="s">
        <v>5458</v>
      </c>
      <c r="F2580" t="s">
        <v>62</v>
      </c>
      <c r="G2580" t="s">
        <v>23</v>
      </c>
      <c r="H2580" t="s">
        <v>15</v>
      </c>
      <c r="I2580">
        <v>19</v>
      </c>
      <c r="J2580">
        <v>0.79757697238580805</v>
      </c>
      <c r="K2580">
        <v>0.77902086915083202</v>
      </c>
      <c r="L2580">
        <v>1.8556103234975498E-2</v>
      </c>
      <c r="M2580">
        <v>2.3265595519224001E-2</v>
      </c>
      <c r="N2580">
        <v>75.0398569718418</v>
      </c>
      <c r="O2580">
        <v>70.471877951102897</v>
      </c>
      <c r="P2580">
        <v>0.12154007361498601</v>
      </c>
      <c r="Q2580" s="27">
        <v>-0.18137731786167599</v>
      </c>
      <c r="R2580">
        <v>-0.13725827113943601</v>
      </c>
      <c r="S2580">
        <v>-4.5130895339277097E-2</v>
      </c>
      <c r="T2580">
        <v>1.8556103234975498E-2</v>
      </c>
      <c r="U2580">
        <v>8.22431018092281E-2</v>
      </c>
      <c r="V2580">
        <v>0.17437047760938701</v>
      </c>
      <c r="W2580">
        <v>0.21848952433162699</v>
      </c>
      <c r="X2580">
        <v>0.112580184256678</v>
      </c>
    </row>
    <row r="2581" spans="1:24" x14ac:dyDescent="0.2">
      <c r="A2581" t="s">
        <v>6322</v>
      </c>
      <c r="B2581" t="s">
        <v>56</v>
      </c>
      <c r="C2581" t="s">
        <v>58</v>
      </c>
      <c r="D2581" t="s">
        <v>12</v>
      </c>
      <c r="E2581" t="s">
        <v>5458</v>
      </c>
      <c r="F2581" t="s">
        <v>62</v>
      </c>
      <c r="G2581" t="s">
        <v>23</v>
      </c>
      <c r="H2581" t="s">
        <v>13</v>
      </c>
      <c r="I2581">
        <v>2</v>
      </c>
      <c r="J2581">
        <v>0.48732014900019299</v>
      </c>
      <c r="K2581">
        <v>0.49392527814307002</v>
      </c>
      <c r="L2581">
        <v>-6.6051291428765504E-3</v>
      </c>
      <c r="M2581">
        <v>-1.3553983262189999E-2</v>
      </c>
      <c r="N2581">
        <v>65.422462192796502</v>
      </c>
      <c r="O2581">
        <v>70.471877951102897</v>
      </c>
      <c r="P2581">
        <v>6.4166287895650695E-2</v>
      </c>
      <c r="Q2581" s="27">
        <v>-0.112158672731222</v>
      </c>
      <c r="R2581">
        <v>-8.8866310225100803E-2</v>
      </c>
      <c r="S2581">
        <v>-4.0228264000197501E-2</v>
      </c>
      <c r="T2581">
        <v>-6.6051291428765504E-3</v>
      </c>
      <c r="U2581">
        <v>2.7018005714444401E-2</v>
      </c>
      <c r="V2581">
        <v>7.5656051939347699E-2</v>
      </c>
      <c r="W2581">
        <v>9.8948414445468896E-2</v>
      </c>
      <c r="X2581">
        <v>2.9605246349579301E-2</v>
      </c>
    </row>
    <row r="2582" spans="1:24" x14ac:dyDescent="0.2">
      <c r="A2582" t="s">
        <v>6319</v>
      </c>
      <c r="B2582" t="s">
        <v>56</v>
      </c>
      <c r="C2582" t="s">
        <v>58</v>
      </c>
      <c r="D2582" t="s">
        <v>12</v>
      </c>
      <c r="E2582" t="s">
        <v>5458</v>
      </c>
      <c r="F2582" t="s">
        <v>62</v>
      </c>
      <c r="G2582" t="s">
        <v>23</v>
      </c>
      <c r="H2582" t="s">
        <v>15</v>
      </c>
      <c r="I2582">
        <v>20</v>
      </c>
      <c r="J2582">
        <v>0.867348719611995</v>
      </c>
      <c r="K2582">
        <v>0.85031626608920496</v>
      </c>
      <c r="L2582">
        <v>1.7032453522789901E-2</v>
      </c>
      <c r="M2582">
        <v>1.9637376683289898E-2</v>
      </c>
      <c r="N2582">
        <v>71.980335225902806</v>
      </c>
      <c r="O2582">
        <v>70.471877951102897</v>
      </c>
      <c r="P2582">
        <v>0.11398744347138701</v>
      </c>
      <c r="Q2582" s="27">
        <v>-0.17047689098764199</v>
      </c>
      <c r="R2582">
        <v>-0.12909944900752901</v>
      </c>
      <c r="S2582">
        <v>-4.26969668562171E-2</v>
      </c>
      <c r="T2582">
        <v>1.7032453522789901E-2</v>
      </c>
      <c r="U2582">
        <v>7.6761873901796895E-2</v>
      </c>
      <c r="V2582">
        <v>0.163164356053109</v>
      </c>
      <c r="W2582">
        <v>0.20454179803322201</v>
      </c>
      <c r="X2582">
        <v>8.6248747031918094E-2</v>
      </c>
    </row>
    <row r="2583" spans="1:24" x14ac:dyDescent="0.2">
      <c r="A2583" t="s">
        <v>6320</v>
      </c>
      <c r="B2583" t="s">
        <v>56</v>
      </c>
      <c r="C2583" t="s">
        <v>58</v>
      </c>
      <c r="D2583" t="s">
        <v>12</v>
      </c>
      <c r="E2583" t="s">
        <v>5458</v>
      </c>
      <c r="F2583" t="s">
        <v>62</v>
      </c>
      <c r="G2583" t="s">
        <v>23</v>
      </c>
      <c r="H2583" t="s">
        <v>15</v>
      </c>
      <c r="I2583">
        <v>21</v>
      </c>
      <c r="J2583">
        <v>0.86550684991259696</v>
      </c>
      <c r="K2583">
        <v>0.85435307007468597</v>
      </c>
      <c r="L2583">
        <v>1.1153779837911101E-2</v>
      </c>
      <c r="M2583">
        <v>1.28869919851443E-2</v>
      </c>
      <c r="N2583">
        <v>69.965019831533795</v>
      </c>
      <c r="O2583">
        <v>70.471877951102897</v>
      </c>
      <c r="P2583">
        <v>0.10916059244969301</v>
      </c>
      <c r="Q2583" s="27">
        <v>-0.16841539474183401</v>
      </c>
      <c r="R2583">
        <v>-0.128790099682595</v>
      </c>
      <c r="S2583">
        <v>-4.6046370605728103E-2</v>
      </c>
      <c r="T2583">
        <v>1.1153779837911101E-2</v>
      </c>
      <c r="U2583">
        <v>6.8353930281550304E-2</v>
      </c>
      <c r="V2583">
        <v>0.15109765935841801</v>
      </c>
      <c r="W2583">
        <v>0.19072295441765599</v>
      </c>
      <c r="X2583">
        <v>6.6941457861506307E-2</v>
      </c>
    </row>
    <row r="2584" spans="1:24" x14ac:dyDescent="0.2">
      <c r="A2584" t="s">
        <v>6310</v>
      </c>
      <c r="B2584" t="s">
        <v>56</v>
      </c>
      <c r="C2584" t="s">
        <v>58</v>
      </c>
      <c r="D2584" t="s">
        <v>12</v>
      </c>
      <c r="E2584" t="s">
        <v>5458</v>
      </c>
      <c r="F2584" t="s">
        <v>62</v>
      </c>
      <c r="G2584" t="s">
        <v>23</v>
      </c>
      <c r="H2584" t="s">
        <v>14</v>
      </c>
      <c r="I2584">
        <v>22</v>
      </c>
      <c r="J2584">
        <v>0.81084145539276198</v>
      </c>
      <c r="K2584">
        <v>0.81436800984131696</v>
      </c>
      <c r="L2584">
        <v>-3.5265544485549999E-3</v>
      </c>
      <c r="M2584">
        <v>-4.3492527732770904E-3</v>
      </c>
      <c r="N2584">
        <v>68.947814354732898</v>
      </c>
      <c r="O2584">
        <v>70.471877951102897</v>
      </c>
      <c r="P2584">
        <v>0.103782917970655</v>
      </c>
      <c r="Q2584" s="27">
        <v>-0.17424945451028301</v>
      </c>
      <c r="R2584">
        <v>-0.13657625528693501</v>
      </c>
      <c r="S2584">
        <v>-5.7908803465178398E-2</v>
      </c>
      <c r="T2584">
        <v>-3.5265544485549999E-3</v>
      </c>
      <c r="U2584">
        <v>5.0855694568068398E-2</v>
      </c>
      <c r="V2584">
        <v>0.12952314638982501</v>
      </c>
      <c r="W2584">
        <v>0.16719634561317301</v>
      </c>
      <c r="X2584">
        <v>4.7448196254998298E-2</v>
      </c>
    </row>
    <row r="2585" spans="1:24" x14ac:dyDescent="0.2">
      <c r="A2585" t="s">
        <v>6311</v>
      </c>
      <c r="B2585" t="s">
        <v>56</v>
      </c>
      <c r="C2585" t="s">
        <v>58</v>
      </c>
      <c r="D2585" t="s">
        <v>12</v>
      </c>
      <c r="E2585" t="s">
        <v>5458</v>
      </c>
      <c r="F2585" t="s">
        <v>62</v>
      </c>
      <c r="G2585" t="s">
        <v>23</v>
      </c>
      <c r="H2585" t="s">
        <v>14</v>
      </c>
      <c r="I2585">
        <v>23</v>
      </c>
      <c r="J2585">
        <v>0.71480319618408805</v>
      </c>
      <c r="K2585">
        <v>0.72560864776797596</v>
      </c>
      <c r="L2585">
        <v>-1.0805451583887699E-2</v>
      </c>
      <c r="M2585">
        <v>-1.51166805654642E-2</v>
      </c>
      <c r="N2585">
        <v>68.024848464381094</v>
      </c>
      <c r="O2585">
        <v>70.471877951102897</v>
      </c>
      <c r="P2585">
        <v>9.4053706445351298E-2</v>
      </c>
      <c r="Q2585" s="27">
        <v>-0.165523798686491</v>
      </c>
      <c r="R2585">
        <v>-0.13138230324682801</v>
      </c>
      <c r="S2585">
        <v>-6.0089593761251801E-2</v>
      </c>
      <c r="T2585">
        <v>-1.0805451583887699E-2</v>
      </c>
      <c r="U2585">
        <v>3.8478690593476403E-2</v>
      </c>
      <c r="V2585">
        <v>0.10977140007905301</v>
      </c>
      <c r="W2585">
        <v>0.143912895518715</v>
      </c>
      <c r="X2585">
        <v>3.99413352057656E-2</v>
      </c>
    </row>
    <row r="2586" spans="1:24" x14ac:dyDescent="0.2">
      <c r="A2586" t="s">
        <v>6312</v>
      </c>
      <c r="B2586" t="s">
        <v>56</v>
      </c>
      <c r="C2586" t="s">
        <v>58</v>
      </c>
      <c r="D2586" t="s">
        <v>12</v>
      </c>
      <c r="E2586" t="s">
        <v>5458</v>
      </c>
      <c r="F2586" t="s">
        <v>62</v>
      </c>
      <c r="G2586" t="s">
        <v>23</v>
      </c>
      <c r="H2586" t="s">
        <v>14</v>
      </c>
      <c r="I2586">
        <v>24</v>
      </c>
      <c r="J2586">
        <v>0.61043893955584605</v>
      </c>
      <c r="K2586">
        <v>0.62065039725112103</v>
      </c>
      <c r="L2586">
        <v>-1.02114576952752E-2</v>
      </c>
      <c r="M2586">
        <v>-1.6728057523173401E-2</v>
      </c>
      <c r="N2586">
        <v>67.143441693199904</v>
      </c>
      <c r="O2586">
        <v>70.471877951102897</v>
      </c>
      <c r="P2586">
        <v>8.2308521110929497E-2</v>
      </c>
      <c r="Q2586" s="27">
        <v>-0.14560897492275399</v>
      </c>
      <c r="R2586">
        <v>-0.115730981759487</v>
      </c>
      <c r="S2586">
        <v>-5.3341122757402201E-2</v>
      </c>
      <c r="T2586">
        <v>-1.02114576952752E-2</v>
      </c>
      <c r="U2586">
        <v>3.2918207366851901E-2</v>
      </c>
      <c r="V2586">
        <v>9.5308066368936406E-2</v>
      </c>
      <c r="W2586">
        <v>0.12518605953220399</v>
      </c>
      <c r="X2586">
        <v>3.8578511327276001E-2</v>
      </c>
    </row>
    <row r="2587" spans="1:24" x14ac:dyDescent="0.2">
      <c r="A2587" t="s">
        <v>6323</v>
      </c>
      <c r="B2587" t="s">
        <v>56</v>
      </c>
      <c r="C2587" t="s">
        <v>58</v>
      </c>
      <c r="D2587" t="s">
        <v>12</v>
      </c>
      <c r="E2587" t="s">
        <v>5458</v>
      </c>
      <c r="F2587" t="s">
        <v>62</v>
      </c>
      <c r="G2587" t="s">
        <v>23</v>
      </c>
      <c r="H2587" t="s">
        <v>13</v>
      </c>
      <c r="I2587">
        <v>3</v>
      </c>
      <c r="J2587">
        <v>0.45645465180618</v>
      </c>
      <c r="K2587">
        <v>0.462888278234659</v>
      </c>
      <c r="L2587">
        <v>-6.4336264284791502E-3</v>
      </c>
      <c r="M2587">
        <v>-1.40947767823626E-2</v>
      </c>
      <c r="N2587">
        <v>65.191095169802196</v>
      </c>
      <c r="O2587">
        <v>70.471877951102897</v>
      </c>
      <c r="P2587">
        <v>5.7954527765430003E-2</v>
      </c>
      <c r="Q2587" s="27">
        <v>-0.101768824602611</v>
      </c>
      <c r="R2587">
        <v>-8.07313310237604E-2</v>
      </c>
      <c r="S2587">
        <v>-3.6801798977564498E-2</v>
      </c>
      <c r="T2587">
        <v>-6.4336264284791502E-3</v>
      </c>
      <c r="U2587">
        <v>2.39345461206062E-2</v>
      </c>
      <c r="V2587">
        <v>6.7864078166802094E-2</v>
      </c>
      <c r="W2587">
        <v>8.8901571745653205E-2</v>
      </c>
      <c r="X2587">
        <v>2.53343808050145E-2</v>
      </c>
    </row>
    <row r="2588" spans="1:24" x14ac:dyDescent="0.2">
      <c r="A2588" t="s">
        <v>6324</v>
      </c>
      <c r="B2588" t="s">
        <v>56</v>
      </c>
      <c r="C2588" t="s">
        <v>58</v>
      </c>
      <c r="D2588" t="s">
        <v>12</v>
      </c>
      <c r="E2588" t="s">
        <v>5458</v>
      </c>
      <c r="F2588" t="s">
        <v>62</v>
      </c>
      <c r="G2588" t="s">
        <v>23</v>
      </c>
      <c r="H2588" t="s">
        <v>13</v>
      </c>
      <c r="I2588">
        <v>4</v>
      </c>
      <c r="J2588">
        <v>0.43892149456305801</v>
      </c>
      <c r="K2588">
        <v>0.44681173405020702</v>
      </c>
      <c r="L2588">
        <v>-7.8902394871486897E-3</v>
      </c>
      <c r="M2588">
        <v>-1.79764253628165E-2</v>
      </c>
      <c r="N2588">
        <v>64.806580591189601</v>
      </c>
      <c r="O2588">
        <v>70.471877951102897</v>
      </c>
      <c r="P2588">
        <v>5.3448974575133701E-2</v>
      </c>
      <c r="Q2588" s="27">
        <v>-9.5813802663243602E-2</v>
      </c>
      <c r="R2588">
        <v>-7.6411824892470101E-2</v>
      </c>
      <c r="S2588">
        <v>-3.5897502164518702E-2</v>
      </c>
      <c r="T2588">
        <v>-7.8902394871486897E-3</v>
      </c>
      <c r="U2588">
        <v>2.0117023190221399E-2</v>
      </c>
      <c r="V2588">
        <v>6.0631345918172701E-2</v>
      </c>
      <c r="W2588">
        <v>8.0033323688946195E-2</v>
      </c>
      <c r="X2588">
        <v>2.14970595176255E-2</v>
      </c>
    </row>
    <row r="2589" spans="1:24" x14ac:dyDescent="0.2">
      <c r="A2589" t="s">
        <v>6325</v>
      </c>
      <c r="B2589" t="s">
        <v>56</v>
      </c>
      <c r="C2589" t="s">
        <v>58</v>
      </c>
      <c r="D2589" t="s">
        <v>12</v>
      </c>
      <c r="E2589" t="s">
        <v>5458</v>
      </c>
      <c r="F2589" t="s">
        <v>62</v>
      </c>
      <c r="G2589" t="s">
        <v>23</v>
      </c>
      <c r="H2589" t="s">
        <v>13</v>
      </c>
      <c r="I2589">
        <v>5</v>
      </c>
      <c r="J2589">
        <v>0.43711873673071699</v>
      </c>
      <c r="K2589">
        <v>0.44544540693654699</v>
      </c>
      <c r="L2589">
        <v>-8.3266702058304096E-3</v>
      </c>
      <c r="M2589">
        <v>-1.9048989453316401E-2</v>
      </c>
      <c r="N2589">
        <v>64.437743556936795</v>
      </c>
      <c r="O2589">
        <v>70.471877951102897</v>
      </c>
      <c r="P2589">
        <v>5.1118004449237697E-2</v>
      </c>
      <c r="Q2589" s="27">
        <v>-9.2415787524826501E-2</v>
      </c>
      <c r="R2589">
        <v>-7.3859951909753196E-2</v>
      </c>
      <c r="S2589">
        <v>-3.5112504537230999E-2</v>
      </c>
      <c r="T2589">
        <v>-8.3266702058304096E-3</v>
      </c>
      <c r="U2589">
        <v>1.84591641255702E-2</v>
      </c>
      <c r="V2589">
        <v>5.7206611498092398E-2</v>
      </c>
      <c r="W2589">
        <v>7.5762447113165696E-2</v>
      </c>
      <c r="X2589">
        <v>1.6430030486760599E-2</v>
      </c>
    </row>
    <row r="2590" spans="1:24" x14ac:dyDescent="0.2">
      <c r="A2590" t="s">
        <v>6326</v>
      </c>
      <c r="B2590" t="s">
        <v>56</v>
      </c>
      <c r="C2590" t="s">
        <v>58</v>
      </c>
      <c r="D2590" t="s">
        <v>12</v>
      </c>
      <c r="E2590" t="s">
        <v>5458</v>
      </c>
      <c r="F2590" t="s">
        <v>62</v>
      </c>
      <c r="G2590" t="s">
        <v>23</v>
      </c>
      <c r="H2590" t="s">
        <v>13</v>
      </c>
      <c r="I2590">
        <v>6</v>
      </c>
      <c r="J2590">
        <v>0.46319032357955298</v>
      </c>
      <c r="K2590" s="1">
        <v>0.46969336948343399</v>
      </c>
      <c r="L2590">
        <v>-6.5030459038817601E-3</v>
      </c>
      <c r="M2590">
        <v>-1.4039684278432199E-2</v>
      </c>
      <c r="N2590">
        <v>64.302561111836695</v>
      </c>
      <c r="O2590">
        <v>70.471877951102897</v>
      </c>
      <c r="P2590">
        <v>5.2114930932971003E-2</v>
      </c>
      <c r="Q2590" s="27">
        <v>-9.2232107288618997E-2</v>
      </c>
      <c r="R2590">
        <v>-7.3314387359950606E-2</v>
      </c>
      <c r="S2590">
        <v>-3.38112697127586E-2</v>
      </c>
      <c r="T2590">
        <v>-6.5030459038817601E-3</v>
      </c>
      <c r="U2590">
        <v>2.0805177904995E-2</v>
      </c>
      <c r="V2590">
        <v>6.0308295552187002E-2</v>
      </c>
      <c r="W2590">
        <v>7.9226015480855505E-2</v>
      </c>
      <c r="X2590">
        <v>6.4092543276853603E-3</v>
      </c>
    </row>
    <row r="2591" spans="1:24" x14ac:dyDescent="0.2">
      <c r="A2591" t="s">
        <v>6313</v>
      </c>
      <c r="B2591" t="s">
        <v>56</v>
      </c>
      <c r="C2591" t="s">
        <v>58</v>
      </c>
      <c r="D2591" t="s">
        <v>12</v>
      </c>
      <c r="E2591" t="s">
        <v>5458</v>
      </c>
      <c r="F2591" t="s">
        <v>62</v>
      </c>
      <c r="G2591" t="s">
        <v>23</v>
      </c>
      <c r="H2591" t="s">
        <v>14</v>
      </c>
      <c r="I2591">
        <v>7</v>
      </c>
      <c r="J2591">
        <v>0.51911792146586599</v>
      </c>
      <c r="K2591">
        <v>0.52350848145570505</v>
      </c>
      <c r="L2591">
        <v>-4.3905599898394704E-3</v>
      </c>
      <c r="M2591">
        <v>-8.4577314869838695E-3</v>
      </c>
      <c r="N2591">
        <v>64.397336780596504</v>
      </c>
      <c r="O2591">
        <v>70.471877951102897</v>
      </c>
      <c r="P2591">
        <v>5.8180005445479403E-2</v>
      </c>
      <c r="Q2591" s="27">
        <v>-0.100096668947653</v>
      </c>
      <c r="R2591">
        <v>-7.8977326970944006E-2</v>
      </c>
      <c r="S2591">
        <v>-3.4876882843270701E-2</v>
      </c>
      <c r="T2591">
        <v>-4.3905599898394704E-3</v>
      </c>
      <c r="U2591">
        <v>2.60957628635917E-2</v>
      </c>
      <c r="V2591">
        <v>7.0196206991265095E-2</v>
      </c>
      <c r="W2591">
        <v>9.13155489679741E-2</v>
      </c>
      <c r="X2591">
        <v>-6.9118622960438096E-3</v>
      </c>
    </row>
    <row r="2592" spans="1:24" x14ac:dyDescent="0.2">
      <c r="A2592" t="s">
        <v>6314</v>
      </c>
      <c r="B2592" t="s">
        <v>56</v>
      </c>
      <c r="C2592" t="s">
        <v>58</v>
      </c>
      <c r="D2592" t="s">
        <v>12</v>
      </c>
      <c r="E2592" t="s">
        <v>5458</v>
      </c>
      <c r="F2592" t="s">
        <v>62</v>
      </c>
      <c r="G2592" t="s">
        <v>23</v>
      </c>
      <c r="H2592" t="s">
        <v>14</v>
      </c>
      <c r="I2592">
        <v>8</v>
      </c>
      <c r="J2592">
        <v>0.51068523460448401</v>
      </c>
      <c r="K2592">
        <v>0.51459701051303397</v>
      </c>
      <c r="L2592">
        <v>-3.9117759085498301E-3</v>
      </c>
      <c r="M2592" s="1">
        <v>-7.65985707728446E-3</v>
      </c>
      <c r="N2592">
        <v>64.579171608059895</v>
      </c>
      <c r="O2592">
        <v>70.471877951102897</v>
      </c>
      <c r="P2592">
        <v>6.49293007126268E-2</v>
      </c>
      <c r="Q2592" s="27">
        <v>-0.110720475580821</v>
      </c>
      <c r="R2592">
        <v>-8.7151139422137494E-2</v>
      </c>
      <c r="S2592">
        <v>-3.7934729481966301E-2</v>
      </c>
      <c r="T2592">
        <v>-3.9117759085498301E-3</v>
      </c>
      <c r="U2592">
        <v>3.0111177664866599E-2</v>
      </c>
      <c r="V2592">
        <v>7.9327587605037803E-2</v>
      </c>
      <c r="W2592">
        <v>0.102896923763721</v>
      </c>
      <c r="X2592">
        <v>1.16332688287119E-2</v>
      </c>
    </row>
    <row r="2593" spans="1:24" x14ac:dyDescent="0.2">
      <c r="A2593" t="s">
        <v>6315</v>
      </c>
      <c r="B2593" t="s">
        <v>56</v>
      </c>
      <c r="C2593" t="s">
        <v>58</v>
      </c>
      <c r="D2593" t="s">
        <v>12</v>
      </c>
      <c r="E2593" t="s">
        <v>5458</v>
      </c>
      <c r="F2593" t="s">
        <v>62</v>
      </c>
      <c r="G2593" t="s">
        <v>23</v>
      </c>
      <c r="H2593" t="s">
        <v>14</v>
      </c>
      <c r="I2593">
        <v>9</v>
      </c>
      <c r="J2593">
        <v>0.45739754806850602</v>
      </c>
      <c r="K2593">
        <v>0.46268129022662302</v>
      </c>
      <c r="L2593">
        <v>-5.2837421581169103E-3</v>
      </c>
      <c r="M2593">
        <v>-1.1551750070434399E-2</v>
      </c>
      <c r="N2593">
        <v>66.170111845772894</v>
      </c>
      <c r="O2593">
        <v>70.471877951102897</v>
      </c>
      <c r="P2593">
        <v>7.30244872404507E-2</v>
      </c>
      <c r="Q2593" s="27">
        <v>-0.125409023668658</v>
      </c>
      <c r="R2593">
        <v>-9.8901134800374699E-2</v>
      </c>
      <c r="S2593">
        <v>-4.3548573472113099E-2</v>
      </c>
      <c r="T2593">
        <v>-5.2837421581169103E-3</v>
      </c>
      <c r="U2593">
        <v>3.2981089155879301E-2</v>
      </c>
      <c r="V2593">
        <v>8.8333650484140894E-2</v>
      </c>
      <c r="W2593">
        <v>0.114841539352424</v>
      </c>
      <c r="X2593">
        <v>4.4263093442881402E-2</v>
      </c>
    </row>
    <row r="2594" spans="1:24" x14ac:dyDescent="0.2">
      <c r="A2594" t="s">
        <v>8103</v>
      </c>
      <c r="B2594" t="s">
        <v>56</v>
      </c>
      <c r="C2594" t="s">
        <v>58</v>
      </c>
      <c r="D2594" t="s">
        <v>12</v>
      </c>
      <c r="E2594" t="s">
        <v>5458</v>
      </c>
      <c r="F2594" t="s">
        <v>63</v>
      </c>
      <c r="G2594" t="s">
        <v>35</v>
      </c>
      <c r="H2594" t="s">
        <v>14</v>
      </c>
      <c r="I2594">
        <v>1</v>
      </c>
      <c r="J2594">
        <v>0.44108199647072299</v>
      </c>
      <c r="K2594">
        <v>0.44126676005630799</v>
      </c>
      <c r="L2594">
        <v>-1.8476358558526101E-4</v>
      </c>
      <c r="M2594">
        <v>-4.1888716171512198E-4</v>
      </c>
      <c r="N2594">
        <v>54.558138740491003</v>
      </c>
      <c r="O2594">
        <v>58.708695439752702</v>
      </c>
      <c r="P2594">
        <v>5.8302859402610097E-2</v>
      </c>
      <c r="Q2594" s="27">
        <v>-9.6092967302878904E-2</v>
      </c>
      <c r="R2594">
        <v>-7.4929029339731404E-2</v>
      </c>
      <c r="S2594">
        <v>-3.07354619125529E-2</v>
      </c>
      <c r="T2594">
        <v>-1.8476358558526101E-4</v>
      </c>
      <c r="U2594">
        <v>3.0365934741382401E-2</v>
      </c>
      <c r="V2594">
        <v>7.4559502168560901E-2</v>
      </c>
      <c r="W2594">
        <v>9.5723440131708304E-2</v>
      </c>
      <c r="X2594">
        <v>3.1946538267107999E-2</v>
      </c>
    </row>
    <row r="2595" spans="1:24" x14ac:dyDescent="0.2">
      <c r="A2595" t="s">
        <v>8112</v>
      </c>
      <c r="B2595" t="s">
        <v>56</v>
      </c>
      <c r="C2595" t="s">
        <v>58</v>
      </c>
      <c r="D2595" t="s">
        <v>12</v>
      </c>
      <c r="E2595" t="s">
        <v>5458</v>
      </c>
      <c r="F2595" t="s">
        <v>63</v>
      </c>
      <c r="G2595" t="s">
        <v>35</v>
      </c>
      <c r="H2595" t="s">
        <v>14</v>
      </c>
      <c r="I2595">
        <v>10</v>
      </c>
      <c r="J2595">
        <v>0.547580333505164</v>
      </c>
      <c r="K2595">
        <v>0.55309820658461295</v>
      </c>
      <c r="L2595">
        <v>-5.5178730794486104E-3</v>
      </c>
      <c r="M2595">
        <v>-1.0076828442920301E-2</v>
      </c>
      <c r="N2595">
        <v>59.141813450899001</v>
      </c>
      <c r="O2595">
        <v>58.708695439752702</v>
      </c>
      <c r="P2595">
        <v>7.8482528495100096E-2</v>
      </c>
      <c r="Q2595" s="27">
        <v>-0.134621632453888</v>
      </c>
      <c r="R2595">
        <v>-0.106132474610167</v>
      </c>
      <c r="S2595">
        <v>-4.6642718010881101E-2</v>
      </c>
      <c r="T2595">
        <v>-5.5178730794486104E-3</v>
      </c>
      <c r="U2595">
        <v>3.5606971851983797E-2</v>
      </c>
      <c r="V2595">
        <v>9.5096728451269694E-2</v>
      </c>
      <c r="W2595">
        <v>0.123585886294991</v>
      </c>
      <c r="X2595">
        <v>6.9320837392057494E-2</v>
      </c>
    </row>
    <row r="2596" spans="1:24" x14ac:dyDescent="0.2">
      <c r="A2596" t="s">
        <v>8113</v>
      </c>
      <c r="B2596" t="s">
        <v>56</v>
      </c>
      <c r="C2596" t="s">
        <v>58</v>
      </c>
      <c r="D2596" t="s">
        <v>12</v>
      </c>
      <c r="E2596" t="s">
        <v>5458</v>
      </c>
      <c r="F2596" t="s">
        <v>63</v>
      </c>
      <c r="G2596" t="s">
        <v>35</v>
      </c>
      <c r="H2596" t="s">
        <v>14</v>
      </c>
      <c r="I2596">
        <v>11</v>
      </c>
      <c r="J2596">
        <v>0.54629865523325605</v>
      </c>
      <c r="K2596">
        <v>0.54683145349853701</v>
      </c>
      <c r="L2596">
        <v>-5.3279826528048304E-4</v>
      </c>
      <c r="M2596">
        <v>-9.7528752849115397E-4</v>
      </c>
      <c r="N2596">
        <v>62.548732663381699</v>
      </c>
      <c r="O2596">
        <v>58.708695439752702</v>
      </c>
      <c r="P2596">
        <v>7.8691264158596994E-2</v>
      </c>
      <c r="Q2596" s="27">
        <v>-0.12997992780617301</v>
      </c>
      <c r="R2596">
        <v>-0.10141499891660199</v>
      </c>
      <c r="S2596">
        <v>-4.17670206843853E-2</v>
      </c>
      <c r="T2596">
        <v>-5.3279826528048304E-4</v>
      </c>
      <c r="U2596">
        <v>4.0701424153824398E-2</v>
      </c>
      <c r="V2596">
        <v>0.100349402386041</v>
      </c>
      <c r="W2596">
        <v>0.128914331275612</v>
      </c>
      <c r="X2596">
        <v>8.7229286354798694E-2</v>
      </c>
    </row>
    <row r="2597" spans="1:24" x14ac:dyDescent="0.2">
      <c r="A2597" t="s">
        <v>8114</v>
      </c>
      <c r="B2597" t="s">
        <v>56</v>
      </c>
      <c r="C2597" t="s">
        <v>58</v>
      </c>
      <c r="D2597" t="s">
        <v>12</v>
      </c>
      <c r="E2597" t="s">
        <v>5458</v>
      </c>
      <c r="F2597" t="s">
        <v>63</v>
      </c>
      <c r="G2597" t="s">
        <v>35</v>
      </c>
      <c r="H2597" t="s">
        <v>14</v>
      </c>
      <c r="I2597">
        <v>12</v>
      </c>
      <c r="J2597">
        <v>0.54277864022731503</v>
      </c>
      <c r="K2597">
        <v>0.54565598077337496</v>
      </c>
      <c r="L2597">
        <v>-2.8773405460592598E-3</v>
      </c>
      <c r="M2597" s="1">
        <v>-5.3011307608829897E-3</v>
      </c>
      <c r="N2597">
        <v>65.010172531984793</v>
      </c>
      <c r="O2597">
        <v>58.708695439752702</v>
      </c>
      <c r="P2597">
        <v>7.8139064873410602E-2</v>
      </c>
      <c r="Q2597" s="27">
        <v>-0.13141610226281999</v>
      </c>
      <c r="R2597">
        <v>-0.103051621713772</v>
      </c>
      <c r="S2597">
        <v>-4.3822210539726403E-2</v>
      </c>
      <c r="T2597">
        <v>-2.8773405460592598E-3</v>
      </c>
      <c r="U2597">
        <v>3.8067529447607898E-2</v>
      </c>
      <c r="V2597">
        <v>9.72969406216532E-2</v>
      </c>
      <c r="W2597">
        <v>0.125661421170701</v>
      </c>
      <c r="X2597">
        <v>0.103904070481406</v>
      </c>
    </row>
    <row r="2598" spans="1:24" x14ac:dyDescent="0.2">
      <c r="A2598" t="s">
        <v>8115</v>
      </c>
      <c r="B2598" t="s">
        <v>56</v>
      </c>
      <c r="C2598" t="s">
        <v>58</v>
      </c>
      <c r="D2598" t="s">
        <v>12</v>
      </c>
      <c r="E2598" t="s">
        <v>5458</v>
      </c>
      <c r="F2598" t="s">
        <v>63</v>
      </c>
      <c r="G2598" t="s">
        <v>35</v>
      </c>
      <c r="H2598" t="s">
        <v>14</v>
      </c>
      <c r="I2598">
        <v>13</v>
      </c>
      <c r="J2598">
        <v>0.53886820456094597</v>
      </c>
      <c r="K2598">
        <v>0.53978603467189101</v>
      </c>
      <c r="L2598">
        <v>-9.1783011094512203E-4</v>
      </c>
      <c r="M2598">
        <v>-1.7032552731385299E-3</v>
      </c>
      <c r="N2598">
        <v>66.681518749999995</v>
      </c>
      <c r="O2598">
        <v>58.708695439752702</v>
      </c>
      <c r="P2598">
        <v>7.7730395329134103E-2</v>
      </c>
      <c r="Q2598" s="27">
        <v>-0.128784330427371</v>
      </c>
      <c r="R2598">
        <v>-0.100568196922895</v>
      </c>
      <c r="S2598">
        <v>-4.16485572634114E-2</v>
      </c>
      <c r="T2598">
        <v>-9.1783011094512203E-4</v>
      </c>
      <c r="U2598">
        <v>3.9812897041521099E-2</v>
      </c>
      <c r="V2598">
        <v>9.8732536701004806E-2</v>
      </c>
      <c r="W2598">
        <v>0.12694867020548001</v>
      </c>
      <c r="X2598">
        <v>0.117172545049953</v>
      </c>
    </row>
    <row r="2599" spans="1:24" x14ac:dyDescent="0.2">
      <c r="A2599" t="s">
        <v>8116</v>
      </c>
      <c r="B2599" t="s">
        <v>56</v>
      </c>
      <c r="C2599" t="s">
        <v>58</v>
      </c>
      <c r="D2599" t="s">
        <v>12</v>
      </c>
      <c r="E2599" t="s">
        <v>5458</v>
      </c>
      <c r="F2599" t="s">
        <v>63</v>
      </c>
      <c r="G2599" t="s">
        <v>35</v>
      </c>
      <c r="H2599" t="s">
        <v>14</v>
      </c>
      <c r="I2599">
        <v>14</v>
      </c>
      <c r="J2599">
        <v>0.52881405709815299</v>
      </c>
      <c r="K2599">
        <v>0.52535313702767905</v>
      </c>
      <c r="L2599">
        <v>3.46092007047401E-3</v>
      </c>
      <c r="M2599">
        <v>6.5446824342485803E-3</v>
      </c>
      <c r="N2599">
        <v>67.123427995331994</v>
      </c>
      <c r="O2599">
        <v>58.708695439752702</v>
      </c>
      <c r="P2599">
        <v>7.8193349263173006E-2</v>
      </c>
      <c r="Q2599" s="27">
        <v>-0.12516713946744601</v>
      </c>
      <c r="R2599">
        <v>-9.67829536849137E-2</v>
      </c>
      <c r="S2599">
        <v>-3.7512394943428597E-2</v>
      </c>
      <c r="T2599">
        <v>3.46092007047401E-3</v>
      </c>
      <c r="U2599">
        <v>4.4434235084376598E-2</v>
      </c>
      <c r="V2599">
        <v>0.10370479382586199</v>
      </c>
      <c r="W2599">
        <v>0.132088979608394</v>
      </c>
      <c r="X2599">
        <v>0.11501520000646701</v>
      </c>
    </row>
    <row r="2600" spans="1:24" x14ac:dyDescent="0.2">
      <c r="A2600" t="s">
        <v>8117</v>
      </c>
      <c r="B2600" t="s">
        <v>56</v>
      </c>
      <c r="C2600" t="s">
        <v>58</v>
      </c>
      <c r="D2600" t="s">
        <v>12</v>
      </c>
      <c r="E2600" t="s">
        <v>5458</v>
      </c>
      <c r="F2600" t="s">
        <v>63</v>
      </c>
      <c r="G2600" t="s">
        <v>35</v>
      </c>
      <c r="H2600" t="s">
        <v>14</v>
      </c>
      <c r="I2600">
        <v>15</v>
      </c>
      <c r="J2600">
        <v>0.52113643962630696</v>
      </c>
      <c r="K2600">
        <v>0.51603138437065299</v>
      </c>
      <c r="L2600">
        <v>5.1050552556545E-3</v>
      </c>
      <c r="M2600">
        <v>9.7960051676969605E-3</v>
      </c>
      <c r="N2600">
        <v>67.443865888658394</v>
      </c>
      <c r="O2600">
        <v>58.708695439752702</v>
      </c>
      <c r="P2600">
        <v>7.9064098320291695E-2</v>
      </c>
      <c r="Q2600" s="27">
        <v>-0.12495538648122501</v>
      </c>
      <c r="R2600">
        <v>-9.6255118790959396E-2</v>
      </c>
      <c r="S2600">
        <v>-3.6324532264178297E-2</v>
      </c>
      <c r="T2600">
        <v>5.1050552556545E-3</v>
      </c>
      <c r="U2600">
        <v>4.65346427754873E-2</v>
      </c>
      <c r="V2600">
        <v>0.106465229302268</v>
      </c>
      <c r="W2600">
        <v>0.135165496992534</v>
      </c>
      <c r="X2600">
        <v>0.107848783370077</v>
      </c>
    </row>
    <row r="2601" spans="1:24" x14ac:dyDescent="0.2">
      <c r="A2601" t="s">
        <v>8118</v>
      </c>
      <c r="B2601" t="s">
        <v>56</v>
      </c>
      <c r="C2601" t="s">
        <v>58</v>
      </c>
      <c r="D2601" t="s">
        <v>12</v>
      </c>
      <c r="E2601" t="s">
        <v>5458</v>
      </c>
      <c r="F2601" t="s">
        <v>63</v>
      </c>
      <c r="G2601" t="s">
        <v>35</v>
      </c>
      <c r="H2601" t="s">
        <v>14</v>
      </c>
      <c r="I2601">
        <v>16</v>
      </c>
      <c r="J2601">
        <v>0.52979172118921902</v>
      </c>
      <c r="K2601">
        <v>0.52344001353052105</v>
      </c>
      <c r="L2601">
        <v>6.3517076586982902E-3</v>
      </c>
      <c r="M2601">
        <v>1.1989065522656101E-2</v>
      </c>
      <c r="N2601">
        <v>66.759278449170097</v>
      </c>
      <c r="O2601">
        <v>58.708695439752702</v>
      </c>
      <c r="P2601">
        <v>8.0922501113172701E-2</v>
      </c>
      <c r="Q2601" s="27">
        <v>-0.126765806672471</v>
      </c>
      <c r="R2601">
        <v>-9.7390938768389099E-2</v>
      </c>
      <c r="S2601">
        <v>-3.60516829246042E-2</v>
      </c>
      <c r="T2601">
        <v>6.3517076586982902E-3</v>
      </c>
      <c r="U2601">
        <v>4.8755098242000798E-2</v>
      </c>
      <c r="V2601">
        <v>0.11009435408578599</v>
      </c>
      <c r="W2601">
        <v>0.139469221989867</v>
      </c>
      <c r="X2601">
        <v>9.63884881797272E-2</v>
      </c>
    </row>
    <row r="2602" spans="1:24" x14ac:dyDescent="0.2">
      <c r="A2602" t="s">
        <v>8119</v>
      </c>
      <c r="B2602" t="s">
        <v>56</v>
      </c>
      <c r="C2602" t="s">
        <v>58</v>
      </c>
      <c r="D2602" t="s">
        <v>12</v>
      </c>
      <c r="E2602" t="s">
        <v>5458</v>
      </c>
      <c r="F2602" t="s">
        <v>63</v>
      </c>
      <c r="G2602" t="s">
        <v>35</v>
      </c>
      <c r="H2602" t="s">
        <v>15</v>
      </c>
      <c r="I2602">
        <v>17</v>
      </c>
      <c r="J2602">
        <v>0.55282993450099704</v>
      </c>
      <c r="K2602">
        <v>0.54550714245659504</v>
      </c>
      <c r="L2602">
        <v>7.3227920444024997E-3</v>
      </c>
      <c r="M2602">
        <v>1.32460121773476E-2</v>
      </c>
      <c r="N2602">
        <v>65.743960987206094</v>
      </c>
      <c r="O2602">
        <v>58.708695439752702</v>
      </c>
      <c r="P2602">
        <v>8.5249503897960502E-2</v>
      </c>
      <c r="Q2602" s="27">
        <v>-0.13291264186774199</v>
      </c>
      <c r="R2602">
        <v>-0.101967071952783</v>
      </c>
      <c r="S2602">
        <v>-3.7347947998128801E-2</v>
      </c>
      <c r="T2602">
        <v>7.3227920444024997E-3</v>
      </c>
      <c r="U2602">
        <v>5.1993532086933802E-2</v>
      </c>
      <c r="V2602">
        <v>0.11661265604158801</v>
      </c>
      <c r="W2602">
        <v>0.147558225956547</v>
      </c>
      <c r="X2602">
        <v>9.0642098992119904E-2</v>
      </c>
    </row>
    <row r="2603" spans="1:24" x14ac:dyDescent="0.2">
      <c r="A2603" t="s">
        <v>8120</v>
      </c>
      <c r="B2603" t="s">
        <v>56</v>
      </c>
      <c r="C2603" t="s">
        <v>58</v>
      </c>
      <c r="D2603" t="s">
        <v>12</v>
      </c>
      <c r="E2603" t="s">
        <v>5458</v>
      </c>
      <c r="F2603" t="s">
        <v>63</v>
      </c>
      <c r="G2603" t="s">
        <v>35</v>
      </c>
      <c r="H2603" t="s">
        <v>15</v>
      </c>
      <c r="I2603">
        <v>18</v>
      </c>
      <c r="J2603">
        <v>0.602133536814769</v>
      </c>
      <c r="K2603">
        <v>0.59276961340948797</v>
      </c>
      <c r="L2603">
        <v>9.3639234052814505E-3</v>
      </c>
      <c r="M2603">
        <v>1.5551240435495E-2</v>
      </c>
      <c r="N2603">
        <v>64.365520323305702</v>
      </c>
      <c r="O2603">
        <v>58.708695439752702</v>
      </c>
      <c r="P2603">
        <v>9.4764338864683204E-2</v>
      </c>
      <c r="Q2603" s="27">
        <v>-0.14652341402712199</v>
      </c>
      <c r="R2603">
        <v>-0.11212395901924201</v>
      </c>
      <c r="S2603">
        <v>-4.0292590159812597E-2</v>
      </c>
      <c r="T2603">
        <v>9.3639234052814505E-3</v>
      </c>
      <c r="U2603">
        <v>5.9020436970375401E-2</v>
      </c>
      <c r="V2603">
        <v>0.13085180582980499</v>
      </c>
      <c r="W2603">
        <v>0.16525126083768499</v>
      </c>
      <c r="X2603">
        <v>9.7206546783515604E-2</v>
      </c>
    </row>
    <row r="2604" spans="1:24" x14ac:dyDescent="0.2">
      <c r="A2604" t="s">
        <v>8121</v>
      </c>
      <c r="B2604" t="s">
        <v>56</v>
      </c>
      <c r="C2604" t="s">
        <v>58</v>
      </c>
      <c r="D2604" t="s">
        <v>12</v>
      </c>
      <c r="E2604" t="s">
        <v>5458</v>
      </c>
      <c r="F2604" t="s">
        <v>63</v>
      </c>
      <c r="G2604" t="s">
        <v>35</v>
      </c>
      <c r="H2604" t="s">
        <v>15</v>
      </c>
      <c r="I2604">
        <v>19</v>
      </c>
      <c r="J2604">
        <v>0.65943470337433296</v>
      </c>
      <c r="K2604">
        <v>0.64973398588867304</v>
      </c>
      <c r="L2604">
        <v>9.7007174856598797E-3</v>
      </c>
      <c r="M2604" s="1">
        <v>1.47106566215294E-2</v>
      </c>
      <c r="N2604">
        <v>62.617377576071902</v>
      </c>
      <c r="O2604">
        <v>58.708695439752702</v>
      </c>
      <c r="P2604">
        <v>9.7608696913947496E-2</v>
      </c>
      <c r="Q2604" s="27">
        <v>-0.15086558893778401</v>
      </c>
      <c r="R2604">
        <v>-0.115433631958021</v>
      </c>
      <c r="S2604">
        <v>-4.1446239697248602E-2</v>
      </c>
      <c r="T2604">
        <v>9.7007174856598797E-3</v>
      </c>
      <c r="U2604">
        <v>6.0847674668568399E-2</v>
      </c>
      <c r="V2604">
        <v>0.13483506692934</v>
      </c>
      <c r="W2604">
        <v>0.170267023909103</v>
      </c>
      <c r="X2604">
        <v>8.8209779360724494E-2</v>
      </c>
    </row>
    <row r="2605" spans="1:24" x14ac:dyDescent="0.2">
      <c r="A2605" t="s">
        <v>8104</v>
      </c>
      <c r="B2605" t="s">
        <v>56</v>
      </c>
      <c r="C2605" t="s">
        <v>58</v>
      </c>
      <c r="D2605" t="s">
        <v>12</v>
      </c>
      <c r="E2605" t="s">
        <v>5458</v>
      </c>
      <c r="F2605" t="s">
        <v>63</v>
      </c>
      <c r="G2605" t="s">
        <v>35</v>
      </c>
      <c r="H2605" t="s">
        <v>14</v>
      </c>
      <c r="I2605">
        <v>2</v>
      </c>
      <c r="J2605">
        <v>0.40267408343668998</v>
      </c>
      <c r="K2605" s="1">
        <v>0.40363020061967497</v>
      </c>
      <c r="L2605">
        <v>-9.5611718298498202E-4</v>
      </c>
      <c r="M2605">
        <v>-2.3744194680343899E-3</v>
      </c>
      <c r="N2605">
        <v>54.044114215940503</v>
      </c>
      <c r="O2605">
        <v>58.708695439752702</v>
      </c>
      <c r="P2605">
        <v>5.3134416089623999E-2</v>
      </c>
      <c r="Q2605" s="27">
        <v>-8.8362231650416498E-2</v>
      </c>
      <c r="R2605">
        <v>-6.9074438609882993E-2</v>
      </c>
      <c r="S2605">
        <v>-2.8798551213948E-2</v>
      </c>
      <c r="T2605">
        <v>-9.5611718298498202E-4</v>
      </c>
      <c r="U2605">
        <v>2.6886316847978001E-2</v>
      </c>
      <c r="V2605">
        <v>6.7162204243913004E-2</v>
      </c>
      <c r="W2605">
        <v>8.6449997284446606E-2</v>
      </c>
      <c r="X2605">
        <v>2.7416780192253201E-2</v>
      </c>
    </row>
    <row r="2606" spans="1:24" x14ac:dyDescent="0.2">
      <c r="A2606" t="s">
        <v>8122</v>
      </c>
      <c r="B2606" t="s">
        <v>56</v>
      </c>
      <c r="C2606" t="s">
        <v>58</v>
      </c>
      <c r="D2606" t="s">
        <v>12</v>
      </c>
      <c r="E2606" t="s">
        <v>5458</v>
      </c>
      <c r="F2606" t="s">
        <v>63</v>
      </c>
      <c r="G2606" t="s">
        <v>35</v>
      </c>
      <c r="H2606" t="s">
        <v>15</v>
      </c>
      <c r="I2606">
        <v>20</v>
      </c>
      <c r="J2606">
        <v>0.74536151227520897</v>
      </c>
      <c r="K2606">
        <v>0.73843408966156798</v>
      </c>
      <c r="L2606">
        <v>6.9274226136406096E-3</v>
      </c>
      <c r="M2606">
        <v>9.2940438962225407E-3</v>
      </c>
      <c r="N2606">
        <v>60.2530322354772</v>
      </c>
      <c r="O2606">
        <v>58.708695439752702</v>
      </c>
      <c r="P2606">
        <v>9.3759815507887201E-2</v>
      </c>
      <c r="Q2606" s="27">
        <v>-0.14730747389683399</v>
      </c>
      <c r="R2606">
        <v>-0.113272660867471</v>
      </c>
      <c r="S2606">
        <v>-4.22027207124923E-2</v>
      </c>
      <c r="T2606">
        <v>6.9274226136406096E-3</v>
      </c>
      <c r="U2606">
        <v>5.6057565939773499E-2</v>
      </c>
      <c r="V2606">
        <v>0.12712750609475201</v>
      </c>
      <c r="W2606">
        <v>0.16116231912411499</v>
      </c>
      <c r="X2606">
        <v>6.2935737540367895E-2</v>
      </c>
    </row>
    <row r="2607" spans="1:24" x14ac:dyDescent="0.2">
      <c r="A2607" t="s">
        <v>8123</v>
      </c>
      <c r="B2607" t="s">
        <v>56</v>
      </c>
      <c r="C2607" t="s">
        <v>58</v>
      </c>
      <c r="D2607" t="s">
        <v>12</v>
      </c>
      <c r="E2607" t="s">
        <v>5458</v>
      </c>
      <c r="F2607" t="s">
        <v>63</v>
      </c>
      <c r="G2607" t="s">
        <v>35</v>
      </c>
      <c r="H2607" t="s">
        <v>15</v>
      </c>
      <c r="I2607">
        <v>21</v>
      </c>
      <c r="J2607">
        <v>0.78207727952490802</v>
      </c>
      <c r="K2607">
        <v>0.77496290900169795</v>
      </c>
      <c r="L2607">
        <v>7.1143705232100396E-3</v>
      </c>
      <c r="M2607">
        <v>9.0967615470581593E-3</v>
      </c>
      <c r="N2607">
        <v>57.966436847337498</v>
      </c>
      <c r="O2607">
        <v>58.708695439752702</v>
      </c>
      <c r="P2607">
        <v>8.9963141210300399E-2</v>
      </c>
      <c r="Q2607" s="27">
        <v>-0.14087499676773399</v>
      </c>
      <c r="R2607">
        <v>-0.108218376508395</v>
      </c>
      <c r="S2607">
        <v>-4.0026315470987402E-2</v>
      </c>
      <c r="T2607">
        <v>7.1143705232100396E-3</v>
      </c>
      <c r="U2607">
        <v>5.4255056517407502E-2</v>
      </c>
      <c r="V2607">
        <v>0.12244711755481499</v>
      </c>
      <c r="W2607">
        <v>0.15510373781415401</v>
      </c>
      <c r="X2607">
        <v>4.0325942773365299E-2</v>
      </c>
    </row>
    <row r="2608" spans="1:24" x14ac:dyDescent="0.2">
      <c r="A2608" t="s">
        <v>8124</v>
      </c>
      <c r="B2608" t="s">
        <v>56</v>
      </c>
      <c r="C2608" t="s">
        <v>58</v>
      </c>
      <c r="D2608" t="s">
        <v>12</v>
      </c>
      <c r="E2608" t="s">
        <v>5458</v>
      </c>
      <c r="F2608" t="s">
        <v>63</v>
      </c>
      <c r="G2608" t="s">
        <v>35</v>
      </c>
      <c r="H2608" t="s">
        <v>14</v>
      </c>
      <c r="I2608">
        <v>22</v>
      </c>
      <c r="J2608">
        <v>0.72821875905762901</v>
      </c>
      <c r="K2608">
        <v>0.72537321986574099</v>
      </c>
      <c r="L2608">
        <v>2.8455391918885001E-3</v>
      </c>
      <c r="M2608">
        <v>3.9075334938787499E-3</v>
      </c>
      <c r="N2608">
        <v>57.205861324342997</v>
      </c>
      <c r="O2608">
        <v>58.708695439752702</v>
      </c>
      <c r="P2608">
        <v>8.4365543076054997E-2</v>
      </c>
      <c r="Q2608" s="27">
        <v>-0.135935779168222</v>
      </c>
      <c r="R2608">
        <v>-0.105311087031614</v>
      </c>
      <c r="S2608">
        <v>-4.1362005379964303E-2</v>
      </c>
      <c r="T2608">
        <v>2.8455391918885001E-3</v>
      </c>
      <c r="U2608">
        <v>4.7053083763741302E-2</v>
      </c>
      <c r="V2608">
        <v>0.111002165415391</v>
      </c>
      <c r="W2608">
        <v>0.141626857551999</v>
      </c>
      <c r="X2608">
        <v>2.9605615275516799E-2</v>
      </c>
    </row>
    <row r="2609" spans="1:24" x14ac:dyDescent="0.2">
      <c r="A2609" t="s">
        <v>8125</v>
      </c>
      <c r="B2609" t="s">
        <v>56</v>
      </c>
      <c r="C2609" t="s">
        <v>58</v>
      </c>
      <c r="D2609" t="s">
        <v>12</v>
      </c>
      <c r="E2609" t="s">
        <v>5458</v>
      </c>
      <c r="F2609" t="s">
        <v>63</v>
      </c>
      <c r="G2609" t="s">
        <v>35</v>
      </c>
      <c r="H2609" t="s">
        <v>14</v>
      </c>
      <c r="I2609">
        <v>23</v>
      </c>
      <c r="J2609">
        <v>0.62678063123898597</v>
      </c>
      <c r="K2609" s="1">
        <v>0.62897229468340898</v>
      </c>
      <c r="L2609">
        <v>-2.1916634444230899E-3</v>
      </c>
      <c r="M2609">
        <v>-3.4966993796389798E-3</v>
      </c>
      <c r="N2609">
        <v>56.3245475579184</v>
      </c>
      <c r="O2609">
        <v>58.708695439752702</v>
      </c>
      <c r="P2609">
        <v>7.6246065408225996E-2</v>
      </c>
      <c r="Q2609" s="27">
        <v>-0.12761644104095499</v>
      </c>
      <c r="R2609">
        <v>-9.9939119297768803E-2</v>
      </c>
      <c r="S2609">
        <v>-4.2144601718333501E-2</v>
      </c>
      <c r="T2609">
        <v>-2.1916634444230899E-3</v>
      </c>
      <c r="U2609">
        <v>3.7761274829487303E-2</v>
      </c>
      <c r="V2609">
        <v>9.5555792408922605E-2</v>
      </c>
      <c r="W2609">
        <v>0.123233114152109</v>
      </c>
      <c r="X2609">
        <v>3.3064620253257203E-2</v>
      </c>
    </row>
    <row r="2610" spans="1:24" x14ac:dyDescent="0.2">
      <c r="A2610" t="s">
        <v>8126</v>
      </c>
      <c r="B2610" t="s">
        <v>56</v>
      </c>
      <c r="C2610" t="s">
        <v>58</v>
      </c>
      <c r="D2610" t="s">
        <v>12</v>
      </c>
      <c r="E2610" t="s">
        <v>5458</v>
      </c>
      <c r="F2610" t="s">
        <v>63</v>
      </c>
      <c r="G2610" t="s">
        <v>35</v>
      </c>
      <c r="H2610" t="s">
        <v>14</v>
      </c>
      <c r="I2610">
        <v>24</v>
      </c>
      <c r="J2610">
        <v>0.51921136779961596</v>
      </c>
      <c r="K2610">
        <v>0.51998232876912598</v>
      </c>
      <c r="L2610">
        <v>-7.7096096950963198E-4</v>
      </c>
      <c r="M2610">
        <v>-1.4848692022613301E-3</v>
      </c>
      <c r="N2610">
        <v>55.529000605117602</v>
      </c>
      <c r="O2610">
        <v>58.708695439752702</v>
      </c>
      <c r="P2610">
        <v>6.6534679184363496E-2</v>
      </c>
      <c r="Q2610" s="27">
        <v>-0.11022050822778801</v>
      </c>
      <c r="R2610">
        <v>-8.6068419683863598E-2</v>
      </c>
      <c r="S2610">
        <v>-3.5635132862116101E-2</v>
      </c>
      <c r="T2610">
        <v>-7.7096096950963198E-4</v>
      </c>
      <c r="U2610">
        <v>3.4093210923096799E-2</v>
      </c>
      <c r="V2610">
        <v>8.4526497744844303E-2</v>
      </c>
      <c r="W2610">
        <v>0.108678586288768</v>
      </c>
      <c r="X2610">
        <v>3.6041842437677302E-2</v>
      </c>
    </row>
    <row r="2611" spans="1:24" x14ac:dyDescent="0.2">
      <c r="A2611" t="s">
        <v>8105</v>
      </c>
      <c r="B2611" t="s">
        <v>56</v>
      </c>
      <c r="C2611" t="s">
        <v>58</v>
      </c>
      <c r="D2611" t="s">
        <v>12</v>
      </c>
      <c r="E2611" t="s">
        <v>5458</v>
      </c>
      <c r="F2611" t="s">
        <v>63</v>
      </c>
      <c r="G2611" t="s">
        <v>35</v>
      </c>
      <c r="H2611" t="s">
        <v>14</v>
      </c>
      <c r="I2611">
        <v>3</v>
      </c>
      <c r="J2611">
        <v>0.384051457921117</v>
      </c>
      <c r="K2611" s="1">
        <v>0.38605750580000298</v>
      </c>
      <c r="L2611">
        <v>-2.0060478788866301E-3</v>
      </c>
      <c r="M2611">
        <v>-5.2233830584719797E-3</v>
      </c>
      <c r="N2611">
        <v>53.4728177385892</v>
      </c>
      <c r="O2611">
        <v>58.708695439752702</v>
      </c>
      <c r="P2611">
        <v>5.03696502724807E-2</v>
      </c>
      <c r="Q2611" s="27">
        <v>-8.4864122577117396E-2</v>
      </c>
      <c r="R2611">
        <v>-6.65799395282069E-2</v>
      </c>
      <c r="S2611">
        <v>-2.8399744621666501E-2</v>
      </c>
      <c r="T2611">
        <v>-2.0060478788866301E-3</v>
      </c>
      <c r="U2611">
        <v>2.4387648863893299E-2</v>
      </c>
      <c r="V2611">
        <v>6.2567843770433604E-2</v>
      </c>
      <c r="W2611">
        <v>8.08520268193441E-2</v>
      </c>
      <c r="X2611">
        <v>2.1392765559747399E-2</v>
      </c>
    </row>
    <row r="2612" spans="1:24" x14ac:dyDescent="0.2">
      <c r="A2612" t="s">
        <v>8106</v>
      </c>
      <c r="B2612" t="s">
        <v>56</v>
      </c>
      <c r="C2612" t="s">
        <v>58</v>
      </c>
      <c r="D2612" t="s">
        <v>12</v>
      </c>
      <c r="E2612" t="s">
        <v>5458</v>
      </c>
      <c r="F2612" t="s">
        <v>63</v>
      </c>
      <c r="G2612" t="s">
        <v>35</v>
      </c>
      <c r="H2612" t="s">
        <v>14</v>
      </c>
      <c r="I2612">
        <v>4</v>
      </c>
      <c r="J2612">
        <v>0.37895316034152698</v>
      </c>
      <c r="K2612">
        <v>0.380969941778531</v>
      </c>
      <c r="L2612" s="1">
        <v>-2.0167814370036898E-3</v>
      </c>
      <c r="M2612" s="1">
        <v>-5.3219807830236698E-3</v>
      </c>
      <c r="N2612">
        <v>52.898143598720601</v>
      </c>
      <c r="O2612">
        <v>58.708695439752702</v>
      </c>
      <c r="P2612">
        <v>4.9633965317115801E-2</v>
      </c>
      <c r="Q2612" s="27">
        <v>-8.3664654383659207E-2</v>
      </c>
      <c r="R2612">
        <v>-6.5647524973546104E-2</v>
      </c>
      <c r="S2612">
        <v>-2.8024979263172399E-2</v>
      </c>
      <c r="T2612">
        <v>-2.0167814370036898E-3</v>
      </c>
      <c r="U2612" s="1">
        <v>2.3991416389165E-2</v>
      </c>
      <c r="V2612">
        <v>6.1613962099538802E-2</v>
      </c>
      <c r="W2612">
        <v>7.9631091509651794E-2</v>
      </c>
      <c r="X2612">
        <v>1.56651483304182E-2</v>
      </c>
    </row>
    <row r="2613" spans="1:24" x14ac:dyDescent="0.2">
      <c r="A2613" t="s">
        <v>8107</v>
      </c>
      <c r="B2613" t="s">
        <v>56</v>
      </c>
      <c r="C2613" t="s">
        <v>58</v>
      </c>
      <c r="D2613" t="s">
        <v>12</v>
      </c>
      <c r="E2613" t="s">
        <v>5458</v>
      </c>
      <c r="F2613" t="s">
        <v>63</v>
      </c>
      <c r="G2613" t="s">
        <v>35</v>
      </c>
      <c r="H2613" t="s">
        <v>14</v>
      </c>
      <c r="I2613">
        <v>5</v>
      </c>
      <c r="J2613">
        <v>0.39189291476174198</v>
      </c>
      <c r="K2613">
        <v>0.39502480941186702</v>
      </c>
      <c r="L2613">
        <v>-3.1318946501240701E-3</v>
      </c>
      <c r="M2613" s="1">
        <v>-7.9917103171619E-3</v>
      </c>
      <c r="N2613">
        <v>52.2478361211964</v>
      </c>
      <c r="O2613">
        <v>58.708695439752702</v>
      </c>
      <c r="P2613">
        <v>5.1593689959840101E-2</v>
      </c>
      <c r="Q2613" s="27">
        <v>-8.80035146340611E-2</v>
      </c>
      <c r="R2613">
        <v>-6.9275005178639104E-2</v>
      </c>
      <c r="S2613">
        <v>-3.0166988189080299E-2</v>
      </c>
      <c r="T2613">
        <v>-3.1318946501240701E-3</v>
      </c>
      <c r="U2613">
        <v>2.3903198888832199E-2</v>
      </c>
      <c r="V2613">
        <v>6.3011215878390994E-2</v>
      </c>
      <c r="W2613">
        <v>8.1739725333812893E-2</v>
      </c>
      <c r="X2613">
        <v>8.6859602236248092E-3</v>
      </c>
    </row>
    <row r="2614" spans="1:24" x14ac:dyDescent="0.2">
      <c r="A2614" t="s">
        <v>8108</v>
      </c>
      <c r="B2614" t="s">
        <v>56</v>
      </c>
      <c r="C2614" t="s">
        <v>58</v>
      </c>
      <c r="D2614" t="s">
        <v>12</v>
      </c>
      <c r="E2614" t="s">
        <v>5458</v>
      </c>
      <c r="F2614" t="s">
        <v>63</v>
      </c>
      <c r="G2614" t="s">
        <v>35</v>
      </c>
      <c r="H2614" t="s">
        <v>14</v>
      </c>
      <c r="I2614">
        <v>6</v>
      </c>
      <c r="J2614">
        <v>0.43674659718985898</v>
      </c>
      <c r="K2614" s="1">
        <v>0.44343843787989201</v>
      </c>
      <c r="L2614">
        <v>-6.6918406900321097E-3</v>
      </c>
      <c r="M2614">
        <v>-1.53220213576686E-2</v>
      </c>
      <c r="N2614">
        <v>51.809467565698498</v>
      </c>
      <c r="O2614">
        <v>58.708695439752702</v>
      </c>
      <c r="P2614">
        <v>5.8054805642089903E-2</v>
      </c>
      <c r="Q2614" s="27">
        <v>-0.10219199597127</v>
      </c>
      <c r="R2614">
        <v>-8.1118101523191294E-2</v>
      </c>
      <c r="S2614">
        <v>-3.7112558846487197E-2</v>
      </c>
      <c r="T2614">
        <v>-6.6918406900321097E-3</v>
      </c>
      <c r="U2614">
        <v>2.3728877466423E-2</v>
      </c>
      <c r="V2614">
        <v>6.7734420143127097E-2</v>
      </c>
      <c r="W2614">
        <v>8.8808314591205806E-2</v>
      </c>
      <c r="X2614">
        <v>-7.0742173455292197E-3</v>
      </c>
    </row>
    <row r="2615" spans="1:24" x14ac:dyDescent="0.2">
      <c r="A2615" t="s">
        <v>8109</v>
      </c>
      <c r="B2615" t="s">
        <v>56</v>
      </c>
      <c r="C2615" t="s">
        <v>58</v>
      </c>
      <c r="D2615" t="s">
        <v>12</v>
      </c>
      <c r="E2615" t="s">
        <v>5458</v>
      </c>
      <c r="F2615" t="s">
        <v>63</v>
      </c>
      <c r="G2615" t="s">
        <v>35</v>
      </c>
      <c r="H2615" t="s">
        <v>14</v>
      </c>
      <c r="I2615">
        <v>7</v>
      </c>
      <c r="J2615">
        <v>0.51746942890268299</v>
      </c>
      <c r="K2615">
        <v>0.52490934608002704</v>
      </c>
      <c r="L2615">
        <v>-7.4399171773439302E-3</v>
      </c>
      <c r="M2615">
        <v>-1.43775008953101E-2</v>
      </c>
      <c r="N2615">
        <v>51.333303691217097</v>
      </c>
      <c r="O2615">
        <v>58.708695439752702</v>
      </c>
      <c r="P2615">
        <v>6.9771963925534697E-2</v>
      </c>
      <c r="Q2615" s="27">
        <v>-0.122214797834849</v>
      </c>
      <c r="R2615">
        <v>-9.68875749298794E-2</v>
      </c>
      <c r="S2615">
        <v>-4.40004262743241E-2</v>
      </c>
      <c r="T2615">
        <v>-7.4399171773439302E-3</v>
      </c>
      <c r="U2615">
        <v>2.9120591919636299E-2</v>
      </c>
      <c r="V2615">
        <v>8.2007740575191598E-2</v>
      </c>
      <c r="W2615">
        <v>0.107334963480161</v>
      </c>
      <c r="X2615">
        <v>-3.47404348154082E-2</v>
      </c>
    </row>
    <row r="2616" spans="1:24" x14ac:dyDescent="0.2">
      <c r="A2616" t="s">
        <v>8110</v>
      </c>
      <c r="B2616" t="s">
        <v>56</v>
      </c>
      <c r="C2616" t="s">
        <v>58</v>
      </c>
      <c r="D2616" t="s">
        <v>12</v>
      </c>
      <c r="E2616" t="s">
        <v>5458</v>
      </c>
      <c r="F2616" t="s">
        <v>63</v>
      </c>
      <c r="G2616" t="s">
        <v>35</v>
      </c>
      <c r="H2616" t="s">
        <v>14</v>
      </c>
      <c r="I2616">
        <v>8</v>
      </c>
      <c r="J2616">
        <v>0.55140226690424399</v>
      </c>
      <c r="K2616">
        <v>0.55566779686331502</v>
      </c>
      <c r="L2616">
        <v>-4.2655299590707704E-3</v>
      </c>
      <c r="M2616">
        <v>-7.7357860405958797E-3</v>
      </c>
      <c r="N2616">
        <v>51.869114285096799</v>
      </c>
      <c r="O2616">
        <v>58.708695439752702</v>
      </c>
      <c r="P2616">
        <v>7.6370412452488101E-2</v>
      </c>
      <c r="Q2616" s="27">
        <v>-0.129894858443414</v>
      </c>
      <c r="R2616">
        <v>-0.102172398723161</v>
      </c>
      <c r="S2616">
        <v>-4.4283626084174597E-2</v>
      </c>
      <c r="T2616">
        <v>-4.2655299590707704E-3</v>
      </c>
      <c r="U2616">
        <v>3.5752566166032999E-2</v>
      </c>
      <c r="V2616">
        <v>9.3641338805019E-2</v>
      </c>
      <c r="W2616">
        <v>0.121363798525272</v>
      </c>
      <c r="X2616">
        <v>-1.00157654068016E-2</v>
      </c>
    </row>
    <row r="2617" spans="1:24" x14ac:dyDescent="0.2">
      <c r="A2617" t="s">
        <v>8111</v>
      </c>
      <c r="B2617" t="s">
        <v>56</v>
      </c>
      <c r="C2617" t="s">
        <v>58</v>
      </c>
      <c r="D2617" t="s">
        <v>12</v>
      </c>
      <c r="E2617" t="s">
        <v>5458</v>
      </c>
      <c r="F2617" t="s">
        <v>63</v>
      </c>
      <c r="G2617" t="s">
        <v>35</v>
      </c>
      <c r="H2617" t="s">
        <v>14</v>
      </c>
      <c r="I2617">
        <v>9</v>
      </c>
      <c r="J2617">
        <v>0.54732390045533796</v>
      </c>
      <c r="K2617">
        <v>0.551585189204017</v>
      </c>
      <c r="L2617">
        <v>-4.2612887486796298E-3</v>
      </c>
      <c r="M2617">
        <v>-7.7856800061801004E-3</v>
      </c>
      <c r="N2617">
        <v>55.362115802212998</v>
      </c>
      <c r="O2617">
        <v>58.708695439752702</v>
      </c>
      <c r="P2617">
        <v>7.7545116358501198E-2</v>
      </c>
      <c r="Q2617" s="27">
        <v>-0.131823005158414</v>
      </c>
      <c r="R2617">
        <v>-0.103674127920278</v>
      </c>
      <c r="S2617">
        <v>-4.4894929720534202E-2</v>
      </c>
      <c r="T2617">
        <v>-4.2612887486796298E-3</v>
      </c>
      <c r="U2617">
        <v>3.6372352223175003E-2</v>
      </c>
      <c r="V2617">
        <v>9.5151550422918896E-2</v>
      </c>
      <c r="W2617">
        <v>0.12330042766105501</v>
      </c>
      <c r="X2617">
        <v>3.8604132464616497E-2</v>
      </c>
    </row>
    <row r="2618" spans="1:24" x14ac:dyDescent="0.2">
      <c r="A2618" t="s">
        <v>8487</v>
      </c>
      <c r="B2618" t="s">
        <v>56</v>
      </c>
      <c r="C2618" t="s">
        <v>58</v>
      </c>
      <c r="D2618" t="s">
        <v>12</v>
      </c>
      <c r="E2618" t="s">
        <v>5458</v>
      </c>
      <c r="F2618" t="s">
        <v>63</v>
      </c>
      <c r="G2618" t="s">
        <v>22</v>
      </c>
      <c r="H2618" t="s">
        <v>14</v>
      </c>
      <c r="I2618">
        <v>1</v>
      </c>
      <c r="J2618">
        <v>0.58744505596775798</v>
      </c>
      <c r="K2618">
        <v>0.59070511761370703</v>
      </c>
      <c r="L2618">
        <v>-3.2600616459483398E-3</v>
      </c>
      <c r="M2618">
        <v>-5.5495601040980898E-3</v>
      </c>
      <c r="N2618">
        <v>68.699856984785598</v>
      </c>
      <c r="O2618">
        <v>73.0140613942621</v>
      </c>
      <c r="P2618">
        <v>7.2214586538306202E-2</v>
      </c>
      <c r="Q2618" s="27">
        <v>-0.122053056501462</v>
      </c>
      <c r="R2618">
        <v>-9.5839161588056901E-2</v>
      </c>
      <c r="S2618">
        <v>-4.1100504992020802E-2</v>
      </c>
      <c r="T2618">
        <v>-3.2600616459483398E-3</v>
      </c>
      <c r="U2618">
        <v>3.4580381700124098E-2</v>
      </c>
      <c r="V2618">
        <v>8.9319038296160197E-2</v>
      </c>
      <c r="W2618">
        <v>0.11553293320956499</v>
      </c>
      <c r="X2618">
        <v>2.5049923235379402E-2</v>
      </c>
    </row>
    <row r="2619" spans="1:24" x14ac:dyDescent="0.2">
      <c r="A2619" t="s">
        <v>8496</v>
      </c>
      <c r="B2619" t="s">
        <v>56</v>
      </c>
      <c r="C2619" t="s">
        <v>58</v>
      </c>
      <c r="D2619" t="s">
        <v>12</v>
      </c>
      <c r="E2619" t="s">
        <v>5458</v>
      </c>
      <c r="F2619" t="s">
        <v>63</v>
      </c>
      <c r="G2619" t="s">
        <v>22</v>
      </c>
      <c r="H2619" t="s">
        <v>14</v>
      </c>
      <c r="I2619">
        <v>10</v>
      </c>
      <c r="J2619">
        <v>0.66166347231245903</v>
      </c>
      <c r="K2619">
        <v>0.66021608987205305</v>
      </c>
      <c r="L2619">
        <v>1.4473824404054401E-3</v>
      </c>
      <c r="M2619">
        <v>2.18749031943226E-3</v>
      </c>
      <c r="N2619">
        <v>72.7492474757953</v>
      </c>
      <c r="O2619">
        <v>73.0140613942621</v>
      </c>
      <c r="P2619">
        <v>8.6100639652260197E-2</v>
      </c>
      <c r="Q2619" s="27">
        <v>-0.14018816978756299</v>
      </c>
      <c r="R2619">
        <v>-0.108933637593792</v>
      </c>
      <c r="S2619">
        <v>-4.3669352737378903E-2</v>
      </c>
      <c r="T2619">
        <v>1.4473824404054401E-3</v>
      </c>
      <c r="U2619">
        <v>4.65641176181898E-2</v>
      </c>
      <c r="V2619">
        <v>0.111828402474603</v>
      </c>
      <c r="W2619">
        <v>0.14308293466837299</v>
      </c>
      <c r="X2619">
        <v>5.0442922856395303E-2</v>
      </c>
    </row>
    <row r="2620" spans="1:24" x14ac:dyDescent="0.2">
      <c r="A2620" t="s">
        <v>8497</v>
      </c>
      <c r="B2620" t="s">
        <v>56</v>
      </c>
      <c r="C2620" t="s">
        <v>58</v>
      </c>
      <c r="D2620" t="s">
        <v>12</v>
      </c>
      <c r="E2620" t="s">
        <v>5458</v>
      </c>
      <c r="F2620" t="s">
        <v>63</v>
      </c>
      <c r="G2620" t="s">
        <v>22</v>
      </c>
      <c r="H2620" t="s">
        <v>14</v>
      </c>
      <c r="I2620">
        <v>11</v>
      </c>
      <c r="J2620">
        <v>0.71907679123013002</v>
      </c>
      <c r="K2620">
        <v>0.72053536537270801</v>
      </c>
      <c r="L2620">
        <v>-1.4585741425779399E-3</v>
      </c>
      <c r="M2620">
        <v>-2.0283983023325698E-3</v>
      </c>
      <c r="N2620">
        <v>76.107663775069199</v>
      </c>
      <c r="O2620">
        <v>73.0140613942621</v>
      </c>
      <c r="P2620">
        <v>9.7331264155230399E-2</v>
      </c>
      <c r="Q2620" s="27">
        <v>-0.16156850367793199</v>
      </c>
      <c r="R2620">
        <v>-0.126237254789583</v>
      </c>
      <c r="S2620">
        <v>-5.2460156559918703E-2</v>
      </c>
      <c r="T2620">
        <v>-1.4585741425779399E-3</v>
      </c>
      <c r="U2620">
        <v>4.9543008274762802E-2</v>
      </c>
      <c r="V2620">
        <v>0.123320106504427</v>
      </c>
      <c r="W2620">
        <v>0.158651355392776</v>
      </c>
      <c r="X2620">
        <v>6.1568448458252302E-2</v>
      </c>
    </row>
    <row r="2621" spans="1:24" x14ac:dyDescent="0.2">
      <c r="A2621" t="s">
        <v>8498</v>
      </c>
      <c r="B2621" t="s">
        <v>56</v>
      </c>
      <c r="C2621" t="s">
        <v>58</v>
      </c>
      <c r="D2621" t="s">
        <v>12</v>
      </c>
      <c r="E2621" t="s">
        <v>5458</v>
      </c>
      <c r="F2621" t="s">
        <v>63</v>
      </c>
      <c r="G2621" t="s">
        <v>22</v>
      </c>
      <c r="H2621" t="s">
        <v>14</v>
      </c>
      <c r="I2621">
        <v>12</v>
      </c>
      <c r="J2621">
        <v>0.78601441984196396</v>
      </c>
      <c r="K2621">
        <v>0.79083379362144302</v>
      </c>
      <c r="L2621">
        <v>-4.8193737794791497E-3</v>
      </c>
      <c r="M2621" s="1">
        <v>-6.1314063175178599E-3</v>
      </c>
      <c r="N2621">
        <v>78.772004650760707</v>
      </c>
      <c r="O2621">
        <v>73.0140613942621</v>
      </c>
      <c r="P2621">
        <v>0.10887724360032</v>
      </c>
      <c r="Q2621" s="27">
        <v>-0.18392243950200499</v>
      </c>
      <c r="R2621">
        <v>-0.14440000007508899</v>
      </c>
      <c r="S2621">
        <v>-6.1871049426046702E-2</v>
      </c>
      <c r="T2621">
        <v>-4.8193737794791497E-3</v>
      </c>
      <c r="U2621">
        <v>5.2232301867088403E-2</v>
      </c>
      <c r="V2621">
        <v>0.134761252516131</v>
      </c>
      <c r="W2621" s="1">
        <v>0.17428369194304699</v>
      </c>
      <c r="X2621">
        <v>7.8174369308554495E-2</v>
      </c>
    </row>
    <row r="2622" spans="1:24" x14ac:dyDescent="0.2">
      <c r="A2622" t="s">
        <v>8499</v>
      </c>
      <c r="B2622" t="s">
        <v>56</v>
      </c>
      <c r="C2622" t="s">
        <v>58</v>
      </c>
      <c r="D2622" t="s">
        <v>12</v>
      </c>
      <c r="E2622" t="s">
        <v>5458</v>
      </c>
      <c r="F2622" t="s">
        <v>63</v>
      </c>
      <c r="G2622" t="s">
        <v>22</v>
      </c>
      <c r="H2622" t="s">
        <v>14</v>
      </c>
      <c r="I2622">
        <v>13</v>
      </c>
      <c r="J2622">
        <v>0.85971298151782505</v>
      </c>
      <c r="K2622">
        <v>0.86936819938389198</v>
      </c>
      <c r="L2622">
        <v>-9.65521786606717E-3</v>
      </c>
      <c r="M2622" s="1">
        <v>-1.1230745694942101E-2</v>
      </c>
      <c r="N2622">
        <v>80.144912655601701</v>
      </c>
      <c r="O2622">
        <v>73.0140613942621</v>
      </c>
      <c r="P2622">
        <v>0.11918506881768701</v>
      </c>
      <c r="Q2622" s="27">
        <v>-0.20571465607116199</v>
      </c>
      <c r="R2622">
        <v>-0.16245047609034199</v>
      </c>
      <c r="S2622">
        <v>-7.2108193926535197E-2</v>
      </c>
      <c r="T2622">
        <v>-9.65521786606717E-3</v>
      </c>
      <c r="U2622">
        <v>5.2797758194400801E-2</v>
      </c>
      <c r="V2622">
        <v>0.14314004035820799</v>
      </c>
      <c r="W2622">
        <v>0.18640422033902801</v>
      </c>
      <c r="X2622">
        <v>9.7373074351611105E-2</v>
      </c>
    </row>
    <row r="2623" spans="1:24" x14ac:dyDescent="0.2">
      <c r="A2623" t="s">
        <v>8500</v>
      </c>
      <c r="B2623" t="s">
        <v>56</v>
      </c>
      <c r="C2623" t="s">
        <v>58</v>
      </c>
      <c r="D2623" t="s">
        <v>12</v>
      </c>
      <c r="E2623" t="s">
        <v>5458</v>
      </c>
      <c r="F2623" t="s">
        <v>63</v>
      </c>
      <c r="G2623" t="s">
        <v>22</v>
      </c>
      <c r="H2623" t="s">
        <v>14</v>
      </c>
      <c r="I2623">
        <v>14</v>
      </c>
      <c r="J2623">
        <v>0.92844634936763903</v>
      </c>
      <c r="K2623" s="1">
        <v>0.94216523532799201</v>
      </c>
      <c r="L2623">
        <v>-1.37188859603527E-2</v>
      </c>
      <c r="M2623">
        <v>-1.47761752412475E-2</v>
      </c>
      <c r="N2623">
        <v>80.706912625345794</v>
      </c>
      <c r="O2623">
        <v>73.0140613942621</v>
      </c>
      <c r="P2623">
        <v>0.12831029485338399</v>
      </c>
      <c r="Q2623" s="27">
        <v>-0.22478932099417001</v>
      </c>
      <c r="R2623">
        <v>-0.17821268396239101</v>
      </c>
      <c r="S2623">
        <v>-8.0953480463526004E-2</v>
      </c>
      <c r="T2623">
        <v>-1.37188859603527E-2</v>
      </c>
      <c r="U2623">
        <v>5.3515708542820499E-2</v>
      </c>
      <c r="V2623">
        <v>0.150774912041686</v>
      </c>
      <c r="W2623">
        <v>0.197351549073464</v>
      </c>
      <c r="X2623">
        <v>0.108474305219443</v>
      </c>
    </row>
    <row r="2624" spans="1:24" x14ac:dyDescent="0.2">
      <c r="A2624" t="s">
        <v>8501</v>
      </c>
      <c r="B2624" t="s">
        <v>56</v>
      </c>
      <c r="C2624" t="s">
        <v>58</v>
      </c>
      <c r="D2624" t="s">
        <v>12</v>
      </c>
      <c r="E2624" t="s">
        <v>5458</v>
      </c>
      <c r="F2624" t="s">
        <v>63</v>
      </c>
      <c r="G2624" t="s">
        <v>22</v>
      </c>
      <c r="H2624" t="s">
        <v>14</v>
      </c>
      <c r="I2624">
        <v>15</v>
      </c>
      <c r="J2624">
        <v>0.98963102201641295</v>
      </c>
      <c r="K2624">
        <v>0.99228245725891495</v>
      </c>
      <c r="L2624">
        <v>-2.6514352425020802E-3</v>
      </c>
      <c r="M2624">
        <v>-2.6792159739492298E-3</v>
      </c>
      <c r="N2624">
        <v>80.824901015733104</v>
      </c>
      <c r="O2624">
        <v>73.0140613942621</v>
      </c>
      <c r="P2624">
        <v>0.13490553957250001</v>
      </c>
      <c r="Q2624" s="27">
        <v>-0.22457104783926499</v>
      </c>
      <c r="R2624">
        <v>-0.17560033697444699</v>
      </c>
      <c r="S2624">
        <v>-7.3341937978492103E-2</v>
      </c>
      <c r="T2624">
        <v>-2.6514352425020802E-3</v>
      </c>
      <c r="U2624">
        <v>6.8039067493487898E-2</v>
      </c>
      <c r="V2624">
        <v>0.17029746648944299</v>
      </c>
      <c r="W2624">
        <v>0.21926817735425999</v>
      </c>
      <c r="X2624">
        <v>0.115762982405253</v>
      </c>
    </row>
    <row r="2625" spans="1:24" x14ac:dyDescent="0.2">
      <c r="A2625" t="s">
        <v>8502</v>
      </c>
      <c r="B2625" t="s">
        <v>56</v>
      </c>
      <c r="C2625" t="s">
        <v>58</v>
      </c>
      <c r="D2625" t="s">
        <v>12</v>
      </c>
      <c r="E2625" t="s">
        <v>5458</v>
      </c>
      <c r="F2625" t="s">
        <v>63</v>
      </c>
      <c r="G2625" t="s">
        <v>22</v>
      </c>
      <c r="H2625" t="s">
        <v>14</v>
      </c>
      <c r="I2625">
        <v>16</v>
      </c>
      <c r="J2625">
        <v>1.0459261735851899</v>
      </c>
      <c r="K2625" s="1">
        <v>1.0441585649171099</v>
      </c>
      <c r="L2625">
        <v>1.76760866807979E-3</v>
      </c>
      <c r="M2625">
        <v>1.6899937229994399E-3</v>
      </c>
      <c r="N2625">
        <v>80.550686142807706</v>
      </c>
      <c r="O2625">
        <v>73.0140613942621</v>
      </c>
      <c r="P2625">
        <v>0.141339583725719</v>
      </c>
      <c r="Q2625" s="27">
        <v>-0.23073600656072801</v>
      </c>
      <c r="R2625">
        <v>-0.17942973766829201</v>
      </c>
      <c r="S2625">
        <v>-7.2294333204196995E-2</v>
      </c>
      <c r="T2625">
        <v>1.76760866807979E-3</v>
      </c>
      <c r="U2625">
        <v>7.5829550540356505E-2</v>
      </c>
      <c r="V2625">
        <v>0.18296495500445201</v>
      </c>
      <c r="W2625">
        <v>0.23427122389688801</v>
      </c>
      <c r="X2625">
        <v>0.113415953658605</v>
      </c>
    </row>
    <row r="2626" spans="1:24" x14ac:dyDescent="0.2">
      <c r="A2626" t="s">
        <v>8503</v>
      </c>
      <c r="B2626" t="s">
        <v>56</v>
      </c>
      <c r="C2626" t="s">
        <v>58</v>
      </c>
      <c r="D2626" t="s">
        <v>12</v>
      </c>
      <c r="E2626" t="s">
        <v>5458</v>
      </c>
      <c r="F2626" t="s">
        <v>63</v>
      </c>
      <c r="G2626" t="s">
        <v>22</v>
      </c>
      <c r="H2626" t="s">
        <v>15</v>
      </c>
      <c r="I2626">
        <v>17</v>
      </c>
      <c r="J2626">
        <v>1.0701833083197101</v>
      </c>
      <c r="K2626">
        <v>1.05058066329346</v>
      </c>
      <c r="L2626">
        <v>1.9602645026254199E-2</v>
      </c>
      <c r="M2626">
        <v>1.8317090982321701E-2</v>
      </c>
      <c r="N2626">
        <v>79.468613321231004</v>
      </c>
      <c r="O2626">
        <v>73.0140613942621</v>
      </c>
      <c r="P2626">
        <v>0.145316653215673</v>
      </c>
      <c r="Q2626" s="27">
        <v>-0.21944324951352701</v>
      </c>
      <c r="R2626">
        <v>-0.166693304396238</v>
      </c>
      <c r="S2626">
        <v>-5.65432812587583E-2</v>
      </c>
      <c r="T2626">
        <v>1.9602645026254199E-2</v>
      </c>
      <c r="U2626">
        <v>9.5748571311266698E-2</v>
      </c>
      <c r="V2626">
        <v>0.205898594448747</v>
      </c>
      <c r="W2626">
        <v>0.25864853956603601</v>
      </c>
      <c r="X2626">
        <v>0.117848004124502</v>
      </c>
    </row>
    <row r="2627" spans="1:24" x14ac:dyDescent="0.2">
      <c r="A2627" t="s">
        <v>8504</v>
      </c>
      <c r="B2627" t="s">
        <v>56</v>
      </c>
      <c r="C2627" t="s">
        <v>58</v>
      </c>
      <c r="D2627" t="s">
        <v>12</v>
      </c>
      <c r="E2627" t="s">
        <v>5458</v>
      </c>
      <c r="F2627" t="s">
        <v>63</v>
      </c>
      <c r="G2627" t="s">
        <v>22</v>
      </c>
      <c r="H2627" t="s">
        <v>15</v>
      </c>
      <c r="I2627">
        <v>18</v>
      </c>
      <c r="J2627">
        <v>1.07975681502628</v>
      </c>
      <c r="K2627">
        <v>1.05386292434941</v>
      </c>
      <c r="L2627">
        <v>2.5893890676869199E-2</v>
      </c>
      <c r="M2627">
        <v>2.3981224583647501E-2</v>
      </c>
      <c r="N2627">
        <v>78.101226167012499</v>
      </c>
      <c r="O2627">
        <v>73.0140613942621</v>
      </c>
      <c r="P2627">
        <v>0.14670651341265201</v>
      </c>
      <c r="Q2627" s="27">
        <v>-0.21543832388694401</v>
      </c>
      <c r="R2627">
        <v>-0.16218385951815101</v>
      </c>
      <c r="S2627">
        <v>-5.0980322351360602E-2</v>
      </c>
      <c r="T2627">
        <v>2.5893890676869199E-2</v>
      </c>
      <c r="U2627">
        <v>0.10276810370509901</v>
      </c>
      <c r="V2627">
        <v>0.213971640871889</v>
      </c>
      <c r="W2627">
        <v>0.26722610524068202</v>
      </c>
      <c r="X2627">
        <v>0.117432059110613</v>
      </c>
    </row>
    <row r="2628" spans="1:24" x14ac:dyDescent="0.2">
      <c r="A2628" t="s">
        <v>8505</v>
      </c>
      <c r="B2628" t="s">
        <v>56</v>
      </c>
      <c r="C2628" t="s">
        <v>58</v>
      </c>
      <c r="D2628" t="s">
        <v>12</v>
      </c>
      <c r="E2628" t="s">
        <v>5458</v>
      </c>
      <c r="F2628" t="s">
        <v>63</v>
      </c>
      <c r="G2628" t="s">
        <v>22</v>
      </c>
      <c r="H2628" t="s">
        <v>15</v>
      </c>
      <c r="I2628">
        <v>19</v>
      </c>
      <c r="J2628">
        <v>1.05235561212907</v>
      </c>
      <c r="K2628">
        <v>1.0294371523722701</v>
      </c>
      <c r="L2628">
        <v>2.29184597567989E-2</v>
      </c>
      <c r="M2628">
        <v>2.1778246338641699E-2</v>
      </c>
      <c r="N2628">
        <v>76.435820120159093</v>
      </c>
      <c r="O2628">
        <v>73.0140613942621</v>
      </c>
      <c r="P2628">
        <v>0.141761110355278</v>
      </c>
      <c r="Q2628" s="27">
        <v>-0.21027856677763401</v>
      </c>
      <c r="R2628">
        <v>-0.15881928371866799</v>
      </c>
      <c r="S2628">
        <v>-5.1364362069366801E-2</v>
      </c>
      <c r="T2628">
        <v>2.29184597567989E-2</v>
      </c>
      <c r="U2628">
        <v>9.7201281582964705E-2</v>
      </c>
      <c r="V2628">
        <v>0.20465620323226499</v>
      </c>
      <c r="W2628">
        <v>0.25611548629123099</v>
      </c>
      <c r="X2628">
        <v>0.100632344659495</v>
      </c>
    </row>
    <row r="2629" spans="1:24" x14ac:dyDescent="0.2">
      <c r="A2629" t="s">
        <v>8488</v>
      </c>
      <c r="B2629" t="s">
        <v>56</v>
      </c>
      <c r="C2629" t="s">
        <v>58</v>
      </c>
      <c r="D2629" t="s">
        <v>12</v>
      </c>
      <c r="E2629" t="s">
        <v>5458</v>
      </c>
      <c r="F2629" t="s">
        <v>63</v>
      </c>
      <c r="G2629" t="s">
        <v>22</v>
      </c>
      <c r="H2629" t="s">
        <v>14</v>
      </c>
      <c r="I2629">
        <v>2</v>
      </c>
      <c r="J2629">
        <v>0.52183480431071405</v>
      </c>
      <c r="K2629">
        <v>0.52882952767154201</v>
      </c>
      <c r="L2629">
        <v>-6.9947233608277501E-3</v>
      </c>
      <c r="M2629">
        <v>-1.3404095133261599E-2</v>
      </c>
      <c r="N2629">
        <v>68.249127731673596</v>
      </c>
      <c r="O2629">
        <v>73.0140613942621</v>
      </c>
      <c r="P2629">
        <v>6.2574636560708496E-2</v>
      </c>
      <c r="Q2629" s="27">
        <v>-0.109930000503193</v>
      </c>
      <c r="R2629">
        <v>-8.7215407431656095E-2</v>
      </c>
      <c r="S2629">
        <v>-3.9783832918639003E-2</v>
      </c>
      <c r="T2629">
        <v>-6.9947233608277501E-3</v>
      </c>
      <c r="U2629">
        <v>2.5794386196983501E-2</v>
      </c>
      <c r="V2629">
        <v>7.3225960710000607E-2</v>
      </c>
      <c r="W2629">
        <v>9.5940553781537694E-2</v>
      </c>
      <c r="X2629">
        <v>2.02135879167952E-2</v>
      </c>
    </row>
    <row r="2630" spans="1:24" x14ac:dyDescent="0.2">
      <c r="A2630" t="s">
        <v>8506</v>
      </c>
      <c r="B2630" t="s">
        <v>56</v>
      </c>
      <c r="C2630" t="s">
        <v>58</v>
      </c>
      <c r="D2630" t="s">
        <v>12</v>
      </c>
      <c r="E2630" t="s">
        <v>5458</v>
      </c>
      <c r="F2630" t="s">
        <v>63</v>
      </c>
      <c r="G2630" t="s">
        <v>22</v>
      </c>
      <c r="H2630" t="s">
        <v>15</v>
      </c>
      <c r="I2630">
        <v>20</v>
      </c>
      <c r="J2630">
        <v>1.02204923084582</v>
      </c>
      <c r="K2630">
        <v>1.0037018940944</v>
      </c>
      <c r="L2630">
        <v>1.83473367514255E-2</v>
      </c>
      <c r="M2630">
        <v>1.7951519552773101E-2</v>
      </c>
      <c r="N2630">
        <v>74.055173266770396</v>
      </c>
      <c r="O2630">
        <v>73.0140613942621</v>
      </c>
      <c r="P2630">
        <v>0.13093659091518101</v>
      </c>
      <c r="Q2630" s="27">
        <v>-0.19704335530404701</v>
      </c>
      <c r="R2630">
        <v>-0.14951337280183599</v>
      </c>
      <c r="S2630">
        <v>-5.0263436888129301E-2</v>
      </c>
      <c r="T2630">
        <v>1.83473367514255E-2</v>
      </c>
      <c r="U2630">
        <v>8.6958110390980295E-2</v>
      </c>
      <c r="V2630">
        <v>0.18620804630468701</v>
      </c>
      <c r="W2630">
        <v>0.23373802880689801</v>
      </c>
      <c r="X2630">
        <v>7.2129609341978096E-2</v>
      </c>
    </row>
    <row r="2631" spans="1:24" x14ac:dyDescent="0.2">
      <c r="A2631" t="s">
        <v>8507</v>
      </c>
      <c r="B2631" t="s">
        <v>56</v>
      </c>
      <c r="C2631" t="s">
        <v>58</v>
      </c>
      <c r="D2631" t="s">
        <v>12</v>
      </c>
      <c r="E2631" t="s">
        <v>5458</v>
      </c>
      <c r="F2631" t="s">
        <v>63</v>
      </c>
      <c r="G2631" t="s">
        <v>22</v>
      </c>
      <c r="H2631" t="s">
        <v>15</v>
      </c>
      <c r="I2631">
        <v>21</v>
      </c>
      <c r="J2631">
        <v>1.0385251884150499</v>
      </c>
      <c r="K2631">
        <v>1.0250071700417001</v>
      </c>
      <c r="L2631">
        <v>1.35180183733514E-2</v>
      </c>
      <c r="M2631">
        <v>1.30165532084802E-2</v>
      </c>
      <c r="N2631">
        <v>71.732874779564298</v>
      </c>
      <c r="O2631">
        <v>73.0140613942621</v>
      </c>
      <c r="P2631">
        <v>0.123401397917848</v>
      </c>
      <c r="Q2631" s="27">
        <v>-0.189477281201508</v>
      </c>
      <c r="R2631">
        <v>-0.14468257375732901</v>
      </c>
      <c r="S2631">
        <v>-5.1144314135600701E-2</v>
      </c>
      <c r="T2631">
        <v>1.35180183733514E-2</v>
      </c>
      <c r="U2631">
        <v>7.8180350882303504E-2</v>
      </c>
      <c r="V2631">
        <v>0.171718610504032</v>
      </c>
      <c r="W2631">
        <v>0.21651331794821099</v>
      </c>
      <c r="X2631">
        <v>5.1452086630516598E-2</v>
      </c>
    </row>
    <row r="2632" spans="1:24" x14ac:dyDescent="0.2">
      <c r="A2632" t="s">
        <v>8508</v>
      </c>
      <c r="B2632" t="s">
        <v>56</v>
      </c>
      <c r="C2632" t="s">
        <v>58</v>
      </c>
      <c r="D2632" t="s">
        <v>12</v>
      </c>
      <c r="E2632" t="s">
        <v>5458</v>
      </c>
      <c r="F2632" t="s">
        <v>63</v>
      </c>
      <c r="G2632" t="s">
        <v>22</v>
      </c>
      <c r="H2632" t="s">
        <v>14</v>
      </c>
      <c r="I2632">
        <v>22</v>
      </c>
      <c r="J2632">
        <v>0.97737648030083502</v>
      </c>
      <c r="K2632">
        <v>0.98180394637805701</v>
      </c>
      <c r="L2632">
        <v>-4.4274660772223298E-3</v>
      </c>
      <c r="M2632">
        <v>-4.5299494784850599E-3</v>
      </c>
      <c r="N2632">
        <v>70.580237331431505</v>
      </c>
      <c r="O2632">
        <v>73.0140613942621</v>
      </c>
      <c r="P2632">
        <v>0.11571321684055701</v>
      </c>
      <c r="Q2632" s="27">
        <v>-0.194775707779938</v>
      </c>
      <c r="R2632">
        <v>-0.15277181006681601</v>
      </c>
      <c r="S2632">
        <v>-6.5061191701674001E-2</v>
      </c>
      <c r="T2632">
        <v>-4.4274660772223298E-3</v>
      </c>
      <c r="U2632">
        <v>5.6206259547229298E-2</v>
      </c>
      <c r="V2632">
        <v>0.14391687791237101</v>
      </c>
      <c r="W2632">
        <v>0.185920775625493</v>
      </c>
      <c r="X2632">
        <v>3.2612339340749301E-2</v>
      </c>
    </row>
    <row r="2633" spans="1:24" x14ac:dyDescent="0.2">
      <c r="A2633" t="s">
        <v>8509</v>
      </c>
      <c r="B2633" t="s">
        <v>56</v>
      </c>
      <c r="C2633" t="s">
        <v>58</v>
      </c>
      <c r="D2633" t="s">
        <v>12</v>
      </c>
      <c r="E2633" t="s">
        <v>5458</v>
      </c>
      <c r="F2633" t="s">
        <v>63</v>
      </c>
      <c r="G2633" t="s">
        <v>22</v>
      </c>
      <c r="H2633" t="s">
        <v>14</v>
      </c>
      <c r="I2633">
        <v>23</v>
      </c>
      <c r="J2633">
        <v>0.84652038189779599</v>
      </c>
      <c r="K2633">
        <v>0.85494350533088603</v>
      </c>
      <c r="L2633">
        <v>-8.4231234330898897E-3</v>
      </c>
      <c r="M2633">
        <v>-9.9502901680952709E-3</v>
      </c>
      <c r="N2633">
        <v>69.625043754322306</v>
      </c>
      <c r="O2633">
        <v>73.0140613942621</v>
      </c>
      <c r="P2633">
        <v>0.102196624630278</v>
      </c>
      <c r="Q2633" s="27">
        <v>-0.176536570949897</v>
      </c>
      <c r="R2633">
        <v>-0.139439196209106</v>
      </c>
      <c r="S2633">
        <v>-6.1974154739355601E-2</v>
      </c>
      <c r="T2633">
        <v>-8.4231234330898897E-3</v>
      </c>
      <c r="U2633">
        <v>4.5127907873175797E-2</v>
      </c>
      <c r="V2633">
        <v>0.122592949342927</v>
      </c>
      <c r="W2633">
        <v>0.159690324083718</v>
      </c>
      <c r="X2633">
        <v>2.7919206674593001E-2</v>
      </c>
    </row>
    <row r="2634" spans="1:24" x14ac:dyDescent="0.2">
      <c r="A2634" t="s">
        <v>8510</v>
      </c>
      <c r="B2634" t="s">
        <v>56</v>
      </c>
      <c r="C2634" t="s">
        <v>58</v>
      </c>
      <c r="D2634" t="s">
        <v>12</v>
      </c>
      <c r="E2634" t="s">
        <v>5458</v>
      </c>
      <c r="F2634" t="s">
        <v>63</v>
      </c>
      <c r="G2634" t="s">
        <v>22</v>
      </c>
      <c r="H2634" t="s">
        <v>14</v>
      </c>
      <c r="I2634">
        <v>24</v>
      </c>
      <c r="J2634">
        <v>0.69873091998381298</v>
      </c>
      <c r="K2634">
        <v>0.70522585979087005</v>
      </c>
      <c r="L2634">
        <v>-6.4949398070573896E-3</v>
      </c>
      <c r="M2634">
        <v>-9.2953376203930606E-3</v>
      </c>
      <c r="N2634">
        <v>69.015815810857504</v>
      </c>
      <c r="O2634">
        <v>73.0140613942621</v>
      </c>
      <c r="P2634">
        <v>8.7470264332435696E-2</v>
      </c>
      <c r="Q2634" s="27">
        <v>-0.150383524633914</v>
      </c>
      <c r="R2634">
        <v>-0.11863181868123999</v>
      </c>
      <c r="S2634">
        <v>-5.2329358317253702E-2</v>
      </c>
      <c r="T2634">
        <v>-6.4949398070573896E-3</v>
      </c>
      <c r="U2634">
        <v>3.9339478703138898E-2</v>
      </c>
      <c r="V2634">
        <v>0.105641939067125</v>
      </c>
      <c r="W2634">
        <v>0.137393645019799</v>
      </c>
      <c r="X2634">
        <v>2.7995899069148001E-2</v>
      </c>
    </row>
    <row r="2635" spans="1:24" x14ac:dyDescent="0.2">
      <c r="A2635" t="s">
        <v>8489</v>
      </c>
      <c r="B2635" t="s">
        <v>56</v>
      </c>
      <c r="C2635" t="s">
        <v>58</v>
      </c>
      <c r="D2635" t="s">
        <v>12</v>
      </c>
      <c r="E2635" t="s">
        <v>5458</v>
      </c>
      <c r="F2635" t="s">
        <v>63</v>
      </c>
      <c r="G2635" t="s">
        <v>22</v>
      </c>
      <c r="H2635" t="s">
        <v>14</v>
      </c>
      <c r="I2635">
        <v>3</v>
      </c>
      <c r="J2635">
        <v>0.48427723755095797</v>
      </c>
      <c r="K2635">
        <v>0.48954303970850999</v>
      </c>
      <c r="L2635">
        <v>-5.2658021575516202E-3</v>
      </c>
      <c r="M2635">
        <v>-1.0873528114146699E-2</v>
      </c>
      <c r="N2635">
        <v>67.924655143499294</v>
      </c>
      <c r="O2635">
        <v>73.0140613942621</v>
      </c>
      <c r="P2635">
        <v>5.5918120981244199E-2</v>
      </c>
      <c r="Q2635" s="27">
        <v>-9.7251111171698296E-2</v>
      </c>
      <c r="R2635">
        <v>-7.69528332555066E-2</v>
      </c>
      <c r="S2635">
        <v>-3.4566897551723597E-2</v>
      </c>
      <c r="T2635">
        <v>-5.2658021575516202E-3</v>
      </c>
      <c r="U2635">
        <v>2.4035293236620299E-2</v>
      </c>
      <c r="V2635">
        <v>6.6421228940403407E-2</v>
      </c>
      <c r="W2635">
        <v>8.6719506856595005E-2</v>
      </c>
      <c r="X2635">
        <v>1.7486520993321899E-2</v>
      </c>
    </row>
    <row r="2636" spans="1:24" x14ac:dyDescent="0.2">
      <c r="A2636" t="s">
        <v>8490</v>
      </c>
      <c r="B2636" t="s">
        <v>56</v>
      </c>
      <c r="C2636" t="s">
        <v>58</v>
      </c>
      <c r="D2636" t="s">
        <v>12</v>
      </c>
      <c r="E2636" t="s">
        <v>5458</v>
      </c>
      <c r="F2636" t="s">
        <v>63</v>
      </c>
      <c r="G2636" t="s">
        <v>22</v>
      </c>
      <c r="H2636" t="s">
        <v>14</v>
      </c>
      <c r="I2636">
        <v>4</v>
      </c>
      <c r="J2636">
        <v>0.46272837997743099</v>
      </c>
      <c r="K2636">
        <v>0.46642001346047002</v>
      </c>
      <c r="L2636">
        <v>-3.6916334830391102E-3</v>
      </c>
      <c r="M2636">
        <v>-7.97797075515266E-3</v>
      </c>
      <c r="N2636">
        <v>67.697317708333301</v>
      </c>
      <c r="O2636">
        <v>73.0140613942621</v>
      </c>
      <c r="P2636">
        <v>5.1747341743722503E-2</v>
      </c>
      <c r="Q2636" s="27">
        <v>-8.8816010651462607E-2</v>
      </c>
      <c r="R2636">
        <v>-7.0031725598491398E-2</v>
      </c>
      <c r="S2636">
        <v>-3.0807240556749702E-2</v>
      </c>
      <c r="T2636">
        <v>-3.6916334830391102E-3</v>
      </c>
      <c r="U2636">
        <v>2.3423973590671499E-2</v>
      </c>
      <c r="V2636">
        <v>6.2648458632413195E-2</v>
      </c>
      <c r="W2636">
        <v>8.1432743685384404E-2</v>
      </c>
      <c r="X2636">
        <v>1.44125600379082E-2</v>
      </c>
    </row>
    <row r="2637" spans="1:24" x14ac:dyDescent="0.2">
      <c r="A2637" t="s">
        <v>8491</v>
      </c>
      <c r="B2637" t="s">
        <v>56</v>
      </c>
      <c r="C2637" t="s">
        <v>58</v>
      </c>
      <c r="D2637" t="s">
        <v>12</v>
      </c>
      <c r="E2637" t="s">
        <v>5458</v>
      </c>
      <c r="F2637" t="s">
        <v>63</v>
      </c>
      <c r="G2637" t="s">
        <v>22</v>
      </c>
      <c r="H2637" t="s">
        <v>14</v>
      </c>
      <c r="I2637">
        <v>5</v>
      </c>
      <c r="J2637">
        <v>0.459799106489089</v>
      </c>
      <c r="K2637">
        <v>0.46621871523698</v>
      </c>
      <c r="L2637">
        <v>-6.41960874789093E-3</v>
      </c>
      <c r="M2637">
        <v>-1.39617686448098E-2</v>
      </c>
      <c r="N2637">
        <v>67.598587076417701</v>
      </c>
      <c r="O2637">
        <v>73.0140613942621</v>
      </c>
      <c r="P2637">
        <v>4.9675513400585597E-2</v>
      </c>
      <c r="Q2637" s="27">
        <v>-8.8135828291854304E-2</v>
      </c>
      <c r="R2637">
        <v>-7.01036169274417E-2</v>
      </c>
      <c r="S2637">
        <v>-3.2449577769797802E-2</v>
      </c>
      <c r="T2637">
        <v>-6.41960874789093E-3</v>
      </c>
      <c r="U2637">
        <v>1.9610360274015901E-2</v>
      </c>
      <c r="V2637">
        <v>5.7264399431659799E-2</v>
      </c>
      <c r="W2637">
        <v>7.5296610796072402E-2</v>
      </c>
      <c r="X2637">
        <v>9.5007109631710107E-3</v>
      </c>
    </row>
    <row r="2638" spans="1:24" x14ac:dyDescent="0.2">
      <c r="A2638" t="s">
        <v>8492</v>
      </c>
      <c r="B2638" t="s">
        <v>56</v>
      </c>
      <c r="C2638" t="s">
        <v>58</v>
      </c>
      <c r="D2638" t="s">
        <v>12</v>
      </c>
      <c r="E2638" t="s">
        <v>5458</v>
      </c>
      <c r="F2638" t="s">
        <v>63</v>
      </c>
      <c r="G2638" t="s">
        <v>22</v>
      </c>
      <c r="H2638" t="s">
        <v>14</v>
      </c>
      <c r="I2638">
        <v>6</v>
      </c>
      <c r="J2638">
        <v>0.48405463603372301</v>
      </c>
      <c r="K2638">
        <v>0.49224424726191901</v>
      </c>
      <c r="L2638">
        <v>-8.1896112281951497E-3</v>
      </c>
      <c r="M2638">
        <v>-1.6918774490623002E-2</v>
      </c>
      <c r="N2638">
        <v>67.256400233402502</v>
      </c>
      <c r="O2638">
        <v>73.0140613942621</v>
      </c>
      <c r="P2638">
        <v>5.1701415309883703E-2</v>
      </c>
      <c r="Q2638" s="27">
        <v>-9.3238439412953802E-2</v>
      </c>
      <c r="R2638">
        <v>-7.4470825655466005E-2</v>
      </c>
      <c r="S2638">
        <v>-3.5281152850574198E-2</v>
      </c>
      <c r="T2638">
        <v>-8.1896112281951497E-3</v>
      </c>
      <c r="U2638">
        <v>1.8901930394183902E-2</v>
      </c>
      <c r="V2638">
        <v>5.8091603199075699E-2</v>
      </c>
      <c r="W2638">
        <v>7.6859216956563503E-2</v>
      </c>
      <c r="X2638">
        <v>-4.9718971372148099E-4</v>
      </c>
    </row>
    <row r="2639" spans="1:24" x14ac:dyDescent="0.2">
      <c r="A2639" t="s">
        <v>8493</v>
      </c>
      <c r="B2639" t="s">
        <v>56</v>
      </c>
      <c r="C2639" t="s">
        <v>58</v>
      </c>
      <c r="D2639" t="s">
        <v>12</v>
      </c>
      <c r="E2639" t="s">
        <v>5458</v>
      </c>
      <c r="F2639" t="s">
        <v>63</v>
      </c>
      <c r="G2639" t="s">
        <v>22</v>
      </c>
      <c r="H2639" t="s">
        <v>14</v>
      </c>
      <c r="I2639">
        <v>7</v>
      </c>
      <c r="J2639">
        <v>0.53777109375575305</v>
      </c>
      <c r="K2639">
        <v>0.54404086172029498</v>
      </c>
      <c r="L2639">
        <v>-6.2697679645416097E-3</v>
      </c>
      <c r="M2639">
        <v>-1.1658804345086701E-2</v>
      </c>
      <c r="N2639">
        <v>67.189218356673607</v>
      </c>
      <c r="O2639">
        <v>73.0140613942621</v>
      </c>
      <c r="P2639">
        <v>5.9158173084930002E-2</v>
      </c>
      <c r="Q2639" s="27">
        <v>-0.10358496268925201</v>
      </c>
      <c r="R2639">
        <v>-8.2110545859421902E-2</v>
      </c>
      <c r="S2639">
        <v>-3.72686506610449E-2</v>
      </c>
      <c r="T2639">
        <v>-6.2697679645416097E-3</v>
      </c>
      <c r="U2639">
        <v>2.47291147319617E-2</v>
      </c>
      <c r="V2639">
        <v>6.9571009930338698E-2</v>
      </c>
      <c r="W2639">
        <v>9.1045426760168302E-2</v>
      </c>
      <c r="X2639">
        <v>-1.3141184732997101E-2</v>
      </c>
    </row>
    <row r="2640" spans="1:24" x14ac:dyDescent="0.2">
      <c r="A2640" t="s">
        <v>8494</v>
      </c>
      <c r="B2640" t="s">
        <v>56</v>
      </c>
      <c r="C2640" t="s">
        <v>58</v>
      </c>
      <c r="D2640" t="s">
        <v>12</v>
      </c>
      <c r="E2640" t="s">
        <v>5458</v>
      </c>
      <c r="F2640" t="s">
        <v>63</v>
      </c>
      <c r="G2640" t="s">
        <v>22</v>
      </c>
      <c r="H2640" t="s">
        <v>14</v>
      </c>
      <c r="I2640">
        <v>8</v>
      </c>
      <c r="J2640">
        <v>0.58035067971264598</v>
      </c>
      <c r="K2640">
        <v>0.582295164660252</v>
      </c>
      <c r="L2640">
        <v>-1.94448494760641E-3</v>
      </c>
      <c r="M2640">
        <v>-3.35053445370169E-3</v>
      </c>
      <c r="N2640">
        <v>67.480399645573996</v>
      </c>
      <c r="O2640">
        <v>73.0140613942621</v>
      </c>
      <c r="P2640">
        <v>6.6971216086298094E-2</v>
      </c>
      <c r="Q2640" s="27">
        <v>-0.11211213540956699</v>
      </c>
      <c r="R2640">
        <v>-8.7801583970240696E-2</v>
      </c>
      <c r="S2640">
        <v>-3.7037402176826599E-2</v>
      </c>
      <c r="T2640">
        <v>-1.94448494760641E-3</v>
      </c>
      <c r="U2640">
        <v>3.31484322816138E-2</v>
      </c>
      <c r="V2640">
        <v>8.39126140750278E-2</v>
      </c>
      <c r="W2640">
        <v>0.108223165514354</v>
      </c>
      <c r="X2640">
        <v>4.5449144149727304E-3</v>
      </c>
    </row>
    <row r="2641" spans="1:24" x14ac:dyDescent="0.2">
      <c r="A2641" t="s">
        <v>8495</v>
      </c>
      <c r="B2641" t="s">
        <v>56</v>
      </c>
      <c r="C2641" t="s">
        <v>58</v>
      </c>
      <c r="D2641" t="s">
        <v>12</v>
      </c>
      <c r="E2641" t="s">
        <v>5458</v>
      </c>
      <c r="F2641" t="s">
        <v>63</v>
      </c>
      <c r="G2641" t="s">
        <v>22</v>
      </c>
      <c r="H2641" t="s">
        <v>14</v>
      </c>
      <c r="I2641">
        <v>9</v>
      </c>
      <c r="J2641">
        <v>0.61604546149695705</v>
      </c>
      <c r="K2641">
        <v>0.61658974842535297</v>
      </c>
      <c r="L2641">
        <v>-5.4428692839528605E-4</v>
      </c>
      <c r="M2641">
        <v>-8.8351747137735295E-4</v>
      </c>
      <c r="N2641">
        <v>69.818539159750998</v>
      </c>
      <c r="O2641">
        <v>73.0140613942621</v>
      </c>
      <c r="P2641">
        <v>7.6702514583555398E-2</v>
      </c>
      <c r="Q2641" s="27">
        <v>-0.12671992341834401</v>
      </c>
      <c r="R2641">
        <v>-9.8876910624513301E-2</v>
      </c>
      <c r="S2641">
        <v>-4.0736404570178297E-2</v>
      </c>
      <c r="T2641">
        <v>-5.4428692839528605E-4</v>
      </c>
      <c r="U2641">
        <v>3.9647830713387802E-2</v>
      </c>
      <c r="V2641">
        <v>9.7788336767722805E-2</v>
      </c>
      <c r="W2641">
        <v>0.125631349561553</v>
      </c>
      <c r="X2641">
        <v>3.39756466874684E-2</v>
      </c>
    </row>
    <row r="2642" spans="1:24" x14ac:dyDescent="0.2">
      <c r="A2642" t="s">
        <v>8871</v>
      </c>
      <c r="B2642" t="s">
        <v>56</v>
      </c>
      <c r="C2642" t="s">
        <v>58</v>
      </c>
      <c r="D2642" t="s">
        <v>12</v>
      </c>
      <c r="E2642" t="s">
        <v>5458</v>
      </c>
      <c r="F2642" t="s">
        <v>63</v>
      </c>
      <c r="G2642" t="s">
        <v>32</v>
      </c>
      <c r="H2642" t="s">
        <v>14</v>
      </c>
      <c r="I2642">
        <v>1</v>
      </c>
      <c r="J2642">
        <v>0.49636364526148402</v>
      </c>
      <c r="K2642">
        <v>0.499347121690771</v>
      </c>
      <c r="L2642">
        <v>-2.9834764292879499E-3</v>
      </c>
      <c r="M2642">
        <v>-6.0106666911841598E-3</v>
      </c>
      <c r="N2642">
        <v>53.099524965421899</v>
      </c>
      <c r="O2642">
        <v>57.613532220476401</v>
      </c>
      <c r="P2642">
        <v>5.8305172793396101E-2</v>
      </c>
      <c r="Q2642" s="27">
        <v>-9.8895485674424605E-2</v>
      </c>
      <c r="R2642">
        <v>-7.7730707950421807E-2</v>
      </c>
      <c r="S2642">
        <v>-3.3535386973027499E-2</v>
      </c>
      <c r="T2642">
        <v>-2.9834764292879499E-3</v>
      </c>
      <c r="U2642">
        <v>2.75684341144516E-2</v>
      </c>
      <c r="V2642">
        <v>7.1763755091845904E-2</v>
      </c>
      <c r="W2642">
        <v>9.2928532815848702E-2</v>
      </c>
      <c r="X2642">
        <v>3.1946571966116E-2</v>
      </c>
    </row>
    <row r="2643" spans="1:24" x14ac:dyDescent="0.2">
      <c r="A2643" t="s">
        <v>8880</v>
      </c>
      <c r="B2643" t="s">
        <v>56</v>
      </c>
      <c r="C2643" t="s">
        <v>58</v>
      </c>
      <c r="D2643" t="s">
        <v>12</v>
      </c>
      <c r="E2643" t="s">
        <v>5458</v>
      </c>
      <c r="F2643" t="s">
        <v>63</v>
      </c>
      <c r="G2643" t="s">
        <v>32</v>
      </c>
      <c r="H2643" t="s">
        <v>14</v>
      </c>
      <c r="I2643">
        <v>10</v>
      </c>
      <c r="J2643">
        <v>0.61926399128678</v>
      </c>
      <c r="K2643">
        <v>0.624637249155505</v>
      </c>
      <c r="L2643">
        <v>-5.3732578687247399E-3</v>
      </c>
      <c r="M2643">
        <v>-8.6768453265941396E-3</v>
      </c>
      <c r="N2643">
        <v>57.908839112206103</v>
      </c>
      <c r="O2643">
        <v>57.613532220476401</v>
      </c>
      <c r="P2643">
        <v>7.84833988339185E-2</v>
      </c>
      <c r="Q2643" s="27">
        <v>-0.134478448950521</v>
      </c>
      <c r="R2643">
        <v>-0.10598897517380799</v>
      </c>
      <c r="S2643">
        <v>-4.6498558857697998E-2</v>
      </c>
      <c r="T2643">
        <v>-5.3732578687247399E-3</v>
      </c>
      <c r="U2643">
        <v>3.57520431202486E-2</v>
      </c>
      <c r="V2643">
        <v>9.5242459436358798E-2</v>
      </c>
      <c r="W2643">
        <v>0.12373193321307099</v>
      </c>
      <c r="X2643">
        <v>6.9320680917573194E-2</v>
      </c>
    </row>
    <row r="2644" spans="1:24" x14ac:dyDescent="0.2">
      <c r="A2644" t="s">
        <v>8881</v>
      </c>
      <c r="B2644" t="s">
        <v>56</v>
      </c>
      <c r="C2644" t="s">
        <v>58</v>
      </c>
      <c r="D2644" t="s">
        <v>12</v>
      </c>
      <c r="E2644" t="s">
        <v>5458</v>
      </c>
      <c r="F2644" t="s">
        <v>63</v>
      </c>
      <c r="G2644" t="s">
        <v>32</v>
      </c>
      <c r="H2644" t="s">
        <v>14</v>
      </c>
      <c r="I2644">
        <v>11</v>
      </c>
      <c r="J2644">
        <v>0.60382742942374901</v>
      </c>
      <c r="K2644">
        <v>0.60700080592968098</v>
      </c>
      <c r="L2644">
        <v>-3.1733765059325002E-3</v>
      </c>
      <c r="M2644">
        <v>-5.2554361582430103E-3</v>
      </c>
      <c r="N2644">
        <v>61.767465650933602</v>
      </c>
      <c r="O2644">
        <v>57.613532220476401</v>
      </c>
      <c r="P2644">
        <v>7.8692074254055194E-2</v>
      </c>
      <c r="Q2644" s="27">
        <v>-0.13262183865385299</v>
      </c>
      <c r="R2644">
        <v>-0.104056615699631</v>
      </c>
      <c r="S2644">
        <v>-4.4408023415057403E-2</v>
      </c>
      <c r="T2644">
        <v>-3.1733765059325002E-3</v>
      </c>
      <c r="U2644">
        <v>3.8061270403192397E-2</v>
      </c>
      <c r="V2644">
        <v>9.7709862687766297E-2</v>
      </c>
      <c r="W2644">
        <v>0.126275085641988</v>
      </c>
      <c r="X2644">
        <v>8.7229104532141596E-2</v>
      </c>
    </row>
    <row r="2645" spans="1:24" x14ac:dyDescent="0.2">
      <c r="A2645" t="s">
        <v>8882</v>
      </c>
      <c r="B2645" t="s">
        <v>56</v>
      </c>
      <c r="C2645" t="s">
        <v>58</v>
      </c>
      <c r="D2645" t="s">
        <v>12</v>
      </c>
      <c r="E2645" t="s">
        <v>5458</v>
      </c>
      <c r="F2645" t="s">
        <v>63</v>
      </c>
      <c r="G2645" t="s">
        <v>32</v>
      </c>
      <c r="H2645" t="s">
        <v>14</v>
      </c>
      <c r="I2645">
        <v>12</v>
      </c>
      <c r="J2645">
        <v>0.58979154184454996</v>
      </c>
      <c r="K2645">
        <v>0.59455494751809801</v>
      </c>
      <c r="L2645">
        <v>-4.76340567354816E-3</v>
      </c>
      <c r="M2645">
        <v>-8.0764224909886002E-3</v>
      </c>
      <c r="N2645">
        <v>64.533555908540805</v>
      </c>
      <c r="O2645">
        <v>57.613532220476401</v>
      </c>
      <c r="P2645">
        <v>7.8139427549951498E-2</v>
      </c>
      <c r="Q2645" s="27">
        <v>-0.133302763993218</v>
      </c>
      <c r="R2645">
        <v>-0.104938151792586</v>
      </c>
      <c r="S2645">
        <v>-4.5708465709722798E-2</v>
      </c>
      <c r="T2645">
        <v>-4.76340567354816E-3</v>
      </c>
      <c r="U2645">
        <v>3.6181654362626402E-2</v>
      </c>
      <c r="V2645">
        <v>9.5411340445489698E-2</v>
      </c>
      <c r="W2645">
        <v>0.123775952646122</v>
      </c>
      <c r="X2645">
        <v>0.103903652838345</v>
      </c>
    </row>
    <row r="2646" spans="1:24" x14ac:dyDescent="0.2">
      <c r="A2646" t="s">
        <v>8883</v>
      </c>
      <c r="B2646" t="s">
        <v>56</v>
      </c>
      <c r="C2646" t="s">
        <v>58</v>
      </c>
      <c r="D2646" t="s">
        <v>12</v>
      </c>
      <c r="E2646" t="s">
        <v>5458</v>
      </c>
      <c r="F2646" t="s">
        <v>63</v>
      </c>
      <c r="G2646" t="s">
        <v>32</v>
      </c>
      <c r="H2646" t="s">
        <v>14</v>
      </c>
      <c r="I2646">
        <v>13</v>
      </c>
      <c r="J2646">
        <v>0.57991736026496998</v>
      </c>
      <c r="K2646">
        <v>0.58449990097510696</v>
      </c>
      <c r="L2646">
        <v>-4.5825407101369097E-3</v>
      </c>
      <c r="M2646">
        <v>-7.9020581622924694E-3</v>
      </c>
      <c r="N2646">
        <v>66.250206980463304</v>
      </c>
      <c r="O2646">
        <v>57.613532220476401</v>
      </c>
      <c r="P2646">
        <v>7.7730991977237401E-2</v>
      </c>
      <c r="Q2646" s="27">
        <v>-0.132450022512692</v>
      </c>
      <c r="R2646">
        <v>-0.104233672424955</v>
      </c>
      <c r="S2646">
        <v>-4.5313580506209303E-2</v>
      </c>
      <c r="T2646">
        <v>-4.5825407101369097E-3</v>
      </c>
      <c r="U2646">
        <v>3.6148499085935502E-2</v>
      </c>
      <c r="V2646">
        <v>9.5068591004681402E-2</v>
      </c>
      <c r="W2646">
        <v>0.123284941092419</v>
      </c>
      <c r="X2646">
        <v>0.117172150510242</v>
      </c>
    </row>
    <row r="2647" spans="1:24" x14ac:dyDescent="0.2">
      <c r="A2647" t="s">
        <v>8884</v>
      </c>
      <c r="B2647" t="s">
        <v>56</v>
      </c>
      <c r="C2647" t="s">
        <v>58</v>
      </c>
      <c r="D2647" t="s">
        <v>12</v>
      </c>
      <c r="E2647" t="s">
        <v>5458</v>
      </c>
      <c r="F2647" t="s">
        <v>63</v>
      </c>
      <c r="G2647" t="s">
        <v>32</v>
      </c>
      <c r="H2647" t="s">
        <v>14</v>
      </c>
      <c r="I2647">
        <v>14</v>
      </c>
      <c r="J2647">
        <v>0.567947681286884</v>
      </c>
      <c r="K2647">
        <v>0.56984525398216601</v>
      </c>
      <c r="L2647">
        <v>-1.8975726952815499E-3</v>
      </c>
      <c r="M2647">
        <v>-3.34110474926482E-3</v>
      </c>
      <c r="N2647">
        <v>66.773130389868598</v>
      </c>
      <c r="O2647">
        <v>57.613532220476401</v>
      </c>
      <c r="P2647">
        <v>7.8193277152232898E-2</v>
      </c>
      <c r="Q2647" s="27">
        <v>-0.130525513610705</v>
      </c>
      <c r="R2647">
        <v>-0.102141354004444</v>
      </c>
      <c r="S2647">
        <v>-4.2870849923051603E-2</v>
      </c>
      <c r="T2647">
        <v>-1.8975726952815499E-3</v>
      </c>
      <c r="U2647">
        <v>3.9075704532488501E-2</v>
      </c>
      <c r="V2647">
        <v>9.8346208613881103E-2</v>
      </c>
      <c r="W2647">
        <v>0.126730368220142</v>
      </c>
      <c r="X2647">
        <v>0.11501487948312999</v>
      </c>
    </row>
    <row r="2648" spans="1:24" x14ac:dyDescent="0.2">
      <c r="A2648" t="s">
        <v>8885</v>
      </c>
      <c r="B2648" t="s">
        <v>56</v>
      </c>
      <c r="C2648" t="s">
        <v>58</v>
      </c>
      <c r="D2648" t="s">
        <v>12</v>
      </c>
      <c r="E2648" t="s">
        <v>5458</v>
      </c>
      <c r="F2648" t="s">
        <v>63</v>
      </c>
      <c r="G2648" t="s">
        <v>32</v>
      </c>
      <c r="H2648" t="s">
        <v>14</v>
      </c>
      <c r="I2648">
        <v>15</v>
      </c>
      <c r="J2648">
        <v>0.56045047006811199</v>
      </c>
      <c r="K2648">
        <v>0.55868349903122105</v>
      </c>
      <c r="L2648">
        <v>1.76697103689153E-3</v>
      </c>
      <c r="M2648">
        <v>3.1527693012315399E-3</v>
      </c>
      <c r="N2648">
        <v>66.398974230636199</v>
      </c>
      <c r="O2648">
        <v>57.613532220476401</v>
      </c>
      <c r="P2648">
        <v>7.9064485297999698E-2</v>
      </c>
      <c r="Q2648" s="27">
        <v>-0.128294107278318</v>
      </c>
      <c r="R2648">
        <v>-9.9593699115144096E-2</v>
      </c>
      <c r="S2648">
        <v>-3.9662819259260303E-2</v>
      </c>
      <c r="T2648">
        <v>1.76697103689153E-3</v>
      </c>
      <c r="U2648">
        <v>4.3196761333043399E-2</v>
      </c>
      <c r="V2648">
        <v>0.10312764118892701</v>
      </c>
      <c r="W2648">
        <v>0.13182804935210099</v>
      </c>
      <c r="X2648">
        <v>0.10784845897454701</v>
      </c>
    </row>
    <row r="2649" spans="1:24" x14ac:dyDescent="0.2">
      <c r="A2649" t="s">
        <v>8886</v>
      </c>
      <c r="B2649" t="s">
        <v>56</v>
      </c>
      <c r="C2649" t="s">
        <v>58</v>
      </c>
      <c r="D2649" t="s">
        <v>12</v>
      </c>
      <c r="E2649" t="s">
        <v>5458</v>
      </c>
      <c r="F2649" t="s">
        <v>63</v>
      </c>
      <c r="G2649" t="s">
        <v>32</v>
      </c>
      <c r="H2649" t="s">
        <v>14</v>
      </c>
      <c r="I2649">
        <v>16</v>
      </c>
      <c r="J2649">
        <v>0.57447963035124205</v>
      </c>
      <c r="K2649">
        <v>0.57241788767607904</v>
      </c>
      <c r="L2649">
        <v>2.0617426751635502E-3</v>
      </c>
      <c r="M2649">
        <v>3.5888873447140102E-3</v>
      </c>
      <c r="N2649">
        <v>65.469486069329193</v>
      </c>
      <c r="O2649">
        <v>57.613532220476401</v>
      </c>
      <c r="P2649">
        <v>8.0922628048758702E-2</v>
      </c>
      <c r="Q2649" s="27">
        <v>-0.13105598046504499</v>
      </c>
      <c r="R2649">
        <v>-0.101681066483345</v>
      </c>
      <c r="S2649">
        <v>-4.0341714422386002E-2</v>
      </c>
      <c r="T2649">
        <v>2.0617426751635502E-3</v>
      </c>
      <c r="U2649">
        <v>4.4465199772713099E-2</v>
      </c>
      <c r="V2649">
        <v>0.105804551833672</v>
      </c>
      <c r="W2649">
        <v>0.13517946581537199</v>
      </c>
      <c r="X2649">
        <v>9.6388317548892002E-2</v>
      </c>
    </row>
    <row r="2650" spans="1:24" x14ac:dyDescent="0.2">
      <c r="A2650" t="s">
        <v>8887</v>
      </c>
      <c r="B2650" t="s">
        <v>56</v>
      </c>
      <c r="C2650" t="s">
        <v>58</v>
      </c>
      <c r="D2650" t="s">
        <v>12</v>
      </c>
      <c r="E2650" t="s">
        <v>5458</v>
      </c>
      <c r="F2650" t="s">
        <v>63</v>
      </c>
      <c r="G2650" t="s">
        <v>32</v>
      </c>
      <c r="H2650" t="s">
        <v>15</v>
      </c>
      <c r="I2650">
        <v>17</v>
      </c>
      <c r="J2650">
        <v>0.67174054314511</v>
      </c>
      <c r="K2650">
        <v>0.66541991256427502</v>
      </c>
      <c r="L2650">
        <v>6.3206305808352599E-3</v>
      </c>
      <c r="M2650">
        <v>9.4093331798046093E-3</v>
      </c>
      <c r="N2650">
        <v>63.865141450553203</v>
      </c>
      <c r="O2650">
        <v>57.613532220476401</v>
      </c>
      <c r="P2650">
        <v>8.5250398495318402E-2</v>
      </c>
      <c r="Q2650" s="27">
        <v>-0.13391627494396399</v>
      </c>
      <c r="R2650">
        <v>-0.102970380290163</v>
      </c>
      <c r="S2650">
        <v>-3.8350578230711599E-2</v>
      </c>
      <c r="T2650">
        <v>6.3206305808352599E-3</v>
      </c>
      <c r="U2650">
        <v>5.0991839392382103E-2</v>
      </c>
      <c r="V2650">
        <v>0.115611641451834</v>
      </c>
      <c r="W2650">
        <v>0.14655753610563399</v>
      </c>
      <c r="X2650">
        <v>9.06419023916928E-2</v>
      </c>
    </row>
    <row r="2651" spans="1:24" x14ac:dyDescent="0.2">
      <c r="A2651" t="s">
        <v>8888</v>
      </c>
      <c r="B2651" t="s">
        <v>56</v>
      </c>
      <c r="C2651" t="s">
        <v>58</v>
      </c>
      <c r="D2651" t="s">
        <v>12</v>
      </c>
      <c r="E2651" t="s">
        <v>5458</v>
      </c>
      <c r="F2651" t="s">
        <v>63</v>
      </c>
      <c r="G2651" t="s">
        <v>32</v>
      </c>
      <c r="H2651" t="s">
        <v>15</v>
      </c>
      <c r="I2651">
        <v>18</v>
      </c>
      <c r="J2651">
        <v>0.89631131910123196</v>
      </c>
      <c r="K2651">
        <v>0.88889281488969596</v>
      </c>
      <c r="L2651">
        <v>7.4185042115356903E-3</v>
      </c>
      <c r="M2651">
        <v>8.2767048161062305E-3</v>
      </c>
      <c r="N2651">
        <v>61.134237966805003</v>
      </c>
      <c r="O2651">
        <v>57.613532220476401</v>
      </c>
      <c r="P2651">
        <v>9.4766187323807996E-2</v>
      </c>
      <c r="Q2651" s="27">
        <v>-0.14847187393612901</v>
      </c>
      <c r="R2651">
        <v>-0.114071747937586</v>
      </c>
      <c r="S2651">
        <v>-4.2238977946139698E-2</v>
      </c>
      <c r="T2651">
        <v>7.4185042115356903E-3</v>
      </c>
      <c r="U2651">
        <v>5.7075986369211101E-2</v>
      </c>
      <c r="V2651">
        <v>0.12890875636065799</v>
      </c>
      <c r="W2651">
        <v>0.16330888235919999</v>
      </c>
      <c r="X2651">
        <v>9.7206286207880299E-2</v>
      </c>
    </row>
    <row r="2652" spans="1:24" x14ac:dyDescent="0.2">
      <c r="A2652" t="s">
        <v>8889</v>
      </c>
      <c r="B2652" t="s">
        <v>56</v>
      </c>
      <c r="C2652" t="s">
        <v>58</v>
      </c>
      <c r="D2652" t="s">
        <v>12</v>
      </c>
      <c r="E2652" t="s">
        <v>5458</v>
      </c>
      <c r="F2652" t="s">
        <v>63</v>
      </c>
      <c r="G2652" t="s">
        <v>32</v>
      </c>
      <c r="H2652" t="s">
        <v>15</v>
      </c>
      <c r="I2652">
        <v>19</v>
      </c>
      <c r="J2652">
        <v>0.96017065050678496</v>
      </c>
      <c r="K2652">
        <v>0.952550740747237</v>
      </c>
      <c r="L2652">
        <v>7.6199097595482596E-3</v>
      </c>
      <c r="M2652">
        <v>7.9359952895106806E-3</v>
      </c>
      <c r="N2652">
        <v>59.415576841286303</v>
      </c>
      <c r="O2652">
        <v>57.613532220476401</v>
      </c>
      <c r="P2652">
        <v>9.7610851625899997E-2</v>
      </c>
      <c r="Q2652" s="27">
        <v>-0.152949941165057</v>
      </c>
      <c r="R2652">
        <v>-0.11751720202485599</v>
      </c>
      <c r="S2652">
        <v>-4.3528176492423298E-2</v>
      </c>
      <c r="T2652">
        <v>7.6199097595482596E-3</v>
      </c>
      <c r="U2652">
        <v>5.8767996011519899E-2</v>
      </c>
      <c r="V2652">
        <v>0.132757021543952</v>
      </c>
      <c r="W2652">
        <v>0.168189760684154</v>
      </c>
      <c r="X2652">
        <v>8.82095817837555E-2</v>
      </c>
    </row>
    <row r="2653" spans="1:24" x14ac:dyDescent="0.2">
      <c r="A2653" t="s">
        <v>8872</v>
      </c>
      <c r="B2653" t="s">
        <v>56</v>
      </c>
      <c r="C2653" t="s">
        <v>58</v>
      </c>
      <c r="D2653" t="s">
        <v>12</v>
      </c>
      <c r="E2653" t="s">
        <v>5458</v>
      </c>
      <c r="F2653" t="s">
        <v>63</v>
      </c>
      <c r="G2653" t="s">
        <v>32</v>
      </c>
      <c r="H2653" t="s">
        <v>14</v>
      </c>
      <c r="I2653">
        <v>2</v>
      </c>
      <c r="J2653">
        <v>0.45227295117177901</v>
      </c>
      <c r="K2653">
        <v>0.45796491809656098</v>
      </c>
      <c r="L2653">
        <v>-5.6919669247822201E-3</v>
      </c>
      <c r="M2653">
        <v>-1.25852472716644E-2</v>
      </c>
      <c r="N2653">
        <v>52.230558207987499</v>
      </c>
      <c r="O2653">
        <v>57.613532220476401</v>
      </c>
      <c r="P2653">
        <v>5.3136907004313602E-2</v>
      </c>
      <c r="Q2653" s="27">
        <v>-9.3102178946878097E-2</v>
      </c>
      <c r="R2653">
        <v>-7.3813481704312206E-2</v>
      </c>
      <c r="S2653">
        <v>-3.3535706195042501E-2</v>
      </c>
      <c r="T2653">
        <v>-5.6919669247822201E-3</v>
      </c>
      <c r="U2653">
        <v>2.2151772345478101E-2</v>
      </c>
      <c r="V2653">
        <v>6.2429547854747802E-2</v>
      </c>
      <c r="W2653">
        <v>8.1718245097313597E-2</v>
      </c>
      <c r="X2653">
        <v>2.74167703187E-2</v>
      </c>
    </row>
    <row r="2654" spans="1:24" x14ac:dyDescent="0.2">
      <c r="A2654" t="s">
        <v>8890</v>
      </c>
      <c r="B2654" t="s">
        <v>56</v>
      </c>
      <c r="C2654" t="s">
        <v>58</v>
      </c>
      <c r="D2654" t="s">
        <v>12</v>
      </c>
      <c r="E2654" t="s">
        <v>5458</v>
      </c>
      <c r="F2654" t="s">
        <v>63</v>
      </c>
      <c r="G2654" t="s">
        <v>32</v>
      </c>
      <c r="H2654" t="s">
        <v>15</v>
      </c>
      <c r="I2654">
        <v>20</v>
      </c>
      <c r="J2654">
        <v>0.949556993625571</v>
      </c>
      <c r="K2654">
        <v>0.94121545255626504</v>
      </c>
      <c r="L2654">
        <v>8.34154106930559E-3</v>
      </c>
      <c r="M2654">
        <v>8.7846660340588495E-3</v>
      </c>
      <c r="N2654">
        <v>58.186330580048399</v>
      </c>
      <c r="O2654">
        <v>57.613532220476401</v>
      </c>
      <c r="P2654">
        <v>9.3762165736822597E-2</v>
      </c>
      <c r="Q2654" s="27">
        <v>-0.14589722156776799</v>
      </c>
      <c r="R2654">
        <v>-0.111861555405301</v>
      </c>
      <c r="S2654">
        <v>-4.0789833776789401E-2</v>
      </c>
      <c r="T2654">
        <v>8.34154106930559E-3</v>
      </c>
      <c r="U2654">
        <v>5.7472915915400602E-2</v>
      </c>
      <c r="V2654">
        <v>0.12854463754391199</v>
      </c>
      <c r="W2654">
        <v>0.16258030370637899</v>
      </c>
      <c r="X2654">
        <v>6.2935592066777096E-2</v>
      </c>
    </row>
    <row r="2655" spans="1:24" x14ac:dyDescent="0.2">
      <c r="A2655" t="s">
        <v>8891</v>
      </c>
      <c r="B2655" t="s">
        <v>56</v>
      </c>
      <c r="C2655" t="s">
        <v>58</v>
      </c>
      <c r="D2655" t="s">
        <v>12</v>
      </c>
      <c r="E2655" t="s">
        <v>5458</v>
      </c>
      <c r="F2655" t="s">
        <v>63</v>
      </c>
      <c r="G2655" t="s">
        <v>32</v>
      </c>
      <c r="H2655" t="s">
        <v>15</v>
      </c>
      <c r="I2655">
        <v>21</v>
      </c>
      <c r="J2655">
        <v>0.91291829387386003</v>
      </c>
      <c r="K2655">
        <v>0.90566358060853602</v>
      </c>
      <c r="L2655">
        <v>7.2547132653238804E-3</v>
      </c>
      <c r="M2655">
        <v>7.9467278879245193E-3</v>
      </c>
      <c r="N2655">
        <v>57.080187076417701</v>
      </c>
      <c r="O2655">
        <v>57.613532220476401</v>
      </c>
      <c r="P2655">
        <v>8.9965044669484906E-2</v>
      </c>
      <c r="Q2655" s="27">
        <v>-0.14073778521597899</v>
      </c>
      <c r="R2655">
        <v>-0.10808047400095599</v>
      </c>
      <c r="S2655">
        <v>-3.9886970141486199E-2</v>
      </c>
      <c r="T2655">
        <v>7.2547132653238804E-3</v>
      </c>
      <c r="U2655">
        <v>5.4396396672134001E-2</v>
      </c>
      <c r="V2655">
        <v>0.122589900531603</v>
      </c>
      <c r="W2655">
        <v>0.15524721174662701</v>
      </c>
      <c r="X2655">
        <v>4.0325744541267097E-2</v>
      </c>
    </row>
    <row r="2656" spans="1:24" x14ac:dyDescent="0.2">
      <c r="A2656" t="s">
        <v>8892</v>
      </c>
      <c r="B2656" t="s">
        <v>56</v>
      </c>
      <c r="C2656" t="s">
        <v>58</v>
      </c>
      <c r="D2656" t="s">
        <v>12</v>
      </c>
      <c r="E2656" t="s">
        <v>5458</v>
      </c>
      <c r="F2656" t="s">
        <v>63</v>
      </c>
      <c r="G2656" t="s">
        <v>32</v>
      </c>
      <c r="H2656" t="s">
        <v>14</v>
      </c>
      <c r="I2656">
        <v>22</v>
      </c>
      <c r="J2656">
        <v>0.83672741574853005</v>
      </c>
      <c r="K2656">
        <v>0.83454111455839697</v>
      </c>
      <c r="L2656">
        <v>2.1863011901330398E-3</v>
      </c>
      <c r="M2656">
        <v>2.6129192721349899E-3</v>
      </c>
      <c r="N2656">
        <v>56.397372432572602</v>
      </c>
      <c r="O2656">
        <v>57.613532220476401</v>
      </c>
      <c r="P2656">
        <v>8.4367511435318607E-2</v>
      </c>
      <c r="Q2656" s="27">
        <v>-0.13659825512096599</v>
      </c>
      <c r="R2656">
        <v>-0.10597284846994499</v>
      </c>
      <c r="S2656">
        <v>-4.2022274801973902E-2</v>
      </c>
      <c r="T2656">
        <v>2.1863011901330398E-3</v>
      </c>
      <c r="U2656">
        <v>4.6394877182240002E-2</v>
      </c>
      <c r="V2656">
        <v>0.110345450850211</v>
      </c>
      <c r="W2656">
        <v>0.14097085750123201</v>
      </c>
      <c r="X2656">
        <v>2.96054417428625E-2</v>
      </c>
    </row>
    <row r="2657" spans="1:24" x14ac:dyDescent="0.2">
      <c r="A2657" t="s">
        <v>8893</v>
      </c>
      <c r="B2657" t="s">
        <v>56</v>
      </c>
      <c r="C2657" t="s">
        <v>58</v>
      </c>
      <c r="D2657" t="s">
        <v>12</v>
      </c>
      <c r="E2657" t="s">
        <v>5458</v>
      </c>
      <c r="F2657" t="s">
        <v>63</v>
      </c>
      <c r="G2657" t="s">
        <v>32</v>
      </c>
      <c r="H2657" t="s">
        <v>14</v>
      </c>
      <c r="I2657">
        <v>23</v>
      </c>
      <c r="J2657">
        <v>0.713411048382119</v>
      </c>
      <c r="K2657">
        <v>0.71735221415986905</v>
      </c>
      <c r="L2657">
        <v>-3.9411657777498801E-3</v>
      </c>
      <c r="M2657">
        <v>-5.5243968910878303E-3</v>
      </c>
      <c r="N2657">
        <v>55.592478911652798</v>
      </c>
      <c r="O2657">
        <v>57.613532220476401</v>
      </c>
      <c r="P2657">
        <v>7.6247588106997499E-2</v>
      </c>
      <c r="Q2657" s="27">
        <v>-0.12936844821376101</v>
      </c>
      <c r="R2657">
        <v>-0.101690573730921</v>
      </c>
      <c r="S2657">
        <v>-4.3894901945816599E-2</v>
      </c>
      <c r="T2657">
        <v>-3.9411657777498801E-3</v>
      </c>
      <c r="U2657">
        <v>3.60125703903168E-2</v>
      </c>
      <c r="V2657">
        <v>9.38082421754209E-2</v>
      </c>
      <c r="W2657">
        <v>0.12148611665826101</v>
      </c>
      <c r="X2657">
        <v>3.3064407389047597E-2</v>
      </c>
    </row>
    <row r="2658" spans="1:24" x14ac:dyDescent="0.2">
      <c r="A2658" t="s">
        <v>8894</v>
      </c>
      <c r="B2658" t="s">
        <v>56</v>
      </c>
      <c r="C2658" t="s">
        <v>58</v>
      </c>
      <c r="D2658" t="s">
        <v>12</v>
      </c>
      <c r="E2658" t="s">
        <v>5458</v>
      </c>
      <c r="F2658" t="s">
        <v>63</v>
      </c>
      <c r="G2658" t="s">
        <v>32</v>
      </c>
      <c r="H2658" t="s">
        <v>14</v>
      </c>
      <c r="I2658">
        <v>24</v>
      </c>
      <c r="J2658">
        <v>0.58694139057078798</v>
      </c>
      <c r="K2658">
        <v>0.59015486583021204</v>
      </c>
      <c r="L2658">
        <v>-3.21347525942434E-3</v>
      </c>
      <c r="M2658">
        <v>-5.4749508401499896E-3</v>
      </c>
      <c r="N2658">
        <v>54.896808272821602</v>
      </c>
      <c r="O2658">
        <v>57.613532220476401</v>
      </c>
      <c r="P2658">
        <v>6.6536646807406993E-2</v>
      </c>
      <c r="Q2658" s="27">
        <v>-0.11266625925760899</v>
      </c>
      <c r="R2658">
        <v>-8.8513456466520105E-2</v>
      </c>
      <c r="S2658">
        <v>-3.80786781865056E-2</v>
      </c>
      <c r="T2658">
        <v>-3.21347525942434E-3</v>
      </c>
      <c r="U2658">
        <v>3.16517276676569E-2</v>
      </c>
      <c r="V2658">
        <v>8.2086505947671404E-2</v>
      </c>
      <c r="W2658">
        <v>0.10623930873876</v>
      </c>
      <c r="X2658">
        <v>3.6041702919886801E-2</v>
      </c>
    </row>
    <row r="2659" spans="1:24" x14ac:dyDescent="0.2">
      <c r="A2659" t="s">
        <v>8873</v>
      </c>
      <c r="B2659" t="s">
        <v>56</v>
      </c>
      <c r="C2659" t="s">
        <v>58</v>
      </c>
      <c r="D2659" t="s">
        <v>12</v>
      </c>
      <c r="E2659" t="s">
        <v>5458</v>
      </c>
      <c r="F2659" t="s">
        <v>63</v>
      </c>
      <c r="G2659" t="s">
        <v>32</v>
      </c>
      <c r="H2659" t="s">
        <v>14</v>
      </c>
      <c r="I2659">
        <v>3</v>
      </c>
      <c r="J2659">
        <v>0.43357411360914999</v>
      </c>
      <c r="K2659">
        <v>0.43919332604438299</v>
      </c>
      <c r="L2659">
        <v>-5.6192124352325802E-3</v>
      </c>
      <c r="M2659">
        <v>-1.29602120118686E-2</v>
      </c>
      <c r="N2659">
        <v>51.818294355117601</v>
      </c>
      <c r="O2659">
        <v>57.613532220476401</v>
      </c>
      <c r="P2659">
        <v>5.0372269191930399E-2</v>
      </c>
      <c r="Q2659" s="27">
        <v>-8.8481595255958195E-2</v>
      </c>
      <c r="R2659">
        <v>-7.0196461539287394E-2</v>
      </c>
      <c r="S2659">
        <v>-3.2014281491804103E-2</v>
      </c>
      <c r="T2659">
        <v>-5.6192124352325802E-3</v>
      </c>
      <c r="U2659">
        <v>2.0775856621339E-2</v>
      </c>
      <c r="V2659">
        <v>5.8958036668822301E-2</v>
      </c>
      <c r="W2659">
        <v>7.7243170385492999E-2</v>
      </c>
      <c r="X2659">
        <v>2.1392772439035201E-2</v>
      </c>
    </row>
    <row r="2660" spans="1:24" x14ac:dyDescent="0.2">
      <c r="A2660" t="s">
        <v>8874</v>
      </c>
      <c r="B2660" t="s">
        <v>56</v>
      </c>
      <c r="C2660" t="s">
        <v>58</v>
      </c>
      <c r="D2660" t="s">
        <v>12</v>
      </c>
      <c r="E2660" t="s">
        <v>5458</v>
      </c>
      <c r="F2660" t="s">
        <v>63</v>
      </c>
      <c r="G2660" t="s">
        <v>32</v>
      </c>
      <c r="H2660" t="s">
        <v>14</v>
      </c>
      <c r="I2660">
        <v>4</v>
      </c>
      <c r="J2660">
        <v>0.42858876850598798</v>
      </c>
      <c r="K2660">
        <v>0.43387429859563698</v>
      </c>
      <c r="L2660">
        <v>-5.2855300896486003E-3</v>
      </c>
      <c r="M2660">
        <v>-1.2332404575307401E-2</v>
      </c>
      <c r="N2660">
        <v>51.484372540629302</v>
      </c>
      <c r="O2660">
        <v>57.613532220476401</v>
      </c>
      <c r="P2660">
        <v>4.9636315059203399E-2</v>
      </c>
      <c r="Q2660" s="27">
        <v>-8.6937268362038203E-2</v>
      </c>
      <c r="R2660">
        <v>-6.8919285995547405E-2</v>
      </c>
      <c r="S2660">
        <v>-3.1294959180671197E-2</v>
      </c>
      <c r="T2660">
        <v>-5.2855300896486003E-3</v>
      </c>
      <c r="U2660">
        <v>2.0723899001373999E-2</v>
      </c>
      <c r="V2660">
        <v>5.8348225816250203E-2</v>
      </c>
      <c r="W2660">
        <v>7.6366208182741105E-2</v>
      </c>
      <c r="X2660">
        <v>1.5665206560419798E-2</v>
      </c>
    </row>
    <row r="2661" spans="1:24" x14ac:dyDescent="0.2">
      <c r="A2661" t="s">
        <v>8875</v>
      </c>
      <c r="B2661" t="s">
        <v>56</v>
      </c>
      <c r="C2661" t="s">
        <v>58</v>
      </c>
      <c r="D2661" t="s">
        <v>12</v>
      </c>
      <c r="E2661" t="s">
        <v>5458</v>
      </c>
      <c r="F2661" t="s">
        <v>63</v>
      </c>
      <c r="G2661" t="s">
        <v>32</v>
      </c>
      <c r="H2661" t="s">
        <v>14</v>
      </c>
      <c r="I2661">
        <v>5</v>
      </c>
      <c r="J2661">
        <v>0.44831264395781401</v>
      </c>
      <c r="K2661">
        <v>0.45264427446166999</v>
      </c>
      <c r="L2661">
        <v>-4.3316305038557899E-3</v>
      </c>
      <c r="M2661">
        <v>-9.6620752553733293E-3</v>
      </c>
      <c r="N2661">
        <v>51.049851184301502</v>
      </c>
      <c r="O2661">
        <v>57.613532220476401</v>
      </c>
      <c r="P2661">
        <v>5.15959694990758E-2</v>
      </c>
      <c r="Q2661" s="27">
        <v>-8.9207000329835501E-2</v>
      </c>
      <c r="R2661">
        <v>-7.0477663401670998E-2</v>
      </c>
      <c r="S2661">
        <v>-3.1367918521371503E-2</v>
      </c>
      <c r="T2661">
        <v>-4.3316305038557899E-3</v>
      </c>
      <c r="U2661">
        <v>2.2704657513659899E-2</v>
      </c>
      <c r="V2661">
        <v>6.1814402393959397E-2</v>
      </c>
      <c r="W2661">
        <v>8.05437393221239E-2</v>
      </c>
      <c r="X2661">
        <v>8.6860711608185408E-3</v>
      </c>
    </row>
    <row r="2662" spans="1:24" x14ac:dyDescent="0.2">
      <c r="A2662" t="s">
        <v>8876</v>
      </c>
      <c r="B2662" t="s">
        <v>56</v>
      </c>
      <c r="C2662" t="s">
        <v>58</v>
      </c>
      <c r="D2662" t="s">
        <v>12</v>
      </c>
      <c r="E2662" t="s">
        <v>5458</v>
      </c>
      <c r="F2662" t="s">
        <v>63</v>
      </c>
      <c r="G2662" t="s">
        <v>32</v>
      </c>
      <c r="H2662" t="s">
        <v>14</v>
      </c>
      <c r="I2662">
        <v>6</v>
      </c>
      <c r="J2662">
        <v>0.50453438303245501</v>
      </c>
      <c r="K2662">
        <v>0.50833077989359898</v>
      </c>
      <c r="L2662">
        <v>-3.7963968611437302E-3</v>
      </c>
      <c r="M2662">
        <v>-7.5245552906143898E-3</v>
      </c>
      <c r="N2662">
        <v>51.028726724585098</v>
      </c>
      <c r="O2662">
        <v>57.613532220476401</v>
      </c>
      <c r="P2662">
        <v>5.8057306514379702E-2</v>
      </c>
      <c r="Q2662" s="27">
        <v>-9.9300666077298302E-2</v>
      </c>
      <c r="R2662">
        <v>-7.8225863812578497E-2</v>
      </c>
      <c r="S2662">
        <v>-3.4218425474678703E-2</v>
      </c>
      <c r="T2662">
        <v>-3.7963968611437302E-3</v>
      </c>
      <c r="U2662">
        <v>2.6625631752391202E-2</v>
      </c>
      <c r="V2662">
        <v>7.0633070090291003E-2</v>
      </c>
      <c r="W2662">
        <v>9.1707872355010794E-2</v>
      </c>
      <c r="X2662">
        <v>-7.07398433276985E-3</v>
      </c>
    </row>
    <row r="2663" spans="1:24" x14ac:dyDescent="0.2">
      <c r="A2663" t="s">
        <v>8877</v>
      </c>
      <c r="B2663" t="s">
        <v>56</v>
      </c>
      <c r="C2663" t="s">
        <v>58</v>
      </c>
      <c r="D2663" t="s">
        <v>12</v>
      </c>
      <c r="E2663" t="s">
        <v>5458</v>
      </c>
      <c r="F2663" t="s">
        <v>63</v>
      </c>
      <c r="G2663" t="s">
        <v>32</v>
      </c>
      <c r="H2663" t="s">
        <v>14</v>
      </c>
      <c r="I2663">
        <v>7</v>
      </c>
      <c r="J2663">
        <v>0.59806494517111097</v>
      </c>
      <c r="K2663">
        <v>0.60152995641264295</v>
      </c>
      <c r="L2663">
        <v>-3.4650112415320301E-3</v>
      </c>
      <c r="M2663">
        <v>-5.7937039605968901E-3</v>
      </c>
      <c r="N2663">
        <v>50.775096650241998</v>
      </c>
      <c r="O2663">
        <v>57.613532220476401</v>
      </c>
      <c r="P2663">
        <v>6.9774052870564901E-2</v>
      </c>
      <c r="Q2663" s="27">
        <v>-0.118243328213611</v>
      </c>
      <c r="R2663">
        <v>-9.2915347021596206E-2</v>
      </c>
      <c r="S2663">
        <v>-4.0026614945708E-2</v>
      </c>
      <c r="T2663">
        <v>-3.4650112415320301E-3</v>
      </c>
      <c r="U2663">
        <v>3.3096592462644001E-2</v>
      </c>
      <c r="V2663">
        <v>8.5985324538532207E-2</v>
      </c>
      <c r="W2663">
        <v>0.111313305730547</v>
      </c>
      <c r="X2663">
        <v>-3.4740101622625502E-2</v>
      </c>
    </row>
    <row r="2664" spans="1:24" x14ac:dyDescent="0.2">
      <c r="A2664" t="s">
        <v>8878</v>
      </c>
      <c r="B2664" t="s">
        <v>56</v>
      </c>
      <c r="C2664" t="s">
        <v>58</v>
      </c>
      <c r="D2664" t="s">
        <v>12</v>
      </c>
      <c r="E2664" t="s">
        <v>5458</v>
      </c>
      <c r="F2664" t="s">
        <v>63</v>
      </c>
      <c r="G2664" t="s">
        <v>32</v>
      </c>
      <c r="H2664" t="s">
        <v>14</v>
      </c>
      <c r="I2664">
        <v>8</v>
      </c>
      <c r="J2664">
        <v>0.64220289811512299</v>
      </c>
      <c r="K2664">
        <v>0.65048733647615398</v>
      </c>
      <c r="L2664">
        <v>-8.2844383610302403E-3</v>
      </c>
      <c r="M2664">
        <v>-1.2900032661554799E-2</v>
      </c>
      <c r="N2664">
        <v>50.933755947441199</v>
      </c>
      <c r="O2664">
        <v>57.613532220476401</v>
      </c>
      <c r="P2664">
        <v>7.6371885740467493E-2</v>
      </c>
      <c r="Q2664" s="27">
        <v>-0.13391619040409899</v>
      </c>
      <c r="R2664">
        <v>-0.10619319588031</v>
      </c>
      <c r="S2664">
        <v>-4.8303306489035198E-2</v>
      </c>
      <c r="T2664">
        <v>-8.2844383610302403E-3</v>
      </c>
      <c r="U2664">
        <v>3.1734429766974798E-2</v>
      </c>
      <c r="V2664">
        <v>8.9624319158249199E-2</v>
      </c>
      <c r="W2664">
        <v>0.117347313682039</v>
      </c>
      <c r="X2664">
        <v>-1.00157710213136E-2</v>
      </c>
    </row>
    <row r="2665" spans="1:24" x14ac:dyDescent="0.2">
      <c r="A2665" t="s">
        <v>8879</v>
      </c>
      <c r="B2665" t="s">
        <v>56</v>
      </c>
      <c r="C2665" t="s">
        <v>58</v>
      </c>
      <c r="D2665" t="s">
        <v>12</v>
      </c>
      <c r="E2665" t="s">
        <v>5458</v>
      </c>
      <c r="F2665" t="s">
        <v>63</v>
      </c>
      <c r="G2665" t="s">
        <v>32</v>
      </c>
      <c r="H2665" t="s">
        <v>14</v>
      </c>
      <c r="I2665">
        <v>9</v>
      </c>
      <c r="J2665">
        <v>0.63466905902399995</v>
      </c>
      <c r="K2665">
        <v>0.64328470983513797</v>
      </c>
      <c r="L2665">
        <v>-8.6156508111375606E-3</v>
      </c>
      <c r="M2665">
        <v>-1.3575028888893399E-2</v>
      </c>
      <c r="N2665">
        <v>54.043067379840899</v>
      </c>
      <c r="O2665">
        <v>57.613532220476401</v>
      </c>
      <c r="P2665">
        <v>7.7546757152416004E-2</v>
      </c>
      <c r="Q2665" s="27">
        <v>-0.136180066326862</v>
      </c>
      <c r="R2665">
        <v>-0.10803059348053499</v>
      </c>
      <c r="S2665">
        <v>-4.9250151559003599E-2</v>
      </c>
      <c r="T2665">
        <v>-8.6156508111375606E-3</v>
      </c>
      <c r="U2665">
        <v>3.2018849936728398E-2</v>
      </c>
      <c r="V2665">
        <v>9.0799291858259801E-2</v>
      </c>
      <c r="W2665">
        <v>0.118948764704587</v>
      </c>
      <c r="X2665">
        <v>3.8604071171632497E-2</v>
      </c>
    </row>
    <row r="2666" spans="1:24" x14ac:dyDescent="0.2">
      <c r="A2666" t="s">
        <v>7911</v>
      </c>
      <c r="B2666" t="s">
        <v>56</v>
      </c>
      <c r="C2666" t="s">
        <v>58</v>
      </c>
      <c r="D2666" t="s">
        <v>12</v>
      </c>
      <c r="E2666" t="s">
        <v>5458</v>
      </c>
      <c r="F2666" t="s">
        <v>63</v>
      </c>
      <c r="G2666" t="s">
        <v>33</v>
      </c>
      <c r="H2666" t="s">
        <v>14</v>
      </c>
      <c r="I2666">
        <v>1</v>
      </c>
      <c r="J2666">
        <v>0.46585233715513802</v>
      </c>
      <c r="K2666">
        <v>0.46609786320157098</v>
      </c>
      <c r="L2666">
        <v>-2.4552604643336901E-4</v>
      </c>
      <c r="M2666">
        <v>-5.2704693494239996E-4</v>
      </c>
      <c r="N2666">
        <v>51.361275328492397</v>
      </c>
      <c r="O2666">
        <v>54.849761559016798</v>
      </c>
      <c r="P2666">
        <v>5.8308155069077099E-2</v>
      </c>
      <c r="Q2666" s="27">
        <v>-9.6162441135065196E-2</v>
      </c>
      <c r="R2666">
        <v>-7.4996580844990196E-2</v>
      </c>
      <c r="S2666">
        <v>-3.07989993026298E-2</v>
      </c>
      <c r="T2666">
        <v>-2.4552604643336901E-4</v>
      </c>
      <c r="U2666">
        <v>3.0307947209763E-2</v>
      </c>
      <c r="V2666">
        <v>7.4505528752123407E-2</v>
      </c>
      <c r="W2666">
        <v>9.5671389042198393E-2</v>
      </c>
      <c r="X2666">
        <v>3.1946674104848603E-2</v>
      </c>
    </row>
    <row r="2667" spans="1:24" x14ac:dyDescent="0.2">
      <c r="A2667" t="s">
        <v>7920</v>
      </c>
      <c r="B2667" t="s">
        <v>56</v>
      </c>
      <c r="C2667" t="s">
        <v>58</v>
      </c>
      <c r="D2667" t="s">
        <v>12</v>
      </c>
      <c r="E2667" t="s">
        <v>5458</v>
      </c>
      <c r="F2667" t="s">
        <v>63</v>
      </c>
      <c r="G2667" t="s">
        <v>33</v>
      </c>
      <c r="H2667" t="s">
        <v>14</v>
      </c>
      <c r="I2667">
        <v>10</v>
      </c>
      <c r="J2667">
        <v>0.59153958894726</v>
      </c>
      <c r="K2667">
        <v>0.602339003081657</v>
      </c>
      <c r="L2667">
        <v>-1.07994141343971E-2</v>
      </c>
      <c r="M2667">
        <v>-1.8256452038343599E-2</v>
      </c>
      <c r="N2667">
        <v>55.200523037690203</v>
      </c>
      <c r="O2667">
        <v>54.849761559016798</v>
      </c>
      <c r="P2667">
        <v>7.8481988908949099E-2</v>
      </c>
      <c r="Q2667" s="27">
        <v>-0.13990228588961801</v>
      </c>
      <c r="R2667">
        <v>-0.11141332391567001</v>
      </c>
      <c r="S2667">
        <v>-5.1923976322686499E-2</v>
      </c>
      <c r="T2667">
        <v>-1.07994141343971E-2</v>
      </c>
      <c r="U2667">
        <v>3.0325148053892199E-2</v>
      </c>
      <c r="V2667">
        <v>8.9814495646875603E-2</v>
      </c>
      <c r="W2667">
        <v>0.118303457620824</v>
      </c>
      <c r="X2667">
        <v>6.9320705525485304E-2</v>
      </c>
    </row>
    <row r="2668" spans="1:24" x14ac:dyDescent="0.2">
      <c r="A2668" t="s">
        <v>7921</v>
      </c>
      <c r="B2668" t="s">
        <v>56</v>
      </c>
      <c r="C2668" t="s">
        <v>58</v>
      </c>
      <c r="D2668" t="s">
        <v>12</v>
      </c>
      <c r="E2668" t="s">
        <v>5458</v>
      </c>
      <c r="F2668" t="s">
        <v>63</v>
      </c>
      <c r="G2668" t="s">
        <v>33</v>
      </c>
      <c r="H2668" t="s">
        <v>14</v>
      </c>
      <c r="I2668">
        <v>11</v>
      </c>
      <c r="J2668">
        <v>0.57717182715054804</v>
      </c>
      <c r="K2668">
        <v>0.58486733333375995</v>
      </c>
      <c r="L2668">
        <v>-7.6955061832127596E-3</v>
      </c>
      <c r="M2668">
        <v>-1.3333128578373101E-2</v>
      </c>
      <c r="N2668">
        <v>58.178697151625201</v>
      </c>
      <c r="O2668">
        <v>54.849761559016798</v>
      </c>
      <c r="P2668">
        <v>7.8690085671795001E-2</v>
      </c>
      <c r="Q2668" s="27">
        <v>-0.137140697113316</v>
      </c>
      <c r="R2668">
        <v>-0.10857619601445399</v>
      </c>
      <c r="S2668">
        <v>-4.8929111075233303E-2</v>
      </c>
      <c r="T2668">
        <v>-7.6955061832127596E-3</v>
      </c>
      <c r="U2668">
        <v>3.3538098708807799E-2</v>
      </c>
      <c r="V2668">
        <v>9.31851836480284E-2</v>
      </c>
      <c r="W2668">
        <v>0.12174968474689001</v>
      </c>
      <c r="X2668">
        <v>8.7229074623844702E-2</v>
      </c>
    </row>
    <row r="2669" spans="1:24" x14ac:dyDescent="0.2">
      <c r="A2669" t="s">
        <v>7922</v>
      </c>
      <c r="B2669" t="s">
        <v>56</v>
      </c>
      <c r="C2669" t="s">
        <v>58</v>
      </c>
      <c r="D2669" t="s">
        <v>12</v>
      </c>
      <c r="E2669" t="s">
        <v>5458</v>
      </c>
      <c r="F2669" t="s">
        <v>63</v>
      </c>
      <c r="G2669" t="s">
        <v>33</v>
      </c>
      <c r="H2669" t="s">
        <v>14</v>
      </c>
      <c r="I2669">
        <v>12</v>
      </c>
      <c r="J2669">
        <v>0.56594596503314998</v>
      </c>
      <c r="K2669">
        <v>0.57715844271890604</v>
      </c>
      <c r="L2669">
        <v>-1.12124776857565E-2</v>
      </c>
      <c r="M2669">
        <v>-1.9811922654311601E-2</v>
      </c>
      <c r="N2669">
        <v>60.5200865231674</v>
      </c>
      <c r="O2669">
        <v>54.849761559016798</v>
      </c>
      <c r="P2669">
        <v>7.8137919695951602E-2</v>
      </c>
      <c r="Q2669" s="27">
        <v>-0.13974935558559701</v>
      </c>
      <c r="R2669">
        <v>-0.11138529073596599</v>
      </c>
      <c r="S2669">
        <v>-5.21567476064351E-2</v>
      </c>
      <c r="T2669">
        <v>-1.12124776857565E-2</v>
      </c>
      <c r="U2669">
        <v>2.9731792234922099E-2</v>
      </c>
      <c r="V2669">
        <v>8.8960335364453497E-2</v>
      </c>
      <c r="W2669">
        <v>0.117324400214084</v>
      </c>
      <c r="X2669">
        <v>0.10390337289434599</v>
      </c>
    </row>
    <row r="2670" spans="1:24" x14ac:dyDescent="0.2">
      <c r="A2670" t="s">
        <v>7923</v>
      </c>
      <c r="B2670" t="s">
        <v>56</v>
      </c>
      <c r="C2670" t="s">
        <v>58</v>
      </c>
      <c r="D2670" t="s">
        <v>12</v>
      </c>
      <c r="E2670" t="s">
        <v>5458</v>
      </c>
      <c r="F2670" t="s">
        <v>63</v>
      </c>
      <c r="G2670" t="s">
        <v>33</v>
      </c>
      <c r="H2670" t="s">
        <v>14</v>
      </c>
      <c r="I2670">
        <v>13</v>
      </c>
      <c r="J2670">
        <v>0.55825093480057697</v>
      </c>
      <c r="K2670">
        <v>0.56782852308234599</v>
      </c>
      <c r="L2670">
        <v>-9.5775882817686602E-3</v>
      </c>
      <c r="M2670">
        <v>-1.71564213953176E-2</v>
      </c>
      <c r="N2670">
        <v>62.1370269104426</v>
      </c>
      <c r="O2670">
        <v>54.849761559016798</v>
      </c>
      <c r="P2670">
        <v>7.7729547025337895E-2</v>
      </c>
      <c r="Q2670" s="27">
        <v>-0.13744269313845001</v>
      </c>
      <c r="R2670">
        <v>-0.10922686756825201</v>
      </c>
      <c r="S2670">
        <v>-5.03078709230457E-2</v>
      </c>
      <c r="T2670">
        <v>-9.5775882817686602E-3</v>
      </c>
      <c r="U2670">
        <v>3.11526943595084E-2</v>
      </c>
      <c r="V2670">
        <v>9.0071691004714599E-2</v>
      </c>
      <c r="W2670">
        <v>0.118287516574912</v>
      </c>
      <c r="X2670">
        <v>0.117171948137338</v>
      </c>
    </row>
    <row r="2671" spans="1:24" x14ac:dyDescent="0.2">
      <c r="A2671" t="s">
        <v>7924</v>
      </c>
      <c r="B2671" t="s">
        <v>56</v>
      </c>
      <c r="C2671" t="s">
        <v>58</v>
      </c>
      <c r="D2671" t="s">
        <v>12</v>
      </c>
      <c r="E2671" t="s">
        <v>5458</v>
      </c>
      <c r="F2671" t="s">
        <v>63</v>
      </c>
      <c r="G2671" t="s">
        <v>33</v>
      </c>
      <c r="H2671" t="s">
        <v>14</v>
      </c>
      <c r="I2671">
        <v>14</v>
      </c>
      <c r="J2671">
        <v>0.54278203378857703</v>
      </c>
      <c r="K2671">
        <v>0.54985790400190604</v>
      </c>
      <c r="L2671">
        <v>-7.0758702133293001E-3</v>
      </c>
      <c r="M2671">
        <v>-1.3036301448558E-2</v>
      </c>
      <c r="N2671">
        <v>62.760518775933598</v>
      </c>
      <c r="O2671">
        <v>54.849761559016798</v>
      </c>
      <c r="P2671">
        <v>7.8192820368107693E-2</v>
      </c>
      <c r="Q2671" s="27">
        <v>-0.13570305971886601</v>
      </c>
      <c r="R2671">
        <v>-0.107319065925243</v>
      </c>
      <c r="S2671">
        <v>-4.8048908086217701E-2</v>
      </c>
      <c r="T2671">
        <v>-7.0758702133293001E-3</v>
      </c>
      <c r="U2671">
        <v>3.3897167659559101E-2</v>
      </c>
      <c r="V2671">
        <v>9.3167325498584697E-2</v>
      </c>
      <c r="W2671">
        <v>0.121551319292208</v>
      </c>
      <c r="X2671">
        <v>0.115014796780811</v>
      </c>
    </row>
    <row r="2672" spans="1:24" x14ac:dyDescent="0.2">
      <c r="A2672" t="s">
        <v>7925</v>
      </c>
      <c r="B2672" t="s">
        <v>56</v>
      </c>
      <c r="C2672" t="s">
        <v>58</v>
      </c>
      <c r="D2672" t="s">
        <v>12</v>
      </c>
      <c r="E2672" t="s">
        <v>5458</v>
      </c>
      <c r="F2672" t="s">
        <v>63</v>
      </c>
      <c r="G2672" t="s">
        <v>33</v>
      </c>
      <c r="H2672" t="s">
        <v>14</v>
      </c>
      <c r="I2672">
        <v>15</v>
      </c>
      <c r="J2672">
        <v>0.53235687507282003</v>
      </c>
      <c r="K2672">
        <v>0.53550824249806195</v>
      </c>
      <c r="L2672">
        <v>-3.1513674252420698E-3</v>
      </c>
      <c r="M2672">
        <v>-5.9196519718299903E-3</v>
      </c>
      <c r="N2672">
        <v>62.683431474758002</v>
      </c>
      <c r="O2672">
        <v>54.849761559016798</v>
      </c>
      <c r="P2672">
        <v>7.90635683596531E-2</v>
      </c>
      <c r="Q2672" s="27">
        <v>-0.13321093737687101</v>
      </c>
      <c r="R2672">
        <v>-0.10451086206231699</v>
      </c>
      <c r="S2672">
        <v>-4.4580677245700299E-2</v>
      </c>
      <c r="T2672">
        <v>-3.1513674252420698E-3</v>
      </c>
      <c r="U2672">
        <v>3.8277942395216202E-2</v>
      </c>
      <c r="V2672">
        <v>9.8208127211833196E-2</v>
      </c>
      <c r="W2672">
        <v>0.12690820252638699</v>
      </c>
      <c r="X2672">
        <v>0.107848374529598</v>
      </c>
    </row>
    <row r="2673" spans="1:24" x14ac:dyDescent="0.2">
      <c r="A2673" t="s">
        <v>7926</v>
      </c>
      <c r="B2673" t="s">
        <v>56</v>
      </c>
      <c r="C2673" t="s">
        <v>58</v>
      </c>
      <c r="D2673" t="s">
        <v>12</v>
      </c>
      <c r="E2673" t="s">
        <v>5458</v>
      </c>
      <c r="F2673" t="s">
        <v>63</v>
      </c>
      <c r="G2673" t="s">
        <v>33</v>
      </c>
      <c r="H2673" t="s">
        <v>14</v>
      </c>
      <c r="I2673">
        <v>16</v>
      </c>
      <c r="J2673">
        <v>0.54067508307356704</v>
      </c>
      <c r="K2673">
        <v>0.54165712323930004</v>
      </c>
      <c r="L2673">
        <v>-9.8204016573249999E-4</v>
      </c>
      <c r="M2673">
        <v>-1.8163222173100901E-3</v>
      </c>
      <c r="N2673">
        <v>62.097620833333302</v>
      </c>
      <c r="O2673">
        <v>54.849761559016798</v>
      </c>
      <c r="P2673">
        <v>8.0920975211409396E-2</v>
      </c>
      <c r="Q2673" s="27">
        <v>-0.13409704438850101</v>
      </c>
      <c r="R2673">
        <v>-0.104722730386759</v>
      </c>
      <c r="S2673">
        <v>-4.3384631176511E-2</v>
      </c>
      <c r="T2673">
        <v>-9.8204016573249999E-4</v>
      </c>
      <c r="U2673">
        <v>4.1420550845045999E-2</v>
      </c>
      <c r="V2673">
        <v>0.102758650055294</v>
      </c>
      <c r="W2673">
        <v>0.13213296405703601</v>
      </c>
      <c r="X2673">
        <v>9.6388375664662004E-2</v>
      </c>
    </row>
    <row r="2674" spans="1:24" x14ac:dyDescent="0.2">
      <c r="A2674" t="s">
        <v>7927</v>
      </c>
      <c r="B2674" t="s">
        <v>56</v>
      </c>
      <c r="C2674" t="s">
        <v>58</v>
      </c>
      <c r="D2674" t="s">
        <v>12</v>
      </c>
      <c r="E2674" t="s">
        <v>5458</v>
      </c>
      <c r="F2674" t="s">
        <v>63</v>
      </c>
      <c r="G2674" t="s">
        <v>33</v>
      </c>
      <c r="H2674" t="s">
        <v>15</v>
      </c>
      <c r="I2674">
        <v>17</v>
      </c>
      <c r="J2674">
        <v>0.58104661144126402</v>
      </c>
      <c r="K2674">
        <v>0.57717577940963505</v>
      </c>
      <c r="L2674">
        <v>3.8708320316285E-3</v>
      </c>
      <c r="M2674">
        <v>6.6618270469335399E-3</v>
      </c>
      <c r="N2674">
        <v>60.983577502593398</v>
      </c>
      <c r="O2674">
        <v>54.849761559016798</v>
      </c>
      <c r="P2674">
        <v>8.5244313159986707E-2</v>
      </c>
      <c r="Q2674" s="27">
        <v>-0.13635606311654999</v>
      </c>
      <c r="R2674">
        <v>-0.105412377439474</v>
      </c>
      <c r="S2674">
        <v>-4.0797188064204501E-2</v>
      </c>
      <c r="T2674">
        <v>3.8708320316285E-3</v>
      </c>
      <c r="U2674">
        <v>4.85388521274615E-2</v>
      </c>
      <c r="V2674">
        <v>0.11315404150273101</v>
      </c>
      <c r="W2674">
        <v>0.14409772717980701</v>
      </c>
      <c r="X2674">
        <v>9.0642044693307999E-2</v>
      </c>
    </row>
    <row r="2675" spans="1:24" x14ac:dyDescent="0.2">
      <c r="A2675" t="s">
        <v>7928</v>
      </c>
      <c r="B2675" t="s">
        <v>56</v>
      </c>
      <c r="C2675" t="s">
        <v>58</v>
      </c>
      <c r="D2675" t="s">
        <v>12</v>
      </c>
      <c r="E2675" t="s">
        <v>5458</v>
      </c>
      <c r="F2675" t="s">
        <v>63</v>
      </c>
      <c r="G2675" t="s">
        <v>33</v>
      </c>
      <c r="H2675" t="s">
        <v>15</v>
      </c>
      <c r="I2675">
        <v>18</v>
      </c>
      <c r="J2675">
        <v>0.71524966556922398</v>
      </c>
      <c r="K2675">
        <v>0.71178159583956802</v>
      </c>
      <c r="L2675">
        <v>3.46806972965565E-3</v>
      </c>
      <c r="M2675">
        <v>4.8487540737200199E-3</v>
      </c>
      <c r="N2675">
        <v>58.677568045470302</v>
      </c>
      <c r="O2675">
        <v>54.849761559016798</v>
      </c>
      <c r="P2675">
        <v>9.4762353268212196E-2</v>
      </c>
      <c r="Q2675" s="27">
        <v>-0.15241600139655301</v>
      </c>
      <c r="R2675">
        <v>-0.11801726716019199</v>
      </c>
      <c r="S2675">
        <v>-4.6187403382887599E-2</v>
      </c>
      <c r="T2675">
        <v>3.46806972965565E-3</v>
      </c>
      <c r="U2675">
        <v>5.3123542842198897E-2</v>
      </c>
      <c r="V2675">
        <v>0.12495340661950401</v>
      </c>
      <c r="W2675">
        <v>0.15935214085586499</v>
      </c>
      <c r="X2675">
        <v>9.7206428771187695E-2</v>
      </c>
    </row>
    <row r="2676" spans="1:24" x14ac:dyDescent="0.2">
      <c r="A2676" t="s">
        <v>7929</v>
      </c>
      <c r="B2676" t="s">
        <v>56</v>
      </c>
      <c r="C2676" t="s">
        <v>58</v>
      </c>
      <c r="D2676" t="s">
        <v>12</v>
      </c>
      <c r="E2676" t="s">
        <v>5458</v>
      </c>
      <c r="F2676" t="s">
        <v>63</v>
      </c>
      <c r="G2676" t="s">
        <v>33</v>
      </c>
      <c r="H2676" t="s">
        <v>15</v>
      </c>
      <c r="I2676">
        <v>19</v>
      </c>
      <c r="J2676">
        <v>0.85463753602646297</v>
      </c>
      <c r="K2676">
        <v>0.849719063281828</v>
      </c>
      <c r="L2676">
        <v>4.91847274463588E-3</v>
      </c>
      <c r="M2676">
        <v>5.7550394609435698E-3</v>
      </c>
      <c r="N2676">
        <v>56.109416472164597</v>
      </c>
      <c r="O2676">
        <v>54.849761559016798</v>
      </c>
      <c r="P2676">
        <v>9.7607967164766704E-2</v>
      </c>
      <c r="Q2676" s="27">
        <v>-0.15564663324140501</v>
      </c>
      <c r="R2676">
        <v>-0.120214941160595</v>
      </c>
      <c r="S2676">
        <v>-4.6228102049701902E-2</v>
      </c>
      <c r="T2676">
        <v>4.91847274463588E-3</v>
      </c>
      <c r="U2676">
        <v>5.6065047538973602E-2</v>
      </c>
      <c r="V2676">
        <v>0.130051886649867</v>
      </c>
      <c r="W2676">
        <v>0.16548357873067701</v>
      </c>
      <c r="X2676">
        <v>8.8209716230179203E-2</v>
      </c>
    </row>
    <row r="2677" spans="1:24" x14ac:dyDescent="0.2">
      <c r="A2677" t="s">
        <v>7912</v>
      </c>
      <c r="B2677" t="s">
        <v>56</v>
      </c>
      <c r="C2677" t="s">
        <v>58</v>
      </c>
      <c r="D2677" t="s">
        <v>12</v>
      </c>
      <c r="E2677" t="s">
        <v>5458</v>
      </c>
      <c r="F2677" t="s">
        <v>63</v>
      </c>
      <c r="G2677" t="s">
        <v>33</v>
      </c>
      <c r="H2677" t="s">
        <v>14</v>
      </c>
      <c r="I2677">
        <v>2</v>
      </c>
      <c r="J2677">
        <v>0.43141677213703999</v>
      </c>
      <c r="K2677">
        <v>0.43414480534532002</v>
      </c>
      <c r="L2677">
        <v>-2.7280332082795498E-3</v>
      </c>
      <c r="M2677">
        <v>-6.32342872245353E-3</v>
      </c>
      <c r="N2677">
        <v>50.902134033540797</v>
      </c>
      <c r="O2677">
        <v>54.849761559016798</v>
      </c>
      <c r="P2677">
        <v>5.3138990181551202E-2</v>
      </c>
      <c r="Q2677" s="27">
        <v>-9.0141672056931202E-2</v>
      </c>
      <c r="R2677">
        <v>-7.0852218621028196E-2</v>
      </c>
      <c r="S2677">
        <v>-3.0572864063412399E-2</v>
      </c>
      <c r="T2677">
        <v>-2.7280332082795498E-3</v>
      </c>
      <c r="U2677">
        <v>2.51167976468533E-2</v>
      </c>
      <c r="V2677">
        <v>6.5396152204469093E-2</v>
      </c>
      <c r="W2677">
        <v>8.46856056403721E-2</v>
      </c>
      <c r="X2677">
        <v>2.7416780169473302E-2</v>
      </c>
    </row>
    <row r="2678" spans="1:24" x14ac:dyDescent="0.2">
      <c r="A2678" t="s">
        <v>7930</v>
      </c>
      <c r="B2678" t="s">
        <v>56</v>
      </c>
      <c r="C2678" t="s">
        <v>58</v>
      </c>
      <c r="D2678" t="s">
        <v>12</v>
      </c>
      <c r="E2678" t="s">
        <v>5458</v>
      </c>
      <c r="F2678" t="s">
        <v>63</v>
      </c>
      <c r="G2678" t="s">
        <v>33</v>
      </c>
      <c r="H2678" t="s">
        <v>15</v>
      </c>
      <c r="I2678">
        <v>20</v>
      </c>
      <c r="J2678">
        <v>0.85407706676373896</v>
      </c>
      <c r="K2678">
        <v>0.85133585488505803</v>
      </c>
      <c r="L2678">
        <v>2.74121187868043E-3</v>
      </c>
      <c r="M2678">
        <v>3.2095603375318399E-3</v>
      </c>
      <c r="N2678">
        <v>54.689604516770402</v>
      </c>
      <c r="O2678">
        <v>54.849761559016798</v>
      </c>
      <c r="P2678">
        <v>9.3760481369379006E-2</v>
      </c>
      <c r="Q2678" s="27">
        <v>-0.151494779973948</v>
      </c>
      <c r="R2678">
        <v>-0.117459725236863</v>
      </c>
      <c r="S2678">
        <v>-4.6389280358874199E-2</v>
      </c>
      <c r="T2678">
        <v>2.74121187868043E-3</v>
      </c>
      <c r="U2678">
        <v>5.1871704116234998E-2</v>
      </c>
      <c r="V2678">
        <v>0.122942148994224</v>
      </c>
      <c r="W2678">
        <v>0.156977203731309</v>
      </c>
      <c r="X2678">
        <v>6.2935732582848999E-2</v>
      </c>
    </row>
    <row r="2679" spans="1:24" x14ac:dyDescent="0.2">
      <c r="A2679" t="s">
        <v>7931</v>
      </c>
      <c r="B2679" t="s">
        <v>56</v>
      </c>
      <c r="C2679" t="s">
        <v>58</v>
      </c>
      <c r="D2679" t="s">
        <v>12</v>
      </c>
      <c r="E2679" t="s">
        <v>5458</v>
      </c>
      <c r="F2679" t="s">
        <v>63</v>
      </c>
      <c r="G2679" t="s">
        <v>33</v>
      </c>
      <c r="H2679" t="s">
        <v>15</v>
      </c>
      <c r="I2679">
        <v>21</v>
      </c>
      <c r="J2679">
        <v>0.81837143470195595</v>
      </c>
      <c r="K2679">
        <v>0.81698787861229005</v>
      </c>
      <c r="L2679">
        <v>1.3835560896657199E-3</v>
      </c>
      <c r="M2679">
        <v>1.6906211910605101E-3</v>
      </c>
      <c r="N2679">
        <v>53.499316070193601</v>
      </c>
      <c r="O2679">
        <v>54.849761559016798</v>
      </c>
      <c r="P2679">
        <v>8.9964521227882205E-2</v>
      </c>
      <c r="Q2679" s="27">
        <v>-0.14660808133020001</v>
      </c>
      <c r="R2679">
        <v>-0.113950960124479</v>
      </c>
      <c r="S2679">
        <v>-4.5757853033744501E-2</v>
      </c>
      <c r="T2679">
        <v>1.3835560896657199E-3</v>
      </c>
      <c r="U2679">
        <v>4.8524965213075998E-2</v>
      </c>
      <c r="V2679">
        <v>0.116718072303811</v>
      </c>
      <c r="W2679">
        <v>0.14937519350953199</v>
      </c>
      <c r="X2679">
        <v>4.0325722661411899E-2</v>
      </c>
    </row>
    <row r="2680" spans="1:24" x14ac:dyDescent="0.2">
      <c r="A2680" t="s">
        <v>7932</v>
      </c>
      <c r="B2680" t="s">
        <v>56</v>
      </c>
      <c r="C2680" t="s">
        <v>58</v>
      </c>
      <c r="D2680" t="s">
        <v>12</v>
      </c>
      <c r="E2680" t="s">
        <v>5458</v>
      </c>
      <c r="F2680" t="s">
        <v>63</v>
      </c>
      <c r="G2680" t="s">
        <v>33</v>
      </c>
      <c r="H2680" t="s">
        <v>14</v>
      </c>
      <c r="I2680">
        <v>22</v>
      </c>
      <c r="J2680">
        <v>0.74988663375672604</v>
      </c>
      <c r="K2680">
        <v>0.75069151648301002</v>
      </c>
      <c r="L2680">
        <v>-8.0488272628420198E-4</v>
      </c>
      <c r="M2680">
        <v>-1.0733392089574401E-3</v>
      </c>
      <c r="N2680">
        <v>52.539020431362403</v>
      </c>
      <c r="O2680">
        <v>54.849761559016798</v>
      </c>
      <c r="P2680">
        <v>8.4365935869844297E-2</v>
      </c>
      <c r="Q2680" s="27">
        <v>-0.13958684723217801</v>
      </c>
      <c r="R2680">
        <v>-0.108962012511425</v>
      </c>
      <c r="S2680">
        <v>-4.5012633122082597E-2</v>
      </c>
      <c r="T2680">
        <v>-8.0488272628420198E-4</v>
      </c>
      <c r="U2680">
        <v>4.3402867669514199E-2</v>
      </c>
      <c r="V2680">
        <v>0.107352247058856</v>
      </c>
      <c r="W2680">
        <v>0.13797708177960999</v>
      </c>
      <c r="X2680">
        <v>2.9605463456362599E-2</v>
      </c>
    </row>
    <row r="2681" spans="1:24" x14ac:dyDescent="0.2">
      <c r="A2681" t="s">
        <v>7933</v>
      </c>
      <c r="B2681" t="s">
        <v>56</v>
      </c>
      <c r="C2681" t="s">
        <v>58</v>
      </c>
      <c r="D2681" t="s">
        <v>12</v>
      </c>
      <c r="E2681" t="s">
        <v>5458</v>
      </c>
      <c r="F2681" t="s">
        <v>63</v>
      </c>
      <c r="G2681" t="s">
        <v>33</v>
      </c>
      <c r="H2681" t="s">
        <v>14</v>
      </c>
      <c r="I2681">
        <v>23</v>
      </c>
      <c r="J2681">
        <v>0.64364562087687205</v>
      </c>
      <c r="K2681">
        <v>0.64427117925681199</v>
      </c>
      <c r="L2681">
        <v>-6.2555837994006695E-4</v>
      </c>
      <c r="M2681">
        <v>-9.71898758648954E-4</v>
      </c>
      <c r="N2681">
        <v>51.707442643499299</v>
      </c>
      <c r="O2681">
        <v>54.849761559016798</v>
      </c>
      <c r="P2681">
        <v>7.6247337433135706E-2</v>
      </c>
      <c r="Q2681" s="27">
        <v>-0.12605242845744799</v>
      </c>
      <c r="R2681">
        <v>-9.8374644969219993E-2</v>
      </c>
      <c r="S2681">
        <v>-4.0579163194903199E-2</v>
      </c>
      <c r="T2681">
        <v>-6.2555837994006695E-4</v>
      </c>
      <c r="U2681">
        <v>3.9328046435023002E-2</v>
      </c>
      <c r="V2681">
        <v>9.7123528209339796E-2</v>
      </c>
      <c r="W2681">
        <v>0.124801311697568</v>
      </c>
      <c r="X2681">
        <v>3.3064372713718398E-2</v>
      </c>
    </row>
    <row r="2682" spans="1:24" x14ac:dyDescent="0.2">
      <c r="A2682" t="s">
        <v>7934</v>
      </c>
      <c r="B2682" t="s">
        <v>56</v>
      </c>
      <c r="C2682" t="s">
        <v>58</v>
      </c>
      <c r="D2682" t="s">
        <v>12</v>
      </c>
      <c r="E2682" t="s">
        <v>5458</v>
      </c>
      <c r="F2682" t="s">
        <v>63</v>
      </c>
      <c r="G2682" t="s">
        <v>33</v>
      </c>
      <c r="H2682" t="s">
        <v>14</v>
      </c>
      <c r="I2682">
        <v>24</v>
      </c>
      <c r="J2682">
        <v>0.53763312548648201</v>
      </c>
      <c r="K2682">
        <v>0.53739686965046596</v>
      </c>
      <c r="L2682">
        <v>2.3625583601625001E-4</v>
      </c>
      <c r="M2682">
        <v>4.3943690374820602E-4</v>
      </c>
      <c r="N2682">
        <v>51.2728624740664</v>
      </c>
      <c r="O2682">
        <v>54.849761559016798</v>
      </c>
      <c r="P2682">
        <v>6.6537520011910101E-2</v>
      </c>
      <c r="Q2682" s="27">
        <v>-0.10921796458357599</v>
      </c>
      <c r="R2682">
        <v>-8.50648448192525E-2</v>
      </c>
      <c r="S2682">
        <v>-3.4629404650224599E-2</v>
      </c>
      <c r="T2682">
        <v>2.3625583601625001E-4</v>
      </c>
      <c r="U2682">
        <v>3.51019163222571E-2</v>
      </c>
      <c r="V2682">
        <v>8.5537356491284994E-2</v>
      </c>
      <c r="W2682">
        <v>0.109690476255608</v>
      </c>
      <c r="X2682">
        <v>3.6041697326941298E-2</v>
      </c>
    </row>
    <row r="2683" spans="1:24" x14ac:dyDescent="0.2">
      <c r="A2683" t="s">
        <v>7913</v>
      </c>
      <c r="B2683" t="s">
        <v>56</v>
      </c>
      <c r="C2683" t="s">
        <v>58</v>
      </c>
      <c r="D2683" t="s">
        <v>12</v>
      </c>
      <c r="E2683" t="s">
        <v>5458</v>
      </c>
      <c r="F2683" t="s">
        <v>63</v>
      </c>
      <c r="G2683" t="s">
        <v>33</v>
      </c>
      <c r="H2683" t="s">
        <v>14</v>
      </c>
      <c r="I2683">
        <v>3</v>
      </c>
      <c r="J2683">
        <v>0.41671484610801901</v>
      </c>
      <c r="K2683">
        <v>0.42041502539727099</v>
      </c>
      <c r="L2683">
        <v>-3.7001792892525898E-3</v>
      </c>
      <c r="M2683">
        <v>-8.8794035629185392E-3</v>
      </c>
      <c r="N2683">
        <v>50.138019108748303</v>
      </c>
      <c r="O2683">
        <v>54.849761559016798</v>
      </c>
      <c r="P2683">
        <v>5.0373833561547898E-2</v>
      </c>
      <c r="Q2683" s="27">
        <v>-8.6565135497998894E-2</v>
      </c>
      <c r="R2683">
        <v>-6.8279433915157006E-2</v>
      </c>
      <c r="S2683">
        <v>-3.0096068075503701E-2</v>
      </c>
      <c r="T2683">
        <v>-3.7001792892525898E-3</v>
      </c>
      <c r="U2683">
        <v>2.2695709496998499E-2</v>
      </c>
      <c r="V2683">
        <v>6.0879075336651801E-2</v>
      </c>
      <c r="W2683">
        <v>7.9164776919493696E-2</v>
      </c>
      <c r="X2683">
        <v>2.1392794804115E-2</v>
      </c>
    </row>
    <row r="2684" spans="1:24" x14ac:dyDescent="0.2">
      <c r="A2684" t="s">
        <v>7914</v>
      </c>
      <c r="B2684" t="s">
        <v>56</v>
      </c>
      <c r="C2684" t="s">
        <v>58</v>
      </c>
      <c r="D2684" t="s">
        <v>12</v>
      </c>
      <c r="E2684" t="s">
        <v>5458</v>
      </c>
      <c r="F2684" t="s">
        <v>63</v>
      </c>
      <c r="G2684" t="s">
        <v>33</v>
      </c>
      <c r="H2684" t="s">
        <v>14</v>
      </c>
      <c r="I2684">
        <v>4</v>
      </c>
      <c r="J2684">
        <v>0.41469224949046501</v>
      </c>
      <c r="K2684">
        <v>0.41916419309756198</v>
      </c>
      <c r="L2684">
        <v>-4.4719436070974599E-3</v>
      </c>
      <c r="M2684">
        <v>-1.07837646172364E-2</v>
      </c>
      <c r="N2684">
        <v>49.866961181708199</v>
      </c>
      <c r="O2684">
        <v>54.849761559016798</v>
      </c>
      <c r="P2684">
        <v>4.9637332665493299E-2</v>
      </c>
      <c r="Q2684" s="27">
        <v>-8.6125355841833895E-2</v>
      </c>
      <c r="R2684">
        <v>-6.8107004084259806E-2</v>
      </c>
      <c r="S2684">
        <v>-3.0481905923815899E-2</v>
      </c>
      <c r="T2684">
        <v>-4.4719436070974599E-3</v>
      </c>
      <c r="U2684">
        <v>2.1538018709621E-2</v>
      </c>
      <c r="V2684">
        <v>5.9163116870064897E-2</v>
      </c>
      <c r="W2684">
        <v>7.7181468627638999E-2</v>
      </c>
      <c r="X2684">
        <v>1.5665243107656501E-2</v>
      </c>
    </row>
    <row r="2685" spans="1:24" x14ac:dyDescent="0.2">
      <c r="A2685" t="s">
        <v>7915</v>
      </c>
      <c r="B2685" t="s">
        <v>56</v>
      </c>
      <c r="C2685" t="s">
        <v>58</v>
      </c>
      <c r="D2685" t="s">
        <v>12</v>
      </c>
      <c r="E2685" t="s">
        <v>5458</v>
      </c>
      <c r="F2685" t="s">
        <v>63</v>
      </c>
      <c r="G2685" t="s">
        <v>33</v>
      </c>
      <c r="H2685" t="s">
        <v>14</v>
      </c>
      <c r="I2685">
        <v>5</v>
      </c>
      <c r="J2685">
        <v>0.43590397187823998</v>
      </c>
      <c r="K2685">
        <v>0.439845871117439</v>
      </c>
      <c r="L2685">
        <v>-3.9418992391999398E-3</v>
      </c>
      <c r="M2685">
        <v>-9.0430450133659693E-3</v>
      </c>
      <c r="N2685">
        <v>49.373757343533903</v>
      </c>
      <c r="O2685">
        <v>54.849761559016798</v>
      </c>
      <c r="P2685">
        <v>5.1596260197571103E-2</v>
      </c>
      <c r="Q2685" s="27">
        <v>-8.88177472642043E-2</v>
      </c>
      <c r="R2685">
        <v>-7.0088304812485999E-2</v>
      </c>
      <c r="S2685">
        <v>-3.09783395827272E-2</v>
      </c>
      <c r="T2685">
        <v>-3.9418992391999398E-3</v>
      </c>
      <c r="U2685">
        <v>2.30945411043273E-2</v>
      </c>
      <c r="V2685">
        <v>6.2204506334086203E-2</v>
      </c>
      <c r="W2685">
        <v>8.0933948785804496E-2</v>
      </c>
      <c r="X2685">
        <v>8.6861101854680198E-3</v>
      </c>
    </row>
    <row r="2686" spans="1:24" x14ac:dyDescent="0.2">
      <c r="A2686" t="s">
        <v>7916</v>
      </c>
      <c r="B2686" t="s">
        <v>56</v>
      </c>
      <c r="C2686" t="s">
        <v>58</v>
      </c>
      <c r="D2686" t="s">
        <v>12</v>
      </c>
      <c r="E2686" t="s">
        <v>5458</v>
      </c>
      <c r="F2686" t="s">
        <v>63</v>
      </c>
      <c r="G2686" t="s">
        <v>33</v>
      </c>
      <c r="H2686" t="s">
        <v>14</v>
      </c>
      <c r="I2686">
        <v>6</v>
      </c>
      <c r="J2686">
        <v>0.49860425959476501</v>
      </c>
      <c r="K2686">
        <v>0.50167223134404104</v>
      </c>
      <c r="L2686">
        <v>-3.06797174927577E-3</v>
      </c>
      <c r="M2686">
        <v>-6.1531198144380503E-3</v>
      </c>
      <c r="N2686">
        <v>48.6496737249308</v>
      </c>
      <c r="O2686">
        <v>54.849761559016798</v>
      </c>
      <c r="P2686">
        <v>5.8057605520740303E-2</v>
      </c>
      <c r="Q2686" s="27">
        <v>-9.8572732830893503E-2</v>
      </c>
      <c r="R2686">
        <v>-7.7497822026864796E-2</v>
      </c>
      <c r="S2686">
        <v>-3.3490157042143698E-2</v>
      </c>
      <c r="T2686">
        <v>-3.06797174927577E-3</v>
      </c>
      <c r="U2686">
        <v>2.7354213543592101E-2</v>
      </c>
      <c r="V2686">
        <v>7.1361878528313299E-2</v>
      </c>
      <c r="W2686">
        <v>9.2436789332342006E-2</v>
      </c>
      <c r="X2686">
        <v>-7.0738395231529196E-3</v>
      </c>
    </row>
    <row r="2687" spans="1:24" x14ac:dyDescent="0.2">
      <c r="A2687" t="s">
        <v>7917</v>
      </c>
      <c r="B2687" t="s">
        <v>56</v>
      </c>
      <c r="C2687" t="s">
        <v>58</v>
      </c>
      <c r="D2687" t="s">
        <v>12</v>
      </c>
      <c r="E2687" t="s">
        <v>5458</v>
      </c>
      <c r="F2687" t="s">
        <v>63</v>
      </c>
      <c r="G2687" t="s">
        <v>33</v>
      </c>
      <c r="H2687" t="s">
        <v>14</v>
      </c>
      <c r="I2687">
        <v>7</v>
      </c>
      <c r="J2687">
        <v>0.60403043884687802</v>
      </c>
      <c r="K2687">
        <v>0.60854674994861102</v>
      </c>
      <c r="L2687">
        <v>-4.5163111017324101E-3</v>
      </c>
      <c r="M2687">
        <v>-7.4769594564708603E-3</v>
      </c>
      <c r="N2687">
        <v>48.226930095954401</v>
      </c>
      <c r="O2687">
        <v>54.849761559016798</v>
      </c>
      <c r="P2687">
        <v>6.9775299333538807E-2</v>
      </c>
      <c r="Q2687" s="27">
        <v>-0.119296678505404</v>
      </c>
      <c r="R2687">
        <v>-9.3968244847329199E-2</v>
      </c>
      <c r="S2687">
        <v>-4.1078567952506799E-2</v>
      </c>
      <c r="T2687">
        <v>-4.5163111017324101E-3</v>
      </c>
      <c r="U2687">
        <v>3.2045945749041897E-2</v>
      </c>
      <c r="V2687">
        <v>8.4935622643864395E-2</v>
      </c>
      <c r="W2687">
        <v>0.110264056301939</v>
      </c>
      <c r="X2687">
        <v>-3.4739905327463599E-2</v>
      </c>
    </row>
    <row r="2688" spans="1:24" x14ac:dyDescent="0.2">
      <c r="A2688" t="s">
        <v>7918</v>
      </c>
      <c r="B2688" t="s">
        <v>56</v>
      </c>
      <c r="C2688" t="s">
        <v>58</v>
      </c>
      <c r="D2688" t="s">
        <v>12</v>
      </c>
      <c r="E2688" t="s">
        <v>5458</v>
      </c>
      <c r="F2688" t="s">
        <v>63</v>
      </c>
      <c r="G2688" t="s">
        <v>33</v>
      </c>
      <c r="H2688" t="s">
        <v>14</v>
      </c>
      <c r="I2688">
        <v>8</v>
      </c>
      <c r="J2688">
        <v>0.63616704448825201</v>
      </c>
      <c r="K2688">
        <v>0.64583366924111796</v>
      </c>
      <c r="L2688">
        <v>-9.6666247528654405E-3</v>
      </c>
      <c r="M2688">
        <v>-1.5195104550946199E-2</v>
      </c>
      <c r="N2688">
        <v>48.110483830394202</v>
      </c>
      <c r="O2688">
        <v>54.849761559016798</v>
      </c>
      <c r="P2688">
        <v>7.6372357613779293E-2</v>
      </c>
      <c r="Q2688" s="27">
        <v>-0.13529915302753201</v>
      </c>
      <c r="R2688">
        <v>-0.107575987213731</v>
      </c>
      <c r="S2688">
        <v>-4.96857401424858E-2</v>
      </c>
      <c r="T2688">
        <v>-9.6666247528654405E-3</v>
      </c>
      <c r="U2688">
        <v>3.0352490636754902E-2</v>
      </c>
      <c r="V2688">
        <v>8.8242737707999702E-2</v>
      </c>
      <c r="W2688">
        <v>0.115965903521802</v>
      </c>
      <c r="X2688">
        <v>-1.0015704238623699E-2</v>
      </c>
    </row>
    <row r="2689" spans="1:24" x14ac:dyDescent="0.2">
      <c r="A2689" t="s">
        <v>7919</v>
      </c>
      <c r="B2689" t="s">
        <v>56</v>
      </c>
      <c r="C2689" t="s">
        <v>58</v>
      </c>
      <c r="D2689" t="s">
        <v>12</v>
      </c>
      <c r="E2689" t="s">
        <v>5458</v>
      </c>
      <c r="F2689" t="s">
        <v>63</v>
      </c>
      <c r="G2689" t="s">
        <v>33</v>
      </c>
      <c r="H2689" t="s">
        <v>14</v>
      </c>
      <c r="I2689">
        <v>9</v>
      </c>
      <c r="J2689">
        <v>0.61157965177827001</v>
      </c>
      <c r="K2689">
        <v>0.61931452371409401</v>
      </c>
      <c r="L2689">
        <v>-7.7348719358234898E-3</v>
      </c>
      <c r="M2689">
        <v>-1.26473663950935E-2</v>
      </c>
      <c r="N2689">
        <v>51.255229646438501</v>
      </c>
      <c r="O2689">
        <v>54.849761559016798</v>
      </c>
      <c r="P2689">
        <v>7.7546696873437598E-2</v>
      </c>
      <c r="Q2689" s="27">
        <v>-0.13529918829262799</v>
      </c>
      <c r="R2689">
        <v>-0.10714973732757101</v>
      </c>
      <c r="S2689">
        <v>-4.8369341097504799E-2</v>
      </c>
      <c r="T2689">
        <v>-7.7348719358234898E-3</v>
      </c>
      <c r="U2689">
        <v>3.28995972258578E-2</v>
      </c>
      <c r="V2689">
        <v>9.1679993455923495E-2</v>
      </c>
      <c r="W2689">
        <v>0.11982944442098099</v>
      </c>
      <c r="X2689">
        <v>3.8604166402650103E-2</v>
      </c>
    </row>
    <row r="2690" spans="1:24" x14ac:dyDescent="0.2">
      <c r="A2690" t="s">
        <v>7815</v>
      </c>
      <c r="B2690" t="s">
        <v>56</v>
      </c>
      <c r="C2690" t="s">
        <v>58</v>
      </c>
      <c r="D2690" t="s">
        <v>12</v>
      </c>
      <c r="E2690" t="s">
        <v>5458</v>
      </c>
      <c r="F2690" t="s">
        <v>63</v>
      </c>
      <c r="G2690" t="s">
        <v>29</v>
      </c>
      <c r="H2690" t="s">
        <v>14</v>
      </c>
      <c r="I2690">
        <v>1</v>
      </c>
      <c r="J2690">
        <v>0.46184762727982498</v>
      </c>
      <c r="K2690">
        <v>0.46466517866509199</v>
      </c>
      <c r="L2690">
        <v>-2.8175513852678499E-3</v>
      </c>
      <c r="M2690">
        <v>-6.1006081201771404E-3</v>
      </c>
      <c r="N2690">
        <v>51.704179633471703</v>
      </c>
      <c r="O2690">
        <v>57.793893778984597</v>
      </c>
      <c r="P2690">
        <v>5.8149710560644198E-2</v>
      </c>
      <c r="Q2690" s="27">
        <v>-9.8473825257527597E-2</v>
      </c>
      <c r="R2690">
        <v>-7.7365480324013705E-2</v>
      </c>
      <c r="S2690">
        <v>-3.3287999719045398E-2</v>
      </c>
      <c r="T2690">
        <v>-2.8175513852678499E-3</v>
      </c>
      <c r="U2690">
        <v>2.7652896948509701E-2</v>
      </c>
      <c r="V2690">
        <v>7.1730377553477997E-2</v>
      </c>
      <c r="W2690">
        <v>9.2838722486991904E-2</v>
      </c>
      <c r="X2690">
        <v>3.1946697749366898E-2</v>
      </c>
    </row>
    <row r="2691" spans="1:24" x14ac:dyDescent="0.2">
      <c r="A2691" t="s">
        <v>7824</v>
      </c>
      <c r="B2691" t="s">
        <v>56</v>
      </c>
      <c r="C2691" t="s">
        <v>58</v>
      </c>
      <c r="D2691" t="s">
        <v>12</v>
      </c>
      <c r="E2691" t="s">
        <v>5458</v>
      </c>
      <c r="F2691" t="s">
        <v>63</v>
      </c>
      <c r="G2691" t="s">
        <v>29</v>
      </c>
      <c r="H2691" t="s">
        <v>14</v>
      </c>
      <c r="I2691">
        <v>10</v>
      </c>
      <c r="J2691">
        <v>0.59475325656232703</v>
      </c>
      <c r="K2691">
        <v>0.60452424904712998</v>
      </c>
      <c r="L2691">
        <v>-9.7709924848031204E-3</v>
      </c>
      <c r="M2691">
        <v>-1.6428648985092501E-2</v>
      </c>
      <c r="N2691">
        <v>58.5795081258645</v>
      </c>
      <c r="O2691">
        <v>57.793893778984597</v>
      </c>
      <c r="P2691">
        <v>7.8470638913672702E-2</v>
      </c>
      <c r="Q2691" s="27">
        <v>-0.13885519349779499</v>
      </c>
      <c r="R2691">
        <v>-0.110370351572132</v>
      </c>
      <c r="S2691">
        <v>-5.08896072755676E-2</v>
      </c>
      <c r="T2691">
        <v>-9.7709924848031204E-3</v>
      </c>
      <c r="U2691">
        <v>3.1347622305961401E-2</v>
      </c>
      <c r="V2691">
        <v>9.0828366602525301E-2</v>
      </c>
      <c r="W2691">
        <v>0.119313208528189</v>
      </c>
      <c r="X2691">
        <v>6.9320437980636099E-2</v>
      </c>
    </row>
    <row r="2692" spans="1:24" x14ac:dyDescent="0.2">
      <c r="A2692" t="s">
        <v>7825</v>
      </c>
      <c r="B2692" t="s">
        <v>56</v>
      </c>
      <c r="C2692" t="s">
        <v>58</v>
      </c>
      <c r="D2692" t="s">
        <v>12</v>
      </c>
      <c r="E2692" t="s">
        <v>5458</v>
      </c>
      <c r="F2692" t="s">
        <v>63</v>
      </c>
      <c r="G2692" t="s">
        <v>29</v>
      </c>
      <c r="H2692" t="s">
        <v>14</v>
      </c>
      <c r="I2692">
        <v>11</v>
      </c>
      <c r="J2692">
        <v>0.58250302131921805</v>
      </c>
      <c r="K2692">
        <v>0.59023244205847003</v>
      </c>
      <c r="L2692">
        <v>-7.7294207392526199E-3</v>
      </c>
      <c r="M2692">
        <v>-1.32693230015314E-2</v>
      </c>
      <c r="N2692">
        <v>62.767909318810503</v>
      </c>
      <c r="O2692">
        <v>57.793893778984597</v>
      </c>
      <c r="P2692">
        <v>7.8648965416894798E-2</v>
      </c>
      <c r="Q2692" s="27">
        <v>-0.137106968850045</v>
      </c>
      <c r="R2692">
        <v>-0.108557394403712</v>
      </c>
      <c r="S2692">
        <v>-4.8941478617705501E-2</v>
      </c>
      <c r="T2692">
        <v>-7.7294207392526199E-3</v>
      </c>
      <c r="U2692">
        <v>3.3482637139200203E-2</v>
      </c>
      <c r="V2692">
        <v>9.3098552925206496E-2</v>
      </c>
      <c r="W2692">
        <v>0.121648127371539</v>
      </c>
      <c r="X2692">
        <v>8.7228912170966899E-2</v>
      </c>
    </row>
    <row r="2693" spans="1:24" x14ac:dyDescent="0.2">
      <c r="A2693" t="s">
        <v>7826</v>
      </c>
      <c r="B2693" t="s">
        <v>56</v>
      </c>
      <c r="C2693" t="s">
        <v>58</v>
      </c>
      <c r="D2693" t="s">
        <v>12</v>
      </c>
      <c r="E2693" t="s">
        <v>5458</v>
      </c>
      <c r="F2693" t="s">
        <v>63</v>
      </c>
      <c r="G2693" t="s">
        <v>29</v>
      </c>
      <c r="H2693" t="s">
        <v>14</v>
      </c>
      <c r="I2693">
        <v>12</v>
      </c>
      <c r="J2693">
        <v>0.57054195218357995</v>
      </c>
      <c r="K2693">
        <v>0.57958037153356901</v>
      </c>
      <c r="L2693">
        <v>-9.0384193499894495E-3</v>
      </c>
      <c r="M2693">
        <v>-1.5841813762156501E-2</v>
      </c>
      <c r="N2693">
        <v>66.264488243430193</v>
      </c>
      <c r="O2693">
        <v>57.793893778984597</v>
      </c>
      <c r="P2693">
        <v>7.8119109814435206E-2</v>
      </c>
      <c r="Q2693" s="27">
        <v>-0.137544354994735</v>
      </c>
      <c r="R2693">
        <v>-0.109187118132095</v>
      </c>
      <c r="S2693">
        <v>-4.9972832892753498E-2</v>
      </c>
      <c r="T2693">
        <v>-9.0384193499894495E-3</v>
      </c>
      <c r="U2693">
        <v>3.1895994192774599E-2</v>
      </c>
      <c r="V2693">
        <v>9.1110279432116498E-2</v>
      </c>
      <c r="W2693">
        <v>0.11946751629475599</v>
      </c>
      <c r="X2693">
        <v>0.10390371799971</v>
      </c>
    </row>
    <row r="2694" spans="1:24" x14ac:dyDescent="0.2">
      <c r="A2694" t="s">
        <v>7827</v>
      </c>
      <c r="B2694" t="s">
        <v>56</v>
      </c>
      <c r="C2694" t="s">
        <v>58</v>
      </c>
      <c r="D2694" t="s">
        <v>12</v>
      </c>
      <c r="E2694" t="s">
        <v>5458</v>
      </c>
      <c r="F2694" t="s">
        <v>63</v>
      </c>
      <c r="G2694" t="s">
        <v>29</v>
      </c>
      <c r="H2694" t="s">
        <v>14</v>
      </c>
      <c r="I2694">
        <v>13</v>
      </c>
      <c r="J2694">
        <v>0.56111421198455502</v>
      </c>
      <c r="K2694">
        <v>0.56710967371932797</v>
      </c>
      <c r="L2694">
        <v>-5.9954617347727397E-3</v>
      </c>
      <c r="M2694">
        <v>-1.0684922261312801E-2</v>
      </c>
      <c r="N2694">
        <v>68.399085840249001</v>
      </c>
      <c r="O2694">
        <v>57.793893778984597</v>
      </c>
      <c r="P2694">
        <v>7.7705057346837705E-2</v>
      </c>
      <c r="Q2694" s="27">
        <v>-0.13382028107032101</v>
      </c>
      <c r="R2694">
        <v>-0.10561334525341901</v>
      </c>
      <c r="S2694">
        <v>-4.6712911784515698E-2</v>
      </c>
      <c r="T2694">
        <v>-5.9954617347727397E-3</v>
      </c>
      <c r="U2694">
        <v>3.4721988314970198E-2</v>
      </c>
      <c r="V2694">
        <v>9.36224217838732E-2</v>
      </c>
      <c r="W2694">
        <v>0.121829357600775</v>
      </c>
      <c r="X2694">
        <v>0.117172084971914</v>
      </c>
    </row>
    <row r="2695" spans="1:24" x14ac:dyDescent="0.2">
      <c r="A2695" t="s">
        <v>7828</v>
      </c>
      <c r="B2695" t="s">
        <v>56</v>
      </c>
      <c r="C2695" t="s">
        <v>58</v>
      </c>
      <c r="D2695" t="s">
        <v>12</v>
      </c>
      <c r="E2695" t="s">
        <v>5458</v>
      </c>
      <c r="F2695" t="s">
        <v>63</v>
      </c>
      <c r="G2695" t="s">
        <v>29</v>
      </c>
      <c r="H2695" t="s">
        <v>14</v>
      </c>
      <c r="I2695">
        <v>14</v>
      </c>
      <c r="J2695">
        <v>0.54652531942900895</v>
      </c>
      <c r="K2695">
        <v>0.55249243307197204</v>
      </c>
      <c r="L2695">
        <v>-5.9671136429625404E-3</v>
      </c>
      <c r="M2695">
        <v>-1.0918274837105E-2</v>
      </c>
      <c r="N2695">
        <v>69.006383990318099</v>
      </c>
      <c r="O2695">
        <v>57.793893778984597</v>
      </c>
      <c r="P2695">
        <v>7.8151083166236507E-2</v>
      </c>
      <c r="Q2695" s="27">
        <v>-0.13452564545142201</v>
      </c>
      <c r="R2695">
        <v>-0.10615680226207801</v>
      </c>
      <c r="S2695">
        <v>-4.69182812220705E-2</v>
      </c>
      <c r="T2695">
        <v>-5.9671136429625404E-3</v>
      </c>
      <c r="U2695">
        <v>3.4984053936145398E-2</v>
      </c>
      <c r="V2695">
        <v>9.4222574976152704E-2</v>
      </c>
      <c r="W2695">
        <v>0.122591418165497</v>
      </c>
      <c r="X2695">
        <v>0.115014987645987</v>
      </c>
    </row>
    <row r="2696" spans="1:24" x14ac:dyDescent="0.2">
      <c r="A2696" t="s">
        <v>7829</v>
      </c>
      <c r="B2696" t="s">
        <v>56</v>
      </c>
      <c r="C2696" t="s">
        <v>58</v>
      </c>
      <c r="D2696" t="s">
        <v>12</v>
      </c>
      <c r="E2696" t="s">
        <v>5458</v>
      </c>
      <c r="F2696" t="s">
        <v>63</v>
      </c>
      <c r="G2696" t="s">
        <v>29</v>
      </c>
      <c r="H2696" t="s">
        <v>14</v>
      </c>
      <c r="I2696">
        <v>15</v>
      </c>
      <c r="J2696">
        <v>0.53900817047029304</v>
      </c>
      <c r="K2696">
        <v>0.53818141339707204</v>
      </c>
      <c r="L2696">
        <v>8.2675707322045098E-4</v>
      </c>
      <c r="M2696">
        <v>1.5338488700442001E-3</v>
      </c>
      <c r="N2696">
        <v>68.653890041493796</v>
      </c>
      <c r="O2696">
        <v>57.793893778984597</v>
      </c>
      <c r="P2696">
        <v>7.9028019836914598E-2</v>
      </c>
      <c r="Q2696" s="27">
        <v>-0.12917433555850399</v>
      </c>
      <c r="R2696">
        <v>-0.100487164357704</v>
      </c>
      <c r="S2696">
        <v>-4.0583925321322802E-2</v>
      </c>
      <c r="T2696">
        <v>8.2675707322045098E-4</v>
      </c>
      <c r="U2696">
        <v>4.2237439467763697E-2</v>
      </c>
      <c r="V2696">
        <v>0.102140678504145</v>
      </c>
      <c r="W2696">
        <v>0.13082784970494499</v>
      </c>
      <c r="X2696">
        <v>0.10784868499896599</v>
      </c>
    </row>
    <row r="2697" spans="1:24" x14ac:dyDescent="0.2">
      <c r="A2697" t="s">
        <v>7830</v>
      </c>
      <c r="B2697" t="s">
        <v>56</v>
      </c>
      <c r="C2697" t="s">
        <v>58</v>
      </c>
      <c r="D2697" t="s">
        <v>12</v>
      </c>
      <c r="E2697" t="s">
        <v>5458</v>
      </c>
      <c r="F2697" t="s">
        <v>63</v>
      </c>
      <c r="G2697" t="s">
        <v>29</v>
      </c>
      <c r="H2697" t="s">
        <v>14</v>
      </c>
      <c r="I2697">
        <v>16</v>
      </c>
      <c r="J2697">
        <v>0.553280646594834</v>
      </c>
      <c r="K2697">
        <v>0.54903068416368705</v>
      </c>
      <c r="L2697">
        <v>4.2499624311465103E-3</v>
      </c>
      <c r="M2697">
        <v>7.6813863945954103E-3</v>
      </c>
      <c r="N2697">
        <v>68.073054979253101</v>
      </c>
      <c r="O2697">
        <v>57.793893778984597</v>
      </c>
      <c r="P2697">
        <v>8.0885722802192694E-2</v>
      </c>
      <c r="Q2697" s="27">
        <v>-0.12880705157846001</v>
      </c>
      <c r="R2697">
        <v>-9.9445534201264493E-2</v>
      </c>
      <c r="S2697">
        <v>-3.8134156317202399E-2</v>
      </c>
      <c r="T2697">
        <v>4.2499624311465103E-3</v>
      </c>
      <c r="U2697">
        <v>4.6634081179495503E-2</v>
      </c>
      <c r="V2697">
        <v>0.107945459063557</v>
      </c>
      <c r="W2697">
        <v>0.13730697644075299</v>
      </c>
      <c r="X2697">
        <v>9.6388338682951699E-2</v>
      </c>
    </row>
    <row r="2698" spans="1:24" x14ac:dyDescent="0.2">
      <c r="A2698" t="s">
        <v>7831</v>
      </c>
      <c r="B2698" t="s">
        <v>56</v>
      </c>
      <c r="C2698" t="s">
        <v>58</v>
      </c>
      <c r="D2698" t="s">
        <v>12</v>
      </c>
      <c r="E2698" t="s">
        <v>5458</v>
      </c>
      <c r="F2698" t="s">
        <v>63</v>
      </c>
      <c r="G2698" t="s">
        <v>29</v>
      </c>
      <c r="H2698" t="s">
        <v>15</v>
      </c>
      <c r="I2698">
        <v>17</v>
      </c>
      <c r="J2698">
        <v>0.61592107565025001</v>
      </c>
      <c r="K2698">
        <v>0.60815758349162796</v>
      </c>
      <c r="L2698">
        <v>7.7634921586218902E-3</v>
      </c>
      <c r="M2698">
        <v>1.2604686648245799E-2</v>
      </c>
      <c r="N2698">
        <v>66.704443291839596</v>
      </c>
      <c r="O2698">
        <v>57.793893778984597</v>
      </c>
      <c r="P2698">
        <v>8.5222586830929606E-2</v>
      </c>
      <c r="Q2698" s="27">
        <v>-0.13242766317825699</v>
      </c>
      <c r="R2698">
        <v>-0.10149186415863</v>
      </c>
      <c r="S2698">
        <v>-3.6893143340785202E-2</v>
      </c>
      <c r="T2698">
        <v>7.7634921586218902E-3</v>
      </c>
      <c r="U2698">
        <v>5.2420127658029003E-2</v>
      </c>
      <c r="V2698">
        <v>0.117018848475874</v>
      </c>
      <c r="W2698">
        <v>0.147954647495501</v>
      </c>
      <c r="X2698">
        <v>9.0641794554810695E-2</v>
      </c>
    </row>
    <row r="2699" spans="1:24" x14ac:dyDescent="0.2">
      <c r="A2699" t="s">
        <v>7832</v>
      </c>
      <c r="B2699" t="s">
        <v>56</v>
      </c>
      <c r="C2699" t="s">
        <v>58</v>
      </c>
      <c r="D2699" t="s">
        <v>12</v>
      </c>
      <c r="E2699" t="s">
        <v>5458</v>
      </c>
      <c r="F2699" t="s">
        <v>63</v>
      </c>
      <c r="G2699" t="s">
        <v>29</v>
      </c>
      <c r="H2699" t="s">
        <v>15</v>
      </c>
      <c r="I2699">
        <v>18</v>
      </c>
      <c r="J2699">
        <v>0.790423007250035</v>
      </c>
      <c r="K2699">
        <v>0.78421888439135201</v>
      </c>
      <c r="L2699">
        <v>6.2041228586831197E-3</v>
      </c>
      <c r="M2699">
        <v>7.8491172470648504E-3</v>
      </c>
      <c r="N2699">
        <v>63.7977869986169</v>
      </c>
      <c r="O2699">
        <v>57.793893778984597</v>
      </c>
      <c r="P2699">
        <v>9.4725272593368604E-2</v>
      </c>
      <c r="Q2699" s="27">
        <v>-0.14961895055740801</v>
      </c>
      <c r="R2699">
        <v>-0.115233676606015</v>
      </c>
      <c r="S2699">
        <v>-4.3431919980241998E-2</v>
      </c>
      <c r="T2699">
        <v>6.2041228586831197E-3</v>
      </c>
      <c r="U2699">
        <v>5.5840165697608302E-2</v>
      </c>
      <c r="V2699">
        <v>0.12764192232338201</v>
      </c>
      <c r="W2699">
        <v>0.16202719627477499</v>
      </c>
      <c r="X2699">
        <v>9.7205933126215394E-2</v>
      </c>
    </row>
    <row r="2700" spans="1:24" x14ac:dyDescent="0.2">
      <c r="A2700" t="s">
        <v>7833</v>
      </c>
      <c r="B2700" t="s">
        <v>56</v>
      </c>
      <c r="C2700" t="s">
        <v>58</v>
      </c>
      <c r="D2700" t="s">
        <v>12</v>
      </c>
      <c r="E2700" t="s">
        <v>5458</v>
      </c>
      <c r="F2700" t="s">
        <v>63</v>
      </c>
      <c r="G2700" t="s">
        <v>29</v>
      </c>
      <c r="H2700" t="s">
        <v>15</v>
      </c>
      <c r="I2700">
        <v>19</v>
      </c>
      <c r="J2700">
        <v>0.87397469088013602</v>
      </c>
      <c r="K2700">
        <v>0.86731885609020098</v>
      </c>
      <c r="L2700">
        <v>6.6558347899356197E-3</v>
      </c>
      <c r="M2700">
        <v>7.61559214401605E-3</v>
      </c>
      <c r="N2700">
        <v>60.314643845089897</v>
      </c>
      <c r="O2700">
        <v>57.793893778984597</v>
      </c>
      <c r="P2700">
        <v>9.7577627023675104E-2</v>
      </c>
      <c r="Q2700" s="27">
        <v>-0.15385936166401001</v>
      </c>
      <c r="R2700">
        <v>-0.118438683054416</v>
      </c>
      <c r="S2700">
        <v>-4.4474841770470099E-2</v>
      </c>
      <c r="T2700">
        <v>6.6558347899356197E-3</v>
      </c>
      <c r="U2700">
        <v>5.77865113503414E-2</v>
      </c>
      <c r="V2700">
        <v>0.131750352634287</v>
      </c>
      <c r="W2700">
        <v>0.167171031243881</v>
      </c>
      <c r="X2700">
        <v>8.8209157005347497E-2</v>
      </c>
    </row>
    <row r="2701" spans="1:24" x14ac:dyDescent="0.2">
      <c r="A2701" t="s">
        <v>7816</v>
      </c>
      <c r="B2701" t="s">
        <v>56</v>
      </c>
      <c r="C2701" t="s">
        <v>58</v>
      </c>
      <c r="D2701" t="s">
        <v>12</v>
      </c>
      <c r="E2701" t="s">
        <v>5458</v>
      </c>
      <c r="F2701" t="s">
        <v>63</v>
      </c>
      <c r="G2701" t="s">
        <v>29</v>
      </c>
      <c r="H2701" t="s">
        <v>14</v>
      </c>
      <c r="I2701">
        <v>2</v>
      </c>
      <c r="J2701">
        <v>0.42527677081994197</v>
      </c>
      <c r="K2701">
        <v>0.43004403218134002</v>
      </c>
      <c r="L2701">
        <v>-4.7672613613978501E-3</v>
      </c>
      <c r="M2701">
        <v>-1.1209785458553201E-2</v>
      </c>
      <c r="N2701">
        <v>51.169495591286299</v>
      </c>
      <c r="O2701">
        <v>57.793893778984597</v>
      </c>
      <c r="P2701">
        <v>5.3030005891839697E-2</v>
      </c>
      <c r="Q2701" s="27">
        <v>-9.2001621053474106E-2</v>
      </c>
      <c r="R2701">
        <v>-7.2751728914736302E-2</v>
      </c>
      <c r="S2701">
        <v>-3.2554984448721798E-2</v>
      </c>
      <c r="T2701">
        <v>-4.7672613613978501E-3</v>
      </c>
      <c r="U2701">
        <v>2.3020461725926099E-2</v>
      </c>
      <c r="V2701">
        <v>6.32172061919406E-2</v>
      </c>
      <c r="W2701">
        <v>8.2467098330678404E-2</v>
      </c>
      <c r="X2701">
        <v>2.74169745603586E-2</v>
      </c>
    </row>
    <row r="2702" spans="1:24" x14ac:dyDescent="0.2">
      <c r="A2702" t="s">
        <v>7834</v>
      </c>
      <c r="B2702" t="s">
        <v>56</v>
      </c>
      <c r="C2702" t="s">
        <v>58</v>
      </c>
      <c r="D2702" t="s">
        <v>12</v>
      </c>
      <c r="E2702" t="s">
        <v>5458</v>
      </c>
      <c r="F2702" t="s">
        <v>63</v>
      </c>
      <c r="G2702" t="s">
        <v>29</v>
      </c>
      <c r="H2702" t="s">
        <v>15</v>
      </c>
      <c r="I2702">
        <v>20</v>
      </c>
      <c r="J2702">
        <v>0.85769859372213397</v>
      </c>
      <c r="K2702">
        <v>0.85220505780410005</v>
      </c>
      <c r="L2702">
        <v>5.4935359180333099E-3</v>
      </c>
      <c r="M2702">
        <v>6.4049725139377301E-3</v>
      </c>
      <c r="N2702">
        <v>58.057635286998597</v>
      </c>
      <c r="O2702">
        <v>57.793893778984597</v>
      </c>
      <c r="P2702">
        <v>9.3736763173634802E-2</v>
      </c>
      <c r="Q2702" s="27">
        <v>-0.14870343950259601</v>
      </c>
      <c r="R2702">
        <v>-0.11467699447056701</v>
      </c>
      <c r="S2702">
        <v>-4.3624527984951297E-2</v>
      </c>
      <c r="T2702">
        <v>5.4935359180333099E-3</v>
      </c>
      <c r="U2702">
        <v>5.4611599821018E-2</v>
      </c>
      <c r="V2702">
        <v>0.12566406630663299</v>
      </c>
      <c r="W2702">
        <v>0.15969051133866299</v>
      </c>
      <c r="X2702">
        <v>6.2935396070398497E-2</v>
      </c>
    </row>
    <row r="2703" spans="1:24" x14ac:dyDescent="0.2">
      <c r="A2703" t="s">
        <v>7835</v>
      </c>
      <c r="B2703" t="s">
        <v>56</v>
      </c>
      <c r="C2703" t="s">
        <v>58</v>
      </c>
      <c r="D2703" t="s">
        <v>12</v>
      </c>
      <c r="E2703" t="s">
        <v>5458</v>
      </c>
      <c r="F2703" t="s">
        <v>63</v>
      </c>
      <c r="G2703" t="s">
        <v>29</v>
      </c>
      <c r="H2703" t="s">
        <v>15</v>
      </c>
      <c r="I2703">
        <v>21</v>
      </c>
      <c r="J2703">
        <v>0.81631218746014</v>
      </c>
      <c r="K2703">
        <v>0.81217213572929103</v>
      </c>
      <c r="L2703">
        <v>4.1400517308486998E-3</v>
      </c>
      <c r="M2703">
        <v>5.0716524810562802E-3</v>
      </c>
      <c r="N2703">
        <v>56.450866614799402</v>
      </c>
      <c r="O2703">
        <v>57.793893778984597</v>
      </c>
      <c r="P2703">
        <v>8.9948243527876698E-2</v>
      </c>
      <c r="Q2703" s="27">
        <v>-0.14382480887250801</v>
      </c>
      <c r="R2703">
        <v>-0.111173596471889</v>
      </c>
      <c r="S2703">
        <v>-4.2992827877758703E-2</v>
      </c>
      <c r="T2703">
        <v>4.1400517308486998E-3</v>
      </c>
      <c r="U2703">
        <v>5.1272931339456103E-2</v>
      </c>
      <c r="V2703">
        <v>0.119453699933587</v>
      </c>
      <c r="W2703">
        <v>0.152104912334206</v>
      </c>
      <c r="X2703">
        <v>4.0325836311682302E-2</v>
      </c>
    </row>
    <row r="2704" spans="1:24" x14ac:dyDescent="0.2">
      <c r="A2704" t="s">
        <v>7836</v>
      </c>
      <c r="B2704" t="s">
        <v>56</v>
      </c>
      <c r="C2704" t="s">
        <v>58</v>
      </c>
      <c r="D2704" t="s">
        <v>12</v>
      </c>
      <c r="E2704" t="s">
        <v>5458</v>
      </c>
      <c r="F2704" t="s">
        <v>63</v>
      </c>
      <c r="G2704" t="s">
        <v>29</v>
      </c>
      <c r="H2704" t="s">
        <v>14</v>
      </c>
      <c r="I2704">
        <v>22</v>
      </c>
      <c r="J2704">
        <v>0.74339361394222903</v>
      </c>
      <c r="K2704">
        <v>0.74354615078328601</v>
      </c>
      <c r="L2704">
        <v>-1.5253684105712999E-4</v>
      </c>
      <c r="M2704">
        <v>-2.0518987276232399E-4</v>
      </c>
      <c r="N2704">
        <v>55.236717669432899</v>
      </c>
      <c r="O2704">
        <v>57.793893778984597</v>
      </c>
      <c r="P2704">
        <v>8.4348709491659499E-2</v>
      </c>
      <c r="Q2704" s="27">
        <v>-0.13890616395483699</v>
      </c>
      <c r="R2704">
        <v>-0.10828758240936499</v>
      </c>
      <c r="S2704">
        <v>-4.4351260614686701E-2</v>
      </c>
      <c r="T2704">
        <v>-1.5253684105712999E-4</v>
      </c>
      <c r="U2704">
        <v>4.4046186932572499E-2</v>
      </c>
      <c r="V2704">
        <v>0.10798250872725</v>
      </c>
      <c r="W2704">
        <v>0.13860109027272299</v>
      </c>
      <c r="X2704">
        <v>2.96056338303529E-2</v>
      </c>
    </row>
    <row r="2705" spans="1:24" x14ac:dyDescent="0.2">
      <c r="A2705" t="s">
        <v>7837</v>
      </c>
      <c r="B2705" t="s">
        <v>56</v>
      </c>
      <c r="C2705" t="s">
        <v>58</v>
      </c>
      <c r="D2705" t="s">
        <v>12</v>
      </c>
      <c r="E2705" t="s">
        <v>5458</v>
      </c>
      <c r="F2705" t="s">
        <v>63</v>
      </c>
      <c r="G2705" t="s">
        <v>29</v>
      </c>
      <c r="H2705" t="s">
        <v>14</v>
      </c>
      <c r="I2705">
        <v>23</v>
      </c>
      <c r="J2705">
        <v>0.63693853040176396</v>
      </c>
      <c r="K2705">
        <v>0.64080012021364496</v>
      </c>
      <c r="L2705">
        <v>-3.8615898118810098E-3</v>
      </c>
      <c r="M2705">
        <v>-6.0627354565050704E-3</v>
      </c>
      <c r="N2705">
        <v>54.015305152143803</v>
      </c>
      <c r="O2705">
        <v>57.793893778984597</v>
      </c>
      <c r="P2705">
        <v>7.6228114547557596E-2</v>
      </c>
      <c r="Q2705" s="27">
        <v>-0.129256838242613</v>
      </c>
      <c r="R2705">
        <v>-0.10158603266185</v>
      </c>
      <c r="S2705">
        <v>-4.3805121834801203E-2</v>
      </c>
      <c r="T2705">
        <v>-3.8615898118810098E-3</v>
      </c>
      <c r="U2705">
        <v>3.6081942211039199E-2</v>
      </c>
      <c r="V2705">
        <v>9.3862853038087807E-2</v>
      </c>
      <c r="W2705">
        <v>0.121533658618851</v>
      </c>
      <c r="X2705">
        <v>3.3064637315378703E-2</v>
      </c>
    </row>
    <row r="2706" spans="1:24" x14ac:dyDescent="0.2">
      <c r="A2706" t="s">
        <v>7838</v>
      </c>
      <c r="B2706" t="s">
        <v>56</v>
      </c>
      <c r="C2706" t="s">
        <v>58</v>
      </c>
      <c r="D2706" t="s">
        <v>12</v>
      </c>
      <c r="E2706" t="s">
        <v>5458</v>
      </c>
      <c r="F2706" t="s">
        <v>63</v>
      </c>
      <c r="G2706" t="s">
        <v>29</v>
      </c>
      <c r="H2706" t="s">
        <v>14</v>
      </c>
      <c r="I2706">
        <v>24</v>
      </c>
      <c r="J2706">
        <v>0.53129297883104099</v>
      </c>
      <c r="K2706">
        <v>0.53430425387227298</v>
      </c>
      <c r="L2706">
        <v>-3.0112750412313702E-3</v>
      </c>
      <c r="M2706">
        <v>-5.66782389606732E-3</v>
      </c>
      <c r="N2706">
        <v>52.941660183264197</v>
      </c>
      <c r="O2706">
        <v>57.793893778984597</v>
      </c>
      <c r="P2706">
        <v>6.6518403098791007E-2</v>
      </c>
      <c r="Q2706" s="27">
        <v>-0.112434048138742</v>
      </c>
      <c r="R2706">
        <v>-8.8287867813881399E-2</v>
      </c>
      <c r="S2706">
        <v>-3.7866918264997801E-2</v>
      </c>
      <c r="T2706">
        <v>-3.0112750412313702E-3</v>
      </c>
      <c r="U2706">
        <v>3.1844368182535103E-2</v>
      </c>
      <c r="V2706">
        <v>8.2265317731418597E-2</v>
      </c>
      <c r="W2706">
        <v>0.10641149805628</v>
      </c>
      <c r="X2706">
        <v>3.6041928827144597E-2</v>
      </c>
    </row>
    <row r="2707" spans="1:24" x14ac:dyDescent="0.2">
      <c r="A2707" t="s">
        <v>7817</v>
      </c>
      <c r="B2707" t="s">
        <v>56</v>
      </c>
      <c r="C2707" t="s">
        <v>58</v>
      </c>
      <c r="D2707" t="s">
        <v>12</v>
      </c>
      <c r="E2707" t="s">
        <v>5458</v>
      </c>
      <c r="F2707" t="s">
        <v>63</v>
      </c>
      <c r="G2707" t="s">
        <v>29</v>
      </c>
      <c r="H2707" t="s">
        <v>14</v>
      </c>
      <c r="I2707">
        <v>3</v>
      </c>
      <c r="J2707">
        <v>0.408725160659966</v>
      </c>
      <c r="K2707">
        <v>0.41532587596109999</v>
      </c>
      <c r="L2707">
        <v>-6.6007153011341099E-3</v>
      </c>
      <c r="M2707">
        <v>-1.6149520353667401E-2</v>
      </c>
      <c r="N2707">
        <v>50.841634249654199</v>
      </c>
      <c r="O2707">
        <v>57.793893778984597</v>
      </c>
      <c r="P2707">
        <v>5.0305314818952701E-2</v>
      </c>
      <c r="Q2707" s="27">
        <v>-8.9352958178311195E-2</v>
      </c>
      <c r="R2707">
        <v>-7.1092128899031395E-2</v>
      </c>
      <c r="S2707">
        <v>-3.2960700266265297E-2</v>
      </c>
      <c r="T2707">
        <v>-6.6007153011341099E-3</v>
      </c>
      <c r="U2707">
        <v>1.97592696639971E-2</v>
      </c>
      <c r="V2707">
        <v>5.7890698296763202E-2</v>
      </c>
      <c r="W2707">
        <v>7.6151527576043002E-2</v>
      </c>
      <c r="X2707">
        <v>2.13929019126687E-2</v>
      </c>
    </row>
    <row r="2708" spans="1:24" x14ac:dyDescent="0.2">
      <c r="A2708" t="s">
        <v>7818</v>
      </c>
      <c r="B2708" t="s">
        <v>56</v>
      </c>
      <c r="C2708" t="s">
        <v>58</v>
      </c>
      <c r="D2708" t="s">
        <v>12</v>
      </c>
      <c r="E2708" t="s">
        <v>5458</v>
      </c>
      <c r="F2708" t="s">
        <v>63</v>
      </c>
      <c r="G2708" t="s">
        <v>29</v>
      </c>
      <c r="H2708" t="s">
        <v>14</v>
      </c>
      <c r="I2708">
        <v>4</v>
      </c>
      <c r="J2708">
        <v>0.40491508144765997</v>
      </c>
      <c r="K2708">
        <v>0.41245575474148</v>
      </c>
      <c r="L2708">
        <v>-7.5406732938203E-3</v>
      </c>
      <c r="M2708">
        <v>-1.8622851158965802E-2</v>
      </c>
      <c r="N2708">
        <v>50.218806189488198</v>
      </c>
      <c r="O2708">
        <v>57.793893778984597</v>
      </c>
      <c r="P2708">
        <v>4.9583964431279E-2</v>
      </c>
      <c r="Q2708" s="27">
        <v>-8.9106294783274198E-2</v>
      </c>
      <c r="R2708">
        <v>-7.1107315694719897E-2</v>
      </c>
      <c r="S2708">
        <v>-3.3522670655810501E-2</v>
      </c>
      <c r="T2708">
        <v>-7.5406732938203E-3</v>
      </c>
      <c r="U2708">
        <v>1.8441324068169899E-2</v>
      </c>
      <c r="V2708">
        <v>5.6025969107079299E-2</v>
      </c>
      <c r="W2708">
        <v>7.40249481956336E-2</v>
      </c>
      <c r="X2708">
        <v>1.5665301405359301E-2</v>
      </c>
    </row>
    <row r="2709" spans="1:24" x14ac:dyDescent="0.2">
      <c r="A2709" t="s">
        <v>7819</v>
      </c>
      <c r="B2709" t="s">
        <v>56</v>
      </c>
      <c r="C2709" t="s">
        <v>58</v>
      </c>
      <c r="D2709" t="s">
        <v>12</v>
      </c>
      <c r="E2709" t="s">
        <v>5458</v>
      </c>
      <c r="F2709" t="s">
        <v>63</v>
      </c>
      <c r="G2709" t="s">
        <v>29</v>
      </c>
      <c r="H2709" t="s">
        <v>14</v>
      </c>
      <c r="I2709">
        <v>5</v>
      </c>
      <c r="J2709">
        <v>0.42559632412182002</v>
      </c>
      <c r="K2709">
        <v>0.43073376752307702</v>
      </c>
      <c r="L2709">
        <v>-5.1374434012573297E-3</v>
      </c>
      <c r="M2709">
        <v>-1.2071164881083001E-2</v>
      </c>
      <c r="N2709">
        <v>49.793734872060902</v>
      </c>
      <c r="O2709">
        <v>57.793893778984597</v>
      </c>
      <c r="P2709">
        <v>5.15599492666469E-2</v>
      </c>
      <c r="Q2709" s="27">
        <v>-8.9953559944891404E-2</v>
      </c>
      <c r="R2709">
        <v>-7.12372983610986E-2</v>
      </c>
      <c r="S2709">
        <v>-3.2154856816980298E-2</v>
      </c>
      <c r="T2709">
        <v>-5.1374434012573297E-3</v>
      </c>
      <c r="U2709">
        <v>2.1879970014465601E-2</v>
      </c>
      <c r="V2709">
        <v>6.0962411558584E-2</v>
      </c>
      <c r="W2709">
        <v>7.9678673142376796E-2</v>
      </c>
      <c r="X2709">
        <v>8.6860754148411906E-3</v>
      </c>
    </row>
    <row r="2710" spans="1:24" x14ac:dyDescent="0.2">
      <c r="A2710" t="s">
        <v>7820</v>
      </c>
      <c r="B2710" t="s">
        <v>56</v>
      </c>
      <c r="C2710" t="s">
        <v>58</v>
      </c>
      <c r="D2710" t="s">
        <v>12</v>
      </c>
      <c r="E2710" t="s">
        <v>5458</v>
      </c>
      <c r="F2710" t="s">
        <v>63</v>
      </c>
      <c r="G2710" t="s">
        <v>29</v>
      </c>
      <c r="H2710" t="s">
        <v>14</v>
      </c>
      <c r="I2710">
        <v>6</v>
      </c>
      <c r="J2710">
        <v>0.48421952928766299</v>
      </c>
      <c r="K2710">
        <v>0.48848787544486699</v>
      </c>
      <c r="L2710">
        <v>-4.2683461572038499E-3</v>
      </c>
      <c r="M2710">
        <v>-8.8148988197213601E-3</v>
      </c>
      <c r="N2710">
        <v>49.278794951590598</v>
      </c>
      <c r="O2710">
        <v>57.793893778984597</v>
      </c>
      <c r="P2710">
        <v>5.8028235207153202E-2</v>
      </c>
      <c r="Q2710" s="27">
        <v>-9.9724793072970802E-2</v>
      </c>
      <c r="R2710">
        <v>-7.8660543692774199E-2</v>
      </c>
      <c r="S2710">
        <v>-3.4675141405752098E-2</v>
      </c>
      <c r="T2710">
        <v>-4.2683461572038499E-3</v>
      </c>
      <c r="U2710">
        <v>2.6138449091344398E-2</v>
      </c>
      <c r="V2710">
        <v>7.0123851378366506E-2</v>
      </c>
      <c r="W2710">
        <v>9.1188100758563095E-2</v>
      </c>
      <c r="X2710">
        <v>-7.07412759387787E-3</v>
      </c>
    </row>
    <row r="2711" spans="1:24" x14ac:dyDescent="0.2">
      <c r="A2711" t="s">
        <v>7821</v>
      </c>
      <c r="B2711" t="s">
        <v>56</v>
      </c>
      <c r="C2711" t="s">
        <v>58</v>
      </c>
      <c r="D2711" t="s">
        <v>12</v>
      </c>
      <c r="E2711" t="s">
        <v>5458</v>
      </c>
      <c r="F2711" t="s">
        <v>63</v>
      </c>
      <c r="G2711" t="s">
        <v>29</v>
      </c>
      <c r="H2711" t="s">
        <v>14</v>
      </c>
      <c r="I2711">
        <v>7</v>
      </c>
      <c r="J2711">
        <v>0.58342209430092895</v>
      </c>
      <c r="K2711">
        <v>0.590726312388691</v>
      </c>
      <c r="L2711">
        <v>-7.3042180877622301E-3</v>
      </c>
      <c r="M2711">
        <v>-1.25196117169925E-2</v>
      </c>
      <c r="N2711">
        <v>48.935533367911503</v>
      </c>
      <c r="O2711">
        <v>57.793893778984597</v>
      </c>
      <c r="P2711">
        <v>6.9748286939124299E-2</v>
      </c>
      <c r="Q2711" s="27">
        <v>-0.12204015010262199</v>
      </c>
      <c r="R2711">
        <v>-9.6721521943719593E-2</v>
      </c>
      <c r="S2711">
        <v>-4.3852320443863398E-2</v>
      </c>
      <c r="T2711">
        <v>-7.3042180877622301E-3</v>
      </c>
      <c r="U2711">
        <v>2.9243884268338901E-2</v>
      </c>
      <c r="V2711">
        <v>8.2113085768195204E-2</v>
      </c>
      <c r="W2711">
        <v>0.10743171392709699</v>
      </c>
      <c r="X2711">
        <v>-3.4740297637282799E-2</v>
      </c>
    </row>
    <row r="2712" spans="1:24" x14ac:dyDescent="0.2">
      <c r="A2712" t="s">
        <v>7822</v>
      </c>
      <c r="B2712" t="s">
        <v>56</v>
      </c>
      <c r="C2712" t="s">
        <v>58</v>
      </c>
      <c r="D2712" t="s">
        <v>12</v>
      </c>
      <c r="E2712" t="s">
        <v>5458</v>
      </c>
      <c r="F2712" t="s">
        <v>63</v>
      </c>
      <c r="G2712" t="s">
        <v>29</v>
      </c>
      <c r="H2712" t="s">
        <v>14</v>
      </c>
      <c r="I2712">
        <v>8</v>
      </c>
      <c r="J2712">
        <v>0.62560719552734101</v>
      </c>
      <c r="K2712">
        <v>0.636801885358935</v>
      </c>
      <c r="L2712">
        <v>-1.11946898315938E-2</v>
      </c>
      <c r="M2712">
        <v>-1.7894119363760601E-2</v>
      </c>
      <c r="N2712">
        <v>49.149675829875498</v>
      </c>
      <c r="O2712">
        <v>57.793893778984597</v>
      </c>
      <c r="P2712">
        <v>7.6352590580220397E-2</v>
      </c>
      <c r="Q2712" s="27">
        <v>-0.13679470133605601</v>
      </c>
      <c r="R2712">
        <v>-0.109078710955436</v>
      </c>
      <c r="S2712">
        <v>-5.1203447295629298E-2</v>
      </c>
      <c r="T2712">
        <v>-1.11946898315938E-2</v>
      </c>
      <c r="U2712">
        <v>2.8814067632441799E-2</v>
      </c>
      <c r="V2712">
        <v>8.6689331292248803E-2</v>
      </c>
      <c r="W2712">
        <v>0.114405321672869</v>
      </c>
      <c r="X2712">
        <v>-1.00160237484977E-2</v>
      </c>
    </row>
    <row r="2713" spans="1:24" x14ac:dyDescent="0.2">
      <c r="A2713" t="s">
        <v>7823</v>
      </c>
      <c r="B2713" t="s">
        <v>56</v>
      </c>
      <c r="C2713" t="s">
        <v>58</v>
      </c>
      <c r="D2713" t="s">
        <v>12</v>
      </c>
      <c r="E2713" t="s">
        <v>5458</v>
      </c>
      <c r="F2713" t="s">
        <v>63</v>
      </c>
      <c r="G2713" t="s">
        <v>29</v>
      </c>
      <c r="H2713" t="s">
        <v>14</v>
      </c>
      <c r="I2713">
        <v>9</v>
      </c>
      <c r="J2713">
        <v>0.608118925133323</v>
      </c>
      <c r="K2713">
        <v>0.619707919670485</v>
      </c>
      <c r="L2713">
        <v>-1.1588994537162001E-2</v>
      </c>
      <c r="M2713">
        <v>-1.9057118695362502E-2</v>
      </c>
      <c r="N2713">
        <v>52.955575726141099</v>
      </c>
      <c r="O2713">
        <v>57.793893778984597</v>
      </c>
      <c r="P2713">
        <v>7.7535090471637202E-2</v>
      </c>
      <c r="Q2713" s="27">
        <v>-0.13913421836300499</v>
      </c>
      <c r="R2713">
        <v>-0.11098898052180101</v>
      </c>
      <c r="S2713">
        <v>-5.2217381944299902E-2</v>
      </c>
      <c r="T2713">
        <v>-1.1588994537162001E-2</v>
      </c>
      <c r="U2713">
        <v>2.9039392869975901E-2</v>
      </c>
      <c r="V2713">
        <v>8.7810991447476894E-2</v>
      </c>
      <c r="W2713">
        <v>0.115956229288681</v>
      </c>
      <c r="X2713">
        <v>3.8603672017696503E-2</v>
      </c>
    </row>
    <row r="2714" spans="1:24" x14ac:dyDescent="0.2">
      <c r="A2714" t="s">
        <v>8391</v>
      </c>
      <c r="B2714" t="s">
        <v>56</v>
      </c>
      <c r="C2714" t="s">
        <v>58</v>
      </c>
      <c r="D2714" t="s">
        <v>12</v>
      </c>
      <c r="E2714" t="s">
        <v>5458</v>
      </c>
      <c r="F2714" t="s">
        <v>63</v>
      </c>
      <c r="G2714" t="s">
        <v>21</v>
      </c>
      <c r="H2714" t="s">
        <v>14</v>
      </c>
      <c r="I2714">
        <v>1</v>
      </c>
      <c r="J2714">
        <v>0.54760065582536599</v>
      </c>
      <c r="K2714">
        <v>0.54723048815797104</v>
      </c>
      <c r="L2714">
        <v>3.7016766739521599E-4</v>
      </c>
      <c r="M2714">
        <v>6.7598105198994705E-4</v>
      </c>
      <c r="N2714">
        <v>65.818729482192296</v>
      </c>
      <c r="O2714">
        <v>70.615492858087194</v>
      </c>
      <c r="P2714">
        <v>7.2214896320252006E-2</v>
      </c>
      <c r="Q2714" s="27">
        <v>-0.11842333677941901</v>
      </c>
      <c r="R2714">
        <v>-9.2209329415167796E-2</v>
      </c>
      <c r="S2714">
        <v>-3.7470438004416802E-2</v>
      </c>
      <c r="T2714">
        <v>3.7016766739521599E-4</v>
      </c>
      <c r="U2714">
        <v>3.8210773339207298E-2</v>
      </c>
      <c r="V2714">
        <v>9.2949664749958305E-2</v>
      </c>
      <c r="W2714">
        <v>0.11916367211421</v>
      </c>
      <c r="X2714">
        <v>2.5049922910579701E-2</v>
      </c>
    </row>
    <row r="2715" spans="1:24" x14ac:dyDescent="0.2">
      <c r="A2715" t="s">
        <v>8400</v>
      </c>
      <c r="B2715" t="s">
        <v>56</v>
      </c>
      <c r="C2715" t="s">
        <v>58</v>
      </c>
      <c r="D2715" t="s">
        <v>12</v>
      </c>
      <c r="E2715" t="s">
        <v>5458</v>
      </c>
      <c r="F2715" t="s">
        <v>63</v>
      </c>
      <c r="G2715" t="s">
        <v>21</v>
      </c>
      <c r="H2715" t="s">
        <v>14</v>
      </c>
      <c r="I2715">
        <v>10</v>
      </c>
      <c r="J2715">
        <v>0.64045593937040401</v>
      </c>
      <c r="K2715">
        <v>0.63680332425506003</v>
      </c>
      <c r="L2715">
        <v>3.6526151153438201E-3</v>
      </c>
      <c r="M2715">
        <v>5.7031481649377803E-3</v>
      </c>
      <c r="N2715">
        <v>70.558341035615499</v>
      </c>
      <c r="O2715">
        <v>70.615492858087194</v>
      </c>
      <c r="P2715">
        <v>8.6101921519906699E-2</v>
      </c>
      <c r="Q2715" s="27">
        <v>-0.137985045784903</v>
      </c>
      <c r="R2715">
        <v>-0.106730048273177</v>
      </c>
      <c r="S2715">
        <v>-4.1464791761087298E-2</v>
      </c>
      <c r="T2715">
        <v>3.6526151153438201E-3</v>
      </c>
      <c r="U2715">
        <v>4.8770021991774999E-2</v>
      </c>
      <c r="V2715">
        <v>0.114035278503864</v>
      </c>
      <c r="W2715">
        <v>0.14529027601559</v>
      </c>
      <c r="X2715">
        <v>5.04428465932477E-2</v>
      </c>
    </row>
    <row r="2716" spans="1:24" x14ac:dyDescent="0.2">
      <c r="A2716" t="s">
        <v>8401</v>
      </c>
      <c r="B2716" t="s">
        <v>56</v>
      </c>
      <c r="C2716" t="s">
        <v>58</v>
      </c>
      <c r="D2716" t="s">
        <v>12</v>
      </c>
      <c r="E2716" t="s">
        <v>5458</v>
      </c>
      <c r="F2716" t="s">
        <v>63</v>
      </c>
      <c r="G2716" t="s">
        <v>21</v>
      </c>
      <c r="H2716" t="s">
        <v>14</v>
      </c>
      <c r="I2716">
        <v>11</v>
      </c>
      <c r="J2716">
        <v>0.68401829459018304</v>
      </c>
      <c r="K2716">
        <v>0.68064360413529401</v>
      </c>
      <c r="L2716">
        <v>3.3746904548898199E-3</v>
      </c>
      <c r="M2716">
        <v>4.93362601787092E-3</v>
      </c>
      <c r="N2716">
        <v>73.723349062067797</v>
      </c>
      <c r="O2716">
        <v>70.615492858087194</v>
      </c>
      <c r="P2716">
        <v>9.7332704245715704E-2</v>
      </c>
      <c r="Q2716" s="27">
        <v>-0.156737608029313</v>
      </c>
      <c r="R2716">
        <v>-0.121405836388118</v>
      </c>
      <c r="S2716">
        <v>-4.7627646569865199E-2</v>
      </c>
      <c r="T2716">
        <v>3.3746904548898199E-3</v>
      </c>
      <c r="U2716">
        <v>5.4377027479644902E-2</v>
      </c>
      <c r="V2716">
        <v>0.128155217297897</v>
      </c>
      <c r="W2716">
        <v>0.163486988939092</v>
      </c>
      <c r="X2716">
        <v>6.15683527659633E-2</v>
      </c>
    </row>
    <row r="2717" spans="1:24" x14ac:dyDescent="0.2">
      <c r="A2717" t="s">
        <v>8402</v>
      </c>
      <c r="B2717" t="s">
        <v>56</v>
      </c>
      <c r="C2717" t="s">
        <v>58</v>
      </c>
      <c r="D2717" t="s">
        <v>12</v>
      </c>
      <c r="E2717" t="s">
        <v>5458</v>
      </c>
      <c r="F2717" t="s">
        <v>63</v>
      </c>
      <c r="G2717" t="s">
        <v>21</v>
      </c>
      <c r="H2717" t="s">
        <v>14</v>
      </c>
      <c r="I2717">
        <v>12</v>
      </c>
      <c r="J2717">
        <v>0.73120308230650799</v>
      </c>
      <c r="K2717">
        <v>0.72782770083964099</v>
      </c>
      <c r="L2717">
        <v>3.37538146686671E-3</v>
      </c>
      <c r="M2717">
        <v>4.6162024594034803E-3</v>
      </c>
      <c r="N2717">
        <v>76.373009500345802</v>
      </c>
      <c r="O2717">
        <v>70.615492858087194</v>
      </c>
      <c r="P2717">
        <v>0.108878569219402</v>
      </c>
      <c r="Q2717" s="27">
        <v>-0.17572986489904899</v>
      </c>
      <c r="R2717">
        <v>-0.13620694427240601</v>
      </c>
      <c r="S2717">
        <v>-5.3676988804099698E-2</v>
      </c>
      <c r="T2717">
        <v>3.37538146686671E-3</v>
      </c>
      <c r="U2717">
        <v>6.0427751737833102E-2</v>
      </c>
      <c r="V2717">
        <v>0.14295770720614001</v>
      </c>
      <c r="W2717">
        <v>0.18248062783278199</v>
      </c>
      <c r="X2717">
        <v>7.8174205604570696E-2</v>
      </c>
    </row>
    <row r="2718" spans="1:24" x14ac:dyDescent="0.2">
      <c r="A2718" t="s">
        <v>8403</v>
      </c>
      <c r="B2718" t="s">
        <v>56</v>
      </c>
      <c r="C2718" t="s">
        <v>58</v>
      </c>
      <c r="D2718" t="s">
        <v>12</v>
      </c>
      <c r="E2718" t="s">
        <v>5458</v>
      </c>
      <c r="F2718" t="s">
        <v>63</v>
      </c>
      <c r="G2718" t="s">
        <v>21</v>
      </c>
      <c r="H2718" t="s">
        <v>14</v>
      </c>
      <c r="I2718">
        <v>13</v>
      </c>
      <c r="J2718">
        <v>0.77631864020622598</v>
      </c>
      <c r="K2718">
        <v>0.77298442410408497</v>
      </c>
      <c r="L2718">
        <v>3.3342161021411702E-3</v>
      </c>
      <c r="M2718">
        <v>4.2949066652005798E-3</v>
      </c>
      <c r="N2718">
        <v>78.180338537344397</v>
      </c>
      <c r="O2718">
        <v>70.615492858087194</v>
      </c>
      <c r="P2718">
        <v>0.11918616917053</v>
      </c>
      <c r="Q2718" s="27">
        <v>-0.192727032183381</v>
      </c>
      <c r="R2718">
        <v>-0.14946245277447801</v>
      </c>
      <c r="S2718">
        <v>-5.9119336543216598E-2</v>
      </c>
      <c r="T2718">
        <v>3.3342161021411702E-3</v>
      </c>
      <c r="U2718">
        <v>6.5787768747498906E-2</v>
      </c>
      <c r="V2718">
        <v>0.15613088497876099</v>
      </c>
      <c r="W2718">
        <v>0.19939546438766301</v>
      </c>
      <c r="X2718">
        <v>9.7372856881724701E-2</v>
      </c>
    </row>
    <row r="2719" spans="1:24" x14ac:dyDescent="0.2">
      <c r="A2719" t="s">
        <v>8404</v>
      </c>
      <c r="B2719" t="s">
        <v>56</v>
      </c>
      <c r="C2719" t="s">
        <v>58</v>
      </c>
      <c r="D2719" t="s">
        <v>12</v>
      </c>
      <c r="E2719" t="s">
        <v>5458</v>
      </c>
      <c r="F2719" t="s">
        <v>63</v>
      </c>
      <c r="G2719" t="s">
        <v>21</v>
      </c>
      <c r="H2719" t="s">
        <v>14</v>
      </c>
      <c r="I2719">
        <v>14</v>
      </c>
      <c r="J2719">
        <v>0.81523374947407501</v>
      </c>
      <c r="K2719">
        <v>0.81535024685548096</v>
      </c>
      <c r="L2719">
        <v>-1.1649738140579699E-4</v>
      </c>
      <c r="M2719">
        <v>-1.4290058707818701E-4</v>
      </c>
      <c r="N2719">
        <v>78.836424221991706</v>
      </c>
      <c r="O2719">
        <v>70.615492858087194</v>
      </c>
      <c r="P2719">
        <v>0.12831115023401199</v>
      </c>
      <c r="Q2719" s="27">
        <v>-0.21118833951635499</v>
      </c>
      <c r="R2719">
        <v>-0.16461139198140901</v>
      </c>
      <c r="S2719">
        <v>-6.7351540104027899E-2</v>
      </c>
      <c r="T2719">
        <v>-1.1649738140579699E-4</v>
      </c>
      <c r="U2719">
        <v>6.7118545341216307E-2</v>
      </c>
      <c r="V2719">
        <v>0.16437839721859701</v>
      </c>
      <c r="W2719">
        <v>0.21095534475354299</v>
      </c>
      <c r="X2719">
        <v>0.108474000538993</v>
      </c>
    </row>
    <row r="2720" spans="1:24" x14ac:dyDescent="0.2">
      <c r="A2720" t="s">
        <v>8405</v>
      </c>
      <c r="B2720" t="s">
        <v>56</v>
      </c>
      <c r="C2720" t="s">
        <v>58</v>
      </c>
      <c r="D2720" t="s">
        <v>12</v>
      </c>
      <c r="E2720" t="s">
        <v>5458</v>
      </c>
      <c r="F2720" t="s">
        <v>63</v>
      </c>
      <c r="G2720" t="s">
        <v>21</v>
      </c>
      <c r="H2720" t="s">
        <v>14</v>
      </c>
      <c r="I2720">
        <v>15</v>
      </c>
      <c r="J2720">
        <v>0.85420388849622797</v>
      </c>
      <c r="K2720">
        <v>0.84877029036464602</v>
      </c>
      <c r="L2720">
        <v>5.4335981315818899E-3</v>
      </c>
      <c r="M2720">
        <v>6.36100842522199E-3</v>
      </c>
      <c r="N2720">
        <v>79.1833170816044</v>
      </c>
      <c r="O2720">
        <v>70.615492858087194</v>
      </c>
      <c r="P2720">
        <v>0.13490586424592099</v>
      </c>
      <c r="Q2720" s="27">
        <v>-0.21648654855295901</v>
      </c>
      <c r="R2720">
        <v>-0.167515719831689</v>
      </c>
      <c r="S2720">
        <v>-6.5257074733280906E-2</v>
      </c>
      <c r="T2720">
        <v>5.4335981315818899E-3</v>
      </c>
      <c r="U2720">
        <v>7.6124270996444698E-2</v>
      </c>
      <c r="V2720">
        <v>0.17838291609485299</v>
      </c>
      <c r="W2720">
        <v>0.227353744816123</v>
      </c>
      <c r="X2720">
        <v>0.115762612488336</v>
      </c>
    </row>
    <row r="2721" spans="1:24" x14ac:dyDescent="0.2">
      <c r="A2721" t="s">
        <v>8406</v>
      </c>
      <c r="B2721" t="s">
        <v>56</v>
      </c>
      <c r="C2721" t="s">
        <v>58</v>
      </c>
      <c r="D2721" t="s">
        <v>12</v>
      </c>
      <c r="E2721" t="s">
        <v>5458</v>
      </c>
      <c r="F2721" t="s">
        <v>63</v>
      </c>
      <c r="G2721" t="s">
        <v>21</v>
      </c>
      <c r="H2721" t="s">
        <v>14</v>
      </c>
      <c r="I2721">
        <v>16</v>
      </c>
      <c r="J2721">
        <v>0.89094896213225405</v>
      </c>
      <c r="K2721">
        <v>0.88232714892450703</v>
      </c>
      <c r="L2721">
        <v>8.6218132077474693E-3</v>
      </c>
      <c r="M2721">
        <v>9.67711235345446E-3</v>
      </c>
      <c r="N2721">
        <v>78.714134003284897</v>
      </c>
      <c r="O2721">
        <v>70.615492858087194</v>
      </c>
      <c r="P2721">
        <v>0.14134014531783701</v>
      </c>
      <c r="Q2721" s="27">
        <v>-0.223882725840094</v>
      </c>
      <c r="R2721">
        <v>-0.172576253089719</v>
      </c>
      <c r="S2721">
        <v>-6.5440422938798995E-2</v>
      </c>
      <c r="T2721">
        <v>8.6218132077474693E-3</v>
      </c>
      <c r="U2721">
        <v>8.2684049354294006E-2</v>
      </c>
      <c r="V2721">
        <v>0.18981987950521401</v>
      </c>
      <c r="W2721">
        <v>0.24112635225558901</v>
      </c>
      <c r="X2721">
        <v>0.11341555502797</v>
      </c>
    </row>
    <row r="2722" spans="1:24" x14ac:dyDescent="0.2">
      <c r="A2722" t="s">
        <v>8407</v>
      </c>
      <c r="B2722" t="s">
        <v>56</v>
      </c>
      <c r="C2722" t="s">
        <v>58</v>
      </c>
      <c r="D2722" t="s">
        <v>12</v>
      </c>
      <c r="E2722" t="s">
        <v>5458</v>
      </c>
      <c r="F2722" t="s">
        <v>63</v>
      </c>
      <c r="G2722" t="s">
        <v>21</v>
      </c>
      <c r="H2722" t="s">
        <v>15</v>
      </c>
      <c r="I2722">
        <v>17</v>
      </c>
      <c r="J2722">
        <v>0.91253718227499803</v>
      </c>
      <c r="K2722">
        <v>0.89145700543291495</v>
      </c>
      <c r="L2722">
        <v>2.1080176842083201E-2</v>
      </c>
      <c r="M2722">
        <v>2.3100622365358699E-2</v>
      </c>
      <c r="N2722">
        <v>77.802542068637607</v>
      </c>
      <c r="O2722">
        <v>70.615492858087194</v>
      </c>
      <c r="P2722">
        <v>0.14531834315850101</v>
      </c>
      <c r="Q2722" s="27">
        <v>-0.21796849765365001</v>
      </c>
      <c r="R2722">
        <v>-0.16521793908711399</v>
      </c>
      <c r="S2722">
        <v>-5.5066634972970999E-2</v>
      </c>
      <c r="T2722">
        <v>2.1080176842083201E-2</v>
      </c>
      <c r="U2722">
        <v>9.7226988657137497E-2</v>
      </c>
      <c r="V2722">
        <v>0.207378292771281</v>
      </c>
      <c r="W2722">
        <v>0.26012885133781699</v>
      </c>
      <c r="X2722">
        <v>0.117847552935901</v>
      </c>
    </row>
    <row r="2723" spans="1:24" x14ac:dyDescent="0.2">
      <c r="A2723" t="s">
        <v>8408</v>
      </c>
      <c r="B2723" t="s">
        <v>56</v>
      </c>
      <c r="C2723" t="s">
        <v>58</v>
      </c>
      <c r="D2723" t="s">
        <v>12</v>
      </c>
      <c r="E2723" t="s">
        <v>5458</v>
      </c>
      <c r="F2723" t="s">
        <v>63</v>
      </c>
      <c r="G2723" t="s">
        <v>21</v>
      </c>
      <c r="H2723" t="s">
        <v>15</v>
      </c>
      <c r="I2723">
        <v>18</v>
      </c>
      <c r="J2723">
        <v>0.93910123004231105</v>
      </c>
      <c r="K2723">
        <v>0.91625806370860496</v>
      </c>
      <c r="L2723">
        <v>2.28431663337062E-2</v>
      </c>
      <c r="M2723">
        <v>2.4324498363905898E-2</v>
      </c>
      <c r="N2723">
        <v>76.650347834543595</v>
      </c>
      <c r="O2723">
        <v>70.615492858087194</v>
      </c>
      <c r="P2723">
        <v>0.14670902327504801</v>
      </c>
      <c r="Q2723" s="27">
        <v>-0.21849317695374801</v>
      </c>
      <c r="R2723">
        <v>-0.165237801504906</v>
      </c>
      <c r="S2723">
        <v>-5.4032361862418998E-2</v>
      </c>
      <c r="T2723">
        <v>2.28431663337062E-2</v>
      </c>
      <c r="U2723">
        <v>9.9718694529831398E-2</v>
      </c>
      <c r="V2723">
        <v>0.21092413417231801</v>
      </c>
      <c r="W2723">
        <v>0.26417950962115999</v>
      </c>
      <c r="X2723">
        <v>0.11743161957373199</v>
      </c>
    </row>
    <row r="2724" spans="1:24" x14ac:dyDescent="0.2">
      <c r="A2724" t="s">
        <v>8409</v>
      </c>
      <c r="B2724" t="s">
        <v>56</v>
      </c>
      <c r="C2724" t="s">
        <v>58</v>
      </c>
      <c r="D2724" t="s">
        <v>12</v>
      </c>
      <c r="E2724" t="s">
        <v>5458</v>
      </c>
      <c r="F2724" t="s">
        <v>63</v>
      </c>
      <c r="G2724" t="s">
        <v>21</v>
      </c>
      <c r="H2724" t="s">
        <v>15</v>
      </c>
      <c r="I2724">
        <v>19</v>
      </c>
      <c r="J2724">
        <v>0.93363736231452599</v>
      </c>
      <c r="K2724">
        <v>0.91188095151945603</v>
      </c>
      <c r="L2724">
        <v>2.1756410795069601E-2</v>
      </c>
      <c r="M2724">
        <v>2.3302849343062398E-2</v>
      </c>
      <c r="N2724">
        <v>74.845802813796695</v>
      </c>
      <c r="O2724">
        <v>70.615492858087194</v>
      </c>
      <c r="P2724">
        <v>0.14176346822789501</v>
      </c>
      <c r="Q2724" s="27">
        <v>-0.211444494439818</v>
      </c>
      <c r="R2724">
        <v>-0.159984355473092</v>
      </c>
      <c r="S2724">
        <v>-5.25276465563475E-2</v>
      </c>
      <c r="T2724">
        <v>2.1756410795069601E-2</v>
      </c>
      <c r="U2724">
        <v>9.6040468146486702E-2</v>
      </c>
      <c r="V2724">
        <v>0.20349717706323101</v>
      </c>
      <c r="W2724">
        <v>0.25495731602995703</v>
      </c>
      <c r="X2724">
        <v>0.100631989735261</v>
      </c>
    </row>
    <row r="2725" spans="1:24" x14ac:dyDescent="0.2">
      <c r="A2725" t="s">
        <v>8392</v>
      </c>
      <c r="B2725" t="s">
        <v>56</v>
      </c>
      <c r="C2725" t="s">
        <v>58</v>
      </c>
      <c r="D2725" t="s">
        <v>12</v>
      </c>
      <c r="E2725" t="s">
        <v>5458</v>
      </c>
      <c r="F2725" t="s">
        <v>63</v>
      </c>
      <c r="G2725" t="s">
        <v>21</v>
      </c>
      <c r="H2725" t="s">
        <v>14</v>
      </c>
      <c r="I2725">
        <v>2</v>
      </c>
      <c r="J2725">
        <v>0.48762974996539199</v>
      </c>
      <c r="K2725">
        <v>0.49020349102116201</v>
      </c>
      <c r="L2725">
        <v>-2.57374105577009E-3</v>
      </c>
      <c r="M2725">
        <v>-5.2780640556749298E-3</v>
      </c>
      <c r="N2725">
        <v>65.3390469311895</v>
      </c>
      <c r="O2725">
        <v>70.615492858087194</v>
      </c>
      <c r="P2725">
        <v>6.2574566994794106E-2</v>
      </c>
      <c r="Q2725" s="27">
        <v>-0.10550890376220599</v>
      </c>
      <c r="R2725">
        <v>-8.2794335943096098E-2</v>
      </c>
      <c r="S2725">
        <v>-3.53628141610422E-2</v>
      </c>
      <c r="T2725">
        <v>-2.57374105577009E-3</v>
      </c>
      <c r="U2725">
        <v>3.0215332049502001E-2</v>
      </c>
      <c r="V2725">
        <v>7.7646853831556006E-2</v>
      </c>
      <c r="W2725">
        <v>0.100361421650666</v>
      </c>
      <c r="X2725">
        <v>2.02135827531831E-2</v>
      </c>
    </row>
    <row r="2726" spans="1:24" x14ac:dyDescent="0.2">
      <c r="A2726" t="s">
        <v>8410</v>
      </c>
      <c r="B2726" t="s">
        <v>56</v>
      </c>
      <c r="C2726" t="s">
        <v>58</v>
      </c>
      <c r="D2726" t="s">
        <v>12</v>
      </c>
      <c r="E2726" t="s">
        <v>5458</v>
      </c>
      <c r="F2726" t="s">
        <v>63</v>
      </c>
      <c r="G2726" t="s">
        <v>21</v>
      </c>
      <c r="H2726" t="s">
        <v>15</v>
      </c>
      <c r="I2726">
        <v>20</v>
      </c>
      <c r="J2726">
        <v>0.89876211493807701</v>
      </c>
      <c r="K2726">
        <v>0.87860708561268597</v>
      </c>
      <c r="L2726">
        <v>2.01550293253909E-2</v>
      </c>
      <c r="M2726">
        <v>2.2425321439788998E-2</v>
      </c>
      <c r="N2726">
        <v>72.528637724757999</v>
      </c>
      <c r="O2726">
        <v>70.615492858087194</v>
      </c>
      <c r="P2726">
        <v>0.13093830861306699</v>
      </c>
      <c r="Q2726" s="27">
        <v>-0.19523848834310401</v>
      </c>
      <c r="R2726">
        <v>-0.14770788231656101</v>
      </c>
      <c r="S2726">
        <v>-4.8456644387856199E-2</v>
      </c>
      <c r="T2726">
        <v>2.01550293253909E-2</v>
      </c>
      <c r="U2726">
        <v>8.8766703038638095E-2</v>
      </c>
      <c r="V2726">
        <v>0.18801794096734301</v>
      </c>
      <c r="W2726">
        <v>0.235548546993886</v>
      </c>
      <c r="X2726">
        <v>7.2129384144309999E-2</v>
      </c>
    </row>
    <row r="2727" spans="1:24" x14ac:dyDescent="0.2">
      <c r="A2727" t="s">
        <v>8411</v>
      </c>
      <c r="B2727" t="s">
        <v>56</v>
      </c>
      <c r="C2727" t="s">
        <v>58</v>
      </c>
      <c r="D2727" t="s">
        <v>12</v>
      </c>
      <c r="E2727" t="s">
        <v>5458</v>
      </c>
      <c r="F2727" t="s">
        <v>63</v>
      </c>
      <c r="G2727" t="s">
        <v>21</v>
      </c>
      <c r="H2727" t="s">
        <v>15</v>
      </c>
      <c r="I2727">
        <v>21</v>
      </c>
      <c r="J2727">
        <v>0.92321047004027801</v>
      </c>
      <c r="K2727">
        <v>0.90346734346993895</v>
      </c>
      <c r="L2727">
        <v>1.97431265703387E-2</v>
      </c>
      <c r="M2727">
        <v>2.1385293181821599E-2</v>
      </c>
      <c r="N2727">
        <v>69.936611907849198</v>
      </c>
      <c r="O2727">
        <v>70.615492858087194</v>
      </c>
      <c r="P2727">
        <v>0.123402573568044</v>
      </c>
      <c r="Q2727" s="27">
        <v>-0.183254106949093</v>
      </c>
      <c r="R2727">
        <v>-0.13845897274389399</v>
      </c>
      <c r="S2727">
        <v>-4.49198219793163E-2</v>
      </c>
      <c r="T2727">
        <v>1.97431265703387E-2</v>
      </c>
      <c r="U2727">
        <v>8.4406075119993706E-2</v>
      </c>
      <c r="V2727">
        <v>0.17794522588457101</v>
      </c>
      <c r="W2727">
        <v>0.22274036008977099</v>
      </c>
      <c r="X2727">
        <v>5.1451945032251201E-2</v>
      </c>
    </row>
    <row r="2728" spans="1:24" x14ac:dyDescent="0.2">
      <c r="A2728" t="s">
        <v>8412</v>
      </c>
      <c r="B2728" t="s">
        <v>56</v>
      </c>
      <c r="C2728" t="s">
        <v>58</v>
      </c>
      <c r="D2728" t="s">
        <v>12</v>
      </c>
      <c r="E2728" t="s">
        <v>5458</v>
      </c>
      <c r="F2728" t="s">
        <v>63</v>
      </c>
      <c r="G2728" t="s">
        <v>21</v>
      </c>
      <c r="H2728" t="s">
        <v>14</v>
      </c>
      <c r="I2728">
        <v>22</v>
      </c>
      <c r="J2728">
        <v>0.89811058276344802</v>
      </c>
      <c r="K2728">
        <v>0.89097414458091695</v>
      </c>
      <c r="L2728">
        <v>7.1364381825318596E-3</v>
      </c>
      <c r="M2728">
        <v>7.94605733357839E-3</v>
      </c>
      <c r="N2728">
        <v>68.179363230463395</v>
      </c>
      <c r="O2728">
        <v>70.615492858087194</v>
      </c>
      <c r="P2728">
        <v>0.11571214142052</v>
      </c>
      <c r="Q2728" s="27">
        <v>-0.18321003445422299</v>
      </c>
      <c r="R2728">
        <v>-0.14120652711857401</v>
      </c>
      <c r="S2728">
        <v>-5.3496723921820498E-2</v>
      </c>
      <c r="T2728">
        <v>7.1364381825318596E-3</v>
      </c>
      <c r="U2728">
        <v>6.7769600286884196E-2</v>
      </c>
      <c r="V2728">
        <v>0.15547940348363801</v>
      </c>
      <c r="W2728">
        <v>0.19748291081928701</v>
      </c>
      <c r="X2728">
        <v>3.2612289326961197E-2</v>
      </c>
    </row>
    <row r="2729" spans="1:24" x14ac:dyDescent="0.2">
      <c r="A2729" t="s">
        <v>8413</v>
      </c>
      <c r="B2729" t="s">
        <v>56</v>
      </c>
      <c r="C2729" t="s">
        <v>58</v>
      </c>
      <c r="D2729" t="s">
        <v>12</v>
      </c>
      <c r="E2729" t="s">
        <v>5458</v>
      </c>
      <c r="F2729" t="s">
        <v>63</v>
      </c>
      <c r="G2729" t="s">
        <v>21</v>
      </c>
      <c r="H2729" t="s">
        <v>14</v>
      </c>
      <c r="I2729">
        <v>23</v>
      </c>
      <c r="J2729">
        <v>0.79007840279817898</v>
      </c>
      <c r="K2729">
        <v>0.78961131857677702</v>
      </c>
      <c r="L2729">
        <v>4.6708422140252E-4</v>
      </c>
      <c r="M2729">
        <v>5.9118717806773597E-4</v>
      </c>
      <c r="N2729">
        <v>67.116715828146596</v>
      </c>
      <c r="O2729">
        <v>70.615492858087194</v>
      </c>
      <c r="P2729">
        <v>0.102195484484549</v>
      </c>
      <c r="Q2729" s="27">
        <v>-0.16764448775568</v>
      </c>
      <c r="R2729">
        <v>-0.13054752688778901</v>
      </c>
      <c r="S2729">
        <v>-5.3083349648501102E-2</v>
      </c>
      <c r="T2729">
        <v>4.6708422140252E-4</v>
      </c>
      <c r="U2729">
        <v>5.4017518091306102E-2</v>
      </c>
      <c r="V2729">
        <v>0.13148169533059401</v>
      </c>
      <c r="W2729">
        <v>0.168578656198485</v>
      </c>
      <c r="X2729">
        <v>2.7919158134097E-2</v>
      </c>
    </row>
    <row r="2730" spans="1:24" x14ac:dyDescent="0.2">
      <c r="A2730" t="s">
        <v>8414</v>
      </c>
      <c r="B2730" t="s">
        <v>56</v>
      </c>
      <c r="C2730" t="s">
        <v>58</v>
      </c>
      <c r="D2730" t="s">
        <v>12</v>
      </c>
      <c r="E2730" t="s">
        <v>5458</v>
      </c>
      <c r="F2730" t="s">
        <v>63</v>
      </c>
      <c r="G2730" t="s">
        <v>21</v>
      </c>
      <c r="H2730" t="s">
        <v>14</v>
      </c>
      <c r="I2730">
        <v>24</v>
      </c>
      <c r="J2730">
        <v>0.65769217557631199</v>
      </c>
      <c r="K2730">
        <v>0.65837117033887305</v>
      </c>
      <c r="L2730">
        <v>-6.7899476256055803E-4</v>
      </c>
      <c r="M2730">
        <v>-1.0323899048450399E-3</v>
      </c>
      <c r="N2730">
        <v>66.326449883298693</v>
      </c>
      <c r="O2730">
        <v>70.615492858087194</v>
      </c>
      <c r="P2730">
        <v>8.7470497948262504E-2</v>
      </c>
      <c r="Q2730" s="27">
        <v>-0.14456796388745199</v>
      </c>
      <c r="R2730">
        <v>-0.11281617313223299</v>
      </c>
      <c r="S2730">
        <v>-4.6513535687450099E-2</v>
      </c>
      <c r="T2730">
        <v>-6.7899476256055803E-4</v>
      </c>
      <c r="U2730">
        <v>4.5155546162329002E-2</v>
      </c>
      <c r="V2730">
        <v>0.111458183607112</v>
      </c>
      <c r="W2730">
        <v>0.14320997436233099</v>
      </c>
      <c r="X2730">
        <v>2.7995852463218399E-2</v>
      </c>
    </row>
    <row r="2731" spans="1:24" x14ac:dyDescent="0.2">
      <c r="A2731" t="s">
        <v>8393</v>
      </c>
      <c r="B2731" t="s">
        <v>56</v>
      </c>
      <c r="C2731" t="s">
        <v>58</v>
      </c>
      <c r="D2731" t="s">
        <v>12</v>
      </c>
      <c r="E2731" t="s">
        <v>5458</v>
      </c>
      <c r="F2731" t="s">
        <v>63</v>
      </c>
      <c r="G2731" t="s">
        <v>21</v>
      </c>
      <c r="H2731" t="s">
        <v>14</v>
      </c>
      <c r="I2731">
        <v>3</v>
      </c>
      <c r="J2731">
        <v>0.45369566775514297</v>
      </c>
      <c r="K2731">
        <v>0.45517161557735802</v>
      </c>
      <c r="L2731">
        <v>-1.4759478222143899E-3</v>
      </c>
      <c r="M2731">
        <v>-3.2531671054239499E-3</v>
      </c>
      <c r="N2731">
        <v>65.042272376383096</v>
      </c>
      <c r="O2731">
        <v>70.615492858087194</v>
      </c>
      <c r="P2731">
        <v>5.59183842476094E-2</v>
      </c>
      <c r="Q2731" s="27">
        <v>-9.3461689909531798E-2</v>
      </c>
      <c r="R2731">
        <v>-7.3163316427649602E-2</v>
      </c>
      <c r="S2731">
        <v>-3.0777181167961701E-2</v>
      </c>
      <c r="T2731">
        <v>-1.4759478222143899E-3</v>
      </c>
      <c r="U2731">
        <v>2.7825285523532899E-2</v>
      </c>
      <c r="V2731">
        <v>7.0211420783220804E-2</v>
      </c>
      <c r="W2731">
        <v>9.0509794265103E-2</v>
      </c>
      <c r="X2731">
        <v>1.7486515089177101E-2</v>
      </c>
    </row>
    <row r="2732" spans="1:24" x14ac:dyDescent="0.2">
      <c r="A2732" t="s">
        <v>8394</v>
      </c>
      <c r="B2732" t="s">
        <v>56</v>
      </c>
      <c r="C2732" t="s">
        <v>58</v>
      </c>
      <c r="D2732" t="s">
        <v>12</v>
      </c>
      <c r="E2732" t="s">
        <v>5458</v>
      </c>
      <c r="F2732" t="s">
        <v>63</v>
      </c>
      <c r="G2732" t="s">
        <v>21</v>
      </c>
      <c r="H2732" t="s">
        <v>14</v>
      </c>
      <c r="I2732">
        <v>4</v>
      </c>
      <c r="J2732">
        <v>0.435182673811286</v>
      </c>
      <c r="K2732">
        <v>0.43741787160905599</v>
      </c>
      <c r="L2732">
        <v>-2.2351977977700002E-3</v>
      </c>
      <c r="M2732">
        <v>-5.1362288351104596E-3</v>
      </c>
      <c r="N2732">
        <v>64.699064479598903</v>
      </c>
      <c r="O2732">
        <v>70.615492858087194</v>
      </c>
      <c r="P2732">
        <v>5.1747882435091097E-2</v>
      </c>
      <c r="Q2732" s="27">
        <v>-8.7360464403494806E-2</v>
      </c>
      <c r="R2732">
        <v>-6.8575983079556799E-2</v>
      </c>
      <c r="S2732">
        <v>-2.9351088193757702E-2</v>
      </c>
      <c r="T2732">
        <v>-2.2351977977700002E-3</v>
      </c>
      <c r="U2732">
        <v>2.48806925982177E-2</v>
      </c>
      <c r="V2732">
        <v>6.4105587484016804E-2</v>
      </c>
      <c r="W2732">
        <v>8.2890068807954895E-2</v>
      </c>
      <c r="X2732">
        <v>1.4412559417365099E-2</v>
      </c>
    </row>
    <row r="2733" spans="1:24" x14ac:dyDescent="0.2">
      <c r="A2733" t="s">
        <v>8395</v>
      </c>
      <c r="B2733" t="s">
        <v>56</v>
      </c>
      <c r="C2733" t="s">
        <v>58</v>
      </c>
      <c r="D2733" t="s">
        <v>12</v>
      </c>
      <c r="E2733" t="s">
        <v>5458</v>
      </c>
      <c r="F2733" t="s">
        <v>63</v>
      </c>
      <c r="G2733" t="s">
        <v>21</v>
      </c>
      <c r="H2733" t="s">
        <v>14</v>
      </c>
      <c r="I2733">
        <v>5</v>
      </c>
      <c r="J2733">
        <v>0.43457698977717601</v>
      </c>
      <c r="K2733">
        <v>0.44011802027204799</v>
      </c>
      <c r="L2733">
        <v>-5.5410304948728499E-3</v>
      </c>
      <c r="M2733">
        <v>-1.27504001022096E-2</v>
      </c>
      <c r="N2733">
        <v>64.488978332468903</v>
      </c>
      <c r="O2733">
        <v>70.615492858087194</v>
      </c>
      <c r="P2733">
        <v>4.9676085474604899E-2</v>
      </c>
      <c r="Q2733" s="27">
        <v>-8.7258191100597904E-2</v>
      </c>
      <c r="R2733">
        <v>-6.9225772073316302E-2</v>
      </c>
      <c r="S2733">
        <v>-3.15712992835658E-2</v>
      </c>
      <c r="T2733">
        <v>-5.5410304948728499E-3</v>
      </c>
      <c r="U2733">
        <v>2.04892382938201E-2</v>
      </c>
      <c r="V2733">
        <v>5.8143711083570603E-2</v>
      </c>
      <c r="W2733">
        <v>7.6176130110852197E-2</v>
      </c>
      <c r="X2733">
        <v>9.5007141993379892E-3</v>
      </c>
    </row>
    <row r="2734" spans="1:24" x14ac:dyDescent="0.2">
      <c r="A2734" t="s">
        <v>8396</v>
      </c>
      <c r="B2734" t="s">
        <v>56</v>
      </c>
      <c r="C2734" t="s">
        <v>58</v>
      </c>
      <c r="D2734" t="s">
        <v>12</v>
      </c>
      <c r="E2734" t="s">
        <v>5458</v>
      </c>
      <c r="F2734" t="s">
        <v>63</v>
      </c>
      <c r="G2734" t="s">
        <v>21</v>
      </c>
      <c r="H2734" t="s">
        <v>14</v>
      </c>
      <c r="I2734">
        <v>6</v>
      </c>
      <c r="J2734">
        <v>0.458857571758303</v>
      </c>
      <c r="K2734">
        <v>0.46517560202883201</v>
      </c>
      <c r="L2734">
        <v>-6.31803027052894E-3</v>
      </c>
      <c r="M2734">
        <v>-1.37690443819392E-2</v>
      </c>
      <c r="N2734">
        <v>64.390001283713701</v>
      </c>
      <c r="O2734">
        <v>70.615492858087194</v>
      </c>
      <c r="P2734">
        <v>5.1701982558718301E-2</v>
      </c>
      <c r="Q2734" s="27">
        <v>-9.1367791579620605E-2</v>
      </c>
      <c r="R2734">
        <v>-7.2599971910805805E-2</v>
      </c>
      <c r="S2734">
        <v>-3.3409869131297301E-2</v>
      </c>
      <c r="T2734">
        <v>-6.31803027052894E-3</v>
      </c>
      <c r="U2734">
        <v>2.0773808590239501E-2</v>
      </c>
      <c r="V2734">
        <v>5.9963911369747901E-2</v>
      </c>
      <c r="W2734">
        <v>7.8731731038562694E-2</v>
      </c>
      <c r="X2734">
        <v>-4.9714830586974402E-4</v>
      </c>
    </row>
    <row r="2735" spans="1:24" x14ac:dyDescent="0.2">
      <c r="A2735" t="s">
        <v>8397</v>
      </c>
      <c r="B2735" t="s">
        <v>56</v>
      </c>
      <c r="C2735" t="s">
        <v>58</v>
      </c>
      <c r="D2735" t="s">
        <v>12</v>
      </c>
      <c r="E2735" t="s">
        <v>5458</v>
      </c>
      <c r="F2735" t="s">
        <v>63</v>
      </c>
      <c r="G2735" t="s">
        <v>21</v>
      </c>
      <c r="H2735" t="s">
        <v>14</v>
      </c>
      <c r="I2735">
        <v>7</v>
      </c>
      <c r="J2735">
        <v>0.504701166419259</v>
      </c>
      <c r="K2735">
        <v>0.50748122349796898</v>
      </c>
      <c r="L2735">
        <v>-2.7800570787101602E-3</v>
      </c>
      <c r="M2735">
        <v>-5.5083230705291301E-3</v>
      </c>
      <c r="N2735">
        <v>64.457515486687399</v>
      </c>
      <c r="O2735">
        <v>70.615492858087194</v>
      </c>
      <c r="P2735">
        <v>5.9158759054691097E-2</v>
      </c>
      <c r="Q2735" s="27">
        <v>-0.100096215723677</v>
      </c>
      <c r="R2735">
        <v>-7.8621586186824105E-2</v>
      </c>
      <c r="S2735">
        <v>-3.3779246823368303E-2</v>
      </c>
      <c r="T2735">
        <v>-2.7800570787101602E-3</v>
      </c>
      <c r="U2735">
        <v>2.8219132665947999E-2</v>
      </c>
      <c r="V2735">
        <v>7.3061472029403801E-2</v>
      </c>
      <c r="W2735">
        <v>9.4536101566256595E-2</v>
      </c>
      <c r="X2735">
        <v>-1.31411552200802E-2</v>
      </c>
    </row>
    <row r="2736" spans="1:24" x14ac:dyDescent="0.2">
      <c r="A2736" t="s">
        <v>8398</v>
      </c>
      <c r="B2736" t="s">
        <v>56</v>
      </c>
      <c r="C2736" t="s">
        <v>58</v>
      </c>
      <c r="D2736" t="s">
        <v>12</v>
      </c>
      <c r="E2736" t="s">
        <v>5458</v>
      </c>
      <c r="F2736" t="s">
        <v>63</v>
      </c>
      <c r="G2736" t="s">
        <v>21</v>
      </c>
      <c r="H2736" t="s">
        <v>14</v>
      </c>
      <c r="I2736">
        <v>8</v>
      </c>
      <c r="J2736">
        <v>0.55722310111539697</v>
      </c>
      <c r="K2736">
        <v>0.55696863645239703</v>
      </c>
      <c r="L2736">
        <v>2.54464663000174E-4</v>
      </c>
      <c r="M2736">
        <v>4.5666567392990399E-4</v>
      </c>
      <c r="N2736">
        <v>65.457090806535305</v>
      </c>
      <c r="O2736">
        <v>70.615492858087194</v>
      </c>
      <c r="P2736">
        <v>6.6971810931854794E-2</v>
      </c>
      <c r="Q2736" s="27">
        <v>-0.109914164319901</v>
      </c>
      <c r="R2736">
        <v>-8.5603396951637697E-2</v>
      </c>
      <c r="S2736">
        <v>-3.48387642652917E-2</v>
      </c>
      <c r="T2736">
        <v>2.54464663000174E-4</v>
      </c>
      <c r="U2736">
        <v>3.5347693591292098E-2</v>
      </c>
      <c r="V2736">
        <v>8.6112326277637999E-2</v>
      </c>
      <c r="W2736">
        <v>0.110423093645901</v>
      </c>
      <c r="X2736">
        <v>4.5448381198649E-3</v>
      </c>
    </row>
    <row r="2737" spans="1:24" x14ac:dyDescent="0.2">
      <c r="A2737" t="s">
        <v>8399</v>
      </c>
      <c r="B2737" t="s">
        <v>56</v>
      </c>
      <c r="C2737" t="s">
        <v>58</v>
      </c>
      <c r="D2737" t="s">
        <v>12</v>
      </c>
      <c r="E2737" t="s">
        <v>5458</v>
      </c>
      <c r="F2737" t="s">
        <v>63</v>
      </c>
      <c r="G2737" t="s">
        <v>21</v>
      </c>
      <c r="H2737" t="s">
        <v>14</v>
      </c>
      <c r="I2737">
        <v>9</v>
      </c>
      <c r="J2737">
        <v>0.60142135211978598</v>
      </c>
      <c r="K2737">
        <v>0.59914263636078202</v>
      </c>
      <c r="L2737">
        <v>2.2787157590046301E-3</v>
      </c>
      <c r="M2737">
        <v>3.7888840344178099E-3</v>
      </c>
      <c r="N2737">
        <v>67.399223897821599</v>
      </c>
      <c r="O2737">
        <v>70.615492858087194</v>
      </c>
      <c r="P2737">
        <v>7.6703464017365094E-2</v>
      </c>
      <c r="Q2737" s="27">
        <v>-0.123898482549561</v>
      </c>
      <c r="R2737">
        <v>-9.6055125111257494E-2</v>
      </c>
      <c r="S2737">
        <v>-3.7913899386094699E-2</v>
      </c>
      <c r="T2737">
        <v>2.2787157590046301E-3</v>
      </c>
      <c r="U2737">
        <v>4.2471330904104002E-2</v>
      </c>
      <c r="V2737">
        <v>0.10061255662926701</v>
      </c>
      <c r="W2737">
        <v>0.12845591406757001</v>
      </c>
      <c r="X2737">
        <v>3.3975552528485303E-2</v>
      </c>
    </row>
    <row r="2738" spans="1:24" x14ac:dyDescent="0.2">
      <c r="A2738" t="s">
        <v>8295</v>
      </c>
      <c r="B2738" t="s">
        <v>56</v>
      </c>
      <c r="C2738" t="s">
        <v>58</v>
      </c>
      <c r="D2738" t="s">
        <v>12</v>
      </c>
      <c r="E2738" t="s">
        <v>5458</v>
      </c>
      <c r="F2738" t="s">
        <v>63</v>
      </c>
      <c r="G2738" t="s">
        <v>20</v>
      </c>
      <c r="H2738" t="s">
        <v>14</v>
      </c>
      <c r="I2738">
        <v>1</v>
      </c>
      <c r="J2738">
        <v>0.44172925448824202</v>
      </c>
      <c r="K2738">
        <v>0.44044772164813201</v>
      </c>
      <c r="L2738">
        <v>1.2815328401098399E-3</v>
      </c>
      <c r="M2738">
        <v>2.9011726687528001E-3</v>
      </c>
      <c r="N2738">
        <v>60.011336328665301</v>
      </c>
      <c r="O2738">
        <v>64.640795108972</v>
      </c>
      <c r="P2738">
        <v>7.2208362429214398E-2</v>
      </c>
      <c r="Q2738" s="27">
        <v>-0.117501223355948</v>
      </c>
      <c r="R2738">
        <v>-9.1289587794143104E-2</v>
      </c>
      <c r="S2738">
        <v>-3.6555649072798499E-2</v>
      </c>
      <c r="T2738">
        <v>1.2815328401098399E-3</v>
      </c>
      <c r="U2738">
        <v>3.9118714753018202E-2</v>
      </c>
      <c r="V2738">
        <v>9.3852653474362793E-2</v>
      </c>
      <c r="W2738">
        <v>0.120064289036168</v>
      </c>
      <c r="X2738">
        <v>2.50501392312957E-2</v>
      </c>
    </row>
    <row r="2739" spans="1:24" x14ac:dyDescent="0.2">
      <c r="A2739" t="s">
        <v>8304</v>
      </c>
      <c r="B2739" t="s">
        <v>56</v>
      </c>
      <c r="C2739" t="s">
        <v>58</v>
      </c>
      <c r="D2739" t="s">
        <v>12</v>
      </c>
      <c r="E2739" t="s">
        <v>5458</v>
      </c>
      <c r="F2739" t="s">
        <v>63</v>
      </c>
      <c r="G2739" t="s">
        <v>20</v>
      </c>
      <c r="H2739" t="s">
        <v>14</v>
      </c>
      <c r="I2739">
        <v>10</v>
      </c>
      <c r="J2739">
        <v>0.56964939196527498</v>
      </c>
      <c r="K2739">
        <v>0.56867379431800102</v>
      </c>
      <c r="L2739">
        <v>9.7559764727402098E-4</v>
      </c>
      <c r="M2739">
        <v>1.7126282605309799E-3</v>
      </c>
      <c r="N2739">
        <v>64.520812201763505</v>
      </c>
      <c r="O2739">
        <v>64.640795108972</v>
      </c>
      <c r="P2739">
        <v>8.6103404635185593E-2</v>
      </c>
      <c r="Q2739" s="27">
        <v>-0.14066450297760599</v>
      </c>
      <c r="R2739">
        <v>-0.109408967095034</v>
      </c>
      <c r="S2739">
        <v>-4.4142586381563202E-2</v>
      </c>
      <c r="T2739">
        <v>9.7559764727402098E-4</v>
      </c>
      <c r="U2739">
        <v>4.6093781676111299E-2</v>
      </c>
      <c r="V2739">
        <v>0.111360162389582</v>
      </c>
      <c r="W2739">
        <v>0.14261569827215401</v>
      </c>
      <c r="X2739">
        <v>5.0443510431328498E-2</v>
      </c>
    </row>
    <row r="2740" spans="1:24" x14ac:dyDescent="0.2">
      <c r="A2740" t="s">
        <v>8305</v>
      </c>
      <c r="B2740" t="s">
        <v>56</v>
      </c>
      <c r="C2740" t="s">
        <v>58</v>
      </c>
      <c r="D2740" t="s">
        <v>12</v>
      </c>
      <c r="E2740" t="s">
        <v>5458</v>
      </c>
      <c r="F2740" t="s">
        <v>63</v>
      </c>
      <c r="G2740" t="s">
        <v>20</v>
      </c>
      <c r="H2740" t="s">
        <v>14</v>
      </c>
      <c r="I2740">
        <v>11</v>
      </c>
      <c r="J2740">
        <v>0.58465860528493196</v>
      </c>
      <c r="K2740">
        <v>0.58630377295804104</v>
      </c>
      <c r="L2740">
        <v>-1.64516767310945E-3</v>
      </c>
      <c r="M2740">
        <v>-2.8138945672537999E-3</v>
      </c>
      <c r="N2740">
        <v>67.799979374135503</v>
      </c>
      <c r="O2740">
        <v>64.640795108972</v>
      </c>
      <c r="P2740">
        <v>9.7333266996637094E-2</v>
      </c>
      <c r="Q2740" s="27">
        <v>-0.16175839188257801</v>
      </c>
      <c r="R2740">
        <v>-0.12642641596279799</v>
      </c>
      <c r="S2740">
        <v>-5.2647799579347301E-2</v>
      </c>
      <c r="T2740">
        <v>-1.64516767310945E-3</v>
      </c>
      <c r="U2740">
        <v>4.9357464233128402E-2</v>
      </c>
      <c r="V2740">
        <v>0.12313608061657901</v>
      </c>
      <c r="W2740">
        <v>0.15846805653635901</v>
      </c>
      <c r="X2740">
        <v>6.15691119941216E-2</v>
      </c>
    </row>
    <row r="2741" spans="1:24" x14ac:dyDescent="0.2">
      <c r="A2741" t="s">
        <v>8306</v>
      </c>
      <c r="B2741" t="s">
        <v>56</v>
      </c>
      <c r="C2741" t="s">
        <v>58</v>
      </c>
      <c r="D2741" t="s">
        <v>12</v>
      </c>
      <c r="E2741" t="s">
        <v>5458</v>
      </c>
      <c r="F2741" t="s">
        <v>63</v>
      </c>
      <c r="G2741" t="s">
        <v>20</v>
      </c>
      <c r="H2741" t="s">
        <v>14</v>
      </c>
      <c r="I2741">
        <v>12</v>
      </c>
      <c r="J2741">
        <v>0.59674006903033305</v>
      </c>
      <c r="K2741">
        <v>0.59866807194224803</v>
      </c>
      <c r="L2741">
        <v>-1.92800291191506E-3</v>
      </c>
      <c r="M2741">
        <v>-3.2308923298010601E-3</v>
      </c>
      <c r="N2741">
        <v>69.693859815871406</v>
      </c>
      <c r="O2741">
        <v>64.640795108972</v>
      </c>
      <c r="P2741">
        <v>0.108875580953723</v>
      </c>
      <c r="Q2741" s="27">
        <v>-0.18102833358078901</v>
      </c>
      <c r="R2741">
        <v>-0.14150649769458801</v>
      </c>
      <c r="S2741">
        <v>-5.89788073316658E-2</v>
      </c>
      <c r="T2741">
        <v>-1.92800291191506E-3</v>
      </c>
      <c r="U2741">
        <v>5.5122801507835703E-2</v>
      </c>
      <c r="V2741">
        <v>0.13765049187075801</v>
      </c>
      <c r="W2741">
        <v>0.17717232775695901</v>
      </c>
      <c r="X2741">
        <v>7.8175400244963694E-2</v>
      </c>
    </row>
    <row r="2742" spans="1:24" x14ac:dyDescent="0.2">
      <c r="A2742" t="s">
        <v>8307</v>
      </c>
      <c r="B2742" t="s">
        <v>56</v>
      </c>
      <c r="C2742" t="s">
        <v>58</v>
      </c>
      <c r="D2742" t="s">
        <v>12</v>
      </c>
      <c r="E2742" t="s">
        <v>5458</v>
      </c>
      <c r="F2742" t="s">
        <v>63</v>
      </c>
      <c r="G2742" t="s">
        <v>20</v>
      </c>
      <c r="H2742" t="s">
        <v>14</v>
      </c>
      <c r="I2742">
        <v>13</v>
      </c>
      <c r="J2742">
        <v>0.60167273129342802</v>
      </c>
      <c r="K2742">
        <v>0.60387672714099505</v>
      </c>
      <c r="L2742">
        <v>-2.20399584756664E-3</v>
      </c>
      <c r="M2742">
        <v>-3.6631140700504501E-3</v>
      </c>
      <c r="N2742">
        <v>71.190114496888</v>
      </c>
      <c r="O2742">
        <v>64.640795108972</v>
      </c>
      <c r="P2742">
        <v>0.119184650638338</v>
      </c>
      <c r="Q2742" s="27">
        <v>-0.19826274614763301</v>
      </c>
      <c r="R2742">
        <v>-0.15499871796591599</v>
      </c>
      <c r="S2742">
        <v>-6.4656752782056001E-2</v>
      </c>
      <c r="T2742">
        <v>-2.20399584756664E-3</v>
      </c>
      <c r="U2742">
        <v>6.0248761086922703E-2</v>
      </c>
      <c r="V2742">
        <v>0.15059072627078299</v>
      </c>
      <c r="W2742">
        <v>0.1938547544525</v>
      </c>
      <c r="X2742">
        <v>9.7374460487784906E-2</v>
      </c>
    </row>
    <row r="2743" spans="1:24" x14ac:dyDescent="0.2">
      <c r="A2743" t="s">
        <v>8308</v>
      </c>
      <c r="B2743" t="s">
        <v>56</v>
      </c>
      <c r="C2743" t="s">
        <v>58</v>
      </c>
      <c r="D2743" t="s">
        <v>12</v>
      </c>
      <c r="E2743" t="s">
        <v>5458</v>
      </c>
      <c r="F2743" t="s">
        <v>63</v>
      </c>
      <c r="G2743" t="s">
        <v>20</v>
      </c>
      <c r="H2743" t="s">
        <v>14</v>
      </c>
      <c r="I2743">
        <v>14</v>
      </c>
      <c r="J2743">
        <v>0.59730315227501396</v>
      </c>
      <c r="K2743">
        <v>0.60083369677774701</v>
      </c>
      <c r="L2743">
        <v>-3.5305445027331E-3</v>
      </c>
      <c r="M2743">
        <v>-5.9108084216296696E-3</v>
      </c>
      <c r="N2743">
        <v>72.116029231500704</v>
      </c>
      <c r="O2743">
        <v>64.640795108972</v>
      </c>
      <c r="P2743">
        <v>0.12830950856897999</v>
      </c>
      <c r="Q2743" s="27">
        <v>-0.214599686098706</v>
      </c>
      <c r="R2743">
        <v>-0.168023334488166</v>
      </c>
      <c r="S2743">
        <v>-7.0764726992878696E-2</v>
      </c>
      <c r="T2743">
        <v>-3.5305445027331E-3</v>
      </c>
      <c r="U2743">
        <v>6.3703637987412506E-2</v>
      </c>
      <c r="V2743">
        <v>0.16096224548269999</v>
      </c>
      <c r="W2743">
        <v>0.20753859709323899</v>
      </c>
      <c r="X2743">
        <v>0.108476149597052</v>
      </c>
    </row>
    <row r="2744" spans="1:24" x14ac:dyDescent="0.2">
      <c r="A2744" t="s">
        <v>8309</v>
      </c>
      <c r="B2744" t="s">
        <v>56</v>
      </c>
      <c r="C2744" t="s">
        <v>58</v>
      </c>
      <c r="D2744" t="s">
        <v>12</v>
      </c>
      <c r="E2744" t="s">
        <v>5458</v>
      </c>
      <c r="F2744" t="s">
        <v>63</v>
      </c>
      <c r="G2744" t="s">
        <v>20</v>
      </c>
      <c r="H2744" t="s">
        <v>14</v>
      </c>
      <c r="I2744">
        <v>15</v>
      </c>
      <c r="J2744">
        <v>0.59222430652659797</v>
      </c>
      <c r="K2744">
        <v>0.59233773968697301</v>
      </c>
      <c r="L2744" s="1">
        <v>-1.13433160375313E-4</v>
      </c>
      <c r="M2744" s="1">
        <v>-1.91537495380087E-4</v>
      </c>
      <c r="N2744">
        <v>72.862568080048405</v>
      </c>
      <c r="O2744">
        <v>64.640795108972</v>
      </c>
      <c r="P2744">
        <v>0.13490215904468</v>
      </c>
      <c r="Q2744" s="27">
        <v>-0.22202748478887499</v>
      </c>
      <c r="R2744">
        <v>-0.173058001055656</v>
      </c>
      <c r="S2744">
        <v>-7.0802164499787906E-2</v>
      </c>
      <c r="T2744">
        <v>-1.13433160375313E-4</v>
      </c>
      <c r="U2744" s="1">
        <v>7.0575298179037196E-2</v>
      </c>
      <c r="V2744">
        <v>0.172831134734905</v>
      </c>
      <c r="W2744">
        <v>0.22180061846812399</v>
      </c>
      <c r="X2744">
        <v>0.115765208459604</v>
      </c>
    </row>
    <row r="2745" spans="1:24" x14ac:dyDescent="0.2">
      <c r="A2745" t="s">
        <v>8310</v>
      </c>
      <c r="B2745" t="s">
        <v>56</v>
      </c>
      <c r="C2745" t="s">
        <v>58</v>
      </c>
      <c r="D2745" t="s">
        <v>12</v>
      </c>
      <c r="E2745" t="s">
        <v>5458</v>
      </c>
      <c r="F2745" t="s">
        <v>63</v>
      </c>
      <c r="G2745" t="s">
        <v>20</v>
      </c>
      <c r="H2745" t="s">
        <v>14</v>
      </c>
      <c r="I2745">
        <v>16</v>
      </c>
      <c r="J2745">
        <v>0.59842936700407501</v>
      </c>
      <c r="K2745">
        <v>0.59177230473238696</v>
      </c>
      <c r="L2745">
        <v>6.65706227168844E-3</v>
      </c>
      <c r="M2745">
        <v>1.1124223908020699E-2</v>
      </c>
      <c r="N2745">
        <v>72.504293006569895</v>
      </c>
      <c r="O2745">
        <v>64.640795108972</v>
      </c>
      <c r="P2745">
        <v>0.14133876921017</v>
      </c>
      <c r="Q2745" s="27">
        <v>-0.22584521307904201</v>
      </c>
      <c r="R2745">
        <v>-0.17453923985575001</v>
      </c>
      <c r="S2745">
        <v>-6.7404452794440906E-2</v>
      </c>
      <c r="T2745">
        <v>6.65706227168844E-3</v>
      </c>
      <c r="U2745">
        <v>8.0718577337817704E-2</v>
      </c>
      <c r="V2745">
        <v>0.187853364399127</v>
      </c>
      <c r="W2745">
        <v>0.239159337622419</v>
      </c>
      <c r="X2745">
        <v>0.11341838487738801</v>
      </c>
    </row>
    <row r="2746" spans="1:24" x14ac:dyDescent="0.2">
      <c r="A2746" t="s">
        <v>8311</v>
      </c>
      <c r="B2746" t="s">
        <v>56</v>
      </c>
      <c r="C2746" t="s">
        <v>58</v>
      </c>
      <c r="D2746" t="s">
        <v>12</v>
      </c>
      <c r="E2746" t="s">
        <v>5458</v>
      </c>
      <c r="F2746" t="s">
        <v>63</v>
      </c>
      <c r="G2746" t="s">
        <v>20</v>
      </c>
      <c r="H2746" t="s">
        <v>15</v>
      </c>
      <c r="I2746">
        <v>17</v>
      </c>
      <c r="J2746">
        <v>0.61128605172513595</v>
      </c>
      <c r="K2746">
        <v>0.59618797761370901</v>
      </c>
      <c r="L2746">
        <v>1.50980741114269E-2</v>
      </c>
      <c r="M2746">
        <v>2.4698868997285399E-2</v>
      </c>
      <c r="N2746">
        <v>71.571862206085797</v>
      </c>
      <c r="O2746">
        <v>64.640795108972</v>
      </c>
      <c r="P2746">
        <v>0.14531270261391199</v>
      </c>
      <c r="Q2746" s="27">
        <v>-0.22394132168845901</v>
      </c>
      <c r="R2746">
        <v>-0.17119281063960801</v>
      </c>
      <c r="S2746">
        <v>-6.1045782058262998E-2</v>
      </c>
      <c r="T2746">
        <v>1.50980741114269E-2</v>
      </c>
      <c r="U2746">
        <v>9.1241930281116906E-2</v>
      </c>
      <c r="V2746">
        <v>0.201388958862462</v>
      </c>
      <c r="W2746">
        <v>0.25413746991131198</v>
      </c>
      <c r="X2746">
        <v>0.117850857735011</v>
      </c>
    </row>
    <row r="2747" spans="1:24" x14ac:dyDescent="0.2">
      <c r="A2747" t="s">
        <v>8312</v>
      </c>
      <c r="B2747" t="s">
        <v>56</v>
      </c>
      <c r="C2747" t="s">
        <v>58</v>
      </c>
      <c r="D2747" t="s">
        <v>12</v>
      </c>
      <c r="E2747" t="s">
        <v>5458</v>
      </c>
      <c r="F2747" t="s">
        <v>63</v>
      </c>
      <c r="G2747" t="s">
        <v>20</v>
      </c>
      <c r="H2747" t="s">
        <v>15</v>
      </c>
      <c r="I2747">
        <v>18</v>
      </c>
      <c r="J2747">
        <v>0.65532244759464697</v>
      </c>
      <c r="K2747">
        <v>0.63541047052370803</v>
      </c>
      <c r="L2747">
        <v>1.9911977070939099E-2</v>
      </c>
      <c r="M2747">
        <v>3.0385006868032301E-2</v>
      </c>
      <c r="N2747">
        <v>70.316454802040099</v>
      </c>
      <c r="O2747">
        <v>64.640795108972</v>
      </c>
      <c r="P2747">
        <v>0.14670351531954601</v>
      </c>
      <c r="Q2747" s="27">
        <v>-0.22141530562971401</v>
      </c>
      <c r="R2747">
        <v>-0.168161929568719</v>
      </c>
      <c r="S2747">
        <v>-5.6960664956503003E-2</v>
      </c>
      <c r="T2747">
        <v>1.9911977070939099E-2</v>
      </c>
      <c r="U2747">
        <v>9.6784619098381194E-2</v>
      </c>
      <c r="V2747">
        <v>0.20798588371059701</v>
      </c>
      <c r="W2747">
        <v>0.26123925977159201</v>
      </c>
      <c r="X2747">
        <v>0.117434891375553</v>
      </c>
    </row>
    <row r="2748" spans="1:24" x14ac:dyDescent="0.2">
      <c r="A2748" t="s">
        <v>8313</v>
      </c>
      <c r="B2748" t="s">
        <v>56</v>
      </c>
      <c r="C2748" t="s">
        <v>58</v>
      </c>
      <c r="D2748" t="s">
        <v>12</v>
      </c>
      <c r="E2748" t="s">
        <v>5458</v>
      </c>
      <c r="F2748" t="s">
        <v>63</v>
      </c>
      <c r="G2748" t="s">
        <v>20</v>
      </c>
      <c r="H2748" t="s">
        <v>15</v>
      </c>
      <c r="I2748">
        <v>19</v>
      </c>
      <c r="J2748">
        <v>0.69366743568017197</v>
      </c>
      <c r="K2748">
        <v>0.67568732791219699</v>
      </c>
      <c r="L2748">
        <v>1.7980107767974599E-2</v>
      </c>
      <c r="M2748">
        <v>2.5920357282368699E-2</v>
      </c>
      <c r="N2748">
        <v>68.597963788035997</v>
      </c>
      <c r="O2748">
        <v>64.640795108972</v>
      </c>
      <c r="P2748">
        <v>0.14176150398846701</v>
      </c>
      <c r="Q2748" s="27">
        <v>-0.215217566293053</v>
      </c>
      <c r="R2748">
        <v>-0.16375814034524</v>
      </c>
      <c r="S2748">
        <v>-5.6302920321982003E-2</v>
      </c>
      <c r="T2748">
        <v>1.7980107767974599E-2</v>
      </c>
      <c r="U2748">
        <v>9.2263135857931194E-2</v>
      </c>
      <c r="V2748">
        <v>0.199718355881189</v>
      </c>
      <c r="W2748" s="1">
        <v>0.25117778182900202</v>
      </c>
      <c r="X2748">
        <v>0.100634662205008</v>
      </c>
    </row>
    <row r="2749" spans="1:24" x14ac:dyDescent="0.2">
      <c r="A2749" t="s">
        <v>8296</v>
      </c>
      <c r="B2749" t="s">
        <v>56</v>
      </c>
      <c r="C2749" t="s">
        <v>58</v>
      </c>
      <c r="D2749" t="s">
        <v>12</v>
      </c>
      <c r="E2749" t="s">
        <v>5458</v>
      </c>
      <c r="F2749" t="s">
        <v>63</v>
      </c>
      <c r="G2749" t="s">
        <v>20</v>
      </c>
      <c r="H2749" t="s">
        <v>14</v>
      </c>
      <c r="I2749">
        <v>2</v>
      </c>
      <c r="J2749">
        <v>0.39718689970477999</v>
      </c>
      <c r="K2749">
        <v>0.39934949851853202</v>
      </c>
      <c r="L2749">
        <v>-2.1625988137523901E-3</v>
      </c>
      <c r="M2749">
        <v>-5.4447888773768603E-3</v>
      </c>
      <c r="N2749">
        <v>59.654373954011099</v>
      </c>
      <c r="O2749">
        <v>64.640795108972</v>
      </c>
      <c r="P2749">
        <v>6.2566503856380795E-2</v>
      </c>
      <c r="Q2749" s="27">
        <v>-0.105084497657499</v>
      </c>
      <c r="R2749">
        <v>-8.2372856757632507E-2</v>
      </c>
      <c r="S2749">
        <v>-3.4947446834495903E-2</v>
      </c>
      <c r="T2749">
        <v>-2.1625988137523901E-3</v>
      </c>
      <c r="U2749">
        <v>3.0622249206991099E-2</v>
      </c>
      <c r="V2749">
        <v>7.8047659130127803E-2</v>
      </c>
      <c r="W2749">
        <v>0.100759300029994</v>
      </c>
      <c r="X2749">
        <v>2.02137477748996E-2</v>
      </c>
    </row>
    <row r="2750" spans="1:24" x14ac:dyDescent="0.2">
      <c r="A2750" t="s">
        <v>8314</v>
      </c>
      <c r="B2750" t="s">
        <v>56</v>
      </c>
      <c r="C2750" t="s">
        <v>58</v>
      </c>
      <c r="D2750" t="s">
        <v>12</v>
      </c>
      <c r="E2750" t="s">
        <v>5458</v>
      </c>
      <c r="F2750" t="s">
        <v>63</v>
      </c>
      <c r="G2750" t="s">
        <v>20</v>
      </c>
      <c r="H2750" t="s">
        <v>15</v>
      </c>
      <c r="I2750">
        <v>20</v>
      </c>
      <c r="J2750">
        <v>0.71435911140127795</v>
      </c>
      <c r="K2750">
        <v>0.699802209668278</v>
      </c>
      <c r="L2750">
        <v>1.45569017329992E-2</v>
      </c>
      <c r="M2750">
        <v>2.0377568509547701E-2</v>
      </c>
      <c r="N2750">
        <v>66.774788896092701</v>
      </c>
      <c r="O2750">
        <v>64.640795108972</v>
      </c>
      <c r="P2750">
        <v>0.13093747278571599</v>
      </c>
      <c r="Q2750" s="27">
        <v>-0.20083524099950301</v>
      </c>
      <c r="R2750">
        <v>-0.15330493837828801</v>
      </c>
      <c r="S2750">
        <v>-5.4054334006715797E-2</v>
      </c>
      <c r="T2750">
        <v>1.45569017329992E-2</v>
      </c>
      <c r="U2750">
        <v>8.3168137472714204E-2</v>
      </c>
      <c r="V2750">
        <v>0.182418741844287</v>
      </c>
      <c r="W2750">
        <v>0.22994904446550099</v>
      </c>
      <c r="X2750">
        <v>7.2131211739820997E-2</v>
      </c>
    </row>
    <row r="2751" spans="1:24" x14ac:dyDescent="0.2">
      <c r="A2751" t="s">
        <v>8315</v>
      </c>
      <c r="B2751" t="s">
        <v>56</v>
      </c>
      <c r="C2751" t="s">
        <v>58</v>
      </c>
      <c r="D2751" t="s">
        <v>12</v>
      </c>
      <c r="E2751" t="s">
        <v>5458</v>
      </c>
      <c r="F2751" t="s">
        <v>63</v>
      </c>
      <c r="G2751" t="s">
        <v>20</v>
      </c>
      <c r="H2751" t="s">
        <v>15</v>
      </c>
      <c r="I2751">
        <v>21</v>
      </c>
      <c r="J2751">
        <v>0.77186513566798098</v>
      </c>
      <c r="K2751">
        <v>0.75613745433270896</v>
      </c>
      <c r="L2751">
        <v>1.5727681335271901E-2</v>
      </c>
      <c r="M2751">
        <v>2.0376203832112499E-2</v>
      </c>
      <c r="N2751">
        <v>64.215676447959893</v>
      </c>
      <c r="O2751">
        <v>64.640795108972</v>
      </c>
      <c r="P2751">
        <v>0.12340209084376901</v>
      </c>
      <c r="Q2751" s="27">
        <v>-0.187268758102729</v>
      </c>
      <c r="R2751">
        <v>-0.14247379912644101</v>
      </c>
      <c r="S2751">
        <v>-4.8935014266863301E-2</v>
      </c>
      <c r="T2751">
        <v>1.5727681335271901E-2</v>
      </c>
      <c r="U2751">
        <v>8.0390376937407096E-2</v>
      </c>
      <c r="V2751">
        <v>0.17392916179698401</v>
      </c>
      <c r="W2751">
        <v>0.218724120773273</v>
      </c>
      <c r="X2751">
        <v>5.1453153363926502E-2</v>
      </c>
    </row>
    <row r="2752" spans="1:24" x14ac:dyDescent="0.2">
      <c r="A2752" t="s">
        <v>8316</v>
      </c>
      <c r="B2752" t="s">
        <v>56</v>
      </c>
      <c r="C2752" t="s">
        <v>58</v>
      </c>
      <c r="D2752" t="s">
        <v>12</v>
      </c>
      <c r="E2752" t="s">
        <v>5458</v>
      </c>
      <c r="F2752" t="s">
        <v>63</v>
      </c>
      <c r="G2752" t="s">
        <v>20</v>
      </c>
      <c r="H2752" t="s">
        <v>14</v>
      </c>
      <c r="I2752">
        <v>22</v>
      </c>
      <c r="J2752">
        <v>0.74822358421782897</v>
      </c>
      <c r="K2752">
        <v>0.742440742857995</v>
      </c>
      <c r="L2752">
        <v>5.7828413598341698E-3</v>
      </c>
      <c r="M2752">
        <v>7.7287611374605098E-3</v>
      </c>
      <c r="N2752">
        <v>62.5167097683264</v>
      </c>
      <c r="O2752">
        <v>64.640795108972</v>
      </c>
      <c r="P2752">
        <v>0.11571590319882299</v>
      </c>
      <c r="Q2752" s="27">
        <v>-0.18456981940223</v>
      </c>
      <c r="R2752">
        <v>-0.142564946541057</v>
      </c>
      <c r="S2752">
        <v>-5.4852291916349098E-2</v>
      </c>
      <c r="T2752">
        <v>5.7828413598341698E-3</v>
      </c>
      <c r="U2752">
        <v>6.6417974636017493E-2</v>
      </c>
      <c r="V2752">
        <v>0.15413062926072499</v>
      </c>
      <c r="W2752">
        <v>0.19613550212189801</v>
      </c>
      <c r="X2752">
        <v>3.2612807300724599E-2</v>
      </c>
    </row>
    <row r="2753" spans="1:24" x14ac:dyDescent="0.2">
      <c r="A2753" t="s">
        <v>8317</v>
      </c>
      <c r="B2753" t="s">
        <v>56</v>
      </c>
      <c r="C2753" t="s">
        <v>58</v>
      </c>
      <c r="D2753" t="s">
        <v>12</v>
      </c>
      <c r="E2753" t="s">
        <v>5458</v>
      </c>
      <c r="F2753" t="s">
        <v>63</v>
      </c>
      <c r="G2753" t="s">
        <v>20</v>
      </c>
      <c r="H2753" t="s">
        <v>14</v>
      </c>
      <c r="I2753">
        <v>23</v>
      </c>
      <c r="J2753">
        <v>0.65306750222007204</v>
      </c>
      <c r="K2753">
        <v>0.65303156157615405</v>
      </c>
      <c r="L2753">
        <v>3.5940643918111497E-5</v>
      </c>
      <c r="M2753">
        <v>5.5033581974195601E-5</v>
      </c>
      <c r="N2753">
        <v>61.537716100449501</v>
      </c>
      <c r="O2753">
        <v>64.640795108972</v>
      </c>
      <c r="P2753">
        <v>0.102196628396684</v>
      </c>
      <c r="Q2753" s="27">
        <v>-0.168077513068627</v>
      </c>
      <c r="R2753">
        <v>-0.13098013696063099</v>
      </c>
      <c r="S2753">
        <v>-5.35150926359442E-2</v>
      </c>
      <c r="T2753">
        <v>3.5940643918111497E-5</v>
      </c>
      <c r="U2753">
        <v>5.3586973923780402E-2</v>
      </c>
      <c r="V2753">
        <v>0.13105201824846699</v>
      </c>
      <c r="W2753">
        <v>0.16814939435646301</v>
      </c>
      <c r="X2753">
        <v>2.7919647784202799E-2</v>
      </c>
    </row>
    <row r="2754" spans="1:24" x14ac:dyDescent="0.2">
      <c r="A2754" t="s">
        <v>8318</v>
      </c>
      <c r="B2754" t="s">
        <v>56</v>
      </c>
      <c r="C2754" t="s">
        <v>58</v>
      </c>
      <c r="D2754" t="s">
        <v>12</v>
      </c>
      <c r="E2754" t="s">
        <v>5458</v>
      </c>
      <c r="F2754" t="s">
        <v>63</v>
      </c>
      <c r="G2754" t="s">
        <v>20</v>
      </c>
      <c r="H2754" t="s">
        <v>14</v>
      </c>
      <c r="I2754">
        <v>24</v>
      </c>
      <c r="J2754">
        <v>0.54158168102495396</v>
      </c>
      <c r="K2754">
        <v>0.54415388832440903</v>
      </c>
      <c r="L2754">
        <v>-2.5722072994557102E-3</v>
      </c>
      <c r="M2754">
        <v>-4.7494355691421403E-3</v>
      </c>
      <c r="N2754">
        <v>60.773718797545001</v>
      </c>
      <c r="O2754">
        <v>64.640795108972</v>
      </c>
      <c r="P2754">
        <v>8.7465767436857897E-2</v>
      </c>
      <c r="Q2754" s="27">
        <v>-0.14645339473308699</v>
      </c>
      <c r="R2754">
        <v>-0.11470332115350799</v>
      </c>
      <c r="S2754">
        <v>-4.8404269436369302E-2</v>
      </c>
      <c r="T2754">
        <v>-2.5722072994557102E-3</v>
      </c>
      <c r="U2754">
        <v>4.3259854837457902E-2</v>
      </c>
      <c r="V2754">
        <v>0.10955890655459601</v>
      </c>
      <c r="W2754">
        <v>0.141308980134176</v>
      </c>
      <c r="X2754">
        <v>2.7996336667849901E-2</v>
      </c>
    </row>
    <row r="2755" spans="1:24" x14ac:dyDescent="0.2">
      <c r="A2755" t="s">
        <v>8297</v>
      </c>
      <c r="B2755" t="s">
        <v>56</v>
      </c>
      <c r="C2755" t="s">
        <v>58</v>
      </c>
      <c r="D2755" t="s">
        <v>12</v>
      </c>
      <c r="E2755" t="s">
        <v>5458</v>
      </c>
      <c r="F2755" t="s">
        <v>63</v>
      </c>
      <c r="G2755" t="s">
        <v>20</v>
      </c>
      <c r="H2755" t="s">
        <v>14</v>
      </c>
      <c r="I2755">
        <v>3</v>
      </c>
      <c r="J2755">
        <v>0.37490285741203</v>
      </c>
      <c r="K2755">
        <v>0.37816401094588398</v>
      </c>
      <c r="L2755">
        <v>-3.2611535338543198E-3</v>
      </c>
      <c r="M2755">
        <v>-8.6986627852510892E-3</v>
      </c>
      <c r="N2755">
        <v>59.493508990318098</v>
      </c>
      <c r="O2755">
        <v>64.640795108972</v>
      </c>
      <c r="P2755">
        <v>5.5909230879538897E-2</v>
      </c>
      <c r="Q2755" s="27">
        <v>-9.5231838330695803E-2</v>
      </c>
      <c r="R2755">
        <v>-7.4936787521423201E-2</v>
      </c>
      <c r="S2755">
        <v>-3.2557590514732698E-2</v>
      </c>
      <c r="T2755">
        <v>-3.2611535338543198E-3</v>
      </c>
      <c r="U2755">
        <v>2.6035283447024101E-2</v>
      </c>
      <c r="V2755">
        <v>6.8414480453714593E-2</v>
      </c>
      <c r="W2755">
        <v>8.8709531262987196E-2</v>
      </c>
      <c r="X2755">
        <v>1.7486675357480601E-2</v>
      </c>
    </row>
    <row r="2756" spans="1:24" x14ac:dyDescent="0.2">
      <c r="A2756" t="s">
        <v>8298</v>
      </c>
      <c r="B2756" t="s">
        <v>56</v>
      </c>
      <c r="C2756" t="s">
        <v>58</v>
      </c>
      <c r="D2756" t="s">
        <v>12</v>
      </c>
      <c r="E2756" t="s">
        <v>5458</v>
      </c>
      <c r="F2756" t="s">
        <v>63</v>
      </c>
      <c r="G2756" t="s">
        <v>20</v>
      </c>
      <c r="H2756" t="s">
        <v>14</v>
      </c>
      <c r="I2756">
        <v>4</v>
      </c>
      <c r="J2756">
        <v>0.36607102952530202</v>
      </c>
      <c r="K2756">
        <v>0.36893275179218199</v>
      </c>
      <c r="L2756">
        <v>-2.8617222668795598E-3</v>
      </c>
      <c r="M2756">
        <v>-7.8173961774316396E-3</v>
      </c>
      <c r="N2756">
        <v>59.379624753630701</v>
      </c>
      <c r="O2756">
        <v>64.640795108972</v>
      </c>
      <c r="P2756">
        <v>5.17386665336124E-2</v>
      </c>
      <c r="Q2756" s="27">
        <v>-8.7971828714671907E-2</v>
      </c>
      <c r="R2756">
        <v>-6.9190692762970601E-2</v>
      </c>
      <c r="S2756">
        <v>-2.99727835304925E-2</v>
      </c>
      <c r="T2756">
        <v>-2.8617222668795598E-3</v>
      </c>
      <c r="U2756">
        <v>2.4249338996733299E-2</v>
      </c>
      <c r="V2756">
        <v>6.3467248229211501E-2</v>
      </c>
      <c r="W2756">
        <v>8.2248384180912806E-2</v>
      </c>
      <c r="X2756">
        <v>1.4412683751620499E-2</v>
      </c>
    </row>
    <row r="2757" spans="1:24" x14ac:dyDescent="0.2">
      <c r="A2757" t="s">
        <v>8299</v>
      </c>
      <c r="B2757" t="s">
        <v>56</v>
      </c>
      <c r="C2757" t="s">
        <v>58</v>
      </c>
      <c r="D2757" t="s">
        <v>12</v>
      </c>
      <c r="E2757" t="s">
        <v>5458</v>
      </c>
      <c r="F2757" t="s">
        <v>63</v>
      </c>
      <c r="G2757" t="s">
        <v>20</v>
      </c>
      <c r="H2757" t="s">
        <v>14</v>
      </c>
      <c r="I2757">
        <v>5</v>
      </c>
      <c r="J2757">
        <v>0.37206891266620001</v>
      </c>
      <c r="K2757">
        <v>0.37691662620232502</v>
      </c>
      <c r="L2757">
        <v>-4.8477135361244999E-3</v>
      </c>
      <c r="M2757">
        <v>-1.30290743759977E-2</v>
      </c>
      <c r="N2757">
        <v>59.239595016424602</v>
      </c>
      <c r="O2757">
        <v>64.640795108972</v>
      </c>
      <c r="P2757">
        <v>4.9667339718084201E-2</v>
      </c>
      <c r="Q2757" s="27">
        <v>-8.6550487372373003E-2</v>
      </c>
      <c r="R2757">
        <v>-6.85212430547084E-2</v>
      </c>
      <c r="S2757">
        <v>-3.0873399548400599E-2</v>
      </c>
      <c r="T2757">
        <v>-4.8477135361244999E-3</v>
      </c>
      <c r="U2757">
        <v>2.1177972476151601E-2</v>
      </c>
      <c r="V2757">
        <v>5.8825815982459402E-2</v>
      </c>
      <c r="W2757">
        <v>7.6855060300123998E-2</v>
      </c>
      <c r="X2757">
        <v>9.5007546743731096E-3</v>
      </c>
    </row>
    <row r="2758" spans="1:24" x14ac:dyDescent="0.2">
      <c r="A2758" t="s">
        <v>8300</v>
      </c>
      <c r="B2758" t="s">
        <v>56</v>
      </c>
      <c r="C2758" t="s">
        <v>58</v>
      </c>
      <c r="D2758" t="s">
        <v>12</v>
      </c>
      <c r="E2758" t="s">
        <v>5458</v>
      </c>
      <c r="F2758" t="s">
        <v>63</v>
      </c>
      <c r="G2758" t="s">
        <v>20</v>
      </c>
      <c r="H2758" t="s">
        <v>14</v>
      </c>
      <c r="I2758">
        <v>6</v>
      </c>
      <c r="J2758">
        <v>0.40615235887092999</v>
      </c>
      <c r="K2758">
        <v>0.41002171752461802</v>
      </c>
      <c r="L2758">
        <v>-3.8693586536883199E-3</v>
      </c>
      <c r="M2758">
        <v>-9.5268649046993496E-3</v>
      </c>
      <c r="N2758">
        <v>58.957783839038697</v>
      </c>
      <c r="O2758">
        <v>64.640795108972</v>
      </c>
      <c r="P2758">
        <v>5.16946040465825E-2</v>
      </c>
      <c r="Q2758" s="27">
        <v>-8.8906982310316504E-2</v>
      </c>
      <c r="R2758">
        <v>-7.0141841041407096E-2</v>
      </c>
      <c r="S2758">
        <v>-3.0957331174097501E-2</v>
      </c>
      <c r="T2758">
        <v>-3.8693586536883199E-3</v>
      </c>
      <c r="U2758">
        <v>2.3218613866720899E-2</v>
      </c>
      <c r="V2758">
        <v>6.2403123734030397E-2</v>
      </c>
      <c r="W2758">
        <v>8.1168265002939902E-2</v>
      </c>
      <c r="X2758">
        <v>-4.9740945730675896E-4</v>
      </c>
    </row>
    <row r="2759" spans="1:24" x14ac:dyDescent="0.2">
      <c r="A2759" t="s">
        <v>8301</v>
      </c>
      <c r="B2759" t="s">
        <v>56</v>
      </c>
      <c r="C2759" t="s">
        <v>58</v>
      </c>
      <c r="D2759" t="s">
        <v>12</v>
      </c>
      <c r="E2759" t="s">
        <v>5458</v>
      </c>
      <c r="F2759" t="s">
        <v>63</v>
      </c>
      <c r="G2759" t="s">
        <v>20</v>
      </c>
      <c r="H2759" t="s">
        <v>14</v>
      </c>
      <c r="I2759">
        <v>7</v>
      </c>
      <c r="J2759">
        <v>0.46574656186957603</v>
      </c>
      <c r="K2759">
        <v>0.47013124158939701</v>
      </c>
      <c r="L2759">
        <v>-4.3846797198209397E-3</v>
      </c>
      <c r="M2759">
        <v>-9.41430399876746E-3</v>
      </c>
      <c r="N2759">
        <v>58.8705826115145</v>
      </c>
      <c r="O2759">
        <v>64.640795108972</v>
      </c>
      <c r="P2759">
        <v>5.9161484624214299E-2</v>
      </c>
      <c r="Q2759" s="27">
        <v>-0.101705321926654</v>
      </c>
      <c r="R2759">
        <v>-8.0229703008063702E-2</v>
      </c>
      <c r="S2759">
        <v>-3.53852976629093E-2</v>
      </c>
      <c r="T2759">
        <v>-4.3846797198209397E-3</v>
      </c>
      <c r="U2759">
        <v>2.66159382232674E-2</v>
      </c>
      <c r="V2759">
        <v>7.1460343568421805E-2</v>
      </c>
      <c r="W2759">
        <v>9.2935962487011706E-2</v>
      </c>
      <c r="X2759">
        <v>-1.3141326544471799E-2</v>
      </c>
    </row>
    <row r="2760" spans="1:24" x14ac:dyDescent="0.2">
      <c r="A2760" t="s">
        <v>8302</v>
      </c>
      <c r="B2760" t="s">
        <v>56</v>
      </c>
      <c r="C2760" t="s">
        <v>58</v>
      </c>
      <c r="D2760" t="s">
        <v>12</v>
      </c>
      <c r="E2760" t="s">
        <v>5458</v>
      </c>
      <c r="F2760" t="s">
        <v>63</v>
      </c>
      <c r="G2760" t="s">
        <v>20</v>
      </c>
      <c r="H2760" t="s">
        <v>14</v>
      </c>
      <c r="I2760">
        <v>8</v>
      </c>
      <c r="J2760">
        <v>0.52094991047252504</v>
      </c>
      <c r="K2760">
        <v>0.52040755351951595</v>
      </c>
      <c r="L2760">
        <v>5.4235695300968204E-4</v>
      </c>
      <c r="M2760">
        <v>1.04109232405423E-3</v>
      </c>
      <c r="N2760">
        <v>59.523421079702601</v>
      </c>
      <c r="O2760">
        <v>64.640795108972</v>
      </c>
      <c r="P2760">
        <v>6.6972020044647404E-2</v>
      </c>
      <c r="Q2760" s="27">
        <v>-0.109626616020435</v>
      </c>
      <c r="R2760">
        <v>-8.5315772744228302E-2</v>
      </c>
      <c r="S2760">
        <v>-3.45509815503856E-2</v>
      </c>
      <c r="T2760">
        <v>5.4235695300968204E-4</v>
      </c>
      <c r="U2760">
        <v>3.5635695456404999E-2</v>
      </c>
      <c r="V2760">
        <v>8.6400486650247701E-2</v>
      </c>
      <c r="W2760">
        <v>0.11071132992645499</v>
      </c>
      <c r="X2760">
        <v>4.5453397926042399E-3</v>
      </c>
    </row>
    <row r="2761" spans="1:24" x14ac:dyDescent="0.2">
      <c r="A2761" t="s">
        <v>8303</v>
      </c>
      <c r="B2761" t="s">
        <v>56</v>
      </c>
      <c r="C2761" t="s">
        <v>58</v>
      </c>
      <c r="D2761" t="s">
        <v>12</v>
      </c>
      <c r="E2761" t="s">
        <v>5458</v>
      </c>
      <c r="F2761" t="s">
        <v>63</v>
      </c>
      <c r="G2761" t="s">
        <v>20</v>
      </c>
      <c r="H2761" t="s">
        <v>14</v>
      </c>
      <c r="I2761">
        <v>9</v>
      </c>
      <c r="J2761">
        <v>0.54896650357330701</v>
      </c>
      <c r="K2761">
        <v>0.54758263673093999</v>
      </c>
      <c r="L2761">
        <v>1.38386684236702E-3</v>
      </c>
      <c r="M2761">
        <v>2.52085843737135E-3</v>
      </c>
      <c r="N2761">
        <v>61.5037718663555</v>
      </c>
      <c r="O2761">
        <v>64.640795108972</v>
      </c>
      <c r="P2761">
        <v>7.6704340063510595E-2</v>
      </c>
      <c r="Q2761" s="27">
        <v>-0.124794772562108</v>
      </c>
      <c r="R2761">
        <v>-9.6951097119053503E-2</v>
      </c>
      <c r="S2761">
        <v>-3.8809207350912499E-2</v>
      </c>
      <c r="T2761">
        <v>1.38386684236702E-3</v>
      </c>
      <c r="U2761">
        <v>4.1576941035646603E-2</v>
      </c>
      <c r="V2761">
        <v>9.97188308037876E-2</v>
      </c>
      <c r="W2761">
        <v>0.12756250624684201</v>
      </c>
      <c r="X2761">
        <v>3.3976259201049498E-2</v>
      </c>
    </row>
    <row r="2762" spans="1:24" x14ac:dyDescent="0.2">
      <c r="A2762" t="s">
        <v>8007</v>
      </c>
      <c r="B2762" t="s">
        <v>56</v>
      </c>
      <c r="C2762" t="s">
        <v>58</v>
      </c>
      <c r="D2762" t="s">
        <v>12</v>
      </c>
      <c r="E2762" t="s">
        <v>5458</v>
      </c>
      <c r="F2762" t="s">
        <v>63</v>
      </c>
      <c r="G2762" t="s">
        <v>34</v>
      </c>
      <c r="H2762" t="s">
        <v>14</v>
      </c>
      <c r="I2762">
        <v>1</v>
      </c>
      <c r="J2762">
        <v>0.45385931541758101</v>
      </c>
      <c r="K2762">
        <v>0.45664681978483901</v>
      </c>
      <c r="L2762">
        <v>-2.7875043672581801E-3</v>
      </c>
      <c r="M2762">
        <v>-6.1417806632292904E-3</v>
      </c>
      <c r="N2762">
        <v>53.717323651452297</v>
      </c>
      <c r="O2762">
        <v>57.9269818558803</v>
      </c>
      <c r="P2762">
        <v>5.8304853311385102E-2</v>
      </c>
      <c r="Q2762" s="27">
        <v>-9.8698988064486598E-2</v>
      </c>
      <c r="R2762">
        <v>-7.75343263124538E-2</v>
      </c>
      <c r="S2762">
        <v>-3.3339247502424001E-2</v>
      </c>
      <c r="T2762">
        <v>-2.7875043672581801E-3</v>
      </c>
      <c r="U2762">
        <v>2.7764238767907599E-2</v>
      </c>
      <c r="V2762">
        <v>7.1959317577937498E-2</v>
      </c>
      <c r="W2762">
        <v>9.3123979329970297E-2</v>
      </c>
      <c r="X2762">
        <v>3.1946610179429201E-2</v>
      </c>
    </row>
    <row r="2763" spans="1:24" x14ac:dyDescent="0.2">
      <c r="A2763" t="s">
        <v>8016</v>
      </c>
      <c r="B2763" t="s">
        <v>56</v>
      </c>
      <c r="C2763" t="s">
        <v>58</v>
      </c>
      <c r="D2763" t="s">
        <v>12</v>
      </c>
      <c r="E2763" t="s">
        <v>5458</v>
      </c>
      <c r="F2763" t="s">
        <v>63</v>
      </c>
      <c r="G2763" t="s">
        <v>34</v>
      </c>
      <c r="H2763" t="s">
        <v>14</v>
      </c>
      <c r="I2763">
        <v>10</v>
      </c>
      <c r="J2763">
        <v>0.56543422937051802</v>
      </c>
      <c r="K2763">
        <v>0.57266109101802198</v>
      </c>
      <c r="L2763">
        <v>-7.2268616475042301E-3</v>
      </c>
      <c r="M2763">
        <v>-1.27810827009E-2</v>
      </c>
      <c r="N2763">
        <v>56.8776579659405</v>
      </c>
      <c r="O2763">
        <v>57.9269818558803</v>
      </c>
      <c r="P2763">
        <v>7.8481398407361805E-2</v>
      </c>
      <c r="Q2763" s="27">
        <v>-0.13632876202761399</v>
      </c>
      <c r="R2763">
        <v>-0.10784001440574199</v>
      </c>
      <c r="S2763">
        <v>-4.8351114412961797E-2</v>
      </c>
      <c r="T2763">
        <v>-7.2268616475042301E-3</v>
      </c>
      <c r="U2763">
        <v>3.3897391117953299E-2</v>
      </c>
      <c r="V2763">
        <v>9.3386291110733599E-2</v>
      </c>
      <c r="W2763">
        <v>0.12187503873260599</v>
      </c>
      <c r="X2763">
        <v>6.9320576918644905E-2</v>
      </c>
    </row>
    <row r="2764" spans="1:24" x14ac:dyDescent="0.2">
      <c r="A2764" t="s">
        <v>8017</v>
      </c>
      <c r="B2764" t="s">
        <v>56</v>
      </c>
      <c r="C2764" t="s">
        <v>58</v>
      </c>
      <c r="D2764" t="s">
        <v>12</v>
      </c>
      <c r="E2764" t="s">
        <v>5458</v>
      </c>
      <c r="F2764" t="s">
        <v>63</v>
      </c>
      <c r="G2764" t="s">
        <v>34</v>
      </c>
      <c r="H2764" t="s">
        <v>14</v>
      </c>
      <c r="I2764">
        <v>11</v>
      </c>
      <c r="J2764">
        <v>0.55760349169601198</v>
      </c>
      <c r="K2764">
        <v>0.56319281912498198</v>
      </c>
      <c r="L2764">
        <v>-5.5893274289703903E-3</v>
      </c>
      <c r="M2764">
        <v>-1.00238386455756E-2</v>
      </c>
      <c r="N2764">
        <v>60.275460369121703</v>
      </c>
      <c r="O2764">
        <v>57.9269818558803</v>
      </c>
      <c r="P2764">
        <v>7.8690387370427994E-2</v>
      </c>
      <c r="Q2764" s="27">
        <v>-0.13503501465332399</v>
      </c>
      <c r="R2764">
        <v>-0.106470404037859</v>
      </c>
      <c r="S2764">
        <v>-4.6823090411074603E-2</v>
      </c>
      <c r="T2764">
        <v>-5.5893274289703903E-3</v>
      </c>
      <c r="U2764">
        <v>3.5644435553133902E-2</v>
      </c>
      <c r="V2764">
        <v>9.52917491799182E-2</v>
      </c>
      <c r="W2764">
        <v>0.12385635979538399</v>
      </c>
      <c r="X2764">
        <v>8.7229047017454903E-2</v>
      </c>
    </row>
    <row r="2765" spans="1:24" x14ac:dyDescent="0.2">
      <c r="A2765" t="s">
        <v>8018</v>
      </c>
      <c r="B2765" t="s">
        <v>56</v>
      </c>
      <c r="C2765" t="s">
        <v>58</v>
      </c>
      <c r="D2765" t="s">
        <v>12</v>
      </c>
      <c r="E2765" t="s">
        <v>5458</v>
      </c>
      <c r="F2765" t="s">
        <v>63</v>
      </c>
      <c r="G2765" t="s">
        <v>34</v>
      </c>
      <c r="H2765" t="s">
        <v>14</v>
      </c>
      <c r="I2765">
        <v>12</v>
      </c>
      <c r="J2765">
        <v>0.55174945116014695</v>
      </c>
      <c r="K2765">
        <v>0.55601685460749195</v>
      </c>
      <c r="L2765">
        <v>-4.26740344734479E-3</v>
      </c>
      <c r="M2765">
        <v>-7.7343138962292397E-3</v>
      </c>
      <c r="N2765">
        <v>63.290568002247603</v>
      </c>
      <c r="O2765">
        <v>57.9269818558803</v>
      </c>
      <c r="P2765">
        <v>7.8138962641840198E-2</v>
      </c>
      <c r="Q2765" s="27">
        <v>-0.132805996993172</v>
      </c>
      <c r="R2765">
        <v>-0.104441553554184</v>
      </c>
      <c r="S2765">
        <v>-4.5212219871668999E-2</v>
      </c>
      <c r="T2765">
        <v>-4.26740344734479E-3</v>
      </c>
      <c r="U2765">
        <v>3.6677412976979497E-2</v>
      </c>
      <c r="V2765">
        <v>9.5906746659494294E-2</v>
      </c>
      <c r="W2765">
        <v>0.124271190098482</v>
      </c>
      <c r="X2765">
        <v>0.10390385034072901</v>
      </c>
    </row>
    <row r="2766" spans="1:24" x14ac:dyDescent="0.2">
      <c r="A2766" t="s">
        <v>8019</v>
      </c>
      <c r="B2766" t="s">
        <v>56</v>
      </c>
      <c r="C2766" t="s">
        <v>58</v>
      </c>
      <c r="D2766" t="s">
        <v>12</v>
      </c>
      <c r="E2766" t="s">
        <v>5458</v>
      </c>
      <c r="F2766" t="s">
        <v>63</v>
      </c>
      <c r="G2766" t="s">
        <v>34</v>
      </c>
      <c r="H2766" t="s">
        <v>14</v>
      </c>
      <c r="I2766">
        <v>13</v>
      </c>
      <c r="J2766">
        <v>0.54484231879143497</v>
      </c>
      <c r="K2766" s="1">
        <v>0.55054705505707202</v>
      </c>
      <c r="L2766">
        <v>-5.7047362656371002E-3</v>
      </c>
      <c r="M2766">
        <v>-1.0470435333090999E-2</v>
      </c>
      <c r="N2766">
        <v>65.137426940698504</v>
      </c>
      <c r="O2766">
        <v>57.9269818558803</v>
      </c>
      <c r="P2766">
        <v>7.7730314261160505E-2</v>
      </c>
      <c r="Q2766" s="27">
        <v>-0.13357110322524601</v>
      </c>
      <c r="R2766">
        <v>-0.105354999148445</v>
      </c>
      <c r="S2766">
        <v>-4.6435420938485197E-2</v>
      </c>
      <c r="T2766">
        <v>-5.7047362656371002E-3</v>
      </c>
      <c r="U2766">
        <v>3.5025948407211002E-2</v>
      </c>
      <c r="V2766">
        <v>9.3945526617170705E-2</v>
      </c>
      <c r="W2766">
        <v>0.122161630693972</v>
      </c>
      <c r="X2766">
        <v>0.117172252348565</v>
      </c>
    </row>
    <row r="2767" spans="1:24" x14ac:dyDescent="0.2">
      <c r="A2767" t="s">
        <v>8020</v>
      </c>
      <c r="B2767" t="s">
        <v>56</v>
      </c>
      <c r="C2767" t="s">
        <v>58</v>
      </c>
      <c r="D2767" t="s">
        <v>12</v>
      </c>
      <c r="E2767" t="s">
        <v>5458</v>
      </c>
      <c r="F2767" t="s">
        <v>63</v>
      </c>
      <c r="G2767" t="s">
        <v>34</v>
      </c>
      <c r="H2767" t="s">
        <v>14</v>
      </c>
      <c r="I2767">
        <v>14</v>
      </c>
      <c r="J2767">
        <v>0.53509223935734496</v>
      </c>
      <c r="K2767">
        <v>0.53595470020557701</v>
      </c>
      <c r="L2767">
        <v>-8.6246084823154599E-4</v>
      </c>
      <c r="M2767">
        <v>-1.61179846163977E-3</v>
      </c>
      <c r="N2767">
        <v>65.946552178423204</v>
      </c>
      <c r="O2767">
        <v>57.9269818558803</v>
      </c>
      <c r="P2767">
        <v>7.8192805971799201E-2</v>
      </c>
      <c r="Q2767" s="27">
        <v>-0.129489626671841</v>
      </c>
      <c r="R2767">
        <v>-0.10110563810407799</v>
      </c>
      <c r="S2767">
        <v>-4.1835491177454297E-2</v>
      </c>
      <c r="T2767">
        <v>-8.6246084823154599E-4</v>
      </c>
      <c r="U2767" s="1">
        <v>4.0110569480991197E-2</v>
      </c>
      <c r="V2767">
        <v>9.9380716407615005E-2</v>
      </c>
      <c r="W2767">
        <v>0.12776470497537801</v>
      </c>
      <c r="X2767">
        <v>0.115015032680393</v>
      </c>
    </row>
    <row r="2768" spans="1:24" x14ac:dyDescent="0.2">
      <c r="A2768" t="s">
        <v>8021</v>
      </c>
      <c r="B2768" t="s">
        <v>56</v>
      </c>
      <c r="C2768" t="s">
        <v>58</v>
      </c>
      <c r="D2768" t="s">
        <v>12</v>
      </c>
      <c r="E2768" t="s">
        <v>5458</v>
      </c>
      <c r="F2768" t="s">
        <v>63</v>
      </c>
      <c r="G2768" t="s">
        <v>34</v>
      </c>
      <c r="H2768" t="s">
        <v>14</v>
      </c>
      <c r="I2768">
        <v>15</v>
      </c>
      <c r="J2768">
        <v>0.52770637944841903</v>
      </c>
      <c r="K2768">
        <v>0.52866539498475396</v>
      </c>
      <c r="L2768">
        <v>-9.5901553633515101E-4</v>
      </c>
      <c r="M2768">
        <v>-1.8173279188657E-3</v>
      </c>
      <c r="N2768">
        <v>66.252155048409406</v>
      </c>
      <c r="O2768">
        <v>57.9269818558803</v>
      </c>
      <c r="P2768">
        <v>7.90642758214056E-2</v>
      </c>
      <c r="Q2768" s="27">
        <v>-0.131019749262547</v>
      </c>
      <c r="R2768">
        <v>-0.10231941713937701</v>
      </c>
      <c r="S2768">
        <v>-4.2388696066751698E-2</v>
      </c>
      <c r="T2768">
        <v>-9.5901553633515101E-4</v>
      </c>
      <c r="U2768">
        <v>4.0470664994081397E-2</v>
      </c>
      <c r="V2768">
        <v>0.100401386066707</v>
      </c>
      <c r="W2768">
        <v>0.12910171818987701</v>
      </c>
      <c r="X2768">
        <v>0.10784867873081599</v>
      </c>
    </row>
    <row r="2769" spans="1:24" x14ac:dyDescent="0.2">
      <c r="A2769" t="s">
        <v>8022</v>
      </c>
      <c r="B2769" t="s">
        <v>56</v>
      </c>
      <c r="C2769" t="s">
        <v>58</v>
      </c>
      <c r="D2769" t="s">
        <v>12</v>
      </c>
      <c r="E2769" t="s">
        <v>5458</v>
      </c>
      <c r="F2769" t="s">
        <v>63</v>
      </c>
      <c r="G2769" t="s">
        <v>34</v>
      </c>
      <c r="H2769" t="s">
        <v>14</v>
      </c>
      <c r="I2769">
        <v>16</v>
      </c>
      <c r="J2769">
        <v>0.53426701229046902</v>
      </c>
      <c r="K2769">
        <v>0.53016421217466203</v>
      </c>
      <c r="L2769">
        <v>4.1028001158068903E-3</v>
      </c>
      <c r="M2769">
        <v>7.6793064543095799E-3</v>
      </c>
      <c r="N2769">
        <v>66.031290430497904</v>
      </c>
      <c r="O2769">
        <v>57.9269818558803</v>
      </c>
      <c r="P2769">
        <v>8.0922585610650799E-2</v>
      </c>
      <c r="Q2769" s="27">
        <v>-0.129014853213714</v>
      </c>
      <c r="R2769">
        <v>-9.9639954637047404E-2</v>
      </c>
      <c r="S2769">
        <v>-3.8300634744174097E-2</v>
      </c>
      <c r="T2769">
        <v>4.1028001158068903E-3</v>
      </c>
      <c r="U2769">
        <v>4.6506234975787902E-2</v>
      </c>
      <c r="V2769">
        <v>0.107845554868661</v>
      </c>
      <c r="W2769">
        <v>0.13722045344532699</v>
      </c>
      <c r="X2769">
        <v>9.6388355287832503E-2</v>
      </c>
    </row>
    <row r="2770" spans="1:24" x14ac:dyDescent="0.2">
      <c r="A2770" t="s">
        <v>8023</v>
      </c>
      <c r="B2770" t="s">
        <v>56</v>
      </c>
      <c r="C2770" t="s">
        <v>58</v>
      </c>
      <c r="D2770" t="s">
        <v>12</v>
      </c>
      <c r="E2770" t="s">
        <v>5458</v>
      </c>
      <c r="F2770" t="s">
        <v>63</v>
      </c>
      <c r="G2770" t="s">
        <v>34</v>
      </c>
      <c r="H2770" t="s">
        <v>15</v>
      </c>
      <c r="I2770">
        <v>17</v>
      </c>
      <c r="J2770">
        <v>0.55747582752466596</v>
      </c>
      <c r="K2770">
        <v>0.55110606574794596</v>
      </c>
      <c r="L2770">
        <v>6.36976177671992E-3</v>
      </c>
      <c r="M2770">
        <v>1.1426077082128E-2</v>
      </c>
      <c r="N2770">
        <v>65.356084850449506</v>
      </c>
      <c r="O2770">
        <v>57.9269818558803</v>
      </c>
      <c r="P2770">
        <v>8.5249518300534705E-2</v>
      </c>
      <c r="Q2770" s="27">
        <v>-0.13386569582766</v>
      </c>
      <c r="R2770">
        <v>-0.102920120684566</v>
      </c>
      <c r="S2770">
        <v>-3.8300985812760299E-2</v>
      </c>
      <c r="T2770">
        <v>6.36976177671992E-3</v>
      </c>
      <c r="U2770">
        <v>5.1040509366200103E-2</v>
      </c>
      <c r="V2770">
        <v>0.115659644238005</v>
      </c>
      <c r="W2770">
        <v>0.14660521938109899</v>
      </c>
      <c r="X2770">
        <v>9.0641855248872805E-2</v>
      </c>
    </row>
    <row r="2771" spans="1:24" x14ac:dyDescent="0.2">
      <c r="A2771" t="s">
        <v>8024</v>
      </c>
      <c r="B2771" t="s">
        <v>56</v>
      </c>
      <c r="C2771" t="s">
        <v>58</v>
      </c>
      <c r="D2771" t="s">
        <v>12</v>
      </c>
      <c r="E2771" t="s">
        <v>5458</v>
      </c>
      <c r="F2771" t="s">
        <v>63</v>
      </c>
      <c r="G2771" t="s">
        <v>34</v>
      </c>
      <c r="H2771" t="s">
        <v>15</v>
      </c>
      <c r="I2771">
        <v>18</v>
      </c>
      <c r="J2771">
        <v>0.62349490197192003</v>
      </c>
      <c r="K2771">
        <v>0.61568414426518003</v>
      </c>
      <c r="L2771">
        <v>7.8107577067401896E-3</v>
      </c>
      <c r="M2771">
        <v>1.25273802272275E-2</v>
      </c>
      <c r="N2771">
        <v>63.649195543741399</v>
      </c>
      <c r="O2771">
        <v>57.9269818558803</v>
      </c>
      <c r="P2771">
        <v>9.4763923157712496E-2</v>
      </c>
      <c r="Q2771" s="27">
        <v>-0.14807589588769701</v>
      </c>
      <c r="R2771">
        <v>-0.113676591781447</v>
      </c>
      <c r="S2771">
        <v>-4.1845538027901197E-2</v>
      </c>
      <c r="T2771">
        <v>7.8107577067401896E-3</v>
      </c>
      <c r="U2771">
        <v>5.7467053441381498E-2</v>
      </c>
      <c r="V2771">
        <v>0.12929810719492801</v>
      </c>
      <c r="W2771">
        <v>0.16369741130117699</v>
      </c>
      <c r="X2771">
        <v>9.7206118017114401E-2</v>
      </c>
    </row>
    <row r="2772" spans="1:24" x14ac:dyDescent="0.2">
      <c r="A2772" t="s">
        <v>8025</v>
      </c>
      <c r="B2772" t="s">
        <v>56</v>
      </c>
      <c r="C2772" t="s">
        <v>58</v>
      </c>
      <c r="D2772" t="s">
        <v>12</v>
      </c>
      <c r="E2772" t="s">
        <v>5458</v>
      </c>
      <c r="F2772" t="s">
        <v>63</v>
      </c>
      <c r="G2772" t="s">
        <v>34</v>
      </c>
      <c r="H2772" t="s">
        <v>15</v>
      </c>
      <c r="I2772">
        <v>19</v>
      </c>
      <c r="J2772">
        <v>0.72268586578332294</v>
      </c>
      <c r="K2772">
        <v>0.71711433514740297</v>
      </c>
      <c r="L2772">
        <v>5.57153063591988E-3</v>
      </c>
      <c r="M2772">
        <v>7.7094777962494997E-3</v>
      </c>
      <c r="N2772">
        <v>61.308146131569799</v>
      </c>
      <c r="O2772">
        <v>57.9269818558803</v>
      </c>
      <c r="P2772">
        <v>9.7608189449470695E-2</v>
      </c>
      <c r="Q2772" s="27">
        <v>-0.15499394100845901</v>
      </c>
      <c r="R2772">
        <v>-0.119562168238302</v>
      </c>
      <c r="S2772">
        <v>-4.5575160635602803E-2</v>
      </c>
      <c r="T2772">
        <v>5.57153063591988E-3</v>
      </c>
      <c r="U2772">
        <v>5.6718221907442502E-2</v>
      </c>
      <c r="V2772">
        <v>0.13070522951014099</v>
      </c>
      <c r="W2772">
        <v>0.16613700228029901</v>
      </c>
      <c r="X2772">
        <v>8.8209361194651295E-2</v>
      </c>
    </row>
    <row r="2773" spans="1:24" x14ac:dyDescent="0.2">
      <c r="A2773" t="s">
        <v>8008</v>
      </c>
      <c r="B2773" t="s">
        <v>56</v>
      </c>
      <c r="C2773" t="s">
        <v>58</v>
      </c>
      <c r="D2773" t="s">
        <v>12</v>
      </c>
      <c r="E2773" t="s">
        <v>5458</v>
      </c>
      <c r="F2773" t="s">
        <v>63</v>
      </c>
      <c r="G2773" t="s">
        <v>34</v>
      </c>
      <c r="H2773" t="s">
        <v>14</v>
      </c>
      <c r="I2773">
        <v>2</v>
      </c>
      <c r="J2773">
        <v>0.41533677680997899</v>
      </c>
      <c r="K2773">
        <v>0.41786176777913497</v>
      </c>
      <c r="L2773">
        <v>-2.52499096915624E-3</v>
      </c>
      <c r="M2773">
        <v>-6.0793821066114102E-3</v>
      </c>
      <c r="N2773">
        <v>53.4257509725104</v>
      </c>
      <c r="O2773">
        <v>57.9269818558803</v>
      </c>
      <c r="P2773">
        <v>5.3137409880775401E-2</v>
      </c>
      <c r="Q2773" s="27">
        <v>-8.9936030223031802E-2</v>
      </c>
      <c r="R2773">
        <v>-7.0647150436310396E-2</v>
      </c>
      <c r="S2773">
        <v>-3.0368993746682602E-2</v>
      </c>
      <c r="T2773">
        <v>-2.52499096915624E-3</v>
      </c>
      <c r="U2773">
        <v>2.5319011808370099E-2</v>
      </c>
      <c r="V2773">
        <v>6.5597168497997904E-2</v>
      </c>
      <c r="W2773">
        <v>8.4886048284719406E-2</v>
      </c>
      <c r="X2773">
        <v>2.74168834122769E-2</v>
      </c>
    </row>
    <row r="2774" spans="1:24" x14ac:dyDescent="0.2">
      <c r="A2774" t="s">
        <v>8026</v>
      </c>
      <c r="B2774" t="s">
        <v>56</v>
      </c>
      <c r="C2774" t="s">
        <v>58</v>
      </c>
      <c r="D2774" t="s">
        <v>12</v>
      </c>
      <c r="E2774" t="s">
        <v>5458</v>
      </c>
      <c r="F2774" t="s">
        <v>63</v>
      </c>
      <c r="G2774" t="s">
        <v>34</v>
      </c>
      <c r="H2774" t="s">
        <v>15</v>
      </c>
      <c r="I2774">
        <v>20</v>
      </c>
      <c r="J2774">
        <v>0.797518717770069</v>
      </c>
      <c r="K2774">
        <v>0.79711954663801898</v>
      </c>
      <c r="L2774">
        <v>3.99171132050326E-4</v>
      </c>
      <c r="M2774">
        <v>5.0051631786955696E-4</v>
      </c>
      <c r="N2774">
        <v>58.574332961618303</v>
      </c>
      <c r="O2774">
        <v>57.9269818558803</v>
      </c>
      <c r="P2774">
        <v>9.3760774207476402E-2</v>
      </c>
      <c r="Q2774" s="27">
        <v>-0.15383730243924801</v>
      </c>
      <c r="R2774">
        <v>-0.119802141401934</v>
      </c>
      <c r="S2774">
        <v>-4.8731474552667298E-2</v>
      </c>
      <c r="T2774">
        <v>3.99171132050326E-4</v>
      </c>
      <c r="U2774">
        <v>4.9529816816767998E-2</v>
      </c>
      <c r="V2774">
        <v>0.120600483666035</v>
      </c>
      <c r="W2774">
        <v>0.15463564470334901</v>
      </c>
      <c r="X2774">
        <v>6.2935484692375407E-2</v>
      </c>
    </row>
    <row r="2775" spans="1:24" x14ac:dyDescent="0.2">
      <c r="A2775" t="s">
        <v>8027</v>
      </c>
      <c r="B2775" t="s">
        <v>56</v>
      </c>
      <c r="C2775" t="s">
        <v>58</v>
      </c>
      <c r="D2775" t="s">
        <v>12</v>
      </c>
      <c r="E2775" t="s">
        <v>5458</v>
      </c>
      <c r="F2775" t="s">
        <v>63</v>
      </c>
      <c r="G2775" t="s">
        <v>34</v>
      </c>
      <c r="H2775" t="s">
        <v>15</v>
      </c>
      <c r="I2775">
        <v>21</v>
      </c>
      <c r="J2775">
        <v>0.79197389362225401</v>
      </c>
      <c r="K2775">
        <v>0.79548215125516397</v>
      </c>
      <c r="L2775">
        <v>-3.5082576329105498E-3</v>
      </c>
      <c r="M2775">
        <v>-4.42976423991051E-3</v>
      </c>
      <c r="N2775">
        <v>56.733657438623801</v>
      </c>
      <c r="O2775">
        <v>57.9269818558803</v>
      </c>
      <c r="P2775">
        <v>8.9963036308567806E-2</v>
      </c>
      <c r="Q2775" s="27">
        <v>-0.15149745236050499</v>
      </c>
      <c r="R2775">
        <v>-0.118840870180494</v>
      </c>
      <c r="S2775">
        <v>-5.0648888658600101E-2</v>
      </c>
      <c r="T2775">
        <v>-3.5082576329105498E-3</v>
      </c>
      <c r="U2775">
        <v>4.3632373392778999E-2</v>
      </c>
      <c r="V2775">
        <v>0.111824354914673</v>
      </c>
      <c r="W2775">
        <v>0.14448093709468299</v>
      </c>
      <c r="X2775">
        <v>4.0325846289178499E-2</v>
      </c>
    </row>
    <row r="2776" spans="1:24" x14ac:dyDescent="0.2">
      <c r="A2776" t="s">
        <v>8028</v>
      </c>
      <c r="B2776" t="s">
        <v>56</v>
      </c>
      <c r="C2776" t="s">
        <v>58</v>
      </c>
      <c r="D2776" t="s">
        <v>12</v>
      </c>
      <c r="E2776" t="s">
        <v>5458</v>
      </c>
      <c r="F2776" t="s">
        <v>63</v>
      </c>
      <c r="G2776" t="s">
        <v>34</v>
      </c>
      <c r="H2776" t="s">
        <v>14</v>
      </c>
      <c r="I2776">
        <v>22</v>
      </c>
      <c r="J2776">
        <v>0.731558396131336</v>
      </c>
      <c r="K2776">
        <v>0.73558999089302202</v>
      </c>
      <c r="L2776">
        <v>-4.0315947616860002E-3</v>
      </c>
      <c r="M2776">
        <v>-5.5109677956073997E-3</v>
      </c>
      <c r="N2776">
        <v>55.563060554979302</v>
      </c>
      <c r="O2776">
        <v>57.9269818558803</v>
      </c>
      <c r="P2776">
        <v>8.4366841757408106E-2</v>
      </c>
      <c r="Q2776" s="27">
        <v>-0.14281504945262199</v>
      </c>
      <c r="R2776">
        <v>-0.112189885894683</v>
      </c>
      <c r="S2776">
        <v>-4.8239819842567797E-2</v>
      </c>
      <c r="T2776">
        <v>-4.0315947616860002E-3</v>
      </c>
      <c r="U2776">
        <v>4.01766303191958E-2</v>
      </c>
      <c r="V2776">
        <v>0.104126696371311</v>
      </c>
      <c r="W2776">
        <v>0.13475185992925001</v>
      </c>
      <c r="X2776">
        <v>2.9605583233236799E-2</v>
      </c>
    </row>
    <row r="2777" spans="1:24" x14ac:dyDescent="0.2">
      <c r="A2777" t="s">
        <v>8029</v>
      </c>
      <c r="B2777" t="s">
        <v>56</v>
      </c>
      <c r="C2777" t="s">
        <v>58</v>
      </c>
      <c r="D2777" t="s">
        <v>12</v>
      </c>
      <c r="E2777" t="s">
        <v>5458</v>
      </c>
      <c r="F2777" t="s">
        <v>63</v>
      </c>
      <c r="G2777" t="s">
        <v>34</v>
      </c>
      <c r="H2777" t="s">
        <v>14</v>
      </c>
      <c r="I2777">
        <v>23</v>
      </c>
      <c r="J2777">
        <v>0.63055947732765005</v>
      </c>
      <c r="K2777">
        <v>0.63255388837815496</v>
      </c>
      <c r="L2777">
        <v>-1.9944110505056701E-3</v>
      </c>
      <c r="M2777">
        <v>-3.1629229632042198E-3</v>
      </c>
      <c r="N2777">
        <v>54.592691675311201</v>
      </c>
      <c r="O2777">
        <v>57.9269818558803</v>
      </c>
      <c r="P2777">
        <v>7.6246178727699399E-2</v>
      </c>
      <c r="Q2777" s="27">
        <v>-0.127419375057571</v>
      </c>
      <c r="R2777">
        <v>-9.9742012179416306E-2</v>
      </c>
      <c r="S2777">
        <v>-4.1947408703820202E-2</v>
      </c>
      <c r="T2777">
        <v>-1.9944110505056701E-3</v>
      </c>
      <c r="U2777">
        <v>3.7958586602808798E-2</v>
      </c>
      <c r="V2777">
        <v>9.5753190078405007E-2</v>
      </c>
      <c r="W2777">
        <v>0.12343055295656</v>
      </c>
      <c r="X2777">
        <v>3.3064591980395498E-2</v>
      </c>
    </row>
    <row r="2778" spans="1:24" x14ac:dyDescent="0.2">
      <c r="A2778" t="s">
        <v>8030</v>
      </c>
      <c r="B2778" t="s">
        <v>56</v>
      </c>
      <c r="C2778" t="s">
        <v>58</v>
      </c>
      <c r="D2778" t="s">
        <v>12</v>
      </c>
      <c r="E2778" t="s">
        <v>5458</v>
      </c>
      <c r="F2778" t="s">
        <v>63</v>
      </c>
      <c r="G2778" t="s">
        <v>34</v>
      </c>
      <c r="H2778" t="s">
        <v>14</v>
      </c>
      <c r="I2778">
        <v>24</v>
      </c>
      <c r="J2778">
        <v>0.52455876168035998</v>
      </c>
      <c r="K2778">
        <v>0.52676405467348197</v>
      </c>
      <c r="L2778">
        <v>-2.2052929931212798E-3</v>
      </c>
      <c r="M2778">
        <v>-4.2040914273491301E-3</v>
      </c>
      <c r="N2778">
        <v>54.153508121542203</v>
      </c>
      <c r="O2778">
        <v>57.9269818558803</v>
      </c>
      <c r="P2778">
        <v>6.6535525702506607E-2</v>
      </c>
      <c r="Q2778" s="27">
        <v>-0.11165623277374501</v>
      </c>
      <c r="R2778">
        <v>-8.75038369437348E-2</v>
      </c>
      <c r="S2778">
        <v>-3.7069908461234799E-2</v>
      </c>
      <c r="T2778">
        <v>-2.2052929931212798E-3</v>
      </c>
      <c r="U2778">
        <v>3.2659322474992203E-2</v>
      </c>
      <c r="V2778">
        <v>8.3093250957492204E-2</v>
      </c>
      <c r="W2778">
        <v>0.10724564678750199</v>
      </c>
      <c r="X2778">
        <v>3.6041861583602501E-2</v>
      </c>
    </row>
    <row r="2779" spans="1:24" x14ac:dyDescent="0.2">
      <c r="A2779" t="s">
        <v>8009</v>
      </c>
      <c r="B2779" t="s">
        <v>56</v>
      </c>
      <c r="C2779" t="s">
        <v>58</v>
      </c>
      <c r="D2779" t="s">
        <v>12</v>
      </c>
      <c r="E2779" t="s">
        <v>5458</v>
      </c>
      <c r="F2779" t="s">
        <v>63</v>
      </c>
      <c r="G2779" t="s">
        <v>34</v>
      </c>
      <c r="H2779" t="s">
        <v>14</v>
      </c>
      <c r="I2779">
        <v>3</v>
      </c>
      <c r="J2779">
        <v>0.39759153490558302</v>
      </c>
      <c r="K2779">
        <v>0.40152135668328498</v>
      </c>
      <c r="L2779">
        <v>-3.9298217777026297E-3</v>
      </c>
      <c r="M2779">
        <v>-9.8840680263372702E-3</v>
      </c>
      <c r="N2779">
        <v>53.159528526971002</v>
      </c>
      <c r="O2779">
        <v>57.9269818558803</v>
      </c>
      <c r="P2779">
        <v>5.0371853628276397E-2</v>
      </c>
      <c r="Q2779" s="27">
        <v>-8.67915209962173E-2</v>
      </c>
      <c r="R2779">
        <v>-6.8506538129153E-2</v>
      </c>
      <c r="S2779">
        <v>-3.0324673078919499E-2</v>
      </c>
      <c r="T2779">
        <v>-3.9298217777026297E-3</v>
      </c>
      <c r="U2779">
        <v>2.2465029523514202E-2</v>
      </c>
      <c r="V2779">
        <v>6.0646894573747702E-2</v>
      </c>
      <c r="W2779">
        <v>7.8931877440811996E-2</v>
      </c>
      <c r="X2779">
        <v>2.1392837361244501E-2</v>
      </c>
    </row>
    <row r="2780" spans="1:24" x14ac:dyDescent="0.2">
      <c r="A2780" t="s">
        <v>8010</v>
      </c>
      <c r="B2780" t="s">
        <v>56</v>
      </c>
      <c r="C2780" t="s">
        <v>58</v>
      </c>
      <c r="D2780" t="s">
        <v>12</v>
      </c>
      <c r="E2780" t="s">
        <v>5458</v>
      </c>
      <c r="F2780" t="s">
        <v>63</v>
      </c>
      <c r="G2780" t="s">
        <v>34</v>
      </c>
      <c r="H2780" t="s">
        <v>14</v>
      </c>
      <c r="I2780">
        <v>4</v>
      </c>
      <c r="J2780">
        <v>0.39409815295074702</v>
      </c>
      <c r="K2780">
        <v>0.39838726464762497</v>
      </c>
      <c r="L2780">
        <v>-4.2891116968777603E-3</v>
      </c>
      <c r="M2780">
        <v>-1.0883359043334101E-2</v>
      </c>
      <c r="N2780">
        <v>52.707139682745499</v>
      </c>
      <c r="O2780">
        <v>57.9269818558803</v>
      </c>
      <c r="P2780">
        <v>4.9635914244607102E-2</v>
      </c>
      <c r="Q2780" s="27">
        <v>-8.5940190629256397E-2</v>
      </c>
      <c r="R2780">
        <v>-6.7922353758464102E-2</v>
      </c>
      <c r="S2780">
        <v>-3.02983307610519E-2</v>
      </c>
      <c r="T2780">
        <v>-4.2891116968777603E-3</v>
      </c>
      <c r="U2780">
        <v>2.1720107367296401E-2</v>
      </c>
      <c r="V2780">
        <v>5.9344130364708501E-2</v>
      </c>
      <c r="W2780">
        <v>7.73619672355009E-2</v>
      </c>
      <c r="X2780">
        <v>1.56652371442795E-2</v>
      </c>
    </row>
    <row r="2781" spans="1:24" x14ac:dyDescent="0.2">
      <c r="A2781" t="s">
        <v>8011</v>
      </c>
      <c r="B2781" t="s">
        <v>56</v>
      </c>
      <c r="C2781" t="s">
        <v>58</v>
      </c>
      <c r="D2781" t="s">
        <v>12</v>
      </c>
      <c r="E2781" t="s">
        <v>5458</v>
      </c>
      <c r="F2781" t="s">
        <v>63</v>
      </c>
      <c r="G2781" t="s">
        <v>34</v>
      </c>
      <c r="H2781" t="s">
        <v>14</v>
      </c>
      <c r="I2781">
        <v>5</v>
      </c>
      <c r="J2781">
        <v>0.41093350579229898</v>
      </c>
      <c r="K2781">
        <v>0.41570734451689501</v>
      </c>
      <c r="L2781">
        <v>-4.7738387245956204E-3</v>
      </c>
      <c r="M2781">
        <v>-1.16170588606335E-2</v>
      </c>
      <c r="N2781">
        <v>52.415450950899</v>
      </c>
      <c r="O2781">
        <v>57.9269818558803</v>
      </c>
      <c r="P2781">
        <v>5.1595466813396697E-2</v>
      </c>
      <c r="Q2781" s="27">
        <v>-8.9648381632633306E-2</v>
      </c>
      <c r="R2781">
        <v>-7.0919227179370201E-2</v>
      </c>
      <c r="S2781">
        <v>-3.1809863334815502E-2</v>
      </c>
      <c r="T2781">
        <v>-4.7738387245956204E-3</v>
      </c>
      <c r="U2781">
        <v>2.22621858856243E-2</v>
      </c>
      <c r="V2781">
        <v>6.1371549730178998E-2</v>
      </c>
      <c r="W2781">
        <v>8.0100704183442006E-2</v>
      </c>
      <c r="X2781">
        <v>8.6860388146895798E-3</v>
      </c>
    </row>
    <row r="2782" spans="1:24" x14ac:dyDescent="0.2">
      <c r="A2782" t="s">
        <v>8012</v>
      </c>
      <c r="B2782" t="s">
        <v>56</v>
      </c>
      <c r="C2782" t="s">
        <v>58</v>
      </c>
      <c r="D2782" t="s">
        <v>12</v>
      </c>
      <c r="E2782" t="s">
        <v>5458</v>
      </c>
      <c r="F2782" t="s">
        <v>63</v>
      </c>
      <c r="G2782" t="s">
        <v>34</v>
      </c>
      <c r="H2782" t="s">
        <v>14</v>
      </c>
      <c r="I2782">
        <v>6</v>
      </c>
      <c r="J2782">
        <v>0.46415351196322402</v>
      </c>
      <c r="K2782">
        <v>0.468849901658624</v>
      </c>
      <c r="L2782">
        <v>-4.69638969540008E-3</v>
      </c>
      <c r="M2782">
        <v>-1.01181819685815E-2</v>
      </c>
      <c r="N2782" s="1">
        <v>52.110298673063603</v>
      </c>
      <c r="O2782">
        <v>57.9269818558803</v>
      </c>
      <c r="P2782">
        <v>5.80565170457394E-2</v>
      </c>
      <c r="Q2782" s="27">
        <v>-0.10019936023564099</v>
      </c>
      <c r="R2782">
        <v>-7.9124844548038004E-2</v>
      </c>
      <c r="S2782">
        <v>-3.51180046273675E-2</v>
      </c>
      <c r="T2782">
        <v>-4.69638969540008E-3</v>
      </c>
      <c r="U2782">
        <v>2.5725225236567398E-2</v>
      </c>
      <c r="V2782">
        <v>6.9732065157237899E-2</v>
      </c>
      <c r="W2782">
        <v>9.0806580844841306E-2</v>
      </c>
      <c r="X2782">
        <v>-7.0741510848804203E-3</v>
      </c>
    </row>
    <row r="2783" spans="1:24" x14ac:dyDescent="0.2">
      <c r="A2783" t="s">
        <v>8013</v>
      </c>
      <c r="B2783" t="s">
        <v>56</v>
      </c>
      <c r="C2783" t="s">
        <v>58</v>
      </c>
      <c r="D2783" t="s">
        <v>12</v>
      </c>
      <c r="E2783" t="s">
        <v>5458</v>
      </c>
      <c r="F2783" t="s">
        <v>63</v>
      </c>
      <c r="G2783" t="s">
        <v>34</v>
      </c>
      <c r="H2783" t="s">
        <v>14</v>
      </c>
      <c r="I2783">
        <v>7</v>
      </c>
      <c r="J2783">
        <v>0.55783793281040905</v>
      </c>
      <c r="K2783">
        <v>0.565439387564448</v>
      </c>
      <c r="L2783">
        <v>-7.6014547540383601E-3</v>
      </c>
      <c r="M2783">
        <v>-1.36266365317646E-2</v>
      </c>
      <c r="N2783">
        <v>51.946703021265598</v>
      </c>
      <c r="O2783">
        <v>57.9269818558803</v>
      </c>
      <c r="P2783">
        <v>6.9773206901435306E-2</v>
      </c>
      <c r="Q2783" s="27">
        <v>-0.122378380106899</v>
      </c>
      <c r="R2783">
        <v>-9.7050706001678394E-2</v>
      </c>
      <c r="S2783">
        <v>-4.4162615170390503E-2</v>
      </c>
      <c r="T2783">
        <v>-7.6014547540383601E-3</v>
      </c>
      <c r="U2783">
        <v>2.8959705662313699E-2</v>
      </c>
      <c r="V2783">
        <v>8.1847796493601702E-2</v>
      </c>
      <c r="W2783">
        <v>0.107175470598823</v>
      </c>
      <c r="X2783">
        <v>-3.4740332679991201E-2</v>
      </c>
    </row>
    <row r="2784" spans="1:24" x14ac:dyDescent="0.2">
      <c r="A2784" t="s">
        <v>8014</v>
      </c>
      <c r="B2784" t="s">
        <v>56</v>
      </c>
      <c r="C2784" t="s">
        <v>58</v>
      </c>
      <c r="D2784" t="s">
        <v>12</v>
      </c>
      <c r="E2784" t="s">
        <v>5458</v>
      </c>
      <c r="F2784" t="s">
        <v>63</v>
      </c>
      <c r="G2784" t="s">
        <v>34</v>
      </c>
      <c r="H2784" t="s">
        <v>14</v>
      </c>
      <c r="I2784">
        <v>8</v>
      </c>
      <c r="J2784">
        <v>0.59593381755939201</v>
      </c>
      <c r="K2784">
        <v>0.60305733148134899</v>
      </c>
      <c r="L2784">
        <v>-7.123513921957E-3</v>
      </c>
      <c r="M2784">
        <v>-1.1953531939387E-2</v>
      </c>
      <c r="N2784">
        <v>52.1789703708506</v>
      </c>
      <c r="O2784">
        <v>57.9269818558803</v>
      </c>
      <c r="P2784">
        <v>7.6370663240239001E-2</v>
      </c>
      <c r="Q2784" s="27">
        <v>-0.13275325495215001</v>
      </c>
      <c r="R2784">
        <v>-0.105030704195943</v>
      </c>
      <c r="S2784">
        <v>-4.71417414598422E-2</v>
      </c>
      <c r="T2784">
        <v>-7.123513921957E-3</v>
      </c>
      <c r="U2784">
        <v>3.2894713615928203E-2</v>
      </c>
      <c r="V2784">
        <v>9.0783676352029399E-2</v>
      </c>
      <c r="W2784">
        <v>0.118506227108236</v>
      </c>
      <c r="X2784">
        <v>-1.00159251099131E-2</v>
      </c>
    </row>
    <row r="2785" spans="1:24" x14ac:dyDescent="0.2">
      <c r="A2785" t="s">
        <v>8015</v>
      </c>
      <c r="B2785" t="s">
        <v>56</v>
      </c>
      <c r="C2785" t="s">
        <v>58</v>
      </c>
      <c r="D2785" t="s">
        <v>12</v>
      </c>
      <c r="E2785" t="s">
        <v>5458</v>
      </c>
      <c r="F2785" t="s">
        <v>63</v>
      </c>
      <c r="G2785" t="s">
        <v>34</v>
      </c>
      <c r="H2785" t="s">
        <v>14</v>
      </c>
      <c r="I2785">
        <v>9</v>
      </c>
      <c r="J2785">
        <v>0.57642684762268903</v>
      </c>
      <c r="K2785">
        <v>0.58246542758388498</v>
      </c>
      <c r="L2785">
        <v>-6.0385799611962099E-3</v>
      </c>
      <c r="M2785">
        <v>-1.04758825618561E-2</v>
      </c>
      <c r="N2785">
        <v>53.930329914419097</v>
      </c>
      <c r="O2785">
        <v>57.9269818558803</v>
      </c>
      <c r="P2785">
        <v>7.7544238869673904E-2</v>
      </c>
      <c r="Q2785" s="27">
        <v>-0.13359885290181001</v>
      </c>
      <c r="R2785">
        <v>-0.105450294192118</v>
      </c>
      <c r="S2785">
        <v>-4.6671761128905302E-2</v>
      </c>
      <c r="T2785">
        <v>-6.0385799611962099E-3</v>
      </c>
      <c r="U2785">
        <v>3.45946012065129E-2</v>
      </c>
      <c r="V2785">
        <v>9.3373134269725697E-2</v>
      </c>
      <c r="W2785">
        <v>0.12152169297941701</v>
      </c>
      <c r="X2785">
        <v>3.8603842308256801E-2</v>
      </c>
    </row>
    <row r="2786" spans="1:24" x14ac:dyDescent="0.2">
      <c r="A2786" t="s">
        <v>8199</v>
      </c>
      <c r="B2786" t="s">
        <v>56</v>
      </c>
      <c r="C2786" t="s">
        <v>58</v>
      </c>
      <c r="D2786" t="s">
        <v>12</v>
      </c>
      <c r="E2786" t="s">
        <v>5458</v>
      </c>
      <c r="F2786" t="s">
        <v>63</v>
      </c>
      <c r="G2786" t="s">
        <v>36</v>
      </c>
      <c r="H2786" t="s">
        <v>14</v>
      </c>
      <c r="I2786">
        <v>1</v>
      </c>
      <c r="J2786">
        <v>0.44340659718011899</v>
      </c>
      <c r="K2786">
        <v>0.44396784720509902</v>
      </c>
      <c r="L2786">
        <v>-5.6125002497916501E-4</v>
      </c>
      <c r="M2786">
        <v>-1.26576832313385E-3</v>
      </c>
      <c r="N2786">
        <v>60.605736294087102</v>
      </c>
      <c r="O2786">
        <v>63.349065886878599</v>
      </c>
      <c r="P2786">
        <v>5.8302044111495997E-2</v>
      </c>
      <c r="Q2786" s="27">
        <v>-9.6468112588390095E-2</v>
      </c>
      <c r="R2786">
        <v>-7.5304470575917007E-2</v>
      </c>
      <c r="S2786">
        <v>-3.11115211394031E-2</v>
      </c>
      <c r="T2786">
        <v>-5.6125002497916501E-4</v>
      </c>
      <c r="U2786">
        <v>2.9989021089444699E-2</v>
      </c>
      <c r="V2786">
        <v>7.4181970525958693E-2</v>
      </c>
      <c r="W2786">
        <v>9.5345612538431698E-2</v>
      </c>
      <c r="X2786">
        <v>3.1946543010572599E-2</v>
      </c>
    </row>
    <row r="2787" spans="1:24" x14ac:dyDescent="0.2">
      <c r="A2787" t="s">
        <v>8208</v>
      </c>
      <c r="B2787" t="s">
        <v>56</v>
      </c>
      <c r="C2787" t="s">
        <v>58</v>
      </c>
      <c r="D2787" t="s">
        <v>12</v>
      </c>
      <c r="E2787" t="s">
        <v>5458</v>
      </c>
      <c r="F2787" t="s">
        <v>63</v>
      </c>
      <c r="G2787" t="s">
        <v>36</v>
      </c>
      <c r="H2787" t="s">
        <v>14</v>
      </c>
      <c r="I2787">
        <v>10</v>
      </c>
      <c r="J2787">
        <v>0.53773311142622904</v>
      </c>
      <c r="K2787">
        <v>0.53867167398125804</v>
      </c>
      <c r="L2787">
        <v>-9.3856255502985204E-4</v>
      </c>
      <c r="M2787">
        <v>-1.7454059180780301E-3</v>
      </c>
      <c r="N2787">
        <v>63.034697013312602</v>
      </c>
      <c r="O2787">
        <v>63.349065886878599</v>
      </c>
      <c r="P2787">
        <v>7.8483205754578206E-2</v>
      </c>
      <c r="Q2787" s="27">
        <v>-0.13004343602131099</v>
      </c>
      <c r="R2787">
        <v>-0.101554032332399</v>
      </c>
      <c r="S2787">
        <v>-4.2063762370428803E-2</v>
      </c>
      <c r="T2787">
        <v>-9.3856255502985204E-4</v>
      </c>
      <c r="U2787">
        <v>4.0186637260369099E-2</v>
      </c>
      <c r="V2787">
        <v>9.9676907222339406E-2</v>
      </c>
      <c r="W2787">
        <v>0.128166310911251</v>
      </c>
      <c r="X2787">
        <v>6.9320631704570104E-2</v>
      </c>
    </row>
    <row r="2788" spans="1:24" x14ac:dyDescent="0.2">
      <c r="A2788" t="s">
        <v>8209</v>
      </c>
      <c r="B2788" t="s">
        <v>56</v>
      </c>
      <c r="C2788" t="s">
        <v>58</v>
      </c>
      <c r="D2788" t="s">
        <v>12</v>
      </c>
      <c r="E2788" t="s">
        <v>5458</v>
      </c>
      <c r="F2788" t="s">
        <v>63</v>
      </c>
      <c r="G2788" t="s">
        <v>36</v>
      </c>
      <c r="H2788" t="s">
        <v>14</v>
      </c>
      <c r="I2788">
        <v>11</v>
      </c>
      <c r="J2788">
        <v>0.546668609801084</v>
      </c>
      <c r="K2788">
        <v>0.54459868027123004</v>
      </c>
      <c r="L2788">
        <v>2.0699295298532701E-3</v>
      </c>
      <c r="M2788">
        <v>3.78644299808335E-3</v>
      </c>
      <c r="N2788">
        <v>64.566263152662501</v>
      </c>
      <c r="O2788">
        <v>63.349065886878599</v>
      </c>
      <c r="P2788">
        <v>7.8690556515905202E-2</v>
      </c>
      <c r="Q2788" s="27">
        <v>-0.127376035938811</v>
      </c>
      <c r="R2788">
        <v>-9.8811363923537204E-2</v>
      </c>
      <c r="S2788">
        <v>-3.91639220844811E-2</v>
      </c>
      <c r="T2788">
        <v>2.0699295298532701E-3</v>
      </c>
      <c r="U2788">
        <v>4.3303781144187599E-2</v>
      </c>
      <c r="V2788">
        <v>0.102951222983244</v>
      </c>
      <c r="W2788">
        <v>0.13151589499851701</v>
      </c>
      <c r="X2788">
        <v>8.7228950139059097E-2</v>
      </c>
    </row>
    <row r="2789" spans="1:24" x14ac:dyDescent="0.2">
      <c r="A2789" t="s">
        <v>8210</v>
      </c>
      <c r="B2789" t="s">
        <v>56</v>
      </c>
      <c r="C2789" t="s">
        <v>58</v>
      </c>
      <c r="D2789" t="s">
        <v>12</v>
      </c>
      <c r="E2789" t="s">
        <v>5458</v>
      </c>
      <c r="F2789" t="s">
        <v>63</v>
      </c>
      <c r="G2789" t="s">
        <v>36</v>
      </c>
      <c r="H2789" t="s">
        <v>14</v>
      </c>
      <c r="I2789">
        <v>12</v>
      </c>
      <c r="J2789">
        <v>0.55116898842687401</v>
      </c>
      <c r="K2789">
        <v>0.55239381990580005</v>
      </c>
      <c r="L2789">
        <v>-1.2248314789257001E-3</v>
      </c>
      <c r="M2789">
        <v>-2.22224309539179E-3</v>
      </c>
      <c r="N2789">
        <v>66.244088839903199</v>
      </c>
      <c r="O2789">
        <v>63.349065886878599</v>
      </c>
      <c r="P2789">
        <v>7.8136039989668005E-2</v>
      </c>
      <c r="Q2789" s="27">
        <v>-0.12975861726193</v>
      </c>
      <c r="R2789">
        <v>-0.10139523474568</v>
      </c>
      <c r="S2789">
        <v>-4.2168116433511697E-2</v>
      </c>
      <c r="T2789">
        <v>-1.2248314789257001E-3</v>
      </c>
      <c r="U2789">
        <v>3.9718453475660297E-2</v>
      </c>
      <c r="V2789">
        <v>9.8945571787828701E-2</v>
      </c>
      <c r="W2789">
        <v>0.12730895430407799</v>
      </c>
      <c r="X2789">
        <v>0.10390301079558301</v>
      </c>
    </row>
    <row r="2790" spans="1:24" x14ac:dyDescent="0.2">
      <c r="A2790" t="s">
        <v>8211</v>
      </c>
      <c r="B2790" t="s">
        <v>56</v>
      </c>
      <c r="C2790" t="s">
        <v>58</v>
      </c>
      <c r="D2790" t="s">
        <v>12</v>
      </c>
      <c r="E2790" t="s">
        <v>5458</v>
      </c>
      <c r="F2790" t="s">
        <v>63</v>
      </c>
      <c r="G2790" t="s">
        <v>36</v>
      </c>
      <c r="H2790" t="s">
        <v>14</v>
      </c>
      <c r="I2790">
        <v>13</v>
      </c>
      <c r="J2790">
        <v>0.55415612180884999</v>
      </c>
      <c r="K2790">
        <v>0.553047092525072</v>
      </c>
      <c r="L2790">
        <v>1.10902928377828E-3</v>
      </c>
      <c r="M2790">
        <v>2.0012939316780198E-3</v>
      </c>
      <c r="N2790">
        <v>67.723357417012494</v>
      </c>
      <c r="O2790">
        <v>63.349065886878599</v>
      </c>
      <c r="P2790">
        <v>7.7731503586349407E-2</v>
      </c>
      <c r="Q2790" s="27">
        <v>-0.126759294115767</v>
      </c>
      <c r="R2790">
        <v>-9.8542758313921702E-2</v>
      </c>
      <c r="S2790">
        <v>-3.9622278595468803E-2</v>
      </c>
      <c r="T2790">
        <v>1.10902928377828E-3</v>
      </c>
      <c r="U2790">
        <v>4.1840337163025397E-2</v>
      </c>
      <c r="V2790">
        <v>0.100760816881478</v>
      </c>
      <c r="W2790">
        <v>0.128977352683323</v>
      </c>
      <c r="X2790">
        <v>0.11717147105692299</v>
      </c>
    </row>
    <row r="2791" spans="1:24" x14ac:dyDescent="0.2">
      <c r="A2791" t="s">
        <v>8212</v>
      </c>
      <c r="B2791" t="s">
        <v>56</v>
      </c>
      <c r="C2791" t="s">
        <v>58</v>
      </c>
      <c r="D2791" t="s">
        <v>12</v>
      </c>
      <c r="E2791" t="s">
        <v>5458</v>
      </c>
      <c r="F2791" t="s">
        <v>63</v>
      </c>
      <c r="G2791" t="s">
        <v>36</v>
      </c>
      <c r="H2791" t="s">
        <v>14</v>
      </c>
      <c r="I2791">
        <v>14</v>
      </c>
      <c r="J2791">
        <v>0.55279034023915796</v>
      </c>
      <c r="K2791">
        <v>0.54774617318566998</v>
      </c>
      <c r="L2791">
        <v>5.0441670534884797E-3</v>
      </c>
      <c r="M2791">
        <v>9.1249189544559996E-3</v>
      </c>
      <c r="N2791">
        <v>68.517620310338899</v>
      </c>
      <c r="O2791">
        <v>63.349065886878599</v>
      </c>
      <c r="P2791">
        <v>7.81934862189341E-2</v>
      </c>
      <c r="Q2791" s="27">
        <v>-0.123584117776658</v>
      </c>
      <c r="R2791">
        <v>-9.5199882279185105E-2</v>
      </c>
      <c r="S2791">
        <v>-3.5929219725232997E-2</v>
      </c>
      <c r="T2791">
        <v>5.0441670534884797E-3</v>
      </c>
      <c r="U2791">
        <v>4.6017553832209998E-2</v>
      </c>
      <c r="V2791">
        <v>0.105288216386162</v>
      </c>
      <c r="W2791">
        <v>0.133672451883635</v>
      </c>
      <c r="X2791">
        <v>0.11501428466885</v>
      </c>
    </row>
    <row r="2792" spans="1:24" x14ac:dyDescent="0.2">
      <c r="A2792" t="s">
        <v>8213</v>
      </c>
      <c r="B2792" t="s">
        <v>56</v>
      </c>
      <c r="C2792" t="s">
        <v>58</v>
      </c>
      <c r="D2792" t="s">
        <v>12</v>
      </c>
      <c r="E2792" t="s">
        <v>5458</v>
      </c>
      <c r="F2792" t="s">
        <v>63</v>
      </c>
      <c r="G2792" t="s">
        <v>36</v>
      </c>
      <c r="H2792" t="s">
        <v>14</v>
      </c>
      <c r="I2792">
        <v>15</v>
      </c>
      <c r="J2792">
        <v>0.55134074732021598</v>
      </c>
      <c r="K2792">
        <v>0.543537939023917</v>
      </c>
      <c r="L2792">
        <v>7.8028082962983301E-3</v>
      </c>
      <c r="M2792">
        <v>1.4152424492881699E-2</v>
      </c>
      <c r="N2792">
        <v>69.010986743602999</v>
      </c>
      <c r="O2792">
        <v>63.349065886878599</v>
      </c>
      <c r="P2792">
        <v>7.9063822789883303E-2</v>
      </c>
      <c r="Q2792" s="27">
        <v>-0.12225718019306001</v>
      </c>
      <c r="R2792">
        <v>-9.3557012520332106E-2</v>
      </c>
      <c r="S2792">
        <v>-3.3626634845600599E-2</v>
      </c>
      <c r="T2792">
        <v>7.8028082962983301E-3</v>
      </c>
      <c r="U2792">
        <v>4.9232251438197198E-2</v>
      </c>
      <c r="V2792">
        <v>0.109162629112929</v>
      </c>
      <c r="W2792">
        <v>0.13786279678565599</v>
      </c>
      <c r="X2792">
        <v>0.10784789285539199</v>
      </c>
    </row>
    <row r="2793" spans="1:24" x14ac:dyDescent="0.2">
      <c r="A2793" t="s">
        <v>8214</v>
      </c>
      <c r="B2793" t="s">
        <v>56</v>
      </c>
      <c r="C2793" t="s">
        <v>58</v>
      </c>
      <c r="D2793" t="s">
        <v>12</v>
      </c>
      <c r="E2793" t="s">
        <v>5458</v>
      </c>
      <c r="F2793" t="s">
        <v>63</v>
      </c>
      <c r="G2793" t="s">
        <v>36</v>
      </c>
      <c r="H2793" t="s">
        <v>14</v>
      </c>
      <c r="I2793">
        <v>16</v>
      </c>
      <c r="J2793">
        <v>0.56524791622960402</v>
      </c>
      <c r="K2793">
        <v>0.554458615516356</v>
      </c>
      <c r="L2793">
        <v>1.0789300713248301E-2</v>
      </c>
      <c r="M2793">
        <v>1.9087731955239499E-2</v>
      </c>
      <c r="N2793">
        <v>68.948487439488204</v>
      </c>
      <c r="O2793">
        <v>63.349065886878599</v>
      </c>
      <c r="P2793">
        <v>8.0922449154942205E-2</v>
      </c>
      <c r="Q2793" s="27">
        <v>-0.12232812814663201</v>
      </c>
      <c r="R2793">
        <v>-9.2953279103387507E-2</v>
      </c>
      <c r="S2793">
        <v>-3.1614062643941399E-2</v>
      </c>
      <c r="T2793">
        <v>1.0789300713248301E-2</v>
      </c>
      <c r="U2793">
        <v>5.3192664070438003E-2</v>
      </c>
      <c r="V2793">
        <v>0.114531880529884</v>
      </c>
      <c r="W2793">
        <v>0.143906729573128</v>
      </c>
      <c r="X2793">
        <v>9.6388003485568294E-2</v>
      </c>
    </row>
    <row r="2794" spans="1:24" x14ac:dyDescent="0.2">
      <c r="A2794" t="s">
        <v>8215</v>
      </c>
      <c r="B2794" t="s">
        <v>56</v>
      </c>
      <c r="C2794" t="s">
        <v>58</v>
      </c>
      <c r="D2794" t="s">
        <v>12</v>
      </c>
      <c r="E2794" t="s">
        <v>5458</v>
      </c>
      <c r="F2794" t="s">
        <v>63</v>
      </c>
      <c r="G2794" t="s">
        <v>36</v>
      </c>
      <c r="H2794" t="s">
        <v>15</v>
      </c>
      <c r="I2794">
        <v>17</v>
      </c>
      <c r="J2794">
        <v>0.58725563150568305</v>
      </c>
      <c r="K2794">
        <v>0.57491924660702398</v>
      </c>
      <c r="L2794">
        <v>1.2336384898659699E-2</v>
      </c>
      <c r="M2794">
        <v>2.1006839673942498E-2</v>
      </c>
      <c r="N2794">
        <v>68.343404646438401</v>
      </c>
      <c r="O2794">
        <v>63.349065886878599</v>
      </c>
      <c r="P2794">
        <v>8.5248944424142395E-2</v>
      </c>
      <c r="Q2794" s="27">
        <v>-0.12789812867905401</v>
      </c>
      <c r="R2794">
        <v>-9.6952761853090805E-2</v>
      </c>
      <c r="S2794">
        <v>-3.2334061979590899E-2</v>
      </c>
      <c r="T2794">
        <v>1.2336384898659699E-2</v>
      </c>
      <c r="U2794">
        <v>5.7006831776910301E-2</v>
      </c>
      <c r="V2794">
        <v>0.12162553165041</v>
      </c>
      <c r="W2794">
        <v>0.15257089847637401</v>
      </c>
      <c r="X2794">
        <v>9.0641618283700501E-2</v>
      </c>
    </row>
    <row r="2795" spans="1:24" x14ac:dyDescent="0.2">
      <c r="A2795" t="s">
        <v>8216</v>
      </c>
      <c r="B2795" t="s">
        <v>56</v>
      </c>
      <c r="C2795" t="s">
        <v>58</v>
      </c>
      <c r="D2795" t="s">
        <v>12</v>
      </c>
      <c r="E2795" t="s">
        <v>5458</v>
      </c>
      <c r="F2795" t="s">
        <v>63</v>
      </c>
      <c r="G2795" t="s">
        <v>36</v>
      </c>
      <c r="H2795" t="s">
        <v>15</v>
      </c>
      <c r="I2795">
        <v>18</v>
      </c>
      <c r="J2795">
        <v>0.625337461269032</v>
      </c>
      <c r="K2795">
        <v>0.61183247987372702</v>
      </c>
      <c r="L2795">
        <v>1.3504981395304899E-2</v>
      </c>
      <c r="M2795">
        <v>2.1596309563636999E-2</v>
      </c>
      <c r="N2795">
        <v>67.176299187413505</v>
      </c>
      <c r="O2795">
        <v>63.349065886878599</v>
      </c>
      <c r="P2795">
        <v>9.4764811007684496E-2</v>
      </c>
      <c r="Q2795" s="27">
        <v>-0.14238313271233599</v>
      </c>
      <c r="R2795">
        <v>-0.107983506316547</v>
      </c>
      <c r="S2795">
        <v>-3.6151779572721802E-2</v>
      </c>
      <c r="T2795">
        <v>1.3504981395304899E-2</v>
      </c>
      <c r="U2795">
        <v>6.3161742363331594E-2</v>
      </c>
      <c r="V2795">
        <v>0.13499346910715601</v>
      </c>
      <c r="W2795">
        <v>0.16939309550294601</v>
      </c>
      <c r="X2795">
        <v>9.7205949910702596E-2</v>
      </c>
    </row>
    <row r="2796" spans="1:24" x14ac:dyDescent="0.2">
      <c r="A2796" t="s">
        <v>8217</v>
      </c>
      <c r="B2796" t="s">
        <v>56</v>
      </c>
      <c r="C2796" t="s">
        <v>58</v>
      </c>
      <c r="D2796" t="s">
        <v>12</v>
      </c>
      <c r="E2796" t="s">
        <v>5458</v>
      </c>
      <c r="F2796" t="s">
        <v>63</v>
      </c>
      <c r="G2796" t="s">
        <v>36</v>
      </c>
      <c r="H2796" t="s">
        <v>15</v>
      </c>
      <c r="I2796">
        <v>19</v>
      </c>
      <c r="J2796">
        <v>0.665166679849991</v>
      </c>
      <c r="K2796">
        <v>0.64942850158876297</v>
      </c>
      <c r="L2796">
        <v>1.5738178261228201E-2</v>
      </c>
      <c r="M2796">
        <v>2.36605030558318E-2</v>
      </c>
      <c r="N2796">
        <v>65.730558679114793</v>
      </c>
      <c r="O2796">
        <v>63.349065886878599</v>
      </c>
      <c r="P2796">
        <v>9.76081508319223E-2</v>
      </c>
      <c r="Q2796" s="27">
        <v>-0.144827229857284</v>
      </c>
      <c r="R2796">
        <v>-0.109395471105296</v>
      </c>
      <c r="S2796">
        <v>-3.5408492774699103E-2</v>
      </c>
      <c r="T2796">
        <v>1.5738178261228201E-2</v>
      </c>
      <c r="U2796">
        <v>6.6884849297155505E-2</v>
      </c>
      <c r="V2796">
        <v>0.14087182762775299</v>
      </c>
      <c r="W2796">
        <v>0.17630358637974</v>
      </c>
      <c r="X2796">
        <v>8.8209355616561597E-2</v>
      </c>
    </row>
    <row r="2797" spans="1:24" x14ac:dyDescent="0.2">
      <c r="A2797" t="s">
        <v>8200</v>
      </c>
      <c r="B2797" t="s">
        <v>56</v>
      </c>
      <c r="C2797" t="s">
        <v>58</v>
      </c>
      <c r="D2797" t="s">
        <v>12</v>
      </c>
      <c r="E2797" t="s">
        <v>5458</v>
      </c>
      <c r="F2797" t="s">
        <v>63</v>
      </c>
      <c r="G2797" t="s">
        <v>36</v>
      </c>
      <c r="H2797" t="s">
        <v>14</v>
      </c>
      <c r="I2797">
        <v>2</v>
      </c>
      <c r="J2797">
        <v>0.402199665507044</v>
      </c>
      <c r="K2797">
        <v>0.40436308560995199</v>
      </c>
      <c r="L2797">
        <v>-2.1634201029081201E-3</v>
      </c>
      <c r="M2797">
        <v>-5.3789704180403604E-3</v>
      </c>
      <c r="N2797">
        <v>60.2878381267289</v>
      </c>
      <c r="O2797">
        <v>63.349065886878599</v>
      </c>
      <c r="P2797">
        <v>5.3131996287027097E-2</v>
      </c>
      <c r="Q2797" s="27">
        <v>-8.9565553995067701E-2</v>
      </c>
      <c r="R2797">
        <v>-7.02786393428768E-2</v>
      </c>
      <c r="S2797">
        <v>-3.00045861573103E-2</v>
      </c>
      <c r="T2797">
        <v>-2.1634201029081201E-3</v>
      </c>
      <c r="U2797">
        <v>2.5677745951494101E-2</v>
      </c>
      <c r="V2797">
        <v>6.5951799137060604E-2</v>
      </c>
      <c r="W2797">
        <v>8.5238713789251394E-2</v>
      </c>
      <c r="X2797">
        <v>2.74166906930133E-2</v>
      </c>
    </row>
    <row r="2798" spans="1:24" x14ac:dyDescent="0.2">
      <c r="A2798" t="s">
        <v>8218</v>
      </c>
      <c r="B2798" t="s">
        <v>56</v>
      </c>
      <c r="C2798" t="s">
        <v>58</v>
      </c>
      <c r="D2798" t="s">
        <v>12</v>
      </c>
      <c r="E2798" t="s">
        <v>5458</v>
      </c>
      <c r="F2798" t="s">
        <v>63</v>
      </c>
      <c r="G2798" t="s">
        <v>36</v>
      </c>
      <c r="H2798" t="s">
        <v>15</v>
      </c>
      <c r="I2798">
        <v>20</v>
      </c>
      <c r="J2798">
        <v>0.71639755737785404</v>
      </c>
      <c r="K2798">
        <v>0.70686839093521403</v>
      </c>
      <c r="L2798">
        <v>9.5291664426395001E-3</v>
      </c>
      <c r="M2798">
        <v>1.33015060485661E-2</v>
      </c>
      <c r="N2798">
        <v>63.926086549101001</v>
      </c>
      <c r="O2798">
        <v>63.349065886878599</v>
      </c>
      <c r="P2798">
        <v>9.3757479184485598E-2</v>
      </c>
      <c r="Q2798" s="27">
        <v>-0.14470188681583901</v>
      </c>
      <c r="R2798">
        <v>-0.11066792187187099</v>
      </c>
      <c r="S2798">
        <v>-3.9599752650031003E-2</v>
      </c>
      <c r="T2798">
        <v>9.5291664426395001E-3</v>
      </c>
      <c r="U2798">
        <v>5.8658085535310003E-2</v>
      </c>
      <c r="V2798">
        <v>0.12972625475714999</v>
      </c>
      <c r="W2798">
        <v>0.16376021970111801</v>
      </c>
      <c r="X2798">
        <v>6.2935376261340298E-2</v>
      </c>
    </row>
    <row r="2799" spans="1:24" x14ac:dyDescent="0.2">
      <c r="A2799" t="s">
        <v>8219</v>
      </c>
      <c r="B2799" t="s">
        <v>56</v>
      </c>
      <c r="C2799" t="s">
        <v>58</v>
      </c>
      <c r="D2799" t="s">
        <v>12</v>
      </c>
      <c r="E2799" t="s">
        <v>5458</v>
      </c>
      <c r="F2799" t="s">
        <v>63</v>
      </c>
      <c r="G2799" t="s">
        <v>36</v>
      </c>
      <c r="H2799" t="s">
        <v>15</v>
      </c>
      <c r="I2799">
        <v>21</v>
      </c>
      <c r="J2799">
        <v>0.77500646604419599</v>
      </c>
      <c r="K2799">
        <v>0.76681243493556195</v>
      </c>
      <c r="L2799">
        <v>8.1940311086339795E-3</v>
      </c>
      <c r="M2799">
        <v>1.0572855153658399E-2</v>
      </c>
      <c r="N2799">
        <v>62.417413835580902</v>
      </c>
      <c r="O2799">
        <v>63.349065886878599</v>
      </c>
      <c r="P2799">
        <v>8.9962909862883106E-2</v>
      </c>
      <c r="Q2799" s="27">
        <v>-0.13979495561580901</v>
      </c>
      <c r="R2799">
        <v>-0.10713841933558201</v>
      </c>
      <c r="S2799">
        <v>-3.8946533659516801E-2</v>
      </c>
      <c r="T2799">
        <v>8.1940311086339795E-3</v>
      </c>
      <c r="U2799">
        <v>5.5334595876784701E-2</v>
      </c>
      <c r="V2799">
        <v>0.12352648155285</v>
      </c>
      <c r="W2799">
        <v>0.156183017833077</v>
      </c>
      <c r="X2799">
        <v>4.0325417109466397E-2</v>
      </c>
    </row>
    <row r="2800" spans="1:24" x14ac:dyDescent="0.2">
      <c r="A2800" t="s">
        <v>8220</v>
      </c>
      <c r="B2800" t="s">
        <v>56</v>
      </c>
      <c r="C2800" t="s">
        <v>58</v>
      </c>
      <c r="D2800" t="s">
        <v>12</v>
      </c>
      <c r="E2800" t="s">
        <v>5458</v>
      </c>
      <c r="F2800" t="s">
        <v>63</v>
      </c>
      <c r="G2800" t="s">
        <v>36</v>
      </c>
      <c r="H2800" t="s">
        <v>14</v>
      </c>
      <c r="I2800">
        <v>22</v>
      </c>
      <c r="J2800">
        <v>0.72944054157566496</v>
      </c>
      <c r="K2800">
        <v>0.72611755336745698</v>
      </c>
      <c r="L2800">
        <v>3.3229882082083701E-3</v>
      </c>
      <c r="M2800">
        <v>4.5555299147897396E-3</v>
      </c>
      <c r="N2800">
        <v>61.674727040110596</v>
      </c>
      <c r="O2800">
        <v>63.349065886878599</v>
      </c>
      <c r="P2800">
        <v>8.4364463373321499E-2</v>
      </c>
      <c r="Q2800" s="27">
        <v>-0.13545655404090601</v>
      </c>
      <c r="R2800">
        <v>-0.10483225383639</v>
      </c>
      <c r="S2800">
        <v>-4.0883990599412098E-2</v>
      </c>
      <c r="T2800">
        <v>3.3229882082083701E-3</v>
      </c>
      <c r="U2800">
        <v>4.75299670158289E-2</v>
      </c>
      <c r="V2800">
        <v>0.111478230252807</v>
      </c>
      <c r="W2800">
        <v>0.14210253045732199</v>
      </c>
      <c r="X2800">
        <v>2.96050795450239E-2</v>
      </c>
    </row>
    <row r="2801" spans="1:24" x14ac:dyDescent="0.2">
      <c r="A2801" t="s">
        <v>8221</v>
      </c>
      <c r="B2801" t="s">
        <v>56</v>
      </c>
      <c r="C2801" t="s">
        <v>58</v>
      </c>
      <c r="D2801" t="s">
        <v>12</v>
      </c>
      <c r="E2801" t="s">
        <v>5458</v>
      </c>
      <c r="F2801" t="s">
        <v>63</v>
      </c>
      <c r="G2801" t="s">
        <v>36</v>
      </c>
      <c r="H2801" t="s">
        <v>14</v>
      </c>
      <c r="I2801">
        <v>23</v>
      </c>
      <c r="J2801">
        <v>0.62785017067108795</v>
      </c>
      <c r="K2801">
        <v>0.62978362752192196</v>
      </c>
      <c r="L2801">
        <v>-1.9334568508344899E-3</v>
      </c>
      <c r="M2801">
        <v>-3.0794876566934502E-3</v>
      </c>
      <c r="N2801">
        <v>61.3166329443292</v>
      </c>
      <c r="O2801">
        <v>63.349065886878599</v>
      </c>
      <c r="P2801">
        <v>7.6245120559345195E-2</v>
      </c>
      <c r="Q2801" s="27">
        <v>-0.127356680170957</v>
      </c>
      <c r="R2801">
        <v>-9.9679701407915003E-2</v>
      </c>
      <c r="S2801">
        <v>-4.1885900023931402E-2</v>
      </c>
      <c r="T2801">
        <v>-1.9334568508344899E-3</v>
      </c>
      <c r="U2801">
        <v>3.8018986322262402E-2</v>
      </c>
      <c r="V2801">
        <v>9.5812787706246003E-2</v>
      </c>
      <c r="W2801">
        <v>0.123489766469288</v>
      </c>
      <c r="X2801">
        <v>3.3064003538423002E-2</v>
      </c>
    </row>
    <row r="2802" spans="1:24" x14ac:dyDescent="0.2">
      <c r="A2802" t="s">
        <v>8222</v>
      </c>
      <c r="B2802" t="s">
        <v>56</v>
      </c>
      <c r="C2802" t="s">
        <v>58</v>
      </c>
      <c r="D2802" t="s">
        <v>12</v>
      </c>
      <c r="E2802" t="s">
        <v>5458</v>
      </c>
      <c r="F2802" t="s">
        <v>63</v>
      </c>
      <c r="G2802" t="s">
        <v>36</v>
      </c>
      <c r="H2802" t="s">
        <v>14</v>
      </c>
      <c r="I2802">
        <v>24</v>
      </c>
      <c r="J2802">
        <v>0.51818843076485299</v>
      </c>
      <c r="K2802">
        <v>0.51911995397286703</v>
      </c>
      <c r="L2802">
        <v>-9.3152320801452701E-4</v>
      </c>
      <c r="M2802">
        <v>-1.79765342626347E-3</v>
      </c>
      <c r="N2802">
        <v>61.029201413381699</v>
      </c>
      <c r="O2802">
        <v>63.349065886878599</v>
      </c>
      <c r="P2802">
        <v>6.6533832094799794E-2</v>
      </c>
      <c r="Q2802" s="27">
        <v>-0.11037967700395999</v>
      </c>
      <c r="R2802">
        <v>-8.6227895953547906E-2</v>
      </c>
      <c r="S2802">
        <v>-3.5795251225689599E-2</v>
      </c>
      <c r="T2802">
        <v>-9.3152320801452701E-4</v>
      </c>
      <c r="U2802">
        <v>3.3932204809660603E-2</v>
      </c>
      <c r="V2802">
        <v>8.4364849537518799E-2</v>
      </c>
      <c r="W2802">
        <v>0.108516630587931</v>
      </c>
      <c r="X2802">
        <v>3.6041386734894397E-2</v>
      </c>
    </row>
    <row r="2803" spans="1:24" x14ac:dyDescent="0.2">
      <c r="A2803" t="s">
        <v>8201</v>
      </c>
      <c r="B2803" t="s">
        <v>56</v>
      </c>
      <c r="C2803" t="s">
        <v>58</v>
      </c>
      <c r="D2803" t="s">
        <v>12</v>
      </c>
      <c r="E2803" t="s">
        <v>5458</v>
      </c>
      <c r="F2803" t="s">
        <v>63</v>
      </c>
      <c r="G2803" t="s">
        <v>36</v>
      </c>
      <c r="H2803" t="s">
        <v>14</v>
      </c>
      <c r="I2803">
        <v>3</v>
      </c>
      <c r="J2803">
        <v>0.38108440863106502</v>
      </c>
      <c r="K2803">
        <v>0.38347896508271001</v>
      </c>
      <c r="L2803">
        <v>-2.3945564516445399E-3</v>
      </c>
      <c r="M2803">
        <v>-6.2835329848478696E-3</v>
      </c>
      <c r="N2803">
        <v>60.085811977005498</v>
      </c>
      <c r="O2803">
        <v>63.349065886878599</v>
      </c>
      <c r="P2803">
        <v>5.0368631503697803E-2</v>
      </c>
      <c r="Q2803" s="27">
        <v>-8.52509552752274E-2</v>
      </c>
      <c r="R2803">
        <v>-6.69671420393851E-2</v>
      </c>
      <c r="S2803">
        <v>-2.8787719359582201E-2</v>
      </c>
      <c r="T2803">
        <v>-2.3945564516445399E-3</v>
      </c>
      <c r="U2803">
        <v>2.3998606456293099E-2</v>
      </c>
      <c r="V2803">
        <v>6.2178029136095998E-2</v>
      </c>
      <c r="W2803">
        <v>8.0461842371938305E-2</v>
      </c>
      <c r="X2803">
        <v>2.1392754521428099E-2</v>
      </c>
    </row>
    <row r="2804" spans="1:24" x14ac:dyDescent="0.2">
      <c r="A2804" t="s">
        <v>8202</v>
      </c>
      <c r="B2804" t="s">
        <v>56</v>
      </c>
      <c r="C2804" t="s">
        <v>58</v>
      </c>
      <c r="D2804" t="s">
        <v>12</v>
      </c>
      <c r="E2804" t="s">
        <v>5458</v>
      </c>
      <c r="F2804" t="s">
        <v>63</v>
      </c>
      <c r="G2804" t="s">
        <v>36</v>
      </c>
      <c r="H2804" t="s">
        <v>14</v>
      </c>
      <c r="I2804">
        <v>4</v>
      </c>
      <c r="J2804">
        <v>0.37319134151618399</v>
      </c>
      <c r="K2804">
        <v>0.37473133825520299</v>
      </c>
      <c r="L2804">
        <v>-1.53999673901941E-3</v>
      </c>
      <c r="M2804">
        <v>-4.1265607416366796E-3</v>
      </c>
      <c r="N2804">
        <v>59.831627554460603</v>
      </c>
      <c r="O2804">
        <v>63.349065886878599</v>
      </c>
      <c r="P2804">
        <v>4.9632347276972501E-2</v>
      </c>
      <c r="Q2804" s="27">
        <v>-8.3185208009639106E-2</v>
      </c>
      <c r="R2804">
        <v>-6.5168665948098101E-2</v>
      </c>
      <c r="S2804">
        <v>-2.7547346712153E-2</v>
      </c>
      <c r="T2804">
        <v>-1.53999673901941E-3</v>
      </c>
      <c r="U2804">
        <v>2.4467353234114201E-2</v>
      </c>
      <c r="V2804">
        <v>6.2088672470059302E-2</v>
      </c>
      <c r="W2804">
        <v>8.0105214531600299E-2</v>
      </c>
      <c r="X2804">
        <v>1.5665286312575001E-2</v>
      </c>
    </row>
    <row r="2805" spans="1:24" x14ac:dyDescent="0.2">
      <c r="A2805" t="s">
        <v>8203</v>
      </c>
      <c r="B2805" t="s">
        <v>56</v>
      </c>
      <c r="C2805" t="s">
        <v>58</v>
      </c>
      <c r="D2805" t="s">
        <v>12</v>
      </c>
      <c r="E2805" t="s">
        <v>5458</v>
      </c>
      <c r="F2805" t="s">
        <v>63</v>
      </c>
      <c r="G2805" t="s">
        <v>36</v>
      </c>
      <c r="H2805" t="s">
        <v>14</v>
      </c>
      <c r="I2805">
        <v>5</v>
      </c>
      <c r="J2805">
        <v>0.38235809860438302</v>
      </c>
      <c r="K2805">
        <v>0.38651738598983998</v>
      </c>
      <c r="L2805">
        <v>-4.15928738545662E-3</v>
      </c>
      <c r="M2805">
        <v>-1.0877989509410499E-2</v>
      </c>
      <c r="N2805" s="1">
        <v>59.705032386756599</v>
      </c>
      <c r="O2805">
        <v>63.349065886878599</v>
      </c>
      <c r="P2805">
        <v>5.15916942057804E-2</v>
      </c>
      <c r="Q2805" s="27">
        <v>-8.9027624353965398E-2</v>
      </c>
      <c r="R2805">
        <v>-7.0299839357267094E-2</v>
      </c>
      <c r="S2805">
        <v>-3.11933351492856E-2</v>
      </c>
      <c r="T2805">
        <v>-4.15928738545662E-3</v>
      </c>
      <c r="U2805">
        <v>2.28747603783723E-2</v>
      </c>
      <c r="V2805">
        <v>6.1981264586353897E-2</v>
      </c>
      <c r="W2805">
        <v>8.0709049583052195E-2</v>
      </c>
      <c r="X2805">
        <v>8.6861991210554195E-3</v>
      </c>
    </row>
    <row r="2806" spans="1:24" x14ac:dyDescent="0.2">
      <c r="A2806" t="s">
        <v>8204</v>
      </c>
      <c r="B2806" t="s">
        <v>56</v>
      </c>
      <c r="C2806" t="s">
        <v>58</v>
      </c>
      <c r="D2806" t="s">
        <v>12</v>
      </c>
      <c r="E2806" t="s">
        <v>5458</v>
      </c>
      <c r="F2806" t="s">
        <v>63</v>
      </c>
      <c r="G2806" t="s">
        <v>36</v>
      </c>
      <c r="H2806" t="s">
        <v>14</v>
      </c>
      <c r="I2806">
        <v>6</v>
      </c>
      <c r="J2806">
        <v>0.42302569054204398</v>
      </c>
      <c r="K2806">
        <v>0.42857225282165201</v>
      </c>
      <c r="L2806">
        <v>-5.5465622796079701E-3</v>
      </c>
      <c r="M2806">
        <v>-1.31116440528727E-2</v>
      </c>
      <c r="N2806">
        <v>59.401233195020701</v>
      </c>
      <c r="O2806">
        <v>63.349065886878599</v>
      </c>
      <c r="P2806">
        <v>5.8053656149570199E-2</v>
      </c>
      <c r="Q2806" s="27">
        <v>-0.101044826645651</v>
      </c>
      <c r="R2806">
        <v>-7.9971349463357003E-2</v>
      </c>
      <c r="S2806">
        <v>-3.5966678101982799E-2</v>
      </c>
      <c r="T2806">
        <v>-5.5465622796079701E-3</v>
      </c>
      <c r="U2806">
        <v>2.48735535427668E-2</v>
      </c>
      <c r="V2806">
        <v>6.8878224904141097E-2</v>
      </c>
      <c r="W2806">
        <v>8.9951702086435104E-2</v>
      </c>
      <c r="X2806">
        <v>-7.07361385684815E-3</v>
      </c>
    </row>
    <row r="2807" spans="1:24" x14ac:dyDescent="0.2">
      <c r="A2807" t="s">
        <v>8205</v>
      </c>
      <c r="B2807" t="s">
        <v>56</v>
      </c>
      <c r="C2807" t="s">
        <v>58</v>
      </c>
      <c r="D2807" t="s">
        <v>12</v>
      </c>
      <c r="E2807" t="s">
        <v>5458</v>
      </c>
      <c r="F2807" t="s">
        <v>63</v>
      </c>
      <c r="G2807" t="s">
        <v>36</v>
      </c>
      <c r="H2807" t="s">
        <v>14</v>
      </c>
      <c r="I2807">
        <v>7</v>
      </c>
      <c r="J2807">
        <v>0.49323175830717497</v>
      </c>
      <c r="K2807">
        <v>0.497918301316774</v>
      </c>
      <c r="L2807">
        <v>-4.6865430095997503E-3</v>
      </c>
      <c r="M2807">
        <v>-9.5017057005503391E-3</v>
      </c>
      <c r="N2807">
        <v>59.344829015387297</v>
      </c>
      <c r="O2807">
        <v>63.349065886878599</v>
      </c>
      <c r="P2807">
        <v>6.9772496222936797E-2</v>
      </c>
      <c r="Q2807" s="27">
        <v>-0.119462299296331</v>
      </c>
      <c r="R2807">
        <v>-9.4134883167404704E-2</v>
      </c>
      <c r="S2807">
        <v>-4.1247331030418603E-2</v>
      </c>
      <c r="T2807">
        <v>-4.6865430095997503E-3</v>
      </c>
      <c r="U2807">
        <v>3.1874245011219098E-2</v>
      </c>
      <c r="V2807">
        <v>8.4761797148205295E-2</v>
      </c>
      <c r="W2807">
        <v>0.110089213277131</v>
      </c>
      <c r="X2807">
        <v>-3.4739526271883599E-2</v>
      </c>
    </row>
    <row r="2808" spans="1:24" x14ac:dyDescent="0.2">
      <c r="A2808" t="s">
        <v>8206</v>
      </c>
      <c r="B2808" t="s">
        <v>56</v>
      </c>
      <c r="C2808" t="s">
        <v>58</v>
      </c>
      <c r="D2808" t="s">
        <v>12</v>
      </c>
      <c r="E2808" t="s">
        <v>5458</v>
      </c>
      <c r="F2808" t="s">
        <v>63</v>
      </c>
      <c r="G2808" t="s">
        <v>36</v>
      </c>
      <c r="H2808" t="s">
        <v>14</v>
      </c>
      <c r="I2808">
        <v>8</v>
      </c>
      <c r="J2808">
        <v>0.52916938767008403</v>
      </c>
      <c r="K2808">
        <v>0.53299965732713706</v>
      </c>
      <c r="L2808">
        <v>-3.8302696570530902E-3</v>
      </c>
      <c r="M2808">
        <v>-7.2382676441614304E-3</v>
      </c>
      <c r="N2808">
        <v>59.959928297890698</v>
      </c>
      <c r="O2808">
        <v>63.349065886878599</v>
      </c>
      <c r="P2808">
        <v>7.6372374296995102E-2</v>
      </c>
      <c r="Q2808" s="27">
        <v>-0.12946282537560999</v>
      </c>
      <c r="R2808">
        <v>-0.101739653505801</v>
      </c>
      <c r="S2808">
        <v>-4.3849393788678498E-2</v>
      </c>
      <c r="T2808">
        <v>-3.8302696570530902E-3</v>
      </c>
      <c r="U2808">
        <v>3.6188854474572298E-2</v>
      </c>
      <c r="V2808">
        <v>9.4079114191694596E-2</v>
      </c>
      <c r="W2808">
        <v>0.12180228606150401</v>
      </c>
      <c r="X2808">
        <v>-1.0015588608963601E-2</v>
      </c>
    </row>
    <row r="2809" spans="1:24" x14ac:dyDescent="0.2">
      <c r="A2809" t="s">
        <v>8207</v>
      </c>
      <c r="B2809" t="s">
        <v>56</v>
      </c>
      <c r="C2809" t="s">
        <v>58</v>
      </c>
      <c r="D2809" t="s">
        <v>12</v>
      </c>
      <c r="E2809" t="s">
        <v>5458</v>
      </c>
      <c r="F2809" t="s">
        <v>63</v>
      </c>
      <c r="G2809" t="s">
        <v>36</v>
      </c>
      <c r="H2809" t="s">
        <v>14</v>
      </c>
      <c r="I2809">
        <v>9</v>
      </c>
      <c r="J2809">
        <v>0.52920053900156405</v>
      </c>
      <c r="K2809">
        <v>0.53035962177037999</v>
      </c>
      <c r="L2809">
        <v>-1.15908276881604E-3</v>
      </c>
      <c r="M2809">
        <v>-2.1902524343661201E-3</v>
      </c>
      <c r="N2809">
        <v>61.323177666839598</v>
      </c>
      <c r="O2809">
        <v>63.349065886878599</v>
      </c>
      <c r="P2809">
        <v>7.7545702122812907E-2</v>
      </c>
      <c r="Q2809" s="27">
        <v>-0.12872176276084299</v>
      </c>
      <c r="R2809">
        <v>-0.100572672890262</v>
      </c>
      <c r="S2809">
        <v>-4.1793030681169997E-2</v>
      </c>
      <c r="T2809">
        <v>-1.15908276881604E-3</v>
      </c>
      <c r="U2809">
        <v>3.9474865143537902E-2</v>
      </c>
      <c r="V2809">
        <v>9.8254507352630097E-2</v>
      </c>
      <c r="W2809">
        <v>0.12640359722321101</v>
      </c>
      <c r="X2809">
        <v>3.86041839387984E-2</v>
      </c>
    </row>
    <row r="2810" spans="1:24" x14ac:dyDescent="0.2">
      <c r="A2810" t="s">
        <v>8775</v>
      </c>
      <c r="B2810" t="s">
        <v>56</v>
      </c>
      <c r="C2810" t="s">
        <v>58</v>
      </c>
      <c r="D2810" t="s">
        <v>12</v>
      </c>
      <c r="E2810" t="s">
        <v>5458</v>
      </c>
      <c r="F2810" t="s">
        <v>63</v>
      </c>
      <c r="G2810" t="s">
        <v>31</v>
      </c>
      <c r="H2810" t="s">
        <v>14</v>
      </c>
      <c r="I2810">
        <v>1</v>
      </c>
      <c r="J2810">
        <v>0.43311632337661798</v>
      </c>
      <c r="K2810">
        <v>0.431604960200417</v>
      </c>
      <c r="L2810">
        <v>1.5113631762014199E-3</v>
      </c>
      <c r="M2810">
        <v>3.4895086946127498E-3</v>
      </c>
      <c r="N2810">
        <v>55.712932702282203</v>
      </c>
      <c r="O2810">
        <v>61.533643195732701</v>
      </c>
      <c r="P2810">
        <v>5.8308361540116802E-2</v>
      </c>
      <c r="Q2810" s="27">
        <v>-9.4405891557290594E-2</v>
      </c>
      <c r="R2810">
        <v>-7.32399563182283E-2</v>
      </c>
      <c r="S2810">
        <v>-2.9042218270819799E-2</v>
      </c>
      <c r="T2810">
        <v>1.5113631762014199E-3</v>
      </c>
      <c r="U2810">
        <v>3.2064944623222597E-2</v>
      </c>
      <c r="V2810">
        <v>7.6262682670631105E-2</v>
      </c>
      <c r="W2810">
        <v>9.7428617909693496E-2</v>
      </c>
      <c r="X2810">
        <v>3.1948846283326802E-2</v>
      </c>
    </row>
    <row r="2811" spans="1:24" x14ac:dyDescent="0.2">
      <c r="A2811" t="s">
        <v>8784</v>
      </c>
      <c r="B2811" t="s">
        <v>56</v>
      </c>
      <c r="C2811" t="s">
        <v>58</v>
      </c>
      <c r="D2811" t="s">
        <v>12</v>
      </c>
      <c r="E2811" t="s">
        <v>5458</v>
      </c>
      <c r="F2811" t="s">
        <v>63</v>
      </c>
      <c r="G2811" t="s">
        <v>31</v>
      </c>
      <c r="H2811" t="s">
        <v>14</v>
      </c>
      <c r="I2811">
        <v>10</v>
      </c>
      <c r="J2811">
        <v>0.56285980673281599</v>
      </c>
      <c r="K2811">
        <v>0.567604312650695</v>
      </c>
      <c r="L2811">
        <v>-4.7445059178788601E-3</v>
      </c>
      <c r="M2811">
        <v>-8.42928534090733E-3</v>
      </c>
      <c r="N2811">
        <v>63.767629235823001</v>
      </c>
      <c r="O2811">
        <v>61.533643195732701</v>
      </c>
      <c r="P2811">
        <v>7.8454986069712199E-2</v>
      </c>
      <c r="Q2811" s="27">
        <v>-0.13380295800255501</v>
      </c>
      <c r="R2811">
        <v>-0.10532379805925</v>
      </c>
      <c r="S2811">
        <v>-4.5854918618408097E-2</v>
      </c>
      <c r="T2811">
        <v>-4.7445059178788601E-3</v>
      </c>
      <c r="U2811">
        <v>3.6365906782650302E-2</v>
      </c>
      <c r="V2811">
        <v>9.5834786223492202E-2</v>
      </c>
      <c r="W2811">
        <v>0.124313946166798</v>
      </c>
      <c r="X2811">
        <v>6.9319197699364496E-2</v>
      </c>
    </row>
    <row r="2812" spans="1:24" x14ac:dyDescent="0.2">
      <c r="A2812" t="s">
        <v>8785</v>
      </c>
      <c r="B2812" t="s">
        <v>56</v>
      </c>
      <c r="C2812" t="s">
        <v>58</v>
      </c>
      <c r="D2812" t="s">
        <v>12</v>
      </c>
      <c r="E2812" t="s">
        <v>5458</v>
      </c>
      <c r="F2812" t="s">
        <v>63</v>
      </c>
      <c r="G2812" t="s">
        <v>31</v>
      </c>
      <c r="H2812" t="s">
        <v>14</v>
      </c>
      <c r="I2812">
        <v>11</v>
      </c>
      <c r="J2812">
        <v>0.56189521902316197</v>
      </c>
      <c r="K2812">
        <v>0.56549542040808498</v>
      </c>
      <c r="L2812">
        <v>-3.6002013849221102E-3</v>
      </c>
      <c r="M2812">
        <v>-6.4072468727905301E-3</v>
      </c>
      <c r="N2812">
        <v>67.452532347856106</v>
      </c>
      <c r="O2812">
        <v>61.533643195732701</v>
      </c>
      <c r="P2812">
        <v>7.8656409130124602E-2</v>
      </c>
      <c r="Q2812" s="27">
        <v>-0.13298999440397699</v>
      </c>
      <c r="R2812">
        <v>-0.104437717889742</v>
      </c>
      <c r="S2812">
        <v>-4.4816159769107397E-2</v>
      </c>
      <c r="T2812">
        <v>-3.6002013849221102E-3</v>
      </c>
      <c r="U2812">
        <v>3.76157569992632E-2</v>
      </c>
      <c r="V2812">
        <v>9.7237315119897694E-2</v>
      </c>
      <c r="W2812">
        <v>0.125789591634133</v>
      </c>
      <c r="X2812">
        <v>8.7225960438233899E-2</v>
      </c>
    </row>
    <row r="2813" spans="1:24" x14ac:dyDescent="0.2">
      <c r="A2813" t="s">
        <v>8786</v>
      </c>
      <c r="B2813" t="s">
        <v>56</v>
      </c>
      <c r="C2813" t="s">
        <v>58</v>
      </c>
      <c r="D2813" t="s">
        <v>12</v>
      </c>
      <c r="E2813" t="s">
        <v>5458</v>
      </c>
      <c r="F2813" t="s">
        <v>63</v>
      </c>
      <c r="G2813" t="s">
        <v>31</v>
      </c>
      <c r="H2813" t="s">
        <v>14</v>
      </c>
      <c r="I2813">
        <v>12</v>
      </c>
      <c r="J2813">
        <v>0.55896497827299196</v>
      </c>
      <c r="K2813">
        <v>0.55980544366853502</v>
      </c>
      <c r="L2813">
        <v>-8.4046539554327704E-4</v>
      </c>
      <c r="M2813">
        <v>-1.50361011550316E-3</v>
      </c>
      <c r="N2813">
        <v>70.097097462828501</v>
      </c>
      <c r="O2813">
        <v>61.533643195732701</v>
      </c>
      <c r="P2813">
        <v>7.8108192582899097E-2</v>
      </c>
      <c r="Q2813" s="27">
        <v>-0.129328442194412</v>
      </c>
      <c r="R2813">
        <v>-0.10097516828682</v>
      </c>
      <c r="S2813">
        <v>-4.1769158308982403E-2</v>
      </c>
      <c r="T2813">
        <v>-8.4046539554327704E-4</v>
      </c>
      <c r="U2813">
        <v>4.00882275178958E-2</v>
      </c>
      <c r="V2813">
        <v>9.9294237495733295E-2</v>
      </c>
      <c r="W2813">
        <v>0.127647511403326</v>
      </c>
      <c r="X2813">
        <v>0.10389183922754</v>
      </c>
    </row>
    <row r="2814" spans="1:24" x14ac:dyDescent="0.2">
      <c r="A2814" t="s">
        <v>8787</v>
      </c>
      <c r="B2814" t="s">
        <v>56</v>
      </c>
      <c r="C2814" t="s">
        <v>58</v>
      </c>
      <c r="D2814" t="s">
        <v>12</v>
      </c>
      <c r="E2814" t="s">
        <v>5458</v>
      </c>
      <c r="F2814" t="s">
        <v>63</v>
      </c>
      <c r="G2814" t="s">
        <v>31</v>
      </c>
      <c r="H2814" t="s">
        <v>14</v>
      </c>
      <c r="I2814">
        <v>13</v>
      </c>
      <c r="J2814">
        <v>0.55556165139533198</v>
      </c>
      <c r="K2814">
        <v>0.55735045644359205</v>
      </c>
      <c r="L2814">
        <v>-1.7888050482599001E-3</v>
      </c>
      <c r="M2814">
        <v>-3.21981375742402E-3</v>
      </c>
      <c r="N2814">
        <v>71.036147964211594</v>
      </c>
      <c r="O2814">
        <v>61.533643195732701</v>
      </c>
      <c r="P2814">
        <v>7.7695511970394399E-2</v>
      </c>
      <c r="Q2814" s="27">
        <v>-0.12959792223955899</v>
      </c>
      <c r="R2814">
        <v>-0.101394451394305</v>
      </c>
      <c r="S2814">
        <v>-4.2501253320746502E-2</v>
      </c>
      <c r="T2814">
        <v>-1.7888050482599001E-3</v>
      </c>
      <c r="U2814">
        <v>3.8923643224226701E-2</v>
      </c>
      <c r="V2814">
        <v>9.78168412977857E-2</v>
      </c>
      <c r="W2814">
        <v>0.12602031214303899</v>
      </c>
      <c r="X2814">
        <v>0.117161660692891</v>
      </c>
    </row>
    <row r="2815" spans="1:24" x14ac:dyDescent="0.2">
      <c r="A2815" t="s">
        <v>8788</v>
      </c>
      <c r="B2815" t="s">
        <v>56</v>
      </c>
      <c r="C2815" t="s">
        <v>58</v>
      </c>
      <c r="D2815" t="s">
        <v>12</v>
      </c>
      <c r="E2815" t="s">
        <v>5458</v>
      </c>
      <c r="F2815" t="s">
        <v>63</v>
      </c>
      <c r="G2815" t="s">
        <v>31</v>
      </c>
      <c r="H2815" t="s">
        <v>14</v>
      </c>
      <c r="I2815">
        <v>14</v>
      </c>
      <c r="J2815">
        <v>0.54779972051035297</v>
      </c>
      <c r="K2815">
        <v>0.54863537597184198</v>
      </c>
      <c r="L2815">
        <v>-8.3565546148895104E-4</v>
      </c>
      <c r="M2815">
        <v>-1.5254762465202101E-3</v>
      </c>
      <c r="N2815">
        <v>71.292565845435703</v>
      </c>
      <c r="O2815">
        <v>61.533643195732701</v>
      </c>
      <c r="P2815">
        <v>7.8154100749564304E-2</v>
      </c>
      <c r="Q2815" s="27">
        <v>-0.129399151194522</v>
      </c>
      <c r="R2815">
        <v>-0.10102921262243</v>
      </c>
      <c r="S2815">
        <v>-4.17884042542606E-2</v>
      </c>
      <c r="T2815">
        <v>-8.3565546148895104E-4</v>
      </c>
      <c r="U2815">
        <v>4.0117093331282702E-2</v>
      </c>
      <c r="V2815">
        <v>9.9357901699452494E-2</v>
      </c>
      <c r="W2815">
        <v>0.12772784027154399</v>
      </c>
      <c r="X2815">
        <v>0.11500793224740601</v>
      </c>
    </row>
    <row r="2816" spans="1:24" x14ac:dyDescent="0.2">
      <c r="A2816" t="s">
        <v>8789</v>
      </c>
      <c r="B2816" t="s">
        <v>56</v>
      </c>
      <c r="C2816" t="s">
        <v>58</v>
      </c>
      <c r="D2816" t="s">
        <v>12</v>
      </c>
      <c r="E2816" t="s">
        <v>5458</v>
      </c>
      <c r="F2816" t="s">
        <v>63</v>
      </c>
      <c r="G2816" t="s">
        <v>31</v>
      </c>
      <c r="H2816" t="s">
        <v>14</v>
      </c>
      <c r="I2816">
        <v>15</v>
      </c>
      <c r="J2816">
        <v>0.54411357454620202</v>
      </c>
      <c r="K2816">
        <v>0.54043753209858403</v>
      </c>
      <c r="L2816">
        <v>3.6760424476183101E-3</v>
      </c>
      <c r="M2816">
        <v>6.7560204699619597E-3</v>
      </c>
      <c r="N2816">
        <v>70.4116324645574</v>
      </c>
      <c r="O2816">
        <v>61.533643195732701</v>
      </c>
      <c r="P2816">
        <v>7.9030875485409505E-2</v>
      </c>
      <c r="Q2816" s="27">
        <v>-0.12632974772587999</v>
      </c>
      <c r="R2816">
        <v>-9.7641539924676599E-2</v>
      </c>
      <c r="S2816">
        <v>-3.77361363067363E-2</v>
      </c>
      <c r="T2816">
        <v>3.6760424476183101E-3</v>
      </c>
      <c r="U2816">
        <v>4.5088221201972901E-2</v>
      </c>
      <c r="V2816">
        <v>0.10499362481991301</v>
      </c>
      <c r="W2816">
        <v>0.13368183262111699</v>
      </c>
      <c r="X2816">
        <v>0.107841736129948</v>
      </c>
    </row>
    <row r="2817" spans="1:24" x14ac:dyDescent="0.2">
      <c r="A2817" t="s">
        <v>8790</v>
      </c>
      <c r="B2817" t="s">
        <v>56</v>
      </c>
      <c r="C2817" t="s">
        <v>58</v>
      </c>
      <c r="D2817" t="s">
        <v>12</v>
      </c>
      <c r="E2817" t="s">
        <v>5458</v>
      </c>
      <c r="F2817" t="s">
        <v>63</v>
      </c>
      <c r="G2817" t="s">
        <v>31</v>
      </c>
      <c r="H2817" t="s">
        <v>14</v>
      </c>
      <c r="I2817">
        <v>16</v>
      </c>
      <c r="J2817">
        <v>0.55762034796975402</v>
      </c>
      <c r="K2817">
        <v>0.55342396093831603</v>
      </c>
      <c r="L2817">
        <v>4.1963870314381596E-3</v>
      </c>
      <c r="M2817">
        <v>7.52552708436275E-3</v>
      </c>
      <c r="N2817">
        <v>69.849182542358193</v>
      </c>
      <c r="O2817">
        <v>61.533643195732701</v>
      </c>
      <c r="P2817">
        <v>8.0881248632494407E-2</v>
      </c>
      <c r="Q2817" s="27">
        <v>-0.128853266969015</v>
      </c>
      <c r="R2817">
        <v>-9.9493373715419595E-2</v>
      </c>
      <c r="S2817">
        <v>-3.8185387251988903E-2</v>
      </c>
      <c r="T2817">
        <v>4.1963870314381596E-3</v>
      </c>
      <c r="U2817">
        <v>4.6578161314865203E-2</v>
      </c>
      <c r="V2817">
        <v>0.107886147778296</v>
      </c>
      <c r="W2817">
        <v>0.137246041031891</v>
      </c>
      <c r="X2817">
        <v>9.6386512351084294E-2</v>
      </c>
    </row>
    <row r="2818" spans="1:24" x14ac:dyDescent="0.2">
      <c r="A2818" t="s">
        <v>8791</v>
      </c>
      <c r="B2818" t="s">
        <v>56</v>
      </c>
      <c r="C2818" t="s">
        <v>58</v>
      </c>
      <c r="D2818" t="s">
        <v>12</v>
      </c>
      <c r="E2818" t="s">
        <v>5458</v>
      </c>
      <c r="F2818" t="s">
        <v>63</v>
      </c>
      <c r="G2818" t="s">
        <v>31</v>
      </c>
      <c r="H2818" t="s">
        <v>15</v>
      </c>
      <c r="I2818">
        <v>17</v>
      </c>
      <c r="J2818">
        <v>0.62646852701119704</v>
      </c>
      <c r="K2818">
        <v>0.61903862613093197</v>
      </c>
      <c r="L2818">
        <v>7.4299008802646898E-3</v>
      </c>
      <c r="M2818">
        <v>1.1859974699306599E-2</v>
      </c>
      <c r="N2818">
        <v>68.314143205394203</v>
      </c>
      <c r="O2818">
        <v>61.533643195732701</v>
      </c>
      <c r="P2818">
        <v>8.5208469300735404E-2</v>
      </c>
      <c r="Q2818" s="27">
        <v>-0.13273803111944499</v>
      </c>
      <c r="R2818">
        <v>-0.101807356763278</v>
      </c>
      <c r="S2818">
        <v>-3.7219337033320699E-2</v>
      </c>
      <c r="T2818">
        <v>7.4299008802646898E-3</v>
      </c>
      <c r="U2818">
        <v>5.2079138793850101E-2</v>
      </c>
      <c r="V2818">
        <v>0.116667158523808</v>
      </c>
      <c r="W2818">
        <v>0.14759783287997399</v>
      </c>
      <c r="X2818">
        <v>9.0641415572052103E-2</v>
      </c>
    </row>
    <row r="2819" spans="1:24" x14ac:dyDescent="0.2">
      <c r="A2819" t="s">
        <v>8792</v>
      </c>
      <c r="B2819" t="s">
        <v>56</v>
      </c>
      <c r="C2819" t="s">
        <v>58</v>
      </c>
      <c r="D2819" t="s">
        <v>12</v>
      </c>
      <c r="E2819" t="s">
        <v>5458</v>
      </c>
      <c r="F2819" t="s">
        <v>63</v>
      </c>
      <c r="G2819" t="s">
        <v>31</v>
      </c>
      <c r="H2819" t="s">
        <v>15</v>
      </c>
      <c r="I2819">
        <v>18</v>
      </c>
      <c r="J2819">
        <v>0.78219366098777998</v>
      </c>
      <c r="K2819">
        <v>0.77213461573367503</v>
      </c>
      <c r="L2819">
        <v>1.00590452541055E-2</v>
      </c>
      <c r="M2819">
        <v>1.28600444567687E-2</v>
      </c>
      <c r="N2819">
        <v>64.899691567254493</v>
      </c>
      <c r="O2819">
        <v>61.533643195732701</v>
      </c>
      <c r="P2819">
        <v>9.4744413011881606E-2</v>
      </c>
      <c r="Q2819" s="27">
        <v>-0.14579551415044001</v>
      </c>
      <c r="R2819">
        <v>-0.111403292227127</v>
      </c>
      <c r="S2819">
        <v>-3.9587027164120402E-2</v>
      </c>
      <c r="T2819">
        <v>1.00590452541055E-2</v>
      </c>
      <c r="U2819">
        <v>5.9705117672331498E-2</v>
      </c>
      <c r="V2819">
        <v>0.131521382735338</v>
      </c>
      <c r="W2819">
        <v>0.16591360465865099</v>
      </c>
      <c r="X2819">
        <v>9.7204661969366196E-2</v>
      </c>
    </row>
    <row r="2820" spans="1:24" x14ac:dyDescent="0.2">
      <c r="A2820" t="s">
        <v>8793</v>
      </c>
      <c r="B2820" t="s">
        <v>56</v>
      </c>
      <c r="C2820" t="s">
        <v>58</v>
      </c>
      <c r="D2820" t="s">
        <v>12</v>
      </c>
      <c r="E2820" t="s">
        <v>5458</v>
      </c>
      <c r="F2820" t="s">
        <v>63</v>
      </c>
      <c r="G2820" t="s">
        <v>31</v>
      </c>
      <c r="H2820" t="s">
        <v>15</v>
      </c>
      <c r="I2820">
        <v>19</v>
      </c>
      <c r="J2820">
        <v>0.837037555477817</v>
      </c>
      <c r="K2820">
        <v>0.82591695531112397</v>
      </c>
      <c r="L2820">
        <v>1.11206001666932E-2</v>
      </c>
      <c r="M2820">
        <v>1.32856645366947E-2</v>
      </c>
      <c r="N2820">
        <v>62.401568992046997</v>
      </c>
      <c r="O2820">
        <v>61.533643195732701</v>
      </c>
      <c r="P2820">
        <v>9.7588082078170102E-2</v>
      </c>
      <c r="Q2820" s="27">
        <v>-0.14941179485189701</v>
      </c>
      <c r="R2820">
        <v>-0.113987321057521</v>
      </c>
      <c r="S2820">
        <v>-4.0015554842267903E-2</v>
      </c>
      <c r="T2820">
        <v>1.11206001666932E-2</v>
      </c>
      <c r="U2820">
        <v>6.2256755175654301E-2</v>
      </c>
      <c r="V2820">
        <v>0.13622852139090699</v>
      </c>
      <c r="W2820">
        <v>0.17165299518528301</v>
      </c>
      <c r="X2820">
        <v>8.8208762007609201E-2</v>
      </c>
    </row>
    <row r="2821" spans="1:24" x14ac:dyDescent="0.2">
      <c r="A2821" t="s">
        <v>8776</v>
      </c>
      <c r="B2821" t="s">
        <v>56</v>
      </c>
      <c r="C2821" t="s">
        <v>58</v>
      </c>
      <c r="D2821" t="s">
        <v>12</v>
      </c>
      <c r="E2821" t="s">
        <v>5458</v>
      </c>
      <c r="F2821" t="s">
        <v>63</v>
      </c>
      <c r="G2821" t="s">
        <v>31</v>
      </c>
      <c r="H2821" t="s">
        <v>14</v>
      </c>
      <c r="I2821">
        <v>2</v>
      </c>
      <c r="J2821">
        <v>0.39749611700730397</v>
      </c>
      <c r="K2821">
        <v>0.39741991231129398</v>
      </c>
      <c r="L2821">
        <v>7.6204696010072294E-5</v>
      </c>
      <c r="M2821">
        <v>1.91711799812807E-4</v>
      </c>
      <c r="N2821">
        <v>55.133233117219902</v>
      </c>
      <c r="O2821">
        <v>61.533643195732701</v>
      </c>
      <c r="P2821">
        <v>5.3137755898667399E-2</v>
      </c>
      <c r="Q2821" s="27">
        <v>-8.73354037572978E-2</v>
      </c>
      <c r="R2821">
        <v>-6.8046398366081604E-2</v>
      </c>
      <c r="S2821">
        <v>-2.7767979394891701E-2</v>
      </c>
      <c r="T2821">
        <v>7.6204696010072294E-5</v>
      </c>
      <c r="U2821">
        <v>2.79203887869118E-2</v>
      </c>
      <c r="V2821">
        <v>6.8198807758101707E-2</v>
      </c>
      <c r="W2821">
        <v>8.7487813149318E-2</v>
      </c>
      <c r="X2821">
        <v>2.7416791415919201E-2</v>
      </c>
    </row>
    <row r="2822" spans="1:24" x14ac:dyDescent="0.2">
      <c r="A2822" t="s">
        <v>8794</v>
      </c>
      <c r="B2822" t="s">
        <v>56</v>
      </c>
      <c r="C2822" t="s">
        <v>58</v>
      </c>
      <c r="D2822" t="s">
        <v>12</v>
      </c>
      <c r="E2822" t="s">
        <v>5458</v>
      </c>
      <c r="F2822" t="s">
        <v>63</v>
      </c>
      <c r="G2822" t="s">
        <v>31</v>
      </c>
      <c r="H2822" t="s">
        <v>15</v>
      </c>
      <c r="I2822">
        <v>20</v>
      </c>
      <c r="J2822">
        <v>0.82219073010280497</v>
      </c>
      <c r="K2822">
        <v>0.81165998856603305</v>
      </c>
      <c r="L2822">
        <v>1.05307415367721E-2</v>
      </c>
      <c r="M2822">
        <v>1.28081491936249E-2</v>
      </c>
      <c r="N2822">
        <v>60.560304162344401</v>
      </c>
      <c r="O2822">
        <v>61.533643195732701</v>
      </c>
      <c r="P2822">
        <v>9.3759254077909998E-2</v>
      </c>
      <c r="Q2822" s="27">
        <v>-0.14370323142138999</v>
      </c>
      <c r="R2822">
        <v>-0.109668622191109</v>
      </c>
      <c r="S2822">
        <v>-3.85991076000528E-2</v>
      </c>
      <c r="T2822">
        <v>1.05307415367721E-2</v>
      </c>
      <c r="U2822">
        <v>5.96605906735969E-2</v>
      </c>
      <c r="V2822">
        <v>0.13073010526465301</v>
      </c>
      <c r="W2822">
        <v>0.16476471449493399</v>
      </c>
      <c r="X2822">
        <v>6.2935712623519394E-2</v>
      </c>
    </row>
    <row r="2823" spans="1:24" x14ac:dyDescent="0.2">
      <c r="A2823" t="s">
        <v>8795</v>
      </c>
      <c r="B2823" t="s">
        <v>56</v>
      </c>
      <c r="C2823" t="s">
        <v>58</v>
      </c>
      <c r="D2823" t="s">
        <v>12</v>
      </c>
      <c r="E2823" t="s">
        <v>5458</v>
      </c>
      <c r="F2823" t="s">
        <v>63</v>
      </c>
      <c r="G2823" t="s">
        <v>31</v>
      </c>
      <c r="H2823" t="s">
        <v>15</v>
      </c>
      <c r="I2823">
        <v>21</v>
      </c>
      <c r="J2823">
        <v>0.77904956846237905</v>
      </c>
      <c r="K2823">
        <v>0.76833711582542696</v>
      </c>
      <c r="L2823">
        <v>1.07124526369519E-2</v>
      </c>
      <c r="M2823">
        <v>1.3750668854223399E-2</v>
      </c>
      <c r="N2823">
        <v>58.973039181362402</v>
      </c>
      <c r="O2823">
        <v>61.533643195732701</v>
      </c>
      <c r="P2823">
        <v>8.9962084854946403E-2</v>
      </c>
      <c r="Q2823" s="27">
        <v>-0.137275176949435</v>
      </c>
      <c r="R2823">
        <v>-0.104618940147089</v>
      </c>
      <c r="S2823">
        <v>-3.6427679827040101E-2</v>
      </c>
      <c r="T2823">
        <v>1.07124526369519E-2</v>
      </c>
      <c r="U2823">
        <v>5.78525851009438E-2</v>
      </c>
      <c r="V2823">
        <v>0.12604384542099301</v>
      </c>
      <c r="W2823">
        <v>0.15870008222333901</v>
      </c>
      <c r="X2823">
        <v>4.0322218020775603E-2</v>
      </c>
    </row>
    <row r="2824" spans="1:24" x14ac:dyDescent="0.2">
      <c r="A2824" t="s">
        <v>8796</v>
      </c>
      <c r="B2824" t="s">
        <v>56</v>
      </c>
      <c r="C2824" t="s">
        <v>58</v>
      </c>
      <c r="D2824" t="s">
        <v>12</v>
      </c>
      <c r="E2824" t="s">
        <v>5458</v>
      </c>
      <c r="F2824" t="s">
        <v>63</v>
      </c>
      <c r="G2824" t="s">
        <v>31</v>
      </c>
      <c r="H2824" t="s">
        <v>14</v>
      </c>
      <c r="I2824">
        <v>22</v>
      </c>
      <c r="J2824">
        <v>0.706597505212608</v>
      </c>
      <c r="K2824">
        <v>0.70119172991286305</v>
      </c>
      <c r="L2824">
        <v>5.4057752997452198E-3</v>
      </c>
      <c r="M2824">
        <v>7.6504307754648396E-3</v>
      </c>
      <c r="N2824">
        <v>58.074298413727497</v>
      </c>
      <c r="O2824">
        <v>61.533643195732701</v>
      </c>
      <c r="P2824">
        <v>8.4355061411576504E-2</v>
      </c>
      <c r="Q2824" s="27">
        <v>-0.13335830072229801</v>
      </c>
      <c r="R2824">
        <v>-0.10273741342989599</v>
      </c>
      <c r="S2824">
        <v>-3.87962768799208E-2</v>
      </c>
      <c r="T2824" s="1">
        <v>5.4057752997452198E-3</v>
      </c>
      <c r="U2824">
        <v>4.9607827479411302E-2</v>
      </c>
      <c r="V2824">
        <v>0.113548964029386</v>
      </c>
      <c r="W2824">
        <v>0.144169851321789</v>
      </c>
      <c r="X2824">
        <v>2.96029409642764E-2</v>
      </c>
    </row>
    <row r="2825" spans="1:24" x14ac:dyDescent="0.2">
      <c r="A2825" t="s">
        <v>8797</v>
      </c>
      <c r="B2825" t="s">
        <v>56</v>
      </c>
      <c r="C2825" t="s">
        <v>58</v>
      </c>
      <c r="D2825" t="s">
        <v>12</v>
      </c>
      <c r="E2825" t="s">
        <v>5458</v>
      </c>
      <c r="F2825" t="s">
        <v>63</v>
      </c>
      <c r="G2825" t="s">
        <v>31</v>
      </c>
      <c r="H2825" t="s">
        <v>14</v>
      </c>
      <c r="I2825">
        <v>23</v>
      </c>
      <c r="J2825">
        <v>0.60320598140563397</v>
      </c>
      <c r="K2825">
        <v>0.602303105695153</v>
      </c>
      <c r="L2825">
        <v>9.0287571048136095E-4</v>
      </c>
      <c r="M2825">
        <v>1.49679502245222E-3</v>
      </c>
      <c r="N2825">
        <v>57.207786077973701</v>
      </c>
      <c r="O2825">
        <v>61.533643195732701</v>
      </c>
      <c r="P2825">
        <v>7.6242768292350799E-2</v>
      </c>
      <c r="Q2825" s="27">
        <v>-0.124516478130436</v>
      </c>
      <c r="R2825">
        <v>-9.6840353240312302E-2</v>
      </c>
      <c r="S2825">
        <v>-3.9048334874710502E-2</v>
      </c>
      <c r="T2825">
        <v>9.0287571048136095E-4</v>
      </c>
      <c r="U2825">
        <v>4.0854086295673199E-2</v>
      </c>
      <c r="V2825">
        <v>9.8646104661275102E-2</v>
      </c>
      <c r="W2825">
        <v>0.12632222955139799</v>
      </c>
      <c r="X2825">
        <v>3.3060354706277897E-2</v>
      </c>
    </row>
    <row r="2826" spans="1:24" x14ac:dyDescent="0.2">
      <c r="A2826" t="s">
        <v>8798</v>
      </c>
      <c r="B2826" t="s">
        <v>56</v>
      </c>
      <c r="C2826" t="s">
        <v>58</v>
      </c>
      <c r="D2826" t="s">
        <v>12</v>
      </c>
      <c r="E2826" t="s">
        <v>5458</v>
      </c>
      <c r="F2826" t="s">
        <v>63</v>
      </c>
      <c r="G2826" t="s">
        <v>31</v>
      </c>
      <c r="H2826" t="s">
        <v>14</v>
      </c>
      <c r="I2826">
        <v>24</v>
      </c>
      <c r="J2826">
        <v>0.50410413135065901</v>
      </c>
      <c r="K2826">
        <v>0.50338781044541403</v>
      </c>
      <c r="L2826">
        <v>7.1632090524569795E-4</v>
      </c>
      <c r="M2826">
        <v>1.42097804936937E-3</v>
      </c>
      <c r="N2826">
        <v>56.235334746715097</v>
      </c>
      <c r="O2826">
        <v>61.533643195732701</v>
      </c>
      <c r="P2826">
        <v>6.6520831700711297E-2</v>
      </c>
      <c r="Q2826" s="27">
        <v>-0.108710447242424</v>
      </c>
      <c r="R2826">
        <v>-8.4563385335066202E-2</v>
      </c>
      <c r="S2826">
        <v>-3.4140594905927003E-2</v>
      </c>
      <c r="T2826">
        <v>7.1632090524569795E-4</v>
      </c>
      <c r="U2826">
        <v>3.5573236716418398E-2</v>
      </c>
      <c r="V2826">
        <v>8.5996027145557596E-2</v>
      </c>
      <c r="W2826">
        <v>0.110143089052916</v>
      </c>
      <c r="X2826">
        <v>3.6039242305026101E-2</v>
      </c>
    </row>
    <row r="2827" spans="1:24" x14ac:dyDescent="0.2">
      <c r="A2827" t="s">
        <v>8777</v>
      </c>
      <c r="B2827" t="s">
        <v>56</v>
      </c>
      <c r="C2827" t="s">
        <v>58</v>
      </c>
      <c r="D2827" t="s">
        <v>12</v>
      </c>
      <c r="E2827" t="s">
        <v>5458</v>
      </c>
      <c r="F2827" t="s">
        <v>63</v>
      </c>
      <c r="G2827" t="s">
        <v>31</v>
      </c>
      <c r="H2827" t="s">
        <v>14</v>
      </c>
      <c r="I2827">
        <v>3</v>
      </c>
      <c r="J2827">
        <v>0.380609227394057</v>
      </c>
      <c r="K2827">
        <v>0.38233387852918599</v>
      </c>
      <c r="L2827">
        <v>-1.7246511351293699E-3</v>
      </c>
      <c r="M2827">
        <v>-4.5312909172950397E-3</v>
      </c>
      <c r="N2827">
        <v>54.425827519882397</v>
      </c>
      <c r="O2827">
        <v>61.533643195732701</v>
      </c>
      <c r="P2827">
        <v>5.0378584272655201E-2</v>
      </c>
      <c r="Q2827" s="27">
        <v>-8.4597422263647207E-2</v>
      </c>
      <c r="R2827">
        <v>-6.6309996172673302E-2</v>
      </c>
      <c r="S2827">
        <v>-2.81230292940007E-2</v>
      </c>
      <c r="T2827">
        <v>-1.7246511351293699E-3</v>
      </c>
      <c r="U2827">
        <v>2.46737270237419E-2</v>
      </c>
      <c r="V2827">
        <v>6.2860693902414597E-2</v>
      </c>
      <c r="W2827">
        <v>8.1148119993388404E-2</v>
      </c>
      <c r="X2827">
        <v>2.13933543133005E-2</v>
      </c>
    </row>
    <row r="2828" spans="1:24" x14ac:dyDescent="0.2">
      <c r="A2828" t="s">
        <v>8778</v>
      </c>
      <c r="B2828" t="s">
        <v>56</v>
      </c>
      <c r="C2828" t="s">
        <v>58</v>
      </c>
      <c r="D2828" t="s">
        <v>12</v>
      </c>
      <c r="E2828" t="s">
        <v>5458</v>
      </c>
      <c r="F2828" t="s">
        <v>63</v>
      </c>
      <c r="G2828" t="s">
        <v>31</v>
      </c>
      <c r="H2828" t="s">
        <v>14</v>
      </c>
      <c r="I2828">
        <v>4</v>
      </c>
      <c r="J2828">
        <v>0.37568286558284297</v>
      </c>
      <c r="K2828">
        <v>0.37707478053677002</v>
      </c>
      <c r="L2828">
        <v>-1.3919149539270701E-3</v>
      </c>
      <c r="M2828">
        <v>-3.7050264503482701E-3</v>
      </c>
      <c r="N2828">
        <v>54.0829301132434</v>
      </c>
      <c r="O2828">
        <v>61.533643195732701</v>
      </c>
      <c r="P2828">
        <v>4.9644165604567303E-2</v>
      </c>
      <c r="Q2828" s="27">
        <v>-8.3056567373440304E-2</v>
      </c>
      <c r="R2828">
        <v>-6.5035735258982402E-2</v>
      </c>
      <c r="S2828">
        <v>-2.7405457730720399E-2</v>
      </c>
      <c r="T2828">
        <v>-1.3919149539270701E-3</v>
      </c>
      <c r="U2828">
        <v>2.4621627822866199E-2</v>
      </c>
      <c r="V2828">
        <v>6.2251905351128199E-2</v>
      </c>
      <c r="W2828">
        <v>8.0272737465586205E-2</v>
      </c>
      <c r="X2828">
        <v>1.5666905939570899E-2</v>
      </c>
    </row>
    <row r="2829" spans="1:24" x14ac:dyDescent="0.2">
      <c r="A2829" t="s">
        <v>8779</v>
      </c>
      <c r="B2829" t="s">
        <v>56</v>
      </c>
      <c r="C2829" t="s">
        <v>58</v>
      </c>
      <c r="D2829" t="s">
        <v>12</v>
      </c>
      <c r="E2829" t="s">
        <v>5458</v>
      </c>
      <c r="F2829" t="s">
        <v>63</v>
      </c>
      <c r="G2829" t="s">
        <v>31</v>
      </c>
      <c r="H2829" t="s">
        <v>14</v>
      </c>
      <c r="I2829">
        <v>5</v>
      </c>
      <c r="J2829">
        <v>0.39120119849569002</v>
      </c>
      <c r="K2829">
        <v>0.39231360276493799</v>
      </c>
      <c r="L2829">
        <v>-1.1124042692483599E-3</v>
      </c>
      <c r="M2829">
        <v>-2.8435604837765299E-3</v>
      </c>
      <c r="N2829">
        <v>53.980944048236502</v>
      </c>
      <c r="O2829">
        <v>61.533643195732701</v>
      </c>
      <c r="P2829">
        <v>5.1608188749210901E-2</v>
      </c>
      <c r="Q2829" s="27">
        <v>-8.6007874761700298E-2</v>
      </c>
      <c r="R2829">
        <v>-6.7274102245736697E-2</v>
      </c>
      <c r="S2829">
        <v>-2.8155095173834899E-2</v>
      </c>
      <c r="T2829">
        <v>-1.1124042692483599E-3</v>
      </c>
      <c r="U2829">
        <v>2.5930286635338098E-2</v>
      </c>
      <c r="V2829">
        <v>6.5049293707239997E-2</v>
      </c>
      <c r="W2829">
        <v>8.3783066223203501E-2</v>
      </c>
      <c r="X2829">
        <v>8.6883786744266101E-3</v>
      </c>
    </row>
    <row r="2830" spans="1:24" x14ac:dyDescent="0.2">
      <c r="A2830" t="s">
        <v>8780</v>
      </c>
      <c r="B2830" t="s">
        <v>56</v>
      </c>
      <c r="C2830" t="s">
        <v>58</v>
      </c>
      <c r="D2830" t="s">
        <v>12</v>
      </c>
      <c r="E2830" t="s">
        <v>5458</v>
      </c>
      <c r="F2830" t="s">
        <v>63</v>
      </c>
      <c r="G2830" t="s">
        <v>31</v>
      </c>
      <c r="H2830" t="s">
        <v>14</v>
      </c>
      <c r="I2830">
        <v>6</v>
      </c>
      <c r="J2830">
        <v>0.43923582826973401</v>
      </c>
      <c r="K2830">
        <v>0.43952067387325</v>
      </c>
      <c r="L2830">
        <v>-2.8484560351575201E-4</v>
      </c>
      <c r="M2830">
        <v>-6.4850266117368895E-4</v>
      </c>
      <c r="N2830">
        <v>53.588741675311198</v>
      </c>
      <c r="O2830">
        <v>61.533643195732701</v>
      </c>
      <c r="P2830">
        <v>5.8053760841771003E-2</v>
      </c>
      <c r="Q2830" s="27">
        <v>-9.5783282188229096E-2</v>
      </c>
      <c r="R2830">
        <v>-7.4709767002666197E-2</v>
      </c>
      <c r="S2830">
        <v>-3.0705016284603801E-2</v>
      </c>
      <c r="T2830">
        <v>-2.8484560351575201E-4</v>
      </c>
      <c r="U2830">
        <v>3.01353250775723E-2</v>
      </c>
      <c r="V2830">
        <v>7.4140075795634697E-2</v>
      </c>
      <c r="W2830">
        <v>9.5213590981197499E-2</v>
      </c>
      <c r="X2830">
        <v>-7.0677004957290599E-3</v>
      </c>
    </row>
    <row r="2831" spans="1:24" x14ac:dyDescent="0.2">
      <c r="A2831" t="s">
        <v>8781</v>
      </c>
      <c r="B2831" t="s">
        <v>56</v>
      </c>
      <c r="C2831" t="s">
        <v>58</v>
      </c>
      <c r="D2831" t="s">
        <v>12</v>
      </c>
      <c r="E2831" t="s">
        <v>5458</v>
      </c>
      <c r="F2831" t="s">
        <v>63</v>
      </c>
      <c r="G2831" t="s">
        <v>31</v>
      </c>
      <c r="H2831" t="s">
        <v>14</v>
      </c>
      <c r="I2831">
        <v>7</v>
      </c>
      <c r="J2831">
        <v>0.52492121464891395</v>
      </c>
      <c r="K2831">
        <v>0.525785432206617</v>
      </c>
      <c r="L2831">
        <v>-8.64217557702414E-4</v>
      </c>
      <c r="M2831">
        <v>-1.64637574855959E-3</v>
      </c>
      <c r="N2831">
        <v>53.201601789419101</v>
      </c>
      <c r="O2831">
        <v>61.533643195732701</v>
      </c>
      <c r="P2831">
        <v>6.9755866978332207E-2</v>
      </c>
      <c r="Q2831" s="27">
        <v>-0.115612618737059</v>
      </c>
      <c r="R2831">
        <v>-9.0291239023924302E-2</v>
      </c>
      <c r="S2831">
        <v>-3.7416291854348499E-2</v>
      </c>
      <c r="T2831">
        <v>-8.64217557702414E-4</v>
      </c>
      <c r="U2831">
        <v>3.5687856738943702E-2</v>
      </c>
      <c r="V2831">
        <v>8.8562803908519505E-2</v>
      </c>
      <c r="W2831">
        <v>0.11388418362165401</v>
      </c>
      <c r="X2831">
        <v>-3.4731102203216499E-2</v>
      </c>
    </row>
    <row r="2832" spans="1:24" x14ac:dyDescent="0.2">
      <c r="A2832" t="s">
        <v>8782</v>
      </c>
      <c r="B2832" t="s">
        <v>56</v>
      </c>
      <c r="C2832" t="s">
        <v>58</v>
      </c>
      <c r="D2832" t="s">
        <v>12</v>
      </c>
      <c r="E2832" t="s">
        <v>5458</v>
      </c>
      <c r="F2832" t="s">
        <v>63</v>
      </c>
      <c r="G2832" t="s">
        <v>31</v>
      </c>
      <c r="H2832" t="s">
        <v>14</v>
      </c>
      <c r="I2832">
        <v>8</v>
      </c>
      <c r="J2832">
        <v>0.56249054533099696</v>
      </c>
      <c r="K2832">
        <v>0.56923854476875602</v>
      </c>
      <c r="L2832">
        <v>-6.7479994377597696E-3</v>
      </c>
      <c r="M2832">
        <v>-1.19966450881213E-2</v>
      </c>
      <c r="N2832">
        <v>54.436049701763501</v>
      </c>
      <c r="O2832">
        <v>61.533643195732701</v>
      </c>
      <c r="P2832">
        <v>7.6331148185904002E-2</v>
      </c>
      <c r="Q2832" s="27">
        <v>-0.13231273820357201</v>
      </c>
      <c r="R2832">
        <v>-0.104604531412089</v>
      </c>
      <c r="S2832">
        <v>-4.6745521087173503E-2</v>
      </c>
      <c r="T2832">
        <v>-6.7479994377597696E-3</v>
      </c>
      <c r="U2832">
        <v>3.3249522211653899E-2</v>
      </c>
      <c r="V2832">
        <v>9.1108532536569198E-2</v>
      </c>
      <c r="W2832">
        <v>0.11881673932805201</v>
      </c>
      <c r="X2832">
        <v>-1.00140841247978E-2</v>
      </c>
    </row>
    <row r="2833" spans="1:24" x14ac:dyDescent="0.2">
      <c r="A2833" t="s">
        <v>8783</v>
      </c>
      <c r="B2833" t="s">
        <v>56</v>
      </c>
      <c r="C2833" t="s">
        <v>58</v>
      </c>
      <c r="D2833" t="s">
        <v>12</v>
      </c>
      <c r="E2833" t="s">
        <v>5458</v>
      </c>
      <c r="F2833" t="s">
        <v>63</v>
      </c>
      <c r="G2833" t="s">
        <v>31</v>
      </c>
      <c r="H2833" t="s">
        <v>14</v>
      </c>
      <c r="I2833">
        <v>9</v>
      </c>
      <c r="J2833">
        <v>0.56321975350540998</v>
      </c>
      <c r="K2833">
        <v>0.567450594029553</v>
      </c>
      <c r="L2833">
        <v>-4.2308405241427496E-3</v>
      </c>
      <c r="M2833">
        <v>-7.5118823475393403E-3</v>
      </c>
      <c r="N2833">
        <v>59.288742591632101</v>
      </c>
      <c r="O2833">
        <v>61.533643195732701</v>
      </c>
      <c r="P2833">
        <v>7.7524909121303207E-2</v>
      </c>
      <c r="Q2833" s="27">
        <v>-0.13175931602868601</v>
      </c>
      <c r="R2833">
        <v>-0.103617774017653</v>
      </c>
      <c r="S2833">
        <v>-4.4853892903705603E-2</v>
      </c>
      <c r="T2833">
        <v>-4.2308405241427496E-3</v>
      </c>
      <c r="U2833">
        <v>3.6392211855420097E-2</v>
      </c>
      <c r="V2833">
        <v>9.5156092969367903E-2</v>
      </c>
      <c r="W2833">
        <v>0.123297634980401</v>
      </c>
      <c r="X2833">
        <v>3.8605285057265903E-2</v>
      </c>
    </row>
    <row r="2834" spans="1:24" x14ac:dyDescent="0.2">
      <c r="A2834" t="s">
        <v>8679</v>
      </c>
      <c r="B2834" t="s">
        <v>56</v>
      </c>
      <c r="C2834" t="s">
        <v>58</v>
      </c>
      <c r="D2834" t="s">
        <v>12</v>
      </c>
      <c r="E2834" t="s">
        <v>5458</v>
      </c>
      <c r="F2834" t="s">
        <v>63</v>
      </c>
      <c r="G2834" t="s">
        <v>30</v>
      </c>
      <c r="H2834" t="s">
        <v>14</v>
      </c>
      <c r="I2834">
        <v>1</v>
      </c>
      <c r="J2834">
        <v>0.40533512211584299</v>
      </c>
      <c r="K2834">
        <v>0.40575017496634802</v>
      </c>
      <c r="L2834">
        <v>-4.15052850505107E-4</v>
      </c>
      <c r="M2834">
        <v>-1.0239745530526399E-3</v>
      </c>
      <c r="N2834">
        <v>61.420791424619601</v>
      </c>
      <c r="O2834">
        <v>64.288580039256402</v>
      </c>
      <c r="P2834">
        <v>7.2215012765877995E-2</v>
      </c>
      <c r="Q2834" s="27">
        <v>-0.119208748850374</v>
      </c>
      <c r="R2834">
        <v>-9.2994699216360693E-2</v>
      </c>
      <c r="S2834">
        <v>-3.8255719539825199E-2</v>
      </c>
      <c r="T2834">
        <v>-4.15052850505107E-4</v>
      </c>
      <c r="U2834">
        <v>3.7425613838815E-2</v>
      </c>
      <c r="V2834">
        <v>9.2164593515350501E-2</v>
      </c>
      <c r="W2834">
        <v>0.118378643149364</v>
      </c>
      <c r="X2834">
        <v>2.5049669113961601E-2</v>
      </c>
    </row>
    <row r="2835" spans="1:24" x14ac:dyDescent="0.2">
      <c r="A2835" t="s">
        <v>8688</v>
      </c>
      <c r="B2835" t="s">
        <v>56</v>
      </c>
      <c r="C2835" t="s">
        <v>58</v>
      </c>
      <c r="D2835" t="s">
        <v>12</v>
      </c>
      <c r="E2835" t="s">
        <v>5458</v>
      </c>
      <c r="F2835" t="s">
        <v>63</v>
      </c>
      <c r="G2835" t="s">
        <v>30</v>
      </c>
      <c r="H2835" t="s">
        <v>14</v>
      </c>
      <c r="I2835">
        <v>10</v>
      </c>
      <c r="J2835">
        <v>0.54180685082061797</v>
      </c>
      <c r="K2835">
        <v>0.54513545498975002</v>
      </c>
      <c r="L2835">
        <v>-3.32860416913211E-3</v>
      </c>
      <c r="M2835">
        <v>-6.1435254354769101E-3</v>
      </c>
      <c r="N2835">
        <v>63.562457404045603</v>
      </c>
      <c r="O2835">
        <v>64.288580039256402</v>
      </c>
      <c r="P2835">
        <v>8.6101157952518895E-2</v>
      </c>
      <c r="Q2835" s="27">
        <v>-0.14496500900102599</v>
      </c>
      <c r="R2835">
        <v>-0.113710288664261</v>
      </c>
      <c r="S2835">
        <v>-4.8445610936252E-2</v>
      </c>
      <c r="T2835">
        <v>-3.32860416913211E-3</v>
      </c>
      <c r="U2835">
        <v>4.17884025979878E-2</v>
      </c>
      <c r="V2835">
        <v>0.107053080325997</v>
      </c>
      <c r="W2835">
        <v>0.13830780066276199</v>
      </c>
      <c r="X2835">
        <v>5.0442728526313201E-2</v>
      </c>
    </row>
    <row r="2836" spans="1:24" x14ac:dyDescent="0.2">
      <c r="A2836" t="s">
        <v>8689</v>
      </c>
      <c r="B2836" t="s">
        <v>56</v>
      </c>
      <c r="C2836" t="s">
        <v>58</v>
      </c>
      <c r="D2836" t="s">
        <v>12</v>
      </c>
      <c r="E2836" t="s">
        <v>5458</v>
      </c>
      <c r="F2836" t="s">
        <v>63</v>
      </c>
      <c r="G2836" t="s">
        <v>30</v>
      </c>
      <c r="H2836" t="s">
        <v>14</v>
      </c>
      <c r="I2836">
        <v>11</v>
      </c>
      <c r="J2836">
        <v>0.54439230709245401</v>
      </c>
      <c r="K2836">
        <v>0.55051072591076999</v>
      </c>
      <c r="L2836">
        <v>-6.1184188183155902E-3</v>
      </c>
      <c r="M2836">
        <v>-1.12389883887108E-2</v>
      </c>
      <c r="N2836">
        <v>66.044858752593399</v>
      </c>
      <c r="O2836">
        <v>64.288580039256402</v>
      </c>
      <c r="P2836">
        <v>9.73312261351197E-2</v>
      </c>
      <c r="Q2836" s="27">
        <v>-0.16622828581058699</v>
      </c>
      <c r="R2836">
        <v>-0.13089705072353899</v>
      </c>
      <c r="S2836">
        <v>-5.7119981313118302E-2</v>
      </c>
      <c r="T2836">
        <v>-6.1184188183155902E-3</v>
      </c>
      <c r="U2836">
        <v>4.4883143676487103E-2</v>
      </c>
      <c r="V2836">
        <v>0.118660213086908</v>
      </c>
      <c r="W2836">
        <v>0.15399144817395599</v>
      </c>
      <c r="X2836">
        <v>6.1568146641500301E-2</v>
      </c>
    </row>
    <row r="2837" spans="1:24" x14ac:dyDescent="0.2">
      <c r="A2837" t="s">
        <v>8690</v>
      </c>
      <c r="B2837" t="s">
        <v>56</v>
      </c>
      <c r="C2837" t="s">
        <v>58</v>
      </c>
      <c r="D2837" t="s">
        <v>12</v>
      </c>
      <c r="E2837" t="s">
        <v>5458</v>
      </c>
      <c r="F2837" t="s">
        <v>63</v>
      </c>
      <c r="G2837" t="s">
        <v>30</v>
      </c>
      <c r="H2837" t="s">
        <v>14</v>
      </c>
      <c r="I2837">
        <v>12</v>
      </c>
      <c r="J2837">
        <v>0.54246445214667305</v>
      </c>
      <c r="K2837">
        <v>0.54386471328765096</v>
      </c>
      <c r="L2837">
        <v>-1.4002611409775301E-3</v>
      </c>
      <c r="M2837">
        <v>-2.58129566911957E-3</v>
      </c>
      <c r="N2837">
        <v>68.2714801607884</v>
      </c>
      <c r="O2837">
        <v>64.288580039256402</v>
      </c>
      <c r="P2837">
        <v>0.10887636048549899</v>
      </c>
      <c r="Q2837" s="27">
        <v>-0.18050187413962299</v>
      </c>
      <c r="R2837">
        <v>-0.14097975528338699</v>
      </c>
      <c r="S2837">
        <v>-5.8451474035379002E-2</v>
      </c>
      <c r="T2837">
        <v>-1.4002611409775301E-3</v>
      </c>
      <c r="U2837">
        <v>5.5650951753423897E-2</v>
      </c>
      <c r="V2837">
        <v>0.13817923300143201</v>
      </c>
      <c r="W2837">
        <v>0.177701351857668</v>
      </c>
      <c r="X2837">
        <v>7.8173730965639704E-2</v>
      </c>
    </row>
    <row r="2838" spans="1:24" x14ac:dyDescent="0.2">
      <c r="A2838" t="s">
        <v>8691</v>
      </c>
      <c r="B2838" t="s">
        <v>56</v>
      </c>
      <c r="C2838" t="s">
        <v>58</v>
      </c>
      <c r="D2838" t="s">
        <v>12</v>
      </c>
      <c r="E2838" t="s">
        <v>5458</v>
      </c>
      <c r="F2838" t="s">
        <v>63</v>
      </c>
      <c r="G2838" t="s">
        <v>30</v>
      </c>
      <c r="H2838" t="s">
        <v>14</v>
      </c>
      <c r="I2838">
        <v>13</v>
      </c>
      <c r="J2838">
        <v>0.53680086063743004</v>
      </c>
      <c r="K2838">
        <v>0.54167385197659801</v>
      </c>
      <c r="L2838">
        <v>-4.8729913391676602E-3</v>
      </c>
      <c r="M2838">
        <v>-9.0778381640095902E-3</v>
      </c>
      <c r="N2838">
        <v>69.754144048236498</v>
      </c>
      <c r="O2838">
        <v>64.288580039256402</v>
      </c>
      <c r="P2838">
        <v>0.119181538605259</v>
      </c>
      <c r="Q2838" s="27">
        <v>-0.20092662234481901</v>
      </c>
      <c r="R2838">
        <v>-0.15766372383110999</v>
      </c>
      <c r="S2838">
        <v>-6.7324117568323405E-2</v>
      </c>
      <c r="T2838">
        <v>-4.8729913391676602E-3</v>
      </c>
      <c r="U2838">
        <v>5.75781348899881E-2</v>
      </c>
      <c r="V2838">
        <v>0.14791774115277401</v>
      </c>
      <c r="W2838">
        <v>0.19118063966648299</v>
      </c>
      <c r="X2838">
        <v>9.7372191841671799E-2</v>
      </c>
    </row>
    <row r="2839" spans="1:24" x14ac:dyDescent="0.2">
      <c r="A2839" t="s">
        <v>8692</v>
      </c>
      <c r="B2839" t="s">
        <v>56</v>
      </c>
      <c r="C2839" t="s">
        <v>58</v>
      </c>
      <c r="D2839" t="s">
        <v>12</v>
      </c>
      <c r="E2839" t="s">
        <v>5458</v>
      </c>
      <c r="F2839" t="s">
        <v>63</v>
      </c>
      <c r="G2839" t="s">
        <v>30</v>
      </c>
      <c r="H2839" t="s">
        <v>14</v>
      </c>
      <c r="I2839">
        <v>14</v>
      </c>
      <c r="J2839">
        <v>0.52590042880474197</v>
      </c>
      <c r="K2839">
        <v>0.52791212199721405</v>
      </c>
      <c r="L2839">
        <v>-2.0116931924722701E-3</v>
      </c>
      <c r="M2839">
        <v>-3.82523588551623E-3</v>
      </c>
      <c r="N2839">
        <v>70.443227900242107</v>
      </c>
      <c r="O2839">
        <v>64.288580039256402</v>
      </c>
      <c r="P2839">
        <v>0.12830725249757</v>
      </c>
      <c r="Q2839" s="27">
        <v>-0.213077123550974</v>
      </c>
      <c r="R2839">
        <v>-0.16650159089435701</v>
      </c>
      <c r="S2839">
        <v>-6.9244693501198801E-2</v>
      </c>
      <c r="T2839">
        <v>-2.0116931924722701E-3</v>
      </c>
      <c r="U2839">
        <v>6.5221307116254304E-2</v>
      </c>
      <c r="V2839">
        <v>0.162478204509412</v>
      </c>
      <c r="W2839">
        <v>0.20905373716603001</v>
      </c>
      <c r="X2839">
        <v>0.10847299564314</v>
      </c>
    </row>
    <row r="2840" spans="1:24" x14ac:dyDescent="0.2">
      <c r="A2840" t="s">
        <v>8693</v>
      </c>
      <c r="B2840" t="s">
        <v>56</v>
      </c>
      <c r="C2840" t="s">
        <v>58</v>
      </c>
      <c r="D2840" t="s">
        <v>12</v>
      </c>
      <c r="E2840" t="s">
        <v>5458</v>
      </c>
      <c r="F2840" t="s">
        <v>63</v>
      </c>
      <c r="G2840" t="s">
        <v>30</v>
      </c>
      <c r="H2840" t="s">
        <v>14</v>
      </c>
      <c r="I2840">
        <v>15</v>
      </c>
      <c r="J2840">
        <v>0.51664030193659105</v>
      </c>
      <c r="K2840">
        <v>0.51605632542480695</v>
      </c>
      <c r="L2840">
        <v>5.8397651178351904E-4</v>
      </c>
      <c r="M2840">
        <v>1.1303347988813901E-3</v>
      </c>
      <c r="N2840">
        <v>70.531612435165997</v>
      </c>
      <c r="O2840">
        <v>64.288580039256402</v>
      </c>
      <c r="P2840">
        <v>0.13490238744779401</v>
      </c>
      <c r="Q2840" s="27">
        <v>-0.22133045083983799</v>
      </c>
      <c r="R2840">
        <v>-0.172360884196289</v>
      </c>
      <c r="S2840">
        <v>-7.0104874510860601E-2</v>
      </c>
      <c r="T2840">
        <v>5.8397651178351904E-4</v>
      </c>
      <c r="U2840">
        <v>7.1272827534427693E-2</v>
      </c>
      <c r="V2840">
        <v>0.17352883721985601</v>
      </c>
      <c r="W2840">
        <v>0.222498403863405</v>
      </c>
      <c r="X2840">
        <v>0.115761374940251</v>
      </c>
    </row>
    <row r="2841" spans="1:24" x14ac:dyDescent="0.2">
      <c r="A2841" t="s">
        <v>8694</v>
      </c>
      <c r="B2841" t="s">
        <v>56</v>
      </c>
      <c r="C2841" t="s">
        <v>58</v>
      </c>
      <c r="D2841" t="s">
        <v>12</v>
      </c>
      <c r="E2841" t="s">
        <v>5458</v>
      </c>
      <c r="F2841" t="s">
        <v>63</v>
      </c>
      <c r="G2841" t="s">
        <v>30</v>
      </c>
      <c r="H2841" t="s">
        <v>14</v>
      </c>
      <c r="I2841">
        <v>16</v>
      </c>
      <c r="J2841">
        <v>0.52491961853844704</v>
      </c>
      <c r="K2841">
        <v>0.521300614521227</v>
      </c>
      <c r="L2841">
        <v>3.6190040172201102E-3</v>
      </c>
      <c r="M2841">
        <v>6.8943965693197698E-3</v>
      </c>
      <c r="N2841">
        <v>70.149112992738594</v>
      </c>
      <c r="O2841">
        <v>64.288580039256402</v>
      </c>
      <c r="P2841">
        <v>0.14133706903775001</v>
      </c>
      <c r="Q2841" s="27">
        <v>-0.228880474549879</v>
      </c>
      <c r="R2841">
        <v>-0.17757511848917501</v>
      </c>
      <c r="S2841">
        <v>-7.0441620158560897E-2</v>
      </c>
      <c r="T2841">
        <v>3.6190040172201102E-3</v>
      </c>
      <c r="U2841">
        <v>7.7679628193001102E-2</v>
      </c>
      <c r="V2841">
        <v>0.18481312652361601</v>
      </c>
      <c r="W2841">
        <v>0.236118482584319</v>
      </c>
      <c r="X2841">
        <v>0.113414420686342</v>
      </c>
    </row>
    <row r="2842" spans="1:24" x14ac:dyDescent="0.2">
      <c r="A2842" t="s">
        <v>8695</v>
      </c>
      <c r="B2842" t="s">
        <v>56</v>
      </c>
      <c r="C2842" t="s">
        <v>58</v>
      </c>
      <c r="D2842" t="s">
        <v>12</v>
      </c>
      <c r="E2842" t="s">
        <v>5458</v>
      </c>
      <c r="F2842" t="s">
        <v>63</v>
      </c>
      <c r="G2842" t="s">
        <v>30</v>
      </c>
      <c r="H2842" t="s">
        <v>15</v>
      </c>
      <c r="I2842">
        <v>17</v>
      </c>
      <c r="J2842">
        <v>0.53427257973021602</v>
      </c>
      <c r="K2842">
        <v>0.52903616130110398</v>
      </c>
      <c r="L2842">
        <v>5.2364184291118299E-3</v>
      </c>
      <c r="M2842">
        <v>9.8010240985153992E-3</v>
      </c>
      <c r="N2842">
        <v>69.473266147994494</v>
      </c>
      <c r="O2842">
        <v>64.288580039256402</v>
      </c>
      <c r="P2842">
        <v>0.145314096667369</v>
      </c>
      <c r="Q2842" s="27">
        <v>-0.23380527058871001</v>
      </c>
      <c r="R2842">
        <v>-0.181056253498455</v>
      </c>
      <c r="S2842">
        <v>-7.0908168224589493E-2</v>
      </c>
      <c r="T2842">
        <v>5.2364184291118299E-3</v>
      </c>
      <c r="U2842" s="1">
        <v>8.1381005082813193E-2</v>
      </c>
      <c r="V2842">
        <v>0.191529090356679</v>
      </c>
      <c r="W2842">
        <v>0.24427810744693401</v>
      </c>
      <c r="X2842">
        <v>0.117846382706571</v>
      </c>
    </row>
    <row r="2843" spans="1:24" x14ac:dyDescent="0.2">
      <c r="A2843" t="s">
        <v>8696</v>
      </c>
      <c r="B2843" t="s">
        <v>56</v>
      </c>
      <c r="C2843" t="s">
        <v>58</v>
      </c>
      <c r="D2843" t="s">
        <v>12</v>
      </c>
      <c r="E2843" t="s">
        <v>5458</v>
      </c>
      <c r="F2843" t="s">
        <v>63</v>
      </c>
      <c r="G2843" t="s">
        <v>30</v>
      </c>
      <c r="H2843" t="s">
        <v>15</v>
      </c>
      <c r="I2843">
        <v>18</v>
      </c>
      <c r="J2843">
        <v>0.58546945793048499</v>
      </c>
      <c r="K2843">
        <v>0.57891051423447104</v>
      </c>
      <c r="L2843">
        <v>6.5589436960139099E-3</v>
      </c>
      <c r="M2843">
        <v>1.12028793426705E-2</v>
      </c>
      <c r="N2843">
        <v>67.996731323478599</v>
      </c>
      <c r="O2843">
        <v>64.288580039256402</v>
      </c>
      <c r="P2843">
        <v>0.14670363411092399</v>
      </c>
      <c r="Q2843" s="27">
        <v>-0.23476853441645601</v>
      </c>
      <c r="R2843">
        <v>-0.18151511523419001</v>
      </c>
      <c r="S2843">
        <v>-7.0313760578110104E-2</v>
      </c>
      <c r="T2843">
        <v>6.5589436960139099E-3</v>
      </c>
      <c r="U2843">
        <v>8.3431647970137898E-2</v>
      </c>
      <c r="V2843">
        <v>0.19463300262621799</v>
      </c>
      <c r="W2843">
        <v>0.247886421808483</v>
      </c>
      <c r="X2843">
        <v>0.117430584653057</v>
      </c>
    </row>
    <row r="2844" spans="1:24" x14ac:dyDescent="0.2">
      <c r="A2844" t="s">
        <v>8697</v>
      </c>
      <c r="B2844" t="s">
        <v>56</v>
      </c>
      <c r="C2844" t="s">
        <v>58</v>
      </c>
      <c r="D2844" t="s">
        <v>12</v>
      </c>
      <c r="E2844" t="s">
        <v>5458</v>
      </c>
      <c r="F2844" t="s">
        <v>63</v>
      </c>
      <c r="G2844" t="s">
        <v>30</v>
      </c>
      <c r="H2844" t="s">
        <v>15</v>
      </c>
      <c r="I2844">
        <v>19</v>
      </c>
      <c r="J2844">
        <v>0.69241917423253496</v>
      </c>
      <c r="K2844">
        <v>0.68885797074942001</v>
      </c>
      <c r="L2844">
        <v>3.5612034831142099E-3</v>
      </c>
      <c r="M2844">
        <v>5.1431323909557998E-3</v>
      </c>
      <c r="N2844">
        <v>65.835293516597503</v>
      </c>
      <c r="O2844">
        <v>64.288580039256402</v>
      </c>
      <c r="P2844">
        <v>0.14175882901870701</v>
      </c>
      <c r="Q2844" s="27">
        <v>-0.229632070252659</v>
      </c>
      <c r="R2844">
        <v>-0.17817361531886899</v>
      </c>
      <c r="S2844">
        <v>-7.07204229226885E-2</v>
      </c>
      <c r="T2844">
        <v>3.5612034831142099E-3</v>
      </c>
      <c r="U2844">
        <v>7.7842829888916901E-2</v>
      </c>
      <c r="V2844">
        <v>0.18529602228509701</v>
      </c>
      <c r="W2844">
        <v>0.23675447721888801</v>
      </c>
      <c r="X2844">
        <v>0.100631180872398</v>
      </c>
    </row>
    <row r="2845" spans="1:24" x14ac:dyDescent="0.2">
      <c r="A2845" t="s">
        <v>8680</v>
      </c>
      <c r="B2845" t="s">
        <v>56</v>
      </c>
      <c r="C2845" t="s">
        <v>58</v>
      </c>
      <c r="D2845" t="s">
        <v>12</v>
      </c>
      <c r="E2845" t="s">
        <v>5458</v>
      </c>
      <c r="F2845" t="s">
        <v>63</v>
      </c>
      <c r="G2845" t="s">
        <v>30</v>
      </c>
      <c r="H2845" t="s">
        <v>14</v>
      </c>
      <c r="I2845">
        <v>2</v>
      </c>
      <c r="J2845">
        <v>0.37370981780683898</v>
      </c>
      <c r="K2845">
        <v>0.37481152476770802</v>
      </c>
      <c r="L2845">
        <v>-1.10170696086912E-3</v>
      </c>
      <c r="M2845">
        <v>-2.94802787717652E-3</v>
      </c>
      <c r="N2845">
        <v>61.0311290153873</v>
      </c>
      <c r="O2845">
        <v>64.288580039256402</v>
      </c>
      <c r="P2845">
        <v>6.2574931256699107E-2</v>
      </c>
      <c r="Q2845" s="27">
        <v>-0.104037468878139</v>
      </c>
      <c r="R2845">
        <v>-8.1322768831957395E-2</v>
      </c>
      <c r="S2845">
        <v>-3.3890970939379497E-2</v>
      </c>
      <c r="T2845">
        <v>-1.10170696086912E-3</v>
      </c>
      <c r="U2845">
        <v>3.1687557017641199E-2</v>
      </c>
      <c r="V2845">
        <v>7.9119354910219195E-2</v>
      </c>
      <c r="W2845">
        <v>0.10183405495640099</v>
      </c>
      <c r="X2845">
        <v>2.0213312410747E-2</v>
      </c>
    </row>
    <row r="2846" spans="1:24" x14ac:dyDescent="0.2">
      <c r="A2846" t="s">
        <v>8698</v>
      </c>
      <c r="B2846" t="s">
        <v>56</v>
      </c>
      <c r="C2846" t="s">
        <v>58</v>
      </c>
      <c r="D2846" t="s">
        <v>12</v>
      </c>
      <c r="E2846" t="s">
        <v>5458</v>
      </c>
      <c r="F2846" t="s">
        <v>63</v>
      </c>
      <c r="G2846" t="s">
        <v>30</v>
      </c>
      <c r="H2846" t="s">
        <v>15</v>
      </c>
      <c r="I2846">
        <v>20</v>
      </c>
      <c r="J2846">
        <v>0.75919098147116704</v>
      </c>
      <c r="K2846">
        <v>0.75730343443714698</v>
      </c>
      <c r="L2846">
        <v>1.8875470340201999E-3</v>
      </c>
      <c r="M2846">
        <v>2.4862611386169201E-3</v>
      </c>
      <c r="N2846">
        <v>64.122440110650103</v>
      </c>
      <c r="O2846">
        <v>64.288580039256402</v>
      </c>
      <c r="P2846">
        <v>0.13093571925142</v>
      </c>
      <c r="Q2846" s="27">
        <v>-0.21350171113456601</v>
      </c>
      <c r="R2846">
        <v>-0.165972045046301</v>
      </c>
      <c r="S2846">
        <v>-6.6722769853724107E-2</v>
      </c>
      <c r="T2846">
        <v>1.8875470340201999E-3</v>
      </c>
      <c r="U2846">
        <v>7.0497863921764506E-2</v>
      </c>
      <c r="V2846">
        <v>0.169747139114341</v>
      </c>
      <c r="W2846">
        <v>0.217276805202607</v>
      </c>
      <c r="X2846">
        <v>7.2128742630246406E-2</v>
      </c>
    </row>
    <row r="2847" spans="1:24" x14ac:dyDescent="0.2">
      <c r="A2847" t="s">
        <v>8699</v>
      </c>
      <c r="B2847" t="s">
        <v>56</v>
      </c>
      <c r="C2847" t="s">
        <v>58</v>
      </c>
      <c r="D2847" t="s">
        <v>12</v>
      </c>
      <c r="E2847" t="s">
        <v>5458</v>
      </c>
      <c r="F2847" t="s">
        <v>63</v>
      </c>
      <c r="G2847" t="s">
        <v>30</v>
      </c>
      <c r="H2847" t="s">
        <v>15</v>
      </c>
      <c r="I2847">
        <v>21</v>
      </c>
      <c r="J2847">
        <v>0.74089494810789702</v>
      </c>
      <c r="K2847">
        <v>0.73970731319071203</v>
      </c>
      <c r="L2847">
        <v>1.18763491718465E-3</v>
      </c>
      <c r="M2847">
        <v>1.6029734312774601E-3</v>
      </c>
      <c r="N2847">
        <v>63.178345651798097</v>
      </c>
      <c r="O2847">
        <v>64.288580039256402</v>
      </c>
      <c r="P2847">
        <v>0.123400666339771</v>
      </c>
      <c r="Q2847" s="27">
        <v>-0.20180646121173901</v>
      </c>
      <c r="R2847">
        <v>-0.15701201933040199</v>
      </c>
      <c r="S2847">
        <v>-6.3474314244855307E-2</v>
      </c>
      <c r="T2847">
        <v>1.18763491718465E-3</v>
      </c>
      <c r="U2847">
        <v>6.5849584079224699E-2</v>
      </c>
      <c r="V2847">
        <v>0.15938728916477099</v>
      </c>
      <c r="W2847">
        <v>0.20418173104610801</v>
      </c>
      <c r="X2847">
        <v>5.14514646505057E-2</v>
      </c>
    </row>
    <row r="2848" spans="1:24" x14ac:dyDescent="0.2">
      <c r="A2848" t="s">
        <v>8700</v>
      </c>
      <c r="B2848" t="s">
        <v>56</v>
      </c>
      <c r="C2848" t="s">
        <v>58</v>
      </c>
      <c r="D2848" t="s">
        <v>12</v>
      </c>
      <c r="E2848" t="s">
        <v>5458</v>
      </c>
      <c r="F2848" t="s">
        <v>63</v>
      </c>
      <c r="G2848" t="s">
        <v>30</v>
      </c>
      <c r="H2848" t="s">
        <v>14</v>
      </c>
      <c r="I2848">
        <v>22</v>
      </c>
      <c r="J2848">
        <v>0.68007777640521005</v>
      </c>
      <c r="K2848">
        <v>0.68113307213363905</v>
      </c>
      <c r="L2848">
        <v>-1.0552957284288801E-3</v>
      </c>
      <c r="M2848">
        <v>-1.5517280008869199E-3</v>
      </c>
      <c r="N2848">
        <v>62.596795526452297</v>
      </c>
      <c r="O2848">
        <v>64.288580039256402</v>
      </c>
      <c r="P2848">
        <v>0.115712630887674</v>
      </c>
      <c r="Q2848" s="27">
        <v>-0.191402573538653</v>
      </c>
      <c r="R2848">
        <v>-0.14939888852642699</v>
      </c>
      <c r="S2848">
        <v>-6.1688714313570099E-2</v>
      </c>
      <c r="T2848">
        <v>-1.0552957284288801E-3</v>
      </c>
      <c r="U2848">
        <v>5.95781228567124E-2</v>
      </c>
      <c r="V2848">
        <v>0.147288297069569</v>
      </c>
      <c r="W2848">
        <v>0.18929198208179501</v>
      </c>
      <c r="X2848">
        <v>3.2611987723763503E-2</v>
      </c>
    </row>
    <row r="2849" spans="1:24" x14ac:dyDescent="0.2">
      <c r="A2849" t="s">
        <v>8701</v>
      </c>
      <c r="B2849" t="s">
        <v>56</v>
      </c>
      <c r="C2849" t="s">
        <v>58</v>
      </c>
      <c r="D2849" t="s">
        <v>12</v>
      </c>
      <c r="E2849" t="s">
        <v>5458</v>
      </c>
      <c r="F2849" t="s">
        <v>63</v>
      </c>
      <c r="G2849" t="s">
        <v>30</v>
      </c>
      <c r="H2849" t="s">
        <v>14</v>
      </c>
      <c r="I2849">
        <v>23</v>
      </c>
      <c r="J2849">
        <v>0.58225073860961196</v>
      </c>
      <c r="K2849">
        <v>0.58299002618019802</v>
      </c>
      <c r="L2849">
        <v>-7.3928757058616299E-4</v>
      </c>
      <c r="M2849">
        <v>-1.26970653974875E-3</v>
      </c>
      <c r="N2849">
        <v>61.927135425311199</v>
      </c>
      <c r="O2849">
        <v>64.288580039256402</v>
      </c>
      <c r="P2849">
        <v>0.102195585459798</v>
      </c>
      <c r="Q2849" s="27">
        <v>-0.16885102565195401</v>
      </c>
      <c r="R2849">
        <v>-0.131754028130047</v>
      </c>
      <c r="S2849">
        <v>-5.4289774351520201E-2</v>
      </c>
      <c r="T2849">
        <v>-7.3928757058616299E-4</v>
      </c>
      <c r="U2849">
        <v>5.2811199210347902E-2</v>
      </c>
      <c r="V2849">
        <v>0.130275452988875</v>
      </c>
      <c r="W2849">
        <v>0.16737245051078101</v>
      </c>
      <c r="X2849">
        <v>2.7918905132048699E-2</v>
      </c>
    </row>
    <row r="2850" spans="1:24" x14ac:dyDescent="0.2">
      <c r="A2850" t="s">
        <v>8702</v>
      </c>
      <c r="B2850" t="s">
        <v>56</v>
      </c>
      <c r="C2850" t="s">
        <v>58</v>
      </c>
      <c r="D2850" t="s">
        <v>12</v>
      </c>
      <c r="E2850" t="s">
        <v>5458</v>
      </c>
      <c r="F2850" t="s">
        <v>63</v>
      </c>
      <c r="G2850" t="s">
        <v>30</v>
      </c>
      <c r="H2850" t="s">
        <v>14</v>
      </c>
      <c r="I2850">
        <v>24</v>
      </c>
      <c r="J2850">
        <v>0.48730602647152998</v>
      </c>
      <c r="K2850">
        <v>0.48842980057313201</v>
      </c>
      <c r="L2850">
        <v>-1.1237741016013501E-3</v>
      </c>
      <c r="M2850">
        <v>-2.3060952267271199E-3</v>
      </c>
      <c r="N2850">
        <v>61.225993339384502</v>
      </c>
      <c r="O2850">
        <v>64.288580039256402</v>
      </c>
      <c r="P2850">
        <v>8.7468250843914894E-2</v>
      </c>
      <c r="Q2850" s="27">
        <v>-0.145009046739841</v>
      </c>
      <c r="R2850">
        <v>-0.11325807168349999</v>
      </c>
      <c r="S2850">
        <v>-4.6957137543812699E-2</v>
      </c>
      <c r="T2850">
        <v>-1.1237741016013501E-3</v>
      </c>
      <c r="U2850">
        <v>4.470958934061E-2</v>
      </c>
      <c r="V2850">
        <v>0.111010523480297</v>
      </c>
      <c r="W2850">
        <v>0.142761498536639</v>
      </c>
      <c r="X2850">
        <v>2.7995533256506298E-2</v>
      </c>
    </row>
    <row r="2851" spans="1:24" x14ac:dyDescent="0.2">
      <c r="A2851" t="s">
        <v>8681</v>
      </c>
      <c r="B2851" t="s">
        <v>56</v>
      </c>
      <c r="C2851" t="s">
        <v>58</v>
      </c>
      <c r="D2851" t="s">
        <v>12</v>
      </c>
      <c r="E2851" t="s">
        <v>5458</v>
      </c>
      <c r="F2851" t="s">
        <v>63</v>
      </c>
      <c r="G2851" t="s">
        <v>30</v>
      </c>
      <c r="H2851" t="s">
        <v>14</v>
      </c>
      <c r="I2851">
        <v>3</v>
      </c>
      <c r="J2851">
        <v>0.35896180705497599</v>
      </c>
      <c r="K2851">
        <v>0.36205391412489102</v>
      </c>
      <c r="L2851">
        <v>-3.0921070699147599E-3</v>
      </c>
      <c r="M2851">
        <v>-8.6140280362506406E-3</v>
      </c>
      <c r="N2851">
        <v>60.7307134119986</v>
      </c>
      <c r="O2851">
        <v>64.288580039256402</v>
      </c>
      <c r="P2851">
        <v>5.5918473411355099E-2</v>
      </c>
      <c r="Q2851" s="27">
        <v>-9.5077995831593903E-2</v>
      </c>
      <c r="R2851">
        <v>-7.4779589983271999E-2</v>
      </c>
      <c r="S2851">
        <v>-3.2393387137464799E-2</v>
      </c>
      <c r="T2851">
        <v>-3.0921070699147599E-3</v>
      </c>
      <c r="U2851">
        <v>2.62091729976353E-2</v>
      </c>
      <c r="V2851">
        <v>6.8595375843442496E-2</v>
      </c>
      <c r="W2851">
        <v>8.8893781691764401E-2</v>
      </c>
      <c r="X2851">
        <v>1.7486231515068399E-2</v>
      </c>
    </row>
    <row r="2852" spans="1:24" x14ac:dyDescent="0.2">
      <c r="A2852" t="s">
        <v>8682</v>
      </c>
      <c r="B2852" t="s">
        <v>56</v>
      </c>
      <c r="C2852" t="s">
        <v>58</v>
      </c>
      <c r="D2852" t="s">
        <v>12</v>
      </c>
      <c r="E2852" t="s">
        <v>5458</v>
      </c>
      <c r="F2852" t="s">
        <v>63</v>
      </c>
      <c r="G2852" t="s">
        <v>30</v>
      </c>
      <c r="H2852" t="s">
        <v>14</v>
      </c>
      <c r="I2852">
        <v>4</v>
      </c>
      <c r="J2852">
        <v>0.35434315750213302</v>
      </c>
      <c r="K2852">
        <v>0.35637217453648101</v>
      </c>
      <c r="L2852">
        <v>-2.0290170343480502E-3</v>
      </c>
      <c r="M2852">
        <v>-5.7261357850146802E-3</v>
      </c>
      <c r="N2852">
        <v>60.399846576763501</v>
      </c>
      <c r="O2852">
        <v>64.288580039256402</v>
      </c>
      <c r="P2852">
        <v>5.1747621525522799E-2</v>
      </c>
      <c r="Q2852" s="27">
        <v>-8.7153854443833098E-2</v>
      </c>
      <c r="R2852">
        <v>-6.8369467830068295E-2</v>
      </c>
      <c r="S2852">
        <v>-2.9144770713721999E-2</v>
      </c>
      <c r="T2852">
        <v>-2.0290170343480502E-3</v>
      </c>
      <c r="U2852">
        <v>2.5086736645025899E-2</v>
      </c>
      <c r="V2852">
        <v>6.4311433761372203E-2</v>
      </c>
      <c r="W2852">
        <v>8.3095820375137006E-2</v>
      </c>
      <c r="X2852">
        <v>1.4412306904051301E-2</v>
      </c>
    </row>
    <row r="2853" spans="1:24" x14ac:dyDescent="0.2">
      <c r="A2853" t="s">
        <v>8683</v>
      </c>
      <c r="B2853" t="s">
        <v>56</v>
      </c>
      <c r="C2853" t="s">
        <v>58</v>
      </c>
      <c r="D2853" t="s">
        <v>12</v>
      </c>
      <c r="E2853" t="s">
        <v>5458</v>
      </c>
      <c r="F2853" t="s">
        <v>63</v>
      </c>
      <c r="G2853" t="s">
        <v>30</v>
      </c>
      <c r="H2853" t="s">
        <v>14</v>
      </c>
      <c r="I2853">
        <v>5</v>
      </c>
      <c r="J2853">
        <v>0.36525587981459701</v>
      </c>
      <c r="K2853">
        <v>0.37041664574121203</v>
      </c>
      <c r="L2853">
        <v>-5.1607659266152501E-3</v>
      </c>
      <c r="M2853">
        <v>-1.41291796020774E-2</v>
      </c>
      <c r="N2853">
        <v>60.194929374135498</v>
      </c>
      <c r="O2853">
        <v>64.288580039256402</v>
      </c>
      <c r="P2853">
        <v>4.9675931326902803E-2</v>
      </c>
      <c r="Q2853" s="27">
        <v>-8.6877672959370295E-2</v>
      </c>
      <c r="R2853">
        <v>-6.8845309887704598E-2</v>
      </c>
      <c r="S2853">
        <v>-3.1190953941912299E-2</v>
      </c>
      <c r="T2853">
        <v>-5.1607659266152501E-3</v>
      </c>
      <c r="U2853">
        <v>2.08694220886818E-2</v>
      </c>
      <c r="V2853">
        <v>5.8523778034474103E-2</v>
      </c>
      <c r="W2853">
        <v>7.65561411061398E-2</v>
      </c>
      <c r="X2853">
        <v>9.5005038758512201E-3</v>
      </c>
    </row>
    <row r="2854" spans="1:24" x14ac:dyDescent="0.2">
      <c r="A2854" t="s">
        <v>8684</v>
      </c>
      <c r="B2854" t="s">
        <v>56</v>
      </c>
      <c r="C2854" t="s">
        <v>58</v>
      </c>
      <c r="D2854" t="s">
        <v>12</v>
      </c>
      <c r="E2854" t="s">
        <v>5458</v>
      </c>
      <c r="F2854" t="s">
        <v>63</v>
      </c>
      <c r="G2854" t="s">
        <v>30</v>
      </c>
      <c r="H2854" t="s">
        <v>14</v>
      </c>
      <c r="I2854">
        <v>6</v>
      </c>
      <c r="J2854">
        <v>0.40812668531201102</v>
      </c>
      <c r="K2854" s="1">
        <v>0.41207979086052299</v>
      </c>
      <c r="L2854">
        <v>-3.9531055485121803E-3</v>
      </c>
      <c r="M2854">
        <v>-9.6859766606294095E-3</v>
      </c>
      <c r="N2854">
        <v>60.046104516770399</v>
      </c>
      <c r="O2854">
        <v>64.288580039256402</v>
      </c>
      <c r="P2854">
        <v>5.1702121875670803E-2</v>
      </c>
      <c r="Q2854" s="27">
        <v>-8.9003096033990703E-2</v>
      </c>
      <c r="R2854">
        <v>-7.0235225793122205E-2</v>
      </c>
      <c r="S2854">
        <v>-3.1045017411363701E-2</v>
      </c>
      <c r="T2854">
        <v>-3.9531055485121803E-3</v>
      </c>
      <c r="U2854">
        <v>2.3138806314339299E-2</v>
      </c>
      <c r="V2854">
        <v>6.2329014696097799E-2</v>
      </c>
      <c r="W2854">
        <v>8.1096884936966401E-2</v>
      </c>
      <c r="X2854">
        <v>-4.9722034939205201E-4</v>
      </c>
    </row>
    <row r="2855" spans="1:24" x14ac:dyDescent="0.2">
      <c r="A2855" t="s">
        <v>8685</v>
      </c>
      <c r="B2855" t="s">
        <v>56</v>
      </c>
      <c r="C2855" t="s">
        <v>58</v>
      </c>
      <c r="D2855" t="s">
        <v>12</v>
      </c>
      <c r="E2855" t="s">
        <v>5458</v>
      </c>
      <c r="F2855" t="s">
        <v>63</v>
      </c>
      <c r="G2855" t="s">
        <v>30</v>
      </c>
      <c r="H2855" t="s">
        <v>14</v>
      </c>
      <c r="I2855">
        <v>7</v>
      </c>
      <c r="J2855">
        <v>0.49703641860259801</v>
      </c>
      <c r="K2855">
        <v>0.49987388051457698</v>
      </c>
      <c r="L2855">
        <v>-2.8374619119787498E-3</v>
      </c>
      <c r="M2855">
        <v>-5.7087605772554598E-3</v>
      </c>
      <c r="N2855">
        <v>59.847370548063601</v>
      </c>
      <c r="O2855">
        <v>64.288580039256402</v>
      </c>
      <c r="P2855">
        <v>5.9159404392819498E-2</v>
      </c>
      <c r="Q2855" s="27">
        <v>-0.100154682138167</v>
      </c>
      <c r="R2855">
        <v>-7.8679818343573404E-2</v>
      </c>
      <c r="S2855">
        <v>-3.38369898138162E-2</v>
      </c>
      <c r="T2855">
        <v>-2.8374619119787498E-3</v>
      </c>
      <c r="U2855">
        <v>2.8162065989858698E-2</v>
      </c>
      <c r="V2855">
        <v>7.3004894519615907E-2</v>
      </c>
      <c r="W2855">
        <v>9.4479758314209406E-2</v>
      </c>
      <c r="X2855">
        <v>-1.3141217905723399E-2</v>
      </c>
    </row>
    <row r="2856" spans="1:24" x14ac:dyDescent="0.2">
      <c r="A2856" t="s">
        <v>8686</v>
      </c>
      <c r="B2856" t="s">
        <v>56</v>
      </c>
      <c r="C2856" t="s">
        <v>58</v>
      </c>
      <c r="D2856" t="s">
        <v>12</v>
      </c>
      <c r="E2856" t="s">
        <v>5458</v>
      </c>
      <c r="F2856" t="s">
        <v>63</v>
      </c>
      <c r="G2856" t="s">
        <v>30</v>
      </c>
      <c r="H2856" t="s">
        <v>14</v>
      </c>
      <c r="I2856">
        <v>8</v>
      </c>
      <c r="J2856">
        <v>0.53995091408597296</v>
      </c>
      <c r="K2856">
        <v>0.54293269903883101</v>
      </c>
      <c r="L2856">
        <v>-2.9817849528585602E-3</v>
      </c>
      <c r="M2856">
        <v>-5.5223259653261504E-3</v>
      </c>
      <c r="N2856">
        <v>59.939563913381697</v>
      </c>
      <c r="O2856">
        <v>64.288580039256402</v>
      </c>
      <c r="P2856">
        <v>6.6972232033108606E-2</v>
      </c>
      <c r="Q2856" s="27">
        <v>-0.113151106647322</v>
      </c>
      <c r="R2856">
        <v>-8.8840186419303802E-2</v>
      </c>
      <c r="S2856">
        <v>-3.8075234538207499E-2</v>
      </c>
      <c r="T2856">
        <v>-2.9817849528585602E-3</v>
      </c>
      <c r="U2856">
        <v>3.2111664632490398E-2</v>
      </c>
      <c r="V2856">
        <v>8.2876616513586701E-2</v>
      </c>
      <c r="W2856">
        <v>0.107187536741605</v>
      </c>
      <c r="X2856">
        <v>4.5446846769774604E-3</v>
      </c>
    </row>
    <row r="2857" spans="1:24" x14ac:dyDescent="0.2">
      <c r="A2857" t="s">
        <v>8687</v>
      </c>
      <c r="B2857" t="s">
        <v>56</v>
      </c>
      <c r="C2857" t="s">
        <v>58</v>
      </c>
      <c r="D2857" t="s">
        <v>12</v>
      </c>
      <c r="E2857" t="s">
        <v>5458</v>
      </c>
      <c r="F2857" t="s">
        <v>63</v>
      </c>
      <c r="G2857" t="s">
        <v>30</v>
      </c>
      <c r="H2857" t="s">
        <v>14</v>
      </c>
      <c r="I2857">
        <v>9</v>
      </c>
      <c r="J2857">
        <v>0.53889027690621005</v>
      </c>
      <c r="K2857">
        <v>0.54071524467649101</v>
      </c>
      <c r="L2857">
        <v>-1.82496777028143E-3</v>
      </c>
      <c r="M2857">
        <v>-3.3865294077277501E-3</v>
      </c>
      <c r="N2857">
        <v>61.065252044432903</v>
      </c>
      <c r="O2857">
        <v>64.288580039256402</v>
      </c>
      <c r="P2857">
        <v>7.6703483741856898E-2</v>
      </c>
      <c r="Q2857" s="27">
        <v>-0.12800219852563599</v>
      </c>
      <c r="R2857">
        <v>-0.100158833927342</v>
      </c>
      <c r="S2857">
        <v>-4.20175932510145E-2</v>
      </c>
      <c r="T2857">
        <v>-1.82496777028143E-3</v>
      </c>
      <c r="U2857">
        <v>3.83676577104516E-2</v>
      </c>
      <c r="V2857">
        <v>9.6508898386779104E-2</v>
      </c>
      <c r="W2857">
        <v>0.124352262985073</v>
      </c>
      <c r="X2857">
        <v>3.3975441236762403E-2</v>
      </c>
    </row>
    <row r="2858" spans="1:24" x14ac:dyDescent="0.2">
      <c r="A2858" t="s">
        <v>8583</v>
      </c>
      <c r="B2858" t="s">
        <v>56</v>
      </c>
      <c r="C2858" t="s">
        <v>58</v>
      </c>
      <c r="D2858" t="s">
        <v>12</v>
      </c>
      <c r="E2858" t="s">
        <v>5458</v>
      </c>
      <c r="F2858" t="s">
        <v>63</v>
      </c>
      <c r="G2858" t="s">
        <v>23</v>
      </c>
      <c r="H2858" t="s">
        <v>14</v>
      </c>
      <c r="I2858">
        <v>1</v>
      </c>
      <c r="J2858">
        <v>0.51539880317428599</v>
      </c>
      <c r="K2858">
        <v>0.51792062432851504</v>
      </c>
      <c r="L2858">
        <v>-2.5218211542288801E-3</v>
      </c>
      <c r="M2858">
        <v>-4.89295112580248E-3</v>
      </c>
      <c r="N2858">
        <v>65.648259534923895</v>
      </c>
      <c r="O2858">
        <v>70.468775767584006</v>
      </c>
      <c r="P2858">
        <v>7.22147327097305E-2</v>
      </c>
      <c r="Q2858" s="27">
        <v>-0.121315056461735</v>
      </c>
      <c r="R2858">
        <v>-9.5101108488103298E-2</v>
      </c>
      <c r="S2858">
        <v>-4.0362341094127598E-2</v>
      </c>
      <c r="T2858">
        <v>-2.5218211542288801E-3</v>
      </c>
      <c r="U2858">
        <v>3.53186987856699E-2</v>
      </c>
      <c r="V2858">
        <v>9.0057466179645607E-2</v>
      </c>
      <c r="W2858">
        <v>0.116271414153278</v>
      </c>
      <c r="X2858">
        <v>2.5049922964713402E-2</v>
      </c>
    </row>
    <row r="2859" spans="1:24" x14ac:dyDescent="0.2">
      <c r="A2859" t="s">
        <v>8592</v>
      </c>
      <c r="B2859" t="s">
        <v>56</v>
      </c>
      <c r="C2859" t="s">
        <v>58</v>
      </c>
      <c r="D2859" t="s">
        <v>12</v>
      </c>
      <c r="E2859" t="s">
        <v>5458</v>
      </c>
      <c r="F2859" t="s">
        <v>63</v>
      </c>
      <c r="G2859" t="s">
        <v>23</v>
      </c>
      <c r="H2859" t="s">
        <v>14</v>
      </c>
      <c r="I2859">
        <v>10</v>
      </c>
      <c r="J2859">
        <v>0.59485719309690599</v>
      </c>
      <c r="K2859">
        <v>0.59684252793342596</v>
      </c>
      <c r="L2859">
        <v>-1.9853348365197702E-3</v>
      </c>
      <c r="M2859">
        <v>-3.3374982425342301E-3</v>
      </c>
      <c r="N2859">
        <v>69.291287448132806</v>
      </c>
      <c r="O2859">
        <v>70.468775767584006</v>
      </c>
      <c r="P2859">
        <v>8.6100628112400102E-2</v>
      </c>
      <c r="Q2859" s="27">
        <v>-0.143620868081418</v>
      </c>
      <c r="R2859">
        <v>-0.112366340076617</v>
      </c>
      <c r="S2859">
        <v>-4.7102063967417403E-2</v>
      </c>
      <c r="T2859">
        <v>-1.9853348365197702E-3</v>
      </c>
      <c r="U2859">
        <v>4.3131394294377901E-2</v>
      </c>
      <c r="V2859">
        <v>0.108395670403577</v>
      </c>
      <c r="W2859">
        <v>0.139650198408378</v>
      </c>
      <c r="X2859">
        <v>5.0442859303883397E-2</v>
      </c>
    </row>
    <row r="2860" spans="1:24" x14ac:dyDescent="0.2">
      <c r="A2860" t="s">
        <v>8593</v>
      </c>
      <c r="B2860" t="s">
        <v>56</v>
      </c>
      <c r="C2860" t="s">
        <v>58</v>
      </c>
      <c r="D2860" t="s">
        <v>12</v>
      </c>
      <c r="E2860" t="s">
        <v>5458</v>
      </c>
      <c r="F2860" t="s">
        <v>63</v>
      </c>
      <c r="G2860" t="s">
        <v>23</v>
      </c>
      <c r="H2860" t="s">
        <v>14</v>
      </c>
      <c r="I2860">
        <v>11</v>
      </c>
      <c r="J2860">
        <v>0.62282851728002497</v>
      </c>
      <c r="K2860">
        <v>0.62918985062325195</v>
      </c>
      <c r="L2860">
        <v>-6.3613333432268699E-3</v>
      </c>
      <c r="M2860">
        <v>-1.02136192655527E-2</v>
      </c>
      <c r="N2860">
        <v>73.330089250518697</v>
      </c>
      <c r="O2860">
        <v>70.468775767584006</v>
      </c>
      <c r="P2860">
        <v>9.7330948680931895E-2</v>
      </c>
      <c r="Q2860" s="27">
        <v>-0.16647074392336</v>
      </c>
      <c r="R2860">
        <v>-0.13113960955218201</v>
      </c>
      <c r="S2860">
        <v>-5.7362750452035198E-2</v>
      </c>
      <c r="T2860">
        <v>-6.3613333432268699E-3</v>
      </c>
      <c r="U2860">
        <v>4.4640083765581401E-2</v>
      </c>
      <c r="V2860">
        <v>0.118416942865728</v>
      </c>
      <c r="W2860">
        <v>0.15374807723690601</v>
      </c>
      <c r="X2860">
        <v>6.1568368714817599E-2</v>
      </c>
    </row>
    <row r="2861" spans="1:24" x14ac:dyDescent="0.2">
      <c r="A2861" t="s">
        <v>8594</v>
      </c>
      <c r="B2861" t="s">
        <v>56</v>
      </c>
      <c r="C2861" t="s">
        <v>58</v>
      </c>
      <c r="D2861" t="s">
        <v>12</v>
      </c>
      <c r="E2861" t="s">
        <v>5458</v>
      </c>
      <c r="F2861" t="s">
        <v>63</v>
      </c>
      <c r="G2861" t="s">
        <v>23</v>
      </c>
      <c r="H2861" t="s">
        <v>14</v>
      </c>
      <c r="I2861">
        <v>12</v>
      </c>
      <c r="J2861">
        <v>0.65582655585606497</v>
      </c>
      <c r="K2861">
        <v>0.66219972940087801</v>
      </c>
      <c r="L2861">
        <v>-6.3731735448124298E-3</v>
      </c>
      <c r="M2861">
        <v>-9.7177729201486599E-3</v>
      </c>
      <c r="N2861">
        <v>76.5573828665284</v>
      </c>
      <c r="O2861">
        <v>70.468775767584006</v>
      </c>
      <c r="P2861">
        <v>0.108876482126254</v>
      </c>
      <c r="Q2861" s="27">
        <v>-0.18547498664249901</v>
      </c>
      <c r="R2861">
        <v>-0.145952823630669</v>
      </c>
      <c r="S2861">
        <v>-6.3424450178969305E-2</v>
      </c>
      <c r="T2861">
        <v>-6.3731735448124298E-3</v>
      </c>
      <c r="U2861">
        <v>5.0678103089344402E-2</v>
      </c>
      <c r="V2861">
        <v>0.133206476541045</v>
      </c>
      <c r="W2861">
        <v>0.17272863955287501</v>
      </c>
      <c r="X2861">
        <v>7.8174232888806497E-2</v>
      </c>
    </row>
    <row r="2862" spans="1:24" x14ac:dyDescent="0.2">
      <c r="A2862" t="s">
        <v>8595</v>
      </c>
      <c r="B2862" t="s">
        <v>56</v>
      </c>
      <c r="C2862" t="s">
        <v>58</v>
      </c>
      <c r="D2862" t="s">
        <v>12</v>
      </c>
      <c r="E2862" t="s">
        <v>5458</v>
      </c>
      <c r="F2862" t="s">
        <v>63</v>
      </c>
      <c r="G2862" t="s">
        <v>23</v>
      </c>
      <c r="H2862" t="s">
        <v>14</v>
      </c>
      <c r="I2862">
        <v>13</v>
      </c>
      <c r="J2862">
        <v>0.69024324172097495</v>
      </c>
      <c r="K2862">
        <v>0.70046835174576005</v>
      </c>
      <c r="L2862">
        <v>-1.02251100247854E-2</v>
      </c>
      <c r="M2862">
        <v>-1.48137778202526E-2</v>
      </c>
      <c r="N2862">
        <v>78.365560879149399</v>
      </c>
      <c r="O2862">
        <v>70.468775767584006</v>
      </c>
      <c r="P2862">
        <v>0.119183909896438</v>
      </c>
      <c r="Q2862" s="27">
        <v>-0.20628264180442499</v>
      </c>
      <c r="R2862">
        <v>-0.16301888251201799</v>
      </c>
      <c r="S2862">
        <v>-7.2677478810518698E-2</v>
      </c>
      <c r="T2862">
        <v>-1.02251100247854E-2</v>
      </c>
      <c r="U2862">
        <v>5.2227258760947901E-2</v>
      </c>
      <c r="V2862">
        <v>0.14256866246244801</v>
      </c>
      <c r="W2862">
        <v>0.18583242175485401</v>
      </c>
      <c r="X2862">
        <v>9.7372893127022603E-2</v>
      </c>
    </row>
    <row r="2863" spans="1:24" x14ac:dyDescent="0.2">
      <c r="A2863" t="s">
        <v>8596</v>
      </c>
      <c r="B2863" t="s">
        <v>56</v>
      </c>
      <c r="C2863" t="s">
        <v>58</v>
      </c>
      <c r="D2863" t="s">
        <v>12</v>
      </c>
      <c r="E2863" t="s">
        <v>5458</v>
      </c>
      <c r="F2863" t="s">
        <v>63</v>
      </c>
      <c r="G2863" t="s">
        <v>23</v>
      </c>
      <c r="H2863" t="s">
        <v>14</v>
      </c>
      <c r="I2863">
        <v>14</v>
      </c>
      <c r="J2863">
        <v>0.72398032472768803</v>
      </c>
      <c r="K2863">
        <v>0.73112220619976798</v>
      </c>
      <c r="L2863">
        <v>-7.1418814720793401E-3</v>
      </c>
      <c r="M2863">
        <v>-9.8647452536305101E-3</v>
      </c>
      <c r="N2863">
        <v>79.430888623789798</v>
      </c>
      <c r="O2863">
        <v>70.468775767584006</v>
      </c>
      <c r="P2863">
        <v>0.12830889203537199</v>
      </c>
      <c r="Q2863" s="27">
        <v>-0.21821000887026701</v>
      </c>
      <c r="R2863">
        <v>-0.17163388106142699</v>
      </c>
      <c r="S2863">
        <v>-7.4375740898614401E-2</v>
      </c>
      <c r="T2863">
        <v>-7.1418814720793401E-3</v>
      </c>
      <c r="U2863">
        <v>6.0091977954455797E-2</v>
      </c>
      <c r="V2863">
        <v>0.15735011811726801</v>
      </c>
      <c r="W2863">
        <v>0.203926245926108</v>
      </c>
      <c r="X2863">
        <v>0.108474051319512</v>
      </c>
    </row>
    <row r="2864" spans="1:24" x14ac:dyDescent="0.2">
      <c r="A2864" t="s">
        <v>8597</v>
      </c>
      <c r="B2864" t="s">
        <v>56</v>
      </c>
      <c r="C2864" t="s">
        <v>58</v>
      </c>
      <c r="D2864" t="s">
        <v>12</v>
      </c>
      <c r="E2864" t="s">
        <v>5458</v>
      </c>
      <c r="F2864" t="s">
        <v>63</v>
      </c>
      <c r="G2864" t="s">
        <v>23</v>
      </c>
      <c r="H2864" t="s">
        <v>14</v>
      </c>
      <c r="I2864">
        <v>15</v>
      </c>
      <c r="J2864">
        <v>0.76066868308901003</v>
      </c>
      <c r="K2864">
        <v>0.76058454166400302</v>
      </c>
      <c r="L2864">
        <v>8.4141425007474099E-5</v>
      </c>
      <c r="M2864">
        <v>1.10615077073744E-4</v>
      </c>
      <c r="N2864">
        <v>79.6306498357538</v>
      </c>
      <c r="O2864">
        <v>70.468775767584006</v>
      </c>
      <c r="P2864">
        <v>0.13490397402364401</v>
      </c>
      <c r="Q2864" s="27">
        <v>-0.22183289584388699</v>
      </c>
      <c r="R2864">
        <v>-0.172862753273304</v>
      </c>
      <c r="S2864">
        <v>-7.0605540963381896E-2</v>
      </c>
      <c r="T2864">
        <v>8.4141425007474099E-5</v>
      </c>
      <c r="U2864">
        <v>7.0773823813396794E-2</v>
      </c>
      <c r="V2864">
        <v>0.17303103612331899</v>
      </c>
      <c r="W2864">
        <v>0.22200117869390201</v>
      </c>
      <c r="X2864">
        <v>0.115762674141694</v>
      </c>
    </row>
    <row r="2865" spans="1:24" x14ac:dyDescent="0.2">
      <c r="A2865" t="s">
        <v>8598</v>
      </c>
      <c r="B2865" t="s">
        <v>56</v>
      </c>
      <c r="C2865" t="s">
        <v>58</v>
      </c>
      <c r="D2865" t="s">
        <v>12</v>
      </c>
      <c r="E2865" t="s">
        <v>5458</v>
      </c>
      <c r="F2865" t="s">
        <v>63</v>
      </c>
      <c r="G2865" t="s">
        <v>23</v>
      </c>
      <c r="H2865" t="s">
        <v>14</v>
      </c>
      <c r="I2865">
        <v>16</v>
      </c>
      <c r="J2865">
        <v>0.80110736259092497</v>
      </c>
      <c r="K2865">
        <v>0.79595373707154504</v>
      </c>
      <c r="L2865">
        <v>5.1536255193800704E-3</v>
      </c>
      <c r="M2865">
        <v>6.4331271437979599E-3</v>
      </c>
      <c r="N2865">
        <v>79.175212487033207</v>
      </c>
      <c r="O2865">
        <v>70.468775767584006</v>
      </c>
      <c r="P2865">
        <v>0.141337735694196</v>
      </c>
      <c r="Q2865" s="27">
        <v>-0.22734694969757299</v>
      </c>
      <c r="R2865">
        <v>-0.17604135164057999</v>
      </c>
      <c r="S2865">
        <v>-6.8907347984378906E-2</v>
      </c>
      <c r="T2865">
        <v>5.1536255193800704E-3</v>
      </c>
      <c r="U2865">
        <v>7.9214599023139001E-2</v>
      </c>
      <c r="V2865">
        <v>0.18634860267934</v>
      </c>
      <c r="W2865">
        <v>0.237654200736333</v>
      </c>
      <c r="X2865">
        <v>0.113415621466989</v>
      </c>
    </row>
    <row r="2866" spans="1:24" x14ac:dyDescent="0.2">
      <c r="A2866" t="s">
        <v>8599</v>
      </c>
      <c r="B2866" t="s">
        <v>56</v>
      </c>
      <c r="C2866" t="s">
        <v>58</v>
      </c>
      <c r="D2866" t="s">
        <v>12</v>
      </c>
      <c r="E2866" t="s">
        <v>5458</v>
      </c>
      <c r="F2866" t="s">
        <v>63</v>
      </c>
      <c r="G2866" t="s">
        <v>23</v>
      </c>
      <c r="H2866" t="s">
        <v>15</v>
      </c>
      <c r="I2866">
        <v>17</v>
      </c>
      <c r="J2866">
        <v>0.82188860849378598</v>
      </c>
      <c r="K2866">
        <v>0.80261631315125603</v>
      </c>
      <c r="L2866">
        <v>1.9272295342530499E-2</v>
      </c>
      <c r="M2866">
        <v>2.3448792383008499E-2</v>
      </c>
      <c r="N2866">
        <v>78.465163883125896</v>
      </c>
      <c r="O2866">
        <v>70.468775767584006</v>
      </c>
      <c r="P2866">
        <v>0.145314616387027</v>
      </c>
      <c r="Q2866" s="27">
        <v>-0.219770248614129</v>
      </c>
      <c r="R2866">
        <v>-0.16702104286563799</v>
      </c>
      <c r="S2866">
        <v>-5.6872563644271602E-2</v>
      </c>
      <c r="T2866">
        <v>1.9272295342530499E-2</v>
      </c>
      <c r="U2866">
        <v>9.5417154329332704E-2</v>
      </c>
      <c r="V2866">
        <v>0.20556563355069901</v>
      </c>
      <c r="W2866">
        <v>0.25831483929919002</v>
      </c>
      <c r="X2866">
        <v>0.117847628134659</v>
      </c>
    </row>
    <row r="2867" spans="1:24" x14ac:dyDescent="0.2">
      <c r="A2867" t="s">
        <v>8600</v>
      </c>
      <c r="B2867" t="s">
        <v>56</v>
      </c>
      <c r="C2867" t="s">
        <v>58</v>
      </c>
      <c r="D2867" t="s">
        <v>12</v>
      </c>
      <c r="E2867" t="s">
        <v>5458</v>
      </c>
      <c r="F2867" t="s">
        <v>63</v>
      </c>
      <c r="G2867" t="s">
        <v>23</v>
      </c>
      <c r="H2867" t="s">
        <v>15</v>
      </c>
      <c r="I2867">
        <v>18</v>
      </c>
      <c r="J2867">
        <v>0.83732783534685495</v>
      </c>
      <c r="K2867">
        <v>0.82057080461441501</v>
      </c>
      <c r="L2867">
        <v>1.6757030732439601E-2</v>
      </c>
      <c r="M2867">
        <v>2.0012508870552701E-2</v>
      </c>
      <c r="N2867">
        <v>77.133289812413594</v>
      </c>
      <c r="O2867">
        <v>70.468775767584006</v>
      </c>
      <c r="P2867">
        <v>0.14670439433619001</v>
      </c>
      <c r="Q2867" s="27">
        <v>-0.22457169795059201</v>
      </c>
      <c r="R2867">
        <v>-0.17131800280655601</v>
      </c>
      <c r="S2867">
        <v>-6.0116071899723698E-2</v>
      </c>
      <c r="T2867">
        <v>1.6757030732439601E-2</v>
      </c>
      <c r="U2867">
        <v>9.3630133364603005E-2</v>
      </c>
      <c r="V2867">
        <v>0.20483206427143499</v>
      </c>
      <c r="W2867">
        <v>0.25808575941547202</v>
      </c>
      <c r="X2867">
        <v>0.117431692830519</v>
      </c>
    </row>
    <row r="2868" spans="1:24" x14ac:dyDescent="0.2">
      <c r="A2868" t="s">
        <v>8601</v>
      </c>
      <c r="B2868" t="s">
        <v>56</v>
      </c>
      <c r="C2868" t="s">
        <v>58</v>
      </c>
      <c r="D2868" t="s">
        <v>12</v>
      </c>
      <c r="E2868" t="s">
        <v>5458</v>
      </c>
      <c r="F2868" t="s">
        <v>63</v>
      </c>
      <c r="G2868" t="s">
        <v>23</v>
      </c>
      <c r="H2868" t="s">
        <v>15</v>
      </c>
      <c r="I2868">
        <v>19</v>
      </c>
      <c r="J2868">
        <v>0.84747776798962204</v>
      </c>
      <c r="K2868">
        <v>0.83174164074076495</v>
      </c>
      <c r="L2868">
        <v>1.5736127248857E-2</v>
      </c>
      <c r="M2868">
        <v>1.8568188857845901E-2</v>
      </c>
      <c r="N2868">
        <v>75.128023521784201</v>
      </c>
      <c r="O2868">
        <v>70.468775767584006</v>
      </c>
      <c r="P2868">
        <v>0.14175926124896199</v>
      </c>
      <c r="Q2868" s="27">
        <v>-0.217457857505685</v>
      </c>
      <c r="R2868">
        <v>-0.165999245672312</v>
      </c>
      <c r="S2868">
        <v>-5.8545725645598901E-2</v>
      </c>
      <c r="T2868">
        <v>1.5736127248857E-2</v>
      </c>
      <c r="U2868">
        <v>9.0017980143312998E-2</v>
      </c>
      <c r="V2868">
        <v>0.19747150017002599</v>
      </c>
      <c r="W2868">
        <v>0.24893011200339901</v>
      </c>
      <c r="X2868">
        <v>0.100632048889817</v>
      </c>
    </row>
    <row r="2869" spans="1:24" x14ac:dyDescent="0.2">
      <c r="A2869" t="s">
        <v>8584</v>
      </c>
      <c r="B2869" t="s">
        <v>56</v>
      </c>
      <c r="C2869" t="s">
        <v>58</v>
      </c>
      <c r="D2869" t="s">
        <v>12</v>
      </c>
      <c r="E2869" t="s">
        <v>5458</v>
      </c>
      <c r="F2869" t="s">
        <v>63</v>
      </c>
      <c r="G2869" t="s">
        <v>23</v>
      </c>
      <c r="H2869" t="s">
        <v>14</v>
      </c>
      <c r="I2869">
        <v>2</v>
      </c>
      <c r="J2869">
        <v>0.46482373428450902</v>
      </c>
      <c r="K2869">
        <v>0.46786820895342601</v>
      </c>
      <c r="L2869">
        <v>-3.0444746689165399E-3</v>
      </c>
      <c r="M2869">
        <v>-6.5497401366623898E-3</v>
      </c>
      <c r="N2869">
        <v>65.256033687759299</v>
      </c>
      <c r="O2869">
        <v>70.468775767584006</v>
      </c>
      <c r="P2869">
        <v>6.2574236982905596E-2</v>
      </c>
      <c r="Q2869" s="27">
        <v>-0.105979094505796</v>
      </c>
      <c r="R2869">
        <v>-8.32646464810015E-2</v>
      </c>
      <c r="S2869">
        <v>-3.58333748479591E-2</v>
      </c>
      <c r="T2869">
        <v>-3.0444746689165399E-3</v>
      </c>
      <c r="U2869">
        <v>2.9744425510125998E-2</v>
      </c>
      <c r="V2869">
        <v>7.7175697143168506E-2</v>
      </c>
      <c r="W2869">
        <v>9.9890145167963199E-2</v>
      </c>
      <c r="X2869">
        <v>2.02135836137926E-2</v>
      </c>
    </row>
    <row r="2870" spans="1:24" x14ac:dyDescent="0.2">
      <c r="A2870" t="s">
        <v>8602</v>
      </c>
      <c r="B2870" t="s">
        <v>56</v>
      </c>
      <c r="C2870" t="s">
        <v>58</v>
      </c>
      <c r="D2870" t="s">
        <v>12</v>
      </c>
      <c r="E2870" t="s">
        <v>5458</v>
      </c>
      <c r="F2870" t="s">
        <v>63</v>
      </c>
      <c r="G2870" t="s">
        <v>23</v>
      </c>
      <c r="H2870" t="s">
        <v>15</v>
      </c>
      <c r="I2870">
        <v>20</v>
      </c>
      <c r="J2870">
        <v>0.90481103788944095</v>
      </c>
      <c r="K2870">
        <v>0.89381440443172699</v>
      </c>
      <c r="L2870">
        <v>1.09966334577141E-2</v>
      </c>
      <c r="M2870">
        <v>1.21535138246819E-2</v>
      </c>
      <c r="N2870">
        <v>72.001962327109297</v>
      </c>
      <c r="O2870">
        <v>70.468775767584006</v>
      </c>
      <c r="P2870">
        <v>0.13093558098546099</v>
      </c>
      <c r="Q2870" s="27">
        <v>-0.204392397263369</v>
      </c>
      <c r="R2870">
        <v>-0.15686278136564699</v>
      </c>
      <c r="S2870">
        <v>-5.7613610978667497E-2</v>
      </c>
      <c r="T2870">
        <v>1.09966334577141E-2</v>
      </c>
      <c r="U2870">
        <v>7.9606877894095707E-2</v>
      </c>
      <c r="V2870">
        <v>0.17885604828107499</v>
      </c>
      <c r="W2870">
        <v>0.22638566417879799</v>
      </c>
      <c r="X2870">
        <v>7.2129421677582697E-2</v>
      </c>
    </row>
    <row r="2871" spans="1:24" x14ac:dyDescent="0.2">
      <c r="A2871" t="s">
        <v>8603</v>
      </c>
      <c r="B2871" t="s">
        <v>56</v>
      </c>
      <c r="C2871" t="s">
        <v>58</v>
      </c>
      <c r="D2871" t="s">
        <v>12</v>
      </c>
      <c r="E2871" t="s">
        <v>5458</v>
      </c>
      <c r="F2871" t="s">
        <v>63</v>
      </c>
      <c r="G2871" t="s">
        <v>23</v>
      </c>
      <c r="H2871" t="s">
        <v>15</v>
      </c>
      <c r="I2871">
        <v>21</v>
      </c>
      <c r="J2871">
        <v>0.89846905270872601</v>
      </c>
      <c r="K2871">
        <v>0.88848430392331001</v>
      </c>
      <c r="L2871">
        <v>9.9847487854160203E-3</v>
      </c>
      <c r="M2871">
        <v>1.1113069231838E-2</v>
      </c>
      <c r="N2871">
        <v>69.934992448997207</v>
      </c>
      <c r="O2871">
        <v>70.468775767584006</v>
      </c>
      <c r="P2871">
        <v>0.12340074782973499</v>
      </c>
      <c r="Q2871" s="27">
        <v>-0.193009481394498</v>
      </c>
      <c r="R2871">
        <v>-0.14821500993230399</v>
      </c>
      <c r="S2871">
        <v>-5.4677243077365198E-2</v>
      </c>
      <c r="T2871">
        <v>9.9847487854160203E-3</v>
      </c>
      <c r="U2871">
        <v>7.4646740648197193E-2</v>
      </c>
      <c r="V2871">
        <v>0.16818450750313699</v>
      </c>
      <c r="W2871">
        <v>0.21297897896533</v>
      </c>
      <c r="X2871">
        <v>5.1451968632168402E-2</v>
      </c>
    </row>
    <row r="2872" spans="1:24" x14ac:dyDescent="0.2">
      <c r="A2872" t="s">
        <v>8604</v>
      </c>
      <c r="B2872" t="s">
        <v>56</v>
      </c>
      <c r="C2872" t="s">
        <v>58</v>
      </c>
      <c r="D2872" t="s">
        <v>12</v>
      </c>
      <c r="E2872" t="s">
        <v>5458</v>
      </c>
      <c r="F2872" t="s">
        <v>63</v>
      </c>
      <c r="G2872" t="s">
        <v>23</v>
      </c>
      <c r="H2872" t="s">
        <v>14</v>
      </c>
      <c r="I2872">
        <v>22</v>
      </c>
      <c r="J2872">
        <v>0.83604694232759103</v>
      </c>
      <c r="K2872">
        <v>0.83818032368315998</v>
      </c>
      <c r="L2872">
        <v>-2.1333813555684698E-3</v>
      </c>
      <c r="M2872">
        <v>-2.5517482901486902E-3</v>
      </c>
      <c r="N2872">
        <v>68.888701422026301</v>
      </c>
      <c r="O2872">
        <v>70.468775767584006</v>
      </c>
      <c r="P2872">
        <v>0.115712675338441</v>
      </c>
      <c r="Q2872" s="27">
        <v>-0.192480732287305</v>
      </c>
      <c r="R2872">
        <v>-0.15047703113944999</v>
      </c>
      <c r="S2872">
        <v>-6.27668232329118E-2</v>
      </c>
      <c r="T2872">
        <v>-2.1333813555684698E-3</v>
      </c>
      <c r="U2872">
        <v>5.8500060521774901E-2</v>
      </c>
      <c r="V2872">
        <v>0.146210268428313</v>
      </c>
      <c r="W2872">
        <v>0.18821396957616801</v>
      </c>
      <c r="X2872">
        <v>3.26122976626654E-2</v>
      </c>
    </row>
    <row r="2873" spans="1:24" x14ac:dyDescent="0.2">
      <c r="A2873" t="s">
        <v>8605</v>
      </c>
      <c r="B2873" t="s">
        <v>56</v>
      </c>
      <c r="C2873" t="s">
        <v>58</v>
      </c>
      <c r="D2873" t="s">
        <v>12</v>
      </c>
      <c r="E2873" t="s">
        <v>5458</v>
      </c>
      <c r="F2873" t="s">
        <v>63</v>
      </c>
      <c r="G2873" t="s">
        <v>23</v>
      </c>
      <c r="H2873" t="s">
        <v>14</v>
      </c>
      <c r="I2873">
        <v>23</v>
      </c>
      <c r="J2873">
        <v>0.72321014208506496</v>
      </c>
      <c r="K2873">
        <v>0.72491988922438999</v>
      </c>
      <c r="L2873">
        <v>-1.7097471393254099E-3</v>
      </c>
      <c r="M2873">
        <v>-2.36410835500189E-3</v>
      </c>
      <c r="N2873">
        <v>67.923270794432895</v>
      </c>
      <c r="O2873">
        <v>70.468775767584006</v>
      </c>
      <c r="P2873">
        <v>0.102195889873441</v>
      </c>
      <c r="Q2873" s="27">
        <v>-0.16982198598113599</v>
      </c>
      <c r="R2873">
        <v>-0.13272487795707699</v>
      </c>
      <c r="S2873">
        <v>-5.5260393433008599E-2</v>
      </c>
      <c r="T2873">
        <v>-1.7097471393254099E-3</v>
      </c>
      <c r="U2873">
        <v>5.1840899154357703E-2</v>
      </c>
      <c r="V2873">
        <v>0.12930538367842601</v>
      </c>
      <c r="W2873">
        <v>0.166402491702485</v>
      </c>
      <c r="X2873">
        <v>2.7919166224250402E-2</v>
      </c>
    </row>
    <row r="2874" spans="1:24" x14ac:dyDescent="0.2">
      <c r="A2874" t="s">
        <v>8606</v>
      </c>
      <c r="B2874" t="s">
        <v>56</v>
      </c>
      <c r="C2874" t="s">
        <v>58</v>
      </c>
      <c r="D2874" t="s">
        <v>12</v>
      </c>
      <c r="E2874" t="s">
        <v>5458</v>
      </c>
      <c r="F2874" t="s">
        <v>63</v>
      </c>
      <c r="G2874" t="s">
        <v>23</v>
      </c>
      <c r="H2874" t="s">
        <v>14</v>
      </c>
      <c r="I2874">
        <v>24</v>
      </c>
      <c r="J2874">
        <v>0.59960882542327198</v>
      </c>
      <c r="K2874">
        <v>0.60178020435739399</v>
      </c>
      <c r="L2874">
        <v>-2.1713789341218101E-3</v>
      </c>
      <c r="M2874">
        <v>-3.6213258412082202E-3</v>
      </c>
      <c r="N2874">
        <v>67.018378038554602</v>
      </c>
      <c r="O2874">
        <v>70.468775767584006</v>
      </c>
      <c r="P2874">
        <v>8.7469604883650298E-2</v>
      </c>
      <c r="Q2874" s="27">
        <v>-0.14605887896772701</v>
      </c>
      <c r="R2874">
        <v>-0.11430741239496101</v>
      </c>
      <c r="S2874">
        <v>-4.8005451893154603E-2</v>
      </c>
      <c r="T2874">
        <v>-2.1713789341218101E-3</v>
      </c>
      <c r="U2874">
        <v>4.3662694024910902E-2</v>
      </c>
      <c r="V2874">
        <v>0.109964654526718</v>
      </c>
      <c r="W2874">
        <v>0.14171612109948301</v>
      </c>
      <c r="X2874">
        <v>2.7995860230941302E-2</v>
      </c>
    </row>
    <row r="2875" spans="1:24" x14ac:dyDescent="0.2">
      <c r="A2875" t="s">
        <v>8585</v>
      </c>
      <c r="B2875" t="s">
        <v>56</v>
      </c>
      <c r="C2875" t="s">
        <v>58</v>
      </c>
      <c r="D2875" t="s">
        <v>12</v>
      </c>
      <c r="E2875" t="s">
        <v>5458</v>
      </c>
      <c r="F2875" t="s">
        <v>63</v>
      </c>
      <c r="G2875" t="s">
        <v>23</v>
      </c>
      <c r="H2875" t="s">
        <v>14</v>
      </c>
      <c r="I2875">
        <v>3</v>
      </c>
      <c r="J2875">
        <v>0.43668376629392303</v>
      </c>
      <c r="K2875">
        <v>0.43997981321000601</v>
      </c>
      <c r="L2875">
        <v>-3.29604691608241E-3</v>
      </c>
      <c r="M2875">
        <v>-7.5479034727018003E-3</v>
      </c>
      <c r="N2875">
        <v>65.029371118602995</v>
      </c>
      <c r="O2875">
        <v>70.468775767584006</v>
      </c>
      <c r="P2875">
        <v>5.59177539931833E-2</v>
      </c>
      <c r="Q2875" s="27">
        <v>-9.5280752234868898E-2</v>
      </c>
      <c r="R2875">
        <v>-7.4982607535343401E-2</v>
      </c>
      <c r="S2875">
        <v>-3.25969500085104E-2</v>
      </c>
      <c r="T2875">
        <v>-3.29604691608241E-3</v>
      </c>
      <c r="U2875">
        <v>2.6004856176345601E-2</v>
      </c>
      <c r="V2875">
        <v>6.8390513703178599E-2</v>
      </c>
      <c r="W2875">
        <v>8.8688658402704096E-2</v>
      </c>
      <c r="X2875">
        <v>1.74865160732098E-2</v>
      </c>
    </row>
    <row r="2876" spans="1:24" x14ac:dyDescent="0.2">
      <c r="A2876" t="s">
        <v>8586</v>
      </c>
      <c r="B2876" t="s">
        <v>56</v>
      </c>
      <c r="C2876" t="s">
        <v>58</v>
      </c>
      <c r="D2876" t="s">
        <v>12</v>
      </c>
      <c r="E2876" t="s">
        <v>5458</v>
      </c>
      <c r="F2876" t="s">
        <v>63</v>
      </c>
      <c r="G2876" t="s">
        <v>23</v>
      </c>
      <c r="H2876" t="s">
        <v>14</v>
      </c>
      <c r="I2876">
        <v>4</v>
      </c>
      <c r="J2876">
        <v>0.42235396811064702</v>
      </c>
      <c r="K2876">
        <v>0.42459960728802199</v>
      </c>
      <c r="L2876">
        <v>-2.2456391773743299E-3</v>
      </c>
      <c r="M2876">
        <v>-5.3169600546667996E-3</v>
      </c>
      <c r="N2876">
        <v>64.635187534578094</v>
      </c>
      <c r="O2876">
        <v>70.468775767584006</v>
      </c>
      <c r="P2876">
        <v>5.17471293286157E-2</v>
      </c>
      <c r="Q2876" s="27">
        <v>-8.7369666922947106E-2</v>
      </c>
      <c r="R2876">
        <v>-6.8585458976659602E-2</v>
      </c>
      <c r="S2876">
        <v>-2.9361134945568901E-2</v>
      </c>
      <c r="T2876">
        <v>-2.2456391773743299E-3</v>
      </c>
      <c r="U2876">
        <v>2.4869856590820302E-2</v>
      </c>
      <c r="V2876">
        <v>6.4094180621910898E-2</v>
      </c>
      <c r="W2876">
        <v>8.2878388568198402E-2</v>
      </c>
      <c r="X2876">
        <v>1.4412559520789899E-2</v>
      </c>
    </row>
    <row r="2877" spans="1:24" x14ac:dyDescent="0.2">
      <c r="A2877" t="s">
        <v>8587</v>
      </c>
      <c r="B2877" t="s">
        <v>56</v>
      </c>
      <c r="C2877" t="s">
        <v>58</v>
      </c>
      <c r="D2877" t="s">
        <v>12</v>
      </c>
      <c r="E2877" t="s">
        <v>5458</v>
      </c>
      <c r="F2877" t="s">
        <v>63</v>
      </c>
      <c r="G2877" t="s">
        <v>23</v>
      </c>
      <c r="H2877" t="s">
        <v>14</v>
      </c>
      <c r="I2877">
        <v>5</v>
      </c>
      <c r="J2877">
        <v>0.42423193684293797</v>
      </c>
      <c r="K2877">
        <v>0.42954171192895901</v>
      </c>
      <c r="L2877">
        <v>-5.3097750860212796E-3</v>
      </c>
      <c r="M2877">
        <v>-1.25162078214472E-2</v>
      </c>
      <c r="N2877">
        <v>64.266045798755201</v>
      </c>
      <c r="O2877">
        <v>70.468775767584006</v>
      </c>
      <c r="P2877">
        <v>4.9675392501928699E-2</v>
      </c>
      <c r="Q2877" s="27">
        <v>-8.7025795751693905E-2</v>
      </c>
      <c r="R2877">
        <v>-6.8993628273493798E-2</v>
      </c>
      <c r="S2877">
        <v>-3.1339680757031897E-2</v>
      </c>
      <c r="T2877">
        <v>-5.3097750860212796E-3</v>
      </c>
      <c r="U2877">
        <v>2.07201305849893E-2</v>
      </c>
      <c r="V2877">
        <v>5.8374078101451302E-2</v>
      </c>
      <c r="W2877">
        <v>7.6406245579651394E-2</v>
      </c>
      <c r="X2877">
        <v>9.5007136599721109E-3</v>
      </c>
    </row>
    <row r="2878" spans="1:24" x14ac:dyDescent="0.2">
      <c r="A2878" t="s">
        <v>8588</v>
      </c>
      <c r="B2878" t="s">
        <v>56</v>
      </c>
      <c r="C2878" t="s">
        <v>58</v>
      </c>
      <c r="D2878" t="s">
        <v>12</v>
      </c>
      <c r="E2878" t="s">
        <v>5458</v>
      </c>
      <c r="F2878" t="s">
        <v>63</v>
      </c>
      <c r="G2878" t="s">
        <v>23</v>
      </c>
      <c r="H2878" t="s">
        <v>14</v>
      </c>
      <c r="I2878">
        <v>6</v>
      </c>
      <c r="J2878">
        <v>0.45645614524803402</v>
      </c>
      <c r="K2878">
        <v>0.461477084180065</v>
      </c>
      <c r="L2878">
        <v>-5.0209389320319099E-3</v>
      </c>
      <c r="M2878">
        <v>-1.0999827659902799E-2</v>
      </c>
      <c r="N2878">
        <v>64.1324922242393</v>
      </c>
      <c r="O2878">
        <v>70.468775767584006</v>
      </c>
      <c r="P2878">
        <v>5.1701294729980397E-2</v>
      </c>
      <c r="Q2878" s="27">
        <v>-9.0069568762849703E-2</v>
      </c>
      <c r="R2878">
        <v>-7.1301998775866807E-2</v>
      </c>
      <c r="S2878">
        <v>-3.2112417370541602E-2</v>
      </c>
      <c r="T2878">
        <v>-5.0209389320319099E-3</v>
      </c>
      <c r="U2878">
        <v>2.2070539506477801E-2</v>
      </c>
      <c r="V2878">
        <v>6.1260120911803002E-2</v>
      </c>
      <c r="W2878">
        <v>8.0027690898785794E-2</v>
      </c>
      <c r="X2878">
        <v>-4.9715520723869202E-4</v>
      </c>
    </row>
    <row r="2879" spans="1:24" x14ac:dyDescent="0.2">
      <c r="A2879" t="s">
        <v>8589</v>
      </c>
      <c r="B2879" t="s">
        <v>56</v>
      </c>
      <c r="C2879" t="s">
        <v>58</v>
      </c>
      <c r="D2879" t="s">
        <v>12</v>
      </c>
      <c r="E2879" t="s">
        <v>5458</v>
      </c>
      <c r="F2879" t="s">
        <v>63</v>
      </c>
      <c r="G2879" t="s">
        <v>23</v>
      </c>
      <c r="H2879" t="s">
        <v>14</v>
      </c>
      <c r="I2879">
        <v>7</v>
      </c>
      <c r="J2879">
        <v>0.52754439853439605</v>
      </c>
      <c r="K2879">
        <v>0.533547317098789</v>
      </c>
      <c r="L2879">
        <v>-6.0029185643931298E-3</v>
      </c>
      <c r="M2879">
        <v>-1.1378982662066399E-2</v>
      </c>
      <c r="N2879">
        <v>64.231226508471707</v>
      </c>
      <c r="O2879">
        <v>70.468775767584006</v>
      </c>
      <c r="P2879">
        <v>5.9158369835963898E-2</v>
      </c>
      <c r="Q2879" s="27">
        <v>-0.103318436944554</v>
      </c>
      <c r="R2879">
        <v>-8.1843948694098903E-2</v>
      </c>
      <c r="S2879">
        <v>-3.7001904358438198E-2</v>
      </c>
      <c r="T2879">
        <v>-6.0029185643931298E-3</v>
      </c>
      <c r="U2879">
        <v>2.4996067229651999E-2</v>
      </c>
      <c r="V2879">
        <v>6.9838111565312597E-2</v>
      </c>
      <c r="W2879">
        <v>9.1312599815767503E-2</v>
      </c>
      <c r="X2879">
        <v>-1.3141160138942599E-2</v>
      </c>
    </row>
    <row r="2880" spans="1:24" x14ac:dyDescent="0.2">
      <c r="A2880" t="s">
        <v>8590</v>
      </c>
      <c r="B2880" t="s">
        <v>56</v>
      </c>
      <c r="C2880" t="s">
        <v>58</v>
      </c>
      <c r="D2880" t="s">
        <v>12</v>
      </c>
      <c r="E2880" t="s">
        <v>5458</v>
      </c>
      <c r="F2880" t="s">
        <v>63</v>
      </c>
      <c r="G2880" t="s">
        <v>23</v>
      </c>
      <c r="H2880" t="s">
        <v>14</v>
      </c>
      <c r="I2880">
        <v>8</v>
      </c>
      <c r="J2880">
        <v>0.56088220076009099</v>
      </c>
      <c r="K2880">
        <v>0.56542223119253698</v>
      </c>
      <c r="L2880">
        <v>-4.5400304324457602E-3</v>
      </c>
      <c r="M2880">
        <v>-8.0944455471991094E-3</v>
      </c>
      <c r="N2880">
        <v>64.438456855117593</v>
      </c>
      <c r="O2880">
        <v>70.468775767584006</v>
      </c>
      <c r="P2880">
        <v>6.69714281925054E-2</v>
      </c>
      <c r="Q2880" s="27">
        <v>-0.114708029809117</v>
      </c>
      <c r="R2880">
        <v>-9.0397401375237704E-2</v>
      </c>
      <c r="S2880">
        <v>-3.9633058805318602E-2</v>
      </c>
      <c r="T2880">
        <v>-4.5400304324457602E-3</v>
      </c>
      <c r="U2880">
        <v>3.0552997940427099E-2</v>
      </c>
      <c r="V2880">
        <v>8.1317340510346198E-2</v>
      </c>
      <c r="W2880">
        <v>0.10562796894422601</v>
      </c>
      <c r="X2880">
        <v>4.54485083582736E-3</v>
      </c>
    </row>
    <row r="2881" spans="1:24" x14ac:dyDescent="0.2">
      <c r="A2881" t="s">
        <v>8591</v>
      </c>
      <c r="B2881" t="s">
        <v>56</v>
      </c>
      <c r="C2881" t="s">
        <v>58</v>
      </c>
      <c r="D2881" t="s">
        <v>12</v>
      </c>
      <c r="E2881" t="s">
        <v>5458</v>
      </c>
      <c r="F2881" t="s">
        <v>63</v>
      </c>
      <c r="G2881" t="s">
        <v>23</v>
      </c>
      <c r="H2881" t="s">
        <v>14</v>
      </c>
      <c r="I2881">
        <v>9</v>
      </c>
      <c r="J2881">
        <v>0.57281855555794303</v>
      </c>
      <c r="K2881">
        <v>0.57429029204047699</v>
      </c>
      <c r="L2881">
        <v>-1.47173648253353E-3</v>
      </c>
      <c r="M2881">
        <v>-2.5692891200076598E-3</v>
      </c>
      <c r="N2881">
        <v>66.085879512448102</v>
      </c>
      <c r="O2881">
        <v>70.468775767584006</v>
      </c>
      <c r="P2881">
        <v>7.6702750392409397E-2</v>
      </c>
      <c r="Q2881" s="27">
        <v>-0.127647760878047</v>
      </c>
      <c r="R2881">
        <v>-9.9804662485602394E-2</v>
      </c>
      <c r="S2881">
        <v>-4.1663977688156002E-2</v>
      </c>
      <c r="T2881">
        <v>-1.47173648253353E-3</v>
      </c>
      <c r="U2881">
        <v>3.8720504723089001E-2</v>
      </c>
      <c r="V2881">
        <v>9.6861189520535296E-2</v>
      </c>
      <c r="W2881">
        <v>0.12470428791297999</v>
      </c>
      <c r="X2881">
        <v>3.3975568221786302E-2</v>
      </c>
    </row>
    <row r="2882" spans="1:24" x14ac:dyDescent="0.2">
      <c r="A2882" t="s">
        <v>763</v>
      </c>
      <c r="B2882" t="s">
        <v>56</v>
      </c>
      <c r="C2882" t="s">
        <v>58</v>
      </c>
      <c r="D2882" t="s">
        <v>12</v>
      </c>
      <c r="E2882" t="s">
        <v>65</v>
      </c>
      <c r="F2882" t="s">
        <v>62</v>
      </c>
      <c r="G2882" t="s">
        <v>35</v>
      </c>
      <c r="H2882" t="s">
        <v>13</v>
      </c>
      <c r="I2882">
        <v>1</v>
      </c>
      <c r="J2882">
        <v>0.80528100414871295</v>
      </c>
      <c r="K2882">
        <v>0.83187345515561095</v>
      </c>
      <c r="L2882">
        <v>-2.65924510068981E-2</v>
      </c>
      <c r="M2882">
        <v>-3.3022573325208103E-2</v>
      </c>
      <c r="N2882">
        <v>53.770152910651198</v>
      </c>
      <c r="O2882">
        <v>58.406898020687898</v>
      </c>
      <c r="P2882">
        <v>0.113458375437303</v>
      </c>
      <c r="Q2882" s="27">
        <v>-0.21323147860126099</v>
      </c>
      <c r="R2882">
        <v>-0.17204608831752</v>
      </c>
      <c r="S2882">
        <v>-8.6044639736044801E-2</v>
      </c>
      <c r="T2882">
        <v>-2.65924510068981E-2</v>
      </c>
      <c r="U2882">
        <v>3.2859737722248698E-2</v>
      </c>
      <c r="V2882">
        <v>0.118861186303724</v>
      </c>
      <c r="W2882">
        <v>0.16004657658746499</v>
      </c>
      <c r="X2882">
        <v>6.8866280437762106E-2</v>
      </c>
    </row>
    <row r="2883" spans="1:24" x14ac:dyDescent="0.2">
      <c r="A2883" t="s">
        <v>772</v>
      </c>
      <c r="B2883" t="s">
        <v>56</v>
      </c>
      <c r="C2883" t="s">
        <v>58</v>
      </c>
      <c r="D2883" t="s">
        <v>12</v>
      </c>
      <c r="E2883" t="s">
        <v>65</v>
      </c>
      <c r="F2883" t="s">
        <v>62</v>
      </c>
      <c r="G2883" t="s">
        <v>35</v>
      </c>
      <c r="H2883" t="s">
        <v>14</v>
      </c>
      <c r="I2883">
        <v>10</v>
      </c>
      <c r="J2883">
        <v>-0.90329008270030098</v>
      </c>
      <c r="K2883">
        <v>-0.92383177028431696</v>
      </c>
      <c r="L2883">
        <v>2.0541687584016099E-2</v>
      </c>
      <c r="M2883">
        <v>-2.27409643672923E-2</v>
      </c>
      <c r="N2883">
        <v>59.014119093500199</v>
      </c>
      <c r="O2883">
        <v>58.406898020687898</v>
      </c>
      <c r="P2883">
        <v>0.21763819693613101</v>
      </c>
      <c r="Q2883" s="27">
        <v>-0.33747314637592002</v>
      </c>
      <c r="R2883">
        <v>-0.25847048088810398</v>
      </c>
      <c r="S2883">
        <v>-9.3500727610516601E-2</v>
      </c>
      <c r="T2883">
        <v>2.0541687584016099E-2</v>
      </c>
      <c r="U2883">
        <v>0.13458410277854899</v>
      </c>
      <c r="V2883">
        <v>0.29955385605613599</v>
      </c>
      <c r="W2883">
        <v>0.37855652154395197</v>
      </c>
      <c r="X2883">
        <v>-0.107902546861486</v>
      </c>
    </row>
    <row r="2884" spans="1:24" x14ac:dyDescent="0.2">
      <c r="A2884" t="s">
        <v>773</v>
      </c>
      <c r="B2884" t="s">
        <v>56</v>
      </c>
      <c r="C2884" t="s">
        <v>58</v>
      </c>
      <c r="D2884" t="s">
        <v>12</v>
      </c>
      <c r="E2884" t="s">
        <v>65</v>
      </c>
      <c r="F2884" t="s">
        <v>62</v>
      </c>
      <c r="G2884" t="s">
        <v>35</v>
      </c>
      <c r="H2884" t="s">
        <v>13</v>
      </c>
      <c r="I2884">
        <v>11</v>
      </c>
      <c r="J2884">
        <v>-1.5439988053545299</v>
      </c>
      <c r="K2884">
        <v>-1.5516687342716899</v>
      </c>
      <c r="L2884">
        <v>7.6699289171659598E-3</v>
      </c>
      <c r="M2884">
        <v>-4.9675743857877002E-3</v>
      </c>
      <c r="N2884">
        <v>62.643848361112802</v>
      </c>
      <c r="O2884">
        <v>58.406898020687898</v>
      </c>
      <c r="P2884">
        <v>0.25355542356669802</v>
      </c>
      <c r="Q2884" s="27">
        <v>-0.40942874285005099</v>
      </c>
      <c r="R2884">
        <v>-0.31738812409534001</v>
      </c>
      <c r="S2884">
        <v>-0.12519311303178399</v>
      </c>
      <c r="T2884">
        <v>7.6699289171659598E-3</v>
      </c>
      <c r="U2884">
        <v>0.14053297086611499</v>
      </c>
      <c r="V2884">
        <v>0.33272798192967201</v>
      </c>
      <c r="W2884">
        <v>0.42476860068438299</v>
      </c>
      <c r="X2884">
        <v>-4.1389460433626298E-2</v>
      </c>
    </row>
    <row r="2885" spans="1:24" x14ac:dyDescent="0.2">
      <c r="A2885" t="s">
        <v>774</v>
      </c>
      <c r="B2885" t="s">
        <v>56</v>
      </c>
      <c r="C2885" t="s">
        <v>58</v>
      </c>
      <c r="D2885" t="s">
        <v>12</v>
      </c>
      <c r="E2885" t="s">
        <v>65</v>
      </c>
      <c r="F2885" t="s">
        <v>62</v>
      </c>
      <c r="G2885" t="s">
        <v>35</v>
      </c>
      <c r="H2885" t="s">
        <v>13</v>
      </c>
      <c r="I2885">
        <v>12</v>
      </c>
      <c r="J2885">
        <v>-2.0018093915128299</v>
      </c>
      <c r="K2885">
        <v>-2.01971186430836</v>
      </c>
      <c r="L2885">
        <v>1.79024727955302E-2</v>
      </c>
      <c r="M2885">
        <v>-8.9431455719171903E-3</v>
      </c>
      <c r="N2885">
        <v>65.192797413098702</v>
      </c>
      <c r="O2885">
        <v>58.406898020687898</v>
      </c>
      <c r="P2885">
        <v>0.28766352851758697</v>
      </c>
      <c r="Q2885" s="27">
        <v>-0.45530403161590099</v>
      </c>
      <c r="R2885">
        <v>-0.35088217076401701</v>
      </c>
      <c r="S2885">
        <v>-0.13283321614768501</v>
      </c>
      <c r="T2885">
        <v>1.79024727955302E-2</v>
      </c>
      <c r="U2885">
        <v>0.16863816173874599</v>
      </c>
      <c r="V2885">
        <v>0.38668711635507702</v>
      </c>
      <c r="W2885">
        <v>0.49110897720696101</v>
      </c>
      <c r="X2885">
        <v>5.7979194003815397E-2</v>
      </c>
    </row>
    <row r="2886" spans="1:24" x14ac:dyDescent="0.2">
      <c r="A2886" t="s">
        <v>775</v>
      </c>
      <c r="B2886" t="s">
        <v>56</v>
      </c>
      <c r="C2886" t="s">
        <v>58</v>
      </c>
      <c r="D2886" t="s">
        <v>12</v>
      </c>
      <c r="E2886" t="s">
        <v>65</v>
      </c>
      <c r="F2886" t="s">
        <v>62</v>
      </c>
      <c r="G2886" t="s">
        <v>35</v>
      </c>
      <c r="H2886" t="s">
        <v>13</v>
      </c>
      <c r="I2886">
        <v>13</v>
      </c>
      <c r="J2886">
        <v>-2.3123826568943899</v>
      </c>
      <c r="K2886">
        <v>-2.3296977758961002</v>
      </c>
      <c r="L2886">
        <v>1.7315119001710799E-2</v>
      </c>
      <c r="M2886">
        <v>-7.4879989910344802E-3</v>
      </c>
      <c r="N2886">
        <v>66.908423142697799</v>
      </c>
      <c r="O2886">
        <v>58.406898020687898</v>
      </c>
      <c r="P2886">
        <v>0.314290058514758</v>
      </c>
      <c r="Q2886" s="27">
        <v>-0.49969202725506601</v>
      </c>
      <c r="R2886">
        <v>-0.38560473601420903</v>
      </c>
      <c r="S2886">
        <v>-0.147372871660022</v>
      </c>
      <c r="T2886">
        <v>1.7315119001710799E-2</v>
      </c>
      <c r="U2886">
        <v>0.18200310966344399</v>
      </c>
      <c r="V2886">
        <v>0.42023497401763099</v>
      </c>
      <c r="W2886">
        <v>0.53432226525848803</v>
      </c>
      <c r="X2886">
        <v>0.118101371166381</v>
      </c>
    </row>
    <row r="2887" spans="1:24" x14ac:dyDescent="0.2">
      <c r="A2887" t="s">
        <v>776</v>
      </c>
      <c r="B2887" t="s">
        <v>56</v>
      </c>
      <c r="C2887" t="s">
        <v>58</v>
      </c>
      <c r="D2887" t="s">
        <v>12</v>
      </c>
      <c r="E2887" t="s">
        <v>65</v>
      </c>
      <c r="F2887" t="s">
        <v>62</v>
      </c>
      <c r="G2887" t="s">
        <v>35</v>
      </c>
      <c r="H2887" t="s">
        <v>13</v>
      </c>
      <c r="I2887">
        <v>14</v>
      </c>
      <c r="J2887">
        <v>-2.3575509797958301</v>
      </c>
      <c r="K2887">
        <v>-2.3461023537777601</v>
      </c>
      <c r="L2887">
        <v>-1.14486260180753E-2</v>
      </c>
      <c r="M2887">
        <v>4.8561520476926197E-3</v>
      </c>
      <c r="N2887">
        <v>67.439222845281606</v>
      </c>
      <c r="O2887">
        <v>58.406898020687898</v>
      </c>
      <c r="P2887">
        <v>0.32090910228921299</v>
      </c>
      <c r="Q2887" s="27">
        <v>-0.53934409928383098</v>
      </c>
      <c r="R2887">
        <v>-0.422854095152846</v>
      </c>
      <c r="S2887">
        <v>-0.179604995617623</v>
      </c>
      <c r="T2887">
        <v>-1.14486260180753E-2</v>
      </c>
      <c r="U2887">
        <v>0.15670774358147199</v>
      </c>
      <c r="V2887">
        <v>0.39995684311669599</v>
      </c>
      <c r="W2887">
        <v>0.51644684724767997</v>
      </c>
      <c r="X2887">
        <v>0.15990172867312</v>
      </c>
    </row>
    <row r="2888" spans="1:24" x14ac:dyDescent="0.2">
      <c r="A2888" t="s">
        <v>777</v>
      </c>
      <c r="B2888" t="s">
        <v>56</v>
      </c>
      <c r="C2888" t="s">
        <v>58</v>
      </c>
      <c r="D2888" t="s">
        <v>12</v>
      </c>
      <c r="E2888" t="s">
        <v>65</v>
      </c>
      <c r="F2888" t="s">
        <v>62</v>
      </c>
      <c r="G2888" t="s">
        <v>35</v>
      </c>
      <c r="H2888" t="s">
        <v>14</v>
      </c>
      <c r="I2888">
        <v>15</v>
      </c>
      <c r="J2888">
        <v>-2.0704243743440802</v>
      </c>
      <c r="K2888">
        <v>-2.0624106162601699</v>
      </c>
      <c r="L2888">
        <v>-8.0137580839145101E-3</v>
      </c>
      <c r="M2888">
        <v>3.8705872009709599E-3</v>
      </c>
      <c r="N2888">
        <v>67.8091670317244</v>
      </c>
      <c r="O2888">
        <v>58.406898020687898</v>
      </c>
      <c r="P2888">
        <v>0.30351733298246503</v>
      </c>
      <c r="Q2888" s="27">
        <v>-0.50729977084007005</v>
      </c>
      <c r="R2888">
        <v>-0.39712297896743498</v>
      </c>
      <c r="S2888">
        <v>-0.16705684056672601</v>
      </c>
      <c r="T2888">
        <v>-8.0137580839145101E-3</v>
      </c>
      <c r="U2888">
        <v>0.15102932439889699</v>
      </c>
      <c r="V2888">
        <v>0.38109546279960599</v>
      </c>
      <c r="W2888">
        <v>0.491272254672241</v>
      </c>
      <c r="X2888">
        <v>0.109955220498267</v>
      </c>
    </row>
    <row r="2889" spans="1:24" x14ac:dyDescent="0.2">
      <c r="A2889" t="s">
        <v>778</v>
      </c>
      <c r="B2889" t="s">
        <v>56</v>
      </c>
      <c r="C2889" t="s">
        <v>58</v>
      </c>
      <c r="D2889" t="s">
        <v>12</v>
      </c>
      <c r="E2889" t="s">
        <v>65</v>
      </c>
      <c r="F2889" t="s">
        <v>62</v>
      </c>
      <c r="G2889" t="s">
        <v>35</v>
      </c>
      <c r="H2889" t="s">
        <v>14</v>
      </c>
      <c r="I2889">
        <v>16</v>
      </c>
      <c r="J2889">
        <v>-1.6513297929466599</v>
      </c>
      <c r="K2889">
        <v>-1.62222628136771</v>
      </c>
      <c r="L2889">
        <v>-2.91035115789453E-2</v>
      </c>
      <c r="M2889">
        <v>1.76242878335118E-2</v>
      </c>
      <c r="N2889">
        <v>67.111488298531498</v>
      </c>
      <c r="O2889">
        <v>58.406898020687898</v>
      </c>
      <c r="P2889">
        <v>0.28285569525864901</v>
      </c>
      <c r="Q2889" s="27">
        <v>-0.49440113027942401</v>
      </c>
      <c r="R2889">
        <v>-0.39172451290053401</v>
      </c>
      <c r="S2889">
        <v>-0.177319895894478</v>
      </c>
      <c r="T2889">
        <v>-2.91035115789453E-2</v>
      </c>
      <c r="U2889">
        <v>0.11911287273658699</v>
      </c>
      <c r="V2889">
        <v>0.333517489742643</v>
      </c>
      <c r="W2889">
        <v>0.436194107121533</v>
      </c>
      <c r="X2889">
        <v>0.15368812287231101</v>
      </c>
    </row>
    <row r="2890" spans="1:24" x14ac:dyDescent="0.2">
      <c r="A2890" t="s">
        <v>779</v>
      </c>
      <c r="B2890" t="s">
        <v>56</v>
      </c>
      <c r="C2890" t="s">
        <v>58</v>
      </c>
      <c r="D2890" t="s">
        <v>12</v>
      </c>
      <c r="E2890" t="s">
        <v>65</v>
      </c>
      <c r="F2890" t="s">
        <v>62</v>
      </c>
      <c r="G2890" t="s">
        <v>35</v>
      </c>
      <c r="H2890" t="s">
        <v>15</v>
      </c>
      <c r="I2890">
        <v>17</v>
      </c>
      <c r="J2890">
        <v>-0.889353854937735</v>
      </c>
      <c r="K2890">
        <v>-0.89510160158127205</v>
      </c>
      <c r="L2890">
        <v>5.74774664353782E-3</v>
      </c>
      <c r="M2890">
        <v>-6.4628343506086599E-3</v>
      </c>
      <c r="N2890">
        <v>65.963661019889699</v>
      </c>
      <c r="O2890">
        <v>58.406898020687898</v>
      </c>
      <c r="P2890">
        <v>0.24439543403719299</v>
      </c>
      <c r="Q2890" s="27">
        <v>-0.39628274234764399</v>
      </c>
      <c r="R2890">
        <v>-0.30756719979214298</v>
      </c>
      <c r="S2890">
        <v>-0.12231546079195101</v>
      </c>
      <c r="T2890">
        <v>5.74774664353782E-3</v>
      </c>
      <c r="U2890">
        <v>0.13381095407902699</v>
      </c>
      <c r="V2890">
        <v>0.31906269307921897</v>
      </c>
      <c r="W2890">
        <v>0.40777823563471999</v>
      </c>
      <c r="X2890">
        <v>0.145969539893822</v>
      </c>
    </row>
    <row r="2891" spans="1:24" x14ac:dyDescent="0.2">
      <c r="A2891" t="s">
        <v>780</v>
      </c>
      <c r="B2891" t="s">
        <v>56</v>
      </c>
      <c r="C2891" t="s">
        <v>58</v>
      </c>
      <c r="D2891" t="s">
        <v>12</v>
      </c>
      <c r="E2891" t="s">
        <v>65</v>
      </c>
      <c r="F2891" t="s">
        <v>62</v>
      </c>
      <c r="G2891" t="s">
        <v>35</v>
      </c>
      <c r="H2891" t="s">
        <v>15</v>
      </c>
      <c r="I2891">
        <v>18</v>
      </c>
      <c r="J2891">
        <v>1.13624936275007E-2</v>
      </c>
      <c r="K2891">
        <v>5.9473178426852798E-3</v>
      </c>
      <c r="L2891">
        <v>5.4151757848154699E-3</v>
      </c>
      <c r="M2891">
        <v>0.47658339466163202</v>
      </c>
      <c r="N2891">
        <v>64.499093009170295</v>
      </c>
      <c r="O2891">
        <v>58.406898020687898</v>
      </c>
      <c r="P2891">
        <v>0.201053094160837</v>
      </c>
      <c r="Q2891" s="27">
        <v>-0.32531716410976202</v>
      </c>
      <c r="R2891">
        <v>-0.252334890929378</v>
      </c>
      <c r="S2891">
        <v>-9.9936645555463194E-2</v>
      </c>
      <c r="T2891">
        <v>5.4151757848154699E-3</v>
      </c>
      <c r="U2891">
        <v>0.110766997125094</v>
      </c>
      <c r="V2891">
        <v>0.26316524249900902</v>
      </c>
      <c r="W2891">
        <v>0.33614751567939299</v>
      </c>
      <c r="X2891">
        <v>0.146207502403668</v>
      </c>
    </row>
    <row r="2892" spans="1:24" x14ac:dyDescent="0.2">
      <c r="A2892" t="s">
        <v>781</v>
      </c>
      <c r="B2892" t="s">
        <v>56</v>
      </c>
      <c r="C2892" t="s">
        <v>58</v>
      </c>
      <c r="D2892" t="s">
        <v>12</v>
      </c>
      <c r="E2892" t="s">
        <v>65</v>
      </c>
      <c r="F2892" t="s">
        <v>62</v>
      </c>
      <c r="G2892" t="s">
        <v>35</v>
      </c>
      <c r="H2892" t="s">
        <v>15</v>
      </c>
      <c r="I2892">
        <v>19</v>
      </c>
      <c r="J2892">
        <v>0.80264161525603395</v>
      </c>
      <c r="K2892">
        <v>0.81827933432962596</v>
      </c>
      <c r="L2892">
        <v>-1.5637719073591801E-2</v>
      </c>
      <c r="M2892">
        <v>-1.94828162113218E-2</v>
      </c>
      <c r="N2892">
        <v>62.563820286263102</v>
      </c>
      <c r="O2892">
        <v>58.406898020687898</v>
      </c>
      <c r="P2892">
        <v>0.16649663869662301</v>
      </c>
      <c r="Q2892" s="27">
        <v>-0.28952468972953699</v>
      </c>
      <c r="R2892">
        <v>-0.22908640988266299</v>
      </c>
      <c r="S2892">
        <v>-0.10288195775062201</v>
      </c>
      <c r="T2892">
        <v>-1.5637719073591801E-2</v>
      </c>
      <c r="U2892">
        <v>7.1606519603438806E-2</v>
      </c>
      <c r="V2892">
        <v>0.19781097173547901</v>
      </c>
      <c r="W2892">
        <v>0.25824925158235301</v>
      </c>
      <c r="X2892">
        <v>0.16794956168442499</v>
      </c>
    </row>
    <row r="2893" spans="1:24" x14ac:dyDescent="0.2">
      <c r="A2893" t="s">
        <v>764</v>
      </c>
      <c r="B2893" t="s">
        <v>56</v>
      </c>
      <c r="C2893" t="s">
        <v>58</v>
      </c>
      <c r="D2893" t="s">
        <v>12</v>
      </c>
      <c r="E2893" t="s">
        <v>65</v>
      </c>
      <c r="F2893" t="s">
        <v>62</v>
      </c>
      <c r="G2893" t="s">
        <v>35</v>
      </c>
      <c r="H2893" t="s">
        <v>13</v>
      </c>
      <c r="I2893">
        <v>2</v>
      </c>
      <c r="J2893">
        <v>0.74410178651014003</v>
      </c>
      <c r="K2893">
        <v>0.75857678436199205</v>
      </c>
      <c r="L2893">
        <v>-1.44749978518519E-2</v>
      </c>
      <c r="M2893">
        <v>-1.9452980915070899E-2</v>
      </c>
      <c r="N2893">
        <v>53.2590914291468</v>
      </c>
      <c r="O2893">
        <v>58.406898020687898</v>
      </c>
      <c r="P2893">
        <v>0.10611044482110001</v>
      </c>
      <c r="Q2893" s="27">
        <v>-0.189026679582561</v>
      </c>
      <c r="R2893">
        <v>-0.15050858811250201</v>
      </c>
      <c r="S2893">
        <v>-7.0076870938108105E-2</v>
      </c>
      <c r="T2893">
        <v>-1.44749978518519E-2</v>
      </c>
      <c r="U2893">
        <v>4.1126875234404302E-2</v>
      </c>
      <c r="V2893">
        <v>0.121558592408798</v>
      </c>
      <c r="W2893">
        <v>0.16007668387885701</v>
      </c>
      <c r="X2893">
        <v>4.8703871804730597E-2</v>
      </c>
    </row>
    <row r="2894" spans="1:24" x14ac:dyDescent="0.2">
      <c r="A2894" t="s">
        <v>782</v>
      </c>
      <c r="B2894" t="s">
        <v>56</v>
      </c>
      <c r="C2894" t="s">
        <v>58</v>
      </c>
      <c r="D2894" t="s">
        <v>12</v>
      </c>
      <c r="E2894" t="s">
        <v>65</v>
      </c>
      <c r="F2894" t="s">
        <v>62</v>
      </c>
      <c r="G2894" t="s">
        <v>35</v>
      </c>
      <c r="H2894" t="s">
        <v>15</v>
      </c>
      <c r="I2894">
        <v>20</v>
      </c>
      <c r="J2894">
        <v>1.229346548089</v>
      </c>
      <c r="K2894">
        <v>1.2516593984769799</v>
      </c>
      <c r="L2894">
        <v>-2.2312850387974301E-2</v>
      </c>
      <c r="M2894">
        <v>-1.8150171261845701E-2</v>
      </c>
      <c r="N2894">
        <v>59.964400501889799</v>
      </c>
      <c r="O2894">
        <v>58.406898020687898</v>
      </c>
      <c r="P2894">
        <v>0.154367790677572</v>
      </c>
      <c r="Q2894" s="27">
        <v>-0.276247866052581</v>
      </c>
      <c r="R2894">
        <v>-0.22021235803662201</v>
      </c>
      <c r="S2894">
        <v>-0.10320157270302199</v>
      </c>
      <c r="T2894">
        <v>-2.2312850387974301E-2</v>
      </c>
      <c r="U2894">
        <v>5.8575871927073503E-2</v>
      </c>
      <c r="V2894">
        <v>0.17558665726067299</v>
      </c>
      <c r="W2894">
        <v>0.23162216527663201</v>
      </c>
      <c r="X2894">
        <v>0.14767901045873599</v>
      </c>
    </row>
    <row r="2895" spans="1:24" x14ac:dyDescent="0.2">
      <c r="A2895" t="s">
        <v>783</v>
      </c>
      <c r="B2895" t="s">
        <v>56</v>
      </c>
      <c r="C2895" t="s">
        <v>58</v>
      </c>
      <c r="D2895" t="s">
        <v>12</v>
      </c>
      <c r="E2895" t="s">
        <v>65</v>
      </c>
      <c r="F2895" t="s">
        <v>62</v>
      </c>
      <c r="G2895" t="s">
        <v>35</v>
      </c>
      <c r="H2895" t="s">
        <v>15</v>
      </c>
      <c r="I2895">
        <v>21</v>
      </c>
      <c r="J2895">
        <v>1.2805328421514099</v>
      </c>
      <c r="K2895">
        <v>1.30968714350464</v>
      </c>
      <c r="L2895">
        <v>-2.9154301353232201E-2</v>
      </c>
      <c r="M2895">
        <v>-2.2767320285398001E-2</v>
      </c>
      <c r="N2895">
        <v>57.431854608401999</v>
      </c>
      <c r="O2895">
        <v>58.406898020687898</v>
      </c>
      <c r="P2895">
        <v>0.14904574414480101</v>
      </c>
      <c r="Q2895" s="27">
        <v>-0.27433455047143002</v>
      </c>
      <c r="R2895">
        <v>-0.22023094534686699</v>
      </c>
      <c r="S2895">
        <v>-0.107254271285108</v>
      </c>
      <c r="T2895">
        <v>-2.9154301353232201E-2</v>
      </c>
      <c r="U2895">
        <v>4.8945668578643603E-2</v>
      </c>
      <c r="V2895">
        <v>0.16192234264040301</v>
      </c>
      <c r="W2895">
        <v>0.216025947764966</v>
      </c>
      <c r="X2895">
        <v>0.10556856285729101</v>
      </c>
    </row>
    <row r="2896" spans="1:24" x14ac:dyDescent="0.2">
      <c r="A2896" t="s">
        <v>784</v>
      </c>
      <c r="B2896" t="s">
        <v>56</v>
      </c>
      <c r="C2896" t="s">
        <v>58</v>
      </c>
      <c r="D2896" t="s">
        <v>12</v>
      </c>
      <c r="E2896" t="s">
        <v>65</v>
      </c>
      <c r="F2896" t="s">
        <v>62</v>
      </c>
      <c r="G2896" t="s">
        <v>35</v>
      </c>
      <c r="H2896" t="s">
        <v>14</v>
      </c>
      <c r="I2896">
        <v>22</v>
      </c>
      <c r="J2896">
        <v>1.19795125870924</v>
      </c>
      <c r="K2896">
        <v>1.228085349116</v>
      </c>
      <c r="L2896">
        <v>-3.0134090406763701E-2</v>
      </c>
      <c r="M2896">
        <v>-2.51546882126343E-2</v>
      </c>
      <c r="N2896">
        <v>56.616188193196599</v>
      </c>
      <c r="O2896">
        <v>58.406898020687898</v>
      </c>
      <c r="P2896">
        <v>0.143629822606059</v>
      </c>
      <c r="Q2896" s="27">
        <v>-0.26640514859373099</v>
      </c>
      <c r="R2896">
        <v>-0.214267522987731</v>
      </c>
      <c r="S2896">
        <v>-0.105396117452339</v>
      </c>
      <c r="T2896">
        <v>-3.0134090406763701E-2</v>
      </c>
      <c r="U2896">
        <v>4.5127936638811199E-2</v>
      </c>
      <c r="V2896">
        <v>0.153999342174204</v>
      </c>
      <c r="W2896">
        <v>0.20613696778020299</v>
      </c>
      <c r="X2896">
        <v>8.3981458171698997E-2</v>
      </c>
    </row>
    <row r="2897" spans="1:24" x14ac:dyDescent="0.2">
      <c r="A2897" t="s">
        <v>785</v>
      </c>
      <c r="B2897" t="s">
        <v>56</v>
      </c>
      <c r="C2897" t="s">
        <v>58</v>
      </c>
      <c r="D2897" t="s">
        <v>12</v>
      </c>
      <c r="E2897" t="s">
        <v>65</v>
      </c>
      <c r="F2897" t="s">
        <v>62</v>
      </c>
      <c r="G2897" t="s">
        <v>35</v>
      </c>
      <c r="H2897" t="s">
        <v>14</v>
      </c>
      <c r="I2897">
        <v>23</v>
      </c>
      <c r="J2897">
        <v>1.0516299454610301</v>
      </c>
      <c r="K2897">
        <v>1.0642451110542399</v>
      </c>
      <c r="L2897">
        <v>-1.26151655932028E-2</v>
      </c>
      <c r="M2897">
        <v>-1.1995821959665001E-2</v>
      </c>
      <c r="N2897">
        <v>55.6541261091146</v>
      </c>
      <c r="O2897">
        <v>58.406898020687898</v>
      </c>
      <c r="P2897">
        <v>0.13385415022032399</v>
      </c>
      <c r="Q2897" s="27">
        <v>-0.23280524270563599</v>
      </c>
      <c r="R2897">
        <v>-0.18421618617565799</v>
      </c>
      <c r="S2897">
        <v>-8.27547403086525E-2</v>
      </c>
      <c r="T2897">
        <v>-1.26151655932028E-2</v>
      </c>
      <c r="U2897">
        <v>5.7524409122247003E-2</v>
      </c>
      <c r="V2897">
        <v>0.15898585498925299</v>
      </c>
      <c r="W2897">
        <v>0.20757491151922999</v>
      </c>
      <c r="X2897">
        <v>9.8564762608159301E-2</v>
      </c>
    </row>
    <row r="2898" spans="1:24" x14ac:dyDescent="0.2">
      <c r="A2898" t="s">
        <v>786</v>
      </c>
      <c r="B2898" t="s">
        <v>56</v>
      </c>
      <c r="C2898" t="s">
        <v>58</v>
      </c>
      <c r="D2898" t="s">
        <v>12</v>
      </c>
      <c r="E2898" t="s">
        <v>65</v>
      </c>
      <c r="F2898" t="s">
        <v>62</v>
      </c>
      <c r="G2898" t="s">
        <v>35</v>
      </c>
      <c r="H2898" t="s">
        <v>14</v>
      </c>
      <c r="I2898">
        <v>24</v>
      </c>
      <c r="J2898">
        <v>0.90467436577071203</v>
      </c>
      <c r="K2898">
        <v>0.92188923644749199</v>
      </c>
      <c r="L2898">
        <v>-1.7214870676780201E-2</v>
      </c>
      <c r="M2898">
        <v>-1.9028803432619101E-2</v>
      </c>
      <c r="N2898">
        <v>54.821149301381702</v>
      </c>
      <c r="O2898">
        <v>58.406898020687898</v>
      </c>
      <c r="P2898">
        <v>0.123038119288701</v>
      </c>
      <c r="Q2898" s="27">
        <v>-0.219612576906694</v>
      </c>
      <c r="R2898">
        <v>-0.17494973960489499</v>
      </c>
      <c r="S2898">
        <v>-8.1686845184059706E-2</v>
      </c>
      <c r="T2898">
        <v>-1.7214870676780201E-2</v>
      </c>
      <c r="U2898">
        <v>4.7257103830499303E-2</v>
      </c>
      <c r="V2898">
        <v>0.14051999825133499</v>
      </c>
      <c r="W2898">
        <v>0.185182835553133</v>
      </c>
      <c r="X2898">
        <v>9.2872733480228203E-2</v>
      </c>
    </row>
    <row r="2899" spans="1:24" x14ac:dyDescent="0.2">
      <c r="A2899" t="s">
        <v>765</v>
      </c>
      <c r="B2899" t="s">
        <v>56</v>
      </c>
      <c r="C2899" t="s">
        <v>58</v>
      </c>
      <c r="D2899" t="s">
        <v>12</v>
      </c>
      <c r="E2899" t="s">
        <v>65</v>
      </c>
      <c r="F2899" t="s">
        <v>62</v>
      </c>
      <c r="G2899" t="s">
        <v>35</v>
      </c>
      <c r="H2899" t="s">
        <v>13</v>
      </c>
      <c r="I2899">
        <v>3</v>
      </c>
      <c r="J2899">
        <v>0.70931751983634705</v>
      </c>
      <c r="K2899">
        <v>0.73479634908139402</v>
      </c>
      <c r="L2899">
        <v>-2.54788292450467E-2</v>
      </c>
      <c r="M2899">
        <v>-3.5920202916918102E-2</v>
      </c>
      <c r="N2899">
        <v>52.718117044116703</v>
      </c>
      <c r="O2899">
        <v>58.406898020687898</v>
      </c>
      <c r="P2899">
        <v>0.100442397793118</v>
      </c>
      <c r="Q2899" s="27">
        <v>-0.19070657361472601</v>
      </c>
      <c r="R2899">
        <v>-0.154245983215824</v>
      </c>
      <c r="S2899">
        <v>-7.8110645688640595E-2</v>
      </c>
      <c r="T2899">
        <v>-2.54788292450467E-2</v>
      </c>
      <c r="U2899">
        <v>2.71529871985473E-2</v>
      </c>
      <c r="V2899">
        <v>0.103288324725731</v>
      </c>
      <c r="W2899">
        <v>0.139748915124633</v>
      </c>
      <c r="X2899">
        <v>4.0847436093544902E-2</v>
      </c>
    </row>
    <row r="2900" spans="1:24" x14ac:dyDescent="0.2">
      <c r="A2900" t="s">
        <v>766</v>
      </c>
      <c r="B2900" t="s">
        <v>56</v>
      </c>
      <c r="C2900" t="s">
        <v>58</v>
      </c>
      <c r="D2900" t="s">
        <v>12</v>
      </c>
      <c r="E2900" t="s">
        <v>65</v>
      </c>
      <c r="F2900" t="s">
        <v>62</v>
      </c>
      <c r="G2900" t="s">
        <v>35</v>
      </c>
      <c r="H2900" t="s">
        <v>13</v>
      </c>
      <c r="I2900">
        <v>4</v>
      </c>
      <c r="J2900">
        <v>0.69697539931195895</v>
      </c>
      <c r="K2900">
        <v>0.74861470026899701</v>
      </c>
      <c r="L2900">
        <v>-5.1639300957038101E-2</v>
      </c>
      <c r="M2900">
        <v>-7.4090564757401001E-2</v>
      </c>
      <c r="N2900">
        <v>52.120907450895402</v>
      </c>
      <c r="O2900">
        <v>58.406898020687898</v>
      </c>
      <c r="P2900">
        <v>9.6280489838500502E-2</v>
      </c>
      <c r="Q2900" s="27">
        <v>-0.21002070674137099</v>
      </c>
      <c r="R2900">
        <v>-0.175070888929996</v>
      </c>
      <c r="S2900">
        <v>-0.102090277632412</v>
      </c>
      <c r="T2900">
        <v>-5.1639300957038101E-2</v>
      </c>
      <c r="U2900">
        <v>-1.1883242816637799E-3</v>
      </c>
      <c r="V2900">
        <v>7.1792287015919595E-2</v>
      </c>
      <c r="W2900">
        <v>0.106742104827295</v>
      </c>
      <c r="X2900">
        <v>3.3165382046517602E-2</v>
      </c>
    </row>
    <row r="2901" spans="1:24" x14ac:dyDescent="0.2">
      <c r="A2901" t="s">
        <v>767</v>
      </c>
      <c r="B2901" t="s">
        <v>56</v>
      </c>
      <c r="C2901" t="s">
        <v>58</v>
      </c>
      <c r="D2901" t="s">
        <v>12</v>
      </c>
      <c r="E2901" t="s">
        <v>65</v>
      </c>
      <c r="F2901" t="s">
        <v>62</v>
      </c>
      <c r="G2901" t="s">
        <v>35</v>
      </c>
      <c r="H2901" t="s">
        <v>13</v>
      </c>
      <c r="I2901">
        <v>5</v>
      </c>
      <c r="J2901">
        <v>0.71019109911364198</v>
      </c>
      <c r="K2901">
        <v>0.75205154522253304</v>
      </c>
      <c r="L2901">
        <v>-4.1860446108890198E-2</v>
      </c>
      <c r="M2901">
        <v>-5.89425102076531E-2</v>
      </c>
      <c r="N2901">
        <v>51.447886582192197</v>
      </c>
      <c r="O2901">
        <v>58.406898020687898</v>
      </c>
      <c r="P2901">
        <v>9.5050867900993499E-2</v>
      </c>
      <c r="Q2901" s="27">
        <v>-0.19821912380602399</v>
      </c>
      <c r="R2901">
        <v>-0.16371565875796401</v>
      </c>
      <c r="S2901">
        <v>-9.1667100889010797E-2</v>
      </c>
      <c r="T2901">
        <v>-4.1860446108890198E-2</v>
      </c>
      <c r="U2901">
        <v>7.9462086712303592E-3</v>
      </c>
      <c r="V2901">
        <v>7.9994766540183407E-2</v>
      </c>
      <c r="W2901">
        <v>0.114498231588244</v>
      </c>
      <c r="X2901">
        <v>1.7032886784147602E-2</v>
      </c>
    </row>
    <row r="2902" spans="1:24" x14ac:dyDescent="0.2">
      <c r="A2902" t="s">
        <v>768</v>
      </c>
      <c r="B2902" t="s">
        <v>56</v>
      </c>
      <c r="C2902" t="s">
        <v>58</v>
      </c>
      <c r="D2902" t="s">
        <v>12</v>
      </c>
      <c r="E2902" t="s">
        <v>65</v>
      </c>
      <c r="F2902" t="s">
        <v>62</v>
      </c>
      <c r="G2902" t="s">
        <v>35</v>
      </c>
      <c r="H2902" t="s">
        <v>13</v>
      </c>
      <c r="I2902">
        <v>6</v>
      </c>
      <c r="J2902">
        <v>0.77105003609697398</v>
      </c>
      <c r="K2902">
        <v>0.813896453805947</v>
      </c>
      <c r="L2902">
        <v>-4.2846417708972302E-2</v>
      </c>
      <c r="M2902">
        <v>-5.55689199184261E-2</v>
      </c>
      <c r="N2902">
        <v>50.976060731767802</v>
      </c>
      <c r="O2902">
        <v>58.406898020687898</v>
      </c>
      <c r="P2902">
        <v>0.10007059445166901</v>
      </c>
      <c r="Q2902" s="27">
        <v>-0.207462545581968</v>
      </c>
      <c r="R2902">
        <v>-0.171136919796012</v>
      </c>
      <c r="S2902">
        <v>-9.5283409201647004E-2</v>
      </c>
      <c r="T2902">
        <v>-4.2846417708972302E-2</v>
      </c>
      <c r="U2902">
        <v>9.5905737837024396E-3</v>
      </c>
      <c r="V2902">
        <v>8.5444084378067803E-2</v>
      </c>
      <c r="W2902">
        <v>0.12176971016402401</v>
      </c>
      <c r="X2902">
        <v>-2.4062604634671999E-3</v>
      </c>
    </row>
    <row r="2903" spans="1:24" x14ac:dyDescent="0.2">
      <c r="A2903" t="s">
        <v>769</v>
      </c>
      <c r="B2903" t="s">
        <v>56</v>
      </c>
      <c r="C2903" t="s">
        <v>58</v>
      </c>
      <c r="D2903" t="s">
        <v>12</v>
      </c>
      <c r="E2903" t="s">
        <v>65</v>
      </c>
      <c r="F2903" t="s">
        <v>62</v>
      </c>
      <c r="G2903" t="s">
        <v>35</v>
      </c>
      <c r="H2903" t="s">
        <v>14</v>
      </c>
      <c r="I2903">
        <v>7</v>
      </c>
      <c r="J2903">
        <v>0.85256498892786003</v>
      </c>
      <c r="K2903">
        <v>0.88447798658477605</v>
      </c>
      <c r="L2903">
        <v>-3.1912997656916499E-2</v>
      </c>
      <c r="M2903">
        <v>-3.7431747809687298E-2</v>
      </c>
      <c r="N2903">
        <v>50.5142008628168</v>
      </c>
      <c r="O2903">
        <v>58.406898020687898</v>
      </c>
      <c r="P2903">
        <v>0.113698654489317</v>
      </c>
      <c r="Q2903" s="27">
        <v>-0.21894728429184299</v>
      </c>
      <c r="R2903">
        <v>-0.17767467271222101</v>
      </c>
      <c r="S2903">
        <v>-9.1491092609318495E-2</v>
      </c>
      <c r="T2903">
        <v>-3.1912997656916499E-2</v>
      </c>
      <c r="U2903">
        <v>2.76650972954855E-2</v>
      </c>
      <c r="V2903" s="1">
        <v>0.113848677398388</v>
      </c>
      <c r="W2903">
        <v>0.15512128897801</v>
      </c>
      <c r="X2903">
        <v>-6.7580219503639599E-2</v>
      </c>
    </row>
    <row r="2904" spans="1:24" x14ac:dyDescent="0.2">
      <c r="A2904" t="s">
        <v>770</v>
      </c>
      <c r="B2904" t="s">
        <v>56</v>
      </c>
      <c r="C2904" t="s">
        <v>58</v>
      </c>
      <c r="D2904" t="s">
        <v>12</v>
      </c>
      <c r="E2904" t="s">
        <v>65</v>
      </c>
      <c r="F2904" t="s">
        <v>62</v>
      </c>
      <c r="G2904" t="s">
        <v>35</v>
      </c>
      <c r="H2904" t="s">
        <v>14</v>
      </c>
      <c r="I2904">
        <v>8</v>
      </c>
      <c r="J2904">
        <v>0.52772956990910003</v>
      </c>
      <c r="K2904">
        <v>0.55070473880849402</v>
      </c>
      <c r="L2904">
        <v>-2.2975168899394698E-2</v>
      </c>
      <c r="M2904">
        <v>-4.3535875587475903E-2</v>
      </c>
      <c r="N2904">
        <v>51.0834552574509</v>
      </c>
      <c r="O2904">
        <v>58.406898020687898</v>
      </c>
      <c r="P2904">
        <v>0.13474334493248999</v>
      </c>
      <c r="Q2904" s="27">
        <v>-0.24462797131333999</v>
      </c>
      <c r="R2904">
        <v>-0.19571613710284599</v>
      </c>
      <c r="S2904">
        <v>-9.3580681644019295E-2</v>
      </c>
      <c r="T2904">
        <v>-2.2975168899394698E-2</v>
      </c>
      <c r="U2904">
        <v>4.7630343845229801E-2</v>
      </c>
      <c r="V2904">
        <v>0.14976579930405701</v>
      </c>
      <c r="W2904">
        <v>0.19867763351455101</v>
      </c>
      <c r="X2904">
        <v>-0.101964070612566</v>
      </c>
    </row>
    <row r="2905" spans="1:24" x14ac:dyDescent="0.2">
      <c r="A2905" t="s">
        <v>771</v>
      </c>
      <c r="B2905" t="s">
        <v>56</v>
      </c>
      <c r="C2905" t="s">
        <v>58</v>
      </c>
      <c r="D2905" t="s">
        <v>12</v>
      </c>
      <c r="E2905" t="s">
        <v>65</v>
      </c>
      <c r="F2905" t="s">
        <v>62</v>
      </c>
      <c r="G2905" t="s">
        <v>35</v>
      </c>
      <c r="H2905" t="s">
        <v>14</v>
      </c>
      <c r="I2905">
        <v>9</v>
      </c>
      <c r="J2905">
        <v>-0.119284287179606</v>
      </c>
      <c r="K2905">
        <v>-0.112545463126314</v>
      </c>
      <c r="L2905">
        <v>-6.7388240532916498E-3</v>
      </c>
      <c r="M2905">
        <v>5.6493811654715703E-2</v>
      </c>
      <c r="N2905">
        <v>54.944666876820101</v>
      </c>
      <c r="O2905">
        <v>58.406898020687898</v>
      </c>
      <c r="P2905">
        <v>0.175463742275285</v>
      </c>
      <c r="Q2905" s="27">
        <v>-0.29537668009613599</v>
      </c>
      <c r="R2905">
        <v>-0.23168334165020699</v>
      </c>
      <c r="S2905">
        <v>-9.8681825005541096E-2</v>
      </c>
      <c r="T2905">
        <v>-6.7388240532916498E-3</v>
      </c>
      <c r="U2905">
        <v>8.5204176898957706E-2</v>
      </c>
      <c r="V2905">
        <v>0.21820569354362401</v>
      </c>
      <c r="W2905">
        <v>0.28189903198955202</v>
      </c>
      <c r="X2905">
        <v>-0.123393290889607</v>
      </c>
    </row>
    <row r="2906" spans="1:24" x14ac:dyDescent="0.2">
      <c r="A2906" t="s">
        <v>1531</v>
      </c>
      <c r="B2906" t="s">
        <v>56</v>
      </c>
      <c r="C2906" t="s">
        <v>58</v>
      </c>
      <c r="D2906" t="s">
        <v>12</v>
      </c>
      <c r="E2906" t="s">
        <v>65</v>
      </c>
      <c r="F2906" t="s">
        <v>62</v>
      </c>
      <c r="G2906" t="s">
        <v>22</v>
      </c>
      <c r="H2906" t="s">
        <v>13</v>
      </c>
      <c r="I2906">
        <v>1</v>
      </c>
      <c r="J2906">
        <v>1.15998860021099</v>
      </c>
      <c r="K2906">
        <v>1.1668001516223201</v>
      </c>
      <c r="L2906">
        <v>-6.8115514113328496E-3</v>
      </c>
      <c r="M2906">
        <v>-5.8720847860866E-3</v>
      </c>
      <c r="N2906">
        <v>68.239289548608994</v>
      </c>
      <c r="O2906">
        <v>72.970264046536897</v>
      </c>
      <c r="P2906">
        <v>0.13204302497477499</v>
      </c>
      <c r="Q2906" s="27">
        <v>-0.224022327494838</v>
      </c>
      <c r="R2906">
        <v>-0.17609070942899399</v>
      </c>
      <c r="S2906">
        <v>-7.6002096498114902E-2</v>
      </c>
      <c r="T2906">
        <v>-6.8115514113328496E-3</v>
      </c>
      <c r="U2906">
        <v>6.2378993675449197E-2</v>
      </c>
      <c r="V2906">
        <v>0.162467606606329</v>
      </c>
      <c r="W2906">
        <v>0.21039922467217201</v>
      </c>
      <c r="X2906">
        <v>5.7656275629235303E-2</v>
      </c>
    </row>
    <row r="2907" spans="1:24" x14ac:dyDescent="0.2">
      <c r="A2907" t="s">
        <v>1540</v>
      </c>
      <c r="B2907" t="s">
        <v>56</v>
      </c>
      <c r="C2907" t="s">
        <v>58</v>
      </c>
      <c r="D2907" t="s">
        <v>12</v>
      </c>
      <c r="E2907" t="s">
        <v>65</v>
      </c>
      <c r="F2907" t="s">
        <v>62</v>
      </c>
      <c r="G2907" t="s">
        <v>22</v>
      </c>
      <c r="H2907" t="s">
        <v>14</v>
      </c>
      <c r="I2907">
        <v>10</v>
      </c>
      <c r="J2907">
        <v>-0.77848619467115199</v>
      </c>
      <c r="K2907">
        <v>-0.77083921653020904</v>
      </c>
      <c r="L2907">
        <v>-7.6469781409438898E-3</v>
      </c>
      <c r="M2907">
        <v>9.8228821439462002E-3</v>
      </c>
      <c r="N2907">
        <v>72.710147207076005</v>
      </c>
      <c r="O2907">
        <v>72.970264046536897</v>
      </c>
      <c r="P2907">
        <v>0.19684507726104999</v>
      </c>
      <c r="Q2907" s="27">
        <v>-0.33145713023537199</v>
      </c>
      <c r="R2907">
        <v>-0.26000236718961101</v>
      </c>
      <c r="S2907">
        <v>-0.11079379862573401</v>
      </c>
      <c r="T2907">
        <v>-7.6469781409438898E-3</v>
      </c>
      <c r="U2907">
        <v>9.5499842343846605E-2</v>
      </c>
      <c r="V2907">
        <v>0.244708410907723</v>
      </c>
      <c r="W2907">
        <v>0.31616317395348398</v>
      </c>
      <c r="X2907">
        <v>0.239674259191925</v>
      </c>
    </row>
    <row r="2908" spans="1:24" x14ac:dyDescent="0.2">
      <c r="A2908" t="s">
        <v>1541</v>
      </c>
      <c r="B2908" t="s">
        <v>56</v>
      </c>
      <c r="C2908" t="s">
        <v>58</v>
      </c>
      <c r="D2908" t="s">
        <v>12</v>
      </c>
      <c r="E2908" t="s">
        <v>65</v>
      </c>
      <c r="F2908" t="s">
        <v>62</v>
      </c>
      <c r="G2908" t="s">
        <v>22</v>
      </c>
      <c r="H2908" t="s">
        <v>14</v>
      </c>
      <c r="I2908">
        <v>11</v>
      </c>
      <c r="J2908">
        <v>-1.51261942839095</v>
      </c>
      <c r="K2908">
        <v>-1.51745999581624</v>
      </c>
      <c r="L2908">
        <v>4.8405674252912402E-3</v>
      </c>
      <c r="M2908">
        <v>-3.20012247260396E-3</v>
      </c>
      <c r="N2908">
        <v>76.339764708160402</v>
      </c>
      <c r="O2908">
        <v>72.970264046536897</v>
      </c>
      <c r="P2908">
        <v>0.23217100613884001</v>
      </c>
      <c r="Q2908" s="27">
        <v>-0.37708073767310102</v>
      </c>
      <c r="R2908">
        <v>-0.29280266244470199</v>
      </c>
      <c r="S2908">
        <v>-0.11681703979146101</v>
      </c>
      <c r="T2908">
        <v>4.8405674252912402E-3</v>
      </c>
      <c r="U2908">
        <v>0.12649817464204299</v>
      </c>
      <c r="V2908">
        <v>0.30248379729528402</v>
      </c>
      <c r="W2908">
        <v>0.38676187252368299</v>
      </c>
      <c r="X2908">
        <v>0.266595618191799</v>
      </c>
    </row>
    <row r="2909" spans="1:24" x14ac:dyDescent="0.2">
      <c r="A2909" t="s">
        <v>1542</v>
      </c>
      <c r="B2909" t="s">
        <v>56</v>
      </c>
      <c r="C2909" t="s">
        <v>58</v>
      </c>
      <c r="D2909" t="s">
        <v>12</v>
      </c>
      <c r="E2909" t="s">
        <v>65</v>
      </c>
      <c r="F2909" t="s">
        <v>62</v>
      </c>
      <c r="G2909" t="s">
        <v>22</v>
      </c>
      <c r="H2909" t="s">
        <v>14</v>
      </c>
      <c r="I2909">
        <v>12</v>
      </c>
      <c r="J2909">
        <v>-1.9200682881314499</v>
      </c>
      <c r="K2909">
        <v>-1.92003380570654</v>
      </c>
      <c r="L2909">
        <v>-3.4482424903711797E-5</v>
      </c>
      <c r="M2909">
        <v>1.7958957562529699E-5</v>
      </c>
      <c r="N2909">
        <v>79.208807509758998</v>
      </c>
      <c r="O2909">
        <v>72.970264046536897</v>
      </c>
      <c r="P2909">
        <v>0.24786736842162599</v>
      </c>
      <c r="Q2909" s="27">
        <v>-0.40777630347847799</v>
      </c>
      <c r="R2909">
        <v>-0.31780044874142799</v>
      </c>
      <c r="S2909">
        <v>-0.12991698347783601</v>
      </c>
      <c r="T2909">
        <v>-3.4482424903711797E-5</v>
      </c>
      <c r="U2909">
        <v>0.129848018628028</v>
      </c>
      <c r="V2909">
        <v>0.31773148389162098</v>
      </c>
      <c r="W2909">
        <v>0.40770733862867098</v>
      </c>
      <c r="X2909">
        <v>0.278451794702269</v>
      </c>
    </row>
    <row r="2910" spans="1:24" x14ac:dyDescent="0.2">
      <c r="A2910" t="s">
        <v>1543</v>
      </c>
      <c r="B2910" t="s">
        <v>56</v>
      </c>
      <c r="C2910" t="s">
        <v>58</v>
      </c>
      <c r="D2910" t="s">
        <v>12</v>
      </c>
      <c r="E2910" t="s">
        <v>65</v>
      </c>
      <c r="F2910" t="s">
        <v>62</v>
      </c>
      <c r="G2910" t="s">
        <v>22</v>
      </c>
      <c r="H2910" t="s">
        <v>14</v>
      </c>
      <c r="I2910">
        <v>13</v>
      </c>
      <c r="J2910">
        <v>-2.0151876982530399</v>
      </c>
      <c r="K2910">
        <v>-1.9948620427036099</v>
      </c>
      <c r="L2910">
        <v>-2.0325655549435599E-2</v>
      </c>
      <c r="M2910">
        <v>1.00862344321851E-2</v>
      </c>
      <c r="N2910">
        <v>80.725265866844296</v>
      </c>
      <c r="O2910">
        <v>72.970264046536897</v>
      </c>
      <c r="P2910">
        <v>0.25337698656771701</v>
      </c>
      <c r="Q2910" s="27">
        <v>-0.43713079845333103</v>
      </c>
      <c r="R2910">
        <v>-0.34515495232924898</v>
      </c>
      <c r="S2910">
        <v>-0.15309519651091999</v>
      </c>
      <c r="T2910">
        <v>-2.0325655549435599E-2</v>
      </c>
      <c r="U2910">
        <v>0.112443885412048</v>
      </c>
      <c r="V2910">
        <v>0.30450364123037799</v>
      </c>
      <c r="W2910">
        <v>0.39647948735445898</v>
      </c>
      <c r="X2910">
        <v>0.31699983509089602</v>
      </c>
    </row>
    <row r="2911" spans="1:24" x14ac:dyDescent="0.2">
      <c r="A2911" t="s">
        <v>1544</v>
      </c>
      <c r="B2911" t="s">
        <v>56</v>
      </c>
      <c r="C2911" t="s">
        <v>58</v>
      </c>
      <c r="D2911" t="s">
        <v>12</v>
      </c>
      <c r="E2911" t="s">
        <v>65</v>
      </c>
      <c r="F2911" t="s">
        <v>62</v>
      </c>
      <c r="G2911" t="s">
        <v>22</v>
      </c>
      <c r="H2911" t="s">
        <v>14</v>
      </c>
      <c r="I2911">
        <v>14</v>
      </c>
      <c r="J2911">
        <v>-1.8420883523096101</v>
      </c>
      <c r="K2911">
        <v>-1.83795513836483</v>
      </c>
      <c r="L2911">
        <v>-4.1332139447797503E-3</v>
      </c>
      <c r="M2911">
        <v>2.2437653110381601E-3</v>
      </c>
      <c r="N2911">
        <v>81.309872360431299</v>
      </c>
      <c r="O2911">
        <v>72.970264046536897</v>
      </c>
      <c r="P2911">
        <v>0.24817908960107299</v>
      </c>
      <c r="Q2911" s="27">
        <v>-0.41238781633854399</v>
      </c>
      <c r="R2911">
        <v>-0.32229880681335499</v>
      </c>
      <c r="S2911">
        <v>-0.134179056895742</v>
      </c>
      <c r="T2911">
        <v>-4.1332139447797503E-3</v>
      </c>
      <c r="U2911">
        <v>0.125912629006182</v>
      </c>
      <c r="V2911">
        <v>0.31403237892379599</v>
      </c>
      <c r="W2911">
        <v>0.40412138844898499</v>
      </c>
      <c r="X2911">
        <v>0.34690273939176502</v>
      </c>
    </row>
    <row r="2912" spans="1:24" x14ac:dyDescent="0.2">
      <c r="A2912" t="s">
        <v>1545</v>
      </c>
      <c r="B2912" t="s">
        <v>56</v>
      </c>
      <c r="C2912" t="s">
        <v>58</v>
      </c>
      <c r="D2912" t="s">
        <v>12</v>
      </c>
      <c r="E2912" t="s">
        <v>65</v>
      </c>
      <c r="F2912" t="s">
        <v>62</v>
      </c>
      <c r="G2912" t="s">
        <v>22</v>
      </c>
      <c r="H2912" t="s">
        <v>14</v>
      </c>
      <c r="I2912">
        <v>15</v>
      </c>
      <c r="J2912">
        <v>-1.44589443924681</v>
      </c>
      <c r="K2912">
        <v>-1.4426637163610501</v>
      </c>
      <c r="L2912">
        <v>-3.2307228857605002E-3</v>
      </c>
      <c r="M2912">
        <v>2.2344113083686999E-3</v>
      </c>
      <c r="N2912">
        <v>81.443290462544198</v>
      </c>
      <c r="O2912">
        <v>72.970264046536897</v>
      </c>
      <c r="P2912">
        <v>0.23784594474574999</v>
      </c>
      <c r="Q2912" s="27">
        <v>-0.39448730199251902</v>
      </c>
      <c r="R2912">
        <v>-0.30814922404981199</v>
      </c>
      <c r="S2912">
        <v>-0.127861997932533</v>
      </c>
      <c r="T2912">
        <v>-3.2307228857605002E-3</v>
      </c>
      <c r="U2912">
        <v>0.121400552161012</v>
      </c>
      <c r="V2912">
        <v>0.30168777827829102</v>
      </c>
      <c r="W2912">
        <v>0.388025856220998</v>
      </c>
      <c r="X2912">
        <v>0.34599077462564898</v>
      </c>
    </row>
    <row r="2913" spans="1:24" x14ac:dyDescent="0.2">
      <c r="A2913" t="s">
        <v>1546</v>
      </c>
      <c r="B2913" t="s">
        <v>56</v>
      </c>
      <c r="C2913" t="s">
        <v>58</v>
      </c>
      <c r="D2913" t="s">
        <v>12</v>
      </c>
      <c r="E2913" t="s">
        <v>65</v>
      </c>
      <c r="F2913" t="s">
        <v>62</v>
      </c>
      <c r="G2913" t="s">
        <v>22</v>
      </c>
      <c r="H2913" t="s">
        <v>14</v>
      </c>
      <c r="I2913">
        <v>16</v>
      </c>
      <c r="J2913">
        <v>-0.79704532074767098</v>
      </c>
      <c r="K2913">
        <v>-0.80478868322401997</v>
      </c>
      <c r="L2913">
        <v>7.7433624763489899E-3</v>
      </c>
      <c r="M2913">
        <v>-9.7150842929299205E-3</v>
      </c>
      <c r="N2913">
        <v>81.146936910589204</v>
      </c>
      <c r="O2913">
        <v>72.970264046536897</v>
      </c>
      <c r="P2913">
        <v>0.23452821157217599</v>
      </c>
      <c r="Q2913" s="27">
        <v>-0.37805554555988102</v>
      </c>
      <c r="R2913">
        <v>-0.292921804759181</v>
      </c>
      <c r="S2913">
        <v>-0.115149420387471</v>
      </c>
      <c r="T2913">
        <v>7.7433624763489899E-3</v>
      </c>
      <c r="U2913">
        <v>0.13063614534016901</v>
      </c>
      <c r="V2913">
        <v>0.30840852971187899</v>
      </c>
      <c r="W2913">
        <v>0.39354227051257901</v>
      </c>
      <c r="X2913">
        <v>0.31560955554360398</v>
      </c>
    </row>
    <row r="2914" spans="1:24" x14ac:dyDescent="0.2">
      <c r="A2914" t="s">
        <v>1547</v>
      </c>
      <c r="B2914" t="s">
        <v>56</v>
      </c>
      <c r="C2914" t="s">
        <v>58</v>
      </c>
      <c r="D2914" t="s">
        <v>12</v>
      </c>
      <c r="E2914" t="s">
        <v>65</v>
      </c>
      <c r="F2914" t="s">
        <v>62</v>
      </c>
      <c r="G2914" t="s">
        <v>22</v>
      </c>
      <c r="H2914" t="s">
        <v>15</v>
      </c>
      <c r="I2914">
        <v>17</v>
      </c>
      <c r="J2914">
        <v>2.33778609740097E-2</v>
      </c>
      <c r="K2914">
        <v>3.87255021174003E-2</v>
      </c>
      <c r="L2914">
        <v>-1.5347641143390701E-2</v>
      </c>
      <c r="M2914">
        <v>-0.65650322587055299</v>
      </c>
      <c r="N2914">
        <v>79.956152284837998</v>
      </c>
      <c r="O2914">
        <v>72.970264046536897</v>
      </c>
      <c r="P2914">
        <v>0.232040376435901</v>
      </c>
      <c r="Q2914" s="27">
        <v>-0.39705406038044799</v>
      </c>
      <c r="R2914">
        <v>-0.31282340373421602</v>
      </c>
      <c r="S2914">
        <v>-0.136936798395803</v>
      </c>
      <c r="T2914">
        <v>-1.5347641143390701E-2</v>
      </c>
      <c r="U2914">
        <v>0.10624151610902099</v>
      </c>
      <c r="V2914">
        <v>0.28212812144743399</v>
      </c>
      <c r="W2914">
        <v>0.36635877809366602</v>
      </c>
      <c r="X2914">
        <v>0.305732681897673</v>
      </c>
    </row>
    <row r="2915" spans="1:24" x14ac:dyDescent="0.2">
      <c r="A2915" t="s">
        <v>1548</v>
      </c>
      <c r="B2915" t="s">
        <v>56</v>
      </c>
      <c r="C2915" t="s">
        <v>58</v>
      </c>
      <c r="D2915" t="s">
        <v>12</v>
      </c>
      <c r="E2915" t="s">
        <v>65</v>
      </c>
      <c r="F2915" t="s">
        <v>62</v>
      </c>
      <c r="G2915" t="s">
        <v>22</v>
      </c>
      <c r="H2915" t="s">
        <v>15</v>
      </c>
      <c r="I2915">
        <v>18</v>
      </c>
      <c r="J2915">
        <v>0.954960233988985</v>
      </c>
      <c r="K2915">
        <v>0.92418488080530303</v>
      </c>
      <c r="L2915">
        <v>3.0775353183681999E-2</v>
      </c>
      <c r="M2915">
        <v>3.2226842635247402E-2</v>
      </c>
      <c r="N2915">
        <v>78.488748516017097</v>
      </c>
      <c r="O2915">
        <v>72.970264046536897</v>
      </c>
      <c r="P2915">
        <v>0.22447529432382099</v>
      </c>
      <c r="Q2915" s="27">
        <v>-0.33848650597900298</v>
      </c>
      <c r="R2915">
        <v>-0.25700197413945602</v>
      </c>
      <c r="S2915">
        <v>-8.6849701042000196E-2</v>
      </c>
      <c r="T2915">
        <v>3.0775353183681999E-2</v>
      </c>
      <c r="U2915">
        <v>0.148400407409364</v>
      </c>
      <c r="V2915">
        <v>0.31855268050682001</v>
      </c>
      <c r="W2915">
        <v>0.40003721234636702</v>
      </c>
      <c r="X2915">
        <v>0.27847863923231803</v>
      </c>
    </row>
    <row r="2916" spans="1:24" x14ac:dyDescent="0.2">
      <c r="A2916" t="s">
        <v>1549</v>
      </c>
      <c r="B2916" t="s">
        <v>56</v>
      </c>
      <c r="C2916" t="s">
        <v>58</v>
      </c>
      <c r="D2916" t="s">
        <v>12</v>
      </c>
      <c r="E2916" t="s">
        <v>65</v>
      </c>
      <c r="F2916" t="s">
        <v>62</v>
      </c>
      <c r="G2916" t="s">
        <v>22</v>
      </c>
      <c r="H2916" t="s">
        <v>15</v>
      </c>
      <c r="I2916">
        <v>19</v>
      </c>
      <c r="J2916">
        <v>1.68500304036229</v>
      </c>
      <c r="K2916">
        <v>1.6693503420072</v>
      </c>
      <c r="L2916">
        <v>1.5652698355097201E-2</v>
      </c>
      <c r="M2916">
        <v>9.2894184640353802E-3</v>
      </c>
      <c r="N2916">
        <v>76.684200793109895</v>
      </c>
      <c r="O2916">
        <v>72.970264046536897</v>
      </c>
      <c r="P2916">
        <v>0.20851026709107301</v>
      </c>
      <c r="Q2916" s="27">
        <v>-0.32734669100971803</v>
      </c>
      <c r="R2916">
        <v>-0.25165746405565798</v>
      </c>
      <c r="S2916">
        <v>-9.3606681600625005E-2</v>
      </c>
      <c r="T2916">
        <v>1.5652698355097201E-2</v>
      </c>
      <c r="U2916">
        <v>0.12491207831081901</v>
      </c>
      <c r="V2916">
        <v>0.28296286076585297</v>
      </c>
      <c r="W2916">
        <v>0.35865208771991203</v>
      </c>
      <c r="X2916">
        <v>0.232474841052972</v>
      </c>
    </row>
    <row r="2917" spans="1:24" x14ac:dyDescent="0.2">
      <c r="A2917" t="s">
        <v>1532</v>
      </c>
      <c r="B2917" t="s">
        <v>56</v>
      </c>
      <c r="C2917" t="s">
        <v>58</v>
      </c>
      <c r="D2917" t="s">
        <v>12</v>
      </c>
      <c r="E2917" t="s">
        <v>65</v>
      </c>
      <c r="F2917" t="s">
        <v>62</v>
      </c>
      <c r="G2917" t="s">
        <v>22</v>
      </c>
      <c r="H2917" t="s">
        <v>13</v>
      </c>
      <c r="I2917">
        <v>2</v>
      </c>
      <c r="J2917">
        <v>1.0348639207069401</v>
      </c>
      <c r="K2917">
        <v>1.03075544318487</v>
      </c>
      <c r="L2917">
        <v>4.1084775220689299E-3</v>
      </c>
      <c r="M2917">
        <v>3.9700654741758896E-3</v>
      </c>
      <c r="N2917">
        <v>67.785231437821395</v>
      </c>
      <c r="O2917">
        <v>72.970264046536897</v>
      </c>
      <c r="P2917">
        <v>0.12043811953684801</v>
      </c>
      <c r="Q2917" s="27">
        <v>-0.19401222911604701</v>
      </c>
      <c r="R2917">
        <v>-0.15029319172417099</v>
      </c>
      <c r="S2917">
        <v>-5.9001097115239598E-2</v>
      </c>
      <c r="T2917">
        <v>4.1084775220689299E-3</v>
      </c>
      <c r="U2917">
        <v>6.7218052159377498E-2</v>
      </c>
      <c r="V2917">
        <v>0.15851014676830899</v>
      </c>
      <c r="W2917">
        <v>0.20222918416018501</v>
      </c>
      <c r="X2917">
        <v>4.5424386601773503E-2</v>
      </c>
    </row>
    <row r="2918" spans="1:24" x14ac:dyDescent="0.2">
      <c r="A2918" t="s">
        <v>1550</v>
      </c>
      <c r="B2918" t="s">
        <v>56</v>
      </c>
      <c r="C2918" t="s">
        <v>58</v>
      </c>
      <c r="D2918" t="s">
        <v>12</v>
      </c>
      <c r="E2918" t="s">
        <v>65</v>
      </c>
      <c r="F2918" t="s">
        <v>62</v>
      </c>
      <c r="G2918" t="s">
        <v>22</v>
      </c>
      <c r="H2918" t="s">
        <v>15</v>
      </c>
      <c r="I2918">
        <v>20</v>
      </c>
      <c r="J2918">
        <v>1.96246299364365</v>
      </c>
      <c r="K2918">
        <v>1.9606512619268199</v>
      </c>
      <c r="L2918">
        <v>1.8117317168333501E-3</v>
      </c>
      <c r="M2918">
        <v>9.2319280552116895E-4</v>
      </c>
      <c r="N2918">
        <v>74.151226267116897</v>
      </c>
      <c r="O2918">
        <v>72.970264046536897</v>
      </c>
      <c r="P2918">
        <v>0.189091096974668</v>
      </c>
      <c r="Q2918" s="27">
        <v>-0.30924312280649502</v>
      </c>
      <c r="R2918">
        <v>-0.240603054604691</v>
      </c>
      <c r="S2918">
        <v>-9.7272003097892606E-2</v>
      </c>
      <c r="T2918">
        <v>1.8117317168333501E-3</v>
      </c>
      <c r="U2918">
        <v>0.10089546653155899</v>
      </c>
      <c r="V2918">
        <v>0.24422651803835799</v>
      </c>
      <c r="W2918">
        <v>0.312866586240162</v>
      </c>
      <c r="X2918">
        <v>0.17608039237377801</v>
      </c>
    </row>
    <row r="2919" spans="1:24" x14ac:dyDescent="0.2">
      <c r="A2919" t="s">
        <v>1551</v>
      </c>
      <c r="B2919" t="s">
        <v>56</v>
      </c>
      <c r="C2919" t="s">
        <v>58</v>
      </c>
      <c r="D2919" t="s">
        <v>12</v>
      </c>
      <c r="E2919" t="s">
        <v>65</v>
      </c>
      <c r="F2919" t="s">
        <v>62</v>
      </c>
      <c r="G2919" t="s">
        <v>22</v>
      </c>
      <c r="H2919" t="s">
        <v>15</v>
      </c>
      <c r="I2919">
        <v>21</v>
      </c>
      <c r="J2919">
        <v>1.9516478142276199</v>
      </c>
      <c r="K2919">
        <v>1.94779857012087</v>
      </c>
      <c r="L2919">
        <v>3.8492441067529801E-3</v>
      </c>
      <c r="M2919">
        <v>1.97230467438427E-3</v>
      </c>
      <c r="N2919">
        <v>71.597105505297705</v>
      </c>
      <c r="O2919">
        <v>72.970264046536897</v>
      </c>
      <c r="P2919">
        <v>0.17878857273851501</v>
      </c>
      <c r="Q2919" s="27">
        <v>-0.290257958048104</v>
      </c>
      <c r="R2919">
        <v>-0.22535770614402301</v>
      </c>
      <c r="S2919">
        <v>-8.9835968008229003E-2</v>
      </c>
      <c r="T2919">
        <v>3.8492441067529801E-3</v>
      </c>
      <c r="U2919">
        <v>9.75344562217349E-2</v>
      </c>
      <c r="V2919">
        <v>0.233056194357529</v>
      </c>
      <c r="W2919">
        <v>0.29795644626161</v>
      </c>
      <c r="X2919">
        <v>0.138265961114451</v>
      </c>
    </row>
    <row r="2920" spans="1:24" x14ac:dyDescent="0.2">
      <c r="A2920" t="s">
        <v>1552</v>
      </c>
      <c r="B2920" t="s">
        <v>56</v>
      </c>
      <c r="C2920" t="s">
        <v>58</v>
      </c>
      <c r="D2920" t="s">
        <v>12</v>
      </c>
      <c r="E2920" t="s">
        <v>65</v>
      </c>
      <c r="F2920" t="s">
        <v>62</v>
      </c>
      <c r="G2920" t="s">
        <v>22</v>
      </c>
      <c r="H2920" t="s">
        <v>14</v>
      </c>
      <c r="I2920">
        <v>22</v>
      </c>
      <c r="J2920">
        <v>1.8154219746370399</v>
      </c>
      <c r="K2920">
        <v>1.8373564588723299</v>
      </c>
      <c r="L2920">
        <v>-2.1934484235292699E-2</v>
      </c>
      <c r="M2920">
        <v>-1.20823062305821E-2</v>
      </c>
      <c r="N2920">
        <v>70.321764889398395</v>
      </c>
      <c r="O2920">
        <v>72.970264046536897</v>
      </c>
      <c r="P2920">
        <v>0.170734007662973</v>
      </c>
      <c r="Q2920" s="27">
        <v>-0.30279192684088402</v>
      </c>
      <c r="R2920">
        <v>-0.24081548205922401</v>
      </c>
      <c r="S2920">
        <v>-0.11139910425069099</v>
      </c>
      <c r="T2920">
        <v>-2.1934484235292699E-2</v>
      </c>
      <c r="U2920">
        <v>6.7530135780105194E-2</v>
      </c>
      <c r="V2920">
        <v>0.19694651358863899</v>
      </c>
      <c r="W2920">
        <v>0.258922958370298</v>
      </c>
      <c r="X2920">
        <v>9.5314748053854606E-2</v>
      </c>
    </row>
    <row r="2921" spans="1:24" x14ac:dyDescent="0.2">
      <c r="A2921" t="s">
        <v>1553</v>
      </c>
      <c r="B2921" t="s">
        <v>56</v>
      </c>
      <c r="C2921" t="s">
        <v>58</v>
      </c>
      <c r="D2921" t="s">
        <v>12</v>
      </c>
      <c r="E2921" t="s">
        <v>65</v>
      </c>
      <c r="F2921" t="s">
        <v>62</v>
      </c>
      <c r="G2921" t="s">
        <v>22</v>
      </c>
      <c r="H2921" t="s">
        <v>14</v>
      </c>
      <c r="I2921">
        <v>23</v>
      </c>
      <c r="J2921">
        <v>1.5903689059000901</v>
      </c>
      <c r="K2921">
        <v>1.6123937383964599</v>
      </c>
      <c r="L2921">
        <v>-2.2024832496370599E-2</v>
      </c>
      <c r="M2921">
        <v>-1.38488827432811E-2</v>
      </c>
      <c r="N2921">
        <v>69.236686469112101</v>
      </c>
      <c r="O2921">
        <v>72.970264046536897</v>
      </c>
      <c r="P2921">
        <v>0.15515969539345001</v>
      </c>
      <c r="Q2921" s="27">
        <v>-0.27726253141859603</v>
      </c>
      <c r="R2921">
        <v>-0.220939561990774</v>
      </c>
      <c r="S2921">
        <v>-0.103328512882539</v>
      </c>
      <c r="T2921">
        <v>-2.2024832496370599E-2</v>
      </c>
      <c r="U2921">
        <v>5.9278847889797301E-2</v>
      </c>
      <c r="V2921">
        <v>0.17688989699803301</v>
      </c>
      <c r="W2921">
        <v>0.23321286642585501</v>
      </c>
      <c r="X2921">
        <v>8.4495006767029895E-2</v>
      </c>
    </row>
    <row r="2922" spans="1:24" x14ac:dyDescent="0.2">
      <c r="A2922" t="s">
        <v>1554</v>
      </c>
      <c r="B2922" t="s">
        <v>56</v>
      </c>
      <c r="C2922" t="s">
        <v>58</v>
      </c>
      <c r="D2922" t="s">
        <v>12</v>
      </c>
      <c r="E2922" t="s">
        <v>65</v>
      </c>
      <c r="F2922" t="s">
        <v>62</v>
      </c>
      <c r="G2922" t="s">
        <v>22</v>
      </c>
      <c r="H2922" t="s">
        <v>14</v>
      </c>
      <c r="I2922">
        <v>24</v>
      </c>
      <c r="J2922">
        <v>1.3438449580913701</v>
      </c>
      <c r="K2922">
        <v>1.36391107662477</v>
      </c>
      <c r="L2922">
        <v>-2.0066118533399398E-2</v>
      </c>
      <c r="M2922">
        <v>-1.49318702373962E-2</v>
      </c>
      <c r="N2922">
        <v>68.581910813866998</v>
      </c>
      <c r="O2922">
        <v>72.970264046536897</v>
      </c>
      <c r="P2922">
        <v>0.13884997237938099</v>
      </c>
      <c r="Q2922" s="27">
        <v>-0.24847432309748199</v>
      </c>
      <c r="R2922">
        <v>-0.198071783123766</v>
      </c>
      <c r="S2922">
        <v>-9.2823504060195197E-2</v>
      </c>
      <c r="T2922">
        <v>-2.0066118533399398E-2</v>
      </c>
      <c r="U2922">
        <v>5.26912669933964E-2</v>
      </c>
      <c r="V2922">
        <v>0.157939546056967</v>
      </c>
      <c r="W2922">
        <v>0.20834208603068299</v>
      </c>
      <c r="X2922">
        <v>8.2076638455668705E-2</v>
      </c>
    </row>
    <row r="2923" spans="1:24" x14ac:dyDescent="0.2">
      <c r="A2923" t="s">
        <v>1533</v>
      </c>
      <c r="B2923" t="s">
        <v>56</v>
      </c>
      <c r="C2923" t="s">
        <v>58</v>
      </c>
      <c r="D2923" t="s">
        <v>12</v>
      </c>
      <c r="E2923" t="s">
        <v>65</v>
      </c>
      <c r="F2923" t="s">
        <v>62</v>
      </c>
      <c r="G2923" t="s">
        <v>22</v>
      </c>
      <c r="H2923" t="s">
        <v>13</v>
      </c>
      <c r="I2923">
        <v>3</v>
      </c>
      <c r="J2923">
        <v>0.94962593297470499</v>
      </c>
      <c r="K2923">
        <v>0.94758395096720405</v>
      </c>
      <c r="L2923">
        <v>2.0419820075010002E-3</v>
      </c>
      <c r="M2923">
        <v>2.1503014361712899E-3</v>
      </c>
      <c r="N2923">
        <v>67.426680683437596</v>
      </c>
      <c r="O2923">
        <v>72.970264046536897</v>
      </c>
      <c r="P2923">
        <v>0.10855754035732799</v>
      </c>
      <c r="Q2923" s="27">
        <v>-0.17653517188030399</v>
      </c>
      <c r="R2923">
        <v>-0.13712878473059401</v>
      </c>
      <c r="S2923">
        <v>-5.4842169139738897E-2</v>
      </c>
      <c r="T2923">
        <v>2.0419820075010002E-3</v>
      </c>
      <c r="U2923">
        <v>5.8926133154740899E-2</v>
      </c>
      <c r="V2923">
        <v>0.141212748745596</v>
      </c>
      <c r="W2923">
        <v>0.18061913589530601</v>
      </c>
      <c r="X2923">
        <v>4.0305690463983398E-2</v>
      </c>
    </row>
    <row r="2924" spans="1:24" x14ac:dyDescent="0.2">
      <c r="A2924" t="s">
        <v>1534</v>
      </c>
      <c r="B2924" t="s">
        <v>56</v>
      </c>
      <c r="C2924" t="s">
        <v>58</v>
      </c>
      <c r="D2924" t="s">
        <v>12</v>
      </c>
      <c r="E2924" t="s">
        <v>65</v>
      </c>
      <c r="F2924" t="s">
        <v>62</v>
      </c>
      <c r="G2924" t="s">
        <v>22</v>
      </c>
      <c r="H2924" t="s">
        <v>13</v>
      </c>
      <c r="I2924">
        <v>4</v>
      </c>
      <c r="J2924">
        <v>0.89213726897916101</v>
      </c>
      <c r="K2924">
        <v>0.90219085525034903</v>
      </c>
      <c r="L2924">
        <v>-1.00535862711879E-2</v>
      </c>
      <c r="M2924">
        <v>-1.1269102436099101E-2</v>
      </c>
      <c r="N2924">
        <v>67.179192363219499</v>
      </c>
      <c r="O2924">
        <v>72.970264046536897</v>
      </c>
      <c r="P2924">
        <v>9.8159375694058207E-2</v>
      </c>
      <c r="Q2924" s="27">
        <v>-0.171525759287914</v>
      </c>
      <c r="R2924">
        <v>-0.135893905910971</v>
      </c>
      <c r="S2924">
        <v>-6.1489099134874402E-2</v>
      </c>
      <c r="T2924">
        <v>-1.00535862711879E-2</v>
      </c>
      <c r="U2924">
        <v>4.1381926592498598E-2</v>
      </c>
      <c r="V2924">
        <v>0.115786733368595</v>
      </c>
      <c r="W2924">
        <v>0.15141858674553799</v>
      </c>
      <c r="X2924">
        <v>3.2974281011578802E-2</v>
      </c>
    </row>
    <row r="2925" spans="1:24" x14ac:dyDescent="0.2">
      <c r="A2925" t="s">
        <v>1535</v>
      </c>
      <c r="B2925" t="s">
        <v>56</v>
      </c>
      <c r="C2925" t="s">
        <v>58</v>
      </c>
      <c r="D2925" t="s">
        <v>12</v>
      </c>
      <c r="E2925" t="s">
        <v>65</v>
      </c>
      <c r="F2925" t="s">
        <v>62</v>
      </c>
      <c r="G2925" t="s">
        <v>22</v>
      </c>
      <c r="H2925" t="s">
        <v>13</v>
      </c>
      <c r="I2925">
        <v>5</v>
      </c>
      <c r="J2925">
        <v>0.86802816474331601</v>
      </c>
      <c r="K2925">
        <v>0.87782056689068599</v>
      </c>
      <c r="L2925">
        <v>-9.7924021473700298E-3</v>
      </c>
      <c r="M2925">
        <v>-1.1281203243290801E-2</v>
      </c>
      <c r="N2925">
        <v>67.095003559700103</v>
      </c>
      <c r="O2925">
        <v>72.970264046536897</v>
      </c>
      <c r="P2925">
        <v>9.0808024223814204E-2</v>
      </c>
      <c r="Q2925" s="27">
        <v>-0.159171601995544</v>
      </c>
      <c r="R2925">
        <v>-0.12620828920230001</v>
      </c>
      <c r="S2925">
        <v>-5.7375806840648698E-2</v>
      </c>
      <c r="T2925">
        <v>-9.7924021473700298E-3</v>
      </c>
      <c r="U2925">
        <v>3.77910025459086E-2</v>
      </c>
      <c r="V2925">
        <v>0.10662348490756</v>
      </c>
      <c r="W2925">
        <v>0.13958679770080401</v>
      </c>
      <c r="X2925">
        <v>2.59526823318495E-2</v>
      </c>
    </row>
    <row r="2926" spans="1:24" x14ac:dyDescent="0.2">
      <c r="A2926" t="s">
        <v>1536</v>
      </c>
      <c r="B2926" t="s">
        <v>56</v>
      </c>
      <c r="C2926" t="s">
        <v>58</v>
      </c>
      <c r="D2926" t="s">
        <v>12</v>
      </c>
      <c r="E2926" t="s">
        <v>65</v>
      </c>
      <c r="F2926" t="s">
        <v>62</v>
      </c>
      <c r="G2926" t="s">
        <v>22</v>
      </c>
      <c r="H2926" t="s">
        <v>13</v>
      </c>
      <c r="I2926">
        <v>6</v>
      </c>
      <c r="J2926">
        <v>0.89385316296931905</v>
      </c>
      <c r="K2926">
        <v>0.91393722448156101</v>
      </c>
      <c r="L2926">
        <v>-2.0084061512241898E-2</v>
      </c>
      <c r="M2926">
        <v>-2.2469083675358999E-2</v>
      </c>
      <c r="N2926">
        <v>66.715192197472007</v>
      </c>
      <c r="O2926">
        <v>72.970264046536897</v>
      </c>
      <c r="P2926">
        <v>8.8596912422752805E-2</v>
      </c>
      <c r="Q2926" s="27">
        <v>-0.16582598244767</v>
      </c>
      <c r="R2926">
        <v>-0.13366530323821099</v>
      </c>
      <c r="S2926">
        <v>-6.6508843621764402E-2</v>
      </c>
      <c r="T2926">
        <v>-2.0084061512241898E-2</v>
      </c>
      <c r="U2926">
        <v>2.6340720597280601E-2</v>
      </c>
      <c r="V2926">
        <v>9.3497180213727202E-2</v>
      </c>
      <c r="W2926">
        <v>0.125657859423186</v>
      </c>
      <c r="X2926">
        <v>1.30307129108219E-2</v>
      </c>
    </row>
    <row r="2927" spans="1:24" x14ac:dyDescent="0.2">
      <c r="A2927" t="s">
        <v>1537</v>
      </c>
      <c r="B2927" t="s">
        <v>56</v>
      </c>
      <c r="C2927" t="s">
        <v>58</v>
      </c>
      <c r="D2927" t="s">
        <v>12</v>
      </c>
      <c r="E2927" t="s">
        <v>65</v>
      </c>
      <c r="F2927" t="s">
        <v>62</v>
      </c>
      <c r="G2927" t="s">
        <v>22</v>
      </c>
      <c r="H2927" t="s">
        <v>14</v>
      </c>
      <c r="I2927">
        <v>7</v>
      </c>
      <c r="J2927">
        <v>0.93590465604251505</v>
      </c>
      <c r="K2927">
        <v>0.94554420194601396</v>
      </c>
      <c r="L2927">
        <v>-9.6395459034991395E-3</v>
      </c>
      <c r="M2927">
        <v>-1.0299709314686101E-2</v>
      </c>
      <c r="N2927">
        <v>66.658134168783704</v>
      </c>
      <c r="O2927">
        <v>72.970264046536897</v>
      </c>
      <c r="P2927">
        <v>9.5928725111907906E-2</v>
      </c>
      <c r="Q2927" s="27">
        <v>-0.16744229871258801</v>
      </c>
      <c r="R2927">
        <v>-0.13262017149696501</v>
      </c>
      <c r="S2927">
        <v>-5.9906197862138903E-2</v>
      </c>
      <c r="T2927">
        <v>-9.6395459034991395E-3</v>
      </c>
      <c r="U2927">
        <v>4.0627106055140597E-2</v>
      </c>
      <c r="V2927">
        <v>0.113341079689967</v>
      </c>
      <c r="W2927">
        <v>0.14816320690558901</v>
      </c>
      <c r="X2927">
        <v>-8.9660808508425002E-3</v>
      </c>
    </row>
    <row r="2928" spans="1:24" x14ac:dyDescent="0.2">
      <c r="A2928" t="s">
        <v>1538</v>
      </c>
      <c r="B2928" t="s">
        <v>56</v>
      </c>
      <c r="C2928" t="s">
        <v>58</v>
      </c>
      <c r="D2928" t="s">
        <v>12</v>
      </c>
      <c r="E2928" t="s">
        <v>65</v>
      </c>
      <c r="F2928" t="s">
        <v>62</v>
      </c>
      <c r="G2928" t="s">
        <v>22</v>
      </c>
      <c r="H2928" t="s">
        <v>14</v>
      </c>
      <c r="I2928">
        <v>8</v>
      </c>
      <c r="J2928">
        <v>0.70487832618291002</v>
      </c>
      <c r="K2928">
        <v>0.71635905480494599</v>
      </c>
      <c r="L2928">
        <v>-1.14807286220357E-2</v>
      </c>
      <c r="M2928">
        <v>-1.6287532465647899E-2</v>
      </c>
      <c r="N2928">
        <v>66.988718103661895</v>
      </c>
      <c r="O2928">
        <v>72.970264046536897</v>
      </c>
      <c r="P2928">
        <v>0.116886802847551</v>
      </c>
      <c r="Q2928" s="27">
        <v>-0.20375951930625699</v>
      </c>
      <c r="R2928">
        <v>-0.16132960987259601</v>
      </c>
      <c r="S2928">
        <v>-7.2729413314152405E-2</v>
      </c>
      <c r="T2928">
        <v>-1.14807286220357E-2</v>
      </c>
      <c r="U2928">
        <v>4.9767956070080901E-2</v>
      </c>
      <c r="V2928">
        <v>0.138368152628524</v>
      </c>
      <c r="W2928">
        <v>0.18079806206218499</v>
      </c>
      <c r="X2928">
        <v>3.3333041940958201E-2</v>
      </c>
    </row>
    <row r="2929" spans="1:24" x14ac:dyDescent="0.2">
      <c r="A2929" t="s">
        <v>1539</v>
      </c>
      <c r="B2929" t="s">
        <v>56</v>
      </c>
      <c r="C2929" t="s">
        <v>58</v>
      </c>
      <c r="D2929" t="s">
        <v>12</v>
      </c>
      <c r="E2929" t="s">
        <v>65</v>
      </c>
      <c r="F2929" t="s">
        <v>62</v>
      </c>
      <c r="G2929" t="s">
        <v>22</v>
      </c>
      <c r="H2929" t="s">
        <v>14</v>
      </c>
      <c r="I2929">
        <v>9</v>
      </c>
      <c r="J2929">
        <v>0.122334170462671</v>
      </c>
      <c r="K2929">
        <v>0.114389592357326</v>
      </c>
      <c r="L2929">
        <v>7.9445781053455698E-3</v>
      </c>
      <c r="M2929" s="1">
        <v>6.4941610960363202E-2</v>
      </c>
      <c r="N2929">
        <v>69.566809418179602</v>
      </c>
      <c r="O2929">
        <v>72.970264046536897</v>
      </c>
      <c r="P2929">
        <v>0.15555609700819301</v>
      </c>
      <c r="Q2929" s="27">
        <v>-0.24794520147313201</v>
      </c>
      <c r="R2929">
        <v>-0.191478338259158</v>
      </c>
      <c r="S2929">
        <v>-7.3566816726947495E-2</v>
      </c>
      <c r="T2929">
        <v>7.9445781053455698E-3</v>
      </c>
      <c r="U2929">
        <v>8.9455972937638698E-2</v>
      </c>
      <c r="V2929">
        <v>0.20736749446984901</v>
      </c>
      <c r="W2929">
        <v>0.26383435768382302</v>
      </c>
      <c r="X2929">
        <v>0.12722218783709599</v>
      </c>
    </row>
    <row r="2930" spans="1:24" x14ac:dyDescent="0.2">
      <c r="A2930" t="s">
        <v>2299</v>
      </c>
      <c r="B2930" t="s">
        <v>56</v>
      </c>
      <c r="C2930" t="s">
        <v>58</v>
      </c>
      <c r="D2930" t="s">
        <v>12</v>
      </c>
      <c r="E2930" t="s">
        <v>65</v>
      </c>
      <c r="F2930" t="s">
        <v>62</v>
      </c>
      <c r="G2930" t="s">
        <v>32</v>
      </c>
      <c r="H2930" t="s">
        <v>13</v>
      </c>
      <c r="I2930">
        <v>1</v>
      </c>
      <c r="J2930">
        <v>0.903984873024548</v>
      </c>
      <c r="K2930">
        <v>0.932231881403215</v>
      </c>
      <c r="L2930">
        <v>-2.82470083786669E-2</v>
      </c>
      <c r="M2930">
        <v>-3.1247213555862099E-2</v>
      </c>
      <c r="N2930">
        <v>52.553536768077301</v>
      </c>
      <c r="O2930">
        <v>57.398843886293001</v>
      </c>
      <c r="P2930">
        <v>0.11391315793302401</v>
      </c>
      <c r="Q2930" s="27">
        <v>-0.21563415317849099</v>
      </c>
      <c r="R2930">
        <v>-0.174283676848803</v>
      </c>
      <c r="S2930">
        <v>-8.7937503135571193E-2</v>
      </c>
      <c r="T2930">
        <v>-2.82470083786669E-2</v>
      </c>
      <c r="U2930">
        <v>3.1443486378237497E-2</v>
      </c>
      <c r="V2930">
        <v>0.117789660091469</v>
      </c>
      <c r="W2930">
        <v>0.15914013642115701</v>
      </c>
      <c r="X2930">
        <v>6.8866280437762106E-2</v>
      </c>
    </row>
    <row r="2931" spans="1:24" x14ac:dyDescent="0.2">
      <c r="A2931" t="s">
        <v>2308</v>
      </c>
      <c r="B2931" t="s">
        <v>56</v>
      </c>
      <c r="C2931" t="s">
        <v>58</v>
      </c>
      <c r="D2931" t="s">
        <v>12</v>
      </c>
      <c r="E2931" t="s">
        <v>65</v>
      </c>
      <c r="F2931" t="s">
        <v>62</v>
      </c>
      <c r="G2931" t="s">
        <v>32</v>
      </c>
      <c r="H2931" t="s">
        <v>14</v>
      </c>
      <c r="I2931">
        <v>10</v>
      </c>
      <c r="J2931">
        <v>-0.36006894677670798</v>
      </c>
      <c r="K2931">
        <v>-0.33340005802395101</v>
      </c>
      <c r="L2931">
        <v>-2.6668888752757001E-2</v>
      </c>
      <c r="M2931">
        <v>7.4066061490426993E-2</v>
      </c>
      <c r="N2931">
        <v>57.816961676683803</v>
      </c>
      <c r="O2931">
        <v>57.398843886293001</v>
      </c>
      <c r="P2931">
        <v>0.21765184905347801</v>
      </c>
      <c r="Q2931" s="27">
        <v>-0.38470618044572802</v>
      </c>
      <c r="R2931">
        <v>-0.30569855923931599</v>
      </c>
      <c r="S2931">
        <v>-0.14071845765677901</v>
      </c>
      <c r="T2931">
        <v>-2.6668888752757001E-2</v>
      </c>
      <c r="U2931">
        <v>8.7380680151265502E-2</v>
      </c>
      <c r="V2931">
        <v>0.252360781733802</v>
      </c>
      <c r="W2931">
        <v>0.33136840294021402</v>
      </c>
      <c r="X2931">
        <v>-0.107902546861486</v>
      </c>
    </row>
    <row r="2932" spans="1:24" x14ac:dyDescent="0.2">
      <c r="A2932" t="s">
        <v>2309</v>
      </c>
      <c r="B2932" t="s">
        <v>56</v>
      </c>
      <c r="C2932" t="s">
        <v>58</v>
      </c>
      <c r="D2932" t="s">
        <v>12</v>
      </c>
      <c r="E2932" t="s">
        <v>65</v>
      </c>
      <c r="F2932" t="s">
        <v>62</v>
      </c>
      <c r="G2932" t="s">
        <v>32</v>
      </c>
      <c r="H2932" t="s">
        <v>14</v>
      </c>
      <c r="I2932">
        <v>11</v>
      </c>
      <c r="J2932">
        <v>-0.81448861025022701</v>
      </c>
      <c r="K2932">
        <v>-0.78980558929391798</v>
      </c>
      <c r="L2932">
        <v>-2.4683020956308099E-2</v>
      </c>
      <c r="M2932">
        <v>3.0304930781935701E-2</v>
      </c>
      <c r="N2932">
        <v>61.797219527232201</v>
      </c>
      <c r="O2932">
        <v>57.398843886293001</v>
      </c>
      <c r="P2932">
        <v>0.25356243699738801</v>
      </c>
      <c r="Q2932" s="27">
        <v>-0.44179322981701202</v>
      </c>
      <c r="R2932">
        <v>-0.34975006518696</v>
      </c>
      <c r="S2932">
        <v>-0.15754973794294</v>
      </c>
      <c r="T2932">
        <v>-2.4683020956308099E-2</v>
      </c>
      <c r="U2932">
        <v>0.108183696030323</v>
      </c>
      <c r="V2932">
        <v>0.30038402327434399</v>
      </c>
      <c r="W2932">
        <v>0.39242718790439601</v>
      </c>
      <c r="X2932">
        <v>-4.1389460433626298E-2</v>
      </c>
    </row>
    <row r="2933" spans="1:24" x14ac:dyDescent="0.2">
      <c r="A2933" t="s">
        <v>2310</v>
      </c>
      <c r="B2933" t="s">
        <v>56</v>
      </c>
      <c r="C2933" t="s">
        <v>58</v>
      </c>
      <c r="D2933" t="s">
        <v>12</v>
      </c>
      <c r="E2933" t="s">
        <v>65</v>
      </c>
      <c r="F2933" t="s">
        <v>62</v>
      </c>
      <c r="G2933" t="s">
        <v>32</v>
      </c>
      <c r="H2933" t="s">
        <v>14</v>
      </c>
      <c r="I2933">
        <v>12</v>
      </c>
      <c r="J2933">
        <v>-1.0676917041756899</v>
      </c>
      <c r="K2933">
        <v>-1.0479472658195099</v>
      </c>
      <c r="L2933">
        <v>-1.9744438356180598E-2</v>
      </c>
      <c r="M2933">
        <v>1.84926400373451E-2</v>
      </c>
      <c r="N2933">
        <v>64.635193030856897</v>
      </c>
      <c r="O2933">
        <v>57.398843886293001</v>
      </c>
      <c r="P2933">
        <v>0.28761270565313801</v>
      </c>
      <c r="Q2933" s="27">
        <v>-0.492867339155592</v>
      </c>
      <c r="R2933">
        <v>-0.38846392700350302</v>
      </c>
      <c r="S2933">
        <v>-0.170453496118425</v>
      </c>
      <c r="T2933">
        <v>-1.9744438356180598E-2</v>
      </c>
      <c r="U2933">
        <v>0.13096461940606399</v>
      </c>
      <c r="V2933">
        <v>0.34897505029114201</v>
      </c>
      <c r="W2933">
        <v>0.45337846244323099</v>
      </c>
      <c r="X2933">
        <v>5.7979194003815397E-2</v>
      </c>
    </row>
    <row r="2934" spans="1:24" x14ac:dyDescent="0.2">
      <c r="A2934" t="s">
        <v>2311</v>
      </c>
      <c r="B2934" t="s">
        <v>56</v>
      </c>
      <c r="C2934" t="s">
        <v>58</v>
      </c>
      <c r="D2934" t="s">
        <v>12</v>
      </c>
      <c r="E2934" t="s">
        <v>65</v>
      </c>
      <c r="F2934" t="s">
        <v>62</v>
      </c>
      <c r="G2934" t="s">
        <v>32</v>
      </c>
      <c r="H2934" t="s">
        <v>14</v>
      </c>
      <c r="I2934">
        <v>13</v>
      </c>
      <c r="J2934">
        <v>-1.01473553411359</v>
      </c>
      <c r="K2934">
        <v>-0.98718389421486696</v>
      </c>
      <c r="L2934">
        <v>-2.7551639898727699E-2</v>
      </c>
      <c r="M2934">
        <v>2.71515473465655E-2</v>
      </c>
      <c r="N2934">
        <v>66.444707743664395</v>
      </c>
      <c r="O2934">
        <v>57.398843886293001</v>
      </c>
      <c r="P2934">
        <v>0.31418946097776101</v>
      </c>
      <c r="Q2934" s="27">
        <v>-0.54439330320714396</v>
      </c>
      <c r="R2934">
        <v>-0.43034252887221702</v>
      </c>
      <c r="S2934">
        <v>-0.192186917451074</v>
      </c>
      <c r="T2934">
        <v>-2.7551639898727699E-2</v>
      </c>
      <c r="U2934">
        <v>0.137083637653619</v>
      </c>
      <c r="V2934">
        <v>0.37523924907476103</v>
      </c>
      <c r="W2934">
        <v>0.48929002340968802</v>
      </c>
      <c r="X2934">
        <v>0.118101371166381</v>
      </c>
    </row>
    <row r="2935" spans="1:24" x14ac:dyDescent="0.2">
      <c r="A2935" t="s">
        <v>2312</v>
      </c>
      <c r="B2935" t="s">
        <v>56</v>
      </c>
      <c r="C2935" t="s">
        <v>58</v>
      </c>
      <c r="D2935" t="s">
        <v>12</v>
      </c>
      <c r="E2935" t="s">
        <v>65</v>
      </c>
      <c r="F2935" t="s">
        <v>62</v>
      </c>
      <c r="G2935" t="s">
        <v>32</v>
      </c>
      <c r="H2935" t="s">
        <v>14</v>
      </c>
      <c r="I2935">
        <v>14</v>
      </c>
      <c r="J2935">
        <v>-0.75955671551428605</v>
      </c>
      <c r="K2935">
        <v>-0.752048284055711</v>
      </c>
      <c r="L2935">
        <v>-7.5084314585746404E-3</v>
      </c>
      <c r="M2935">
        <v>9.8852808555458301E-3</v>
      </c>
      <c r="N2935">
        <v>66.922969940826604</v>
      </c>
      <c r="O2935">
        <v>57.398843886293001</v>
      </c>
      <c r="P2935">
        <v>0.32076872513341997</v>
      </c>
      <c r="Q2935" s="27">
        <v>-0.53517298430305105</v>
      </c>
      <c r="R2935">
        <v>-0.41873393707961898</v>
      </c>
      <c r="S2935">
        <v>-0.175591243428487</v>
      </c>
      <c r="T2935">
        <v>-7.5084314585746404E-3</v>
      </c>
      <c r="U2935">
        <v>0.16057438051133699</v>
      </c>
      <c r="V2935">
        <v>0.40371707416246999</v>
      </c>
      <c r="W2935">
        <v>0.52015612138590095</v>
      </c>
      <c r="X2935">
        <v>0.15990172867312</v>
      </c>
    </row>
    <row r="2936" spans="1:24" x14ac:dyDescent="0.2">
      <c r="A2936" t="s">
        <v>2313</v>
      </c>
      <c r="B2936" t="s">
        <v>56</v>
      </c>
      <c r="C2936" t="s">
        <v>58</v>
      </c>
      <c r="D2936" t="s">
        <v>12</v>
      </c>
      <c r="E2936" t="s">
        <v>65</v>
      </c>
      <c r="F2936" t="s">
        <v>62</v>
      </c>
      <c r="G2936" t="s">
        <v>32</v>
      </c>
      <c r="H2936" t="s">
        <v>14</v>
      </c>
      <c r="I2936">
        <v>15</v>
      </c>
      <c r="J2936">
        <v>-0.26506990774247602</v>
      </c>
      <c r="K2936">
        <v>-0.265816036651565</v>
      </c>
      <c r="L2936">
        <v>7.4612890908890396E-4</v>
      </c>
      <c r="M2936">
        <v>-2.81483822680389E-3</v>
      </c>
      <c r="N2936">
        <v>66.558685807670898</v>
      </c>
      <c r="O2936">
        <v>57.398843886293001</v>
      </c>
      <c r="P2936">
        <v>0.30334785833852301</v>
      </c>
      <c r="Q2936" s="27">
        <v>-0.49826109805778201</v>
      </c>
      <c r="R2936">
        <v>-0.38814582548089799</v>
      </c>
      <c r="S2936">
        <v>-0.15820814886029699</v>
      </c>
      <c r="T2936">
        <v>7.4612890908890396E-4</v>
      </c>
      <c r="U2936">
        <v>0.15970040667847499</v>
      </c>
      <c r="V2936">
        <v>0.38963808329907601</v>
      </c>
      <c r="W2936">
        <v>0.49975335587595998</v>
      </c>
      <c r="X2936">
        <v>0.109955220498267</v>
      </c>
    </row>
    <row r="2937" spans="1:24" x14ac:dyDescent="0.2">
      <c r="A2937" t="s">
        <v>2314</v>
      </c>
      <c r="B2937" t="s">
        <v>56</v>
      </c>
      <c r="C2937" t="s">
        <v>58</v>
      </c>
      <c r="D2937" t="s">
        <v>12</v>
      </c>
      <c r="E2937" t="s">
        <v>65</v>
      </c>
      <c r="F2937" t="s">
        <v>62</v>
      </c>
      <c r="G2937" t="s">
        <v>32</v>
      </c>
      <c r="H2937" t="s">
        <v>14</v>
      </c>
      <c r="I2937">
        <v>16</v>
      </c>
      <c r="J2937">
        <v>0.42813043130524697</v>
      </c>
      <c r="K2937">
        <v>0.396016874417016</v>
      </c>
      <c r="L2937">
        <v>3.21135568882314E-2</v>
      </c>
      <c r="M2937">
        <v>7.5008816332738495E-2</v>
      </c>
      <c r="N2937">
        <v>65.600105966912494</v>
      </c>
      <c r="O2937">
        <v>57.398843886293001</v>
      </c>
      <c r="P2937">
        <v>0.28262545892742802</v>
      </c>
      <c r="Q2937" s="27">
        <v>-0.432805323047388</v>
      </c>
      <c r="R2937">
        <v>-0.33021228145673198</v>
      </c>
      <c r="S2937">
        <v>-0.11598218358974099</v>
      </c>
      <c r="T2937">
        <v>3.21135568882314E-2</v>
      </c>
      <c r="U2937">
        <v>0.180209297366204</v>
      </c>
      <c r="V2937">
        <v>0.39443939523319399</v>
      </c>
      <c r="W2937">
        <v>0.49703243682385101</v>
      </c>
      <c r="X2937">
        <v>0.15368812287231101</v>
      </c>
    </row>
    <row r="2938" spans="1:24" x14ac:dyDescent="0.2">
      <c r="A2938" t="s">
        <v>2315</v>
      </c>
      <c r="B2938" t="s">
        <v>56</v>
      </c>
      <c r="C2938" t="s">
        <v>58</v>
      </c>
      <c r="D2938" t="s">
        <v>12</v>
      </c>
      <c r="E2938" t="s">
        <v>65</v>
      </c>
      <c r="F2938" t="s">
        <v>62</v>
      </c>
      <c r="G2938" t="s">
        <v>32</v>
      </c>
      <c r="H2938" t="s">
        <v>15</v>
      </c>
      <c r="I2938">
        <v>17</v>
      </c>
      <c r="J2938">
        <v>1.11959973613036</v>
      </c>
      <c r="K2938">
        <v>1.0949543722736701</v>
      </c>
      <c r="L2938">
        <v>2.46453638566923E-2</v>
      </c>
      <c r="M2938">
        <v>2.20126560067559E-2</v>
      </c>
      <c r="N2938">
        <v>63.8925737716092</v>
      </c>
      <c r="O2938">
        <v>57.398843886293001</v>
      </c>
      <c r="P2938">
        <v>0.244302113295573</v>
      </c>
      <c r="Q2938" s="27">
        <v>-0.37723161251452603</v>
      </c>
      <c r="R2938">
        <v>-0.28854994538823298</v>
      </c>
      <c r="S2938">
        <v>-0.10336894351018799</v>
      </c>
      <c r="T2938">
        <v>2.46453638566923E-2</v>
      </c>
      <c r="U2938">
        <v>0.15265967122357299</v>
      </c>
      <c r="V2938">
        <v>0.33784067310161697</v>
      </c>
      <c r="W2938">
        <v>0.42652234022791102</v>
      </c>
      <c r="X2938">
        <v>0.145969539893822</v>
      </c>
    </row>
    <row r="2939" spans="1:24" x14ac:dyDescent="0.2">
      <c r="A2939" t="s">
        <v>2316</v>
      </c>
      <c r="B2939" t="s">
        <v>56</v>
      </c>
      <c r="C2939" t="s">
        <v>58</v>
      </c>
      <c r="D2939" t="s">
        <v>12</v>
      </c>
      <c r="E2939" t="s">
        <v>65</v>
      </c>
      <c r="F2939" t="s">
        <v>62</v>
      </c>
      <c r="G2939" t="s">
        <v>32</v>
      </c>
      <c r="H2939" t="s">
        <v>15</v>
      </c>
      <c r="I2939">
        <v>18</v>
      </c>
      <c r="J2939">
        <v>1.5335651526655101</v>
      </c>
      <c r="K2939">
        <v>1.53526357867389</v>
      </c>
      <c r="L2939">
        <v>-1.6984260083815999E-3</v>
      </c>
      <c r="M2939">
        <v>-1.10750169657255E-3</v>
      </c>
      <c r="N2939">
        <v>60.909650316004701</v>
      </c>
      <c r="O2939">
        <v>57.398843886293001</v>
      </c>
      <c r="P2939">
        <v>0.20111405560505699</v>
      </c>
      <c r="Q2939" s="27">
        <v>-0.33253104747869999</v>
      </c>
      <c r="R2939">
        <v>-0.25952664529406499</v>
      </c>
      <c r="S2939">
        <v>-0.10708219114543099</v>
      </c>
      <c r="T2939">
        <v>-1.6984260083815999E-3</v>
      </c>
      <c r="U2939">
        <v>0.10368533912866799</v>
      </c>
      <c r="V2939">
        <v>0.25612979327730201</v>
      </c>
      <c r="W2939">
        <v>0.32913419546193701</v>
      </c>
      <c r="X2939">
        <v>0.146207502403668</v>
      </c>
    </row>
    <row r="2940" spans="1:24" x14ac:dyDescent="0.2">
      <c r="A2940" t="s">
        <v>2317</v>
      </c>
      <c r="B2940" t="s">
        <v>56</v>
      </c>
      <c r="C2940" t="s">
        <v>58</v>
      </c>
      <c r="D2940" t="s">
        <v>12</v>
      </c>
      <c r="E2940" t="s">
        <v>65</v>
      </c>
      <c r="F2940" t="s">
        <v>62</v>
      </c>
      <c r="G2940" t="s">
        <v>32</v>
      </c>
      <c r="H2940" t="s">
        <v>15</v>
      </c>
      <c r="I2940">
        <v>19</v>
      </c>
      <c r="J2940">
        <v>1.6106462462542499</v>
      </c>
      <c r="K2940">
        <v>1.6457050650987</v>
      </c>
      <c r="L2940">
        <v>-3.5058818844450002E-2</v>
      </c>
      <c r="M2940">
        <v>-2.1766926738868701E-2</v>
      </c>
      <c r="N2940">
        <v>59.063505170704502</v>
      </c>
      <c r="O2940">
        <v>57.398843886293001</v>
      </c>
      <c r="P2940">
        <v>0.16672209285447301</v>
      </c>
      <c r="Q2940" s="27">
        <v>-0.30931666159005899</v>
      </c>
      <c r="R2940">
        <v>-0.248796541883885</v>
      </c>
      <c r="S2940">
        <v>-0.12242119550019399</v>
      </c>
      <c r="T2940">
        <v>-3.5058818844450002E-2</v>
      </c>
      <c r="U2940">
        <v>5.2303557811293998E-2</v>
      </c>
      <c r="V2940">
        <v>0.178678904194985</v>
      </c>
      <c r="W2940">
        <v>0.23919902390115899</v>
      </c>
      <c r="X2940">
        <v>0.16794956168442499</v>
      </c>
    </row>
    <row r="2941" spans="1:24" x14ac:dyDescent="0.2">
      <c r="A2941" t="s">
        <v>2300</v>
      </c>
      <c r="B2941" t="s">
        <v>56</v>
      </c>
      <c r="C2941" t="s">
        <v>58</v>
      </c>
      <c r="D2941" t="s">
        <v>12</v>
      </c>
      <c r="E2941" t="s">
        <v>65</v>
      </c>
      <c r="F2941" t="s">
        <v>62</v>
      </c>
      <c r="G2941" t="s">
        <v>32</v>
      </c>
      <c r="H2941" t="s">
        <v>13</v>
      </c>
      <c r="I2941">
        <v>2</v>
      </c>
      <c r="J2941">
        <v>0.83581407881823599</v>
      </c>
      <c r="K2941">
        <v>0.86469124367161398</v>
      </c>
      <c r="L2941">
        <v>-2.88771648533784E-2</v>
      </c>
      <c r="M2941">
        <v>-3.4549746869791897E-2</v>
      </c>
      <c r="N2941">
        <v>51.712072622219502</v>
      </c>
      <c r="O2941">
        <v>57.398843886293001</v>
      </c>
      <c r="P2941">
        <v>0.106625197658163</v>
      </c>
      <c r="Q2941" s="27">
        <v>-0.20427561500105701</v>
      </c>
      <c r="R2941">
        <v>-0.165570668251144</v>
      </c>
      <c r="S2941">
        <v>-8.4748768426256005E-2</v>
      </c>
      <c r="T2941">
        <v>-2.88771648533784E-2</v>
      </c>
      <c r="U2941">
        <v>2.6994438719499299E-2</v>
      </c>
      <c r="V2941">
        <v>0.10781633854438701</v>
      </c>
      <c r="W2941">
        <v>0.1465212852943</v>
      </c>
      <c r="X2941">
        <v>4.8703871804730597E-2</v>
      </c>
    </row>
    <row r="2942" spans="1:24" x14ac:dyDescent="0.2">
      <c r="A2942" t="s">
        <v>2318</v>
      </c>
      <c r="B2942" t="s">
        <v>56</v>
      </c>
      <c r="C2942" t="s">
        <v>58</v>
      </c>
      <c r="D2942" t="s">
        <v>12</v>
      </c>
      <c r="E2942" t="s">
        <v>65</v>
      </c>
      <c r="F2942" t="s">
        <v>62</v>
      </c>
      <c r="G2942" t="s">
        <v>32</v>
      </c>
      <c r="H2942" t="s">
        <v>15</v>
      </c>
      <c r="I2942">
        <v>20</v>
      </c>
      <c r="J2942">
        <v>1.6013825638396799</v>
      </c>
      <c r="K2942">
        <v>1.6305292607452699</v>
      </c>
      <c r="L2942">
        <v>-2.9146696905585402E-2</v>
      </c>
      <c r="M2942">
        <v>-1.82009580744401E-2</v>
      </c>
      <c r="N2942">
        <v>57.795922145114297</v>
      </c>
      <c r="O2942">
        <v>57.398843886293001</v>
      </c>
      <c r="P2942">
        <v>0.154633389949561</v>
      </c>
      <c r="Q2942" s="27">
        <v>-0.28351862337261402</v>
      </c>
      <c r="R2942">
        <v>-0.22738670282092299</v>
      </c>
      <c r="S2942">
        <v>-0.110174593239156</v>
      </c>
      <c r="T2942">
        <v>-2.9146696905585402E-2</v>
      </c>
      <c r="U2942">
        <v>5.1881199427984803E-2</v>
      </c>
      <c r="V2942">
        <v>0.169093309009752</v>
      </c>
      <c r="W2942">
        <v>0.225225229561443</v>
      </c>
      <c r="X2942">
        <v>0.14767901045873599</v>
      </c>
    </row>
    <row r="2943" spans="1:24" x14ac:dyDescent="0.2">
      <c r="A2943" t="s">
        <v>2319</v>
      </c>
      <c r="B2943" t="s">
        <v>56</v>
      </c>
      <c r="C2943" t="s">
        <v>58</v>
      </c>
      <c r="D2943" t="s">
        <v>12</v>
      </c>
      <c r="E2943" t="s">
        <v>65</v>
      </c>
      <c r="F2943" t="s">
        <v>62</v>
      </c>
      <c r="G2943" t="s">
        <v>32</v>
      </c>
      <c r="H2943" t="s">
        <v>15</v>
      </c>
      <c r="I2943">
        <v>21</v>
      </c>
      <c r="J2943">
        <v>1.55090702608302</v>
      </c>
      <c r="K2943">
        <v>1.57195075259456</v>
      </c>
      <c r="L2943">
        <v>-2.1043726511545801E-2</v>
      </c>
      <c r="M2943">
        <v>-1.3568657667825499E-2</v>
      </c>
      <c r="N2943">
        <v>56.646142892992103</v>
      </c>
      <c r="O2943">
        <v>57.398843886293001</v>
      </c>
      <c r="P2943">
        <v>0.14926792887745099</v>
      </c>
      <c r="Q2943" s="27">
        <v>-0.26658946951495299</v>
      </c>
      <c r="R2943">
        <v>-0.212405211332439</v>
      </c>
      <c r="S2943">
        <v>-9.9260121243330293E-2</v>
      </c>
      <c r="T2943">
        <v>-2.1043726511545801E-2</v>
      </c>
      <c r="U2943">
        <v>5.7172668220238802E-2</v>
      </c>
      <c r="V2943">
        <v>0.17031775830934701</v>
      </c>
      <c r="W2943">
        <v>0.22450201649186199</v>
      </c>
      <c r="X2943">
        <v>0.10556856285729101</v>
      </c>
    </row>
    <row r="2944" spans="1:24" x14ac:dyDescent="0.2">
      <c r="A2944" t="s">
        <v>2320</v>
      </c>
      <c r="B2944" t="s">
        <v>56</v>
      </c>
      <c r="C2944" t="s">
        <v>58</v>
      </c>
      <c r="D2944" t="s">
        <v>12</v>
      </c>
      <c r="E2944" t="s">
        <v>65</v>
      </c>
      <c r="F2944" t="s">
        <v>62</v>
      </c>
      <c r="G2944" t="s">
        <v>32</v>
      </c>
      <c r="H2944" t="s">
        <v>14</v>
      </c>
      <c r="I2944">
        <v>22</v>
      </c>
      <c r="J2944">
        <v>1.4307754898343801</v>
      </c>
      <c r="K2944">
        <v>1.4558756319396899</v>
      </c>
      <c r="L2944">
        <v>-2.5100142105311699E-2</v>
      </c>
      <c r="M2944">
        <v>-1.7543033329580699E-2</v>
      </c>
      <c r="N2944">
        <v>55.952287497676402</v>
      </c>
      <c r="O2944">
        <v>57.398843886293001</v>
      </c>
      <c r="P2944">
        <v>0.14369781045482699</v>
      </c>
      <c r="Q2944" s="27">
        <v>-0.261483040303501</v>
      </c>
      <c r="R2944">
        <v>-0.20932073510839899</v>
      </c>
      <c r="S2944">
        <v>-0.100397794783641</v>
      </c>
      <c r="T2944">
        <v>-2.5100142105311699E-2</v>
      </c>
      <c r="U2944">
        <v>5.0197510573017502E-2</v>
      </c>
      <c r="V2944">
        <v>0.15912045089777599</v>
      </c>
      <c r="W2944">
        <v>0.211282756092878</v>
      </c>
      <c r="X2944">
        <v>8.3981458171698997E-2</v>
      </c>
    </row>
    <row r="2945" spans="1:24" x14ac:dyDescent="0.2">
      <c r="A2945" t="s">
        <v>2321</v>
      </c>
      <c r="B2945" t="s">
        <v>56</v>
      </c>
      <c r="C2945" t="s">
        <v>58</v>
      </c>
      <c r="D2945" t="s">
        <v>12</v>
      </c>
      <c r="E2945" t="s">
        <v>65</v>
      </c>
      <c r="F2945" t="s">
        <v>62</v>
      </c>
      <c r="G2945" t="s">
        <v>32</v>
      </c>
      <c r="H2945" t="s">
        <v>14</v>
      </c>
      <c r="I2945">
        <v>23</v>
      </c>
      <c r="J2945">
        <v>1.24277982220353</v>
      </c>
      <c r="K2945">
        <v>1.2544557888344301</v>
      </c>
      <c r="L2945">
        <v>-1.1675966630897301E-2</v>
      </c>
      <c r="M2945">
        <v>-9.3950403943596408E-3</v>
      </c>
      <c r="N2945">
        <v>55.103826260920698</v>
      </c>
      <c r="O2945">
        <v>57.398843886293001</v>
      </c>
      <c r="P2945">
        <v>0.13409298128896699</v>
      </c>
      <c r="Q2945" s="27">
        <v>-0.232258920851248</v>
      </c>
      <c r="R2945">
        <v>-0.183583168643353</v>
      </c>
      <c r="S2945">
        <v>-8.1940688826315902E-2</v>
      </c>
      <c r="T2945">
        <v>-1.1675966630897301E-2</v>
      </c>
      <c r="U2945">
        <v>5.8588755564521401E-2</v>
      </c>
      <c r="V2945">
        <v>0.16023123538155801</v>
      </c>
      <c r="W2945">
        <v>0.208906987589453</v>
      </c>
      <c r="X2945">
        <v>9.8564762608159301E-2</v>
      </c>
    </row>
    <row r="2946" spans="1:24" x14ac:dyDescent="0.2">
      <c r="A2946" t="s">
        <v>2322</v>
      </c>
      <c r="B2946" t="s">
        <v>56</v>
      </c>
      <c r="C2946" t="s">
        <v>58</v>
      </c>
      <c r="D2946" t="s">
        <v>12</v>
      </c>
      <c r="E2946" t="s">
        <v>65</v>
      </c>
      <c r="F2946" t="s">
        <v>62</v>
      </c>
      <c r="G2946" t="s">
        <v>32</v>
      </c>
      <c r="H2946" t="s">
        <v>14</v>
      </c>
      <c r="I2946">
        <v>24</v>
      </c>
      <c r="J2946">
        <v>1.05379890162336</v>
      </c>
      <c r="K2946" s="1">
        <v>1.0748358016211399</v>
      </c>
      <c r="L2946">
        <v>-2.10368999977875E-2</v>
      </c>
      <c r="M2946">
        <v>-1.9962916990500401E-2</v>
      </c>
      <c r="N2946">
        <v>54.440528775017</v>
      </c>
      <c r="O2946">
        <v>57.398843886293001</v>
      </c>
      <c r="P2946">
        <v>0.12330959403846101</v>
      </c>
      <c r="Q2946" s="27">
        <v>-0.22388118219105599</v>
      </c>
      <c r="R2946">
        <v>-0.17911979955509499</v>
      </c>
      <c r="S2946">
        <v>-8.5651127273941099E-2</v>
      </c>
      <c r="T2946">
        <v>-2.10368999977875E-2</v>
      </c>
      <c r="U2946">
        <v>4.35773272783661E-2</v>
      </c>
      <c r="V2946">
        <v>0.13704599955951999</v>
      </c>
      <c r="W2946">
        <v>0.18180738219548101</v>
      </c>
      <c r="X2946">
        <v>9.2872733480228203E-2</v>
      </c>
    </row>
    <row r="2947" spans="1:24" x14ac:dyDescent="0.2">
      <c r="A2947" t="s">
        <v>2301</v>
      </c>
      <c r="B2947" t="s">
        <v>56</v>
      </c>
      <c r="C2947" t="s">
        <v>58</v>
      </c>
      <c r="D2947" t="s">
        <v>12</v>
      </c>
      <c r="E2947" t="s">
        <v>65</v>
      </c>
      <c r="F2947" t="s">
        <v>62</v>
      </c>
      <c r="G2947" t="s">
        <v>32</v>
      </c>
      <c r="H2947" t="s">
        <v>13</v>
      </c>
      <c r="I2947">
        <v>3</v>
      </c>
      <c r="J2947">
        <v>0.80414961322702605</v>
      </c>
      <c r="K2947">
        <v>0.83662805233090398</v>
      </c>
      <c r="L2947">
        <v>-3.24784391038778E-2</v>
      </c>
      <c r="M2947">
        <v>-4.0388552788756402E-2</v>
      </c>
      <c r="N2947">
        <v>51.311761153107398</v>
      </c>
      <c r="O2947">
        <v>57.398843886293001</v>
      </c>
      <c r="P2947">
        <v>0.100831126812334</v>
      </c>
      <c r="Q2947" s="27">
        <v>-0.198345642710168</v>
      </c>
      <c r="R2947">
        <v>-0.16174394367729</v>
      </c>
      <c r="S2947">
        <v>-8.5313949553541005E-2</v>
      </c>
      <c r="T2947">
        <v>-3.24784391038778E-2</v>
      </c>
      <c r="U2947">
        <v>2.0357071345785401E-2</v>
      </c>
      <c r="V2947">
        <v>9.6787065469534903E-2</v>
      </c>
      <c r="W2947">
        <v>0.13338876450241199</v>
      </c>
      <c r="X2947">
        <v>4.0847436093544902E-2</v>
      </c>
    </row>
    <row r="2948" spans="1:24" x14ac:dyDescent="0.2">
      <c r="A2948" t="s">
        <v>2302</v>
      </c>
      <c r="B2948" t="s">
        <v>56</v>
      </c>
      <c r="C2948" t="s">
        <v>58</v>
      </c>
      <c r="D2948" t="s">
        <v>12</v>
      </c>
      <c r="E2948" t="s">
        <v>65</v>
      </c>
      <c r="F2948" t="s">
        <v>62</v>
      </c>
      <c r="G2948" t="s">
        <v>32</v>
      </c>
      <c r="H2948" t="s">
        <v>13</v>
      </c>
      <c r="I2948">
        <v>4</v>
      </c>
      <c r="J2948">
        <v>0.79659715789221996</v>
      </c>
      <c r="K2948">
        <v>0.82886063392546105</v>
      </c>
      <c r="L2948">
        <v>-3.2263476033240902E-2</v>
      </c>
      <c r="M2948">
        <v>-4.0501620817490001E-2</v>
      </c>
      <c r="N2948">
        <v>50.988061591486499</v>
      </c>
      <c r="O2948">
        <v>57.398843886293001</v>
      </c>
      <c r="P2948">
        <v>9.6681160257661103E-2</v>
      </c>
      <c r="Q2948" s="27">
        <v>-0.191303984657093</v>
      </c>
      <c r="R2948">
        <v>-0.15620872348356199</v>
      </c>
      <c r="S2948">
        <v>-8.2924404008255306E-2</v>
      </c>
      <c r="T2948">
        <v>-3.2263476033240902E-2</v>
      </c>
      <c r="U2948">
        <v>1.8397451941773502E-2</v>
      </c>
      <c r="V2948">
        <v>9.1681771417080601E-2</v>
      </c>
      <c r="W2948">
        <v>0.12677703259061199</v>
      </c>
      <c r="X2948">
        <v>3.3165382046517602E-2</v>
      </c>
    </row>
    <row r="2949" spans="1:24" x14ac:dyDescent="0.2">
      <c r="A2949" t="s">
        <v>2303</v>
      </c>
      <c r="B2949" t="s">
        <v>56</v>
      </c>
      <c r="C2949" t="s">
        <v>58</v>
      </c>
      <c r="D2949" t="s">
        <v>12</v>
      </c>
      <c r="E2949" t="s">
        <v>65</v>
      </c>
      <c r="F2949" t="s">
        <v>62</v>
      </c>
      <c r="G2949" t="s">
        <v>32</v>
      </c>
      <c r="H2949" t="s">
        <v>13</v>
      </c>
      <c r="I2949">
        <v>5</v>
      </c>
      <c r="J2949">
        <v>0.82142346714944303</v>
      </c>
      <c r="K2949">
        <v>0.85779848286544003</v>
      </c>
      <c r="L2949">
        <v>-3.63750157159968E-2</v>
      </c>
      <c r="M2949">
        <v>-4.42829029979235E-2</v>
      </c>
      <c r="N2949">
        <v>50.570325131668604</v>
      </c>
      <c r="O2949">
        <v>57.398843886293001</v>
      </c>
      <c r="P2949">
        <v>9.5287861579484504E-2</v>
      </c>
      <c r="Q2949" s="27">
        <v>-0.193123548014249</v>
      </c>
      <c r="R2949">
        <v>-0.15853405426089601</v>
      </c>
      <c r="S2949">
        <v>-8.6305855183646807E-2</v>
      </c>
      <c r="T2949">
        <v>-3.63750157159968E-2</v>
      </c>
      <c r="U2949">
        <v>1.3555823751653101E-2</v>
      </c>
      <c r="V2949">
        <v>8.5784022828902406E-2</v>
      </c>
      <c r="W2949">
        <v>0.12037351658225499</v>
      </c>
      <c r="X2949">
        <v>1.7032886784147602E-2</v>
      </c>
    </row>
    <row r="2950" spans="1:24" x14ac:dyDescent="0.2">
      <c r="A2950" t="s">
        <v>2304</v>
      </c>
      <c r="B2950" t="s">
        <v>56</v>
      </c>
      <c r="C2950" t="s">
        <v>58</v>
      </c>
      <c r="D2950" t="s">
        <v>12</v>
      </c>
      <c r="E2950" t="s">
        <v>65</v>
      </c>
      <c r="F2950" t="s">
        <v>62</v>
      </c>
      <c r="G2950" t="s">
        <v>32</v>
      </c>
      <c r="H2950" t="s">
        <v>13</v>
      </c>
      <c r="I2950">
        <v>6</v>
      </c>
      <c r="J2950">
        <v>0.91054923150524303</v>
      </c>
      <c r="K2950">
        <v>0.92646486518997495</v>
      </c>
      <c r="L2950">
        <v>-1.5915633684731902E-2</v>
      </c>
      <c r="M2950">
        <v>-1.7479157780872001E-2</v>
      </c>
      <c r="N2950">
        <v>50.549430844538101</v>
      </c>
      <c r="O2950">
        <v>57.398843886293001</v>
      </c>
      <c r="P2950">
        <v>0.10023677773301</v>
      </c>
      <c r="Q2950" s="27">
        <v>-0.180805133055533</v>
      </c>
      <c r="R2950">
        <v>-0.144419182738451</v>
      </c>
      <c r="S2950">
        <v>-6.84397052168291E-2</v>
      </c>
      <c r="T2950">
        <v>-1.5915633684731902E-2</v>
      </c>
      <c r="U2950">
        <v>3.6608437847365297E-2</v>
      </c>
      <c r="V2950">
        <v>0.112587915368987</v>
      </c>
      <c r="W2950">
        <v>0.14897386568606899</v>
      </c>
      <c r="X2950">
        <v>-2.4062604634671999E-3</v>
      </c>
    </row>
    <row r="2951" spans="1:24" x14ac:dyDescent="0.2">
      <c r="A2951" t="s">
        <v>2305</v>
      </c>
      <c r="B2951" t="s">
        <v>56</v>
      </c>
      <c r="C2951" t="s">
        <v>58</v>
      </c>
      <c r="D2951" t="s">
        <v>12</v>
      </c>
      <c r="E2951" t="s">
        <v>65</v>
      </c>
      <c r="F2951" t="s">
        <v>62</v>
      </c>
      <c r="G2951" t="s">
        <v>32</v>
      </c>
      <c r="H2951" t="s">
        <v>14</v>
      </c>
      <c r="I2951">
        <v>7</v>
      </c>
      <c r="J2951">
        <v>1.0609731576585599</v>
      </c>
      <c r="K2951">
        <v>1.06341105937571</v>
      </c>
      <c r="L2951">
        <v>-2.4379017171508202E-3</v>
      </c>
      <c r="M2951">
        <v>-2.2977977336683798E-3</v>
      </c>
      <c r="N2951">
        <v>50.311254817522801</v>
      </c>
      <c r="O2951">
        <v>57.398843886293001</v>
      </c>
      <c r="P2951">
        <v>0.11383039730647999</v>
      </c>
      <c r="Q2951" s="27">
        <v>-0.18968890528630999</v>
      </c>
      <c r="R2951">
        <v>-0.14836847106405801</v>
      </c>
      <c r="S2951">
        <v>-6.20850299057462E-2</v>
      </c>
      <c r="T2951">
        <v>-2.4379017171508202E-3</v>
      </c>
      <c r="U2951">
        <v>5.7209226471444601E-2</v>
      </c>
      <c r="V2951">
        <v>0.14349266762975599</v>
      </c>
      <c r="W2951">
        <v>0.184813101852008</v>
      </c>
      <c r="X2951">
        <v>-6.7580219503639599E-2</v>
      </c>
    </row>
    <row r="2952" spans="1:24" x14ac:dyDescent="0.2">
      <c r="A2952" t="s">
        <v>2306</v>
      </c>
      <c r="B2952" t="s">
        <v>56</v>
      </c>
      <c r="C2952" t="s">
        <v>58</v>
      </c>
      <c r="D2952" t="s">
        <v>12</v>
      </c>
      <c r="E2952" t="s">
        <v>65</v>
      </c>
      <c r="F2952" t="s">
        <v>62</v>
      </c>
      <c r="G2952" t="s">
        <v>32</v>
      </c>
      <c r="H2952" t="s">
        <v>14</v>
      </c>
      <c r="I2952">
        <v>8</v>
      </c>
      <c r="J2952">
        <v>0.89803044352074102</v>
      </c>
      <c r="K2952">
        <v>0.90096286642873102</v>
      </c>
      <c r="L2952">
        <v>-2.9324229079899298E-3</v>
      </c>
      <c r="M2952">
        <v>-3.26539365023453E-3</v>
      </c>
      <c r="N2952">
        <v>50.414089677179497</v>
      </c>
      <c r="O2952">
        <v>57.398843886293001</v>
      </c>
      <c r="P2952">
        <v>0.134827923658001</v>
      </c>
      <c r="Q2952" s="27">
        <v>-0.224724357325401</v>
      </c>
      <c r="R2952">
        <v>-0.175781821037547</v>
      </c>
      <c r="S2952">
        <v>-7.3582254904782193E-2</v>
      </c>
      <c r="T2952">
        <v>-2.9324229079899298E-3</v>
      </c>
      <c r="U2952">
        <v>6.7717409088802402E-2</v>
      </c>
      <c r="V2952">
        <v>0.16991697522156701</v>
      </c>
      <c r="W2952">
        <v>0.21885951150942101</v>
      </c>
      <c r="X2952">
        <v>-0.101964070612566</v>
      </c>
    </row>
    <row r="2953" spans="1:24" x14ac:dyDescent="0.2">
      <c r="A2953" t="s">
        <v>2307</v>
      </c>
      <c r="B2953" t="s">
        <v>56</v>
      </c>
      <c r="C2953" t="s">
        <v>58</v>
      </c>
      <c r="D2953" t="s">
        <v>12</v>
      </c>
      <c r="E2953" t="s">
        <v>65</v>
      </c>
      <c r="F2953" t="s">
        <v>62</v>
      </c>
      <c r="G2953" t="s">
        <v>32</v>
      </c>
      <c r="H2953" t="s">
        <v>14</v>
      </c>
      <c r="I2953">
        <v>9</v>
      </c>
      <c r="J2953">
        <v>0.31199941170529799</v>
      </c>
      <c r="K2953">
        <v>0.34062295152052002</v>
      </c>
      <c r="L2953">
        <v>-2.8623539815222299E-2</v>
      </c>
      <c r="M2953">
        <v>-9.1742287777961895E-2</v>
      </c>
      <c r="N2953">
        <v>53.701395995724603</v>
      </c>
      <c r="O2953">
        <v>57.398843886293001</v>
      </c>
      <c r="P2953">
        <v>0.17556797156277101</v>
      </c>
      <c r="Q2953" s="27">
        <v>-0.31743285303598001</v>
      </c>
      <c r="R2953">
        <v>-0.25370167935869498</v>
      </c>
      <c r="S2953">
        <v>-0.120621156914114</v>
      </c>
      <c r="T2953" s="1">
        <v>-2.8623539815222299E-2</v>
      </c>
      <c r="U2953">
        <v>6.33740772836697E-2</v>
      </c>
      <c r="V2953">
        <v>0.19645459972825</v>
      </c>
      <c r="W2953">
        <v>0.260185773405536</v>
      </c>
      <c r="X2953">
        <v>-0.123393290889607</v>
      </c>
    </row>
    <row r="2954" spans="1:24" x14ac:dyDescent="0.2">
      <c r="A2954" t="s">
        <v>379</v>
      </c>
      <c r="B2954" t="s">
        <v>56</v>
      </c>
      <c r="C2954" t="s">
        <v>58</v>
      </c>
      <c r="D2954" t="s">
        <v>12</v>
      </c>
      <c r="E2954" t="s">
        <v>65</v>
      </c>
      <c r="F2954" t="s">
        <v>62</v>
      </c>
      <c r="G2954" t="s">
        <v>33</v>
      </c>
      <c r="H2954" t="s">
        <v>13</v>
      </c>
      <c r="I2954">
        <v>1</v>
      </c>
      <c r="J2954">
        <v>0.89371663963800596</v>
      </c>
      <c r="K2954">
        <v>0.90689222472464903</v>
      </c>
      <c r="L2954">
        <v>-1.3175585086643401E-2</v>
      </c>
      <c r="M2954">
        <v>-1.47424636649712E-2</v>
      </c>
      <c r="N2954">
        <v>50.854950904640901</v>
      </c>
      <c r="O2954">
        <v>54.540697102561197</v>
      </c>
      <c r="P2954">
        <v>0.113716208972681</v>
      </c>
      <c r="Q2954" s="27">
        <v>-0.20023874884670401</v>
      </c>
      <c r="R2954">
        <v>-0.158959764989621</v>
      </c>
      <c r="S2954">
        <v>-7.2762878588328403E-2</v>
      </c>
      <c r="T2954">
        <v>-1.3175585086643401E-2</v>
      </c>
      <c r="U2954">
        <v>4.6411708415041601E-2</v>
      </c>
      <c r="V2954">
        <v>0.132608594816334</v>
      </c>
      <c r="W2954">
        <v>0.173887578673417</v>
      </c>
      <c r="X2954">
        <v>6.8866280437762106E-2</v>
      </c>
    </row>
    <row r="2955" spans="1:24" x14ac:dyDescent="0.2">
      <c r="A2955" t="s">
        <v>388</v>
      </c>
      <c r="B2955" t="s">
        <v>56</v>
      </c>
      <c r="C2955" t="s">
        <v>58</v>
      </c>
      <c r="D2955" t="s">
        <v>12</v>
      </c>
      <c r="E2955" t="s">
        <v>65</v>
      </c>
      <c r="F2955" t="s">
        <v>62</v>
      </c>
      <c r="G2955" t="s">
        <v>33</v>
      </c>
      <c r="H2955" t="s">
        <v>14</v>
      </c>
      <c r="I2955">
        <v>10</v>
      </c>
      <c r="J2955">
        <v>-0.59607885056893295</v>
      </c>
      <c r="K2955">
        <v>-0.56081440914889402</v>
      </c>
      <c r="L2955">
        <v>-3.5264441420039601E-2</v>
      </c>
      <c r="M2955">
        <v>5.9160698935016902E-2</v>
      </c>
      <c r="N2955">
        <v>54.871571187805898</v>
      </c>
      <c r="O2955">
        <v>54.540697102561197</v>
      </c>
      <c r="P2955">
        <v>0.21766520439142401</v>
      </c>
      <c r="Q2955" s="27">
        <v>-0.39332370264393202</v>
      </c>
      <c r="R2955">
        <v>-0.31431123344984502</v>
      </c>
      <c r="S2955">
        <v>-0.14932100852114599</v>
      </c>
      <c r="T2955">
        <v>-3.5264441420039601E-2</v>
      </c>
      <c r="U2955">
        <v>7.8792125681066402E-2</v>
      </c>
      <c r="V2955">
        <v>0.243782350609765</v>
      </c>
      <c r="W2955">
        <v>0.322794819803852</v>
      </c>
      <c r="X2955">
        <v>-0.107902546861486</v>
      </c>
    </row>
    <row r="2956" spans="1:24" x14ac:dyDescent="0.2">
      <c r="A2956" t="s">
        <v>389</v>
      </c>
      <c r="B2956" t="s">
        <v>56</v>
      </c>
      <c r="C2956" t="s">
        <v>58</v>
      </c>
      <c r="D2956" t="s">
        <v>12</v>
      </c>
      <c r="E2956" t="s">
        <v>65</v>
      </c>
      <c r="F2956" t="s">
        <v>62</v>
      </c>
      <c r="G2956" t="s">
        <v>33</v>
      </c>
      <c r="H2956" t="s">
        <v>14</v>
      </c>
      <c r="I2956">
        <v>11</v>
      </c>
      <c r="J2956">
        <v>-1.1082151590765801</v>
      </c>
      <c r="K2956">
        <v>-1.07954227060268</v>
      </c>
      <c r="L2956">
        <v>-2.8672888473901401E-2</v>
      </c>
      <c r="M2956">
        <v>2.5873033985379702E-2</v>
      </c>
      <c r="N2956">
        <v>58.055224502757298</v>
      </c>
      <c r="O2956">
        <v>54.540697102561197</v>
      </c>
      <c r="P2956">
        <v>0.25361571196461302</v>
      </c>
      <c r="Q2956" s="27">
        <v>-0.44587073465568999</v>
      </c>
      <c r="R2956">
        <v>-0.35380823121253502</v>
      </c>
      <c r="S2956">
        <v>-0.16156752154335899</v>
      </c>
      <c r="T2956">
        <v>-2.8672888473901401E-2</v>
      </c>
      <c r="U2956">
        <v>0.104221744595556</v>
      </c>
      <c r="V2956">
        <v>0.296462454264732</v>
      </c>
      <c r="W2956">
        <v>0.38852495770788698</v>
      </c>
      <c r="X2956">
        <v>-4.1389460433626298E-2</v>
      </c>
    </row>
    <row r="2957" spans="1:24" x14ac:dyDescent="0.2">
      <c r="A2957" t="s">
        <v>390</v>
      </c>
      <c r="B2957" t="s">
        <v>56</v>
      </c>
      <c r="C2957" t="s">
        <v>58</v>
      </c>
      <c r="D2957" t="s">
        <v>12</v>
      </c>
      <c r="E2957" t="s">
        <v>65</v>
      </c>
      <c r="F2957" t="s">
        <v>62</v>
      </c>
      <c r="G2957" t="s">
        <v>33</v>
      </c>
      <c r="H2957" t="s">
        <v>14</v>
      </c>
      <c r="I2957">
        <v>12</v>
      </c>
      <c r="J2957">
        <v>-1.3024363175348199</v>
      </c>
      <c r="K2957">
        <v>-1.2706059275550701</v>
      </c>
      <c r="L2957">
        <v>-3.1830389979748602E-2</v>
      </c>
      <c r="M2957">
        <v>2.44391142593408E-2</v>
      </c>
      <c r="N2957">
        <v>60.483374897763198</v>
      </c>
      <c r="O2957">
        <v>54.540697102561197</v>
      </c>
      <c r="P2957">
        <v>0.28761392382534001</v>
      </c>
      <c r="Q2957" s="27">
        <v>-0.50495529467243305</v>
      </c>
      <c r="R2957">
        <v>-0.400551440323834</v>
      </c>
      <c r="S2957">
        <v>-0.182540086064227</v>
      </c>
      <c r="T2957">
        <v>-3.1830389979748602E-2</v>
      </c>
      <c r="U2957">
        <v>0.11887930610473001</v>
      </c>
      <c r="V2957">
        <v>0.33689066036433701</v>
      </c>
      <c r="W2957">
        <v>0.44129451471293502</v>
      </c>
      <c r="X2957">
        <v>5.7979194003815397E-2</v>
      </c>
    </row>
    <row r="2958" spans="1:24" x14ac:dyDescent="0.2">
      <c r="A2958" t="s">
        <v>391</v>
      </c>
      <c r="B2958" t="s">
        <v>56</v>
      </c>
      <c r="C2958" t="s">
        <v>58</v>
      </c>
      <c r="D2958" t="s">
        <v>12</v>
      </c>
      <c r="E2958" t="s">
        <v>65</v>
      </c>
      <c r="F2958" t="s">
        <v>62</v>
      </c>
      <c r="G2958" t="s">
        <v>33</v>
      </c>
      <c r="H2958" t="s">
        <v>14</v>
      </c>
      <c r="I2958">
        <v>13</v>
      </c>
      <c r="J2958">
        <v>-1.3268530396513301</v>
      </c>
      <c r="K2958">
        <v>-1.26213012725176</v>
      </c>
      <c r="L2958">
        <v>-6.4722912399570995E-2</v>
      </c>
      <c r="M2958">
        <v>4.8779262258447899E-2</v>
      </c>
      <c r="N2958">
        <v>62.154041632071397</v>
      </c>
      <c r="O2958">
        <v>54.540697102561197</v>
      </c>
      <c r="P2958">
        <v>0.31421560445230701</v>
      </c>
      <c r="Q2958" s="27">
        <v>-0.58160758172361504</v>
      </c>
      <c r="R2958">
        <v>-0.46754731730742799</v>
      </c>
      <c r="S2958">
        <v>-0.22937188913258</v>
      </c>
      <c r="T2958">
        <v>-6.4722912399570995E-2</v>
      </c>
      <c r="U2958">
        <v>9.9926064333437703E-2</v>
      </c>
      <c r="V2958">
        <v>0.33810149250828597</v>
      </c>
      <c r="W2958">
        <v>0.45216175692447402</v>
      </c>
      <c r="X2958">
        <v>0.118101371166381</v>
      </c>
    </row>
    <row r="2959" spans="1:24" x14ac:dyDescent="0.2">
      <c r="A2959" t="s">
        <v>392</v>
      </c>
      <c r="B2959" t="s">
        <v>56</v>
      </c>
      <c r="C2959" t="s">
        <v>58</v>
      </c>
      <c r="D2959" t="s">
        <v>12</v>
      </c>
      <c r="E2959" t="s">
        <v>65</v>
      </c>
      <c r="F2959" t="s">
        <v>62</v>
      </c>
      <c r="G2959" t="s">
        <v>33</v>
      </c>
      <c r="H2959" t="s">
        <v>14</v>
      </c>
      <c r="I2959">
        <v>14</v>
      </c>
      <c r="J2959">
        <v>-1.1124097515234901</v>
      </c>
      <c r="K2959">
        <v>-1.08778506408742</v>
      </c>
      <c r="L2959">
        <v>-2.4624687436071602E-2</v>
      </c>
      <c r="M2959">
        <v>2.21363462540193E-2</v>
      </c>
      <c r="N2959">
        <v>62.820916368734103</v>
      </c>
      <c r="O2959">
        <v>54.540697102561197</v>
      </c>
      <c r="P2959">
        <v>0.32083662917841499</v>
      </c>
      <c r="Q2959" s="27">
        <v>-0.55240094243456395</v>
      </c>
      <c r="R2959">
        <v>-0.43593724604279899</v>
      </c>
      <c r="S2959">
        <v>-0.19274308112556099</v>
      </c>
      <c r="T2959">
        <v>-2.4624687436071602E-2</v>
      </c>
      <c r="U2959">
        <v>0.14349370625341801</v>
      </c>
      <c r="V2959">
        <v>0.38668787117065601</v>
      </c>
      <c r="W2959">
        <v>0.50315156756242096</v>
      </c>
      <c r="X2959">
        <v>0.15990172867312</v>
      </c>
    </row>
    <row r="2960" spans="1:24" x14ac:dyDescent="0.2">
      <c r="A2960" t="s">
        <v>393</v>
      </c>
      <c r="B2960" t="s">
        <v>56</v>
      </c>
      <c r="C2960" t="s">
        <v>58</v>
      </c>
      <c r="D2960" t="s">
        <v>12</v>
      </c>
      <c r="E2960" t="s">
        <v>65</v>
      </c>
      <c r="F2960" t="s">
        <v>62</v>
      </c>
      <c r="G2960" t="s">
        <v>33</v>
      </c>
      <c r="H2960" t="s">
        <v>14</v>
      </c>
      <c r="I2960">
        <v>15</v>
      </c>
      <c r="J2960">
        <v>-0.73444786218639002</v>
      </c>
      <c r="K2960">
        <v>-0.72863917033356995</v>
      </c>
      <c r="L2960">
        <v>-5.8086918528196599E-3</v>
      </c>
      <c r="M2960">
        <v>7.9089233584636997E-3</v>
      </c>
      <c r="N2960">
        <v>62.815178977941599</v>
      </c>
      <c r="O2960">
        <v>54.540697102561197</v>
      </c>
      <c r="P2960">
        <v>0.303398369088966</v>
      </c>
      <c r="Q2960" s="27">
        <v>-0.50489900900416895</v>
      </c>
      <c r="R2960">
        <v>-0.39476540102487401</v>
      </c>
      <c r="S2960">
        <v>-0.16478943725543799</v>
      </c>
      <c r="T2960">
        <v>-5.8086918528196599E-3</v>
      </c>
      <c r="U2960">
        <v>0.15317205354979899</v>
      </c>
      <c r="V2960">
        <v>0.38314801731923498</v>
      </c>
      <c r="W2960">
        <v>0.49328162529852898</v>
      </c>
      <c r="X2960">
        <v>0.109955220498267</v>
      </c>
    </row>
    <row r="2961" spans="1:24" x14ac:dyDescent="0.2">
      <c r="A2961" t="s">
        <v>394</v>
      </c>
      <c r="B2961" t="s">
        <v>56</v>
      </c>
      <c r="C2961" t="s">
        <v>58</v>
      </c>
      <c r="D2961" t="s">
        <v>12</v>
      </c>
      <c r="E2961" t="s">
        <v>65</v>
      </c>
      <c r="F2961" t="s">
        <v>62</v>
      </c>
      <c r="G2961" t="s">
        <v>33</v>
      </c>
      <c r="H2961" t="s">
        <v>14</v>
      </c>
      <c r="I2961">
        <v>16</v>
      </c>
      <c r="J2961">
        <v>-8.7815204345800105E-2</v>
      </c>
      <c r="K2961">
        <v>-9.87310150152267E-2</v>
      </c>
      <c r="L2961">
        <v>1.09158106694267E-2</v>
      </c>
      <c r="M2961">
        <v>-0.12430433602867</v>
      </c>
      <c r="N2961">
        <v>62.109135076522698</v>
      </c>
      <c r="O2961">
        <v>54.540697102561197</v>
      </c>
      <c r="P2961">
        <v>0.28271187633348299</v>
      </c>
      <c r="Q2961" s="27">
        <v>-0.45414522589915202</v>
      </c>
      <c r="R2961">
        <v>-0.351520814790098</v>
      </c>
      <c r="S2961">
        <v>-0.13722521252931799</v>
      </c>
      <c r="T2961">
        <v>1.09158106694267E-2</v>
      </c>
      <c r="U2961">
        <v>0.15905683386817199</v>
      </c>
      <c r="V2961">
        <v>0.37335243612895103</v>
      </c>
      <c r="W2961">
        <v>0.47597684723800499</v>
      </c>
      <c r="X2961">
        <v>0.15368812287231101</v>
      </c>
    </row>
    <row r="2962" spans="1:24" x14ac:dyDescent="0.2">
      <c r="A2962" t="s">
        <v>395</v>
      </c>
      <c r="B2962" t="s">
        <v>56</v>
      </c>
      <c r="C2962" t="s">
        <v>58</v>
      </c>
      <c r="D2962" t="s">
        <v>12</v>
      </c>
      <c r="E2962" t="s">
        <v>65</v>
      </c>
      <c r="F2962" t="s">
        <v>62</v>
      </c>
      <c r="G2962" t="s">
        <v>33</v>
      </c>
      <c r="H2962" t="s">
        <v>15</v>
      </c>
      <c r="I2962">
        <v>17</v>
      </c>
      <c r="J2962">
        <v>0.60878959296851498</v>
      </c>
      <c r="K2962">
        <v>0.60345349523649505</v>
      </c>
      <c r="L2962">
        <v>5.3360977320198602E-3</v>
      </c>
      <c r="M2962">
        <v>8.7650935457036193E-3</v>
      </c>
      <c r="N2962">
        <v>60.9731673260425</v>
      </c>
      <c r="O2962">
        <v>54.540697102561197</v>
      </c>
      <c r="P2962">
        <v>0.24433849919115799</v>
      </c>
      <c r="Q2962" s="27">
        <v>-0.39660073343743502</v>
      </c>
      <c r="R2962">
        <v>-0.30790585823104499</v>
      </c>
      <c r="S2962">
        <v>-0.122697275844147</v>
      </c>
      <c r="T2962">
        <v>5.3360977320198602E-3</v>
      </c>
      <c r="U2962">
        <v>0.13336947130818699</v>
      </c>
      <c r="V2962">
        <v>0.31857805369508502</v>
      </c>
      <c r="W2962">
        <v>0.40727292890147498</v>
      </c>
      <c r="X2962">
        <v>0.145969539893822</v>
      </c>
    </row>
    <row r="2963" spans="1:24" x14ac:dyDescent="0.2">
      <c r="A2963" t="s">
        <v>396</v>
      </c>
      <c r="B2963" t="s">
        <v>56</v>
      </c>
      <c r="C2963" t="s">
        <v>58</v>
      </c>
      <c r="D2963" t="s">
        <v>12</v>
      </c>
      <c r="E2963" t="s">
        <v>65</v>
      </c>
      <c r="F2963" t="s">
        <v>62</v>
      </c>
      <c r="G2963" t="s">
        <v>33</v>
      </c>
      <c r="H2963" t="s">
        <v>15</v>
      </c>
      <c r="I2963">
        <v>18</v>
      </c>
      <c r="J2963">
        <v>1.2260316315713899</v>
      </c>
      <c r="K2963">
        <v>1.2429171982943099</v>
      </c>
      <c r="L2963">
        <v>-1.68855667229139E-2</v>
      </c>
      <c r="M2963">
        <v>-1.37725375823068E-2</v>
      </c>
      <c r="N2963">
        <v>58.601172763182397</v>
      </c>
      <c r="O2963">
        <v>54.540697102561197</v>
      </c>
      <c r="P2963">
        <v>0.20107943705064099</v>
      </c>
      <c r="Q2963" s="27">
        <v>-0.34766124067121801</v>
      </c>
      <c r="R2963">
        <v>-0.27466940502183601</v>
      </c>
      <c r="S2963">
        <v>-0.12225119173745</v>
      </c>
      <c r="T2963">
        <v>-1.68855667229139E-2</v>
      </c>
      <c r="U2963">
        <v>8.8480058291621894E-2</v>
      </c>
      <c r="V2963">
        <v>0.24089827157600799</v>
      </c>
      <c r="W2963">
        <v>0.31389010722539001</v>
      </c>
      <c r="X2963">
        <v>0.146207502403668</v>
      </c>
    </row>
    <row r="2964" spans="1:24" x14ac:dyDescent="0.2">
      <c r="A2964" t="s">
        <v>397</v>
      </c>
      <c r="B2964" t="s">
        <v>56</v>
      </c>
      <c r="C2964" t="s">
        <v>58</v>
      </c>
      <c r="D2964" t="s">
        <v>12</v>
      </c>
      <c r="E2964" t="s">
        <v>65</v>
      </c>
      <c r="F2964" t="s">
        <v>62</v>
      </c>
      <c r="G2964" t="s">
        <v>33</v>
      </c>
      <c r="H2964" t="s">
        <v>15</v>
      </c>
      <c r="I2964">
        <v>19</v>
      </c>
      <c r="J2964">
        <v>1.4395236640787801</v>
      </c>
      <c r="K2964">
        <v>1.4577338633011601</v>
      </c>
      <c r="L2964">
        <v>-1.8210199222373599E-2</v>
      </c>
      <c r="M2964">
        <v>-1.26501562126297E-2</v>
      </c>
      <c r="N2964">
        <v>55.804867841873701</v>
      </c>
      <c r="O2964">
        <v>54.540697102561197</v>
      </c>
      <c r="P2964">
        <v>0.166611798001496</v>
      </c>
      <c r="Q2964" s="27">
        <v>-0.29228660693483499</v>
      </c>
      <c r="R2964">
        <v>-0.231806524260292</v>
      </c>
      <c r="S2964">
        <v>-0.105514781375158</v>
      </c>
      <c r="T2964">
        <v>-1.8210199222373599E-2</v>
      </c>
      <c r="U2964">
        <v>6.9094382930410495E-2</v>
      </c>
      <c r="V2964">
        <v>0.19538612581554499</v>
      </c>
      <c r="W2964">
        <v>0.25586620849008801</v>
      </c>
      <c r="X2964">
        <v>0.16794956168442499</v>
      </c>
    </row>
    <row r="2965" spans="1:24" x14ac:dyDescent="0.2">
      <c r="A2965" t="s">
        <v>380</v>
      </c>
      <c r="B2965" t="s">
        <v>56</v>
      </c>
      <c r="C2965" t="s">
        <v>58</v>
      </c>
      <c r="D2965" t="s">
        <v>12</v>
      </c>
      <c r="E2965" t="s">
        <v>65</v>
      </c>
      <c r="F2965" t="s">
        <v>62</v>
      </c>
      <c r="G2965" t="s">
        <v>33</v>
      </c>
      <c r="H2965" t="s">
        <v>13</v>
      </c>
      <c r="I2965">
        <v>2</v>
      </c>
      <c r="J2965">
        <v>0.84555831205196996</v>
      </c>
      <c r="K2965">
        <v>0.85993386913304204</v>
      </c>
      <c r="L2965">
        <v>-1.43755570810719E-2</v>
      </c>
      <c r="M2965">
        <v>-1.70012604407918E-2</v>
      </c>
      <c r="N2965">
        <v>50.391668881281397</v>
      </c>
      <c r="O2965">
        <v>54.540697102561197</v>
      </c>
      <c r="P2965">
        <v>0.10642882171826799</v>
      </c>
      <c r="Q2965" s="27">
        <v>-0.18945096880762299</v>
      </c>
      <c r="R2965">
        <v>-0.150817306523892</v>
      </c>
      <c r="S2965">
        <v>-7.01442596614444E-2</v>
      </c>
      <c r="T2965">
        <v>-1.43755570810719E-2</v>
      </c>
      <c r="U2965">
        <v>4.1393145499300697E-2</v>
      </c>
      <c r="V2965">
        <v>0.122066192361748</v>
      </c>
      <c r="W2965">
        <v>0.16069985464547901</v>
      </c>
      <c r="X2965">
        <v>4.8703871804730597E-2</v>
      </c>
    </row>
    <row r="2966" spans="1:24" x14ac:dyDescent="0.2">
      <c r="A2966" t="s">
        <v>398</v>
      </c>
      <c r="B2966" t="s">
        <v>56</v>
      </c>
      <c r="C2966" t="s">
        <v>58</v>
      </c>
      <c r="D2966" t="s">
        <v>12</v>
      </c>
      <c r="E2966" t="s">
        <v>65</v>
      </c>
      <c r="F2966" t="s">
        <v>62</v>
      </c>
      <c r="G2966" t="s">
        <v>33</v>
      </c>
      <c r="H2966" t="s">
        <v>15</v>
      </c>
      <c r="I2966">
        <v>20</v>
      </c>
      <c r="J2966">
        <v>1.45376028146523</v>
      </c>
      <c r="K2966">
        <v>1.4821407961473301</v>
      </c>
      <c r="L2966">
        <v>-2.83805146821022E-2</v>
      </c>
      <c r="M2966">
        <v>-1.95221420229598E-2</v>
      </c>
      <c r="N2966">
        <v>54.2527472101741</v>
      </c>
      <c r="O2966">
        <v>54.540697102561197</v>
      </c>
      <c r="P2966">
        <v>0.15452020084670801</v>
      </c>
      <c r="Q2966" s="27">
        <v>-0.28256624507493699</v>
      </c>
      <c r="R2966">
        <v>-0.22647541216758199</v>
      </c>
      <c r="S2966">
        <v>-0.109349099925777</v>
      </c>
      <c r="T2966">
        <v>-2.83805146821022E-2</v>
      </c>
      <c r="U2966">
        <v>5.25880705615729E-2</v>
      </c>
      <c r="V2966">
        <v>0.169714382803378</v>
      </c>
      <c r="W2966">
        <v>0.225805215710733</v>
      </c>
      <c r="X2966">
        <v>0.14767901045873599</v>
      </c>
    </row>
    <row r="2967" spans="1:24" x14ac:dyDescent="0.2">
      <c r="A2967" t="s">
        <v>399</v>
      </c>
      <c r="B2967" t="s">
        <v>56</v>
      </c>
      <c r="C2967" t="s">
        <v>58</v>
      </c>
      <c r="D2967" t="s">
        <v>12</v>
      </c>
      <c r="E2967" t="s">
        <v>65</v>
      </c>
      <c r="F2967" t="s">
        <v>62</v>
      </c>
      <c r="G2967" t="s">
        <v>33</v>
      </c>
      <c r="H2967" t="s">
        <v>15</v>
      </c>
      <c r="I2967">
        <v>21</v>
      </c>
      <c r="J2967">
        <v>1.40671746012119</v>
      </c>
      <c r="K2967">
        <v>1.4333697871470701</v>
      </c>
      <c r="L2967">
        <v>-2.6652327025882699E-2</v>
      </c>
      <c r="M2967">
        <v>-1.8946467774407699E-2</v>
      </c>
      <c r="N2967">
        <v>52.944694954768003</v>
      </c>
      <c r="O2967">
        <v>54.540697102561197</v>
      </c>
      <c r="P2967">
        <v>0.14909143429479699</v>
      </c>
      <c r="Q2967" s="27">
        <v>-0.271907736440824</v>
      </c>
      <c r="R2967">
        <v>-0.217787545791813</v>
      </c>
      <c r="S2967">
        <v>-0.104776238596356</v>
      </c>
      <c r="T2967">
        <v>-2.6652327025882699E-2</v>
      </c>
      <c r="U2967">
        <v>5.1471584544590998E-2</v>
      </c>
      <c r="V2967">
        <v>0.16448289174004699</v>
      </c>
      <c r="W2967">
        <v>0.21860308238905901</v>
      </c>
      <c r="X2967">
        <v>0.10556856285729101</v>
      </c>
    </row>
    <row r="2968" spans="1:24" x14ac:dyDescent="0.2">
      <c r="A2968" t="s">
        <v>400</v>
      </c>
      <c r="B2968" t="s">
        <v>56</v>
      </c>
      <c r="C2968" t="s">
        <v>58</v>
      </c>
      <c r="D2968" t="s">
        <v>12</v>
      </c>
      <c r="E2968" t="s">
        <v>65</v>
      </c>
      <c r="F2968" t="s">
        <v>62</v>
      </c>
      <c r="G2968" t="s">
        <v>33</v>
      </c>
      <c r="H2968" t="s">
        <v>14</v>
      </c>
      <c r="I2968">
        <v>22</v>
      </c>
      <c r="J2968">
        <v>1.2983536690422299</v>
      </c>
      <c r="K2968">
        <v>1.33080480122586</v>
      </c>
      <c r="L2968">
        <v>-3.2451132183637203E-2</v>
      </c>
      <c r="M2968">
        <v>-2.49940620629014E-2</v>
      </c>
      <c r="N2968">
        <v>51.897529293946299</v>
      </c>
      <c r="O2968">
        <v>54.540697102561197</v>
      </c>
      <c r="P2968">
        <v>0.14355527346615199</v>
      </c>
      <c r="Q2968" s="27">
        <v>-0.26859955703545701</v>
      </c>
      <c r="R2968">
        <v>-0.21648899276724401</v>
      </c>
      <c r="S2968">
        <v>-0.10767409547990101</v>
      </c>
      <c r="T2968">
        <v>-3.2451132183637203E-2</v>
      </c>
      <c r="U2968">
        <v>4.2771831112626398E-2</v>
      </c>
      <c r="V2968">
        <v>0.15158672839996901</v>
      </c>
      <c r="W2968">
        <v>0.20369729266818301</v>
      </c>
      <c r="X2968">
        <v>8.3981458171698997E-2</v>
      </c>
    </row>
    <row r="2969" spans="1:24" x14ac:dyDescent="0.2">
      <c r="A2969" t="s">
        <v>401</v>
      </c>
      <c r="B2969" t="s">
        <v>56</v>
      </c>
      <c r="C2969" t="s">
        <v>58</v>
      </c>
      <c r="D2969" t="s">
        <v>12</v>
      </c>
      <c r="E2969" t="s">
        <v>65</v>
      </c>
      <c r="F2969" t="s">
        <v>62</v>
      </c>
      <c r="G2969" t="s">
        <v>33</v>
      </c>
      <c r="H2969" t="s">
        <v>14</v>
      </c>
      <c r="I2969">
        <v>23</v>
      </c>
      <c r="J2969">
        <v>1.13066951554436</v>
      </c>
      <c r="K2969">
        <v>1.14607159355787</v>
      </c>
      <c r="L2969">
        <v>-1.54020780135097E-2</v>
      </c>
      <c r="M2969">
        <v>-1.3622086561778801E-2</v>
      </c>
      <c r="N2969">
        <v>50.997529518557499</v>
      </c>
      <c r="O2969">
        <v>54.540697102561197</v>
      </c>
      <c r="P2969">
        <v>0.13393399323286201</v>
      </c>
      <c r="Q2969" s="27">
        <v>-0.23572349688156699</v>
      </c>
      <c r="R2969">
        <v>-0.18710545733803899</v>
      </c>
      <c r="S2969">
        <v>-8.5583490467529305E-2</v>
      </c>
      <c r="T2969">
        <v>-1.54020780135097E-2</v>
      </c>
      <c r="U2969">
        <v>5.4779334440509898E-2</v>
      </c>
      <c r="V2969">
        <v>0.15630130131101899</v>
      </c>
      <c r="W2969">
        <v>0.20491934085454799</v>
      </c>
      <c r="X2969">
        <v>9.8564762608159301E-2</v>
      </c>
    </row>
    <row r="2970" spans="1:24" x14ac:dyDescent="0.2">
      <c r="A2970" t="s">
        <v>402</v>
      </c>
      <c r="B2970" t="s">
        <v>56</v>
      </c>
      <c r="C2970" t="s">
        <v>58</v>
      </c>
      <c r="D2970" t="s">
        <v>12</v>
      </c>
      <c r="E2970" t="s">
        <v>65</v>
      </c>
      <c r="F2970" t="s">
        <v>62</v>
      </c>
      <c r="G2970" t="s">
        <v>33</v>
      </c>
      <c r="H2970" t="s">
        <v>14</v>
      </c>
      <c r="I2970">
        <v>24</v>
      </c>
      <c r="J2970">
        <v>0.98017689189391599</v>
      </c>
      <c r="K2970">
        <v>1.0067891419084101</v>
      </c>
      <c r="L2970">
        <v>-2.6612250014493102E-2</v>
      </c>
      <c r="M2970">
        <v>-2.7150456447787099E-2</v>
      </c>
      <c r="N2970">
        <v>50.627604499969003</v>
      </c>
      <c r="O2970">
        <v>54.540697102561197</v>
      </c>
      <c r="P2970">
        <v>0.123170557391188</v>
      </c>
      <c r="Q2970" s="27">
        <v>-0.22922781692299801</v>
      </c>
      <c r="R2970">
        <v>-0.18451690458999701</v>
      </c>
      <c r="S2970">
        <v>-9.1153622087475794E-2</v>
      </c>
      <c r="T2970">
        <v>-2.6612250014493102E-2</v>
      </c>
      <c r="U2970">
        <v>3.7929122058489598E-2</v>
      </c>
      <c r="V2970">
        <v>0.13129240456100999</v>
      </c>
      <c r="W2970">
        <v>0.176003316894012</v>
      </c>
      <c r="X2970">
        <v>9.2872733480228203E-2</v>
      </c>
    </row>
    <row r="2971" spans="1:24" x14ac:dyDescent="0.2">
      <c r="A2971" t="s">
        <v>381</v>
      </c>
      <c r="B2971" t="s">
        <v>56</v>
      </c>
      <c r="C2971" t="s">
        <v>58</v>
      </c>
      <c r="D2971" t="s">
        <v>12</v>
      </c>
      <c r="E2971" t="s">
        <v>65</v>
      </c>
      <c r="F2971" t="s">
        <v>62</v>
      </c>
      <c r="G2971" t="s">
        <v>33</v>
      </c>
      <c r="H2971" t="s">
        <v>13</v>
      </c>
      <c r="I2971">
        <v>3</v>
      </c>
      <c r="J2971">
        <v>0.82276725136102102</v>
      </c>
      <c r="K2971">
        <v>0.86575638753700301</v>
      </c>
      <c r="L2971">
        <v>-4.29891361759819E-2</v>
      </c>
      <c r="M2971">
        <v>-5.2249449774367303E-2</v>
      </c>
      <c r="N2971">
        <v>49.623282035751899</v>
      </c>
      <c r="O2971">
        <v>54.540697102561197</v>
      </c>
      <c r="P2971">
        <v>0.10068975855123199</v>
      </c>
      <c r="Q2971" s="27">
        <v>-0.20862378899275899</v>
      </c>
      <c r="R2971">
        <v>-0.172073406638661</v>
      </c>
      <c r="S2971">
        <v>-9.5750569656827503E-2</v>
      </c>
      <c r="T2971">
        <v>-4.29891361759819E-2</v>
      </c>
      <c r="U2971">
        <v>9.7722973048637602E-3</v>
      </c>
      <c r="V2971">
        <v>8.6095134286697697E-2</v>
      </c>
      <c r="W2971">
        <v>0.122645516640795</v>
      </c>
      <c r="X2971">
        <v>4.0847436093544902E-2</v>
      </c>
    </row>
    <row r="2972" spans="1:24" x14ac:dyDescent="0.2">
      <c r="A2972" t="s">
        <v>382</v>
      </c>
      <c r="B2972" t="s">
        <v>56</v>
      </c>
      <c r="C2972" t="s">
        <v>58</v>
      </c>
      <c r="D2972" t="s">
        <v>12</v>
      </c>
      <c r="E2972" t="s">
        <v>65</v>
      </c>
      <c r="F2972" t="s">
        <v>62</v>
      </c>
      <c r="G2972" t="s">
        <v>33</v>
      </c>
      <c r="H2972" t="s">
        <v>13</v>
      </c>
      <c r="I2972">
        <v>4</v>
      </c>
      <c r="J2972">
        <v>0.82250060038046202</v>
      </c>
      <c r="K2972">
        <v>0.85058622150838803</v>
      </c>
      <c r="L2972">
        <v>-2.8085621127925502E-2</v>
      </c>
      <c r="M2972">
        <v>-3.4146626902076503E-2</v>
      </c>
      <c r="N2972">
        <v>49.352534726439103</v>
      </c>
      <c r="O2972">
        <v>54.540697102561197</v>
      </c>
      <c r="P2972">
        <v>9.6613441867248406E-2</v>
      </c>
      <c r="Q2972" s="27">
        <v>-0.18701473299954899</v>
      </c>
      <c r="R2972">
        <v>-0.15194405360173799</v>
      </c>
      <c r="S2972">
        <v>-7.8711064666363698E-2</v>
      </c>
      <c r="T2972">
        <v>-2.8085621127925502E-2</v>
      </c>
      <c r="U2972">
        <v>2.2539822410512601E-2</v>
      </c>
      <c r="V2972">
        <v>9.5772811345886902E-2</v>
      </c>
      <c r="W2972">
        <v>0.130843490743698</v>
      </c>
      <c r="X2972">
        <v>3.3165382046517602E-2</v>
      </c>
    </row>
    <row r="2973" spans="1:24" x14ac:dyDescent="0.2">
      <c r="A2973" t="s">
        <v>383</v>
      </c>
      <c r="B2973" t="s">
        <v>56</v>
      </c>
      <c r="C2973" t="s">
        <v>58</v>
      </c>
      <c r="D2973" t="s">
        <v>12</v>
      </c>
      <c r="E2973" t="s">
        <v>65</v>
      </c>
      <c r="F2973" t="s">
        <v>62</v>
      </c>
      <c r="G2973" t="s">
        <v>33</v>
      </c>
      <c r="H2973" t="s">
        <v>13</v>
      </c>
      <c r="I2973">
        <v>5</v>
      </c>
      <c r="J2973">
        <v>0.853131614059078</v>
      </c>
      <c r="K2973">
        <v>0.89023924794279596</v>
      </c>
      <c r="L2973">
        <v>-3.7107633883717697E-2</v>
      </c>
      <c r="M2973">
        <v>-4.3495790417570998E-2</v>
      </c>
      <c r="N2973">
        <v>48.808298932709597</v>
      </c>
      <c r="O2973">
        <v>54.540697102561197</v>
      </c>
      <c r="P2973">
        <v>9.5220241853012602E-2</v>
      </c>
      <c r="Q2973" s="27">
        <v>-0.193744931731923</v>
      </c>
      <c r="R2973">
        <v>-0.15917998393928001</v>
      </c>
      <c r="S2973">
        <v>-8.7003040614696298E-2</v>
      </c>
      <c r="T2973">
        <v>-3.7107633883717697E-2</v>
      </c>
      <c r="U2973">
        <v>1.27877728472609E-2</v>
      </c>
      <c r="V2973">
        <v>8.4964716171844507E-2</v>
      </c>
      <c r="W2973">
        <v>0.119529663964488</v>
      </c>
      <c r="X2973">
        <v>1.7032886784147602E-2</v>
      </c>
    </row>
    <row r="2974" spans="1:24" x14ac:dyDescent="0.2">
      <c r="A2974" t="s">
        <v>384</v>
      </c>
      <c r="B2974" t="s">
        <v>56</v>
      </c>
      <c r="C2974" t="s">
        <v>58</v>
      </c>
      <c r="D2974" t="s">
        <v>12</v>
      </c>
      <c r="E2974" t="s">
        <v>65</v>
      </c>
      <c r="F2974" t="s">
        <v>62</v>
      </c>
      <c r="G2974" t="s">
        <v>33</v>
      </c>
      <c r="H2974" t="s">
        <v>13</v>
      </c>
      <c r="I2974">
        <v>6</v>
      </c>
      <c r="J2974">
        <v>0.96286949897039698</v>
      </c>
      <c r="K2974">
        <v>1.0019129539937499</v>
      </c>
      <c r="L2974">
        <v>-3.9043455023355197E-2</v>
      </c>
      <c r="M2974">
        <v>-4.05490620121466E-2</v>
      </c>
      <c r="N2974">
        <v>48.071257694095102</v>
      </c>
      <c r="O2974">
        <v>54.540697102561197</v>
      </c>
      <c r="P2974">
        <v>0.100114127992013</v>
      </c>
      <c r="Q2974" s="27">
        <v>-0.20373119557021699</v>
      </c>
      <c r="R2974">
        <v>-0.16738976710911599</v>
      </c>
      <c r="S2974">
        <v>-9.1503258091170006E-2</v>
      </c>
      <c r="T2974">
        <v>-3.9043455023355197E-2</v>
      </c>
      <c r="U2974">
        <v>1.34163480444597E-2</v>
      </c>
      <c r="V2974">
        <v>8.9302857062405497E-2</v>
      </c>
      <c r="W2974" s="1">
        <v>0.12564428552350601</v>
      </c>
      <c r="X2974">
        <v>-2.4062604634671999E-3</v>
      </c>
    </row>
    <row r="2975" spans="1:24" x14ac:dyDescent="0.2">
      <c r="A2975" t="s">
        <v>385</v>
      </c>
      <c r="B2975" t="s">
        <v>56</v>
      </c>
      <c r="C2975" t="s">
        <v>58</v>
      </c>
      <c r="D2975" t="s">
        <v>12</v>
      </c>
      <c r="E2975" t="s">
        <v>65</v>
      </c>
      <c r="F2975" t="s">
        <v>62</v>
      </c>
      <c r="G2975" t="s">
        <v>33</v>
      </c>
      <c r="H2975" t="s">
        <v>14</v>
      </c>
      <c r="I2975">
        <v>7</v>
      </c>
      <c r="J2975">
        <v>1.1167671454408199</v>
      </c>
      <c r="K2975">
        <v>1.11873050640014</v>
      </c>
      <c r="L2975">
        <v>-1.9633609593243798E-3</v>
      </c>
      <c r="M2975">
        <v>-1.7580755015401E-3</v>
      </c>
      <c r="N2975">
        <v>47.6014999194498</v>
      </c>
      <c r="O2975">
        <v>54.540697102561197</v>
      </c>
      <c r="P2975">
        <v>0.113957481935753</v>
      </c>
      <c r="Q2975" s="27">
        <v>-0.18942341874363799</v>
      </c>
      <c r="R2975">
        <v>-0.14805685280096001</v>
      </c>
      <c r="S2975">
        <v>-6.16770814936589E-2</v>
      </c>
      <c r="T2975">
        <v>-1.9633609593243798E-3</v>
      </c>
      <c r="U2975">
        <v>5.77503595750102E-2</v>
      </c>
      <c r="V2975">
        <v>0.144130130882311</v>
      </c>
      <c r="W2975">
        <v>0.18549669682498901</v>
      </c>
      <c r="X2975">
        <v>-6.7580219503639599E-2</v>
      </c>
    </row>
    <row r="2976" spans="1:24" x14ac:dyDescent="0.2">
      <c r="A2976" t="s">
        <v>386</v>
      </c>
      <c r="B2976" t="s">
        <v>56</v>
      </c>
      <c r="C2976" t="s">
        <v>58</v>
      </c>
      <c r="D2976" t="s">
        <v>12</v>
      </c>
      <c r="E2976" t="s">
        <v>65</v>
      </c>
      <c r="F2976" t="s">
        <v>62</v>
      </c>
      <c r="G2976" t="s">
        <v>33</v>
      </c>
      <c r="H2976" t="s">
        <v>14</v>
      </c>
      <c r="I2976">
        <v>8</v>
      </c>
      <c r="J2976">
        <v>0.79904782328739499</v>
      </c>
      <c r="K2976">
        <v>0.81317985941718895</v>
      </c>
      <c r="L2976">
        <v>-1.41320361297938E-2</v>
      </c>
      <c r="M2976">
        <v>-1.7686095522609201E-2</v>
      </c>
      <c r="N2976">
        <v>47.453646675754399</v>
      </c>
      <c r="O2976">
        <v>54.540697102561197</v>
      </c>
      <c r="P2976">
        <v>0.13480896095150299</v>
      </c>
      <c r="Q2976" s="27">
        <v>-0.235892776895016</v>
      </c>
      <c r="R2976">
        <v>-0.18695712406962001</v>
      </c>
      <c r="S2976">
        <v>-8.4771931668381303E-2</v>
      </c>
      <c r="T2976">
        <v>-1.41320361297938E-2</v>
      </c>
      <c r="U2976">
        <v>5.6507859408793597E-2</v>
      </c>
      <c r="V2976">
        <v>0.15869305181003299</v>
      </c>
      <c r="W2976">
        <v>0.20762870463542801</v>
      </c>
      <c r="X2976">
        <v>-0.101964070612566</v>
      </c>
    </row>
    <row r="2977" spans="1:24" x14ac:dyDescent="0.2">
      <c r="A2977" t="s">
        <v>387</v>
      </c>
      <c r="B2977" t="s">
        <v>56</v>
      </c>
      <c r="C2977" t="s">
        <v>58</v>
      </c>
      <c r="D2977" t="s">
        <v>12</v>
      </c>
      <c r="E2977" t="s">
        <v>65</v>
      </c>
      <c r="F2977" t="s">
        <v>62</v>
      </c>
      <c r="G2977" t="s">
        <v>33</v>
      </c>
      <c r="H2977" t="s">
        <v>14</v>
      </c>
      <c r="I2977">
        <v>9</v>
      </c>
      <c r="J2977">
        <v>8.0533240602274306E-2</v>
      </c>
      <c r="K2977" s="1">
        <v>8.0155938149418696E-2</v>
      </c>
      <c r="L2977">
        <v>3.7730245285560999E-4</v>
      </c>
      <c r="M2977">
        <v>4.6850524085945604E-3</v>
      </c>
      <c r="N2977">
        <v>50.7521010037797</v>
      </c>
      <c r="O2977">
        <v>54.540697102561197</v>
      </c>
      <c r="P2977">
        <v>0.175521819248766</v>
      </c>
      <c r="Q2977" s="27">
        <v>-0.28835609021136499</v>
      </c>
      <c r="R2977">
        <v>-0.224641669824063</v>
      </c>
      <c r="S2977">
        <v>-9.1596130833497894E-2</v>
      </c>
      <c r="T2977">
        <v>3.7730245285560999E-4</v>
      </c>
      <c r="U2977">
        <v>9.23507357392091E-2</v>
      </c>
      <c r="V2977">
        <v>0.225396274729774</v>
      </c>
      <c r="W2977">
        <v>0.28911069511707599</v>
      </c>
      <c r="X2977">
        <v>-0.123393290889607</v>
      </c>
    </row>
    <row r="2978" spans="1:24" x14ac:dyDescent="0.2">
      <c r="A2978" t="s">
        <v>187</v>
      </c>
      <c r="B2978" t="s">
        <v>56</v>
      </c>
      <c r="C2978" t="s">
        <v>58</v>
      </c>
      <c r="D2978" t="s">
        <v>12</v>
      </c>
      <c r="E2978" t="s">
        <v>65</v>
      </c>
      <c r="F2978" t="s">
        <v>62</v>
      </c>
      <c r="G2978" t="s">
        <v>29</v>
      </c>
      <c r="H2978" t="s">
        <v>13</v>
      </c>
      <c r="I2978">
        <v>1</v>
      </c>
      <c r="J2978">
        <v>0.86855150844087703</v>
      </c>
      <c r="K2978">
        <v>0.88530549318342899</v>
      </c>
      <c r="L2978">
        <v>-1.67539847425517E-2</v>
      </c>
      <c r="M2978">
        <v>-1.9289569564649601E-2</v>
      </c>
      <c r="N2978">
        <v>51.037087180122697</v>
      </c>
      <c r="O2978">
        <v>57.5173458611402</v>
      </c>
      <c r="P2978">
        <v>0.113763293326147</v>
      </c>
      <c r="Q2978" s="27">
        <v>-0.203894602264064</v>
      </c>
      <c r="R2978">
        <v>-0.162598526786672</v>
      </c>
      <c r="S2978">
        <v>-7.6365950445452802E-2</v>
      </c>
      <c r="T2978">
        <v>-1.67539847425517E-2</v>
      </c>
      <c r="U2978">
        <v>4.2857980960349498E-2</v>
      </c>
      <c r="V2978">
        <v>0.12909055730156899</v>
      </c>
      <c r="W2978">
        <v>0.17038663277895999</v>
      </c>
      <c r="X2978">
        <v>6.8866280437762106E-2</v>
      </c>
    </row>
    <row r="2979" spans="1:24" x14ac:dyDescent="0.2">
      <c r="A2979" t="s">
        <v>196</v>
      </c>
      <c r="B2979" t="s">
        <v>56</v>
      </c>
      <c r="C2979" t="s">
        <v>58</v>
      </c>
      <c r="D2979" t="s">
        <v>12</v>
      </c>
      <c r="E2979" t="s">
        <v>65</v>
      </c>
      <c r="F2979" t="s">
        <v>62</v>
      </c>
      <c r="G2979" t="s">
        <v>29</v>
      </c>
      <c r="H2979" t="s">
        <v>14</v>
      </c>
      <c r="I2979">
        <v>10</v>
      </c>
      <c r="J2979">
        <v>-0.35405846640996003</v>
      </c>
      <c r="K2979">
        <v>-0.30078178304328401</v>
      </c>
      <c r="L2979">
        <v>-5.32766833666753E-2</v>
      </c>
      <c r="M2979">
        <v>0.15047425332568401</v>
      </c>
      <c r="N2979">
        <v>58.542788431749202</v>
      </c>
      <c r="O2979">
        <v>57.5173458611402</v>
      </c>
      <c r="P2979">
        <v>0.21748144112495299</v>
      </c>
      <c r="Q2979" s="27">
        <v>-0.41103365401722303</v>
      </c>
      <c r="R2979">
        <v>-0.33208789088886498</v>
      </c>
      <c r="S2979">
        <v>-0.167236958516151</v>
      </c>
      <c r="T2979">
        <v>-5.32766833666753E-2</v>
      </c>
      <c r="U2979">
        <v>6.0683591782800098E-2</v>
      </c>
      <c r="V2979">
        <v>0.225534524155514</v>
      </c>
      <c r="W2979">
        <v>0.304480287283872</v>
      </c>
      <c r="X2979">
        <v>-0.107902546861486</v>
      </c>
    </row>
    <row r="2980" spans="1:24" x14ac:dyDescent="0.2">
      <c r="A2980" t="s">
        <v>197</v>
      </c>
      <c r="B2980" t="s">
        <v>56</v>
      </c>
      <c r="C2980" t="s">
        <v>58</v>
      </c>
      <c r="D2980" t="s">
        <v>12</v>
      </c>
      <c r="E2980" t="s">
        <v>65</v>
      </c>
      <c r="F2980" t="s">
        <v>62</v>
      </c>
      <c r="G2980" t="s">
        <v>29</v>
      </c>
      <c r="H2980" t="s">
        <v>14</v>
      </c>
      <c r="I2980">
        <v>11</v>
      </c>
      <c r="J2980">
        <v>-0.88347159373411099</v>
      </c>
      <c r="K2980">
        <v>-0.842725249230312</v>
      </c>
      <c r="L2980">
        <v>-4.0746344503799201E-2</v>
      </c>
      <c r="M2980">
        <v>4.6120718303549801E-2</v>
      </c>
      <c r="N2980">
        <v>62.8520222752339</v>
      </c>
      <c r="O2980">
        <v>57.5173458611402</v>
      </c>
      <c r="P2980">
        <v>0.25340381856678901</v>
      </c>
      <c r="Q2980" s="27">
        <v>-0.45759562604616699</v>
      </c>
      <c r="R2980">
        <v>-0.36561003990642199</v>
      </c>
      <c r="S2980">
        <v>-0.17352994543279601</v>
      </c>
      <c r="T2980">
        <v>-4.0746344503799201E-2</v>
      </c>
      <c r="U2980">
        <v>9.2037256425198097E-2</v>
      </c>
      <c r="V2980">
        <v>0.28411735089882401</v>
      </c>
      <c r="W2980">
        <v>0.37610293703856801</v>
      </c>
      <c r="X2980">
        <v>-4.1389460433626298E-2</v>
      </c>
    </row>
    <row r="2981" spans="1:24" x14ac:dyDescent="0.2">
      <c r="A2981" t="s">
        <v>198</v>
      </c>
      <c r="B2981" t="s">
        <v>56</v>
      </c>
      <c r="C2981" t="s">
        <v>58</v>
      </c>
      <c r="D2981" t="s">
        <v>12</v>
      </c>
      <c r="E2981" t="s">
        <v>65</v>
      </c>
      <c r="F2981" t="s">
        <v>62</v>
      </c>
      <c r="G2981" t="s">
        <v>29</v>
      </c>
      <c r="H2981" t="s">
        <v>14</v>
      </c>
      <c r="I2981">
        <v>12</v>
      </c>
      <c r="J2981">
        <v>-1.1949398699117799</v>
      </c>
      <c r="K2981">
        <v>-1.16590889293906</v>
      </c>
      <c r="L2981">
        <v>-2.9030976972720501E-2</v>
      </c>
      <c r="M2981">
        <v>2.4294927053412199E-2</v>
      </c>
      <c r="N2981">
        <v>66.332128694466803</v>
      </c>
      <c r="O2981">
        <v>57.5173458611402</v>
      </c>
      <c r="P2981">
        <v>0.28749231408050302</v>
      </c>
      <c r="Q2981" s="27">
        <v>-0.50195583363514895</v>
      </c>
      <c r="R2981">
        <v>-0.39759612362392599</v>
      </c>
      <c r="S2981">
        <v>-0.17967694955090399</v>
      </c>
      <c r="T2981">
        <v>-2.9030976972720501E-2</v>
      </c>
      <c r="U2981">
        <v>0.121614995605463</v>
      </c>
      <c r="V2981">
        <v>0.33953416967848499</v>
      </c>
      <c r="W2981">
        <v>0.443893879689708</v>
      </c>
      <c r="X2981">
        <v>5.7979194003815397E-2</v>
      </c>
    </row>
    <row r="2982" spans="1:24" x14ac:dyDescent="0.2">
      <c r="A2982" t="s">
        <v>199</v>
      </c>
      <c r="B2982" t="s">
        <v>56</v>
      </c>
      <c r="C2982" t="s">
        <v>58</v>
      </c>
      <c r="D2982" t="s">
        <v>12</v>
      </c>
      <c r="E2982" t="s">
        <v>65</v>
      </c>
      <c r="F2982" t="s">
        <v>62</v>
      </c>
      <c r="G2982" t="s">
        <v>29</v>
      </c>
      <c r="H2982" t="s">
        <v>14</v>
      </c>
      <c r="I2982">
        <v>13</v>
      </c>
      <c r="J2982">
        <v>-1.18070942589301</v>
      </c>
      <c r="K2982">
        <v>-1.12875290489638</v>
      </c>
      <c r="L2982">
        <v>-5.1956520996624803E-2</v>
      </c>
      <c r="M2982">
        <v>4.4004494126341401E-2</v>
      </c>
      <c r="N2982">
        <v>68.530928186380805</v>
      </c>
      <c r="O2982">
        <v>57.5173458611402</v>
      </c>
      <c r="P2982">
        <v>0.31413449056637099</v>
      </c>
      <c r="Q2982" s="27">
        <v>-0.56870775797830497</v>
      </c>
      <c r="R2982">
        <v>-0.45467693790271202</v>
      </c>
      <c r="S2982">
        <v>-0.21656299405340301</v>
      </c>
      <c r="T2982">
        <v>-5.1956520996624803E-2</v>
      </c>
      <c r="U2982">
        <v>0.11264995206015301</v>
      </c>
      <c r="V2982">
        <v>0.350763895909462</v>
      </c>
      <c r="W2982">
        <v>0.46479471598505501</v>
      </c>
      <c r="X2982">
        <v>0.118101371166381</v>
      </c>
    </row>
    <row r="2983" spans="1:24" x14ac:dyDescent="0.2">
      <c r="A2983" t="s">
        <v>200</v>
      </c>
      <c r="B2983" t="s">
        <v>56</v>
      </c>
      <c r="C2983" t="s">
        <v>58</v>
      </c>
      <c r="D2983" t="s">
        <v>12</v>
      </c>
      <c r="E2983" t="s">
        <v>65</v>
      </c>
      <c r="F2983" t="s">
        <v>62</v>
      </c>
      <c r="G2983" t="s">
        <v>29</v>
      </c>
      <c r="H2983" t="s">
        <v>14</v>
      </c>
      <c r="I2983">
        <v>14</v>
      </c>
      <c r="J2983">
        <v>-0.90001651796862303</v>
      </c>
      <c r="K2983">
        <v>-0.873863234442398</v>
      </c>
      <c r="L2983">
        <v>-2.6153283526225299E-2</v>
      </c>
      <c r="M2983">
        <v>2.9058670595573498E-2</v>
      </c>
      <c r="N2983">
        <v>69.154218043249301</v>
      </c>
      <c r="O2983">
        <v>57.5173458611402</v>
      </c>
      <c r="P2983">
        <v>0.32072359428591901</v>
      </c>
      <c r="Q2983" s="27">
        <v>-0.55374359612656199</v>
      </c>
      <c r="R2983">
        <v>-0.43732093140077299</v>
      </c>
      <c r="S2983">
        <v>-0.19421244693204701</v>
      </c>
      <c r="T2983">
        <v>-2.6153283526225299E-2</v>
      </c>
      <c r="U2983">
        <v>0.14190587987959599</v>
      </c>
      <c r="V2983">
        <v>0.38501436434832298</v>
      </c>
      <c r="W2983">
        <v>0.50143702907411203</v>
      </c>
      <c r="X2983">
        <v>0.15990172867312</v>
      </c>
    </row>
    <row r="2984" spans="1:24" x14ac:dyDescent="0.2">
      <c r="A2984" t="s">
        <v>201</v>
      </c>
      <c r="B2984" t="s">
        <v>56</v>
      </c>
      <c r="C2984" t="s">
        <v>58</v>
      </c>
      <c r="D2984" t="s">
        <v>12</v>
      </c>
      <c r="E2984" t="s">
        <v>65</v>
      </c>
      <c r="F2984" t="s">
        <v>62</v>
      </c>
      <c r="G2984" t="s">
        <v>29</v>
      </c>
      <c r="H2984" t="s">
        <v>14</v>
      </c>
      <c r="I2984">
        <v>15</v>
      </c>
      <c r="J2984">
        <v>-0.491712125635765</v>
      </c>
      <c r="K2984">
        <v>-0.47531343831119099</v>
      </c>
      <c r="L2984">
        <v>-1.6398687324573401E-2</v>
      </c>
      <c r="M2984">
        <v>3.3350178833541202E-2</v>
      </c>
      <c r="N2984">
        <v>68.808539872358907</v>
      </c>
      <c r="O2984">
        <v>57.5173458611402</v>
      </c>
      <c r="P2984">
        <v>0.30328756226041198</v>
      </c>
      <c r="Q2984" s="27">
        <v>-0.51530672724295101</v>
      </c>
      <c r="R2984">
        <v>-0.405213342142422</v>
      </c>
      <c r="S2984">
        <v>-0.175321369949029</v>
      </c>
      <c r="T2984">
        <v>-1.6398687324573401E-2</v>
      </c>
      <c r="U2984">
        <v>0.14252399529988199</v>
      </c>
      <c r="V2984">
        <v>0.37241596749327499</v>
      </c>
      <c r="W2984">
        <v>0.48250935259380401</v>
      </c>
      <c r="X2984">
        <v>0.109955220498267</v>
      </c>
    </row>
    <row r="2985" spans="1:24" x14ac:dyDescent="0.2">
      <c r="A2985" t="s">
        <v>202</v>
      </c>
      <c r="B2985" t="s">
        <v>56</v>
      </c>
      <c r="C2985" t="s">
        <v>58</v>
      </c>
      <c r="D2985" t="s">
        <v>12</v>
      </c>
      <c r="E2985" t="s">
        <v>65</v>
      </c>
      <c r="F2985" t="s">
        <v>62</v>
      </c>
      <c r="G2985" t="s">
        <v>29</v>
      </c>
      <c r="H2985" t="s">
        <v>14</v>
      </c>
      <c r="I2985">
        <v>16</v>
      </c>
      <c r="J2985">
        <v>0.13431588134619701</v>
      </c>
      <c r="K2985">
        <v>0.14075094419378301</v>
      </c>
      <c r="L2985">
        <v>-6.43506284758588E-3</v>
      </c>
      <c r="M2985">
        <v>-4.7909917897196501E-2</v>
      </c>
      <c r="N2985">
        <v>68.126323656980006</v>
      </c>
      <c r="O2985">
        <v>57.5173458611402</v>
      </c>
      <c r="P2985">
        <v>0.28258599836300902</v>
      </c>
      <c r="Q2985" s="27">
        <v>-0.471289030154735</v>
      </c>
      <c r="R2985">
        <v>-0.36871031274896299</v>
      </c>
      <c r="S2985">
        <v>-0.15451012598980299</v>
      </c>
      <c r="T2985">
        <v>-6.43506284758588E-3</v>
      </c>
      <c r="U2985">
        <v>0.141640000294631</v>
      </c>
      <c r="V2985">
        <v>0.355840187053791</v>
      </c>
      <c r="W2985">
        <v>0.45841890445956401</v>
      </c>
      <c r="X2985">
        <v>0.15368812287231101</v>
      </c>
    </row>
    <row r="2986" spans="1:24" x14ac:dyDescent="0.2">
      <c r="A2986" t="s">
        <v>203</v>
      </c>
      <c r="B2986" t="s">
        <v>56</v>
      </c>
      <c r="C2986" t="s">
        <v>58</v>
      </c>
      <c r="D2986" t="s">
        <v>12</v>
      </c>
      <c r="E2986" t="s">
        <v>65</v>
      </c>
      <c r="F2986" t="s">
        <v>62</v>
      </c>
      <c r="G2986" t="s">
        <v>29</v>
      </c>
      <c r="H2986" t="s">
        <v>15</v>
      </c>
      <c r="I2986">
        <v>17</v>
      </c>
      <c r="J2986">
        <v>0.850291393409636</v>
      </c>
      <c r="K2986">
        <v>0.85506771162485395</v>
      </c>
      <c r="L2986">
        <v>-4.7763182152176396E-3</v>
      </c>
      <c r="M2986">
        <v>-5.6172722107238797E-3</v>
      </c>
      <c r="N2986">
        <v>66.673473418427406</v>
      </c>
      <c r="O2986">
        <v>57.5173458611402</v>
      </c>
      <c r="P2986">
        <v>0.24419576757843101</v>
      </c>
      <c r="Q2986" s="27">
        <v>-0.40647835588173697</v>
      </c>
      <c r="R2986">
        <v>-0.31783529225076701</v>
      </c>
      <c r="S2986">
        <v>-0.132734900426316</v>
      </c>
      <c r="T2986">
        <v>-4.7763182152176396E-3</v>
      </c>
      <c r="U2986">
        <v>0.12318226399588</v>
      </c>
      <c r="V2986">
        <v>0.30828265582033099</v>
      </c>
      <c r="W2986">
        <v>0.39692571945130201</v>
      </c>
      <c r="X2986">
        <v>0.145969539893822</v>
      </c>
    </row>
    <row r="2987" spans="1:24" x14ac:dyDescent="0.2">
      <c r="A2987" t="s">
        <v>204</v>
      </c>
      <c r="B2987" t="s">
        <v>56</v>
      </c>
      <c r="C2987" t="s">
        <v>58</v>
      </c>
      <c r="D2987" t="s">
        <v>12</v>
      </c>
      <c r="E2987" t="s">
        <v>65</v>
      </c>
      <c r="F2987" t="s">
        <v>62</v>
      </c>
      <c r="G2987" t="s">
        <v>29</v>
      </c>
      <c r="H2987" t="s">
        <v>15</v>
      </c>
      <c r="I2987">
        <v>18</v>
      </c>
      <c r="J2987">
        <v>1.32513866100779</v>
      </c>
      <c r="K2987">
        <v>1.3403140515307701</v>
      </c>
      <c r="L2987">
        <v>-1.51753905229775E-2</v>
      </c>
      <c r="M2987">
        <v>-1.1451926480989E-2</v>
      </c>
      <c r="N2987">
        <v>63.546310954829899</v>
      </c>
      <c r="O2987">
        <v>57.5173458611402</v>
      </c>
      <c r="P2987">
        <v>0.200976090262518</v>
      </c>
      <c r="Q2987" s="27">
        <v>-0.34578105900481898</v>
      </c>
      <c r="R2987">
        <v>-0.27282673823952502</v>
      </c>
      <c r="S2987">
        <v>-0.120486861820537</v>
      </c>
      <c r="T2987">
        <v>-1.51753905229775E-2</v>
      </c>
      <c r="U2987">
        <v>9.0136080774581698E-2</v>
      </c>
      <c r="V2987">
        <v>0.24247595719357001</v>
      </c>
      <c r="W2987">
        <v>0.31543027795886402</v>
      </c>
      <c r="X2987">
        <v>0.146207502403668</v>
      </c>
    </row>
    <row r="2988" spans="1:24" x14ac:dyDescent="0.2">
      <c r="A2988" t="s">
        <v>205</v>
      </c>
      <c r="B2988" t="s">
        <v>56</v>
      </c>
      <c r="C2988" t="s">
        <v>58</v>
      </c>
      <c r="D2988" t="s">
        <v>12</v>
      </c>
      <c r="E2988" t="s">
        <v>65</v>
      </c>
      <c r="F2988" t="s">
        <v>62</v>
      </c>
      <c r="G2988" t="s">
        <v>29</v>
      </c>
      <c r="H2988" t="s">
        <v>15</v>
      </c>
      <c r="I2988">
        <v>19</v>
      </c>
      <c r="J2988">
        <v>1.44310094715835</v>
      </c>
      <c r="K2988">
        <v>1.4815576208055701</v>
      </c>
      <c r="L2988">
        <v>-3.8456673647214397E-2</v>
      </c>
      <c r="M2988">
        <v>-2.6648637243943601E-2</v>
      </c>
      <c r="N2988">
        <v>59.8906004089473</v>
      </c>
      <c r="O2988">
        <v>57.5173458611402</v>
      </c>
      <c r="P2988">
        <v>0.16648214259635799</v>
      </c>
      <c r="Q2988" s="27">
        <v>-0.31231979821822298</v>
      </c>
      <c r="R2988">
        <v>-0.25188678045574497</v>
      </c>
      <c r="S2988">
        <v>-0.125693316367706</v>
      </c>
      <c r="T2988">
        <v>-3.8456673647214397E-2</v>
      </c>
      <c r="U2988">
        <v>4.8779969073277203E-2</v>
      </c>
      <c r="V2988">
        <v>0.174973433161316</v>
      </c>
      <c r="W2988" s="1">
        <v>0.235406450923794</v>
      </c>
      <c r="X2988">
        <v>0.16794956168442499</v>
      </c>
    </row>
    <row r="2989" spans="1:24" x14ac:dyDescent="0.2">
      <c r="A2989" t="s">
        <v>188</v>
      </c>
      <c r="B2989" t="s">
        <v>56</v>
      </c>
      <c r="C2989" t="s">
        <v>58</v>
      </c>
      <c r="D2989" t="s">
        <v>12</v>
      </c>
      <c r="E2989" t="s">
        <v>65</v>
      </c>
      <c r="F2989" t="s">
        <v>62</v>
      </c>
      <c r="G2989" t="s">
        <v>29</v>
      </c>
      <c r="H2989" t="s">
        <v>13</v>
      </c>
      <c r="I2989">
        <v>2</v>
      </c>
      <c r="J2989">
        <v>0.81551462715900602</v>
      </c>
      <c r="K2989">
        <v>0.81983550245705294</v>
      </c>
      <c r="L2989">
        <v>-4.3208752980463004E-3</v>
      </c>
      <c r="M2989">
        <v>-5.2983418741351703E-3</v>
      </c>
      <c r="N2989">
        <v>50.550209120763398</v>
      </c>
      <c r="O2989">
        <v>57.5173458611402</v>
      </c>
      <c r="P2989">
        <v>0.10648391369959</v>
      </c>
      <c r="Q2989" s="27">
        <v>-0.17948691333387201</v>
      </c>
      <c r="R2989">
        <v>-0.140833252660921</v>
      </c>
      <c r="S2989">
        <v>-6.0118446076631499E-2</v>
      </c>
      <c r="T2989">
        <v>-4.3208752980463004E-3</v>
      </c>
      <c r="U2989">
        <v>5.1476695480538903E-2</v>
      </c>
      <c r="V2989">
        <v>0.13219150206482799</v>
      </c>
      <c r="W2989">
        <v>0.170845162737779</v>
      </c>
      <c r="X2989">
        <v>4.8703871804730597E-2</v>
      </c>
    </row>
    <row r="2990" spans="1:24" x14ac:dyDescent="0.2">
      <c r="A2990" t="s">
        <v>206</v>
      </c>
      <c r="B2990" t="s">
        <v>56</v>
      </c>
      <c r="C2990" t="s">
        <v>58</v>
      </c>
      <c r="D2990" t="s">
        <v>12</v>
      </c>
      <c r="E2990" t="s">
        <v>65</v>
      </c>
      <c r="F2990" t="s">
        <v>62</v>
      </c>
      <c r="G2990" t="s">
        <v>29</v>
      </c>
      <c r="H2990" t="s">
        <v>15</v>
      </c>
      <c r="I2990">
        <v>20</v>
      </c>
      <c r="J2990">
        <v>1.43688832839703</v>
      </c>
      <c r="K2990">
        <v>1.4896252929529901</v>
      </c>
      <c r="L2990">
        <v>-5.2736964555961198E-2</v>
      </c>
      <c r="M2990">
        <v>-3.6702201217539199E-2</v>
      </c>
      <c r="N2990">
        <v>57.478795929115797</v>
      </c>
      <c r="O2990">
        <v>57.5173458611402</v>
      </c>
      <c r="P2990">
        <v>0.15440791553427199</v>
      </c>
      <c r="Q2990" s="27">
        <v>-0.306737985609839</v>
      </c>
      <c r="R2990">
        <v>-0.25068791227089798</v>
      </c>
      <c r="S2990">
        <v>-0.13364671229592001</v>
      </c>
      <c r="T2990">
        <v>-5.2736964555961198E-2</v>
      </c>
      <c r="U2990">
        <v>2.8172783183997401E-2</v>
      </c>
      <c r="V2990">
        <v>0.14521398315897599</v>
      </c>
      <c r="W2990">
        <v>0.20126405649791601</v>
      </c>
      <c r="X2990">
        <v>0.14767901045873599</v>
      </c>
    </row>
    <row r="2991" spans="1:24" x14ac:dyDescent="0.2">
      <c r="A2991" t="s">
        <v>207</v>
      </c>
      <c r="B2991" t="s">
        <v>56</v>
      </c>
      <c r="C2991" t="s">
        <v>58</v>
      </c>
      <c r="D2991" t="s">
        <v>12</v>
      </c>
      <c r="E2991" t="s">
        <v>65</v>
      </c>
      <c r="F2991" t="s">
        <v>62</v>
      </c>
      <c r="G2991" t="s">
        <v>29</v>
      </c>
      <c r="H2991" t="s">
        <v>15</v>
      </c>
      <c r="I2991">
        <v>21</v>
      </c>
      <c r="J2991">
        <v>1.38173236651116</v>
      </c>
      <c r="K2991">
        <v>1.42543499754338</v>
      </c>
      <c r="L2991">
        <v>-4.3702631032217297E-2</v>
      </c>
      <c r="M2991">
        <v>-3.1628868289859398E-2</v>
      </c>
      <c r="N2991">
        <v>55.719158560009902</v>
      </c>
      <c r="O2991">
        <v>57.5173458611402</v>
      </c>
      <c r="P2991">
        <v>0.148997123314973</v>
      </c>
      <c r="Q2991" s="27">
        <v>-0.28880289888534699</v>
      </c>
      <c r="R2991">
        <v>-0.234716943122012</v>
      </c>
      <c r="S2991">
        <v>-0.12177712364926301</v>
      </c>
      <c r="T2991">
        <v>-4.3702631032217297E-2</v>
      </c>
      <c r="U2991">
        <v>3.43718615848283E-2</v>
      </c>
      <c r="V2991">
        <v>0.147311681057578</v>
      </c>
      <c r="W2991">
        <v>0.201397636820913</v>
      </c>
      <c r="X2991">
        <v>0.10556856285729101</v>
      </c>
    </row>
    <row r="2992" spans="1:24" x14ac:dyDescent="0.2">
      <c r="A2992" t="s">
        <v>208</v>
      </c>
      <c r="B2992" t="s">
        <v>56</v>
      </c>
      <c r="C2992" t="s">
        <v>58</v>
      </c>
      <c r="D2992" t="s">
        <v>12</v>
      </c>
      <c r="E2992" t="s">
        <v>65</v>
      </c>
      <c r="F2992" t="s">
        <v>62</v>
      </c>
      <c r="G2992" t="s">
        <v>29</v>
      </c>
      <c r="H2992" t="s">
        <v>14</v>
      </c>
      <c r="I2992">
        <v>22</v>
      </c>
      <c r="J2992">
        <v>1.2680162271670199</v>
      </c>
      <c r="K2992">
        <v>1.3052413922197801</v>
      </c>
      <c r="L2992">
        <v>-3.7225165052760897E-2</v>
      </c>
      <c r="M2992">
        <v>-2.9357009993419898E-2</v>
      </c>
      <c r="N2992">
        <v>54.517117696263703</v>
      </c>
      <c r="O2992">
        <v>57.5173458611402</v>
      </c>
      <c r="P2992">
        <v>0.143343156060078</v>
      </c>
      <c r="Q2992" s="27">
        <v>-0.27302465677158899</v>
      </c>
      <c r="R2992">
        <v>-0.220991091121781</v>
      </c>
      <c r="S2992">
        <v>-0.11233697882824201</v>
      </c>
      <c r="T2992">
        <v>-3.7225165052760897E-2</v>
      </c>
      <c r="U2992">
        <v>3.78866487227199E-2</v>
      </c>
      <c r="V2992">
        <v>0.14654076101625901</v>
      </c>
      <c r="W2992">
        <v>0.198574326666067</v>
      </c>
      <c r="X2992">
        <v>8.3981458171698997E-2</v>
      </c>
    </row>
    <row r="2993" spans="1:24" x14ac:dyDescent="0.2">
      <c r="A2993" t="s">
        <v>209</v>
      </c>
      <c r="B2993" t="s">
        <v>56</v>
      </c>
      <c r="C2993" t="s">
        <v>58</v>
      </c>
      <c r="D2993" t="s">
        <v>12</v>
      </c>
      <c r="E2993" t="s">
        <v>65</v>
      </c>
      <c r="F2993" t="s">
        <v>62</v>
      </c>
      <c r="G2993" t="s">
        <v>29</v>
      </c>
      <c r="H2993" t="s">
        <v>14</v>
      </c>
      <c r="I2993">
        <v>23</v>
      </c>
      <c r="J2993">
        <v>1.1060612337981099</v>
      </c>
      <c r="K2993">
        <v>1.12732430489377</v>
      </c>
      <c r="L2993">
        <v>-2.1263071095664499E-2</v>
      </c>
      <c r="M2993">
        <v>-1.9224135559519798E-2</v>
      </c>
      <c r="N2993">
        <v>53.289210917652902</v>
      </c>
      <c r="O2993">
        <v>57.5173458611402</v>
      </c>
      <c r="P2993">
        <v>0.133779801664411</v>
      </c>
      <c r="Q2993" s="27">
        <v>-0.24133084483362099</v>
      </c>
      <c r="R2993">
        <v>-0.19276877682943999</v>
      </c>
      <c r="S2993">
        <v>-9.1363687167816093E-2</v>
      </c>
      <c r="T2993" s="1">
        <v>-2.1263071095664499E-2</v>
      </c>
      <c r="U2993">
        <v>4.8837544976486999E-2</v>
      </c>
      <c r="V2993">
        <v>0.15024263463811099</v>
      </c>
      <c r="W2993">
        <v>0.198804702642292</v>
      </c>
      <c r="X2993">
        <v>9.8564762608159301E-2</v>
      </c>
    </row>
    <row r="2994" spans="1:24" x14ac:dyDescent="0.2">
      <c r="A2994" t="s">
        <v>210</v>
      </c>
      <c r="B2994" t="s">
        <v>56</v>
      </c>
      <c r="C2994" t="s">
        <v>58</v>
      </c>
      <c r="D2994" t="s">
        <v>12</v>
      </c>
      <c r="E2994" t="s">
        <v>65</v>
      </c>
      <c r="F2994" t="s">
        <v>62</v>
      </c>
      <c r="G2994" t="s">
        <v>29</v>
      </c>
      <c r="H2994" t="s">
        <v>14</v>
      </c>
      <c r="I2994">
        <v>24</v>
      </c>
      <c r="J2994">
        <v>0.95367917959829696</v>
      </c>
      <c r="K2994">
        <v>0.98074699822040501</v>
      </c>
      <c r="L2994">
        <v>-2.70678186221079E-2</v>
      </c>
      <c r="M2994">
        <v>-2.8382520244920599E-2</v>
      </c>
      <c r="N2994">
        <v>52.310997428589097</v>
      </c>
      <c r="O2994">
        <v>57.5173458611402</v>
      </c>
      <c r="P2994">
        <v>0.123033461701927</v>
      </c>
      <c r="Q2994" s="27">
        <v>-0.22945786312177699</v>
      </c>
      <c r="R2994">
        <v>-0.184796716523978</v>
      </c>
      <c r="S2994">
        <v>-9.1537352553917498E-2</v>
      </c>
      <c r="T2994">
        <v>-2.70678186221079E-2</v>
      </c>
      <c r="U2994">
        <v>3.7401715309701697E-2</v>
      </c>
      <c r="V2994">
        <v>0.130661079279762</v>
      </c>
      <c r="W2994">
        <v>0.17532222587756199</v>
      </c>
      <c r="X2994">
        <v>9.2872733480228203E-2</v>
      </c>
    </row>
    <row r="2995" spans="1:24" x14ac:dyDescent="0.2">
      <c r="A2995" t="s">
        <v>189</v>
      </c>
      <c r="B2995" t="s">
        <v>56</v>
      </c>
      <c r="C2995" t="s">
        <v>58</v>
      </c>
      <c r="D2995" t="s">
        <v>12</v>
      </c>
      <c r="E2995" t="s">
        <v>65</v>
      </c>
      <c r="F2995" t="s">
        <v>62</v>
      </c>
      <c r="G2995" t="s">
        <v>29</v>
      </c>
      <c r="H2995" t="s">
        <v>13</v>
      </c>
      <c r="I2995">
        <v>3</v>
      </c>
      <c r="J2995">
        <v>0.78800522199491496</v>
      </c>
      <c r="K2995">
        <v>0.82961296758580805</v>
      </c>
      <c r="L2995">
        <v>-4.1607745590893801E-2</v>
      </c>
      <c r="M2995">
        <v>-5.2801357693492902E-2</v>
      </c>
      <c r="N2995">
        <v>50.143022337195603</v>
      </c>
      <c r="O2995">
        <v>57.5173458611402</v>
      </c>
      <c r="P2995">
        <v>0.100729623554053</v>
      </c>
      <c r="Q2995" s="27">
        <v>-0.20730797633731099</v>
      </c>
      <c r="R2995">
        <v>-0.17074312298718999</v>
      </c>
      <c r="S2995">
        <v>-9.4390068333217503E-2</v>
      </c>
      <c r="T2995">
        <v>-4.1607745590893801E-2</v>
      </c>
      <c r="U2995">
        <v>1.117457715143E-2</v>
      </c>
      <c r="V2995">
        <v>8.7527631805402198E-2</v>
      </c>
      <c r="W2995">
        <v>0.124092485155523</v>
      </c>
      <c r="X2995">
        <v>4.0847436093544902E-2</v>
      </c>
    </row>
    <row r="2996" spans="1:24" x14ac:dyDescent="0.2">
      <c r="A2996" t="s">
        <v>190</v>
      </c>
      <c r="B2996" t="s">
        <v>56</v>
      </c>
      <c r="C2996" t="s">
        <v>58</v>
      </c>
      <c r="D2996" t="s">
        <v>12</v>
      </c>
      <c r="E2996" t="s">
        <v>65</v>
      </c>
      <c r="F2996" t="s">
        <v>62</v>
      </c>
      <c r="G2996" t="s">
        <v>29</v>
      </c>
      <c r="H2996" t="s">
        <v>13</v>
      </c>
      <c r="I2996">
        <v>4</v>
      </c>
      <c r="J2996">
        <v>0.78511117787137197</v>
      </c>
      <c r="K2996">
        <v>0.81846142613989603</v>
      </c>
      <c r="L2996">
        <v>-3.3350248268523702E-2</v>
      </c>
      <c r="M2996">
        <v>-4.2478376577116603E-2</v>
      </c>
      <c r="N2996">
        <v>49.570111995786597</v>
      </c>
      <c r="O2996">
        <v>57.5173458611402</v>
      </c>
      <c r="P2996">
        <v>9.6589464197244401E-2</v>
      </c>
      <c r="Q2996" s="27">
        <v>-0.192239916872991</v>
      </c>
      <c r="R2996">
        <v>-0.15717794136939101</v>
      </c>
      <c r="S2996">
        <v>-8.3963127507879806E-2</v>
      </c>
      <c r="T2996">
        <v>-3.3350248268523702E-2</v>
      </c>
      <c r="U2996">
        <v>1.7262630970832402E-2</v>
      </c>
      <c r="V2996">
        <v>9.0477444832343601E-2</v>
      </c>
      <c r="W2996">
        <v>0.12553942033594301</v>
      </c>
      <c r="X2996">
        <v>3.3165382046517602E-2</v>
      </c>
    </row>
    <row r="2997" spans="1:24" x14ac:dyDescent="0.2">
      <c r="A2997" t="s">
        <v>191</v>
      </c>
      <c r="B2997" t="s">
        <v>56</v>
      </c>
      <c r="C2997" t="s">
        <v>58</v>
      </c>
      <c r="D2997" t="s">
        <v>12</v>
      </c>
      <c r="E2997" t="s">
        <v>65</v>
      </c>
      <c r="F2997" t="s">
        <v>62</v>
      </c>
      <c r="G2997" t="s">
        <v>29</v>
      </c>
      <c r="H2997" t="s">
        <v>13</v>
      </c>
      <c r="I2997">
        <v>5</v>
      </c>
      <c r="J2997">
        <v>0.81297526629949202</v>
      </c>
      <c r="K2997">
        <v>0.85034583716999401</v>
      </c>
      <c r="L2997">
        <v>-3.7370570870501302E-2</v>
      </c>
      <c r="M2997">
        <v>-4.5967660296241199E-2</v>
      </c>
      <c r="N2997">
        <v>49.178910558275</v>
      </c>
      <c r="O2997">
        <v>57.5173458611402</v>
      </c>
      <c r="P2997">
        <v>9.5220279980133299E-2</v>
      </c>
      <c r="Q2997" s="27">
        <v>-0.194007931437821</v>
      </c>
      <c r="R2997">
        <v>-0.159442969805032</v>
      </c>
      <c r="S2997">
        <v>-8.7265997580091195E-2</v>
      </c>
      <c r="T2997">
        <v>-3.7370570870501302E-2</v>
      </c>
      <c r="U2997">
        <v>1.25248558390885E-2</v>
      </c>
      <c r="V2997">
        <v>8.4701828064029594E-2</v>
      </c>
      <c r="W2997">
        <v>0.119266789696818</v>
      </c>
      <c r="X2997">
        <v>1.7032886784147602E-2</v>
      </c>
    </row>
    <row r="2998" spans="1:24" x14ac:dyDescent="0.2">
      <c r="A2998" t="s">
        <v>192</v>
      </c>
      <c r="B2998" t="s">
        <v>56</v>
      </c>
      <c r="C2998" t="s">
        <v>58</v>
      </c>
      <c r="D2998" t="s">
        <v>12</v>
      </c>
      <c r="E2998" t="s">
        <v>65</v>
      </c>
      <c r="F2998" t="s">
        <v>62</v>
      </c>
      <c r="G2998" t="s">
        <v>29</v>
      </c>
      <c r="H2998" t="s">
        <v>13</v>
      </c>
      <c r="I2998">
        <v>6</v>
      </c>
      <c r="J2998">
        <v>0.91050662338330002</v>
      </c>
      <c r="K2998">
        <v>0.93246035549836104</v>
      </c>
      <c r="L2998">
        <v>-2.1953732115060801E-2</v>
      </c>
      <c r="M2998">
        <v>-2.4111556743523999E-2</v>
      </c>
      <c r="N2998">
        <v>48.620350548361102</v>
      </c>
      <c r="O2998">
        <v>57.5173458611402</v>
      </c>
      <c r="P2998">
        <v>0.100085417526075</v>
      </c>
      <c r="Q2998" s="27">
        <v>-0.18659424394545401</v>
      </c>
      <c r="R2998">
        <v>-0.15026323738348901</v>
      </c>
      <c r="S2998">
        <v>-7.4398490898724107E-2</v>
      </c>
      <c r="T2998">
        <v>-2.1953732115060801E-2</v>
      </c>
      <c r="U2998">
        <v>3.04910266686024E-2</v>
      </c>
      <c r="V2998">
        <v>0.106355773153367</v>
      </c>
      <c r="W2998">
        <v>0.142686779715333</v>
      </c>
      <c r="X2998">
        <v>-2.4062604634671999E-3</v>
      </c>
    </row>
    <row r="2999" spans="1:24" x14ac:dyDescent="0.2">
      <c r="A2999" t="s">
        <v>193</v>
      </c>
      <c r="B2999" t="s">
        <v>56</v>
      </c>
      <c r="C2999" t="s">
        <v>58</v>
      </c>
      <c r="D2999" t="s">
        <v>12</v>
      </c>
      <c r="E2999" t="s">
        <v>65</v>
      </c>
      <c r="F2999" t="s">
        <v>62</v>
      </c>
      <c r="G2999" t="s">
        <v>29</v>
      </c>
      <c r="H2999" t="s">
        <v>14</v>
      </c>
      <c r="I2999">
        <v>7</v>
      </c>
      <c r="J2999">
        <v>1.07082394383359</v>
      </c>
      <c r="K2999">
        <v>1.07650149125493</v>
      </c>
      <c r="L2999">
        <v>-5.6775474213436403E-3</v>
      </c>
      <c r="M2999">
        <v>-5.3020363002136504E-3</v>
      </c>
      <c r="N2999">
        <v>48.361290197657901</v>
      </c>
      <c r="O2999">
        <v>57.5173458611402</v>
      </c>
      <c r="P2999">
        <v>0.113736293720564</v>
      </c>
      <c r="Q2999" s="27">
        <v>-0.19277375059167201</v>
      </c>
      <c r="R2999">
        <v>-0.15148747597110701</v>
      </c>
      <c r="S2999">
        <v>-6.5275365330919405E-2</v>
      </c>
      <c r="T2999">
        <v>-5.6775474213436403E-3</v>
      </c>
      <c r="U2999">
        <v>5.39202704882321E-2</v>
      </c>
      <c r="V2999">
        <v>0.14013238112842</v>
      </c>
      <c r="W2999">
        <v>0.181418655748985</v>
      </c>
      <c r="X2999">
        <v>-6.7580219503639599E-2</v>
      </c>
    </row>
    <row r="3000" spans="1:24" x14ac:dyDescent="0.2">
      <c r="A3000" t="s">
        <v>194</v>
      </c>
      <c r="B3000" t="s">
        <v>56</v>
      </c>
      <c r="C3000" t="s">
        <v>58</v>
      </c>
      <c r="D3000" t="s">
        <v>12</v>
      </c>
      <c r="E3000" t="s">
        <v>65</v>
      </c>
      <c r="F3000" t="s">
        <v>62</v>
      </c>
      <c r="G3000" t="s">
        <v>29</v>
      </c>
      <c r="H3000" t="s">
        <v>14</v>
      </c>
      <c r="I3000">
        <v>8</v>
      </c>
      <c r="J3000">
        <v>0.95164419423577395</v>
      </c>
      <c r="K3000">
        <v>0.94401829762159195</v>
      </c>
      <c r="L3000">
        <v>7.6258966141820404E-3</v>
      </c>
      <c r="M3000">
        <v>8.0133905722044405E-3</v>
      </c>
      <c r="N3000">
        <v>48.601992068901403</v>
      </c>
      <c r="O3000">
        <v>57.5173458611402</v>
      </c>
      <c r="P3000">
        <v>0.134760194621869</v>
      </c>
      <c r="Q3000" s="27">
        <v>-0.21405462353879201</v>
      </c>
      <c r="R3000">
        <v>-0.16513667289105299</v>
      </c>
      <c r="S3000">
        <v>-6.2988445367677101E-2</v>
      </c>
      <c r="T3000">
        <v>7.6258966141820404E-3</v>
      </c>
      <c r="U3000">
        <v>7.8240238596041206E-2</v>
      </c>
      <c r="V3000">
        <v>0.180388466119418</v>
      </c>
      <c r="W3000">
        <v>0.22930641676715599</v>
      </c>
      <c r="X3000">
        <v>-0.101964070612566</v>
      </c>
    </row>
    <row r="3001" spans="1:24" x14ac:dyDescent="0.2">
      <c r="A3001" t="s">
        <v>195</v>
      </c>
      <c r="B3001" t="s">
        <v>56</v>
      </c>
      <c r="C3001" t="s">
        <v>58</v>
      </c>
      <c r="D3001" t="s">
        <v>12</v>
      </c>
      <c r="E3001" t="s">
        <v>65</v>
      </c>
      <c r="F3001" t="s">
        <v>62</v>
      </c>
      <c r="G3001" t="s">
        <v>29</v>
      </c>
      <c r="H3001" t="s">
        <v>14</v>
      </c>
      <c r="I3001">
        <v>9</v>
      </c>
      <c r="J3001">
        <v>0.34949545762932599</v>
      </c>
      <c r="K3001">
        <v>0.42407418090062499</v>
      </c>
      <c r="L3001">
        <v>-7.4578723271299704E-2</v>
      </c>
      <c r="M3001">
        <v>-0.21338967830133501</v>
      </c>
      <c r="N3001">
        <v>52.711483053473003</v>
      </c>
      <c r="O3001">
        <v>57.5173458611402</v>
      </c>
      <c r="P3001">
        <v>0.17534916197470299</v>
      </c>
      <c r="Q3001" s="27">
        <v>-0.363028094719686</v>
      </c>
      <c r="R3001">
        <v>-0.29937634892286902</v>
      </c>
      <c r="S3001">
        <v>-0.16646168414604401</v>
      </c>
      <c r="T3001">
        <v>-7.4578723271299704E-2</v>
      </c>
      <c r="U3001">
        <v>1.7304237603444701E-2</v>
      </c>
      <c r="V3001">
        <v>0.150218902380269</v>
      </c>
      <c r="W3001">
        <v>0.21387064817708701</v>
      </c>
      <c r="X3001">
        <v>-0.123393290889607</v>
      </c>
    </row>
    <row r="3002" spans="1:24" x14ac:dyDescent="0.2">
      <c r="A3002" t="s">
        <v>1339</v>
      </c>
      <c r="B3002" t="s">
        <v>56</v>
      </c>
      <c r="C3002" t="s">
        <v>58</v>
      </c>
      <c r="D3002" t="s">
        <v>12</v>
      </c>
      <c r="E3002" t="s">
        <v>65</v>
      </c>
      <c r="F3002" t="s">
        <v>62</v>
      </c>
      <c r="G3002" t="s">
        <v>21</v>
      </c>
      <c r="H3002" t="s">
        <v>13</v>
      </c>
      <c r="I3002">
        <v>1</v>
      </c>
      <c r="J3002">
        <v>1.0423553139731701</v>
      </c>
      <c r="K3002">
        <v>1.03170790105701</v>
      </c>
      <c r="L3002">
        <v>1.06474129161605E-2</v>
      </c>
      <c r="M3002">
        <v>1.0214763404980899E-2</v>
      </c>
      <c r="N3002">
        <v>65.326428181733704</v>
      </c>
      <c r="O3002">
        <v>70.666182297631195</v>
      </c>
      <c r="P3002">
        <v>0.13202471966200199</v>
      </c>
      <c r="Q3002" s="27">
        <v>-0.20653325092783301</v>
      </c>
      <c r="R3002">
        <v>-0.15860827769052599</v>
      </c>
      <c r="S3002">
        <v>-5.8533540186728697E-2</v>
      </c>
      <c r="T3002">
        <v>1.06474129161605E-2</v>
      </c>
      <c r="U3002">
        <v>7.9828366019049607E-2</v>
      </c>
      <c r="V3002">
        <v>0.179903103522847</v>
      </c>
      <c r="W3002">
        <v>0.22782807676015401</v>
      </c>
      <c r="X3002">
        <v>5.7656275629235303E-2</v>
      </c>
    </row>
    <row r="3003" spans="1:24" x14ac:dyDescent="0.2">
      <c r="A3003" t="s">
        <v>1348</v>
      </c>
      <c r="B3003" t="s">
        <v>56</v>
      </c>
      <c r="C3003" t="s">
        <v>58</v>
      </c>
      <c r="D3003" t="s">
        <v>12</v>
      </c>
      <c r="E3003" t="s">
        <v>65</v>
      </c>
      <c r="F3003" t="s">
        <v>62</v>
      </c>
      <c r="G3003" t="s">
        <v>21</v>
      </c>
      <c r="H3003" t="s">
        <v>14</v>
      </c>
      <c r="I3003">
        <v>10</v>
      </c>
      <c r="J3003">
        <v>-0.99034047944398096</v>
      </c>
      <c r="K3003">
        <v>-1.0231907063974199</v>
      </c>
      <c r="L3003">
        <v>3.2850226953435799E-2</v>
      </c>
      <c r="M3003">
        <v>-3.3170639426835603E-2</v>
      </c>
      <c r="N3003">
        <v>70.765336518681494</v>
      </c>
      <c r="O3003">
        <v>70.666182297631195</v>
      </c>
      <c r="P3003">
        <v>0.19686701223535799</v>
      </c>
      <c r="Q3003" s="27">
        <v>-0.290996008173728</v>
      </c>
      <c r="R3003">
        <v>-0.219533282732293</v>
      </c>
      <c r="S3003">
        <v>-7.0308087457891702E-2</v>
      </c>
      <c r="T3003">
        <v>3.2850226953435799E-2</v>
      </c>
      <c r="U3003">
        <v>0.13600854136476301</v>
      </c>
      <c r="V3003">
        <v>0.28523373663916401</v>
      </c>
      <c r="W3003">
        <v>0.35669646208059902</v>
      </c>
      <c r="X3003">
        <v>0.239674259191925</v>
      </c>
    </row>
    <row r="3004" spans="1:24" x14ac:dyDescent="0.2">
      <c r="A3004" t="s">
        <v>1349</v>
      </c>
      <c r="B3004" t="s">
        <v>56</v>
      </c>
      <c r="C3004" t="s">
        <v>58</v>
      </c>
      <c r="D3004" t="s">
        <v>12</v>
      </c>
      <c r="E3004" t="s">
        <v>65</v>
      </c>
      <c r="F3004" t="s">
        <v>62</v>
      </c>
      <c r="G3004" t="s">
        <v>21</v>
      </c>
      <c r="H3004" t="s">
        <v>14</v>
      </c>
      <c r="I3004">
        <v>11</v>
      </c>
      <c r="J3004">
        <v>-1.70681673142783</v>
      </c>
      <c r="K3004">
        <v>-1.7363744883357499</v>
      </c>
      <c r="L3004">
        <v>2.9557756907918901E-2</v>
      </c>
      <c r="M3004">
        <v>-1.73174754873609E-2</v>
      </c>
      <c r="N3004">
        <v>74.124697063015006</v>
      </c>
      <c r="O3004">
        <v>70.666182297631195</v>
      </c>
      <c r="P3004">
        <v>0.23220168932374399</v>
      </c>
      <c r="Q3004" s="27">
        <v>-0.35241402202964001</v>
      </c>
      <c r="R3004">
        <v>-0.26812480880512102</v>
      </c>
      <c r="S3004">
        <v>-9.2115928297722902E-2</v>
      </c>
      <c r="T3004">
        <v>2.9557756907918901E-2</v>
      </c>
      <c r="U3004">
        <v>0.15123144211356099</v>
      </c>
      <c r="V3004">
        <v>0.32724032262095898</v>
      </c>
      <c r="W3004">
        <v>0.41152953584547802</v>
      </c>
      <c r="X3004">
        <v>0.266595618191799</v>
      </c>
    </row>
    <row r="3005" spans="1:24" x14ac:dyDescent="0.2">
      <c r="A3005" t="s">
        <v>1350</v>
      </c>
      <c r="B3005" t="s">
        <v>56</v>
      </c>
      <c r="C3005" t="s">
        <v>58</v>
      </c>
      <c r="D3005" t="s">
        <v>12</v>
      </c>
      <c r="E3005" t="s">
        <v>65</v>
      </c>
      <c r="F3005" t="s">
        <v>62</v>
      </c>
      <c r="G3005" t="s">
        <v>21</v>
      </c>
      <c r="H3005" t="s">
        <v>14</v>
      </c>
      <c r="I3005">
        <v>12</v>
      </c>
      <c r="J3005">
        <v>-2.1414739554942499</v>
      </c>
      <c r="K3005">
        <v>-2.16188749521885</v>
      </c>
      <c r="L3005">
        <v>2.0413539724596801E-2</v>
      </c>
      <c r="M3005">
        <v>-9.5324716288157293E-3</v>
      </c>
      <c r="N3005">
        <v>76.9810269254601</v>
      </c>
      <c r="O3005">
        <v>70.666182297631195</v>
      </c>
      <c r="P3005">
        <v>0.24789319980803601</v>
      </c>
      <c r="Q3005" s="27">
        <v>-0.38737077395962299</v>
      </c>
      <c r="R3005">
        <v>-0.29738554242930598</v>
      </c>
      <c r="S3005">
        <v>-0.10948249697481401</v>
      </c>
      <c r="T3005">
        <v>2.0413539724596801E-2</v>
      </c>
      <c r="U3005">
        <v>0.150309576424008</v>
      </c>
      <c r="V3005">
        <v>0.33821262187849899</v>
      </c>
      <c r="W3005">
        <v>0.428197853408817</v>
      </c>
      <c r="X3005">
        <v>0.278451794702269</v>
      </c>
    </row>
    <row r="3006" spans="1:24" x14ac:dyDescent="0.2">
      <c r="A3006" t="s">
        <v>1351</v>
      </c>
      <c r="B3006" t="s">
        <v>56</v>
      </c>
      <c r="C3006" t="s">
        <v>58</v>
      </c>
      <c r="D3006" t="s">
        <v>12</v>
      </c>
      <c r="E3006" t="s">
        <v>65</v>
      </c>
      <c r="F3006" t="s">
        <v>62</v>
      </c>
      <c r="G3006" t="s">
        <v>21</v>
      </c>
      <c r="H3006" t="s">
        <v>14</v>
      </c>
      <c r="I3006">
        <v>13</v>
      </c>
      <c r="J3006">
        <v>-2.3078127718575798</v>
      </c>
      <c r="K3006">
        <v>-2.3149895897630102</v>
      </c>
      <c r="L3006">
        <v>7.1768179054310897E-3</v>
      </c>
      <c r="M3006">
        <v>-3.1097920909998302E-3</v>
      </c>
      <c r="N3006">
        <v>78.944397338744693</v>
      </c>
      <c r="O3006">
        <v>70.666182297631195</v>
      </c>
      <c r="P3006">
        <v>0.25340855610470397</v>
      </c>
      <c r="Q3006" s="27">
        <v>-0.40968025688680598</v>
      </c>
      <c r="R3006">
        <v>-0.31769295102079897</v>
      </c>
      <c r="S3006">
        <v>-0.12560926549343401</v>
      </c>
      <c r="T3006">
        <v>7.1768179054310897E-3</v>
      </c>
      <c r="U3006">
        <v>0.13996290130429601</v>
      </c>
      <c r="V3006">
        <v>0.33204658683166099</v>
      </c>
      <c r="W3006">
        <v>0.424033892697669</v>
      </c>
      <c r="X3006">
        <v>0.31699983509089602</v>
      </c>
    </row>
    <row r="3007" spans="1:24" x14ac:dyDescent="0.2">
      <c r="A3007" t="s">
        <v>1352</v>
      </c>
      <c r="B3007" t="s">
        <v>56</v>
      </c>
      <c r="C3007" t="s">
        <v>58</v>
      </c>
      <c r="D3007" t="s">
        <v>12</v>
      </c>
      <c r="E3007" t="s">
        <v>65</v>
      </c>
      <c r="F3007" t="s">
        <v>62</v>
      </c>
      <c r="G3007" t="s">
        <v>21</v>
      </c>
      <c r="H3007" t="s">
        <v>14</v>
      </c>
      <c r="I3007">
        <v>14</v>
      </c>
      <c r="J3007">
        <v>-2.21191792589013</v>
      </c>
      <c r="K3007">
        <v>-2.2222779409071101</v>
      </c>
      <c r="L3007">
        <v>1.03600150169734E-2</v>
      </c>
      <c r="M3007" s="1">
        <v>-4.6837248777231496E-3</v>
      </c>
      <c r="N3007">
        <v>79.671266424499706</v>
      </c>
      <c r="O3007">
        <v>70.666182297631195</v>
      </c>
      <c r="P3007">
        <v>0.248241142230163</v>
      </c>
      <c r="Q3007" s="27">
        <v>-0.39799666395164401</v>
      </c>
      <c r="R3007">
        <v>-0.307885129322095</v>
      </c>
      <c r="S3007">
        <v>-0.11971834351163201</v>
      </c>
      <c r="T3007">
        <v>1.03600150169734E-2</v>
      </c>
      <c r="U3007">
        <v>0.140438373545579</v>
      </c>
      <c r="V3007">
        <v>0.32860515935604201</v>
      </c>
      <c r="W3007">
        <v>0.41871669398559103</v>
      </c>
      <c r="X3007">
        <v>0.34690273939176502</v>
      </c>
    </row>
    <row r="3008" spans="1:24" x14ac:dyDescent="0.2">
      <c r="A3008" t="s">
        <v>1353</v>
      </c>
      <c r="B3008" t="s">
        <v>56</v>
      </c>
      <c r="C3008" t="s">
        <v>58</v>
      </c>
      <c r="D3008" t="s">
        <v>12</v>
      </c>
      <c r="E3008" t="s">
        <v>65</v>
      </c>
      <c r="F3008" t="s">
        <v>62</v>
      </c>
      <c r="G3008" t="s">
        <v>21</v>
      </c>
      <c r="H3008" t="s">
        <v>14</v>
      </c>
      <c r="I3008">
        <v>15</v>
      </c>
      <c r="J3008">
        <v>-1.90153747503815</v>
      </c>
      <c r="K3008">
        <v>-1.9095227349956001</v>
      </c>
      <c r="L3008">
        <v>7.9852599574538399E-3</v>
      </c>
      <c r="M3008">
        <v>-4.1993702791966398E-3</v>
      </c>
      <c r="N3008">
        <v>80.023347823595003</v>
      </c>
      <c r="O3008">
        <v>70.666182297631195</v>
      </c>
      <c r="P3008">
        <v>0.23790749531901201</v>
      </c>
      <c r="Q3008" s="27">
        <v>-0.38337256984232099</v>
      </c>
      <c r="R3008">
        <v>-0.29701214904151901</v>
      </c>
      <c r="S3008">
        <v>-0.11667826758970801</v>
      </c>
      <c r="T3008">
        <v>7.9852599574538399E-3</v>
      </c>
      <c r="U3008">
        <v>0.13264878750461601</v>
      </c>
      <c r="V3008">
        <v>0.31298266895642701</v>
      </c>
      <c r="W3008">
        <v>0.39934308975722899</v>
      </c>
      <c r="X3008">
        <v>0.34599077462564898</v>
      </c>
    </row>
    <row r="3009" spans="1:24" x14ac:dyDescent="0.2">
      <c r="A3009" t="s">
        <v>1354</v>
      </c>
      <c r="B3009" t="s">
        <v>56</v>
      </c>
      <c r="C3009" t="s">
        <v>58</v>
      </c>
      <c r="D3009" t="s">
        <v>12</v>
      </c>
      <c r="E3009" t="s">
        <v>65</v>
      </c>
      <c r="F3009" t="s">
        <v>62</v>
      </c>
      <c r="G3009" t="s">
        <v>21</v>
      </c>
      <c r="H3009" t="s">
        <v>14</v>
      </c>
      <c r="I3009">
        <v>16</v>
      </c>
      <c r="J3009">
        <v>-1.3322624238290199</v>
      </c>
      <c r="K3009">
        <v>-1.3254260055149001</v>
      </c>
      <c r="L3009">
        <v>-6.8364183141146799E-3</v>
      </c>
      <c r="M3009">
        <v>5.13143521264101E-3</v>
      </c>
      <c r="N3009">
        <v>79.537488637771801</v>
      </c>
      <c r="O3009">
        <v>70.666182297631195</v>
      </c>
      <c r="P3009">
        <v>0.234606242727042</v>
      </c>
      <c r="Q3009" s="27">
        <v>-0.392763687600099</v>
      </c>
      <c r="R3009">
        <v>-0.307601621490183</v>
      </c>
      <c r="S3009">
        <v>-0.129770089503085</v>
      </c>
      <c r="T3009">
        <v>-6.8364183141146799E-3</v>
      </c>
      <c r="U3009">
        <v>0.11609725287485501</v>
      </c>
      <c r="V3009">
        <v>0.29392878486195301</v>
      </c>
      <c r="W3009">
        <v>0.37909085097187001</v>
      </c>
      <c r="X3009">
        <v>0.31560955554360398</v>
      </c>
    </row>
    <row r="3010" spans="1:24" x14ac:dyDescent="0.2">
      <c r="A3010" t="s">
        <v>1355</v>
      </c>
      <c r="B3010" t="s">
        <v>56</v>
      </c>
      <c r="C3010" t="s">
        <v>58</v>
      </c>
      <c r="D3010" t="s">
        <v>12</v>
      </c>
      <c r="E3010" t="s">
        <v>65</v>
      </c>
      <c r="F3010" t="s">
        <v>62</v>
      </c>
      <c r="G3010" t="s">
        <v>21</v>
      </c>
      <c r="H3010" t="s">
        <v>15</v>
      </c>
      <c r="I3010">
        <v>17</v>
      </c>
      <c r="J3010">
        <v>-0.57640966541257199</v>
      </c>
      <c r="K3010">
        <v>-0.57678757357435695</v>
      </c>
      <c r="L3010">
        <v>3.77908161784995E-4</v>
      </c>
      <c r="M3010">
        <v>-6.55624262501745E-4</v>
      </c>
      <c r="N3010">
        <v>78.545985408017799</v>
      </c>
      <c r="O3010">
        <v>70.666182297631195</v>
      </c>
      <c r="P3010">
        <v>0.23209281967451101</v>
      </c>
      <c r="Q3010" s="27">
        <v>-0.38141478020278502</v>
      </c>
      <c r="R3010">
        <v>-0.29716508666093799</v>
      </c>
      <c r="S3010" s="1">
        <v>-0.121238729347659</v>
      </c>
      <c r="T3010">
        <v>3.77908161784995E-4</v>
      </c>
      <c r="U3010" s="1">
        <v>0.121994545671229</v>
      </c>
      <c r="V3010">
        <v>0.29792090298450802</v>
      </c>
      <c r="W3010">
        <v>0.38217059652635499</v>
      </c>
      <c r="X3010">
        <v>0.305732681897673</v>
      </c>
    </row>
    <row r="3011" spans="1:24" x14ac:dyDescent="0.2">
      <c r="A3011" t="s">
        <v>1356</v>
      </c>
      <c r="B3011" t="s">
        <v>56</v>
      </c>
      <c r="C3011" t="s">
        <v>58</v>
      </c>
      <c r="D3011" t="s">
        <v>12</v>
      </c>
      <c r="E3011" t="s">
        <v>65</v>
      </c>
      <c r="F3011" t="s">
        <v>62</v>
      </c>
      <c r="G3011" t="s">
        <v>21</v>
      </c>
      <c r="H3011" t="s">
        <v>15</v>
      </c>
      <c r="I3011">
        <v>18</v>
      </c>
      <c r="J3011">
        <v>0.35453112342857501</v>
      </c>
      <c r="K3011">
        <v>0.35757199059582201</v>
      </c>
      <c r="L3011">
        <v>-3.0408671672474902E-3</v>
      </c>
      <c r="M3011">
        <v>-8.5771515285882009E-3</v>
      </c>
      <c r="N3011">
        <v>77.295432413718302</v>
      </c>
      <c r="O3011">
        <v>70.666182297631195</v>
      </c>
      <c r="P3011">
        <v>0.22451079409087901</v>
      </c>
      <c r="Q3011" s="27">
        <v>-0.37236112344674299</v>
      </c>
      <c r="R3011">
        <v>-0.29086370519175397</v>
      </c>
      <c r="S3011">
        <v>-0.120684523270868</v>
      </c>
      <c r="T3011">
        <v>-3.0408671672474902E-3</v>
      </c>
      <c r="U3011">
        <v>0.114602788936373</v>
      </c>
      <c r="V3011">
        <v>0.28478197085725898</v>
      </c>
      <c r="W3011">
        <v>0.366279389112248</v>
      </c>
      <c r="X3011">
        <v>0.27847863923231803</v>
      </c>
    </row>
    <row r="3012" spans="1:24" x14ac:dyDescent="0.2">
      <c r="A3012" t="s">
        <v>1357</v>
      </c>
      <c r="B3012" t="s">
        <v>56</v>
      </c>
      <c r="C3012" t="s">
        <v>58</v>
      </c>
      <c r="D3012" t="s">
        <v>12</v>
      </c>
      <c r="E3012" t="s">
        <v>65</v>
      </c>
      <c r="F3012" t="s">
        <v>62</v>
      </c>
      <c r="G3012" t="s">
        <v>21</v>
      </c>
      <c r="H3012" t="s">
        <v>15</v>
      </c>
      <c r="I3012">
        <v>19</v>
      </c>
      <c r="J3012">
        <v>1.1621891722156199</v>
      </c>
      <c r="K3012">
        <v>1.1505770278371701</v>
      </c>
      <c r="L3012">
        <v>1.16121443784438E-2</v>
      </c>
      <c r="M3012">
        <v>9.9916129456843698E-3</v>
      </c>
      <c r="N3012">
        <v>75.322448630646306</v>
      </c>
      <c r="O3012">
        <v>70.666182297631195</v>
      </c>
      <c r="P3012">
        <v>0.208526805634066</v>
      </c>
      <c r="Q3012" s="27">
        <v>-0.33141445088959398</v>
      </c>
      <c r="R3012">
        <v>-0.25571922044442802</v>
      </c>
      <c r="S3012">
        <v>-9.7655901773806605E-2</v>
      </c>
      <c r="T3012">
        <v>1.16121443784438E-2</v>
      </c>
      <c r="U3012">
        <v>0.120880190530694</v>
      </c>
      <c r="V3012">
        <v>0.278943509201316</v>
      </c>
      <c r="W3012">
        <v>0.35463873964648202</v>
      </c>
      <c r="X3012">
        <v>0.232474841052972</v>
      </c>
    </row>
    <row r="3013" spans="1:24" x14ac:dyDescent="0.2">
      <c r="A3013" t="s">
        <v>1340</v>
      </c>
      <c r="B3013" t="s">
        <v>56</v>
      </c>
      <c r="C3013" t="s">
        <v>58</v>
      </c>
      <c r="D3013" t="s">
        <v>12</v>
      </c>
      <c r="E3013" t="s">
        <v>65</v>
      </c>
      <c r="F3013" t="s">
        <v>62</v>
      </c>
      <c r="G3013" t="s">
        <v>21</v>
      </c>
      <c r="H3013" t="s">
        <v>13</v>
      </c>
      <c r="I3013">
        <v>2</v>
      </c>
      <c r="J3013">
        <v>0.93193725493549595</v>
      </c>
      <c r="K3013">
        <v>0.91653649025748896</v>
      </c>
      <c r="L3013">
        <v>1.54007646780073E-2</v>
      </c>
      <c r="M3013">
        <v>1.6525538169491101E-2</v>
      </c>
      <c r="N3013">
        <v>64.817260601648201</v>
      </c>
      <c r="O3013">
        <v>70.666182297631195</v>
      </c>
      <c r="P3013">
        <v>0.120392004921492</v>
      </c>
      <c r="Q3013" s="27">
        <v>-0.18264408341784799</v>
      </c>
      <c r="R3013">
        <v>-0.13894178563134599</v>
      </c>
      <c r="S3013">
        <v>-4.7684645900854701E-2</v>
      </c>
      <c r="T3013">
        <v>1.54007646780073E-2</v>
      </c>
      <c r="U3013">
        <v>7.8486175256869295E-2</v>
      </c>
      <c r="V3013">
        <v>0.169743314987361</v>
      </c>
      <c r="W3013">
        <v>0.21344561277386201</v>
      </c>
      <c r="X3013">
        <v>4.5424386601773503E-2</v>
      </c>
    </row>
    <row r="3014" spans="1:24" x14ac:dyDescent="0.2">
      <c r="A3014" t="s">
        <v>1358</v>
      </c>
      <c r="B3014" t="s">
        <v>56</v>
      </c>
      <c r="C3014" t="s">
        <v>58</v>
      </c>
      <c r="D3014" t="s">
        <v>12</v>
      </c>
      <c r="E3014" t="s">
        <v>65</v>
      </c>
      <c r="F3014" t="s">
        <v>62</v>
      </c>
      <c r="G3014" t="s">
        <v>21</v>
      </c>
      <c r="H3014" t="s">
        <v>15</v>
      </c>
      <c r="I3014">
        <v>20</v>
      </c>
      <c r="J3014">
        <v>1.5884739619082</v>
      </c>
      <c r="K3014">
        <v>1.5916150982344399</v>
      </c>
      <c r="L3014">
        <v>-3.1411363262441E-3</v>
      </c>
      <c r="M3014">
        <v>-1.97745534492157E-3</v>
      </c>
      <c r="N3014">
        <v>72.809145943057203</v>
      </c>
      <c r="O3014">
        <v>70.666182297631195</v>
      </c>
      <c r="P3014">
        <v>0.189117722053043</v>
      </c>
      <c r="Q3014" s="27">
        <v>-0.31423978910349998</v>
      </c>
      <c r="R3014">
        <v>-0.24559005599824499</v>
      </c>
      <c r="S3014">
        <v>-0.102238822682039</v>
      </c>
      <c r="T3014">
        <v>-3.1411363262441E-3</v>
      </c>
      <c r="U3014">
        <v>9.5956550029550405E-2</v>
      </c>
      <c r="V3014">
        <v>0.239307783345757</v>
      </c>
      <c r="W3014">
        <v>0.30795751645101199</v>
      </c>
      <c r="X3014">
        <v>0.17608039237377801</v>
      </c>
    </row>
    <row r="3015" spans="1:24" x14ac:dyDescent="0.2">
      <c r="A3015" t="s">
        <v>1359</v>
      </c>
      <c r="B3015" t="s">
        <v>56</v>
      </c>
      <c r="C3015" t="s">
        <v>58</v>
      </c>
      <c r="D3015" t="s">
        <v>12</v>
      </c>
      <c r="E3015" t="s">
        <v>65</v>
      </c>
      <c r="F3015" t="s">
        <v>62</v>
      </c>
      <c r="G3015" t="s">
        <v>21</v>
      </c>
      <c r="H3015" t="s">
        <v>15</v>
      </c>
      <c r="I3015">
        <v>21</v>
      </c>
      <c r="J3015">
        <v>1.6830302981416001</v>
      </c>
      <c r="K3015">
        <v>1.6838781335148501</v>
      </c>
      <c r="L3015">
        <v>-8.4783537324932903E-4</v>
      </c>
      <c r="M3015">
        <v>-5.0375526464705095E-4</v>
      </c>
      <c r="N3015">
        <v>69.990405099448495</v>
      </c>
      <c r="O3015">
        <v>70.666182297631195</v>
      </c>
      <c r="P3015">
        <v>0.178798947849787</v>
      </c>
      <c r="Q3015" s="27">
        <v>-0.29497210458614898</v>
      </c>
      <c r="R3015">
        <v>-0.23006808651667701</v>
      </c>
      <c r="S3015">
        <v>-9.4538484046537904E-2</v>
      </c>
      <c r="T3015">
        <v>-8.4783537324932903E-4</v>
      </c>
      <c r="U3015">
        <v>9.2842813300039198E-2</v>
      </c>
      <c r="V3015">
        <v>0.228372415770178</v>
      </c>
      <c r="W3015">
        <v>0.29327643383965102</v>
      </c>
      <c r="X3015">
        <v>0.138265961114451</v>
      </c>
    </row>
    <row r="3016" spans="1:24" x14ac:dyDescent="0.2">
      <c r="A3016" t="s">
        <v>1360</v>
      </c>
      <c r="B3016" t="s">
        <v>56</v>
      </c>
      <c r="C3016" t="s">
        <v>58</v>
      </c>
      <c r="D3016" t="s">
        <v>12</v>
      </c>
      <c r="E3016" t="s">
        <v>65</v>
      </c>
      <c r="F3016" t="s">
        <v>62</v>
      </c>
      <c r="G3016" t="s">
        <v>21</v>
      </c>
      <c r="H3016" t="s">
        <v>14</v>
      </c>
      <c r="I3016">
        <v>22</v>
      </c>
      <c r="J3016">
        <v>1.6106294295222101</v>
      </c>
      <c r="K3016">
        <v>1.63218639676319</v>
      </c>
      <c r="L3016">
        <v>-2.1556967240971E-2</v>
      </c>
      <c r="M3016">
        <v>-1.33841880980443E-2</v>
      </c>
      <c r="N3016">
        <v>68.037345258380299</v>
      </c>
      <c r="O3016">
        <v>70.666182297631195</v>
      </c>
      <c r="P3016">
        <v>0.17073556849597199</v>
      </c>
      <c r="Q3016" s="27">
        <v>-0.30241697741684398</v>
      </c>
      <c r="R3016">
        <v>-0.24043996605280701</v>
      </c>
      <c r="S3016">
        <v>-0.11102240513286001</v>
      </c>
      <c r="T3016">
        <v>-2.1556967240971E-2</v>
      </c>
      <c r="U3016">
        <v>6.7908470650918096E-2</v>
      </c>
      <c r="V3016">
        <v>0.19732603157086501</v>
      </c>
      <c r="W3016">
        <v>0.25930304293490197</v>
      </c>
      <c r="X3016">
        <v>9.5314748053854606E-2</v>
      </c>
    </row>
    <row r="3017" spans="1:24" x14ac:dyDescent="0.2">
      <c r="A3017" t="s">
        <v>1361</v>
      </c>
      <c r="B3017" t="s">
        <v>56</v>
      </c>
      <c r="C3017" t="s">
        <v>58</v>
      </c>
      <c r="D3017" t="s">
        <v>12</v>
      </c>
      <c r="E3017" t="s">
        <v>65</v>
      </c>
      <c r="F3017" t="s">
        <v>62</v>
      </c>
      <c r="G3017" t="s">
        <v>21</v>
      </c>
      <c r="H3017" t="s">
        <v>14</v>
      </c>
      <c r="I3017">
        <v>23</v>
      </c>
      <c r="J3017">
        <v>1.43009671096507</v>
      </c>
      <c r="K3017">
        <v>1.4593974564043699</v>
      </c>
      <c r="L3017">
        <v>-2.93007454392929E-2</v>
      </c>
      <c r="M3017">
        <v>-2.0488646127659299E-2</v>
      </c>
      <c r="N3017">
        <v>66.793313154470496</v>
      </c>
      <c r="O3017">
        <v>70.666182297631195</v>
      </c>
      <c r="P3017">
        <v>0.155134136988549</v>
      </c>
      <c r="Q3017" s="27">
        <v>-0.28449640078545602</v>
      </c>
      <c r="R3017">
        <v>-0.22818270905861299</v>
      </c>
      <c r="S3017">
        <v>-0.110591033221293</v>
      </c>
      <c r="T3017">
        <v>-2.93007454392929E-2</v>
      </c>
      <c r="U3017">
        <v>5.1989542342706897E-2</v>
      </c>
      <c r="V3017">
        <v>0.169581218180027</v>
      </c>
      <c r="W3017">
        <v>0.225894909906871</v>
      </c>
      <c r="X3017">
        <v>8.4495006767029895E-2</v>
      </c>
    </row>
    <row r="3018" spans="1:24" x14ac:dyDescent="0.2">
      <c r="A3018" t="s">
        <v>1362</v>
      </c>
      <c r="B3018" t="s">
        <v>56</v>
      </c>
      <c r="C3018" t="s">
        <v>58</v>
      </c>
      <c r="D3018" t="s">
        <v>12</v>
      </c>
      <c r="E3018" t="s">
        <v>65</v>
      </c>
      <c r="F3018" t="s">
        <v>62</v>
      </c>
      <c r="G3018" t="s">
        <v>21</v>
      </c>
      <c r="H3018" t="s">
        <v>14</v>
      </c>
      <c r="I3018">
        <v>24</v>
      </c>
      <c r="J3018">
        <v>1.21631641993557</v>
      </c>
      <c r="K3018">
        <v>1.21988524155131</v>
      </c>
      <c r="L3018">
        <v>-3.5688216157455802E-3</v>
      </c>
      <c r="M3018">
        <v>-2.93412269805141E-3</v>
      </c>
      <c r="N3018">
        <v>65.891394877315804</v>
      </c>
      <c r="O3018">
        <v>70.666182297631195</v>
      </c>
      <c r="P3018">
        <v>0.13882623085764301</v>
      </c>
      <c r="Q3018" s="27">
        <v>-0.23193797137656899</v>
      </c>
      <c r="R3018">
        <v>-0.181544049575244</v>
      </c>
      <c r="S3018">
        <v>-7.63137665851506E-2</v>
      </c>
      <c r="T3018">
        <v>-3.5688216157455802E-3</v>
      </c>
      <c r="U3018">
        <v>6.9176123353659497E-2</v>
      </c>
      <c r="V3018">
        <v>0.17440640634375301</v>
      </c>
      <c r="W3018">
        <v>0.224800328145078</v>
      </c>
      <c r="X3018">
        <v>8.2076638455668705E-2</v>
      </c>
    </row>
    <row r="3019" spans="1:24" x14ac:dyDescent="0.2">
      <c r="A3019" t="s">
        <v>1341</v>
      </c>
      <c r="B3019" t="s">
        <v>56</v>
      </c>
      <c r="C3019" t="s">
        <v>58</v>
      </c>
      <c r="D3019" t="s">
        <v>12</v>
      </c>
      <c r="E3019" t="s">
        <v>65</v>
      </c>
      <c r="F3019" t="s">
        <v>62</v>
      </c>
      <c r="G3019" t="s">
        <v>21</v>
      </c>
      <c r="H3019" t="s">
        <v>13</v>
      </c>
      <c r="I3019">
        <v>3</v>
      </c>
      <c r="J3019">
        <v>0.85764103102336697</v>
      </c>
      <c r="K3019">
        <v>0.84983388508911095</v>
      </c>
      <c r="L3019">
        <v>7.8071459342553898E-3</v>
      </c>
      <c r="M3019">
        <v>9.1030462068024294E-3</v>
      </c>
      <c r="N3019">
        <v>64.505715114009504</v>
      </c>
      <c r="O3019">
        <v>70.666182297631195</v>
      </c>
      <c r="P3019">
        <v>0.108505823706547</v>
      </c>
      <c r="Q3019" s="27">
        <v>-0.17068493406301499</v>
      </c>
      <c r="R3019">
        <v>-0.131297320057538</v>
      </c>
      <c r="S3019">
        <v>-4.9049905687975397E-2</v>
      </c>
      <c r="T3019">
        <v>7.8071459342553898E-3</v>
      </c>
      <c r="U3019">
        <v>6.46641975564861E-2</v>
      </c>
      <c r="V3019">
        <v>0.14691161192604901</v>
      </c>
      <c r="W3019">
        <v>0.18629922593152601</v>
      </c>
      <c r="X3019">
        <v>4.0305690463983398E-2</v>
      </c>
    </row>
    <row r="3020" spans="1:24" x14ac:dyDescent="0.2">
      <c r="A3020" t="s">
        <v>1342</v>
      </c>
      <c r="B3020" t="s">
        <v>56</v>
      </c>
      <c r="C3020" t="s">
        <v>58</v>
      </c>
      <c r="D3020" t="s">
        <v>12</v>
      </c>
      <c r="E3020" t="s">
        <v>65</v>
      </c>
      <c r="F3020" t="s">
        <v>62</v>
      </c>
      <c r="G3020" t="s">
        <v>21</v>
      </c>
      <c r="H3020" t="s">
        <v>13</v>
      </c>
      <c r="I3020">
        <v>4</v>
      </c>
      <c r="J3020">
        <v>0.81203151365411796</v>
      </c>
      <c r="K3020">
        <v>0.81287019466532995</v>
      </c>
      <c r="L3020">
        <v>-8.3868101121194498E-4</v>
      </c>
      <c r="M3020">
        <v>-1.0328183045974499E-3</v>
      </c>
      <c r="N3020">
        <v>64.118822337195596</v>
      </c>
      <c r="O3020">
        <v>70.666182297631195</v>
      </c>
      <c r="P3020">
        <v>9.8113056625887998E-2</v>
      </c>
      <c r="Q3020" s="27">
        <v>-0.16223465916079799</v>
      </c>
      <c r="R3020">
        <v>-0.1266196196056</v>
      </c>
      <c r="S3020">
        <v>-5.22499226831772E-2</v>
      </c>
      <c r="T3020">
        <v>-8.3868101121194498E-4</v>
      </c>
      <c r="U3020">
        <v>5.0572560660753302E-2</v>
      </c>
      <c r="V3020">
        <v>0.12494225758317599</v>
      </c>
      <c r="W3020">
        <v>0.16055729713837399</v>
      </c>
      <c r="X3020">
        <v>3.2974281011578802E-2</v>
      </c>
    </row>
    <row r="3021" spans="1:24" x14ac:dyDescent="0.2">
      <c r="A3021" t="s">
        <v>1343</v>
      </c>
      <c r="B3021" t="s">
        <v>56</v>
      </c>
      <c r="C3021" t="s">
        <v>58</v>
      </c>
      <c r="D3021" t="s">
        <v>12</v>
      </c>
      <c r="E3021" t="s">
        <v>65</v>
      </c>
      <c r="F3021" t="s">
        <v>62</v>
      </c>
      <c r="G3021" t="s">
        <v>21</v>
      </c>
      <c r="H3021" t="s">
        <v>13</v>
      </c>
      <c r="I3021">
        <v>5</v>
      </c>
      <c r="J3021">
        <v>0.79495084750606404</v>
      </c>
      <c r="K3021">
        <v>0.79305931384511796</v>
      </c>
      <c r="L3021">
        <v>1.89153366094683E-3</v>
      </c>
      <c r="M3021">
        <v>2.3794347372305901E-3</v>
      </c>
      <c r="N3021">
        <v>63.884000769874199</v>
      </c>
      <c r="O3021">
        <v>70.666182297631195</v>
      </c>
      <c r="P3021">
        <v>9.0755482998641696E-2</v>
      </c>
      <c r="Q3021" s="27">
        <v>-0.147401235871819</v>
      </c>
      <c r="R3021">
        <v>-0.114456995543312</v>
      </c>
      <c r="S3021">
        <v>-4.56643394303414E-2</v>
      </c>
      <c r="T3021" s="1">
        <v>1.89153366094683E-3</v>
      </c>
      <c r="U3021">
        <v>4.94474067522351E-2</v>
      </c>
      <c r="V3021">
        <v>0.118240062865205</v>
      </c>
      <c r="W3021">
        <v>0.15118430319371201</v>
      </c>
      <c r="X3021">
        <v>2.59526823318495E-2</v>
      </c>
    </row>
    <row r="3022" spans="1:24" x14ac:dyDescent="0.2">
      <c r="A3022" t="s">
        <v>1344</v>
      </c>
      <c r="B3022" t="s">
        <v>56</v>
      </c>
      <c r="C3022" t="s">
        <v>58</v>
      </c>
      <c r="D3022" t="s">
        <v>12</v>
      </c>
      <c r="E3022" t="s">
        <v>65</v>
      </c>
      <c r="F3022" t="s">
        <v>62</v>
      </c>
      <c r="G3022" t="s">
        <v>21</v>
      </c>
      <c r="H3022" t="s">
        <v>13</v>
      </c>
      <c r="I3022">
        <v>6</v>
      </c>
      <c r="J3022">
        <v>0.81870131302679905</v>
      </c>
      <c r="K3022">
        <v>0.82884102339474897</v>
      </c>
      <c r="L3022">
        <v>-1.01397103679497E-2</v>
      </c>
      <c r="M3022">
        <v>-1.2385115556322299E-2</v>
      </c>
      <c r="N3022">
        <v>63.807039519177103</v>
      </c>
      <c r="O3022">
        <v>70.666182297631195</v>
      </c>
      <c r="P3022">
        <v>8.8576483780452603E-2</v>
      </c>
      <c r="Q3022" s="27">
        <v>-0.155848026186794</v>
      </c>
      <c r="R3022">
        <v>-0.12369476257449</v>
      </c>
      <c r="S3022">
        <v>-5.6553787868906899E-2</v>
      </c>
      <c r="T3022">
        <v>-1.01397103679497E-2</v>
      </c>
      <c r="U3022">
        <v>3.6274367133007503E-2</v>
      </c>
      <c r="V3022">
        <v>0.103415341838591</v>
      </c>
      <c r="W3022">
        <v>0.135568605450895</v>
      </c>
      <c r="X3022">
        <v>1.30307129108219E-2</v>
      </c>
    </row>
    <row r="3023" spans="1:24" x14ac:dyDescent="0.2">
      <c r="A3023" t="s">
        <v>1345</v>
      </c>
      <c r="B3023" t="s">
        <v>56</v>
      </c>
      <c r="C3023" t="s">
        <v>58</v>
      </c>
      <c r="D3023" t="s">
        <v>12</v>
      </c>
      <c r="E3023" t="s">
        <v>65</v>
      </c>
      <c r="F3023" t="s">
        <v>62</v>
      </c>
      <c r="G3023" t="s">
        <v>21</v>
      </c>
      <c r="H3023" t="s">
        <v>14</v>
      </c>
      <c r="I3023">
        <v>7</v>
      </c>
      <c r="J3023">
        <v>0.78732678333502804</v>
      </c>
      <c r="K3023">
        <v>0.78312150847561501</v>
      </c>
      <c r="L3023">
        <v>4.2052748594131103E-3</v>
      </c>
      <c r="M3023">
        <v>5.3412064068239099E-3</v>
      </c>
      <c r="N3023">
        <v>63.902788355846099</v>
      </c>
      <c r="O3023">
        <v>70.666182297631195</v>
      </c>
      <c r="P3023">
        <v>9.5930252784086498E-2</v>
      </c>
      <c r="Q3023" s="27">
        <v>-0.15359999097040899</v>
      </c>
      <c r="R3023">
        <v>-0.11877730920978601</v>
      </c>
      <c r="S3023">
        <v>-4.6062177599448202E-2</v>
      </c>
      <c r="T3023">
        <v>4.2052748594131103E-3</v>
      </c>
      <c r="U3023">
        <v>5.4472727318274398E-2</v>
      </c>
      <c r="V3023">
        <v>0.12718785892861201</v>
      </c>
      <c r="W3023">
        <v>0.16201054068923501</v>
      </c>
      <c r="X3023">
        <v>-8.9660808508425002E-3</v>
      </c>
    </row>
    <row r="3024" spans="1:24" x14ac:dyDescent="0.2">
      <c r="A3024" t="s">
        <v>1346</v>
      </c>
      <c r="B3024" t="s">
        <v>56</v>
      </c>
      <c r="C3024" t="s">
        <v>58</v>
      </c>
      <c r="D3024" t="s">
        <v>12</v>
      </c>
      <c r="E3024" t="s">
        <v>65</v>
      </c>
      <c r="F3024" t="s">
        <v>62</v>
      </c>
      <c r="G3024" t="s">
        <v>21</v>
      </c>
      <c r="H3024" t="s">
        <v>14</v>
      </c>
      <c r="I3024">
        <v>8</v>
      </c>
      <c r="J3024">
        <v>0.51180456724012502</v>
      </c>
      <c r="K3024">
        <v>0.49216495271576899</v>
      </c>
      <c r="L3024">
        <v>1.9639614524355899E-2</v>
      </c>
      <c r="M3024">
        <v>3.8373269371669301E-2</v>
      </c>
      <c r="N3024">
        <v>65.095210988908903</v>
      </c>
      <c r="O3024">
        <v>70.666182297631195</v>
      </c>
      <c r="P3024">
        <v>0.11688472004910901</v>
      </c>
      <c r="Q3024" s="27">
        <v>-0.172635749956429</v>
      </c>
      <c r="R3024">
        <v>-0.13020659657860201</v>
      </c>
      <c r="S3024">
        <v>-4.16079787813773E-2</v>
      </c>
      <c r="T3024">
        <v>1.9639614524355899E-2</v>
      </c>
      <c r="U3024">
        <v>8.0887207830089194E-2</v>
      </c>
      <c r="V3024">
        <v>0.16948582562731401</v>
      </c>
      <c r="W3024">
        <v>0.211914979005141</v>
      </c>
      <c r="X3024">
        <v>3.3333041940958201E-2</v>
      </c>
    </row>
    <row r="3025" spans="1:24" x14ac:dyDescent="0.2">
      <c r="A3025" t="s">
        <v>1347</v>
      </c>
      <c r="B3025" t="s">
        <v>56</v>
      </c>
      <c r="C3025" t="s">
        <v>58</v>
      </c>
      <c r="D3025" t="s">
        <v>12</v>
      </c>
      <c r="E3025" t="s">
        <v>65</v>
      </c>
      <c r="F3025" t="s">
        <v>62</v>
      </c>
      <c r="G3025" t="s">
        <v>21</v>
      </c>
      <c r="H3025" t="s">
        <v>14</v>
      </c>
      <c r="I3025">
        <v>9</v>
      </c>
      <c r="J3025">
        <v>-0.101107937364038</v>
      </c>
      <c r="K3025">
        <v>-0.11587401471361899</v>
      </c>
      <c r="L3025">
        <v>1.4766077349580801E-2</v>
      </c>
      <c r="M3025">
        <v>-0.14604271172515099</v>
      </c>
      <c r="N3025">
        <v>67.274287051552193</v>
      </c>
      <c r="O3025">
        <v>70.666182297631195</v>
      </c>
      <c r="P3025">
        <v>0.15556282216546999</v>
      </c>
      <c r="Q3025" s="27">
        <v>-0.241134765112617</v>
      </c>
      <c r="R3025">
        <v>-0.18466546066655101</v>
      </c>
      <c r="S3025">
        <v>-6.6748841465125205E-2</v>
      </c>
      <c r="T3025">
        <v>1.4766077349580801E-2</v>
      </c>
      <c r="U3025">
        <v>9.6280996164286897E-2</v>
      </c>
      <c r="V3025">
        <v>0.214197615365713</v>
      </c>
      <c r="W3025">
        <v>0.27066691981177798</v>
      </c>
      <c r="X3025">
        <v>0.12722218783709599</v>
      </c>
    </row>
    <row r="3026" spans="1:24" x14ac:dyDescent="0.2">
      <c r="A3026" t="s">
        <v>1147</v>
      </c>
      <c r="B3026" t="s">
        <v>56</v>
      </c>
      <c r="C3026" t="s">
        <v>58</v>
      </c>
      <c r="D3026" t="s">
        <v>12</v>
      </c>
      <c r="E3026" t="s">
        <v>65</v>
      </c>
      <c r="F3026" t="s">
        <v>62</v>
      </c>
      <c r="G3026" t="s">
        <v>20</v>
      </c>
      <c r="H3026" t="s">
        <v>13</v>
      </c>
      <c r="I3026">
        <v>1</v>
      </c>
      <c r="J3026">
        <v>0.83268131681977697</v>
      </c>
      <c r="K3026">
        <v>0.80076823235429395</v>
      </c>
      <c r="L3026">
        <v>3.1913084465482897E-2</v>
      </c>
      <c r="M3026">
        <v>3.8325688136449501E-2</v>
      </c>
      <c r="N3026">
        <v>59.5641330612182</v>
      </c>
      <c r="O3026">
        <v>64.684202674741101</v>
      </c>
      <c r="P3026">
        <v>0.13196339960945599</v>
      </c>
      <c r="Q3026" s="27">
        <v>-0.18516670789207301</v>
      </c>
      <c r="R3026">
        <v>-0.13726399383384</v>
      </c>
      <c r="S3026">
        <v>-3.7235736929872199E-2</v>
      </c>
      <c r="T3026">
        <v>3.1913084465482897E-2</v>
      </c>
      <c r="U3026">
        <v>0.10106190586083801</v>
      </c>
      <c r="V3026">
        <v>0.20109016276480601</v>
      </c>
      <c r="W3026">
        <v>0.248992876823038</v>
      </c>
      <c r="X3026">
        <v>5.7656275629235303E-2</v>
      </c>
    </row>
    <row r="3027" spans="1:24" x14ac:dyDescent="0.2">
      <c r="A3027" t="s">
        <v>1156</v>
      </c>
      <c r="B3027" t="s">
        <v>56</v>
      </c>
      <c r="C3027" t="s">
        <v>58</v>
      </c>
      <c r="D3027" t="s">
        <v>12</v>
      </c>
      <c r="E3027" t="s">
        <v>65</v>
      </c>
      <c r="F3027" t="s">
        <v>62</v>
      </c>
      <c r="G3027" t="s">
        <v>20</v>
      </c>
      <c r="H3027" t="s">
        <v>14</v>
      </c>
      <c r="I3027">
        <v>10</v>
      </c>
      <c r="J3027">
        <v>-0.60715634827805698</v>
      </c>
      <c r="K3027">
        <v>-0.64937744027765798</v>
      </c>
      <c r="L3027">
        <v>4.2221091999601501E-2</v>
      </c>
      <c r="M3027">
        <v>-6.9539076910492395E-2</v>
      </c>
      <c r="N3027">
        <v>64.7181061775823</v>
      </c>
      <c r="O3027">
        <v>64.684202674741101</v>
      </c>
      <c r="P3027">
        <v>0.19693748471719799</v>
      </c>
      <c r="Q3027" s="27">
        <v>-0.28174107036019003</v>
      </c>
      <c r="R3027">
        <v>-0.21025276340784699</v>
      </c>
      <c r="S3027">
        <v>-6.09741499922105E-2</v>
      </c>
      <c r="T3027">
        <v>4.2221091999601501E-2</v>
      </c>
      <c r="U3027">
        <v>0.14541633399141399</v>
      </c>
      <c r="V3027">
        <v>0.29469494740704999</v>
      </c>
      <c r="W3027">
        <v>0.36618325435939297</v>
      </c>
      <c r="X3027">
        <v>0.239674259191925</v>
      </c>
    </row>
    <row r="3028" spans="1:24" x14ac:dyDescent="0.2">
      <c r="A3028" t="s">
        <v>1157</v>
      </c>
      <c r="B3028" t="s">
        <v>56</v>
      </c>
      <c r="C3028" t="s">
        <v>58</v>
      </c>
      <c r="D3028" t="s">
        <v>12</v>
      </c>
      <c r="E3028" t="s">
        <v>65</v>
      </c>
      <c r="F3028" t="s">
        <v>62</v>
      </c>
      <c r="G3028" t="s">
        <v>20</v>
      </c>
      <c r="H3028" t="s">
        <v>14</v>
      </c>
      <c r="I3028">
        <v>11</v>
      </c>
      <c r="J3028">
        <v>-1.3746409133834101</v>
      </c>
      <c r="K3028">
        <v>-1.4472012807438199</v>
      </c>
      <c r="L3028">
        <v>7.2560367360405095E-2</v>
      </c>
      <c r="M3028">
        <v>-5.2784961260764297E-2</v>
      </c>
      <c r="N3028">
        <v>68.248840913315604</v>
      </c>
      <c r="O3028">
        <v>64.684202674741101</v>
      </c>
      <c r="P3028">
        <v>0.23226331564192501</v>
      </c>
      <c r="Q3028" s="27">
        <v>-0.309512786870562</v>
      </c>
      <c r="R3028">
        <v>-0.22520120329254301</v>
      </c>
      <c r="S3028">
        <v>-4.9145610035963801E-2</v>
      </c>
      <c r="T3028">
        <v>7.2560367360405095E-2</v>
      </c>
      <c r="U3028">
        <v>0.19426634475677401</v>
      </c>
      <c r="V3028">
        <v>0.370321938013353</v>
      </c>
      <c r="W3028">
        <v>0.45463352159137199</v>
      </c>
      <c r="X3028">
        <v>0.266595618191799</v>
      </c>
    </row>
    <row r="3029" spans="1:24" x14ac:dyDescent="0.2">
      <c r="A3029" t="s">
        <v>1158</v>
      </c>
      <c r="B3029" t="s">
        <v>56</v>
      </c>
      <c r="C3029" t="s">
        <v>58</v>
      </c>
      <c r="D3029" t="s">
        <v>12</v>
      </c>
      <c r="E3029" t="s">
        <v>65</v>
      </c>
      <c r="F3029" t="s">
        <v>62</v>
      </c>
      <c r="G3029" t="s">
        <v>20</v>
      </c>
      <c r="H3029" t="s">
        <v>14</v>
      </c>
      <c r="I3029">
        <v>12</v>
      </c>
      <c r="J3029">
        <v>-1.9660597135493401</v>
      </c>
      <c r="K3029">
        <v>-2.0214142801732402</v>
      </c>
      <c r="L3029">
        <v>5.5354566623895603E-2</v>
      </c>
      <c r="M3029">
        <v>-2.81550790357042E-2</v>
      </c>
      <c r="N3029">
        <v>70.257254115806404</v>
      </c>
      <c r="O3029">
        <v>64.684202674741101</v>
      </c>
      <c r="P3029">
        <v>0.24789345401436</v>
      </c>
      <c r="Q3029" s="27">
        <v>-0.35243016522972598</v>
      </c>
      <c r="R3029">
        <v>-0.26244484142251401</v>
      </c>
      <c r="S3029">
        <v>-7.4541603279628901E-2</v>
      </c>
      <c r="T3029">
        <v>5.5354566623895603E-2</v>
      </c>
      <c r="U3029">
        <v>0.18525073652742</v>
      </c>
      <c r="V3029">
        <v>0.37315397467030498</v>
      </c>
      <c r="W3029">
        <v>0.463139298477517</v>
      </c>
      <c r="X3029">
        <v>0.278451794702269</v>
      </c>
    </row>
    <row r="3030" spans="1:24" x14ac:dyDescent="0.2">
      <c r="A3030" t="s">
        <v>1159</v>
      </c>
      <c r="B3030" t="s">
        <v>56</v>
      </c>
      <c r="C3030" t="s">
        <v>58</v>
      </c>
      <c r="D3030" t="s">
        <v>12</v>
      </c>
      <c r="E3030" t="s">
        <v>65</v>
      </c>
      <c r="F3030" t="s">
        <v>62</v>
      </c>
      <c r="G3030" t="s">
        <v>20</v>
      </c>
      <c r="H3030" t="s">
        <v>14</v>
      </c>
      <c r="I3030">
        <v>13</v>
      </c>
      <c r="J3030">
        <v>-2.3254996450526</v>
      </c>
      <c r="K3030">
        <v>-2.3827709131686601</v>
      </c>
      <c r="L3030">
        <v>5.7271268116063298E-2</v>
      </c>
      <c r="M3030">
        <v>-2.4627511011625199E-2</v>
      </c>
      <c r="N3030">
        <v>71.849537366007795</v>
      </c>
      <c r="O3030">
        <v>64.684202674741101</v>
      </c>
      <c r="P3030">
        <v>0.25334851125041502</v>
      </c>
      <c r="Q3030" s="27">
        <v>-0.35948703289086997</v>
      </c>
      <c r="R3030">
        <v>-0.26752152330696899</v>
      </c>
      <c r="S3030">
        <v>-7.5483351779154204E-2</v>
      </c>
      <c r="T3030">
        <v>5.7271268116063298E-2</v>
      </c>
      <c r="U3030">
        <v>0.19002588801128101</v>
      </c>
      <c r="V3030">
        <v>0.382064059539095</v>
      </c>
      <c r="W3030">
        <v>0.47402956912299599</v>
      </c>
      <c r="X3030">
        <v>0.31699983509089602</v>
      </c>
    </row>
    <row r="3031" spans="1:24" x14ac:dyDescent="0.2">
      <c r="A3031" t="s">
        <v>1160</v>
      </c>
      <c r="B3031" t="s">
        <v>56</v>
      </c>
      <c r="C3031" t="s">
        <v>58</v>
      </c>
      <c r="D3031" t="s">
        <v>12</v>
      </c>
      <c r="E3031" t="s">
        <v>65</v>
      </c>
      <c r="F3031" t="s">
        <v>62</v>
      </c>
      <c r="G3031" t="s">
        <v>20</v>
      </c>
      <c r="H3031" t="s">
        <v>14</v>
      </c>
      <c r="I3031">
        <v>14</v>
      </c>
      <c r="J3031">
        <v>-2.4217808550538802</v>
      </c>
      <c r="K3031">
        <v>-2.4486802182773602</v>
      </c>
      <c r="L3031">
        <v>2.6899363223483599E-2</v>
      </c>
      <c r="M3031">
        <v>-1.1107265617097E-2</v>
      </c>
      <c r="N3031">
        <v>72.858624343205904</v>
      </c>
      <c r="O3031">
        <v>64.684202674741101</v>
      </c>
      <c r="P3031">
        <v>0.248125957649145</v>
      </c>
      <c r="Q3031" s="27">
        <v>-0.38126783710936002</v>
      </c>
      <c r="R3031">
        <v>-0.29119811448271998</v>
      </c>
      <c r="S3031">
        <v>-0.10311863858466799</v>
      </c>
      <c r="T3031">
        <v>2.6899363223483599E-2</v>
      </c>
      <c r="U3031">
        <v>0.156917365031636</v>
      </c>
      <c r="V3031">
        <v>0.34499684092968802</v>
      </c>
      <c r="W3031">
        <v>0.435066563556327</v>
      </c>
      <c r="X3031">
        <v>0.34690273939176502</v>
      </c>
    </row>
    <row r="3032" spans="1:24" x14ac:dyDescent="0.2">
      <c r="A3032" t="s">
        <v>1161</v>
      </c>
      <c r="B3032" t="s">
        <v>56</v>
      </c>
      <c r="C3032" t="s">
        <v>58</v>
      </c>
      <c r="D3032" t="s">
        <v>12</v>
      </c>
      <c r="E3032" t="s">
        <v>65</v>
      </c>
      <c r="F3032" t="s">
        <v>62</v>
      </c>
      <c r="G3032" t="s">
        <v>20</v>
      </c>
      <c r="H3032" t="s">
        <v>14</v>
      </c>
      <c r="I3032">
        <v>15</v>
      </c>
      <c r="J3032">
        <v>-2.2607191069669401</v>
      </c>
      <c r="K3032">
        <v>-2.28751820814256</v>
      </c>
      <c r="L3032">
        <v>2.6799101175620701E-2</v>
      </c>
      <c r="M3032">
        <v>-1.18542374826811E-2</v>
      </c>
      <c r="N3032">
        <v>73.642911837784297</v>
      </c>
      <c r="O3032">
        <v>64.684202674741101</v>
      </c>
      <c r="P3032">
        <v>0.23777784264256499</v>
      </c>
      <c r="Q3032" s="27">
        <v>-0.36434544997139801</v>
      </c>
      <c r="R3032">
        <v>-0.27803209309214699</v>
      </c>
      <c r="S3032">
        <v>-9.7796488369083195E-2</v>
      </c>
      <c r="T3032">
        <v>2.6799101175620701E-2</v>
      </c>
      <c r="U3032">
        <v>0.15139469072032499</v>
      </c>
      <c r="V3032">
        <v>0.33163029544338901</v>
      </c>
      <c r="W3032">
        <v>0.41794365232264002</v>
      </c>
      <c r="X3032">
        <v>0.34599077462564898</v>
      </c>
    </row>
    <row r="3033" spans="1:24" x14ac:dyDescent="0.2">
      <c r="A3033" t="s">
        <v>1162</v>
      </c>
      <c r="B3033" t="s">
        <v>56</v>
      </c>
      <c r="C3033" t="s">
        <v>58</v>
      </c>
      <c r="D3033" t="s">
        <v>12</v>
      </c>
      <c r="E3033" t="s">
        <v>65</v>
      </c>
      <c r="F3033" t="s">
        <v>62</v>
      </c>
      <c r="G3033" t="s">
        <v>20</v>
      </c>
      <c r="H3033" t="s">
        <v>14</v>
      </c>
      <c r="I3033">
        <v>16</v>
      </c>
      <c r="J3033">
        <v>-1.7728950418640399</v>
      </c>
      <c r="K3033">
        <v>-1.78001589953135</v>
      </c>
      <c r="L3033">
        <v>7.1208576673089698E-3</v>
      </c>
      <c r="M3033">
        <v>-4.0165139498737701E-3</v>
      </c>
      <c r="N3033">
        <v>73.234460033149503</v>
      </c>
      <c r="O3033">
        <v>64.684202674741101</v>
      </c>
      <c r="P3033">
        <v>0.234459207224225</v>
      </c>
      <c r="Q3033" s="27">
        <v>-0.37856453821654201</v>
      </c>
      <c r="R3033">
        <v>-0.29345584599414798</v>
      </c>
      <c r="S3033">
        <v>-0.115735766918185</v>
      </c>
      <c r="T3033">
        <v>7.1208576673089698E-3</v>
      </c>
      <c r="U3033">
        <v>0.12997748225280301</v>
      </c>
      <c r="V3033">
        <v>0.30769756132876602</v>
      </c>
      <c r="W3033">
        <v>0.39280625355116</v>
      </c>
      <c r="X3033">
        <v>0.31560955554360398</v>
      </c>
    </row>
    <row r="3034" spans="1:24" x14ac:dyDescent="0.2">
      <c r="A3034" t="s">
        <v>1163</v>
      </c>
      <c r="B3034" t="s">
        <v>56</v>
      </c>
      <c r="C3034" t="s">
        <v>58</v>
      </c>
      <c r="D3034" t="s">
        <v>12</v>
      </c>
      <c r="E3034" t="s">
        <v>65</v>
      </c>
      <c r="F3034" t="s">
        <v>62</v>
      </c>
      <c r="G3034" t="s">
        <v>20</v>
      </c>
      <c r="H3034" t="s">
        <v>15</v>
      </c>
      <c r="I3034">
        <v>17</v>
      </c>
      <c r="J3034">
        <v>-1.00580278643733</v>
      </c>
      <c r="K3034">
        <v>-0.96820258977935703</v>
      </c>
      <c r="L3034">
        <v>-3.7600196657968397E-2</v>
      </c>
      <c r="M3034">
        <v>3.7383269528565202E-2</v>
      </c>
      <c r="N3034">
        <v>72.196791058925598</v>
      </c>
      <c r="O3034">
        <v>64.684202674741101</v>
      </c>
      <c r="P3034">
        <v>0.231957553160449</v>
      </c>
      <c r="Q3034" s="27">
        <v>-0.41917037160690701</v>
      </c>
      <c r="R3034">
        <v>-0.33496977980966403</v>
      </c>
      <c r="S3034">
        <v>-0.15914595451404401</v>
      </c>
      <c r="T3034">
        <v>-3.7600196657968397E-2</v>
      </c>
      <c r="U3034">
        <v>8.3945561198106797E-2</v>
      </c>
      <c r="V3034">
        <v>0.25976938649372699</v>
      </c>
      <c r="W3034">
        <v>0.34396997829096998</v>
      </c>
      <c r="X3034">
        <v>0.305732681897673</v>
      </c>
    </row>
    <row r="3035" spans="1:24" x14ac:dyDescent="0.2">
      <c r="A3035" t="s">
        <v>1164</v>
      </c>
      <c r="B3035" t="s">
        <v>56</v>
      </c>
      <c r="C3035" t="s">
        <v>58</v>
      </c>
      <c r="D3035" t="s">
        <v>12</v>
      </c>
      <c r="E3035" t="s">
        <v>65</v>
      </c>
      <c r="F3035" t="s">
        <v>62</v>
      </c>
      <c r="G3035" t="s">
        <v>20</v>
      </c>
      <c r="H3035" t="s">
        <v>15</v>
      </c>
      <c r="I3035">
        <v>18</v>
      </c>
      <c r="J3035">
        <v>-0.118282770208587</v>
      </c>
      <c r="K3035">
        <v>-0.114602605809037</v>
      </c>
      <c r="L3035">
        <v>-3.6801643995498798E-3</v>
      </c>
      <c r="M3035">
        <v>3.1113275357518601E-2</v>
      </c>
      <c r="N3035">
        <v>70.858139788710602</v>
      </c>
      <c r="O3035">
        <v>64.684202674741101</v>
      </c>
      <c r="P3035">
        <v>0.224345558734631</v>
      </c>
      <c r="Q3035" s="27">
        <v>-0.37272860851801798</v>
      </c>
      <c r="R3035">
        <v>-0.291291170697347</v>
      </c>
      <c r="S3035">
        <v>-0.121237237176496</v>
      </c>
      <c r="T3035">
        <v>-3.6801643995498798E-3</v>
      </c>
      <c r="U3035">
        <v>0.113876908377397</v>
      </c>
      <c r="V3035">
        <v>0.28393084189824702</v>
      </c>
      <c r="W3035">
        <v>0.365368279718918</v>
      </c>
      <c r="X3035">
        <v>0.27847863923231803</v>
      </c>
    </row>
    <row r="3036" spans="1:24" x14ac:dyDescent="0.2">
      <c r="A3036" t="s">
        <v>1165</v>
      </c>
      <c r="B3036" t="s">
        <v>56</v>
      </c>
      <c r="C3036" t="s">
        <v>58</v>
      </c>
      <c r="D3036" t="s">
        <v>12</v>
      </c>
      <c r="E3036" t="s">
        <v>65</v>
      </c>
      <c r="F3036" t="s">
        <v>62</v>
      </c>
      <c r="G3036" t="s">
        <v>20</v>
      </c>
      <c r="H3036" t="s">
        <v>15</v>
      </c>
      <c r="I3036">
        <v>19</v>
      </c>
      <c r="J3036">
        <v>0.66851051426574104</v>
      </c>
      <c r="K3036">
        <v>0.63656207029109202</v>
      </c>
      <c r="L3036">
        <v>3.1948443974648501E-2</v>
      </c>
      <c r="M3036">
        <v>4.7790488396041303E-2</v>
      </c>
      <c r="N3036">
        <v>69.045818052543495</v>
      </c>
      <c r="O3036">
        <v>64.684202674741101</v>
      </c>
      <c r="P3036">
        <v>0.208405605519695</v>
      </c>
      <c r="Q3036" s="27">
        <v>-0.31087877710525103</v>
      </c>
      <c r="R3036">
        <v>-0.23522754230160101</v>
      </c>
      <c r="S3036">
        <v>-7.7256093317671901E-2</v>
      </c>
      <c r="T3036">
        <v>3.1948443974648501E-2</v>
      </c>
      <c r="U3036">
        <v>0.14115298126696901</v>
      </c>
      <c r="V3036">
        <v>0.29912443025089802</v>
      </c>
      <c r="W3036">
        <v>0.37477566505454701</v>
      </c>
      <c r="X3036">
        <v>0.232474841052972</v>
      </c>
    </row>
    <row r="3037" spans="1:24" x14ac:dyDescent="0.2">
      <c r="A3037" t="s">
        <v>1148</v>
      </c>
      <c r="B3037" t="s">
        <v>56</v>
      </c>
      <c r="C3037" t="s">
        <v>58</v>
      </c>
      <c r="D3037" t="s">
        <v>12</v>
      </c>
      <c r="E3037" t="s">
        <v>65</v>
      </c>
      <c r="F3037" t="s">
        <v>62</v>
      </c>
      <c r="G3037" t="s">
        <v>20</v>
      </c>
      <c r="H3037" t="s">
        <v>13</v>
      </c>
      <c r="I3037">
        <v>2</v>
      </c>
      <c r="J3037">
        <v>0.75908251000569704</v>
      </c>
      <c r="K3037">
        <v>0.73541911421381401</v>
      </c>
      <c r="L3037">
        <v>2.36633957918823E-2</v>
      </c>
      <c r="M3037">
        <v>3.11736807000134E-2</v>
      </c>
      <c r="N3037">
        <v>59.165408560009901</v>
      </c>
      <c r="O3037">
        <v>64.684202674741101</v>
      </c>
      <c r="P3037">
        <v>0.120322721296257</v>
      </c>
      <c r="Q3037" s="27">
        <v>-0.17426748074046</v>
      </c>
      <c r="R3037">
        <v>-0.130590332909919</v>
      </c>
      <c r="S3037">
        <v>-3.9385710167356397E-2</v>
      </c>
      <c r="T3037">
        <v>2.36633957918823E-2</v>
      </c>
      <c r="U3037">
        <v>8.6712501751120996E-2</v>
      </c>
      <c r="V3037">
        <v>0.17791712449368399</v>
      </c>
      <c r="W3037">
        <v>0.22159427232422499</v>
      </c>
      <c r="X3037">
        <v>4.5424386601773503E-2</v>
      </c>
    </row>
    <row r="3038" spans="1:24" x14ac:dyDescent="0.2">
      <c r="A3038" t="s">
        <v>1166</v>
      </c>
      <c r="B3038" t="s">
        <v>56</v>
      </c>
      <c r="C3038" t="s">
        <v>58</v>
      </c>
      <c r="D3038" t="s">
        <v>12</v>
      </c>
      <c r="E3038" t="s">
        <v>65</v>
      </c>
      <c r="F3038" t="s">
        <v>62</v>
      </c>
      <c r="G3038" t="s">
        <v>20</v>
      </c>
      <c r="H3038" t="s">
        <v>15</v>
      </c>
      <c r="I3038">
        <v>20</v>
      </c>
      <c r="J3038">
        <v>1.1421542012816399</v>
      </c>
      <c r="K3038">
        <v>1.1191715747525299</v>
      </c>
      <c r="L3038">
        <v>2.2982626529107399E-2</v>
      </c>
      <c r="M3038">
        <v>2.0122174837091202E-2</v>
      </c>
      <c r="N3038">
        <v>67.052900941817995</v>
      </c>
      <c r="O3038">
        <v>64.684202674741101</v>
      </c>
      <c r="P3038">
        <v>0.188986786651861</v>
      </c>
      <c r="Q3038" s="27">
        <v>-0.28790063751320399</v>
      </c>
      <c r="R3038">
        <v>-0.21929843395857801</v>
      </c>
      <c r="S3038">
        <v>-7.6046449676467703E-2</v>
      </c>
      <c r="T3038">
        <v>2.2982626529107399E-2</v>
      </c>
      <c r="U3038">
        <v>0.12201170273468299</v>
      </c>
      <c r="V3038">
        <v>0.26526368701679298</v>
      </c>
      <c r="W3038">
        <v>0.33386589057141902</v>
      </c>
      <c r="X3038">
        <v>0.17608039237377801</v>
      </c>
    </row>
    <row r="3039" spans="1:24" x14ac:dyDescent="0.2">
      <c r="A3039" t="s">
        <v>1167</v>
      </c>
      <c r="B3039" t="s">
        <v>56</v>
      </c>
      <c r="C3039" t="s">
        <v>58</v>
      </c>
      <c r="D3039" t="s">
        <v>12</v>
      </c>
      <c r="E3039" t="s">
        <v>65</v>
      </c>
      <c r="F3039" t="s">
        <v>62</v>
      </c>
      <c r="G3039" t="s">
        <v>20</v>
      </c>
      <c r="H3039" t="s">
        <v>15</v>
      </c>
      <c r="I3039">
        <v>21</v>
      </c>
      <c r="J3039">
        <v>1.29634718170729</v>
      </c>
      <c r="K3039">
        <v>1.29026657354844</v>
      </c>
      <c r="L3039">
        <v>6.0806081588534204E-3</v>
      </c>
      <c r="M3039">
        <v>4.6905707395801504E-3</v>
      </c>
      <c r="N3039">
        <v>64.232637663424001</v>
      </c>
      <c r="O3039">
        <v>64.684202674741101</v>
      </c>
      <c r="P3039">
        <v>0.17866727502590199</v>
      </c>
      <c r="Q3039" s="27">
        <v>-0.28782705925875501</v>
      </c>
      <c r="R3039">
        <v>-0.222970838424353</v>
      </c>
      <c r="S3039">
        <v>-8.7541043954719205E-2</v>
      </c>
      <c r="T3039">
        <v>6.0806081588534204E-3</v>
      </c>
      <c r="U3039">
        <v>9.9702260272425999E-2</v>
      </c>
      <c r="V3039">
        <v>0.23513205474206</v>
      </c>
      <c r="W3039">
        <v>0.29998827557646202</v>
      </c>
      <c r="X3039">
        <v>0.138265961114451</v>
      </c>
    </row>
    <row r="3040" spans="1:24" x14ac:dyDescent="0.2">
      <c r="A3040" t="s">
        <v>1168</v>
      </c>
      <c r="B3040" t="s">
        <v>56</v>
      </c>
      <c r="C3040" t="s">
        <v>58</v>
      </c>
      <c r="D3040" t="s">
        <v>12</v>
      </c>
      <c r="E3040" t="s">
        <v>65</v>
      </c>
      <c r="F3040" t="s">
        <v>62</v>
      </c>
      <c r="G3040" t="s">
        <v>20</v>
      </c>
      <c r="H3040" t="s">
        <v>14</v>
      </c>
      <c r="I3040">
        <v>22</v>
      </c>
      <c r="J3040">
        <v>1.25509278684739</v>
      </c>
      <c r="K3040">
        <v>1.2554707783671799</v>
      </c>
      <c r="L3040">
        <v>-3.7799151979295298E-4</v>
      </c>
      <c r="M3040">
        <v>-3.0116619564232603E-4</v>
      </c>
      <c r="N3040">
        <v>62.343951002230597</v>
      </c>
      <c r="O3040">
        <v>64.684202674741101</v>
      </c>
      <c r="P3040">
        <v>0.17059259595568399</v>
      </c>
      <c r="Q3040" s="27">
        <v>-0.28100281186689402</v>
      </c>
      <c r="R3040">
        <v>-0.21907769953497999</v>
      </c>
      <c r="S3040">
        <v>-8.9768511800571493E-2</v>
      </c>
      <c r="T3040">
        <v>-3.7799151979295298E-4</v>
      </c>
      <c r="U3040">
        <v>8.9012528760985601E-2</v>
      </c>
      <c r="V3040">
        <v>0.218321716495394</v>
      </c>
      <c r="W3040">
        <v>0.280246828827308</v>
      </c>
      <c r="X3040">
        <v>9.5314748053854606E-2</v>
      </c>
    </row>
    <row r="3041" spans="1:24" x14ac:dyDescent="0.2">
      <c r="A3041" t="s">
        <v>1169</v>
      </c>
      <c r="B3041" t="s">
        <v>56</v>
      </c>
      <c r="C3041" t="s">
        <v>58</v>
      </c>
      <c r="D3041" t="s">
        <v>12</v>
      </c>
      <c r="E3041" t="s">
        <v>65</v>
      </c>
      <c r="F3041" t="s">
        <v>62</v>
      </c>
      <c r="G3041" t="s">
        <v>20</v>
      </c>
      <c r="H3041" t="s">
        <v>14</v>
      </c>
      <c r="I3041">
        <v>23</v>
      </c>
      <c r="J3041">
        <v>1.1127225301038901</v>
      </c>
      <c r="K3041">
        <v>1.1120048997284899</v>
      </c>
      <c r="L3041">
        <v>7.1763037540264996E-4</v>
      </c>
      <c r="M3041">
        <v>6.4493200774468496E-4</v>
      </c>
      <c r="N3041">
        <v>61.241669728607697</v>
      </c>
      <c r="O3041">
        <v>64.684202674741101</v>
      </c>
      <c r="P3041">
        <v>0.15502264249321199</v>
      </c>
      <c r="Q3041" s="27">
        <v>-0.25429461652593099</v>
      </c>
      <c r="R3041">
        <v>-0.19802139730089499</v>
      </c>
      <c r="S3041">
        <v>-8.0514234291040293E-2</v>
      </c>
      <c r="T3041">
        <v>7.1763037540264996E-4</v>
      </c>
      <c r="U3041">
        <v>8.1949495041845594E-2</v>
      </c>
      <c r="V3041">
        <v>0.19945665805169999</v>
      </c>
      <c r="W3041">
        <v>0.25572987727673602</v>
      </c>
      <c r="X3041">
        <v>8.4495006767029895E-2</v>
      </c>
    </row>
    <row r="3042" spans="1:24" x14ac:dyDescent="0.2">
      <c r="A3042" t="s">
        <v>1170</v>
      </c>
      <c r="B3042" t="s">
        <v>56</v>
      </c>
      <c r="C3042" t="s">
        <v>58</v>
      </c>
      <c r="D3042" t="s">
        <v>12</v>
      </c>
      <c r="E3042" t="s">
        <v>65</v>
      </c>
      <c r="F3042" t="s">
        <v>62</v>
      </c>
      <c r="G3042" t="s">
        <v>20</v>
      </c>
      <c r="H3042" t="s">
        <v>14</v>
      </c>
      <c r="I3042">
        <v>24</v>
      </c>
      <c r="J3042">
        <v>0.950086355590123</v>
      </c>
      <c r="K3042">
        <v>0.94516357231796999</v>
      </c>
      <c r="L3042">
        <v>4.9227832721538299E-3</v>
      </c>
      <c r="M3042">
        <v>5.1814061355466602E-3</v>
      </c>
      <c r="N3042">
        <v>60.376106634549799</v>
      </c>
      <c r="O3042">
        <v>64.684202674741101</v>
      </c>
      <c r="P3042">
        <v>0.13872439973428399</v>
      </c>
      <c r="Q3042" s="27">
        <v>-0.22327885429074401</v>
      </c>
      <c r="R3042">
        <v>-0.172921897187199</v>
      </c>
      <c r="S3042">
        <v>-6.7768802188611199E-2</v>
      </c>
      <c r="T3042">
        <v>4.9227832721538299E-3</v>
      </c>
      <c r="U3042">
        <v>7.7614368732918895E-2</v>
      </c>
      <c r="V3042">
        <v>0.18276746373150601</v>
      </c>
      <c r="W3042">
        <v>0.233124420835052</v>
      </c>
      <c r="X3042">
        <v>8.2076638455668705E-2</v>
      </c>
    </row>
    <row r="3043" spans="1:24" x14ac:dyDescent="0.2">
      <c r="A3043" t="s">
        <v>1149</v>
      </c>
      <c r="B3043" t="s">
        <v>56</v>
      </c>
      <c r="C3043" t="s">
        <v>58</v>
      </c>
      <c r="D3043" t="s">
        <v>12</v>
      </c>
      <c r="E3043" t="s">
        <v>65</v>
      </c>
      <c r="F3043" t="s">
        <v>62</v>
      </c>
      <c r="G3043" t="s">
        <v>20</v>
      </c>
      <c r="H3043" t="s">
        <v>13</v>
      </c>
      <c r="I3043">
        <v>3</v>
      </c>
      <c r="J3043">
        <v>0.71071501577219898</v>
      </c>
      <c r="K3043">
        <v>0.68826373972174604</v>
      </c>
      <c r="L3043">
        <v>2.2451276050453502E-2</v>
      </c>
      <c r="M3043" s="1">
        <v>3.1589702696881897E-2</v>
      </c>
      <c r="N3043">
        <v>59.007944730156801</v>
      </c>
      <c r="O3043">
        <v>64.684202674741101</v>
      </c>
      <c r="P3043">
        <v>0.10843014529917901</v>
      </c>
      <c r="Q3043" s="27">
        <v>-0.155916312966697</v>
      </c>
      <c r="R3043">
        <v>-0.116556170223095</v>
      </c>
      <c r="S3043">
        <v>-3.43661200863166E-2</v>
      </c>
      <c r="T3043">
        <v>2.2451276050453502E-2</v>
      </c>
      <c r="U3043">
        <v>7.9268672187223499E-2</v>
      </c>
      <c r="V3043">
        <v>0.16145872232400199</v>
      </c>
      <c r="W3043">
        <v>0.20081886506760399</v>
      </c>
      <c r="X3043">
        <v>4.0305690463983398E-2</v>
      </c>
    </row>
    <row r="3044" spans="1:24" x14ac:dyDescent="0.2">
      <c r="A3044" t="s">
        <v>1150</v>
      </c>
      <c r="B3044" t="s">
        <v>56</v>
      </c>
      <c r="C3044" t="s">
        <v>58</v>
      </c>
      <c r="D3044" t="s">
        <v>12</v>
      </c>
      <c r="E3044" t="s">
        <v>65</v>
      </c>
      <c r="F3044" t="s">
        <v>62</v>
      </c>
      <c r="G3044" t="s">
        <v>20</v>
      </c>
      <c r="H3044" t="s">
        <v>13</v>
      </c>
      <c r="I3044">
        <v>4</v>
      </c>
      <c r="J3044">
        <v>0.68315509083535497</v>
      </c>
      <c r="K3044">
        <v>0.66692229661917701</v>
      </c>
      <c r="L3044">
        <v>1.6232794216177401E-2</v>
      </c>
      <c r="M3044">
        <v>2.3761506624108E-2</v>
      </c>
      <c r="N3044">
        <v>58.877393981969099</v>
      </c>
      <c r="O3044">
        <v>64.684202674741101</v>
      </c>
      <c r="P3044">
        <v>9.8024217948973105E-2</v>
      </c>
      <c r="Q3044" s="27">
        <v>-0.14501704430988299</v>
      </c>
      <c r="R3044">
        <v>-0.109434253194406</v>
      </c>
      <c r="S3044">
        <v>-3.5131895989084602E-2</v>
      </c>
      <c r="T3044">
        <v>1.6232794216177401E-2</v>
      </c>
      <c r="U3044">
        <v>6.7597484421439299E-2</v>
      </c>
      <c r="V3044">
        <v>0.141899841626761</v>
      </c>
      <c r="W3044">
        <v>0.17748263274223799</v>
      </c>
      <c r="X3044">
        <v>3.2974281011578802E-2</v>
      </c>
    </row>
    <row r="3045" spans="1:24" x14ac:dyDescent="0.2">
      <c r="A3045" t="s">
        <v>1151</v>
      </c>
      <c r="B3045" t="s">
        <v>56</v>
      </c>
      <c r="C3045" t="s">
        <v>58</v>
      </c>
      <c r="D3045" t="s">
        <v>12</v>
      </c>
      <c r="E3045" t="s">
        <v>65</v>
      </c>
      <c r="F3045" t="s">
        <v>62</v>
      </c>
      <c r="G3045" t="s">
        <v>20</v>
      </c>
      <c r="H3045" t="s">
        <v>13</v>
      </c>
      <c r="I3045">
        <v>5</v>
      </c>
      <c r="J3045">
        <v>0.68364216434432001</v>
      </c>
      <c r="K3045">
        <v>0.65819804837975704</v>
      </c>
      <c r="L3045">
        <v>2.5444115964563498E-2</v>
      </c>
      <c r="M3045">
        <v>3.7218470848659403E-2</v>
      </c>
      <c r="N3045">
        <v>58.721703734741901</v>
      </c>
      <c r="O3045">
        <v>64.684202674741101</v>
      </c>
      <c r="P3045">
        <v>9.0645081583075507E-2</v>
      </c>
      <c r="Q3045" s="27">
        <v>-0.123667043239596</v>
      </c>
      <c r="R3045">
        <v>-9.07628786249393E-2</v>
      </c>
      <c r="S3045">
        <v>-2.2053906784968099E-2</v>
      </c>
      <c r="T3045">
        <v>2.5444115964563498E-2</v>
      </c>
      <c r="U3045">
        <v>7.2942138714095106E-2</v>
      </c>
      <c r="V3045">
        <v>0.14165111055406601</v>
      </c>
      <c r="W3045">
        <v>0.17455527516872299</v>
      </c>
      <c r="X3045">
        <v>2.59526823318495E-2</v>
      </c>
    </row>
    <row r="3046" spans="1:24" x14ac:dyDescent="0.2">
      <c r="A3046" t="s">
        <v>1152</v>
      </c>
      <c r="B3046" t="s">
        <v>56</v>
      </c>
      <c r="C3046" t="s">
        <v>58</v>
      </c>
      <c r="D3046" t="s">
        <v>12</v>
      </c>
      <c r="E3046" t="s">
        <v>65</v>
      </c>
      <c r="F3046" t="s">
        <v>62</v>
      </c>
      <c r="G3046" t="s">
        <v>20</v>
      </c>
      <c r="H3046" t="s">
        <v>13</v>
      </c>
      <c r="I3046">
        <v>6</v>
      </c>
      <c r="J3046">
        <v>0.72605383576718596</v>
      </c>
      <c r="K3046">
        <v>0.71898846250355097</v>
      </c>
      <c r="L3046">
        <v>7.0653732636343902E-3</v>
      </c>
      <c r="M3046">
        <v>9.7311974891899806E-3</v>
      </c>
      <c r="N3046">
        <v>58.443677091207597</v>
      </c>
      <c r="O3046">
        <v>64.684202674741101</v>
      </c>
      <c r="P3046">
        <v>8.8419357140427701E-2</v>
      </c>
      <c r="Q3046" s="27">
        <v>-0.138384469232369</v>
      </c>
      <c r="R3046">
        <v>-0.106288242590394</v>
      </c>
      <c r="S3046">
        <v>-3.9266369877949701E-2</v>
      </c>
      <c r="T3046">
        <v>7.0653732636343902E-3</v>
      </c>
      <c r="U3046">
        <v>5.3397116405218499E-2</v>
      </c>
      <c r="V3046">
        <v>0.12041898911766299</v>
      </c>
      <c r="W3046">
        <v>0.152515215759638</v>
      </c>
      <c r="X3046">
        <v>1.30307129108219E-2</v>
      </c>
    </row>
    <row r="3047" spans="1:24" x14ac:dyDescent="0.2">
      <c r="A3047" t="s">
        <v>1153</v>
      </c>
      <c r="B3047" t="s">
        <v>56</v>
      </c>
      <c r="C3047" t="s">
        <v>58</v>
      </c>
      <c r="D3047" t="s">
        <v>12</v>
      </c>
      <c r="E3047" t="s">
        <v>65</v>
      </c>
      <c r="F3047" t="s">
        <v>62</v>
      </c>
      <c r="G3047" t="s">
        <v>20</v>
      </c>
      <c r="H3047" t="s">
        <v>14</v>
      </c>
      <c r="I3047">
        <v>7</v>
      </c>
      <c r="J3047">
        <v>0.71972202326245704</v>
      </c>
      <c r="K3047">
        <v>0.70586293021148605</v>
      </c>
      <c r="L3047">
        <v>1.38590930509713E-2</v>
      </c>
      <c r="M3047">
        <v>1.92561747494523E-2</v>
      </c>
      <c r="N3047">
        <v>58.3207229041452</v>
      </c>
      <c r="O3047">
        <v>64.684202674741101</v>
      </c>
      <c r="P3047">
        <v>9.5838280776872994E-2</v>
      </c>
      <c r="Q3047" s="27">
        <v>-0.143794878826985</v>
      </c>
      <c r="R3047">
        <v>-0.10900558290498</v>
      </c>
      <c r="S3047">
        <v>-3.6360166076110201E-2</v>
      </c>
      <c r="T3047">
        <v>1.38590930509713E-2</v>
      </c>
      <c r="U3047">
        <v>6.4078352178052703E-2</v>
      </c>
      <c r="V3047">
        <v>0.13672376900692201</v>
      </c>
      <c r="W3047">
        <v>0.17151306492892701</v>
      </c>
      <c r="X3047">
        <v>-8.9660808508425002E-3</v>
      </c>
    </row>
    <row r="3048" spans="1:24" x14ac:dyDescent="0.2">
      <c r="A3048" t="s">
        <v>1154</v>
      </c>
      <c r="B3048" t="s">
        <v>56</v>
      </c>
      <c r="C3048" t="s">
        <v>58</v>
      </c>
      <c r="D3048" t="s">
        <v>12</v>
      </c>
      <c r="E3048" t="s">
        <v>65</v>
      </c>
      <c r="F3048" t="s">
        <v>62</v>
      </c>
      <c r="G3048" t="s">
        <v>20</v>
      </c>
      <c r="H3048" t="s">
        <v>14</v>
      </c>
      <c r="I3048">
        <v>8</v>
      </c>
      <c r="J3048">
        <v>0.513929881015596</v>
      </c>
      <c r="K3048">
        <v>0.50456161759881002</v>
      </c>
      <c r="L3048">
        <v>9.36826341678571E-3</v>
      </c>
      <c r="M3048">
        <v>1.8228680142654399E-2</v>
      </c>
      <c r="N3048">
        <v>59.151119683685501</v>
      </c>
      <c r="O3048">
        <v>64.684202674741101</v>
      </c>
      <c r="P3048">
        <v>0.11679517798580601</v>
      </c>
      <c r="Q3048" s="27">
        <v>-0.182759804369866</v>
      </c>
      <c r="R3048">
        <v>-0.14036315476101799</v>
      </c>
      <c r="S3048">
        <v>-5.1832409847776803E-2</v>
      </c>
      <c r="T3048">
        <v>9.36826341678571E-3</v>
      </c>
      <c r="U3048">
        <v>7.0568936681348199E-2</v>
      </c>
      <c r="V3048">
        <v>0.15909968159458901</v>
      </c>
      <c r="W3048">
        <v>0.20149633120343699</v>
      </c>
      <c r="X3048">
        <v>3.3333041940958201E-2</v>
      </c>
    </row>
    <row r="3049" spans="1:24" x14ac:dyDescent="0.2">
      <c r="A3049" t="s">
        <v>1155</v>
      </c>
      <c r="B3049" t="s">
        <v>56</v>
      </c>
      <c r="C3049" t="s">
        <v>58</v>
      </c>
      <c r="D3049" t="s">
        <v>12</v>
      </c>
      <c r="E3049" t="s">
        <v>65</v>
      </c>
      <c r="F3049" t="s">
        <v>62</v>
      </c>
      <c r="G3049" t="s">
        <v>20</v>
      </c>
      <c r="H3049" t="s">
        <v>14</v>
      </c>
      <c r="I3049">
        <v>9</v>
      </c>
      <c r="J3049">
        <v>7.0867713902510204E-2</v>
      </c>
      <c r="K3049">
        <v>9.4683156061863699E-2</v>
      </c>
      <c r="L3049">
        <v>-2.3815442159353498E-2</v>
      </c>
      <c r="M3049">
        <v>-0.33605489506992398</v>
      </c>
      <c r="N3049">
        <v>61.3728158776876</v>
      </c>
      <c r="O3049">
        <v>64.684202674741101</v>
      </c>
      <c r="P3049">
        <v>0.15553223433614399</v>
      </c>
      <c r="Q3049" s="27">
        <v>-0.279665967642311</v>
      </c>
      <c r="R3049">
        <v>-0.22320776657829</v>
      </c>
      <c r="S3049">
        <v>-0.10531433295149301</v>
      </c>
      <c r="T3049">
        <v>-2.3815442159353498E-2</v>
      </c>
      <c r="U3049">
        <v>5.76834486327861E-2</v>
      </c>
      <c r="V3049">
        <v>0.17557688225958301</v>
      </c>
      <c r="W3049">
        <v>0.23203508332360401</v>
      </c>
      <c r="X3049">
        <v>0.12722218783709599</v>
      </c>
    </row>
    <row r="3050" spans="1:24" x14ac:dyDescent="0.2">
      <c r="A3050" t="s">
        <v>571</v>
      </c>
      <c r="B3050" t="s">
        <v>56</v>
      </c>
      <c r="C3050" t="s">
        <v>58</v>
      </c>
      <c r="D3050" t="s">
        <v>12</v>
      </c>
      <c r="E3050" t="s">
        <v>65</v>
      </c>
      <c r="F3050" t="s">
        <v>62</v>
      </c>
      <c r="G3050" t="s">
        <v>34</v>
      </c>
      <c r="H3050" t="s">
        <v>13</v>
      </c>
      <c r="I3050">
        <v>1</v>
      </c>
      <c r="J3050">
        <v>0.82324672337104199</v>
      </c>
      <c r="K3050">
        <v>0.84747290717353196</v>
      </c>
      <c r="L3050">
        <v>-2.4226183802490101E-2</v>
      </c>
      <c r="M3050">
        <v>-2.9427610356331999E-2</v>
      </c>
      <c r="N3050">
        <v>53.029521003469902</v>
      </c>
      <c r="O3050">
        <v>57.728245451737301</v>
      </c>
      <c r="P3050">
        <v>0.113654254029716</v>
      </c>
      <c r="Q3050" s="27">
        <v>-0.21118743168137299</v>
      </c>
      <c r="R3050">
        <v>-0.16993093746858601</v>
      </c>
      <c r="S3050">
        <v>-8.3781012914061398E-2</v>
      </c>
      <c r="T3050">
        <v>-2.4226183802490101E-2</v>
      </c>
      <c r="U3050">
        <v>3.5328645309081301E-2</v>
      </c>
      <c r="V3050">
        <v>0.121478569863606</v>
      </c>
      <c r="W3050">
        <v>0.16273506407639299</v>
      </c>
      <c r="X3050">
        <v>6.8866280437762106E-2</v>
      </c>
    </row>
    <row r="3051" spans="1:24" x14ac:dyDescent="0.2">
      <c r="A3051" t="s">
        <v>580</v>
      </c>
      <c r="B3051" t="s">
        <v>56</v>
      </c>
      <c r="C3051" t="s">
        <v>58</v>
      </c>
      <c r="D3051" t="s">
        <v>12</v>
      </c>
      <c r="E3051" t="s">
        <v>65</v>
      </c>
      <c r="F3051" t="s">
        <v>62</v>
      </c>
      <c r="G3051" t="s">
        <v>34</v>
      </c>
      <c r="H3051" t="s">
        <v>14</v>
      </c>
      <c r="I3051">
        <v>10</v>
      </c>
      <c r="J3051">
        <v>-0.67284688756393796</v>
      </c>
      <c r="K3051">
        <v>-0.68147428107762698</v>
      </c>
      <c r="L3051">
        <v>8.6273935136895897E-3</v>
      </c>
      <c r="M3051">
        <v>-1.2822224005412801E-2</v>
      </c>
      <c r="N3051">
        <v>56.714398906375898</v>
      </c>
      <c r="O3051">
        <v>57.728245451737301</v>
      </c>
      <c r="P3051">
        <v>0.21765686449604199</v>
      </c>
      <c r="Q3051" s="27">
        <v>-0.34941814858229903</v>
      </c>
      <c r="R3051">
        <v>-0.27040870677023598</v>
      </c>
      <c r="S3051">
        <v>-0.105424803482236</v>
      </c>
      <c r="T3051">
        <v>8.6273935136895897E-3</v>
      </c>
      <c r="U3051">
        <v>0.12267959050961499</v>
      </c>
      <c r="V3051">
        <v>0.28766349379761502</v>
      </c>
      <c r="W3051">
        <v>0.36667293560967801</v>
      </c>
      <c r="X3051">
        <v>-0.107902546861486</v>
      </c>
    </row>
    <row r="3052" spans="1:24" x14ac:dyDescent="0.2">
      <c r="A3052" t="s">
        <v>581</v>
      </c>
      <c r="B3052" t="s">
        <v>56</v>
      </c>
      <c r="C3052" t="s">
        <v>58</v>
      </c>
      <c r="D3052" t="s">
        <v>12</v>
      </c>
      <c r="E3052" t="s">
        <v>65</v>
      </c>
      <c r="F3052" t="s">
        <v>62</v>
      </c>
      <c r="G3052" t="s">
        <v>34</v>
      </c>
      <c r="H3052" t="s">
        <v>13</v>
      </c>
      <c r="I3052">
        <v>11</v>
      </c>
      <c r="J3052">
        <v>-1.3914177370288401</v>
      </c>
      <c r="K3052" s="1">
        <v>-1.3718823000009599</v>
      </c>
      <c r="L3052">
        <v>-1.9535437027878199E-2</v>
      </c>
      <c r="M3052">
        <v>1.4039951128978099E-2</v>
      </c>
      <c r="N3052">
        <v>60.401300828737803</v>
      </c>
      <c r="O3052">
        <v>57.728245451737301</v>
      </c>
      <c r="P3052">
        <v>0.25361149872813599</v>
      </c>
      <c r="Q3052" s="27">
        <v>-0.43672635243566299</v>
      </c>
      <c r="R3052">
        <v>-0.34466537839734901</v>
      </c>
      <c r="S3052">
        <v>-0.152427862361422</v>
      </c>
      <c r="T3052">
        <v>-1.9535437027878199E-2</v>
      </c>
      <c r="U3052">
        <v>0.113356988305665</v>
      </c>
      <c r="V3052" s="1">
        <v>0.30559450434159302</v>
      </c>
      <c r="W3052">
        <v>0.397655478379906</v>
      </c>
      <c r="X3052">
        <v>-4.1389460433626298E-2</v>
      </c>
    </row>
    <row r="3053" spans="1:24" x14ac:dyDescent="0.2">
      <c r="A3053" t="s">
        <v>582</v>
      </c>
      <c r="B3053" t="s">
        <v>56</v>
      </c>
      <c r="C3053" t="s">
        <v>58</v>
      </c>
      <c r="D3053" t="s">
        <v>12</v>
      </c>
      <c r="E3053" t="s">
        <v>65</v>
      </c>
      <c r="F3053" t="s">
        <v>62</v>
      </c>
      <c r="G3053" t="s">
        <v>34</v>
      </c>
      <c r="H3053" t="s">
        <v>13</v>
      </c>
      <c r="I3053">
        <v>12</v>
      </c>
      <c r="J3053">
        <v>-1.86980607406529</v>
      </c>
      <c r="K3053">
        <v>-1.8656888474762501</v>
      </c>
      <c r="L3053">
        <v>-4.1172265890416799E-3</v>
      </c>
      <c r="M3053">
        <v>2.20195379946012E-3</v>
      </c>
      <c r="N3053">
        <v>63.546535621785701</v>
      </c>
      <c r="O3053">
        <v>57.728245451737301</v>
      </c>
      <c r="P3053">
        <v>0.28778020037749202</v>
      </c>
      <c r="Q3053" s="27">
        <v>-0.47751565621001602</v>
      </c>
      <c r="R3053">
        <v>-0.37305144347298702</v>
      </c>
      <c r="S3053">
        <v>-0.15491405158684801</v>
      </c>
      <c r="T3053">
        <v>-4.1172265890416799E-3</v>
      </c>
      <c r="U3053">
        <v>0.14667959840876399</v>
      </c>
      <c r="V3053">
        <v>0.364816990294903</v>
      </c>
      <c r="W3053">
        <v>0.46928120303193299</v>
      </c>
      <c r="X3053">
        <v>5.7979194003815397E-2</v>
      </c>
    </row>
    <row r="3054" spans="1:24" x14ac:dyDescent="0.2">
      <c r="A3054" t="s">
        <v>583</v>
      </c>
      <c r="B3054" t="s">
        <v>56</v>
      </c>
      <c r="C3054" t="s">
        <v>58</v>
      </c>
      <c r="D3054" t="s">
        <v>12</v>
      </c>
      <c r="E3054" t="s">
        <v>65</v>
      </c>
      <c r="F3054" t="s">
        <v>62</v>
      </c>
      <c r="G3054" t="s">
        <v>34</v>
      </c>
      <c r="H3054" t="s">
        <v>13</v>
      </c>
      <c r="I3054">
        <v>13</v>
      </c>
      <c r="J3054">
        <v>-2.1372246647202999</v>
      </c>
      <c r="K3054">
        <v>-2.1008305998183601</v>
      </c>
      <c r="L3054">
        <v>-3.6394064901942899E-2</v>
      </c>
      <c r="M3054">
        <v>1.70286566043845E-2</v>
      </c>
      <c r="N3054">
        <v>65.510746923601204</v>
      </c>
      <c r="O3054">
        <v>57.728245451737301</v>
      </c>
      <c r="P3054">
        <v>0.31439358631185599</v>
      </c>
      <c r="Q3054" s="27">
        <v>-0.55357151438494601</v>
      </c>
      <c r="R3054">
        <v>-0.439446642553742</v>
      </c>
      <c r="S3054">
        <v>-0.20113630412935499</v>
      </c>
      <c r="T3054">
        <v>-3.6394064901942899E-2</v>
      </c>
      <c r="U3054">
        <v>0.12834817432546999</v>
      </c>
      <c r="V3054">
        <v>0.366658512749857</v>
      </c>
      <c r="W3054">
        <v>0.48078338458106001</v>
      </c>
      <c r="X3054">
        <v>0.118101371166381</v>
      </c>
    </row>
    <row r="3055" spans="1:24" x14ac:dyDescent="0.2">
      <c r="A3055" t="s">
        <v>584</v>
      </c>
      <c r="B3055" t="s">
        <v>56</v>
      </c>
      <c r="C3055" t="s">
        <v>58</v>
      </c>
      <c r="D3055" t="s">
        <v>12</v>
      </c>
      <c r="E3055" t="s">
        <v>65</v>
      </c>
      <c r="F3055" t="s">
        <v>62</v>
      </c>
      <c r="G3055" t="s">
        <v>34</v>
      </c>
      <c r="H3055" t="s">
        <v>13</v>
      </c>
      <c r="I3055">
        <v>14</v>
      </c>
      <c r="J3055">
        <v>-2.0784810098756399</v>
      </c>
      <c r="K3055">
        <v>-2.0346131244144199</v>
      </c>
      <c r="L3055">
        <v>-4.3867885461222299E-2</v>
      </c>
      <c r="M3055">
        <v>2.11057427288436E-2</v>
      </c>
      <c r="N3055">
        <v>66.356479640931894</v>
      </c>
      <c r="O3055">
        <v>57.728245451737301</v>
      </c>
      <c r="P3055">
        <v>0.32096493203512999</v>
      </c>
      <c r="Q3055" s="27">
        <v>-0.57185519865901102</v>
      </c>
      <c r="R3055">
        <v>-0.45534492833025902</v>
      </c>
      <c r="S3055">
        <v>-0.21205350984763</v>
      </c>
      <c r="T3055">
        <v>-4.3867885461222299E-2</v>
      </c>
      <c r="U3055">
        <v>0.12431773892518599</v>
      </c>
      <c r="V3055">
        <v>0.36760915740781402</v>
      </c>
      <c r="W3055">
        <v>0.48411942773656602</v>
      </c>
      <c r="X3055">
        <v>0.15990172867312</v>
      </c>
    </row>
    <row r="3056" spans="1:24" x14ac:dyDescent="0.2">
      <c r="A3056" t="s">
        <v>585</v>
      </c>
      <c r="B3056" t="s">
        <v>56</v>
      </c>
      <c r="C3056" t="s">
        <v>58</v>
      </c>
      <c r="D3056" t="s">
        <v>12</v>
      </c>
      <c r="E3056" t="s">
        <v>65</v>
      </c>
      <c r="F3056" t="s">
        <v>62</v>
      </c>
      <c r="G3056" t="s">
        <v>34</v>
      </c>
      <c r="H3056" t="s">
        <v>14</v>
      </c>
      <c r="I3056">
        <v>15</v>
      </c>
      <c r="J3056">
        <v>-1.7531706824020299</v>
      </c>
      <c r="K3056">
        <v>-1.7246376935822101</v>
      </c>
      <c r="L3056">
        <v>-2.8532988819823701E-2</v>
      </c>
      <c r="M3056">
        <v>1.6275077553048301E-2</v>
      </c>
      <c r="N3056">
        <v>66.698095898134994</v>
      </c>
      <c r="O3056">
        <v>57.728245451737301</v>
      </c>
      <c r="P3056">
        <v>0.30354555161477298</v>
      </c>
      <c r="Q3056" s="27">
        <v>-0.52786542122612501</v>
      </c>
      <c r="R3056">
        <v>-0.41767838598996199</v>
      </c>
      <c r="S3056">
        <v>-0.18759085786596499</v>
      </c>
      <c r="T3056">
        <v>-2.8532988819823701E-2</v>
      </c>
      <c r="U3056">
        <v>0.130524880226317</v>
      </c>
      <c r="V3056">
        <v>0.36061240835031499</v>
      </c>
      <c r="W3056">
        <v>0.47079944358647702</v>
      </c>
      <c r="X3056">
        <v>0.109955220498267</v>
      </c>
    </row>
    <row r="3057" spans="1:24" x14ac:dyDescent="0.2">
      <c r="A3057" t="s">
        <v>586</v>
      </c>
      <c r="B3057" t="s">
        <v>56</v>
      </c>
      <c r="C3057" t="s">
        <v>58</v>
      </c>
      <c r="D3057" t="s">
        <v>12</v>
      </c>
      <c r="E3057" t="s">
        <v>65</v>
      </c>
      <c r="F3057" t="s">
        <v>62</v>
      </c>
      <c r="G3057" t="s">
        <v>34</v>
      </c>
      <c r="H3057" t="s">
        <v>14</v>
      </c>
      <c r="I3057">
        <v>16</v>
      </c>
      <c r="J3057">
        <v>-1.26270060552593</v>
      </c>
      <c r="K3057">
        <v>-1.2342541562813301</v>
      </c>
      <c r="L3057">
        <v>-2.84464492445963E-2</v>
      </c>
      <c r="M3057">
        <v>2.2528261347232102E-2</v>
      </c>
      <c r="N3057">
        <v>66.461138736910598</v>
      </c>
      <c r="O3057">
        <v>57.728245451737301</v>
      </c>
      <c r="P3057">
        <v>0.282815702722226</v>
      </c>
      <c r="Q3057" s="27">
        <v>-0.49367828022265797</v>
      </c>
      <c r="R3057">
        <v>-0.39101618013449002</v>
      </c>
      <c r="S3057">
        <v>-0.17664187747104301</v>
      </c>
      <c r="T3057">
        <v>-2.84464492445963E-2</v>
      </c>
      <c r="U3057">
        <v>0.11974897898185</v>
      </c>
      <c r="V3057">
        <v>0.33412328164529798</v>
      </c>
      <c r="W3057">
        <v>0.43678538173346598</v>
      </c>
      <c r="X3057">
        <v>0.15368812287231101</v>
      </c>
    </row>
    <row r="3058" spans="1:24" x14ac:dyDescent="0.2">
      <c r="A3058" t="s">
        <v>587</v>
      </c>
      <c r="B3058" t="s">
        <v>56</v>
      </c>
      <c r="C3058" t="s">
        <v>58</v>
      </c>
      <c r="D3058" t="s">
        <v>12</v>
      </c>
      <c r="E3058" t="s">
        <v>65</v>
      </c>
      <c r="F3058" t="s">
        <v>62</v>
      </c>
      <c r="G3058" t="s">
        <v>34</v>
      </c>
      <c r="H3058" t="s">
        <v>15</v>
      </c>
      <c r="I3058">
        <v>17</v>
      </c>
      <c r="J3058">
        <v>-0.58176182160290402</v>
      </c>
      <c r="K3058">
        <v>-0.59221586427598905</v>
      </c>
      <c r="L3058">
        <v>1.0454042673085201E-2</v>
      </c>
      <c r="M3058">
        <v>-1.79696265462756E-2</v>
      </c>
      <c r="N3058">
        <v>65.682898901728706</v>
      </c>
      <c r="O3058">
        <v>57.728245451737301</v>
      </c>
      <c r="P3058">
        <v>0.244420813846768</v>
      </c>
      <c r="Q3058" s="27">
        <v>-0.39161819610484899</v>
      </c>
      <c r="R3058">
        <v>-0.30289344067847201</v>
      </c>
      <c r="S3058">
        <v>-0.11762246378262101</v>
      </c>
      <c r="T3058">
        <v>1.0454042673085201E-2</v>
      </c>
      <c r="U3058">
        <v>0.13853054912879201</v>
      </c>
      <c r="V3058">
        <v>0.32380152602464202</v>
      </c>
      <c r="W3058">
        <v>0.41252628145101899</v>
      </c>
      <c r="X3058">
        <v>0.145969539893822</v>
      </c>
    </row>
    <row r="3059" spans="1:24" x14ac:dyDescent="0.2">
      <c r="A3059" t="s">
        <v>588</v>
      </c>
      <c r="B3059" t="s">
        <v>56</v>
      </c>
      <c r="C3059" t="s">
        <v>58</v>
      </c>
      <c r="D3059" t="s">
        <v>12</v>
      </c>
      <c r="E3059" t="s">
        <v>65</v>
      </c>
      <c r="F3059" t="s">
        <v>62</v>
      </c>
      <c r="G3059" t="s">
        <v>34</v>
      </c>
      <c r="H3059" t="s">
        <v>15</v>
      </c>
      <c r="I3059">
        <v>18</v>
      </c>
      <c r="J3059">
        <v>0.32878804538303102</v>
      </c>
      <c r="K3059">
        <v>0.30481172322468902</v>
      </c>
      <c r="L3059">
        <v>2.39763221583424E-2</v>
      </c>
      <c r="M3059">
        <v>7.29233391999108E-2</v>
      </c>
      <c r="N3059">
        <v>63.858366573207803</v>
      </c>
      <c r="O3059">
        <v>57.728245451737301</v>
      </c>
      <c r="P3059">
        <v>0.20104391761982601</v>
      </c>
      <c r="Q3059" s="27">
        <v>-0.30674092232627098</v>
      </c>
      <c r="R3059">
        <v>-0.233761980230274</v>
      </c>
      <c r="S3059">
        <v>-8.13706906744463E-2</v>
      </c>
      <c r="T3059">
        <v>2.39763221583424E-2</v>
      </c>
      <c r="U3059" s="1">
        <v>0.12932333499113099</v>
      </c>
      <c r="V3059">
        <v>0.281714624546959</v>
      </c>
      <c r="W3059">
        <v>0.35469356664295598</v>
      </c>
      <c r="X3059">
        <v>0.146207502403668</v>
      </c>
    </row>
    <row r="3060" spans="1:24" x14ac:dyDescent="0.2">
      <c r="A3060" t="s">
        <v>589</v>
      </c>
      <c r="B3060" t="s">
        <v>56</v>
      </c>
      <c r="C3060" t="s">
        <v>58</v>
      </c>
      <c r="D3060" t="s">
        <v>12</v>
      </c>
      <c r="E3060" t="s">
        <v>65</v>
      </c>
      <c r="F3060" t="s">
        <v>62</v>
      </c>
      <c r="G3060" t="s">
        <v>34</v>
      </c>
      <c r="H3060" t="s">
        <v>15</v>
      </c>
      <c r="I3060">
        <v>19</v>
      </c>
      <c r="J3060">
        <v>1.0338958659097399</v>
      </c>
      <c r="K3060">
        <v>1.04412348017882</v>
      </c>
      <c r="L3060">
        <v>-1.02276142690802E-2</v>
      </c>
      <c r="M3060">
        <v>-9.8923059916490898E-3</v>
      </c>
      <c r="N3060">
        <v>61.349697980048298</v>
      </c>
      <c r="O3060">
        <v>57.728245451737301</v>
      </c>
      <c r="P3060">
        <v>0.16657633530378901</v>
      </c>
      <c r="Q3060" s="27">
        <v>-0.28424568584381299</v>
      </c>
      <c r="R3060">
        <v>-0.22377847612853799</v>
      </c>
      <c r="S3060">
        <v>-9.7513613968265606E-2</v>
      </c>
      <c r="T3060">
        <v>-1.02276142690802E-2</v>
      </c>
      <c r="U3060">
        <v>7.7058385430105306E-2</v>
      </c>
      <c r="V3060">
        <v>0.20332324759037701</v>
      </c>
      <c r="W3060">
        <v>0.26379045730565298</v>
      </c>
      <c r="X3060">
        <v>0.16794956168442499</v>
      </c>
    </row>
    <row r="3061" spans="1:24" x14ac:dyDescent="0.2">
      <c r="A3061" t="s">
        <v>572</v>
      </c>
      <c r="B3061" t="s">
        <v>56</v>
      </c>
      <c r="C3061" t="s">
        <v>58</v>
      </c>
      <c r="D3061" t="s">
        <v>12</v>
      </c>
      <c r="E3061" t="s">
        <v>65</v>
      </c>
      <c r="F3061" t="s">
        <v>62</v>
      </c>
      <c r="G3061" t="s">
        <v>34</v>
      </c>
      <c r="H3061" t="s">
        <v>13</v>
      </c>
      <c r="I3061">
        <v>2</v>
      </c>
      <c r="J3061">
        <v>0.76727037160561395</v>
      </c>
      <c r="K3061">
        <v>0.77653752414694999</v>
      </c>
      <c r="L3061">
        <v>-9.26715254133555E-3</v>
      </c>
      <c r="M3061">
        <v>-1.20780794935986E-2</v>
      </c>
      <c r="N3061">
        <v>52.782554334221501</v>
      </c>
      <c r="O3061">
        <v>57.728245451737301</v>
      </c>
      <c r="P3061">
        <v>0.106385874158048</v>
      </c>
      <c r="Q3061" s="27">
        <v>-0.18427191553132499</v>
      </c>
      <c r="R3061">
        <v>-0.14565384321195299</v>
      </c>
      <c r="S3061">
        <v>-6.5013350600152897E-2</v>
      </c>
      <c r="T3061">
        <v>-9.26715254133555E-3</v>
      </c>
      <c r="U3061">
        <v>4.64790455174817E-2</v>
      </c>
      <c r="V3061">
        <v>0.12711953812928201</v>
      </c>
      <c r="W3061">
        <v>0.16573761044865401</v>
      </c>
      <c r="X3061">
        <v>4.8703871804730597E-2</v>
      </c>
    </row>
    <row r="3062" spans="1:24" x14ac:dyDescent="0.2">
      <c r="A3062" t="s">
        <v>590</v>
      </c>
      <c r="B3062" t="s">
        <v>56</v>
      </c>
      <c r="C3062" t="s">
        <v>58</v>
      </c>
      <c r="D3062" t="s">
        <v>12</v>
      </c>
      <c r="E3062" t="s">
        <v>65</v>
      </c>
      <c r="F3062" t="s">
        <v>62</v>
      </c>
      <c r="G3062" t="s">
        <v>34</v>
      </c>
      <c r="H3062" t="s">
        <v>15</v>
      </c>
      <c r="I3062">
        <v>20</v>
      </c>
      <c r="J3062">
        <v>1.3004225224628101</v>
      </c>
      <c r="K3062">
        <v>1.3345443053075501</v>
      </c>
      <c r="L3062">
        <v>-3.4121782844735701E-2</v>
      </c>
      <c r="M3062">
        <v>-2.6238997137725598E-2</v>
      </c>
      <c r="N3062">
        <v>58.368609012330403</v>
      </c>
      <c r="O3062">
        <v>57.728245451737301</v>
      </c>
      <c r="P3062">
        <v>0.15445126738617501</v>
      </c>
      <c r="Q3062" s="27">
        <v>-0.28819411769499398</v>
      </c>
      <c r="R3062">
        <v>-0.23212830763381201</v>
      </c>
      <c r="S3062">
        <v>-0.11505424695509101</v>
      </c>
      <c r="T3062">
        <v>-3.4121782844735701E-2</v>
      </c>
      <c r="U3062">
        <v>4.6810681265619998E-2</v>
      </c>
      <c r="V3062">
        <v>0.16388474194434099</v>
      </c>
      <c r="W3062">
        <v>0.21995055200552199</v>
      </c>
      <c r="X3062">
        <v>0.14767901045873599</v>
      </c>
    </row>
    <row r="3063" spans="1:24" x14ac:dyDescent="0.2">
      <c r="A3063" t="s">
        <v>591</v>
      </c>
      <c r="B3063" t="s">
        <v>56</v>
      </c>
      <c r="C3063" t="s">
        <v>58</v>
      </c>
      <c r="D3063" t="s">
        <v>12</v>
      </c>
      <c r="E3063" t="s">
        <v>65</v>
      </c>
      <c r="F3063" t="s">
        <v>62</v>
      </c>
      <c r="G3063" t="s">
        <v>34</v>
      </c>
      <c r="H3063" t="s">
        <v>15</v>
      </c>
      <c r="I3063">
        <v>21</v>
      </c>
      <c r="J3063">
        <v>1.29960164666249</v>
      </c>
      <c r="K3063">
        <v>1.32069699511617</v>
      </c>
      <c r="L3063">
        <v>-2.1095348453680201E-2</v>
      </c>
      <c r="M3063">
        <v>-1.62321650698544E-2</v>
      </c>
      <c r="N3063">
        <v>56.289489526922402</v>
      </c>
      <c r="O3063">
        <v>57.728245451737301</v>
      </c>
      <c r="P3063">
        <v>0.14913272998732599</v>
      </c>
      <c r="Q3063" s="27">
        <v>-0.26641868928283102</v>
      </c>
      <c r="R3063">
        <v>-0.21228350829743201</v>
      </c>
      <c r="S3063">
        <v>-9.9240898967038901E-2</v>
      </c>
      <c r="T3063">
        <v>-2.1095348453680201E-2</v>
      </c>
      <c r="U3063">
        <v>5.7050202059678499E-2</v>
      </c>
      <c r="V3063">
        <v>0.17009281139007201</v>
      </c>
      <c r="W3063">
        <v>0.224227992375471</v>
      </c>
      <c r="X3063">
        <v>0.10556856285729101</v>
      </c>
    </row>
    <row r="3064" spans="1:24" x14ac:dyDescent="0.2">
      <c r="A3064" t="s">
        <v>592</v>
      </c>
      <c r="B3064" t="s">
        <v>56</v>
      </c>
      <c r="C3064" t="s">
        <v>58</v>
      </c>
      <c r="D3064" t="s">
        <v>12</v>
      </c>
      <c r="E3064" t="s">
        <v>65</v>
      </c>
      <c r="F3064" t="s">
        <v>62</v>
      </c>
      <c r="G3064" t="s">
        <v>34</v>
      </c>
      <c r="H3064" t="s">
        <v>14</v>
      </c>
      <c r="I3064">
        <v>22</v>
      </c>
      <c r="J3064">
        <v>1.2133892793896299</v>
      </c>
      <c r="K3064">
        <v>1.2167374947965599</v>
      </c>
      <c r="L3064">
        <v>-3.34821540693751E-3</v>
      </c>
      <c r="M3064">
        <v>-2.75939095870516E-3</v>
      </c>
      <c r="N3064">
        <v>55.050541605737699</v>
      </c>
      <c r="O3064">
        <v>57.728245451737301</v>
      </c>
      <c r="P3064">
        <v>0.143524289664752</v>
      </c>
      <c r="Q3064" s="27">
        <v>-0.23944567190545499</v>
      </c>
      <c r="R3064">
        <v>-0.18734635475715</v>
      </c>
      <c r="S3064">
        <v>-7.8554943191267795E-2</v>
      </c>
      <c r="T3064">
        <v>-3.34821540693751E-3</v>
      </c>
      <c r="U3064">
        <v>7.1858512377392797E-2</v>
      </c>
      <c r="V3064">
        <v>0.180649923943275</v>
      </c>
      <c r="W3064">
        <v>0.23274924109157999</v>
      </c>
      <c r="X3064">
        <v>8.3981458171698997E-2</v>
      </c>
    </row>
    <row r="3065" spans="1:24" x14ac:dyDescent="0.2">
      <c r="A3065" t="s">
        <v>593</v>
      </c>
      <c r="B3065" t="s">
        <v>56</v>
      </c>
      <c r="C3065" t="s">
        <v>58</v>
      </c>
      <c r="D3065" t="s">
        <v>12</v>
      </c>
      <c r="E3065" t="s">
        <v>65</v>
      </c>
      <c r="F3065" t="s">
        <v>62</v>
      </c>
      <c r="G3065" t="s">
        <v>34</v>
      </c>
      <c r="H3065" t="s">
        <v>14</v>
      </c>
      <c r="I3065">
        <v>23</v>
      </c>
      <c r="J3065">
        <v>1.0645401969649599</v>
      </c>
      <c r="K3065">
        <v>1.0680621522043401</v>
      </c>
      <c r="L3065">
        <v>-3.5219552393772799E-3</v>
      </c>
      <c r="M3065">
        <v>-3.3084286055317502E-3</v>
      </c>
      <c r="N3065">
        <v>53.9756728065556</v>
      </c>
      <c r="O3065">
        <v>57.728245451737301</v>
      </c>
      <c r="P3065">
        <v>0.13379024519160501</v>
      </c>
      <c r="Q3065" s="27">
        <v>-0.223606908579567</v>
      </c>
      <c r="R3065">
        <v>-0.17504104957501501</v>
      </c>
      <c r="S3065">
        <v>-7.36280437197782E-2</v>
      </c>
      <c r="T3065">
        <v>-3.5219552393772799E-3</v>
      </c>
      <c r="U3065">
        <v>6.6584133241023705E-2</v>
      </c>
      <c r="V3065">
        <v>0.16799713909625999</v>
      </c>
      <c r="W3065">
        <v>0.216562998100813</v>
      </c>
      <c r="X3065">
        <v>9.8564762608159301E-2</v>
      </c>
    </row>
    <row r="3066" spans="1:24" x14ac:dyDescent="0.2">
      <c r="A3066" t="s">
        <v>594</v>
      </c>
      <c r="B3066" t="s">
        <v>56</v>
      </c>
      <c r="C3066" t="s">
        <v>58</v>
      </c>
      <c r="D3066" t="s">
        <v>12</v>
      </c>
      <c r="E3066" t="s">
        <v>65</v>
      </c>
      <c r="F3066" t="s">
        <v>62</v>
      </c>
      <c r="G3066" t="s">
        <v>34</v>
      </c>
      <c r="H3066" t="s">
        <v>14</v>
      </c>
      <c r="I3066">
        <v>24</v>
      </c>
      <c r="J3066">
        <v>0.91885737269259005</v>
      </c>
      <c r="K3066">
        <v>0.91783625022361803</v>
      </c>
      <c r="L3066">
        <v>1.02112246897239E-3</v>
      </c>
      <c r="M3066">
        <v>1.1112959413713301E-3</v>
      </c>
      <c r="N3066">
        <v>53.496475159551402</v>
      </c>
      <c r="O3066">
        <v>57.728245451737301</v>
      </c>
      <c r="P3066">
        <v>0.12308710348089701</v>
      </c>
      <c r="Q3066" s="27">
        <v>-0.20145716275710299</v>
      </c>
      <c r="R3066">
        <v>-0.15677654419353701</v>
      </c>
      <c r="S3066">
        <v>-6.3476519755017502E-2</v>
      </c>
      <c r="T3066">
        <v>1.02112246897239E-3</v>
      </c>
      <c r="U3066">
        <v>6.5518764692962306E-2</v>
      </c>
      <c r="V3066">
        <v>0.15881878913148201</v>
      </c>
      <c r="W3066">
        <v>0.20349940769504801</v>
      </c>
      <c r="X3066">
        <v>9.2872733480228203E-2</v>
      </c>
    </row>
    <row r="3067" spans="1:24" x14ac:dyDescent="0.2">
      <c r="A3067" t="s">
        <v>573</v>
      </c>
      <c r="B3067" t="s">
        <v>56</v>
      </c>
      <c r="C3067" t="s">
        <v>58</v>
      </c>
      <c r="D3067" t="s">
        <v>12</v>
      </c>
      <c r="E3067" t="s">
        <v>65</v>
      </c>
      <c r="F3067" t="s">
        <v>62</v>
      </c>
      <c r="G3067" t="s">
        <v>34</v>
      </c>
      <c r="H3067" t="s">
        <v>13</v>
      </c>
      <c r="I3067">
        <v>3</v>
      </c>
      <c r="J3067">
        <v>0.73945237603691605</v>
      </c>
      <c r="K3067">
        <v>0.73329203928859399</v>
      </c>
      <c r="L3067">
        <v>6.1603367483222702E-3</v>
      </c>
      <c r="M3067">
        <v>8.3309445583750804E-3</v>
      </c>
      <c r="N3067">
        <v>52.529698684862801</v>
      </c>
      <c r="O3067">
        <v>57.728245451737301</v>
      </c>
      <c r="P3067">
        <v>0.100675331884296</v>
      </c>
      <c r="Q3067" s="27">
        <v>-0.159450584201344</v>
      </c>
      <c r="R3067">
        <v>-0.122905438727345</v>
      </c>
      <c r="S3067">
        <v>-4.6593537159048598E-2</v>
      </c>
      <c r="T3067">
        <v>6.1603367483222702E-3</v>
      </c>
      <c r="U3067">
        <v>5.8914210655693099E-2</v>
      </c>
      <c r="V3067">
        <v>0.135226112223989</v>
      </c>
      <c r="W3067">
        <v>0.17177125769798801</v>
      </c>
      <c r="X3067">
        <v>4.0847436093544902E-2</v>
      </c>
    </row>
    <row r="3068" spans="1:24" x14ac:dyDescent="0.2">
      <c r="A3068" t="s">
        <v>574</v>
      </c>
      <c r="B3068" t="s">
        <v>56</v>
      </c>
      <c r="C3068" t="s">
        <v>58</v>
      </c>
      <c r="D3068" t="s">
        <v>12</v>
      </c>
      <c r="E3068" t="s">
        <v>65</v>
      </c>
      <c r="F3068" t="s">
        <v>62</v>
      </c>
      <c r="G3068" t="s">
        <v>34</v>
      </c>
      <c r="H3068" t="s">
        <v>13</v>
      </c>
      <c r="I3068">
        <v>4</v>
      </c>
      <c r="J3068">
        <v>0.73264175719550595</v>
      </c>
      <c r="K3068">
        <v>0.73374484873758195</v>
      </c>
      <c r="L3068">
        <v>-1.10309154207602E-3</v>
      </c>
      <c r="M3068">
        <v>-1.5056356414881E-3</v>
      </c>
      <c r="N3068">
        <v>52.064642023979196</v>
      </c>
      <c r="O3068">
        <v>57.728245451737301</v>
      </c>
      <c r="P3068">
        <v>9.6379109001381302E-2</v>
      </c>
      <c r="Q3068" s="27">
        <v>-0.159646725849348</v>
      </c>
      <c r="R3068">
        <v>-0.124661109281847</v>
      </c>
      <c r="S3068">
        <v>-5.1605744658799801E-2</v>
      </c>
      <c r="T3068">
        <v>-1.10309154207602E-3</v>
      </c>
      <c r="U3068">
        <v>4.9399561574647803E-2</v>
      </c>
      <c r="V3068">
        <v>0.122454926197695</v>
      </c>
      <c r="W3068">
        <v>0.15744054276519601</v>
      </c>
      <c r="X3068">
        <v>3.3165382046517602E-2</v>
      </c>
    </row>
    <row r="3069" spans="1:24" x14ac:dyDescent="0.2">
      <c r="A3069" t="s">
        <v>575</v>
      </c>
      <c r="B3069" t="s">
        <v>56</v>
      </c>
      <c r="C3069" t="s">
        <v>58</v>
      </c>
      <c r="D3069" t="s">
        <v>12</v>
      </c>
      <c r="E3069" t="s">
        <v>65</v>
      </c>
      <c r="F3069" t="s">
        <v>62</v>
      </c>
      <c r="G3069" t="s">
        <v>34</v>
      </c>
      <c r="H3069" t="s">
        <v>13</v>
      </c>
      <c r="I3069">
        <v>5</v>
      </c>
      <c r="J3069">
        <v>0.75193862527191502</v>
      </c>
      <c r="K3069">
        <v>0.74508550944090901</v>
      </c>
      <c r="L3069">
        <v>6.8531158310062802E-3</v>
      </c>
      <c r="M3069">
        <v>9.1139297818728995E-3</v>
      </c>
      <c r="N3069">
        <v>51.782599945783502</v>
      </c>
      <c r="O3069">
        <v>57.728245451737301</v>
      </c>
      <c r="P3069">
        <v>9.50836480803261E-2</v>
      </c>
      <c r="Q3069" s="27">
        <v>-0.14955948526113</v>
      </c>
      <c r="R3069">
        <v>-0.115044121007972</v>
      </c>
      <c r="S3069">
        <v>-4.2970715763084602E-2</v>
      </c>
      <c r="T3069">
        <v>6.8531158310062802E-3</v>
      </c>
      <c r="U3069">
        <v>5.6676947425097199E-2</v>
      </c>
      <c r="V3069">
        <v>0.128750352669984</v>
      </c>
      <c r="W3069">
        <v>0.16326571692314301</v>
      </c>
      <c r="X3069">
        <v>1.7032886784147602E-2</v>
      </c>
    </row>
    <row r="3070" spans="1:24" x14ac:dyDescent="0.2">
      <c r="A3070" t="s">
        <v>576</v>
      </c>
      <c r="B3070" t="s">
        <v>56</v>
      </c>
      <c r="C3070" t="s">
        <v>58</v>
      </c>
      <c r="D3070" t="s">
        <v>12</v>
      </c>
      <c r="E3070" t="s">
        <v>65</v>
      </c>
      <c r="F3070" t="s">
        <v>62</v>
      </c>
      <c r="G3070" t="s">
        <v>34</v>
      </c>
      <c r="H3070" t="s">
        <v>13</v>
      </c>
      <c r="I3070">
        <v>6</v>
      </c>
      <c r="J3070">
        <v>0.83333977367504297</v>
      </c>
      <c r="K3070">
        <v>0.82662073565667904</v>
      </c>
      <c r="L3070">
        <v>6.7190380183638097E-3</v>
      </c>
      <c r="M3070">
        <v>8.0627833095409992E-3</v>
      </c>
      <c r="N3070">
        <v>51.444353861763403</v>
      </c>
      <c r="O3070">
        <v>57.728245451737301</v>
      </c>
      <c r="P3070">
        <v>0.100084127279376</v>
      </c>
      <c r="Q3070" s="27">
        <v>-0.15791935135620899</v>
      </c>
      <c r="R3070">
        <v>-0.12158881315379599</v>
      </c>
      <c r="S3070">
        <v>-4.5725044676029003E-2</v>
      </c>
      <c r="T3070">
        <v>6.7190380183638097E-3</v>
      </c>
      <c r="U3070">
        <v>5.9163120712756603E-2</v>
      </c>
      <c r="V3070">
        <v>0.135026889190523</v>
      </c>
      <c r="W3070">
        <v>0.171357427392937</v>
      </c>
      <c r="X3070">
        <v>-2.4062604634671999E-3</v>
      </c>
    </row>
    <row r="3071" spans="1:24" x14ac:dyDescent="0.2">
      <c r="A3071" t="s">
        <v>577</v>
      </c>
      <c r="B3071" t="s">
        <v>56</v>
      </c>
      <c r="C3071" t="s">
        <v>58</v>
      </c>
      <c r="D3071" t="s">
        <v>12</v>
      </c>
      <c r="E3071" t="s">
        <v>65</v>
      </c>
      <c r="F3071" t="s">
        <v>62</v>
      </c>
      <c r="G3071" t="s">
        <v>34</v>
      </c>
      <c r="H3071" t="s">
        <v>14</v>
      </c>
      <c r="I3071">
        <v>7</v>
      </c>
      <c r="J3071">
        <v>0.96263295072441402</v>
      </c>
      <c r="K3071">
        <v>0.93342778072860499</v>
      </c>
      <c r="L3071">
        <v>2.9205169995809199E-2</v>
      </c>
      <c r="M3071">
        <v>3.03388430385967E-2</v>
      </c>
      <c r="N3071">
        <v>51.290738826755103</v>
      </c>
      <c r="O3071">
        <v>57.728245451737301</v>
      </c>
      <c r="P3071">
        <v>0.11375622139626</v>
      </c>
      <c r="Q3071" s="27">
        <v>-0.15792381420103899</v>
      </c>
      <c r="R3071">
        <v>-0.11663030583419599</v>
      </c>
      <c r="S3071">
        <v>-3.0403090015831101E-2</v>
      </c>
      <c r="T3071">
        <v>2.9205169995809199E-2</v>
      </c>
      <c r="U3071">
        <v>8.8813430007449498E-2</v>
      </c>
      <c r="V3071">
        <v>0.17504064582581499</v>
      </c>
      <c r="W3071">
        <v>0.216334154192657</v>
      </c>
      <c r="X3071">
        <v>-6.7580219503639599E-2</v>
      </c>
    </row>
    <row r="3072" spans="1:24" x14ac:dyDescent="0.2">
      <c r="A3072" t="s">
        <v>578</v>
      </c>
      <c r="B3072" t="s">
        <v>56</v>
      </c>
      <c r="C3072" t="s">
        <v>58</v>
      </c>
      <c r="D3072" t="s">
        <v>12</v>
      </c>
      <c r="E3072" t="s">
        <v>65</v>
      </c>
      <c r="F3072" t="s">
        <v>62</v>
      </c>
      <c r="G3072" t="s">
        <v>34</v>
      </c>
      <c r="H3072" t="s">
        <v>14</v>
      </c>
      <c r="I3072">
        <v>8</v>
      </c>
      <c r="J3072">
        <v>0.75873873472131304</v>
      </c>
      <c r="K3072">
        <v>0.74731120492366798</v>
      </c>
      <c r="L3072">
        <v>1.14275297976457E-2</v>
      </c>
      <c r="M3072">
        <v>1.5061218407207101E-2</v>
      </c>
      <c r="N3072">
        <v>51.558761741743602</v>
      </c>
      <c r="O3072">
        <v>57.728245451737301</v>
      </c>
      <c r="P3072">
        <v>0.13467111112270599</v>
      </c>
      <c r="Q3072" s="27">
        <v>-0.210106447999206</v>
      </c>
      <c r="R3072">
        <v>-0.16122083466166401</v>
      </c>
      <c r="S3072">
        <v>-5.9140132430652401E-2</v>
      </c>
      <c r="T3072">
        <v>1.14275297976457E-2</v>
      </c>
      <c r="U3072">
        <v>8.19951920259437E-2</v>
      </c>
      <c r="V3072">
        <v>0.184075894256955</v>
      </c>
      <c r="W3072">
        <v>0.23296150759449699</v>
      </c>
      <c r="X3072">
        <v>-0.101964070612566</v>
      </c>
    </row>
    <row r="3073" spans="1:24" x14ac:dyDescent="0.2">
      <c r="A3073" t="s">
        <v>579</v>
      </c>
      <c r="B3073" t="s">
        <v>56</v>
      </c>
      <c r="C3073" t="s">
        <v>58</v>
      </c>
      <c r="D3073" t="s">
        <v>12</v>
      </c>
      <c r="E3073" t="s">
        <v>65</v>
      </c>
      <c r="F3073" t="s">
        <v>62</v>
      </c>
      <c r="G3073" t="s">
        <v>34</v>
      </c>
      <c r="H3073" t="s">
        <v>14</v>
      </c>
      <c r="I3073">
        <v>9</v>
      </c>
      <c r="J3073">
        <v>0.123483400342356</v>
      </c>
      <c r="K3073">
        <v>0.13311636530079601</v>
      </c>
      <c r="L3073">
        <v>-9.6329649584395195E-3</v>
      </c>
      <c r="M3073">
        <v>-7.8010201628172099E-2</v>
      </c>
      <c r="N3073">
        <v>53.525706798748402</v>
      </c>
      <c r="O3073">
        <v>57.728245451737301</v>
      </c>
      <c r="P3073">
        <v>0.17544597094695399</v>
      </c>
      <c r="Q3073" s="27">
        <v>-0.29824158716617799</v>
      </c>
      <c r="R3073">
        <v>-0.23455469971243401</v>
      </c>
      <c r="S3073">
        <v>-0.10156665373464301</v>
      </c>
      <c r="T3073">
        <v>-9.6329649584395195E-3</v>
      </c>
      <c r="U3073">
        <v>8.2300723817764196E-2</v>
      </c>
      <c r="V3073">
        <v>0.215288769795555</v>
      </c>
      <c r="W3073">
        <v>0.27897565724929901</v>
      </c>
      <c r="X3073">
        <v>-0.123393290889607</v>
      </c>
    </row>
    <row r="3074" spans="1:24" x14ac:dyDescent="0.2">
      <c r="A3074" t="s">
        <v>955</v>
      </c>
      <c r="B3074" t="s">
        <v>56</v>
      </c>
      <c r="C3074" t="s">
        <v>58</v>
      </c>
      <c r="D3074" t="s">
        <v>12</v>
      </c>
      <c r="E3074" t="s">
        <v>65</v>
      </c>
      <c r="F3074" t="s">
        <v>62</v>
      </c>
      <c r="G3074" t="s">
        <v>36</v>
      </c>
      <c r="H3074" t="s">
        <v>13</v>
      </c>
      <c r="I3074">
        <v>1</v>
      </c>
      <c r="J3074">
        <v>0.77842845806670602</v>
      </c>
      <c r="K3074">
        <v>0.80763326070437502</v>
      </c>
      <c r="L3074">
        <v>-2.9204802637669499E-2</v>
      </c>
      <c r="M3074">
        <v>-3.75176451156502E-2</v>
      </c>
      <c r="N3074">
        <v>60.096653231303101</v>
      </c>
      <c r="O3074">
        <v>63.175715554028798</v>
      </c>
      <c r="P3074">
        <v>0.11365715538262</v>
      </c>
      <c r="Q3074" s="27">
        <v>-0.21617082324208001</v>
      </c>
      <c r="R3074">
        <v>-0.174913275838189</v>
      </c>
      <c r="S3074">
        <v>-8.8761152058162499E-2</v>
      </c>
      <c r="T3074">
        <v>-2.9204802637669499E-2</v>
      </c>
      <c r="U3074">
        <v>3.0351546782823501E-2</v>
      </c>
      <c r="V3074">
        <v>0.11650367056285001</v>
      </c>
      <c r="W3074">
        <v>0.157761217966741</v>
      </c>
      <c r="X3074">
        <v>6.8866280437762106E-2</v>
      </c>
    </row>
    <row r="3075" spans="1:24" x14ac:dyDescent="0.2">
      <c r="A3075" t="s">
        <v>964</v>
      </c>
      <c r="B3075" t="s">
        <v>56</v>
      </c>
      <c r="C3075" t="s">
        <v>58</v>
      </c>
      <c r="D3075" t="s">
        <v>12</v>
      </c>
      <c r="E3075" t="s">
        <v>65</v>
      </c>
      <c r="F3075" t="s">
        <v>62</v>
      </c>
      <c r="G3075" t="s">
        <v>36</v>
      </c>
      <c r="H3075" t="s">
        <v>14</v>
      </c>
      <c r="I3075">
        <v>10</v>
      </c>
      <c r="J3075">
        <v>-0.59624162411343995</v>
      </c>
      <c r="K3075" s="1">
        <v>-0.64645179549806298</v>
      </c>
      <c r="L3075">
        <v>5.0210171384623199E-2</v>
      </c>
      <c r="M3075">
        <v>-8.4211114008152996E-2</v>
      </c>
      <c r="N3075">
        <v>62.902731617510398</v>
      </c>
      <c r="O3075">
        <v>63.175715554028798</v>
      </c>
      <c r="P3075">
        <v>0.217628778055663</v>
      </c>
      <c r="Q3075" s="27">
        <v>-0.30778916851694199</v>
      </c>
      <c r="R3075">
        <v>-0.22878992208273699</v>
      </c>
      <c r="S3075">
        <v>-6.3827308316544207E-2</v>
      </c>
      <c r="T3075">
        <v>5.0210171384623199E-2</v>
      </c>
      <c r="U3075">
        <v>0.16424765108579101</v>
      </c>
      <c r="V3075">
        <v>0.32921026485198301</v>
      </c>
      <c r="W3075">
        <v>0.40820951128618899</v>
      </c>
      <c r="X3075">
        <v>-0.107902546861486</v>
      </c>
    </row>
    <row r="3076" spans="1:24" x14ac:dyDescent="0.2">
      <c r="A3076" t="s">
        <v>965</v>
      </c>
      <c r="B3076" t="s">
        <v>56</v>
      </c>
      <c r="C3076" t="s">
        <v>58</v>
      </c>
      <c r="D3076" t="s">
        <v>12</v>
      </c>
      <c r="E3076" t="s">
        <v>65</v>
      </c>
      <c r="F3076" t="s">
        <v>62</v>
      </c>
      <c r="G3076" t="s">
        <v>36</v>
      </c>
      <c r="H3076" t="s">
        <v>14</v>
      </c>
      <c r="I3076">
        <v>11</v>
      </c>
      <c r="J3076">
        <v>-1.2732494092967399</v>
      </c>
      <c r="K3076">
        <v>-1.3000266364427799</v>
      </c>
      <c r="L3076">
        <v>2.6777227146035899E-2</v>
      </c>
      <c r="M3076">
        <v>-2.1030622084345502E-2</v>
      </c>
      <c r="N3076">
        <v>64.555723751471604</v>
      </c>
      <c r="O3076">
        <v>63.175715554028798</v>
      </c>
      <c r="P3076">
        <v>0.25353240211170702</v>
      </c>
      <c r="Q3076" s="27">
        <v>-0.39028357432772098</v>
      </c>
      <c r="R3076">
        <v>-0.29825131236117203</v>
      </c>
      <c r="S3076">
        <v>-0.106073751560498</v>
      </c>
      <c r="T3076">
        <v>2.6777227146035899E-2</v>
      </c>
      <c r="U3076">
        <v>0.15962820585257001</v>
      </c>
      <c r="V3076">
        <v>0.35180576665324398</v>
      </c>
      <c r="W3076">
        <v>0.44383802861979299</v>
      </c>
      <c r="X3076">
        <v>-4.1389460433626298E-2</v>
      </c>
    </row>
    <row r="3077" spans="1:24" x14ac:dyDescent="0.2">
      <c r="A3077" t="s">
        <v>966</v>
      </c>
      <c r="B3077" t="s">
        <v>56</v>
      </c>
      <c r="C3077" t="s">
        <v>58</v>
      </c>
      <c r="D3077" t="s">
        <v>12</v>
      </c>
      <c r="E3077" t="s">
        <v>65</v>
      </c>
      <c r="F3077" t="s">
        <v>62</v>
      </c>
      <c r="G3077" t="s">
        <v>36</v>
      </c>
      <c r="H3077" t="s">
        <v>14</v>
      </c>
      <c r="I3077">
        <v>12</v>
      </c>
      <c r="J3077">
        <v>-1.82565880332401</v>
      </c>
      <c r="K3077">
        <v>-1.8262396362095199</v>
      </c>
      <c r="L3077">
        <v>5.8083288551390904E-4</v>
      </c>
      <c r="M3077">
        <v>-3.1814974652239299E-4</v>
      </c>
      <c r="N3077">
        <v>66.3364184351571</v>
      </c>
      <c r="O3077">
        <v>63.175715554028798</v>
      </c>
      <c r="P3077">
        <v>0.28761448747847002</v>
      </c>
      <c r="Q3077" s="27">
        <v>-0.47254499901656999</v>
      </c>
      <c r="R3077">
        <v>-0.36814094006188502</v>
      </c>
      <c r="S3077">
        <v>-0.15012915855320499</v>
      </c>
      <c r="T3077">
        <v>5.8083288551390904E-4</v>
      </c>
      <c r="U3077">
        <v>0.15129082432423199</v>
      </c>
      <c r="V3077">
        <v>0.36930260583291302</v>
      </c>
      <c r="W3077">
        <v>0.47370666478759799</v>
      </c>
      <c r="X3077">
        <v>5.7979194003815397E-2</v>
      </c>
    </row>
    <row r="3078" spans="1:24" x14ac:dyDescent="0.2">
      <c r="A3078" t="s">
        <v>967</v>
      </c>
      <c r="B3078" t="s">
        <v>56</v>
      </c>
      <c r="C3078" t="s">
        <v>58</v>
      </c>
      <c r="D3078" t="s">
        <v>12</v>
      </c>
      <c r="E3078" t="s">
        <v>65</v>
      </c>
      <c r="F3078" t="s">
        <v>62</v>
      </c>
      <c r="G3078" t="s">
        <v>36</v>
      </c>
      <c r="H3078" t="s">
        <v>14</v>
      </c>
      <c r="I3078">
        <v>13</v>
      </c>
      <c r="J3078">
        <v>-2.1437960894628101</v>
      </c>
      <c r="K3078">
        <v>-2.1334659122206898</v>
      </c>
      <c r="L3078">
        <v>-1.03301772421199E-2</v>
      </c>
      <c r="M3078">
        <v>4.8186379725640802E-3</v>
      </c>
      <c r="N3078">
        <v>67.946296686597705</v>
      </c>
      <c r="O3078">
        <v>63.175715554028798</v>
      </c>
      <c r="P3078">
        <v>0.31430056693348701</v>
      </c>
      <c r="Q3078" s="27">
        <v>-0.52735460984770599</v>
      </c>
      <c r="R3078">
        <v>-0.41326350405084999</v>
      </c>
      <c r="S3078">
        <v>-0.175023674315267</v>
      </c>
      <c r="T3078">
        <v>-1.03301772421199E-2</v>
      </c>
      <c r="U3078">
        <v>0.154363319831027</v>
      </c>
      <c r="V3078">
        <v>0.39260314956661002</v>
      </c>
      <c r="W3078">
        <v>0.50669425536346602</v>
      </c>
      <c r="X3078">
        <v>0.118101371166381</v>
      </c>
    </row>
    <row r="3079" spans="1:24" x14ac:dyDescent="0.2">
      <c r="A3079" t="s">
        <v>968</v>
      </c>
      <c r="B3079" t="s">
        <v>56</v>
      </c>
      <c r="C3079" t="s">
        <v>58</v>
      </c>
      <c r="D3079" t="s">
        <v>12</v>
      </c>
      <c r="E3079" t="s">
        <v>65</v>
      </c>
      <c r="F3079" t="s">
        <v>62</v>
      </c>
      <c r="G3079" t="s">
        <v>36</v>
      </c>
      <c r="H3079" t="s">
        <v>14</v>
      </c>
      <c r="I3079">
        <v>14</v>
      </c>
      <c r="J3079">
        <v>-2.2711259560505899</v>
      </c>
      <c r="K3079">
        <v>-2.24790184442953</v>
      </c>
      <c r="L3079">
        <v>-2.3224111621068199E-2</v>
      </c>
      <c r="M3079">
        <v>1.02258140105334E-2</v>
      </c>
      <c r="N3079">
        <v>68.779021223433901</v>
      </c>
      <c r="O3079">
        <v>63.175715554028798</v>
      </c>
      <c r="P3079">
        <v>0.320934631595652</v>
      </c>
      <c r="Q3079" s="27">
        <v>-0.55116158059591602</v>
      </c>
      <c r="R3079">
        <v>-0.43466230932669497</v>
      </c>
      <c r="S3079">
        <v>-0.19139385857718999</v>
      </c>
      <c r="T3079">
        <v>-2.3224111621068199E-2</v>
      </c>
      <c r="U3079">
        <v>0.144945635335054</v>
      </c>
      <c r="V3079">
        <v>0.38821408608455799</v>
      </c>
      <c r="W3079">
        <v>0.50471335735377998</v>
      </c>
      <c r="X3079">
        <v>0.15990172867312</v>
      </c>
    </row>
    <row r="3080" spans="1:24" x14ac:dyDescent="0.2">
      <c r="A3080" t="s">
        <v>969</v>
      </c>
      <c r="B3080" t="s">
        <v>56</v>
      </c>
      <c r="C3080" t="s">
        <v>58</v>
      </c>
      <c r="D3080" t="s">
        <v>12</v>
      </c>
      <c r="E3080" t="s">
        <v>65</v>
      </c>
      <c r="F3080" t="s">
        <v>62</v>
      </c>
      <c r="G3080" t="s">
        <v>36</v>
      </c>
      <c r="H3080" t="s">
        <v>14</v>
      </c>
      <c r="I3080">
        <v>15</v>
      </c>
      <c r="J3080">
        <v>-2.1268963431117198</v>
      </c>
      <c r="K3080">
        <v>-2.0840094903205402</v>
      </c>
      <c r="L3080">
        <v>-4.28868527911749E-2</v>
      </c>
      <c r="M3080">
        <v>2.0164054035858699E-2</v>
      </c>
      <c r="N3080">
        <v>69.293237285457593</v>
      </c>
      <c r="O3080">
        <v>63.175715554028798</v>
      </c>
      <c r="P3080">
        <v>0.303529520582423</v>
      </c>
      <c r="Q3080" s="27">
        <v>-0.54219291414926096</v>
      </c>
      <c r="R3080">
        <v>-0.43201169817784102</v>
      </c>
      <c r="S3080">
        <v>-0.20193632157636501</v>
      </c>
      <c r="T3080">
        <v>-4.28868527911749E-2</v>
      </c>
      <c r="U3080">
        <v>0.11616261599401501</v>
      </c>
      <c r="V3080">
        <v>0.34623799259549198</v>
      </c>
      <c r="W3080">
        <v>0.45641920856691098</v>
      </c>
      <c r="X3080">
        <v>0.109955220498267</v>
      </c>
    </row>
    <row r="3081" spans="1:24" x14ac:dyDescent="0.2">
      <c r="A3081" t="s">
        <v>970</v>
      </c>
      <c r="B3081" t="s">
        <v>56</v>
      </c>
      <c r="C3081" t="s">
        <v>58</v>
      </c>
      <c r="D3081" t="s">
        <v>12</v>
      </c>
      <c r="E3081" t="s">
        <v>65</v>
      </c>
      <c r="F3081" t="s">
        <v>62</v>
      </c>
      <c r="G3081" t="s">
        <v>36</v>
      </c>
      <c r="H3081" t="s">
        <v>14</v>
      </c>
      <c r="I3081">
        <v>16</v>
      </c>
      <c r="J3081">
        <v>-1.68115402177366</v>
      </c>
      <c r="K3081">
        <v>-1.6466371825202</v>
      </c>
      <c r="L3081">
        <v>-3.4516839253465999E-2</v>
      </c>
      <c r="M3081">
        <v>2.0531634107533898E-2</v>
      </c>
      <c r="N3081">
        <v>69.210308903897399</v>
      </c>
      <c r="O3081">
        <v>63.175715554028798</v>
      </c>
      <c r="P3081">
        <v>0.282896293770035</v>
      </c>
      <c r="Q3081" s="27">
        <v>-0.49988124250517402</v>
      </c>
      <c r="R3081">
        <v>-0.39718988786665099</v>
      </c>
      <c r="S3081">
        <v>-0.182754497188965</v>
      </c>
      <c r="T3081">
        <v>-3.4516839253465999E-2</v>
      </c>
      <c r="U3081">
        <v>0.113720818682033</v>
      </c>
      <c r="V3081">
        <v>0.32815620935971901</v>
      </c>
      <c r="W3081">
        <v>0.43084756399824198</v>
      </c>
      <c r="X3081">
        <v>0.15368812287231101</v>
      </c>
    </row>
    <row r="3082" spans="1:24" x14ac:dyDescent="0.2">
      <c r="A3082" t="s">
        <v>971</v>
      </c>
      <c r="B3082" t="s">
        <v>56</v>
      </c>
      <c r="C3082" t="s">
        <v>58</v>
      </c>
      <c r="D3082" t="s">
        <v>12</v>
      </c>
      <c r="E3082" t="s">
        <v>65</v>
      </c>
      <c r="F3082" t="s">
        <v>62</v>
      </c>
      <c r="G3082" t="s">
        <v>36</v>
      </c>
      <c r="H3082" t="s">
        <v>15</v>
      </c>
      <c r="I3082">
        <v>17</v>
      </c>
      <c r="J3082">
        <v>-0.98359312716193803</v>
      </c>
      <c r="K3082">
        <v>-0.97547268745912197</v>
      </c>
      <c r="L3082">
        <v>-8.1204397028162203E-3</v>
      </c>
      <c r="M3082">
        <v>8.2558930909236404E-3</v>
      </c>
      <c r="N3082">
        <v>68.594791972860804</v>
      </c>
      <c r="O3082">
        <v>63.175715554028798</v>
      </c>
      <c r="P3082">
        <v>0.24443418504369299</v>
      </c>
      <c r="Q3082" s="27">
        <v>-0.41021467409968998</v>
      </c>
      <c r="R3082">
        <v>-0.32148506492883</v>
      </c>
      <c r="S3082">
        <v>-0.136203952665711</v>
      </c>
      <c r="T3082">
        <v>-8.1204397028162203E-3</v>
      </c>
      <c r="U3082">
        <v>0.119963073260079</v>
      </c>
      <c r="V3082">
        <v>0.30524418552319799</v>
      </c>
      <c r="W3082">
        <v>0.39397379469405802</v>
      </c>
      <c r="X3082">
        <v>0.145969539893822</v>
      </c>
    </row>
    <row r="3083" spans="1:24" x14ac:dyDescent="0.2">
      <c r="A3083" t="s">
        <v>972</v>
      </c>
      <c r="B3083" t="s">
        <v>56</v>
      </c>
      <c r="C3083" t="s">
        <v>58</v>
      </c>
      <c r="D3083" t="s">
        <v>12</v>
      </c>
      <c r="E3083" t="s">
        <v>65</v>
      </c>
      <c r="F3083" t="s">
        <v>62</v>
      </c>
      <c r="G3083" t="s">
        <v>36</v>
      </c>
      <c r="H3083" t="s">
        <v>15</v>
      </c>
      <c r="I3083">
        <v>18</v>
      </c>
      <c r="J3083">
        <v>-0.12747688651502101</v>
      </c>
      <c r="K3083">
        <v>-7.3585530462330906E-2</v>
      </c>
      <c r="L3083">
        <v>-5.3891356052690201E-2</v>
      </c>
      <c r="M3083">
        <v>0.42275394015322099</v>
      </c>
      <c r="N3083">
        <v>67.359669697626899</v>
      </c>
      <c r="O3083">
        <v>63.175715554028798</v>
      </c>
      <c r="P3083">
        <v>0.20109065589887201</v>
      </c>
      <c r="Q3083" s="27">
        <v>-0.38468548500633498</v>
      </c>
      <c r="R3083">
        <v>-0.31168957691504401</v>
      </c>
      <c r="S3083">
        <v>-0.159262859743699</v>
      </c>
      <c r="T3083">
        <v>-5.3891356052690201E-2</v>
      </c>
      <c r="U3083">
        <v>5.14801476383187E-2</v>
      </c>
      <c r="V3083">
        <v>0.203906864809664</v>
      </c>
      <c r="W3083">
        <v>0.276902772900954</v>
      </c>
      <c r="X3083">
        <v>0.146207502403668</v>
      </c>
    </row>
    <row r="3084" spans="1:24" x14ac:dyDescent="0.2">
      <c r="A3084" t="s">
        <v>973</v>
      </c>
      <c r="B3084" t="s">
        <v>56</v>
      </c>
      <c r="C3084" t="s">
        <v>58</v>
      </c>
      <c r="D3084" t="s">
        <v>12</v>
      </c>
      <c r="E3084" t="s">
        <v>65</v>
      </c>
      <c r="F3084" t="s">
        <v>62</v>
      </c>
      <c r="G3084" t="s">
        <v>36</v>
      </c>
      <c r="H3084" t="s">
        <v>15</v>
      </c>
      <c r="I3084">
        <v>19</v>
      </c>
      <c r="J3084">
        <v>0.63993818131191604</v>
      </c>
      <c r="K3084">
        <v>0.68545467781566305</v>
      </c>
      <c r="L3084">
        <v>-4.5516496503747103E-2</v>
      </c>
      <c r="M3084">
        <v>-7.1126396006619394E-2</v>
      </c>
      <c r="N3084">
        <v>65.769701073486601</v>
      </c>
      <c r="O3084">
        <v>63.175715554028798</v>
      </c>
      <c r="P3084">
        <v>0.166583896396272</v>
      </c>
      <c r="Q3084" s="27">
        <v>-0.31954700607561398</v>
      </c>
      <c r="R3084">
        <v>-0.25907705168376799</v>
      </c>
      <c r="S3084">
        <v>-0.132806458215394</v>
      </c>
      <c r="T3084">
        <v>-4.5516496503747103E-2</v>
      </c>
      <c r="U3084">
        <v>4.1773465207899402E-2</v>
      </c>
      <c r="V3084">
        <v>0.16804405867627401</v>
      </c>
      <c r="W3084">
        <v>0.22851401306812</v>
      </c>
      <c r="X3084">
        <v>0.16794956168442499</v>
      </c>
    </row>
    <row r="3085" spans="1:24" x14ac:dyDescent="0.2">
      <c r="A3085" t="s">
        <v>956</v>
      </c>
      <c r="B3085" t="s">
        <v>56</v>
      </c>
      <c r="C3085" t="s">
        <v>58</v>
      </c>
      <c r="D3085" t="s">
        <v>12</v>
      </c>
      <c r="E3085" t="s">
        <v>65</v>
      </c>
      <c r="F3085" t="s">
        <v>62</v>
      </c>
      <c r="G3085" t="s">
        <v>36</v>
      </c>
      <c r="H3085" t="s">
        <v>13</v>
      </c>
      <c r="I3085">
        <v>2</v>
      </c>
      <c r="J3085">
        <v>0.71985420888877905</v>
      </c>
      <c r="K3085">
        <v>0.74058974088545404</v>
      </c>
      <c r="L3085">
        <v>-2.07355319966754E-2</v>
      </c>
      <c r="M3085">
        <v>-2.88051826892619E-2</v>
      </c>
      <c r="N3085">
        <v>59.801519886610102</v>
      </c>
      <c r="O3085">
        <v>63.175715554028798</v>
      </c>
      <c r="P3085">
        <v>0.106273939864329</v>
      </c>
      <c r="Q3085" s="27">
        <v>-0.19555616307349699</v>
      </c>
      <c r="R3085">
        <v>-0.156978722902745</v>
      </c>
      <c r="S3085">
        <v>-7.6423076485583899E-2</v>
      </c>
      <c r="T3085">
        <v>-2.07355319966754E-2</v>
      </c>
      <c r="U3085">
        <v>3.4952012492233203E-2</v>
      </c>
      <c r="V3085">
        <v>0.115507658909395</v>
      </c>
      <c r="W3085">
        <v>0.154085099080146</v>
      </c>
      <c r="X3085">
        <v>4.8703871804730597E-2</v>
      </c>
    </row>
    <row r="3086" spans="1:24" x14ac:dyDescent="0.2">
      <c r="A3086" t="s">
        <v>974</v>
      </c>
      <c r="B3086" t="s">
        <v>56</v>
      </c>
      <c r="C3086" t="s">
        <v>58</v>
      </c>
      <c r="D3086" t="s">
        <v>12</v>
      </c>
      <c r="E3086" t="s">
        <v>65</v>
      </c>
      <c r="F3086" t="s">
        <v>62</v>
      </c>
      <c r="G3086" t="s">
        <v>36</v>
      </c>
      <c r="H3086" t="s">
        <v>15</v>
      </c>
      <c r="I3086">
        <v>20</v>
      </c>
      <c r="J3086">
        <v>1.1053326177079801</v>
      </c>
      <c r="K3086">
        <v>1.15953287501786</v>
      </c>
      <c r="L3086">
        <v>-5.4200257309875599E-2</v>
      </c>
      <c r="M3086">
        <v>-4.9035246442166301E-2</v>
      </c>
      <c r="N3086">
        <v>63.7882501765909</v>
      </c>
      <c r="O3086">
        <v>63.175715554028798</v>
      </c>
      <c r="P3086">
        <v>0.15441667473224199</v>
      </c>
      <c r="Q3086" s="27">
        <v>-0.30821568724441301</v>
      </c>
      <c r="R3086">
        <v>-0.25216243431660901</v>
      </c>
      <c r="S3086">
        <v>-0.13511459486957</v>
      </c>
      <c r="T3086">
        <v>-5.4200257309875599E-2</v>
      </c>
      <c r="U3086">
        <v>2.6714080249819E-2</v>
      </c>
      <c r="V3086">
        <v>0.143761919696858</v>
      </c>
      <c r="W3086">
        <v>0.199815172624662</v>
      </c>
      <c r="X3086">
        <v>0.14767901045873599</v>
      </c>
    </row>
    <row r="3087" spans="1:24" x14ac:dyDescent="0.2">
      <c r="A3087" t="s">
        <v>975</v>
      </c>
      <c r="B3087" t="s">
        <v>56</v>
      </c>
      <c r="C3087" t="s">
        <v>58</v>
      </c>
      <c r="D3087" t="s">
        <v>12</v>
      </c>
      <c r="E3087" t="s">
        <v>65</v>
      </c>
      <c r="F3087" t="s">
        <v>62</v>
      </c>
      <c r="G3087" t="s">
        <v>36</v>
      </c>
      <c r="H3087" t="s">
        <v>15</v>
      </c>
      <c r="I3087">
        <v>21</v>
      </c>
      <c r="J3087">
        <v>1.22598790357374</v>
      </c>
      <c r="K3087">
        <v>1.27645028597166</v>
      </c>
      <c r="L3087">
        <v>-5.0462382397916797E-2</v>
      </c>
      <c r="M3087">
        <v>-4.1160587515439301E-2</v>
      </c>
      <c r="N3087">
        <v>62.131249505855401</v>
      </c>
      <c r="O3087">
        <v>63.175715554028798</v>
      </c>
      <c r="P3087">
        <v>0.149137652353898</v>
      </c>
      <c r="Q3087" s="27">
        <v>-0.29579382052007902</v>
      </c>
      <c r="R3087">
        <v>-0.24165685271561399</v>
      </c>
      <c r="S3087">
        <v>-0.128610512231359</v>
      </c>
      <c r="T3087">
        <v>-5.0462382397916797E-2</v>
      </c>
      <c r="U3087">
        <v>2.7685747435525699E-2</v>
      </c>
      <c r="V3087">
        <v>0.14073208791978001</v>
      </c>
      <c r="W3087">
        <v>0.19486905572424501</v>
      </c>
      <c r="X3087">
        <v>0.10556856285729101</v>
      </c>
    </row>
    <row r="3088" spans="1:24" x14ac:dyDescent="0.2">
      <c r="A3088" t="s">
        <v>976</v>
      </c>
      <c r="B3088" t="s">
        <v>56</v>
      </c>
      <c r="C3088" t="s">
        <v>58</v>
      </c>
      <c r="D3088" t="s">
        <v>12</v>
      </c>
      <c r="E3088" t="s">
        <v>65</v>
      </c>
      <c r="F3088" t="s">
        <v>62</v>
      </c>
      <c r="G3088" t="s">
        <v>36</v>
      </c>
      <c r="H3088" t="s">
        <v>14</v>
      </c>
      <c r="I3088">
        <v>22</v>
      </c>
      <c r="J3088">
        <v>1.1570657205767201</v>
      </c>
      <c r="K3088">
        <v>1.19494947423353</v>
      </c>
      <c r="L3088">
        <v>-3.7883753656809502E-2</v>
      </c>
      <c r="M3088">
        <v>-3.2741228940675098E-2</v>
      </c>
      <c r="N3088">
        <v>61.271036716958903</v>
      </c>
      <c r="O3088">
        <v>63.175715554028798</v>
      </c>
      <c r="P3088">
        <v>0.14362263008769399</v>
      </c>
      <c r="Q3088" s="27">
        <v>-0.27414298015106697</v>
      </c>
      <c r="R3088">
        <v>-0.22200796542923401</v>
      </c>
      <c r="S3088">
        <v>-0.113142011822761</v>
      </c>
      <c r="T3088">
        <v>-3.7883753656809502E-2</v>
      </c>
      <c r="U3088">
        <v>3.7374504509142301E-2</v>
      </c>
      <c r="V3088">
        <v>0.14624045811561501</v>
      </c>
      <c r="W3088">
        <v>0.198375472837448</v>
      </c>
      <c r="X3088">
        <v>8.3981458171698997E-2</v>
      </c>
    </row>
    <row r="3089" spans="1:24" x14ac:dyDescent="0.2">
      <c r="A3089" t="s">
        <v>977</v>
      </c>
      <c r="B3089" t="s">
        <v>56</v>
      </c>
      <c r="C3089" t="s">
        <v>58</v>
      </c>
      <c r="D3089" t="s">
        <v>12</v>
      </c>
      <c r="E3089" t="s">
        <v>65</v>
      </c>
      <c r="F3089" t="s">
        <v>62</v>
      </c>
      <c r="G3089" t="s">
        <v>36</v>
      </c>
      <c r="H3089" t="s">
        <v>14</v>
      </c>
      <c r="I3089">
        <v>23</v>
      </c>
      <c r="J3089">
        <v>1.0160933503676599</v>
      </c>
      <c r="K3089">
        <v>1.0249697610425901</v>
      </c>
      <c r="L3089">
        <v>-8.8764106749332199E-3</v>
      </c>
      <c r="M3089">
        <v>-8.7358220302508807E-3</v>
      </c>
      <c r="N3089">
        <v>60.866286659644302</v>
      </c>
      <c r="O3089">
        <v>63.175715554028798</v>
      </c>
      <c r="P3089">
        <v>0.13386525286592099</v>
      </c>
      <c r="Q3089" s="27">
        <v>-0.229084751639374</v>
      </c>
      <c r="R3089">
        <v>-0.180491664849044</v>
      </c>
      <c r="S3089">
        <v>-7.9021803176675898E-2</v>
      </c>
      <c r="T3089">
        <v>-8.8764106749332199E-3</v>
      </c>
      <c r="U3089">
        <v>6.1268981826809503E-2</v>
      </c>
      <c r="V3089">
        <v>0.162738843499178</v>
      </c>
      <c r="W3089">
        <v>0.211331930289507</v>
      </c>
      <c r="X3089">
        <v>9.8564762608159301E-2</v>
      </c>
    </row>
    <row r="3090" spans="1:24" x14ac:dyDescent="0.2">
      <c r="A3090" t="s">
        <v>978</v>
      </c>
      <c r="B3090" t="s">
        <v>56</v>
      </c>
      <c r="C3090" t="s">
        <v>58</v>
      </c>
      <c r="D3090" t="s">
        <v>12</v>
      </c>
      <c r="E3090" t="s">
        <v>65</v>
      </c>
      <c r="F3090" t="s">
        <v>62</v>
      </c>
      <c r="G3090" t="s">
        <v>36</v>
      </c>
      <c r="H3090" t="s">
        <v>14</v>
      </c>
      <c r="I3090">
        <v>24</v>
      </c>
      <c r="J3090">
        <v>0.87203594061266998</v>
      </c>
      <c r="K3090">
        <v>0.88349605483259697</v>
      </c>
      <c r="L3090">
        <v>-1.14601142199272E-2</v>
      </c>
      <c r="M3090">
        <v>-1.3141791165024201E-2</v>
      </c>
      <c r="N3090">
        <v>60.567610469979499</v>
      </c>
      <c r="O3090">
        <v>63.175715554028798</v>
      </c>
      <c r="P3090">
        <v>0.12307902365225799</v>
      </c>
      <c r="Q3090" s="27">
        <v>-0.21392510812789201</v>
      </c>
      <c r="R3090">
        <v>-0.16924742254212199</v>
      </c>
      <c r="S3090">
        <v>-7.5953522613710495E-2</v>
      </c>
      <c r="T3090">
        <v>-1.14601142199272E-2</v>
      </c>
      <c r="U3090">
        <v>5.3033294173856202E-2</v>
      </c>
      <c r="V3090">
        <v>0.14632719410226799</v>
      </c>
      <c r="W3090">
        <v>0.191004879688038</v>
      </c>
      <c r="X3090">
        <v>9.2872733480228203E-2</v>
      </c>
    </row>
    <row r="3091" spans="1:24" x14ac:dyDescent="0.2">
      <c r="A3091" t="s">
        <v>957</v>
      </c>
      <c r="B3091" t="s">
        <v>56</v>
      </c>
      <c r="C3091" t="s">
        <v>58</v>
      </c>
      <c r="D3091" t="s">
        <v>12</v>
      </c>
      <c r="E3091" t="s">
        <v>65</v>
      </c>
      <c r="F3091" t="s">
        <v>62</v>
      </c>
      <c r="G3091" t="s">
        <v>36</v>
      </c>
      <c r="H3091" t="s">
        <v>13</v>
      </c>
      <c r="I3091">
        <v>3</v>
      </c>
      <c r="J3091">
        <v>0.68423279011237803</v>
      </c>
      <c r="K3091">
        <v>0.71225017645290001</v>
      </c>
      <c r="L3091">
        <v>-2.8017386340522001E-2</v>
      </c>
      <c r="M3091">
        <v>-4.0947155332793202E-2</v>
      </c>
      <c r="N3091">
        <v>59.578744883512002</v>
      </c>
      <c r="O3091">
        <v>63.175715554028798</v>
      </c>
      <c r="P3091">
        <v>0.100562993411906</v>
      </c>
      <c r="Q3091" s="27">
        <v>-0.19344351050310701</v>
      </c>
      <c r="R3091">
        <v>-0.15693914389458599</v>
      </c>
      <c r="S3091">
        <v>-8.0712394888360794E-2</v>
      </c>
      <c r="T3091">
        <v>-2.8017386340522001E-2</v>
      </c>
      <c r="U3091">
        <v>2.4677622207316799E-2</v>
      </c>
      <c r="V3091">
        <v>0.100904371213542</v>
      </c>
      <c r="W3091">
        <v>0.137408737822063</v>
      </c>
      <c r="X3091">
        <v>4.0847436093544902E-2</v>
      </c>
    </row>
    <row r="3092" spans="1:24" x14ac:dyDescent="0.2">
      <c r="A3092" t="s">
        <v>958</v>
      </c>
      <c r="B3092" t="s">
        <v>56</v>
      </c>
      <c r="C3092" t="s">
        <v>58</v>
      </c>
      <c r="D3092" t="s">
        <v>12</v>
      </c>
      <c r="E3092" t="s">
        <v>65</v>
      </c>
      <c r="F3092" t="s">
        <v>62</v>
      </c>
      <c r="G3092" t="s">
        <v>36</v>
      </c>
      <c r="H3092" t="s">
        <v>13</v>
      </c>
      <c r="I3092">
        <v>4</v>
      </c>
      <c r="J3092">
        <v>0.666970280295901</v>
      </c>
      <c r="K3092">
        <v>0.70063349910050798</v>
      </c>
      <c r="L3092">
        <v>-3.36632188046068E-2</v>
      </c>
      <c r="M3092">
        <v>-5.0471842298088702E-2</v>
      </c>
      <c r="N3092">
        <v>59.3146018573022</v>
      </c>
      <c r="O3092">
        <v>63.175715554028798</v>
      </c>
      <c r="P3092">
        <v>9.6406084405151804E-2</v>
      </c>
      <c r="Q3092" s="27">
        <v>-0.19225122765108199</v>
      </c>
      <c r="R3092">
        <v>-0.15725581901201099</v>
      </c>
      <c r="S3092">
        <v>-8.4180007032906304E-2</v>
      </c>
      <c r="T3092">
        <v>-3.36632188046068E-2</v>
      </c>
      <c r="U3092">
        <v>1.6853569423692798E-2</v>
      </c>
      <c r="V3092">
        <v>8.9929381402797895E-2</v>
      </c>
      <c r="W3092">
        <v>0.124924790041868</v>
      </c>
      <c r="X3092">
        <v>3.3165382046517602E-2</v>
      </c>
    </row>
    <row r="3093" spans="1:24" x14ac:dyDescent="0.2">
      <c r="A3093" t="s">
        <v>959</v>
      </c>
      <c r="B3093" t="s">
        <v>56</v>
      </c>
      <c r="C3093" t="s">
        <v>58</v>
      </c>
      <c r="D3093" t="s">
        <v>12</v>
      </c>
      <c r="E3093" t="s">
        <v>65</v>
      </c>
      <c r="F3093" t="s">
        <v>62</v>
      </c>
      <c r="G3093" t="s">
        <v>36</v>
      </c>
      <c r="H3093" t="s">
        <v>13</v>
      </c>
      <c r="I3093">
        <v>5</v>
      </c>
      <c r="J3093">
        <v>0.67371054401629404</v>
      </c>
      <c r="K3093">
        <v>0.70397822019909795</v>
      </c>
      <c r="L3093">
        <v>-3.02676761828038E-2</v>
      </c>
      <c r="M3093">
        <v>-4.4926825699304798E-2</v>
      </c>
      <c r="N3093">
        <v>59.204259038664098</v>
      </c>
      <c r="O3093">
        <v>63.175715554028798</v>
      </c>
      <c r="P3093">
        <v>9.5188175817557605E-2</v>
      </c>
      <c r="Q3093" s="27">
        <v>-0.18685222540268601</v>
      </c>
      <c r="R3093">
        <v>-0.15229891758091299</v>
      </c>
      <c r="S3093">
        <v>-8.0146280311203993E-2</v>
      </c>
      <c r="T3093">
        <v>-3.02676761828038E-2</v>
      </c>
      <c r="U3093">
        <v>1.9610927945596299E-2</v>
      </c>
      <c r="V3093">
        <v>9.1763565215305001E-2</v>
      </c>
      <c r="W3093">
        <v>0.126316873037078</v>
      </c>
      <c r="X3093">
        <v>1.7032886784147602E-2</v>
      </c>
    </row>
    <row r="3094" spans="1:24" x14ac:dyDescent="0.2">
      <c r="A3094" t="s">
        <v>960</v>
      </c>
      <c r="B3094" t="s">
        <v>56</v>
      </c>
      <c r="C3094" t="s">
        <v>58</v>
      </c>
      <c r="D3094" t="s">
        <v>12</v>
      </c>
      <c r="E3094" t="s">
        <v>65</v>
      </c>
      <c r="F3094" t="s">
        <v>62</v>
      </c>
      <c r="G3094" t="s">
        <v>36</v>
      </c>
      <c r="H3094" t="s">
        <v>13</v>
      </c>
      <c r="I3094">
        <v>6</v>
      </c>
      <c r="J3094">
        <v>0.73200467080785403</v>
      </c>
      <c r="K3094" s="1">
        <v>0.754472959234469</v>
      </c>
      <c r="L3094">
        <v>-2.24682884266144E-2</v>
      </c>
      <c r="M3094">
        <v>-3.0694187240387399E-2</v>
      </c>
      <c r="N3094">
        <v>58.916166593345302</v>
      </c>
      <c r="O3094">
        <v>63.175715554028798</v>
      </c>
      <c r="P3094">
        <v>0.10024767053756101</v>
      </c>
      <c r="Q3094" s="27">
        <v>-0.18737570646090199</v>
      </c>
      <c r="R3094">
        <v>-0.150985802055768</v>
      </c>
      <c r="S3094">
        <v>-7.4998067788296402E-2</v>
      </c>
      <c r="T3094">
        <v>-2.24682884266144E-2</v>
      </c>
      <c r="U3094">
        <v>3.0061490935067499E-2</v>
      </c>
      <c r="V3094">
        <v>0.106049225202539</v>
      </c>
      <c r="W3094">
        <v>0.14243912960767299</v>
      </c>
      <c r="X3094">
        <v>-2.4062604634671999E-3</v>
      </c>
    </row>
    <row r="3095" spans="1:24" x14ac:dyDescent="0.2">
      <c r="A3095" t="s">
        <v>961</v>
      </c>
      <c r="B3095" t="s">
        <v>56</v>
      </c>
      <c r="C3095" t="s">
        <v>58</v>
      </c>
      <c r="D3095" t="s">
        <v>12</v>
      </c>
      <c r="E3095" t="s">
        <v>65</v>
      </c>
      <c r="F3095" t="s">
        <v>62</v>
      </c>
      <c r="G3095" t="s">
        <v>36</v>
      </c>
      <c r="H3095" t="s">
        <v>14</v>
      </c>
      <c r="I3095">
        <v>7</v>
      </c>
      <c r="J3095">
        <v>0.76194220620088604</v>
      </c>
      <c r="K3095">
        <v>0.76604960491531404</v>
      </c>
      <c r="L3095">
        <v>-4.1073987144277097E-3</v>
      </c>
      <c r="M3095">
        <v>-5.3906958834943298E-3</v>
      </c>
      <c r="N3095">
        <v>58.871782010967202</v>
      </c>
      <c r="O3095">
        <v>63.175715554028798</v>
      </c>
      <c r="P3095">
        <v>0.11365931975009801</v>
      </c>
      <c r="Q3095" s="27">
        <v>-0.19107697970334001</v>
      </c>
      <c r="R3095">
        <v>-0.149818646634054</v>
      </c>
      <c r="S3095">
        <v>-6.36648822634793E-2</v>
      </c>
      <c r="T3095">
        <v>-4.1073987144277097E-3</v>
      </c>
      <c r="U3095">
        <v>5.5450084834623901E-2</v>
      </c>
      <c r="V3095">
        <v>0.141603849205198</v>
      </c>
      <c r="W3095">
        <v>0.182862182274484</v>
      </c>
      <c r="X3095">
        <v>-6.7580219503639599E-2</v>
      </c>
    </row>
    <row r="3096" spans="1:24" x14ac:dyDescent="0.2">
      <c r="A3096" t="s">
        <v>962</v>
      </c>
      <c r="B3096" t="s">
        <v>56</v>
      </c>
      <c r="C3096" t="s">
        <v>58</v>
      </c>
      <c r="D3096" t="s">
        <v>12</v>
      </c>
      <c r="E3096" t="s">
        <v>65</v>
      </c>
      <c r="F3096" t="s">
        <v>62</v>
      </c>
      <c r="G3096" t="s">
        <v>36</v>
      </c>
      <c r="H3096" t="s">
        <v>14</v>
      </c>
      <c r="I3096">
        <v>8</v>
      </c>
      <c r="J3096">
        <v>0.51985871507244497</v>
      </c>
      <c r="K3096">
        <v>0.54524930872750599</v>
      </c>
      <c r="L3096">
        <v>-2.5390593655060901E-2</v>
      </c>
      <c r="M3096">
        <v>-4.8841334999111398E-2</v>
      </c>
      <c r="N3096">
        <v>59.545631605117997</v>
      </c>
      <c r="O3096">
        <v>63.175715554028798</v>
      </c>
      <c r="P3096">
        <v>0.13466226174634</v>
      </c>
      <c r="Q3096" s="27">
        <v>-0.24691001422778999</v>
      </c>
      <c r="R3096">
        <v>-0.198027613213869</v>
      </c>
      <c r="S3096">
        <v>-9.5953618810142999E-2</v>
      </c>
      <c r="T3096">
        <v>-2.5390593655060901E-2</v>
      </c>
      <c r="U3096">
        <v>4.51724315000211E-2</v>
      </c>
      <c r="V3096">
        <v>0.14724642590374701</v>
      </c>
      <c r="W3096">
        <v>0.196128826917668</v>
      </c>
      <c r="X3096">
        <v>-0.101964070612566</v>
      </c>
    </row>
    <row r="3097" spans="1:24" x14ac:dyDescent="0.2">
      <c r="A3097" t="s">
        <v>963</v>
      </c>
      <c r="B3097" t="s">
        <v>56</v>
      </c>
      <c r="C3097" t="s">
        <v>58</v>
      </c>
      <c r="D3097" t="s">
        <v>12</v>
      </c>
      <c r="E3097" t="s">
        <v>65</v>
      </c>
      <c r="F3097" t="s">
        <v>62</v>
      </c>
      <c r="G3097" t="s">
        <v>36</v>
      </c>
      <c r="H3097" t="s">
        <v>14</v>
      </c>
      <c r="I3097">
        <v>9</v>
      </c>
      <c r="J3097">
        <v>1.04761956486824E-2</v>
      </c>
      <c r="K3097">
        <v>-1.1648704067350199E-3</v>
      </c>
      <c r="L3097">
        <v>1.16410660554174E-2</v>
      </c>
      <c r="M3097">
        <v>1.1111921202885799</v>
      </c>
      <c r="N3097">
        <v>61.039275435280999</v>
      </c>
      <c r="O3097">
        <v>63.175715554028798</v>
      </c>
      <c r="P3097">
        <v>0.175441342874532</v>
      </c>
      <c r="Q3097" s="27">
        <v>-0.27695994297318699</v>
      </c>
      <c r="R3097">
        <v>-0.213274735509732</v>
      </c>
      <c r="S3097">
        <v>-8.0290197610837097E-2</v>
      </c>
      <c r="T3097">
        <v>1.16410660554174E-2</v>
      </c>
      <c r="U3097">
        <v>0.103572329721672</v>
      </c>
      <c r="V3097">
        <v>0.23655686762056699</v>
      </c>
      <c r="W3097">
        <v>0.30024207508402201</v>
      </c>
      <c r="X3097">
        <v>-0.123393290889607</v>
      </c>
    </row>
    <row r="3098" spans="1:24" x14ac:dyDescent="0.2">
      <c r="A3098" t="s">
        <v>2107</v>
      </c>
      <c r="B3098" t="s">
        <v>56</v>
      </c>
      <c r="C3098" t="s">
        <v>58</v>
      </c>
      <c r="D3098" t="s">
        <v>12</v>
      </c>
      <c r="E3098" t="s">
        <v>65</v>
      </c>
      <c r="F3098" t="s">
        <v>62</v>
      </c>
      <c r="G3098" t="s">
        <v>31</v>
      </c>
      <c r="H3098" t="s">
        <v>13</v>
      </c>
      <c r="I3098">
        <v>1</v>
      </c>
      <c r="J3098">
        <v>0.79588961406778702</v>
      </c>
      <c r="K3098">
        <v>0.81869061792125297</v>
      </c>
      <c r="L3098">
        <v>-2.2801003853466499E-2</v>
      </c>
      <c r="M3098">
        <v>-2.8648450049411599E-2</v>
      </c>
      <c r="N3098">
        <v>54.866270311047799</v>
      </c>
      <c r="O3098">
        <v>61.172657413445002</v>
      </c>
      <c r="P3098">
        <v>0.113932702871098</v>
      </c>
      <c r="Q3098" s="27">
        <v>-0.21022030007642301</v>
      </c>
      <c r="R3098">
        <v>-0.168862728934215</v>
      </c>
      <c r="S3098">
        <v>-8.2501740157921999E-2</v>
      </c>
      <c r="T3098">
        <v>-2.2801003853466499E-2</v>
      </c>
      <c r="U3098">
        <v>3.6899732450989001E-2</v>
      </c>
      <c r="V3098">
        <v>0.123260721227282</v>
      </c>
      <c r="W3098">
        <v>0.16461829236948999</v>
      </c>
      <c r="X3098">
        <v>6.8866280437762106E-2</v>
      </c>
    </row>
    <row r="3099" spans="1:24" x14ac:dyDescent="0.2">
      <c r="A3099" t="s">
        <v>2116</v>
      </c>
      <c r="B3099" t="s">
        <v>56</v>
      </c>
      <c r="C3099" t="s">
        <v>58</v>
      </c>
      <c r="D3099" t="s">
        <v>12</v>
      </c>
      <c r="E3099" t="s">
        <v>65</v>
      </c>
      <c r="F3099" t="s">
        <v>62</v>
      </c>
      <c r="G3099" t="s">
        <v>31</v>
      </c>
      <c r="H3099" t="s">
        <v>14</v>
      </c>
      <c r="I3099">
        <v>10</v>
      </c>
      <c r="J3099">
        <v>-0.75859174201203805</v>
      </c>
      <c r="K3099">
        <v>-0.68374284866906498</v>
      </c>
      <c r="L3099">
        <v>-7.4848893342973094E-2</v>
      </c>
      <c r="M3099">
        <v>9.8668215322841299E-2</v>
      </c>
      <c r="N3099">
        <v>63.5998033428341</v>
      </c>
      <c r="O3099">
        <v>61.172657413445002</v>
      </c>
      <c r="P3099">
        <v>0.217415380568137</v>
      </c>
      <c r="Q3099" s="27">
        <v>-0.43249719437755901</v>
      </c>
      <c r="R3099">
        <v>-0.35357541123132502</v>
      </c>
      <c r="S3099">
        <v>-0.18877455276067701</v>
      </c>
      <c r="T3099">
        <v>-7.4848893342973094E-2</v>
      </c>
      <c r="U3099">
        <v>3.9076766074730797E-2</v>
      </c>
      <c r="V3099">
        <v>0.203877624545379</v>
      </c>
      <c r="W3099">
        <v>0.28279940769161299</v>
      </c>
      <c r="X3099">
        <v>-0.107902546861486</v>
      </c>
    </row>
    <row r="3100" spans="1:24" x14ac:dyDescent="0.2">
      <c r="A3100" t="s">
        <v>2117</v>
      </c>
      <c r="B3100" t="s">
        <v>56</v>
      </c>
      <c r="C3100" t="s">
        <v>58</v>
      </c>
      <c r="D3100" t="s">
        <v>12</v>
      </c>
      <c r="E3100" t="s">
        <v>65</v>
      </c>
      <c r="F3100" t="s">
        <v>62</v>
      </c>
      <c r="G3100" t="s">
        <v>31</v>
      </c>
      <c r="H3100" t="s">
        <v>14</v>
      </c>
      <c r="I3100">
        <v>11</v>
      </c>
      <c r="J3100">
        <v>-1.1722496163299101</v>
      </c>
      <c r="K3100">
        <v>-1.0945785935584</v>
      </c>
      <c r="L3100">
        <v>-7.7671022771506198E-2</v>
      </c>
      <c r="M3100">
        <v>6.6258091868419106E-2</v>
      </c>
      <c r="N3100">
        <v>67.439280176900695</v>
      </c>
      <c r="O3100">
        <v>61.172657413445002</v>
      </c>
      <c r="P3100">
        <v>0.25307423624053099</v>
      </c>
      <c r="Q3100" s="27">
        <v>-0.49397814138717899</v>
      </c>
      <c r="R3100">
        <v>-0.40211219363186601</v>
      </c>
      <c r="S3100">
        <v>-0.21028192256154399</v>
      </c>
      <c r="T3100">
        <v>-7.7671022771506198E-2</v>
      </c>
      <c r="U3100">
        <v>5.4939877018531799E-2</v>
      </c>
      <c r="V3100">
        <v>0.246770148088854</v>
      </c>
      <c r="W3100">
        <v>0.33863609584416698</v>
      </c>
      <c r="X3100">
        <v>-4.1389460433626298E-2</v>
      </c>
    </row>
    <row r="3101" spans="1:24" x14ac:dyDescent="0.2">
      <c r="A3101" t="s">
        <v>2118</v>
      </c>
      <c r="B3101" t="s">
        <v>56</v>
      </c>
      <c r="C3101" t="s">
        <v>58</v>
      </c>
      <c r="D3101" t="s">
        <v>12</v>
      </c>
      <c r="E3101" t="s">
        <v>65</v>
      </c>
      <c r="F3101" t="s">
        <v>62</v>
      </c>
      <c r="G3101" t="s">
        <v>31</v>
      </c>
      <c r="H3101" t="s">
        <v>14</v>
      </c>
      <c r="I3101">
        <v>12</v>
      </c>
      <c r="J3101">
        <v>-1.41323355159543</v>
      </c>
      <c r="K3101">
        <v>-1.3442096382993001</v>
      </c>
      <c r="L3101">
        <v>-6.9023913296136302E-2</v>
      </c>
      <c r="M3101">
        <v>4.8841122699226497E-2</v>
      </c>
      <c r="N3101">
        <v>70.2176965115559</v>
      </c>
      <c r="O3101">
        <v>61.172657413445002</v>
      </c>
      <c r="P3101">
        <v>0.28696176656615902</v>
      </c>
      <c r="Q3101" s="27">
        <v>-0.54107601929746796</v>
      </c>
      <c r="R3101">
        <v>-0.436908898033953</v>
      </c>
      <c r="S3101">
        <v>-0.21939187897680401</v>
      </c>
      <c r="T3101">
        <v>-6.9023913296136302E-2</v>
      </c>
      <c r="U3101">
        <v>8.1344052384531199E-2</v>
      </c>
      <c r="V3101">
        <v>0.29886107144168</v>
      </c>
      <c r="W3101">
        <v>0.40302819270519602</v>
      </c>
      <c r="X3101">
        <v>5.7979194003815397E-2</v>
      </c>
    </row>
    <row r="3102" spans="1:24" x14ac:dyDescent="0.2">
      <c r="A3102" t="s">
        <v>2119</v>
      </c>
      <c r="B3102" t="s">
        <v>56</v>
      </c>
      <c r="C3102" t="s">
        <v>58</v>
      </c>
      <c r="D3102" t="s">
        <v>12</v>
      </c>
      <c r="E3102" t="s">
        <v>65</v>
      </c>
      <c r="F3102" t="s">
        <v>62</v>
      </c>
      <c r="G3102" t="s">
        <v>31</v>
      </c>
      <c r="H3102" t="s">
        <v>14</v>
      </c>
      <c r="I3102">
        <v>13</v>
      </c>
      <c r="J3102">
        <v>-1.36553257057237</v>
      </c>
      <c r="K3102">
        <v>-1.3007429669185</v>
      </c>
      <c r="L3102">
        <v>-6.4789603653867503E-2</v>
      </c>
      <c r="M3102">
        <v>4.7446399339058302E-2</v>
      </c>
      <c r="N3102">
        <v>71.249739193878199</v>
      </c>
      <c r="O3102">
        <v>61.172657413445002</v>
      </c>
      <c r="P3102">
        <v>0.31363028919230501</v>
      </c>
      <c r="Q3102" s="27">
        <v>-0.58071142937520903</v>
      </c>
      <c r="R3102">
        <v>-0.46686363439840201</v>
      </c>
      <c r="S3102">
        <v>-0.22913187519063499</v>
      </c>
      <c r="T3102">
        <v>-6.4789603653867503E-2</v>
      </c>
      <c r="U3102">
        <v>9.9552667882900306E-2</v>
      </c>
      <c r="V3102">
        <v>0.33728442709066703</v>
      </c>
      <c r="W3102">
        <v>0.451132222067474</v>
      </c>
      <c r="X3102">
        <v>0.118101371166381</v>
      </c>
    </row>
    <row r="3103" spans="1:24" x14ac:dyDescent="0.2">
      <c r="A3103" t="s">
        <v>2120</v>
      </c>
      <c r="B3103" t="s">
        <v>56</v>
      </c>
      <c r="C3103" t="s">
        <v>58</v>
      </c>
      <c r="D3103" t="s">
        <v>12</v>
      </c>
      <c r="E3103" t="s">
        <v>65</v>
      </c>
      <c r="F3103" t="s">
        <v>62</v>
      </c>
      <c r="G3103" t="s">
        <v>31</v>
      </c>
      <c r="H3103" t="s">
        <v>14</v>
      </c>
      <c r="I3103">
        <v>14</v>
      </c>
      <c r="J3103">
        <v>-0.963882383698215</v>
      </c>
      <c r="K3103">
        <v>-0.91791760150776802</v>
      </c>
      <c r="L3103">
        <v>-4.5964782190446897E-2</v>
      </c>
      <c r="M3103">
        <v>4.7687127566425402E-2</v>
      </c>
      <c r="N3103">
        <v>71.456852151620296</v>
      </c>
      <c r="O3103">
        <v>61.172657413445002</v>
      </c>
      <c r="P3103">
        <v>0.32015539712917301</v>
      </c>
      <c r="Q3103" s="27">
        <v>-0.57262041046793599</v>
      </c>
      <c r="R3103">
        <v>-0.45640400131004599</v>
      </c>
      <c r="S3103">
        <v>-0.21372621028613301</v>
      </c>
      <c r="T3103">
        <v>-4.5964782190446897E-2</v>
      </c>
      <c r="U3103">
        <v>0.12179664590524</v>
      </c>
      <c r="V3103">
        <v>0.36447443692915199</v>
      </c>
      <c r="W3103">
        <v>0.48069084608704199</v>
      </c>
      <c r="X3103">
        <v>0.15990172867312</v>
      </c>
    </row>
    <row r="3104" spans="1:24" x14ac:dyDescent="0.2">
      <c r="A3104" t="s">
        <v>2121</v>
      </c>
      <c r="B3104" t="s">
        <v>56</v>
      </c>
      <c r="C3104" t="s">
        <v>58</v>
      </c>
      <c r="D3104" t="s">
        <v>12</v>
      </c>
      <c r="E3104" t="s">
        <v>65</v>
      </c>
      <c r="F3104" t="s">
        <v>62</v>
      </c>
      <c r="G3104" t="s">
        <v>31</v>
      </c>
      <c r="H3104" t="s">
        <v>14</v>
      </c>
      <c r="I3104">
        <v>15</v>
      </c>
      <c r="J3104">
        <v>-0.35356000716324698</v>
      </c>
      <c r="K3104">
        <v>-0.34636208687275599</v>
      </c>
      <c r="L3104">
        <v>-7.1979202904909802E-3</v>
      </c>
      <c r="M3104">
        <v>2.0358411994169701E-2</v>
      </c>
      <c r="N3104">
        <v>70.562524417559899</v>
      </c>
      <c r="O3104">
        <v>61.172657413445002</v>
      </c>
      <c r="P3104">
        <v>0.30276925431715102</v>
      </c>
      <c r="Q3104" s="27">
        <v>-0.50525334364220398</v>
      </c>
      <c r="R3104">
        <v>-0.395348104325078</v>
      </c>
      <c r="S3104">
        <v>-0.16584900955267801</v>
      </c>
      <c r="T3104">
        <v>-7.1979202904909802E-3</v>
      </c>
      <c r="U3104">
        <v>0.151453168971696</v>
      </c>
      <c r="V3104">
        <v>0.38095226374409602</v>
      </c>
      <c r="W3104">
        <v>0.490857503061222</v>
      </c>
      <c r="X3104">
        <v>0.109955220498267</v>
      </c>
    </row>
    <row r="3105" spans="1:24" x14ac:dyDescent="0.2">
      <c r="A3105" t="s">
        <v>2122</v>
      </c>
      <c r="B3105" t="s">
        <v>56</v>
      </c>
      <c r="C3105" t="s">
        <v>58</v>
      </c>
      <c r="D3105" t="s">
        <v>12</v>
      </c>
      <c r="E3105" t="s">
        <v>65</v>
      </c>
      <c r="F3105" t="s">
        <v>62</v>
      </c>
      <c r="G3105" t="s">
        <v>31</v>
      </c>
      <c r="H3105" t="s">
        <v>14</v>
      </c>
      <c r="I3105">
        <v>16</v>
      </c>
      <c r="J3105">
        <v>0.40618320834809302</v>
      </c>
      <c r="K3105">
        <v>0.35480547032269599</v>
      </c>
      <c r="L3105">
        <v>5.1377738025396899E-2</v>
      </c>
      <c r="M3105">
        <v>0.12648907431290701</v>
      </c>
      <c r="N3105">
        <v>69.888556677923006</v>
      </c>
      <c r="O3105">
        <v>61.172657413445002</v>
      </c>
      <c r="P3105">
        <v>0.28204553241380398</v>
      </c>
      <c r="Q3105" s="27">
        <v>-0.41258716279530999</v>
      </c>
      <c r="R3105">
        <v>-0.31020463452909902</v>
      </c>
      <c r="S3105">
        <v>-9.6414120959436203E-2</v>
      </c>
      <c r="T3105">
        <v>5.1377738025396899E-2</v>
      </c>
      <c r="U3105">
        <v>0.19916959701022999</v>
      </c>
      <c r="V3105">
        <v>0.41296011057989301</v>
      </c>
      <c r="W3105">
        <v>0.51534263884610398</v>
      </c>
      <c r="X3105">
        <v>0.15368812287231101</v>
      </c>
    </row>
    <row r="3106" spans="1:24" x14ac:dyDescent="0.2">
      <c r="A3106" t="s">
        <v>2123</v>
      </c>
      <c r="B3106" t="s">
        <v>56</v>
      </c>
      <c r="C3106" t="s">
        <v>58</v>
      </c>
      <c r="D3106" t="s">
        <v>12</v>
      </c>
      <c r="E3106" t="s">
        <v>65</v>
      </c>
      <c r="F3106" t="s">
        <v>62</v>
      </c>
      <c r="G3106" t="s">
        <v>31</v>
      </c>
      <c r="H3106" t="s">
        <v>15</v>
      </c>
      <c r="I3106">
        <v>17</v>
      </c>
      <c r="J3106">
        <v>1.0368387451956</v>
      </c>
      <c r="K3106">
        <v>1.01125591997215</v>
      </c>
      <c r="L3106">
        <v>2.5582825223446199E-2</v>
      </c>
      <c r="M3106">
        <v>2.4673870784622302E-2</v>
      </c>
      <c r="N3106">
        <v>68.238891032591894</v>
      </c>
      <c r="O3106">
        <v>61.172657413445002</v>
      </c>
      <c r="P3106">
        <v>0.243910550867418</v>
      </c>
      <c r="Q3106" s="27">
        <v>-0.375650030953456</v>
      </c>
      <c r="R3106">
        <v>-0.28711050098858398</v>
      </c>
      <c r="S3106">
        <v>-0.10222630343108099</v>
      </c>
      <c r="T3106">
        <v>2.5582825223446199E-2</v>
      </c>
      <c r="U3106">
        <v>0.153391953877973</v>
      </c>
      <c r="V3106">
        <v>0.33827615143547601</v>
      </c>
      <c r="W3106">
        <v>0.42681568140034898</v>
      </c>
      <c r="X3106">
        <v>0.145969539893822</v>
      </c>
    </row>
    <row r="3107" spans="1:24" x14ac:dyDescent="0.2">
      <c r="A3107" t="s">
        <v>2124</v>
      </c>
      <c r="B3107" t="s">
        <v>56</v>
      </c>
      <c r="C3107" t="s">
        <v>58</v>
      </c>
      <c r="D3107" t="s">
        <v>12</v>
      </c>
      <c r="E3107" t="s">
        <v>65</v>
      </c>
      <c r="F3107" t="s">
        <v>62</v>
      </c>
      <c r="G3107" t="s">
        <v>31</v>
      </c>
      <c r="H3107" t="s">
        <v>15</v>
      </c>
      <c r="I3107">
        <v>18</v>
      </c>
      <c r="J3107">
        <v>1.3499342120171101</v>
      </c>
      <c r="K3107">
        <v>1.34240694158248</v>
      </c>
      <c r="L3107">
        <v>7.5272704346321497E-3</v>
      </c>
      <c r="M3107">
        <v>5.5760276075859103E-3</v>
      </c>
      <c r="N3107">
        <v>64.611942934816298</v>
      </c>
      <c r="O3107">
        <v>61.172657413445002</v>
      </c>
      <c r="P3107">
        <v>0.20086167672806499</v>
      </c>
      <c r="Q3107" s="27">
        <v>-0.32289018778303502</v>
      </c>
      <c r="R3107">
        <v>-0.24997739913074701</v>
      </c>
      <c r="S3107">
        <v>-9.7724248170873898E-2</v>
      </c>
      <c r="T3107">
        <v>7.5272704346321497E-3</v>
      </c>
      <c r="U3107">
        <v>0.11277878904013799</v>
      </c>
      <c r="V3107">
        <v>0.26503194000001201</v>
      </c>
      <c r="W3107">
        <v>0.33794472865229902</v>
      </c>
      <c r="X3107">
        <v>0.146207502403668</v>
      </c>
    </row>
    <row r="3108" spans="1:24" x14ac:dyDescent="0.2">
      <c r="A3108" t="s">
        <v>2125</v>
      </c>
      <c r="B3108" t="s">
        <v>56</v>
      </c>
      <c r="C3108" t="s">
        <v>58</v>
      </c>
      <c r="D3108" t="s">
        <v>12</v>
      </c>
      <c r="E3108" t="s">
        <v>65</v>
      </c>
      <c r="F3108" t="s">
        <v>62</v>
      </c>
      <c r="G3108" t="s">
        <v>31</v>
      </c>
      <c r="H3108" t="s">
        <v>15</v>
      </c>
      <c r="I3108">
        <v>19</v>
      </c>
      <c r="J3108">
        <v>1.39822026141237</v>
      </c>
      <c r="K3108">
        <v>1.4269343477757399</v>
      </c>
      <c r="L3108">
        <v>-2.8714086363368301E-2</v>
      </c>
      <c r="M3108">
        <v>-2.0536168124443799E-2</v>
      </c>
      <c r="N3108">
        <v>61.916281484292703</v>
      </c>
      <c r="O3108">
        <v>61.172657413445002</v>
      </c>
      <c r="P3108">
        <v>0.166674508883358</v>
      </c>
      <c r="Q3108" s="27">
        <v>-0.302893653476493</v>
      </c>
      <c r="R3108">
        <v>-0.242390806751834</v>
      </c>
      <c r="S3108">
        <v>-0.116051529018248</v>
      </c>
      <c r="T3108">
        <v>-2.8714086363368301E-2</v>
      </c>
      <c r="U3108">
        <v>5.8623356291511497E-2</v>
      </c>
      <c r="V3108">
        <v>0.18496263402509699</v>
      </c>
      <c r="W3108">
        <v>0.24546548074975599</v>
      </c>
      <c r="X3108">
        <v>0.16794956168442499</v>
      </c>
    </row>
    <row r="3109" spans="1:24" x14ac:dyDescent="0.2">
      <c r="A3109" t="s">
        <v>2108</v>
      </c>
      <c r="B3109" t="s">
        <v>56</v>
      </c>
      <c r="C3109" t="s">
        <v>58</v>
      </c>
      <c r="D3109" t="s">
        <v>12</v>
      </c>
      <c r="E3109" t="s">
        <v>65</v>
      </c>
      <c r="F3109" t="s">
        <v>62</v>
      </c>
      <c r="G3109" t="s">
        <v>31</v>
      </c>
      <c r="H3109" t="s">
        <v>13</v>
      </c>
      <c r="I3109">
        <v>2</v>
      </c>
      <c r="J3109">
        <v>0.74035135094674798</v>
      </c>
      <c r="K3109">
        <v>0.78404619156602795</v>
      </c>
      <c r="L3109">
        <v>-4.3694840619279501E-2</v>
      </c>
      <c r="M3109">
        <v>-5.9019059752377499E-2</v>
      </c>
      <c r="N3109">
        <v>54.334199527541998</v>
      </c>
      <c r="O3109">
        <v>61.172657413445002</v>
      </c>
      <c r="P3109">
        <v>0.10669554399463101</v>
      </c>
      <c r="Q3109" s="27">
        <v>-0.219209010490448</v>
      </c>
      <c r="R3109">
        <v>-0.18047852802039699</v>
      </c>
      <c r="S3109">
        <v>-9.9603305672466294E-2</v>
      </c>
      <c r="T3109">
        <v>-4.3694840619279501E-2</v>
      </c>
      <c r="U3109">
        <v>1.2213624433907199E-2</v>
      </c>
      <c r="V3109">
        <v>9.30888467818375E-2</v>
      </c>
      <c r="W3109">
        <v>0.13181932925188899</v>
      </c>
      <c r="X3109">
        <v>4.8703871804730597E-2</v>
      </c>
    </row>
    <row r="3110" spans="1:24" x14ac:dyDescent="0.2">
      <c r="A3110" t="s">
        <v>2126</v>
      </c>
      <c r="B3110" t="s">
        <v>56</v>
      </c>
      <c r="C3110" t="s">
        <v>58</v>
      </c>
      <c r="D3110" t="s">
        <v>12</v>
      </c>
      <c r="E3110" t="s">
        <v>65</v>
      </c>
      <c r="F3110" t="s">
        <v>62</v>
      </c>
      <c r="G3110" t="s">
        <v>31</v>
      </c>
      <c r="H3110" t="s">
        <v>15</v>
      </c>
      <c r="I3110">
        <v>20</v>
      </c>
      <c r="J3110">
        <v>1.3699063234508799</v>
      </c>
      <c r="K3110">
        <v>1.4389660878241499</v>
      </c>
      <c r="L3110">
        <v>-6.9059764373275906E-2</v>
      </c>
      <c r="M3110">
        <v>-5.0412034159613303E-2</v>
      </c>
      <c r="N3110">
        <v>59.960839551706997</v>
      </c>
      <c r="O3110">
        <v>61.172657413445002</v>
      </c>
      <c r="P3110">
        <v>0.15463169255362599</v>
      </c>
      <c r="Q3110" s="27">
        <v>-0.32342889862399099</v>
      </c>
      <c r="R3110">
        <v>-0.26729759422702498</v>
      </c>
      <c r="S3110">
        <v>-0.15008677127137601</v>
      </c>
      <c r="T3110">
        <v>-6.9059764373275906E-2</v>
      </c>
      <c r="U3110">
        <v>1.19672425248244E-2</v>
      </c>
      <c r="V3110">
        <v>0.129178065480473</v>
      </c>
      <c r="W3110">
        <v>0.18530936987744001</v>
      </c>
      <c r="X3110">
        <v>0.14767901045873599</v>
      </c>
    </row>
    <row r="3111" spans="1:24" x14ac:dyDescent="0.2">
      <c r="A3111" t="s">
        <v>2127</v>
      </c>
      <c r="B3111" t="s">
        <v>56</v>
      </c>
      <c r="C3111" t="s">
        <v>58</v>
      </c>
      <c r="D3111" t="s">
        <v>12</v>
      </c>
      <c r="E3111" t="s">
        <v>65</v>
      </c>
      <c r="F3111" t="s">
        <v>62</v>
      </c>
      <c r="G3111" t="s">
        <v>31</v>
      </c>
      <c r="H3111" t="s">
        <v>15</v>
      </c>
      <c r="I3111">
        <v>21</v>
      </c>
      <c r="J3111">
        <v>1.3071350516561899</v>
      </c>
      <c r="K3111">
        <v>1.38023877769171</v>
      </c>
      <c r="L3111">
        <v>-7.3103726035518596E-2</v>
      </c>
      <c r="M3111">
        <v>-5.5926681747913702E-2</v>
      </c>
      <c r="N3111">
        <v>58.241297191585602</v>
      </c>
      <c r="O3111">
        <v>61.172657413445002</v>
      </c>
      <c r="P3111">
        <v>0.14916010439601701</v>
      </c>
      <c r="Q3111" s="27">
        <v>-0.318472097766966</v>
      </c>
      <c r="R3111">
        <v>-0.26432697987121201</v>
      </c>
      <c r="S3111">
        <v>-0.15126362073903099</v>
      </c>
      <c r="T3111">
        <v>-7.3103726035518596E-2</v>
      </c>
      <c r="U3111">
        <v>5.0561686679941702E-3</v>
      </c>
      <c r="V3111">
        <v>0.118119527800175</v>
      </c>
      <c r="W3111">
        <v>0.172264645695929</v>
      </c>
      <c r="X3111">
        <v>0.10556856285729101</v>
      </c>
    </row>
    <row r="3112" spans="1:24" x14ac:dyDescent="0.2">
      <c r="A3112" t="s">
        <v>2128</v>
      </c>
      <c r="B3112" t="s">
        <v>56</v>
      </c>
      <c r="C3112" t="s">
        <v>58</v>
      </c>
      <c r="D3112" t="s">
        <v>12</v>
      </c>
      <c r="E3112" t="s">
        <v>65</v>
      </c>
      <c r="F3112" t="s">
        <v>62</v>
      </c>
      <c r="G3112" t="s">
        <v>31</v>
      </c>
      <c r="H3112" t="s">
        <v>14</v>
      </c>
      <c r="I3112">
        <v>22</v>
      </c>
      <c r="J3112">
        <v>1.195731316884</v>
      </c>
      <c r="K3112">
        <v>1.2647838014961701</v>
      </c>
      <c r="L3112">
        <v>-6.9052484612172102E-2</v>
      </c>
      <c r="M3112">
        <v>-5.7749164579981402E-2</v>
      </c>
      <c r="N3112">
        <v>57.317430387570496</v>
      </c>
      <c r="O3112">
        <v>61.172657413445002</v>
      </c>
      <c r="P3112">
        <v>0.14367998117801001</v>
      </c>
      <c r="Q3112" s="27">
        <v>-0.30540605364999801</v>
      </c>
      <c r="R3112">
        <v>-0.25325022048238099</v>
      </c>
      <c r="S3112">
        <v>-0.144340794749449</v>
      </c>
      <c r="T3112">
        <v>-6.9052484612172102E-2</v>
      </c>
      <c r="U3112">
        <v>6.2358255251051004E-3</v>
      </c>
      <c r="V3112">
        <v>0.115145251258037</v>
      </c>
      <c r="W3112">
        <v>0.167301084425654</v>
      </c>
      <c r="X3112">
        <v>8.3981458171698997E-2</v>
      </c>
    </row>
    <row r="3113" spans="1:24" x14ac:dyDescent="0.2">
      <c r="A3113" t="s">
        <v>2129</v>
      </c>
      <c r="B3113" t="s">
        <v>56</v>
      </c>
      <c r="C3113" t="s">
        <v>58</v>
      </c>
      <c r="D3113" t="s">
        <v>12</v>
      </c>
      <c r="E3113" t="s">
        <v>65</v>
      </c>
      <c r="F3113" t="s">
        <v>62</v>
      </c>
      <c r="G3113" t="s">
        <v>31</v>
      </c>
      <c r="H3113" t="s">
        <v>14</v>
      </c>
      <c r="I3113">
        <v>23</v>
      </c>
      <c r="J3113">
        <v>1.0423568052913199</v>
      </c>
      <c r="K3113">
        <v>1.0724616627847301</v>
      </c>
      <c r="L3113">
        <v>-3.01048574934079E-2</v>
      </c>
      <c r="M3113">
        <v>-2.8881528225830601E-2</v>
      </c>
      <c r="N3113">
        <v>56.478187065493501</v>
      </c>
      <c r="O3113">
        <v>61.172657413445002</v>
      </c>
      <c r="P3113">
        <v>0.13411385971689599</v>
      </c>
      <c r="Q3113" s="27">
        <v>-0.25072215672770198</v>
      </c>
      <c r="R3113">
        <v>-0.20203882565046899</v>
      </c>
      <c r="S3113">
        <v>-0.10038051998506101</v>
      </c>
      <c r="T3113">
        <v>-3.01048574934079E-2</v>
      </c>
      <c r="U3113">
        <v>4.0170804998245699E-2</v>
      </c>
      <c r="V3113">
        <v>0.141829110663653</v>
      </c>
      <c r="W3113">
        <v>0.190512441740886</v>
      </c>
      <c r="X3113">
        <v>9.8564762608159301E-2</v>
      </c>
    </row>
    <row r="3114" spans="1:24" x14ac:dyDescent="0.2">
      <c r="A3114" t="s">
        <v>2130</v>
      </c>
      <c r="B3114" t="s">
        <v>56</v>
      </c>
      <c r="C3114" t="s">
        <v>58</v>
      </c>
      <c r="D3114" t="s">
        <v>12</v>
      </c>
      <c r="E3114" t="s">
        <v>65</v>
      </c>
      <c r="F3114" t="s">
        <v>62</v>
      </c>
      <c r="G3114" t="s">
        <v>31</v>
      </c>
      <c r="H3114" t="s">
        <v>14</v>
      </c>
      <c r="I3114">
        <v>24</v>
      </c>
      <c r="J3114">
        <v>0.89766971046098298</v>
      </c>
      <c r="K3114">
        <v>0.931508197694218</v>
      </c>
      <c r="L3114">
        <v>-3.3838487233235702E-2</v>
      </c>
      <c r="M3114">
        <v>-3.7695921828373301E-2</v>
      </c>
      <c r="N3114">
        <v>55.473899434599403</v>
      </c>
      <c r="O3114">
        <v>61.172657413445002</v>
      </c>
      <c r="P3114">
        <v>0.123408727010207</v>
      </c>
      <c r="Q3114" s="27">
        <v>-0.23684584316502599</v>
      </c>
      <c r="R3114">
        <v>-0.19204847526032101</v>
      </c>
      <c r="S3114">
        <v>-9.8504660186584006E-2</v>
      </c>
      <c r="T3114">
        <v>-3.3838487233235702E-2</v>
      </c>
      <c r="U3114">
        <v>3.0827685720112599E-2</v>
      </c>
      <c r="V3114">
        <v>0.124371500793849</v>
      </c>
      <c r="W3114">
        <v>0.16916886869855399</v>
      </c>
      <c r="X3114">
        <v>9.2872733480228203E-2</v>
      </c>
    </row>
    <row r="3115" spans="1:24" x14ac:dyDescent="0.2">
      <c r="A3115" t="s">
        <v>2109</v>
      </c>
      <c r="B3115" t="s">
        <v>56</v>
      </c>
      <c r="C3115" t="s">
        <v>58</v>
      </c>
      <c r="D3115" t="s">
        <v>12</v>
      </c>
      <c r="E3115" t="s">
        <v>65</v>
      </c>
      <c r="F3115" t="s">
        <v>62</v>
      </c>
      <c r="G3115" t="s">
        <v>31</v>
      </c>
      <c r="H3115" t="s">
        <v>13</v>
      </c>
      <c r="I3115">
        <v>3</v>
      </c>
      <c r="J3115">
        <v>0.71268142924028199</v>
      </c>
      <c r="K3115">
        <v>0.76553393710567297</v>
      </c>
      <c r="L3115">
        <v>-5.2852507865391002E-2</v>
      </c>
      <c r="M3115">
        <v>-7.4160074469362403E-2</v>
      </c>
      <c r="N3115">
        <v>53.6347031151249</v>
      </c>
      <c r="O3115">
        <v>61.172657413445002</v>
      </c>
      <c r="P3115">
        <v>0.101028626517866</v>
      </c>
      <c r="Q3115" s="27">
        <v>-0.21904459848728</v>
      </c>
      <c r="R3115">
        <v>-0.182371207061295</v>
      </c>
      <c r="S3115">
        <v>-0.105791508160753</v>
      </c>
      <c r="T3115">
        <v>-5.2852507865391002E-2</v>
      </c>
      <c r="U3115">
        <v>8.6492429970594405E-5</v>
      </c>
      <c r="V3115">
        <v>7.6666191330512695E-2</v>
      </c>
      <c r="W3115">
        <v>0.113339582756498</v>
      </c>
      <c r="X3115">
        <v>4.0847436093544902E-2</v>
      </c>
    </row>
    <row r="3116" spans="1:24" x14ac:dyDescent="0.2">
      <c r="A3116" t="s">
        <v>2110</v>
      </c>
      <c r="B3116" t="s">
        <v>56</v>
      </c>
      <c r="C3116" t="s">
        <v>58</v>
      </c>
      <c r="D3116" t="s">
        <v>12</v>
      </c>
      <c r="E3116" t="s">
        <v>65</v>
      </c>
      <c r="F3116" t="s">
        <v>62</v>
      </c>
      <c r="G3116" t="s">
        <v>31</v>
      </c>
      <c r="H3116" t="s">
        <v>13</v>
      </c>
      <c r="I3116">
        <v>4</v>
      </c>
      <c r="J3116">
        <v>0.70325700559772797</v>
      </c>
      <c r="K3116">
        <v>0.75817845606714496</v>
      </c>
      <c r="L3116">
        <v>-5.4921450469416301E-2</v>
      </c>
      <c r="M3116">
        <v>-7.8095845519144405E-2</v>
      </c>
      <c r="N3116">
        <v>53.324272300018599</v>
      </c>
      <c r="O3116">
        <v>61.172657413445002</v>
      </c>
      <c r="P3116">
        <v>9.6804387215496904E-2</v>
      </c>
      <c r="Q3116" s="27">
        <v>-0.214164667438909</v>
      </c>
      <c r="R3116">
        <v>-0.17902467487968299</v>
      </c>
      <c r="S3116">
        <v>-0.105646949370337</v>
      </c>
      <c r="T3116">
        <v>-5.4921450469416301E-2</v>
      </c>
      <c r="U3116">
        <v>-4.19595156849589E-3</v>
      </c>
      <c r="V3116">
        <v>6.9181773940850705E-2</v>
      </c>
      <c r="W3116">
        <v>0.104321766500076</v>
      </c>
      <c r="X3116">
        <v>3.3165382046517602E-2</v>
      </c>
    </row>
    <row r="3117" spans="1:24" x14ac:dyDescent="0.2">
      <c r="A3117" t="s">
        <v>2111</v>
      </c>
      <c r="B3117" t="s">
        <v>56</v>
      </c>
      <c r="C3117" t="s">
        <v>58</v>
      </c>
      <c r="D3117" t="s">
        <v>12</v>
      </c>
      <c r="E3117" t="s">
        <v>65</v>
      </c>
      <c r="F3117" t="s">
        <v>62</v>
      </c>
      <c r="G3117" t="s">
        <v>31</v>
      </c>
      <c r="H3117" t="s">
        <v>13</v>
      </c>
      <c r="I3117">
        <v>5</v>
      </c>
      <c r="J3117">
        <v>0.72240216362984799</v>
      </c>
      <c r="K3117">
        <v>0.76777135909598304</v>
      </c>
      <c r="L3117">
        <v>-4.5369195466135402E-2</v>
      </c>
      <c r="M3117">
        <v>-6.2803238625655705E-2</v>
      </c>
      <c r="N3117">
        <v>53.2405506444018</v>
      </c>
      <c r="O3117">
        <v>61.172657413445002</v>
      </c>
      <c r="P3117">
        <v>9.5465488259987394E-2</v>
      </c>
      <c r="Q3117" s="27">
        <v>-0.20240992365381499</v>
      </c>
      <c r="R3117">
        <v>-0.167755951415439</v>
      </c>
      <c r="S3117">
        <v>-9.5393111314368798E-2</v>
      </c>
      <c r="T3117">
        <v>-4.5369195466135402E-2</v>
      </c>
      <c r="U3117">
        <v>4.6547203820980496E-3</v>
      </c>
      <c r="V3117">
        <v>7.7017560483168504E-2</v>
      </c>
      <c r="W3117">
        <v>0.111671532721544</v>
      </c>
      <c r="X3117">
        <v>1.7032886784147602E-2</v>
      </c>
    </row>
    <row r="3118" spans="1:24" x14ac:dyDescent="0.2">
      <c r="A3118" t="s">
        <v>2112</v>
      </c>
      <c r="B3118" t="s">
        <v>56</v>
      </c>
      <c r="C3118" t="s">
        <v>58</v>
      </c>
      <c r="D3118" t="s">
        <v>12</v>
      </c>
      <c r="E3118" t="s">
        <v>65</v>
      </c>
      <c r="F3118" t="s">
        <v>62</v>
      </c>
      <c r="G3118" t="s">
        <v>31</v>
      </c>
      <c r="H3118" t="s">
        <v>13</v>
      </c>
      <c r="I3118">
        <v>6</v>
      </c>
      <c r="J3118">
        <v>0.79972633640252</v>
      </c>
      <c r="K3118" s="1">
        <v>0.82126926899546504</v>
      </c>
      <c r="L3118">
        <v>-2.15429325929451E-2</v>
      </c>
      <c r="M3118">
        <v>-2.6937880637836101E-2</v>
      </c>
      <c r="N3118">
        <v>52.813087310242302</v>
      </c>
      <c r="O3118">
        <v>61.172657413445002</v>
      </c>
      <c r="P3118">
        <v>0.100355185356962</v>
      </c>
      <c r="Q3118" s="27">
        <v>-0.18662721250514799</v>
      </c>
      <c r="R3118">
        <v>-0.150198280220571</v>
      </c>
      <c r="S3118">
        <v>-7.4129049719993401E-2</v>
      </c>
      <c r="T3118">
        <v>-2.15429325929451E-2</v>
      </c>
      <c r="U3118">
        <v>3.1043184534103301E-2</v>
      </c>
      <c r="V3118">
        <v>0.107112415034681</v>
      </c>
      <c r="W3118">
        <v>0.14354134731925799</v>
      </c>
      <c r="X3118">
        <v>-2.4062604634671999E-3</v>
      </c>
    </row>
    <row r="3119" spans="1:24" x14ac:dyDescent="0.2">
      <c r="A3119" t="s">
        <v>2113</v>
      </c>
      <c r="B3119" t="s">
        <v>56</v>
      </c>
      <c r="C3119" t="s">
        <v>58</v>
      </c>
      <c r="D3119" t="s">
        <v>12</v>
      </c>
      <c r="E3119" t="s">
        <v>65</v>
      </c>
      <c r="F3119" t="s">
        <v>62</v>
      </c>
      <c r="G3119" t="s">
        <v>31</v>
      </c>
      <c r="H3119" t="s">
        <v>14</v>
      </c>
      <c r="I3119">
        <v>7</v>
      </c>
      <c r="J3119">
        <v>0.89474320303404598</v>
      </c>
      <c r="K3119">
        <v>0.90724766769187504</v>
      </c>
      <c r="L3119">
        <v>-1.25044646578291E-2</v>
      </c>
      <c r="M3119">
        <v>-1.39754787914867E-2</v>
      </c>
      <c r="N3119">
        <v>52.405066364086998</v>
      </c>
      <c r="O3119">
        <v>61.172657413445002</v>
      </c>
      <c r="P3119">
        <v>0.113721326668428</v>
      </c>
      <c r="Q3119" s="27">
        <v>-0.19957604702739401</v>
      </c>
      <c r="R3119">
        <v>-0.15829520544675399</v>
      </c>
      <c r="S3119">
        <v>-7.2094439832085702E-2</v>
      </c>
      <c r="T3119">
        <v>-1.25044646578291E-2</v>
      </c>
      <c r="U3119">
        <v>4.7085510516427398E-2</v>
      </c>
      <c r="V3119">
        <v>0.133286276131096</v>
      </c>
      <c r="W3119">
        <v>0.174567117711736</v>
      </c>
      <c r="X3119">
        <v>-6.7580219503639599E-2</v>
      </c>
    </row>
    <row r="3120" spans="1:24" x14ac:dyDescent="0.2">
      <c r="A3120" t="s">
        <v>2114</v>
      </c>
      <c r="B3120" t="s">
        <v>56</v>
      </c>
      <c r="C3120" t="s">
        <v>58</v>
      </c>
      <c r="D3120" t="s">
        <v>12</v>
      </c>
      <c r="E3120" t="s">
        <v>65</v>
      </c>
      <c r="F3120" t="s">
        <v>62</v>
      </c>
      <c r="G3120" t="s">
        <v>31</v>
      </c>
      <c r="H3120" t="s">
        <v>14</v>
      </c>
      <c r="I3120">
        <v>8</v>
      </c>
      <c r="J3120">
        <v>0.54492359261714496</v>
      </c>
      <c r="K3120">
        <v>0.57183732895895301</v>
      </c>
      <c r="L3120">
        <v>-2.6913736341808599E-2</v>
      </c>
      <c r="M3120">
        <v>-4.9389926783217401E-2</v>
      </c>
      <c r="N3120">
        <v>53.764074953528699</v>
      </c>
      <c r="O3120">
        <v>61.172657413445002</v>
      </c>
      <c r="P3120">
        <v>0.13465044709680801</v>
      </c>
      <c r="Q3120" s="27">
        <v>-0.248413721816057</v>
      </c>
      <c r="R3120">
        <v>-0.199535609519916</v>
      </c>
      <c r="S3120">
        <v>-9.7470570620535796E-2</v>
      </c>
      <c r="T3120">
        <v>-2.6913736341808599E-2</v>
      </c>
      <c r="U3120">
        <v>4.3643097936918701E-2</v>
      </c>
      <c r="V3120">
        <v>0.14570813683629899</v>
      </c>
      <c r="W3120">
        <v>0.19458624913243999</v>
      </c>
      <c r="X3120">
        <v>-0.101964070612566</v>
      </c>
    </row>
    <row r="3121" spans="1:24" x14ac:dyDescent="0.2">
      <c r="A3121" t="s">
        <v>2115</v>
      </c>
      <c r="B3121" t="s">
        <v>56</v>
      </c>
      <c r="C3121" t="s">
        <v>58</v>
      </c>
      <c r="D3121" t="s">
        <v>12</v>
      </c>
      <c r="E3121" t="s">
        <v>65</v>
      </c>
      <c r="F3121" t="s">
        <v>62</v>
      </c>
      <c r="G3121" t="s">
        <v>31</v>
      </c>
      <c r="H3121" t="s">
        <v>14</v>
      </c>
      <c r="I3121">
        <v>9</v>
      </c>
      <c r="J3121">
        <v>-0.102125867276337</v>
      </c>
      <c r="K3121">
        <v>-6.8339823079438394E-2</v>
      </c>
      <c r="L3121">
        <v>-3.3786044196898297E-2</v>
      </c>
      <c r="M3121">
        <v>0.33082748864671602</v>
      </c>
      <c r="N3121">
        <v>58.899607997707399</v>
      </c>
      <c r="O3121">
        <v>61.172657413445002</v>
      </c>
      <c r="P3121">
        <v>0.175309245670904</v>
      </c>
      <c r="Q3121" s="27">
        <v>-0.32216975332553499</v>
      </c>
      <c r="R3121">
        <v>-0.258532497146997</v>
      </c>
      <c r="S3121">
        <v>-0.125648088928452</v>
      </c>
      <c r="T3121">
        <v>-3.3786044196898297E-2</v>
      </c>
      <c r="U3121">
        <v>5.8076000534655399E-2</v>
      </c>
      <c r="V3121">
        <v>0.190960408753201</v>
      </c>
      <c r="W3121">
        <v>0.25459766493173902</v>
      </c>
      <c r="X3121">
        <v>-0.123393290889607</v>
      </c>
    </row>
    <row r="3122" spans="1:24" x14ac:dyDescent="0.2">
      <c r="A3122" t="s">
        <v>1915</v>
      </c>
      <c r="B3122" t="s">
        <v>56</v>
      </c>
      <c r="C3122" t="s">
        <v>58</v>
      </c>
      <c r="D3122" t="s">
        <v>12</v>
      </c>
      <c r="E3122" t="s">
        <v>65</v>
      </c>
      <c r="F3122" t="s">
        <v>62</v>
      </c>
      <c r="G3122" t="s">
        <v>30</v>
      </c>
      <c r="H3122" t="s">
        <v>13</v>
      </c>
      <c r="I3122">
        <v>1</v>
      </c>
      <c r="J3122">
        <v>0.79475568705333999</v>
      </c>
      <c r="K3122">
        <v>0.79272117387709395</v>
      </c>
      <c r="L3122">
        <v>2.0345131762453399E-3</v>
      </c>
      <c r="M3122">
        <v>2.55992276543318E-3</v>
      </c>
      <c r="N3122">
        <v>60.670699790879198</v>
      </c>
      <c r="O3122">
        <v>63.8859650284477</v>
      </c>
      <c r="P3122">
        <v>0.131940281297451</v>
      </c>
      <c r="Q3122" s="27">
        <v>-0.215007249558062</v>
      </c>
      <c r="R3122">
        <v>-0.167112927447087</v>
      </c>
      <c r="S3122">
        <v>-6.7102194223619197E-2</v>
      </c>
      <c r="T3122">
        <v>2.0345131762453399E-3</v>
      </c>
      <c r="U3122">
        <v>7.1171220576109903E-2</v>
      </c>
      <c r="V3122">
        <v>0.17118195379957801</v>
      </c>
      <c r="W3122">
        <v>0.21907627591055301</v>
      </c>
      <c r="X3122">
        <v>5.7656275629235303E-2</v>
      </c>
    </row>
    <row r="3123" spans="1:24" x14ac:dyDescent="0.2">
      <c r="A3123" t="s">
        <v>1924</v>
      </c>
      <c r="B3123" t="s">
        <v>56</v>
      </c>
      <c r="C3123" t="s">
        <v>58</v>
      </c>
      <c r="D3123" t="s">
        <v>12</v>
      </c>
      <c r="E3123" t="s">
        <v>65</v>
      </c>
      <c r="F3123" t="s">
        <v>62</v>
      </c>
      <c r="G3123" t="s">
        <v>30</v>
      </c>
      <c r="H3123" t="s">
        <v>14</v>
      </c>
      <c r="I3123">
        <v>10</v>
      </c>
      <c r="J3123">
        <v>-0.64487383141783305</v>
      </c>
      <c r="K3123">
        <v>-0.64160163147348004</v>
      </c>
      <c r="L3123">
        <v>-3.2721999443528801E-3</v>
      </c>
      <c r="M3123">
        <v>5.07417076788269E-3</v>
      </c>
      <c r="N3123">
        <v>63.189932432306797</v>
      </c>
      <c r="O3123">
        <v>63.8859650284477</v>
      </c>
      <c r="P3123">
        <v>0.19678194552330999</v>
      </c>
      <c r="Q3123" s="27">
        <v>-0.32697850033019799</v>
      </c>
      <c r="R3123">
        <v>-0.25554665410523703</v>
      </c>
      <c r="S3123">
        <v>-0.106385939398567</v>
      </c>
      <c r="T3123">
        <v>-3.2721999443528801E-3</v>
      </c>
      <c r="U3123">
        <v>9.9841539509861701E-2</v>
      </c>
      <c r="V3123">
        <v>0.24900225421653099</v>
      </c>
      <c r="W3123">
        <v>0.32043410044149301</v>
      </c>
      <c r="X3123">
        <v>0.239674259191925</v>
      </c>
    </row>
    <row r="3124" spans="1:24" x14ac:dyDescent="0.2">
      <c r="A3124" t="s">
        <v>1925</v>
      </c>
      <c r="B3124" t="s">
        <v>56</v>
      </c>
      <c r="C3124" t="s">
        <v>58</v>
      </c>
      <c r="D3124" t="s">
        <v>12</v>
      </c>
      <c r="E3124" t="s">
        <v>65</v>
      </c>
      <c r="F3124" t="s">
        <v>62</v>
      </c>
      <c r="G3124" t="s">
        <v>30</v>
      </c>
      <c r="H3124" t="s">
        <v>14</v>
      </c>
      <c r="I3124">
        <v>11</v>
      </c>
      <c r="J3124">
        <v>-1.4312245366035501</v>
      </c>
      <c r="K3124">
        <v>-1.43199308886681</v>
      </c>
      <c r="L3124">
        <v>7.6855226326264002E-4</v>
      </c>
      <c r="M3124">
        <v>-5.3698930084478298E-4</v>
      </c>
      <c r="N3124">
        <v>65.867132339364304</v>
      </c>
      <c r="O3124">
        <v>63.8859650284477</v>
      </c>
      <c r="P3124">
        <v>0.232073347199997</v>
      </c>
      <c r="Q3124" s="27">
        <v>-0.38099210388073301</v>
      </c>
      <c r="R3124">
        <v>-0.29674947884713399</v>
      </c>
      <c r="S3124">
        <v>-0.120837881669536</v>
      </c>
      <c r="T3124">
        <v>7.6855226326264002E-4</v>
      </c>
      <c r="U3124">
        <v>0.12237498619606101</v>
      </c>
      <c r="V3124">
        <v>0.29828658337365899</v>
      </c>
      <c r="W3124">
        <v>0.38252920840725801</v>
      </c>
      <c r="X3124">
        <v>0.266595618191799</v>
      </c>
    </row>
    <row r="3125" spans="1:24" x14ac:dyDescent="0.2">
      <c r="A3125" t="s">
        <v>1926</v>
      </c>
      <c r="B3125" t="s">
        <v>56</v>
      </c>
      <c r="C3125" t="s">
        <v>58</v>
      </c>
      <c r="D3125" t="s">
        <v>12</v>
      </c>
      <c r="E3125" t="s">
        <v>65</v>
      </c>
      <c r="F3125" t="s">
        <v>62</v>
      </c>
      <c r="G3125" t="s">
        <v>30</v>
      </c>
      <c r="H3125" t="s">
        <v>14</v>
      </c>
      <c r="I3125">
        <v>12</v>
      </c>
      <c r="J3125">
        <v>-1.9612113421597801</v>
      </c>
      <c r="K3125">
        <v>-1.9522973647567801</v>
      </c>
      <c r="L3125">
        <v>-8.9139774030013996E-3</v>
      </c>
      <c r="M3125">
        <v>4.54513861478331E-3</v>
      </c>
      <c r="N3125">
        <v>68.260079653324297</v>
      </c>
      <c r="O3125">
        <v>63.8859650284477</v>
      </c>
      <c r="P3125">
        <v>0.247758089420761</v>
      </c>
      <c r="Q3125" s="27">
        <v>-0.41647603450015303</v>
      </c>
      <c r="R3125">
        <v>-0.32653984804041702</v>
      </c>
      <c r="S3125">
        <v>-0.13873921625947999</v>
      </c>
      <c r="T3125">
        <v>-8.9139774030013996E-3</v>
      </c>
      <c r="U3125">
        <v>0.120911261453477</v>
      </c>
      <c r="V3125">
        <v>0.308711893234414</v>
      </c>
      <c r="W3125">
        <v>0.39864807969415</v>
      </c>
      <c r="X3125">
        <v>0.278451794702269</v>
      </c>
    </row>
    <row r="3126" spans="1:24" x14ac:dyDescent="0.2">
      <c r="A3126" t="s">
        <v>1927</v>
      </c>
      <c r="B3126" t="s">
        <v>56</v>
      </c>
      <c r="C3126" t="s">
        <v>58</v>
      </c>
      <c r="D3126" t="s">
        <v>12</v>
      </c>
      <c r="E3126" t="s">
        <v>65</v>
      </c>
      <c r="F3126" t="s">
        <v>62</v>
      </c>
      <c r="G3126" t="s">
        <v>30</v>
      </c>
      <c r="H3126" t="s">
        <v>14</v>
      </c>
      <c r="I3126">
        <v>13</v>
      </c>
      <c r="J3126">
        <v>-2.1926205981407598</v>
      </c>
      <c r="K3126">
        <v>-2.1651129844422998</v>
      </c>
      <c r="L3126">
        <v>-2.7507613698462802E-2</v>
      </c>
      <c r="M3126">
        <v>1.25455419518488E-2</v>
      </c>
      <c r="N3126">
        <v>69.778062720738603</v>
      </c>
      <c r="O3126">
        <v>63.8859650284477</v>
      </c>
      <c r="P3126">
        <v>0.253213108036417</v>
      </c>
      <c r="Q3126" s="27">
        <v>-0.44404317641836799</v>
      </c>
      <c r="R3126">
        <v>-0.35212681820114899</v>
      </c>
      <c r="S3126">
        <v>-0.16019128230954499</v>
      </c>
      <c r="T3126">
        <v>-2.7507613698462802E-2</v>
      </c>
      <c r="U3126">
        <v>0.10517605491262</v>
      </c>
      <c r="V3126">
        <v>0.297111590804224</v>
      </c>
      <c r="W3126">
        <v>0.389027949021443</v>
      </c>
      <c r="X3126">
        <v>0.31699983509089602</v>
      </c>
    </row>
    <row r="3127" spans="1:24" x14ac:dyDescent="0.2">
      <c r="A3127" t="s">
        <v>1928</v>
      </c>
      <c r="B3127" t="s">
        <v>56</v>
      </c>
      <c r="C3127" t="s">
        <v>58</v>
      </c>
      <c r="D3127" t="s">
        <v>12</v>
      </c>
      <c r="E3127" t="s">
        <v>65</v>
      </c>
      <c r="F3127" t="s">
        <v>62</v>
      </c>
      <c r="G3127" t="s">
        <v>30</v>
      </c>
      <c r="H3127" t="s">
        <v>14</v>
      </c>
      <c r="I3127">
        <v>14</v>
      </c>
      <c r="J3127">
        <v>-2.1581367616226799</v>
      </c>
      <c r="K3127">
        <v>-2.1300671064657601</v>
      </c>
      <c r="L3127">
        <v>-2.8069655156922599E-2</v>
      </c>
      <c r="M3127">
        <v>1.30064302022349E-2</v>
      </c>
      <c r="N3127">
        <v>70.463877007559304</v>
      </c>
      <c r="O3127">
        <v>63.8859650284477</v>
      </c>
      <c r="P3127">
        <v>0.24800949547616399</v>
      </c>
      <c r="Q3127" s="27">
        <v>-0.43604527521521302</v>
      </c>
      <c r="R3127">
        <v>-0.346017828357365</v>
      </c>
      <c r="S3127">
        <v>-0.158026630786433</v>
      </c>
      <c r="T3127">
        <v>-2.8069655156922599E-2</v>
      </c>
      <c r="U3127">
        <v>0.101887320472587</v>
      </c>
      <c r="V3127">
        <v>0.28987851804351999</v>
      </c>
      <c r="W3127">
        <v>0.37990596490136802</v>
      </c>
      <c r="X3127">
        <v>0.34690273939176502</v>
      </c>
    </row>
    <row r="3128" spans="1:24" x14ac:dyDescent="0.2">
      <c r="A3128" t="s">
        <v>1929</v>
      </c>
      <c r="B3128" t="s">
        <v>56</v>
      </c>
      <c r="C3128" t="s">
        <v>58</v>
      </c>
      <c r="D3128" t="s">
        <v>12</v>
      </c>
      <c r="E3128" t="s">
        <v>65</v>
      </c>
      <c r="F3128" t="s">
        <v>62</v>
      </c>
      <c r="G3128" t="s">
        <v>30</v>
      </c>
      <c r="H3128" t="s">
        <v>14</v>
      </c>
      <c r="I3128">
        <v>15</v>
      </c>
      <c r="J3128">
        <v>-1.7742803041056701</v>
      </c>
      <c r="K3128">
        <v>-1.76422213862457</v>
      </c>
      <c r="L3128">
        <v>-1.0058165481094301E-2</v>
      </c>
      <c r="M3128">
        <v>5.66887061633938E-3</v>
      </c>
      <c r="N3128">
        <v>70.621651011524904</v>
      </c>
      <c r="O3128">
        <v>63.8859650284477</v>
      </c>
      <c r="P3128">
        <v>0.23763432970718101</v>
      </c>
      <c r="Q3128" s="27">
        <v>-0.400966637849406</v>
      </c>
      <c r="R3128">
        <v>-0.31470537616569999</v>
      </c>
      <c r="S3128">
        <v>-0.134578554247657</v>
      </c>
      <c r="T3128">
        <v>-1.0058165481094301E-2</v>
      </c>
      <c r="U3128">
        <v>0.114462223285468</v>
      </c>
      <c r="V3128">
        <v>0.29458904520351098</v>
      </c>
      <c r="W3128">
        <v>0.38085030688721799</v>
      </c>
      <c r="X3128">
        <v>0.34599077462564898</v>
      </c>
    </row>
    <row r="3129" spans="1:24" x14ac:dyDescent="0.2">
      <c r="A3129" t="s">
        <v>1930</v>
      </c>
      <c r="B3129" t="s">
        <v>56</v>
      </c>
      <c r="C3129" t="s">
        <v>58</v>
      </c>
      <c r="D3129" t="s">
        <v>12</v>
      </c>
      <c r="E3129" t="s">
        <v>65</v>
      </c>
      <c r="F3129" t="s">
        <v>62</v>
      </c>
      <c r="G3129" t="s">
        <v>30</v>
      </c>
      <c r="H3129" t="s">
        <v>14</v>
      </c>
      <c r="I3129">
        <v>16</v>
      </c>
      <c r="J3129">
        <v>-1.0671387390845799</v>
      </c>
      <c r="K3129">
        <v>-1.0780519133134201</v>
      </c>
      <c r="L3129">
        <v>1.09131742288383E-2</v>
      </c>
      <c r="M3129">
        <v>-1.02265748858484E-2</v>
      </c>
      <c r="N3129">
        <v>70.155010023855297</v>
      </c>
      <c r="O3129">
        <v>63.8859650284477</v>
      </c>
      <c r="P3129">
        <v>0.23431596665686</v>
      </c>
      <c r="Q3129" s="27">
        <v>-0.374536590921696</v>
      </c>
      <c r="R3129">
        <v>-0.28947989502525601</v>
      </c>
      <c r="S3129">
        <v>-0.111868392299356</v>
      </c>
      <c r="T3129">
        <v>1.09131742288383E-2</v>
      </c>
      <c r="U3129">
        <v>0.133694740757033</v>
      </c>
      <c r="V3129">
        <v>0.31130624348293201</v>
      </c>
      <c r="W3129">
        <v>0.396362939379372</v>
      </c>
      <c r="X3129">
        <v>0.31560955554360398</v>
      </c>
    </row>
    <row r="3130" spans="1:24" x14ac:dyDescent="0.2">
      <c r="A3130" t="s">
        <v>1931</v>
      </c>
      <c r="B3130" t="s">
        <v>56</v>
      </c>
      <c r="C3130" t="s">
        <v>58</v>
      </c>
      <c r="D3130" t="s">
        <v>12</v>
      </c>
      <c r="E3130" t="s">
        <v>65</v>
      </c>
      <c r="F3130" t="s">
        <v>62</v>
      </c>
      <c r="G3130" t="s">
        <v>30</v>
      </c>
      <c r="H3130" t="s">
        <v>15</v>
      </c>
      <c r="I3130">
        <v>17</v>
      </c>
      <c r="J3130">
        <v>-0.12509674672499399</v>
      </c>
      <c r="K3130">
        <v>-0.12454966578983501</v>
      </c>
      <c r="L3130">
        <v>-5.4708093515937195E-4</v>
      </c>
      <c r="M3130">
        <v>4.3732626905321897E-3</v>
      </c>
      <c r="N3130">
        <v>69.412052813061507</v>
      </c>
      <c r="O3130">
        <v>63.8859650284477</v>
      </c>
      <c r="P3130">
        <v>0.23185724500587099</v>
      </c>
      <c r="Q3130" s="27">
        <v>-0.381952248969817</v>
      </c>
      <c r="R3130">
        <v>-0.29778806903268601</v>
      </c>
      <c r="S3130">
        <v>-0.122040277318236</v>
      </c>
      <c r="T3130">
        <v>-5.4708093515937195E-4</v>
      </c>
      <c r="U3130">
        <v>0.120946115447917</v>
      </c>
      <c r="V3130">
        <v>0.29669390716236699</v>
      </c>
      <c r="W3130">
        <v>0.38085808709949798</v>
      </c>
      <c r="X3130">
        <v>0.305732681897673</v>
      </c>
    </row>
    <row r="3131" spans="1:24" x14ac:dyDescent="0.2">
      <c r="A3131" t="s">
        <v>1932</v>
      </c>
      <c r="B3131" t="s">
        <v>56</v>
      </c>
      <c r="C3131" t="s">
        <v>58</v>
      </c>
      <c r="D3131" t="s">
        <v>12</v>
      </c>
      <c r="E3131" t="s">
        <v>65</v>
      </c>
      <c r="F3131" t="s">
        <v>62</v>
      </c>
      <c r="G3131" t="s">
        <v>30</v>
      </c>
      <c r="H3131" t="s">
        <v>15</v>
      </c>
      <c r="I3131">
        <v>18</v>
      </c>
      <c r="J3131">
        <v>0.79539044087504596</v>
      </c>
      <c r="K3131">
        <v>0.77033768016526305</v>
      </c>
      <c r="L3131">
        <v>2.50527607097824E-2</v>
      </c>
      <c r="M3131">
        <v>3.1497437512852999E-2</v>
      </c>
      <c r="N3131">
        <v>67.863693731024199</v>
      </c>
      <c r="O3131">
        <v>63.8859650284477</v>
      </c>
      <c r="P3131">
        <v>0.224289992495945</v>
      </c>
      <c r="Q3131" s="27">
        <v>-0.34390427694604803</v>
      </c>
      <c r="R3131">
        <v>-0.26248700967001898</v>
      </c>
      <c r="S3131">
        <v>-9.2475195358092899E-2</v>
      </c>
      <c r="T3131">
        <v>2.50527607097824E-2</v>
      </c>
      <c r="U3131">
        <v>0.14258071677765799</v>
      </c>
      <c r="V3131">
        <v>0.31259253108958401</v>
      </c>
      <c r="W3131">
        <v>0.39400979836561201</v>
      </c>
      <c r="X3131">
        <v>0.27847863923231803</v>
      </c>
    </row>
    <row r="3132" spans="1:24" x14ac:dyDescent="0.2">
      <c r="A3132" t="s">
        <v>1933</v>
      </c>
      <c r="B3132" t="s">
        <v>56</v>
      </c>
      <c r="C3132" t="s">
        <v>58</v>
      </c>
      <c r="D3132" t="s">
        <v>12</v>
      </c>
      <c r="E3132" t="s">
        <v>65</v>
      </c>
      <c r="F3132" t="s">
        <v>62</v>
      </c>
      <c r="G3132" t="s">
        <v>30</v>
      </c>
      <c r="H3132" t="s">
        <v>15</v>
      </c>
      <c r="I3132">
        <v>19</v>
      </c>
      <c r="J3132">
        <v>1.26937133434079</v>
      </c>
      <c r="K3132">
        <v>1.2440761752332801</v>
      </c>
      <c r="L3132">
        <v>2.5295159107508101E-2</v>
      </c>
      <c r="M3132">
        <v>1.9927312381482501E-2</v>
      </c>
      <c r="N3132">
        <v>65.451986738645502</v>
      </c>
      <c r="O3132">
        <v>63.8859650284477</v>
      </c>
      <c r="P3132">
        <v>0.208395364136267</v>
      </c>
      <c r="Q3132" s="27">
        <v>-0.31751521489665102</v>
      </c>
      <c r="R3132">
        <v>-0.24186769771518599</v>
      </c>
      <c r="S3132">
        <v>-8.39040116998956E-2</v>
      </c>
      <c r="T3132">
        <v>2.5295159107508101E-2</v>
      </c>
      <c r="U3132">
        <v>0.134494329914912</v>
      </c>
      <c r="V3132">
        <v>0.29245801593020199</v>
      </c>
      <c r="W3132">
        <v>0.36810553311166699</v>
      </c>
      <c r="X3132">
        <v>0.232474841052972</v>
      </c>
    </row>
    <row r="3133" spans="1:24" x14ac:dyDescent="0.2">
      <c r="A3133" t="s">
        <v>1916</v>
      </c>
      <c r="B3133" t="s">
        <v>56</v>
      </c>
      <c r="C3133" t="s">
        <v>58</v>
      </c>
      <c r="D3133" t="s">
        <v>12</v>
      </c>
      <c r="E3133" t="s">
        <v>65</v>
      </c>
      <c r="F3133" t="s">
        <v>62</v>
      </c>
      <c r="G3133" t="s">
        <v>30</v>
      </c>
      <c r="H3133" t="s">
        <v>13</v>
      </c>
      <c r="I3133">
        <v>2</v>
      </c>
      <c r="J3133">
        <v>0.73553070547551302</v>
      </c>
      <c r="K3133">
        <v>0.72143082369461597</v>
      </c>
      <c r="L3133">
        <v>1.40998817808968E-2</v>
      </c>
      <c r="M3133">
        <v>1.9169671199221201E-2</v>
      </c>
      <c r="N3133">
        <v>60.273362237437297</v>
      </c>
      <c r="O3133">
        <v>63.8859650284477</v>
      </c>
      <c r="P3133">
        <v>0.120349709504577</v>
      </c>
      <c r="Q3133" s="27">
        <v>-0.183875390354133</v>
      </c>
      <c r="R3133">
        <v>-0.140188445803971</v>
      </c>
      <c r="S3133">
        <v>-4.8963365999501698E-2</v>
      </c>
      <c r="T3133">
        <v>1.40998817808968E-2</v>
      </c>
      <c r="U3133">
        <v>7.7163129561295299E-2</v>
      </c>
      <c r="V3133">
        <v>0.16838820936576501</v>
      </c>
      <c r="W3133">
        <v>0.21207515391592599</v>
      </c>
      <c r="X3133">
        <v>4.5424386601773503E-2</v>
      </c>
    </row>
    <row r="3134" spans="1:24" x14ac:dyDescent="0.2">
      <c r="A3134" t="s">
        <v>1934</v>
      </c>
      <c r="B3134" t="s">
        <v>56</v>
      </c>
      <c r="C3134" t="s">
        <v>58</v>
      </c>
      <c r="D3134" t="s">
        <v>12</v>
      </c>
      <c r="E3134" t="s">
        <v>65</v>
      </c>
      <c r="F3134" t="s">
        <v>62</v>
      </c>
      <c r="G3134" t="s">
        <v>30</v>
      </c>
      <c r="H3134" t="s">
        <v>15</v>
      </c>
      <c r="I3134">
        <v>20</v>
      </c>
      <c r="J3134">
        <v>1.32485029841323</v>
      </c>
      <c r="K3134">
        <v>1.27854373089484</v>
      </c>
      <c r="L3134">
        <v>4.6306567518382698E-2</v>
      </c>
      <c r="M3134">
        <v>3.4952301836550202E-2</v>
      </c>
      <c r="N3134">
        <v>63.545247874713397</v>
      </c>
      <c r="O3134">
        <v>63.8859650284477</v>
      </c>
      <c r="P3134">
        <v>0.18895838016977601</v>
      </c>
      <c r="Q3134" s="27">
        <v>-0.264529967860899</v>
      </c>
      <c r="R3134">
        <v>-0.19593807585927001</v>
      </c>
      <c r="S3134">
        <v>-5.2707623690579797E-2</v>
      </c>
      <c r="T3134">
        <v>4.6306567518382698E-2</v>
      </c>
      <c r="U3134">
        <v>0.14532075872734501</v>
      </c>
      <c r="V3134">
        <v>0.28855121089603503</v>
      </c>
      <c r="W3134">
        <v>0.35714310289766399</v>
      </c>
      <c r="X3134">
        <v>0.17608039237377801</v>
      </c>
    </row>
    <row r="3135" spans="1:24" x14ac:dyDescent="0.2">
      <c r="A3135" t="s">
        <v>1935</v>
      </c>
      <c r="B3135" t="s">
        <v>56</v>
      </c>
      <c r="C3135" t="s">
        <v>58</v>
      </c>
      <c r="D3135" t="s">
        <v>12</v>
      </c>
      <c r="E3135" t="s">
        <v>65</v>
      </c>
      <c r="F3135" t="s">
        <v>62</v>
      </c>
      <c r="G3135" t="s">
        <v>30</v>
      </c>
      <c r="H3135" t="s">
        <v>15</v>
      </c>
      <c r="I3135">
        <v>21</v>
      </c>
      <c r="J3135">
        <v>1.2809083036779501</v>
      </c>
      <c r="K3135">
        <v>1.2556012533563501</v>
      </c>
      <c r="L3135">
        <v>2.5307050321601101E-2</v>
      </c>
      <c r="M3135">
        <v>1.9757113174249399E-2</v>
      </c>
      <c r="N3135">
        <v>62.4987779524754</v>
      </c>
      <c r="O3135">
        <v>63.8859650284477</v>
      </c>
      <c r="P3135">
        <v>0.17865838643832799</v>
      </c>
      <c r="Q3135" s="27">
        <v>-0.26858599536944799</v>
      </c>
      <c r="R3135">
        <v>-0.203733001092335</v>
      </c>
      <c r="S3135">
        <v>-6.8309944172082707E-2</v>
      </c>
      <c r="T3135">
        <v>2.5307050321601101E-2</v>
      </c>
      <c r="U3135">
        <v>0.118924044815285</v>
      </c>
      <c r="V3135" s="1">
        <v>0.25434710173553698</v>
      </c>
      <c r="W3135">
        <v>0.31920009601264998</v>
      </c>
      <c r="X3135">
        <v>0.138265961114451</v>
      </c>
    </row>
    <row r="3136" spans="1:24" x14ac:dyDescent="0.2">
      <c r="A3136" t="s">
        <v>1936</v>
      </c>
      <c r="B3136" t="s">
        <v>56</v>
      </c>
      <c r="C3136" t="s">
        <v>58</v>
      </c>
      <c r="D3136" t="s">
        <v>12</v>
      </c>
      <c r="E3136" t="s">
        <v>65</v>
      </c>
      <c r="F3136" t="s">
        <v>62</v>
      </c>
      <c r="G3136" t="s">
        <v>30</v>
      </c>
      <c r="H3136" t="s">
        <v>14</v>
      </c>
      <c r="I3136">
        <v>22</v>
      </c>
      <c r="J3136">
        <v>1.1866847758408099</v>
      </c>
      <c r="K3136">
        <v>1.1794431339082201</v>
      </c>
      <c r="L3136">
        <v>7.2416419325912699E-3</v>
      </c>
      <c r="M3136">
        <v>6.1024141204308298E-3</v>
      </c>
      <c r="N3136">
        <v>61.888443278703797</v>
      </c>
      <c r="O3136">
        <v>63.8859650284477</v>
      </c>
      <c r="P3136">
        <v>0.17059337611403699</v>
      </c>
      <c r="Q3136" s="27">
        <v>-0.27338446177499998</v>
      </c>
      <c r="R3136">
        <v>-0.21145906624560401</v>
      </c>
      <c r="S3136">
        <v>-8.2149287151164097E-2</v>
      </c>
      <c r="T3136">
        <v>7.2416419325912699E-3</v>
      </c>
      <c r="U3136">
        <v>9.6632571016346605E-2</v>
      </c>
      <c r="V3136">
        <v>0.225942350110787</v>
      </c>
      <c r="W3136">
        <v>0.28786774564018203</v>
      </c>
      <c r="X3136">
        <v>9.5314748053854606E-2</v>
      </c>
    </row>
    <row r="3137" spans="1:24" x14ac:dyDescent="0.2">
      <c r="A3137" t="s">
        <v>1937</v>
      </c>
      <c r="B3137" t="s">
        <v>56</v>
      </c>
      <c r="C3137" t="s">
        <v>58</v>
      </c>
      <c r="D3137" t="s">
        <v>12</v>
      </c>
      <c r="E3137" t="s">
        <v>65</v>
      </c>
      <c r="F3137" t="s">
        <v>62</v>
      </c>
      <c r="G3137" t="s">
        <v>30</v>
      </c>
      <c r="H3137" t="s">
        <v>14</v>
      </c>
      <c r="I3137">
        <v>23</v>
      </c>
      <c r="J3137">
        <v>1.0367387270619399</v>
      </c>
      <c r="K3137">
        <v>1.0290808866846499</v>
      </c>
      <c r="L3137">
        <v>7.6578403772899597E-3</v>
      </c>
      <c r="M3137">
        <v>7.3864708411075499E-3</v>
      </c>
      <c r="N3137">
        <v>61.140002864179898</v>
      </c>
      <c r="O3137">
        <v>63.8859650284477</v>
      </c>
      <c r="P3137">
        <v>0.15499780534308799</v>
      </c>
      <c r="Q3137" s="27">
        <v>-0.24731354941209099</v>
      </c>
      <c r="R3137">
        <v>-0.191049346072549</v>
      </c>
      <c r="S3137">
        <v>-7.3561009622488405E-2</v>
      </c>
      <c r="T3137">
        <v>7.6578403772899597E-3</v>
      </c>
      <c r="U3137">
        <v>8.8876690377068301E-2</v>
      </c>
      <c r="V3137">
        <v>0.20636502682712901</v>
      </c>
      <c r="W3137">
        <v>0.26262923016667</v>
      </c>
      <c r="X3137">
        <v>8.4495006767029895E-2</v>
      </c>
    </row>
    <row r="3138" spans="1:24" x14ac:dyDescent="0.2">
      <c r="A3138" t="s">
        <v>1938</v>
      </c>
      <c r="B3138" t="s">
        <v>56</v>
      </c>
      <c r="C3138" t="s">
        <v>58</v>
      </c>
      <c r="D3138" t="s">
        <v>12</v>
      </c>
      <c r="E3138" t="s">
        <v>65</v>
      </c>
      <c r="F3138" t="s">
        <v>62</v>
      </c>
      <c r="G3138" t="s">
        <v>30</v>
      </c>
      <c r="H3138" t="s">
        <v>14</v>
      </c>
      <c r="I3138">
        <v>24</v>
      </c>
      <c r="J3138">
        <v>0.88942370559547801</v>
      </c>
      <c r="K3138">
        <v>0.87996902906130803</v>
      </c>
      <c r="L3138">
        <v>9.4546765341699396E-3</v>
      </c>
      <c r="M3138">
        <v>1.06301152922835E-2</v>
      </c>
      <c r="N3138">
        <v>60.421895995724597</v>
      </c>
      <c r="O3138">
        <v>63.8859650284477</v>
      </c>
      <c r="P3138">
        <v>0.13870424902641701</v>
      </c>
      <c r="Q3138" s="27">
        <v>-0.21871381311428501</v>
      </c>
      <c r="R3138">
        <v>-0.16836417071769599</v>
      </c>
      <c r="S3138">
        <v>-6.3226349955672403E-2</v>
      </c>
      <c r="T3138">
        <v>9.4546765341699396E-3</v>
      </c>
      <c r="U3138">
        <v>8.2135703024012199E-2</v>
      </c>
      <c r="V3138">
        <v>0.18727352378603601</v>
      </c>
      <c r="W3138">
        <v>0.237623166182625</v>
      </c>
      <c r="X3138">
        <v>8.2076638455668705E-2</v>
      </c>
    </row>
    <row r="3139" spans="1:24" x14ac:dyDescent="0.2">
      <c r="A3139" t="s">
        <v>1917</v>
      </c>
      <c r="B3139" t="s">
        <v>56</v>
      </c>
      <c r="C3139" t="s">
        <v>58</v>
      </c>
      <c r="D3139" t="s">
        <v>12</v>
      </c>
      <c r="E3139" t="s">
        <v>65</v>
      </c>
      <c r="F3139" t="s">
        <v>62</v>
      </c>
      <c r="G3139" t="s">
        <v>30</v>
      </c>
      <c r="H3139" t="s">
        <v>13</v>
      </c>
      <c r="I3139">
        <v>3</v>
      </c>
      <c r="J3139">
        <v>0.69676303714126897</v>
      </c>
      <c r="K3139">
        <v>0.68836785609828199</v>
      </c>
      <c r="L3139">
        <v>8.3951810429871796E-3</v>
      </c>
      <c r="M3139">
        <v>1.2048832379845499E-2</v>
      </c>
      <c r="N3139">
        <v>60.0114011757234</v>
      </c>
      <c r="O3139">
        <v>63.8859650284477</v>
      </c>
      <c r="P3139">
        <v>0.108480804267005</v>
      </c>
      <c r="Q3139" s="27">
        <v>-0.17005574197623499</v>
      </c>
      <c r="R3139">
        <v>-0.130677210027313</v>
      </c>
      <c r="S3139">
        <v>-4.8448760392923299E-2</v>
      </c>
      <c r="T3139">
        <v>8.3951810429871796E-3</v>
      </c>
      <c r="U3139">
        <v>6.5239122478897599E-2</v>
      </c>
      <c r="V3139">
        <v>0.14746757211328701</v>
      </c>
      <c r="W3139">
        <v>0.18684610406221</v>
      </c>
      <c r="X3139">
        <v>4.0305690463983398E-2</v>
      </c>
    </row>
    <row r="3140" spans="1:24" x14ac:dyDescent="0.2">
      <c r="A3140" t="s">
        <v>1918</v>
      </c>
      <c r="B3140" t="s">
        <v>56</v>
      </c>
      <c r="C3140" t="s">
        <v>58</v>
      </c>
      <c r="D3140" t="s">
        <v>12</v>
      </c>
      <c r="E3140" t="s">
        <v>65</v>
      </c>
      <c r="F3140" t="s">
        <v>62</v>
      </c>
      <c r="G3140" t="s">
        <v>30</v>
      </c>
      <c r="H3140" t="s">
        <v>13</v>
      </c>
      <c r="I3140">
        <v>4</v>
      </c>
      <c r="J3140">
        <v>0.67663870344007604</v>
      </c>
      <c r="K3140">
        <v>0.674142111164164</v>
      </c>
      <c r="L3140">
        <v>2.4965922759123001E-3</v>
      </c>
      <c r="M3140">
        <v>3.6896977119686798E-3</v>
      </c>
      <c r="N3140">
        <v>59.6909786944668</v>
      </c>
      <c r="O3140">
        <v>63.8859650284477</v>
      </c>
      <c r="P3140">
        <v>9.8099087699662302E-2</v>
      </c>
      <c r="Q3140" s="27">
        <v>-0.158876406990032</v>
      </c>
      <c r="R3140">
        <v>-0.123266438155055</v>
      </c>
      <c r="S3140">
        <v>-4.8907329678710802E-2</v>
      </c>
      <c r="T3140">
        <v>2.4965922759123001E-3</v>
      </c>
      <c r="U3140">
        <v>5.39005142305354E-2</v>
      </c>
      <c r="V3140">
        <v>0.12825962270687899</v>
      </c>
      <c r="W3140">
        <v>0.16386959154185701</v>
      </c>
      <c r="X3140">
        <v>3.2974281011578802E-2</v>
      </c>
    </row>
    <row r="3141" spans="1:24" x14ac:dyDescent="0.2">
      <c r="A3141" t="s">
        <v>1919</v>
      </c>
      <c r="B3141" t="s">
        <v>56</v>
      </c>
      <c r="C3141" t="s">
        <v>58</v>
      </c>
      <c r="D3141" t="s">
        <v>12</v>
      </c>
      <c r="E3141" t="s">
        <v>65</v>
      </c>
      <c r="F3141" t="s">
        <v>62</v>
      </c>
      <c r="G3141" t="s">
        <v>30</v>
      </c>
      <c r="H3141" t="s">
        <v>13</v>
      </c>
      <c r="I3141">
        <v>5</v>
      </c>
      <c r="J3141">
        <v>0.68364059678485201</v>
      </c>
      <c r="K3141">
        <v>0.68812663668549601</v>
      </c>
      <c r="L3141">
        <v>-4.4860399006431901E-3</v>
      </c>
      <c r="M3141">
        <v>-6.5619858179004403E-3</v>
      </c>
      <c r="N3141">
        <v>59.508824843546698</v>
      </c>
      <c r="O3141">
        <v>63.8859650284477</v>
      </c>
      <c r="P3141">
        <v>9.0713887037727703E-2</v>
      </c>
      <c r="Q3141" s="27">
        <v>-0.15371038407770499</v>
      </c>
      <c r="R3141">
        <v>-0.12078124308301</v>
      </c>
      <c r="S3141">
        <v>-5.20201167084125E-2</v>
      </c>
      <c r="T3141">
        <v>-4.4860399006431901E-3</v>
      </c>
      <c r="U3141">
        <v>4.3048036907126101E-2</v>
      </c>
      <c r="V3141">
        <v>0.11180916328172399</v>
      </c>
      <c r="W3141">
        <v>0.14473830427641901</v>
      </c>
      <c r="X3141">
        <v>2.59526823318495E-2</v>
      </c>
    </row>
    <row r="3142" spans="1:24" x14ac:dyDescent="0.2">
      <c r="A3142" t="s">
        <v>1920</v>
      </c>
      <c r="B3142" t="s">
        <v>56</v>
      </c>
      <c r="C3142" t="s">
        <v>58</v>
      </c>
      <c r="D3142" t="s">
        <v>12</v>
      </c>
      <c r="E3142" t="s">
        <v>65</v>
      </c>
      <c r="F3142" t="s">
        <v>62</v>
      </c>
      <c r="G3142" t="s">
        <v>30</v>
      </c>
      <c r="H3142" t="s">
        <v>13</v>
      </c>
      <c r="I3142">
        <v>6</v>
      </c>
      <c r="J3142">
        <v>0.74325985757685098</v>
      </c>
      <c r="K3142">
        <v>0.74770546549647698</v>
      </c>
      <c r="L3142">
        <v>-4.4456079196265796E-3</v>
      </c>
      <c r="M3142">
        <v>-5.9812296793748396E-3</v>
      </c>
      <c r="N3142">
        <v>59.343275611871903</v>
      </c>
      <c r="O3142">
        <v>63.8859650284477</v>
      </c>
      <c r="P3142">
        <v>8.8524514654452505E-2</v>
      </c>
      <c r="Q3142" s="27">
        <v>-0.150068434526201</v>
      </c>
      <c r="R3142">
        <v>-0.11793403570663499</v>
      </c>
      <c r="S3142">
        <v>-5.0832453598559701E-2</v>
      </c>
      <c r="T3142">
        <v>-4.4456079196265796E-3</v>
      </c>
      <c r="U3142">
        <v>4.1941237759306603E-2</v>
      </c>
      <c r="V3142">
        <v>0.109042819867382</v>
      </c>
      <c r="W3142">
        <v>0.14117721868694799</v>
      </c>
      <c r="X3142">
        <v>1.30307129108219E-2</v>
      </c>
    </row>
    <row r="3143" spans="1:24" x14ac:dyDescent="0.2">
      <c r="A3143" t="s">
        <v>1921</v>
      </c>
      <c r="B3143" t="s">
        <v>56</v>
      </c>
      <c r="C3143" t="s">
        <v>58</v>
      </c>
      <c r="D3143" t="s">
        <v>12</v>
      </c>
      <c r="E3143" t="s">
        <v>65</v>
      </c>
      <c r="F3143" t="s">
        <v>62</v>
      </c>
      <c r="G3143" t="s">
        <v>30</v>
      </c>
      <c r="H3143" t="s">
        <v>14</v>
      </c>
      <c r="I3143">
        <v>7</v>
      </c>
      <c r="J3143">
        <v>0.87449687080364402</v>
      </c>
      <c r="K3143">
        <v>0.87236327466715802</v>
      </c>
      <c r="L3143">
        <v>2.1335961364860601E-3</v>
      </c>
      <c r="M3143">
        <v>2.43979848038259E-3</v>
      </c>
      <c r="N3143">
        <v>59.133036486151603</v>
      </c>
      <c r="O3143">
        <v>63.8859650284477</v>
      </c>
      <c r="P3143">
        <v>9.5883777099394996E-2</v>
      </c>
      <c r="Q3143" s="27">
        <v>-0.15559521719201899</v>
      </c>
      <c r="R3143">
        <v>-0.120789406104938</v>
      </c>
      <c r="S3143">
        <v>-4.8109503063596903E-2</v>
      </c>
      <c r="T3143">
        <v>2.1335961364860601E-3</v>
      </c>
      <c r="U3143">
        <v>5.2376695336569003E-2</v>
      </c>
      <c r="V3143">
        <v>0.12505659837791</v>
      </c>
      <c r="W3143">
        <v>0.159862409464991</v>
      </c>
      <c r="X3143">
        <v>-8.9660808508425002E-3</v>
      </c>
    </row>
    <row r="3144" spans="1:24" x14ac:dyDescent="0.2">
      <c r="A3144" t="s">
        <v>1922</v>
      </c>
      <c r="B3144" t="s">
        <v>56</v>
      </c>
      <c r="C3144" t="s">
        <v>58</v>
      </c>
      <c r="D3144" t="s">
        <v>12</v>
      </c>
      <c r="E3144" t="s">
        <v>65</v>
      </c>
      <c r="F3144" t="s">
        <v>62</v>
      </c>
      <c r="G3144" t="s">
        <v>30</v>
      </c>
      <c r="H3144" t="s">
        <v>14</v>
      </c>
      <c r="I3144">
        <v>8</v>
      </c>
      <c r="J3144">
        <v>0.77983929678072905</v>
      </c>
      <c r="K3144">
        <v>0.78392486475548995</v>
      </c>
      <c r="L3144">
        <v>-4.0855679747609603E-3</v>
      </c>
      <c r="M3144">
        <v>-5.2389870472373899E-3</v>
      </c>
      <c r="N3144">
        <v>59.222680486709201</v>
      </c>
      <c r="O3144">
        <v>63.8859650284477</v>
      </c>
      <c r="P3144">
        <v>0.11683025847387001</v>
      </c>
      <c r="Q3144" s="27">
        <v>-0.196271343164277</v>
      </c>
      <c r="R3144">
        <v>-0.15386195933826199</v>
      </c>
      <c r="S3144">
        <v>-6.5304623415068902E-2</v>
      </c>
      <c r="T3144">
        <v>-4.0855679747609603E-3</v>
      </c>
      <c r="U3144">
        <v>5.7133487465547E-2</v>
      </c>
      <c r="V3144">
        <v>0.14569082338874101</v>
      </c>
      <c r="W3144">
        <v>0.18810020721475501</v>
      </c>
      <c r="X3144">
        <v>3.3333041940958201E-2</v>
      </c>
    </row>
    <row r="3145" spans="1:24" x14ac:dyDescent="0.2">
      <c r="A3145" t="s">
        <v>1923</v>
      </c>
      <c r="B3145" t="s">
        <v>56</v>
      </c>
      <c r="C3145" t="s">
        <v>58</v>
      </c>
      <c r="D3145" t="s">
        <v>12</v>
      </c>
      <c r="E3145" t="s">
        <v>65</v>
      </c>
      <c r="F3145" t="s">
        <v>62</v>
      </c>
      <c r="G3145" t="s">
        <v>30</v>
      </c>
      <c r="H3145" t="s">
        <v>14</v>
      </c>
      <c r="I3145">
        <v>9</v>
      </c>
      <c r="J3145">
        <v>0.17015778019243299</v>
      </c>
      <c r="K3145">
        <v>0.117660989494624</v>
      </c>
      <c r="L3145">
        <v>5.2496790697808701E-2</v>
      </c>
      <c r="M3145">
        <v>0.30851830952683801</v>
      </c>
      <c r="N3145">
        <v>60.459348155090197</v>
      </c>
      <c r="O3145">
        <v>63.8859650284477</v>
      </c>
      <c r="P3145">
        <v>0.15542534112109699</v>
      </c>
      <c r="Q3145" s="27">
        <v>-0.203177895446396</v>
      </c>
      <c r="R3145">
        <v>-0.14675849661943799</v>
      </c>
      <c r="S3145">
        <v>-2.8946088049646101E-2</v>
      </c>
      <c r="T3145">
        <v>5.2496790697808701E-2</v>
      </c>
      <c r="U3145">
        <v>0.133939669445263</v>
      </c>
      <c r="V3145">
        <v>0.251752078015055</v>
      </c>
      <c r="W3145">
        <v>0.30817147684201301</v>
      </c>
      <c r="X3145">
        <v>0.12722218783709599</v>
      </c>
    </row>
    <row r="3146" spans="1:24" x14ac:dyDescent="0.2">
      <c r="A3146" t="s">
        <v>1723</v>
      </c>
      <c r="B3146" t="s">
        <v>56</v>
      </c>
      <c r="C3146" t="s">
        <v>58</v>
      </c>
      <c r="D3146" t="s">
        <v>12</v>
      </c>
      <c r="E3146" t="s">
        <v>65</v>
      </c>
      <c r="F3146" t="s">
        <v>62</v>
      </c>
      <c r="G3146" t="s">
        <v>23</v>
      </c>
      <c r="H3146" t="s">
        <v>13</v>
      </c>
      <c r="I3146">
        <v>1</v>
      </c>
      <c r="J3146">
        <v>1.02054329585836</v>
      </c>
      <c r="K3146">
        <v>1.0176014710275401</v>
      </c>
      <c r="L3146">
        <v>2.9418248308174799E-3</v>
      </c>
      <c r="M3146">
        <v>2.8826065907798298E-3</v>
      </c>
      <c r="N3146">
        <v>65.158565360307307</v>
      </c>
      <c r="O3146">
        <v>70.492153647722205</v>
      </c>
      <c r="P3146">
        <v>0.13199348728403301</v>
      </c>
      <c r="Q3146" s="27">
        <v>-0.21418746175141701</v>
      </c>
      <c r="R3146">
        <v>-0.16627382586731301</v>
      </c>
      <c r="S3146">
        <v>-6.62227625060159E-2</v>
      </c>
      <c r="T3146">
        <v>2.9418248308174799E-3</v>
      </c>
      <c r="U3146">
        <v>7.2106412167650902E-2</v>
      </c>
      <c r="V3146">
        <v>0.172157475528948</v>
      </c>
      <c r="W3146">
        <v>0.220071111413052</v>
      </c>
      <c r="X3146">
        <v>5.7656275629235303E-2</v>
      </c>
    </row>
    <row r="3147" spans="1:24" x14ac:dyDescent="0.2">
      <c r="A3147" t="s">
        <v>1732</v>
      </c>
      <c r="B3147" t="s">
        <v>56</v>
      </c>
      <c r="C3147" t="s">
        <v>58</v>
      </c>
      <c r="D3147" t="s">
        <v>12</v>
      </c>
      <c r="E3147" t="s">
        <v>65</v>
      </c>
      <c r="F3147" t="s">
        <v>62</v>
      </c>
      <c r="G3147" t="s">
        <v>23</v>
      </c>
      <c r="H3147" t="s">
        <v>14</v>
      </c>
      <c r="I3147">
        <v>10</v>
      </c>
      <c r="J3147">
        <v>-0.63417774931472204</v>
      </c>
      <c r="K3147">
        <v>-0.64510355284290899</v>
      </c>
      <c r="L3147">
        <v>1.09258035281872E-2</v>
      </c>
      <c r="M3147">
        <v>-1.72282984384006E-2</v>
      </c>
      <c r="N3147">
        <v>69.372490090773894</v>
      </c>
      <c r="O3147">
        <v>70.492153647722205</v>
      </c>
      <c r="P3147">
        <v>0.196784807525131</v>
      </c>
      <c r="Q3147" s="27">
        <v>-0.31278520485065198</v>
      </c>
      <c r="R3147">
        <v>-0.24135231971903001</v>
      </c>
      <c r="S3147">
        <v>-9.2189435614981205E-2</v>
      </c>
      <c r="T3147">
        <v>1.09258035281872E-2</v>
      </c>
      <c r="U3147">
        <v>0.11404104267135599</v>
      </c>
      <c r="V3147">
        <v>0.26320392677540499</v>
      </c>
      <c r="W3147">
        <v>0.33463681190702699</v>
      </c>
      <c r="X3147">
        <v>0.239674259191925</v>
      </c>
    </row>
    <row r="3148" spans="1:24" x14ac:dyDescent="0.2">
      <c r="A3148" t="s">
        <v>1733</v>
      </c>
      <c r="B3148" t="s">
        <v>56</v>
      </c>
      <c r="C3148" t="s">
        <v>58</v>
      </c>
      <c r="D3148" t="s">
        <v>12</v>
      </c>
      <c r="E3148" t="s">
        <v>65</v>
      </c>
      <c r="F3148" t="s">
        <v>62</v>
      </c>
      <c r="G3148" t="s">
        <v>23</v>
      </c>
      <c r="H3148" t="s">
        <v>14</v>
      </c>
      <c r="I3148">
        <v>11</v>
      </c>
      <c r="J3148">
        <v>-1.32875624780159</v>
      </c>
      <c r="K3148">
        <v>-1.35648007813994</v>
      </c>
      <c r="L3148">
        <v>2.7723830338351001E-2</v>
      </c>
      <c r="M3148">
        <v>-2.0864496693219499E-2</v>
      </c>
      <c r="N3148">
        <v>73.706248869198802</v>
      </c>
      <c r="O3148">
        <v>70.492153647722205</v>
      </c>
      <c r="P3148">
        <v>0.232088024594898</v>
      </c>
      <c r="Q3148" s="27">
        <v>-0.354060970120256</v>
      </c>
      <c r="R3148">
        <v>-0.26981301719230799</v>
      </c>
      <c r="S3148">
        <v>-9.3890294549375503E-2</v>
      </c>
      <c r="T3148">
        <v>2.7723830338351001E-2</v>
      </c>
      <c r="U3148">
        <v>0.14933795522607801</v>
      </c>
      <c r="V3148">
        <v>0.32526067786900997</v>
      </c>
      <c r="W3148">
        <v>0.40950863079695798</v>
      </c>
      <c r="X3148">
        <v>0.266595618191799</v>
      </c>
    </row>
    <row r="3149" spans="1:24" x14ac:dyDescent="0.2">
      <c r="A3149" t="s">
        <v>1734</v>
      </c>
      <c r="B3149" t="s">
        <v>56</v>
      </c>
      <c r="C3149" t="s">
        <v>58</v>
      </c>
      <c r="D3149" t="s">
        <v>12</v>
      </c>
      <c r="E3149" t="s">
        <v>65</v>
      </c>
      <c r="F3149" t="s">
        <v>62</v>
      </c>
      <c r="G3149" t="s">
        <v>23</v>
      </c>
      <c r="H3149" t="s">
        <v>14</v>
      </c>
      <c r="I3149">
        <v>12</v>
      </c>
      <c r="J3149">
        <v>-1.75722864730151</v>
      </c>
      <c r="K3149">
        <v>-1.7888966377597599</v>
      </c>
      <c r="L3149">
        <v>3.16679904582459E-2</v>
      </c>
      <c r="M3149">
        <v>-1.8021553715776802E-2</v>
      </c>
      <c r="N3149">
        <v>77.141483504244405</v>
      </c>
      <c r="O3149">
        <v>70.492153647722205</v>
      </c>
      <c r="P3149">
        <v>0.24779397467853601</v>
      </c>
      <c r="Q3149" s="27">
        <v>-0.37595309788794601</v>
      </c>
      <c r="R3149">
        <v>-0.28600388507963698</v>
      </c>
      <c r="S3149">
        <v>-9.8176052273307002E-2</v>
      </c>
      <c r="T3149">
        <v>3.16679904582459E-2</v>
      </c>
      <c r="U3149">
        <v>0.16151203318979901</v>
      </c>
      <c r="V3149">
        <v>0.34933986599612898</v>
      </c>
      <c r="W3149">
        <v>0.43928907880443802</v>
      </c>
      <c r="X3149">
        <v>0.278451794702269</v>
      </c>
    </row>
    <row r="3150" spans="1:24" x14ac:dyDescent="0.2">
      <c r="A3150" t="s">
        <v>1735</v>
      </c>
      <c r="B3150" t="s">
        <v>56</v>
      </c>
      <c r="C3150" t="s">
        <v>58</v>
      </c>
      <c r="D3150" t="s">
        <v>12</v>
      </c>
      <c r="E3150" t="s">
        <v>65</v>
      </c>
      <c r="F3150" t="s">
        <v>62</v>
      </c>
      <c r="G3150" t="s">
        <v>23</v>
      </c>
      <c r="H3150" t="s">
        <v>14</v>
      </c>
      <c r="I3150">
        <v>13</v>
      </c>
      <c r="J3150">
        <v>-1.91072383627068</v>
      </c>
      <c r="K3150">
        <v>-1.92913870492352</v>
      </c>
      <c r="L3150">
        <v>1.8414868652836501E-2</v>
      </c>
      <c r="M3150">
        <v>-9.6376400939124102E-3</v>
      </c>
      <c r="N3150">
        <v>79.121199233223905</v>
      </c>
      <c r="O3150">
        <v>70.492153647722205</v>
      </c>
      <c r="P3150">
        <v>0.25326765401519602</v>
      </c>
      <c r="Q3150" s="27">
        <v>-0.39821042220216102</v>
      </c>
      <c r="R3150">
        <v>-0.30627426379464501</v>
      </c>
      <c r="S3150">
        <v>-0.114297382051126</v>
      </c>
      <c r="T3150">
        <v>1.8414868652836501E-2</v>
      </c>
      <c r="U3150">
        <v>0.15112711935679901</v>
      </c>
      <c r="V3150">
        <v>0.34310400110031802</v>
      </c>
      <c r="W3150">
        <v>0.43504015950783398</v>
      </c>
      <c r="X3150">
        <v>0.31699983509089602</v>
      </c>
    </row>
    <row r="3151" spans="1:24" x14ac:dyDescent="0.2">
      <c r="A3151" t="s">
        <v>1736</v>
      </c>
      <c r="B3151" t="s">
        <v>56</v>
      </c>
      <c r="C3151" t="s">
        <v>58</v>
      </c>
      <c r="D3151" t="s">
        <v>12</v>
      </c>
      <c r="E3151" t="s">
        <v>65</v>
      </c>
      <c r="F3151" t="s">
        <v>62</v>
      </c>
      <c r="G3151" t="s">
        <v>23</v>
      </c>
      <c r="H3151" t="s">
        <v>14</v>
      </c>
      <c r="I3151">
        <v>14</v>
      </c>
      <c r="J3151">
        <v>-1.8369089834432999</v>
      </c>
      <c r="K3151">
        <v>-1.85246388869078</v>
      </c>
      <c r="L3151">
        <v>1.5554905247476001E-2</v>
      </c>
      <c r="M3151">
        <v>-8.4679782110478902E-3</v>
      </c>
      <c r="N3151">
        <v>80.273870114319394</v>
      </c>
      <c r="O3151">
        <v>70.492153647722205</v>
      </c>
      <c r="P3151">
        <v>0.24807509303064201</v>
      </c>
      <c r="Q3151" s="27">
        <v>-0.39252862278792999</v>
      </c>
      <c r="R3151">
        <v>-0.302477364017807</v>
      </c>
      <c r="S3151">
        <v>-0.11443644350058001</v>
      </c>
      <c r="T3151">
        <v>1.5554905247476001E-2</v>
      </c>
      <c r="U3151">
        <v>0.145546253995532</v>
      </c>
      <c r="V3151">
        <v>0.33358717451275899</v>
      </c>
      <c r="W3151">
        <v>0.42363843328288198</v>
      </c>
      <c r="X3151">
        <v>0.34690273939176502</v>
      </c>
    </row>
    <row r="3152" spans="1:24" x14ac:dyDescent="0.2">
      <c r="A3152" t="s">
        <v>1737</v>
      </c>
      <c r="B3152" t="s">
        <v>56</v>
      </c>
      <c r="C3152" t="s">
        <v>58</v>
      </c>
      <c r="D3152" t="s">
        <v>12</v>
      </c>
      <c r="E3152" t="s">
        <v>65</v>
      </c>
      <c r="F3152" t="s">
        <v>62</v>
      </c>
      <c r="G3152" t="s">
        <v>23</v>
      </c>
      <c r="H3152" t="s">
        <v>14</v>
      </c>
      <c r="I3152">
        <v>15</v>
      </c>
      <c r="J3152">
        <v>-1.4783406428450101</v>
      </c>
      <c r="K3152">
        <v>-1.48977379787477</v>
      </c>
      <c r="L3152">
        <v>1.1433155029763E-2</v>
      </c>
      <c r="M3152">
        <v>-7.7337757607477799E-3</v>
      </c>
      <c r="N3152">
        <v>80.4265368594709</v>
      </c>
      <c r="O3152">
        <v>70.492153647722205</v>
      </c>
      <c r="P3152">
        <v>0.237729806393254</v>
      </c>
      <c r="Q3152" s="27">
        <v>-0.37963237648713899</v>
      </c>
      <c r="R3152">
        <v>-0.29333645676638798</v>
      </c>
      <c r="S3152">
        <v>-0.113137263520302</v>
      </c>
      <c r="T3152">
        <v>1.1433155029763E-2</v>
      </c>
      <c r="U3152">
        <v>0.13600357357982801</v>
      </c>
      <c r="V3152">
        <v>0.31620276682591397</v>
      </c>
      <c r="W3152">
        <v>0.40249868654666499</v>
      </c>
      <c r="X3152">
        <v>0.34599077462564898</v>
      </c>
    </row>
    <row r="3153" spans="1:24" x14ac:dyDescent="0.2">
      <c r="A3153" t="s">
        <v>1738</v>
      </c>
      <c r="B3153" t="s">
        <v>56</v>
      </c>
      <c r="C3153" t="s">
        <v>58</v>
      </c>
      <c r="D3153" t="s">
        <v>12</v>
      </c>
      <c r="E3153" t="s">
        <v>65</v>
      </c>
      <c r="F3153" t="s">
        <v>62</v>
      </c>
      <c r="G3153" t="s">
        <v>23</v>
      </c>
      <c r="H3153" t="s">
        <v>14</v>
      </c>
      <c r="I3153">
        <v>16</v>
      </c>
      <c r="J3153">
        <v>-0.82224956455324205</v>
      </c>
      <c r="K3153">
        <v>-0.84284372242906203</v>
      </c>
      <c r="L3153">
        <v>2.0594157875819499E-2</v>
      </c>
      <c r="M3153">
        <v>-2.5046115879683199E-2</v>
      </c>
      <c r="N3153">
        <v>79.9302704613049</v>
      </c>
      <c r="O3153">
        <v>70.492153647722205</v>
      </c>
      <c r="P3153">
        <v>0.23441569168631099</v>
      </c>
      <c r="Q3153" s="27">
        <v>-0.36501965494816202</v>
      </c>
      <c r="R3153">
        <v>-0.27992675886603102</v>
      </c>
      <c r="S3153">
        <v>-0.102239664567807</v>
      </c>
      <c r="T3153">
        <v>2.0594157875819499E-2</v>
      </c>
      <c r="U3153">
        <v>0.14342798031944601</v>
      </c>
      <c r="V3153">
        <v>0.32111507461767003</v>
      </c>
      <c r="W3153">
        <v>0.40620797069980102</v>
      </c>
      <c r="X3153">
        <v>0.31560955554360398</v>
      </c>
    </row>
    <row r="3154" spans="1:24" x14ac:dyDescent="0.2">
      <c r="A3154" t="s">
        <v>1739</v>
      </c>
      <c r="B3154" t="s">
        <v>56</v>
      </c>
      <c r="C3154" t="s">
        <v>58</v>
      </c>
      <c r="D3154" t="s">
        <v>12</v>
      </c>
      <c r="E3154" t="s">
        <v>65</v>
      </c>
      <c r="F3154" t="s">
        <v>62</v>
      </c>
      <c r="G3154" t="s">
        <v>23</v>
      </c>
      <c r="H3154" t="s">
        <v>15</v>
      </c>
      <c r="I3154">
        <v>17</v>
      </c>
      <c r="J3154">
        <v>-1.05543009033282E-3</v>
      </c>
      <c r="K3154">
        <v>4.7286338387179001E-3</v>
      </c>
      <c r="L3154">
        <v>-5.7840639290507199E-3</v>
      </c>
      <c r="M3154">
        <v>5.4802909089191898</v>
      </c>
      <c r="N3154">
        <v>79.195855499101597</v>
      </c>
      <c r="O3154">
        <v>70.492153647722205</v>
      </c>
      <c r="P3154">
        <v>0.23261052395485701</v>
      </c>
      <c r="Q3154" s="27">
        <v>-0.38842837583479001</v>
      </c>
      <c r="R3154">
        <v>-0.30399075563917699</v>
      </c>
      <c r="S3154">
        <v>-0.127671978481396</v>
      </c>
      <c r="T3154">
        <v>-5.7840639290507199E-3</v>
      </c>
      <c r="U3154">
        <v>0.11610385062329399</v>
      </c>
      <c r="V3154">
        <v>0.29242262778107603</v>
      </c>
      <c r="W3154">
        <v>0.37686024797668899</v>
      </c>
      <c r="X3154">
        <v>0.305732681897673</v>
      </c>
    </row>
    <row r="3155" spans="1:24" x14ac:dyDescent="0.2">
      <c r="A3155" t="s">
        <v>1740</v>
      </c>
      <c r="B3155" t="s">
        <v>56</v>
      </c>
      <c r="C3155" t="s">
        <v>58</v>
      </c>
      <c r="D3155" t="s">
        <v>12</v>
      </c>
      <c r="E3155" t="s">
        <v>65</v>
      </c>
      <c r="F3155" t="s">
        <v>62</v>
      </c>
      <c r="G3155" t="s">
        <v>23</v>
      </c>
      <c r="H3155" t="s">
        <v>15</v>
      </c>
      <c r="I3155">
        <v>18</v>
      </c>
      <c r="J3155">
        <v>0.90913155961484304</v>
      </c>
      <c r="K3155">
        <v>0.88343509735640202</v>
      </c>
      <c r="L3155">
        <v>2.5696462258441601E-2</v>
      </c>
      <c r="M3155">
        <v>2.8264844605469401E-2</v>
      </c>
      <c r="N3155">
        <v>77.708930671045295</v>
      </c>
      <c r="O3155">
        <v>70.492153647722205</v>
      </c>
      <c r="P3155">
        <v>0.22437853922067</v>
      </c>
      <c r="Q3155" s="27">
        <v>-0.343406234759561</v>
      </c>
      <c r="R3155">
        <v>-0.26195682502245798</v>
      </c>
      <c r="S3155">
        <v>-9.1877892293189795E-2</v>
      </c>
      <c r="T3155">
        <v>2.5696462258441601E-2</v>
      </c>
      <c r="U3155">
        <v>0.143270816810073</v>
      </c>
      <c r="V3155">
        <v>0.31334974953934103</v>
      </c>
      <c r="W3155">
        <v>0.39479915927644499</v>
      </c>
      <c r="X3155">
        <v>0.27847863923231803</v>
      </c>
    </row>
    <row r="3156" spans="1:24" x14ac:dyDescent="0.2">
      <c r="A3156" t="s">
        <v>1741</v>
      </c>
      <c r="B3156" t="s">
        <v>56</v>
      </c>
      <c r="C3156" t="s">
        <v>58</v>
      </c>
      <c r="D3156" t="s">
        <v>12</v>
      </c>
      <c r="E3156" t="s">
        <v>65</v>
      </c>
      <c r="F3156" t="s">
        <v>62</v>
      </c>
      <c r="G3156" t="s">
        <v>23</v>
      </c>
      <c r="H3156" t="s">
        <v>15</v>
      </c>
      <c r="I3156">
        <v>19</v>
      </c>
      <c r="J3156">
        <v>1.54255918354479</v>
      </c>
      <c r="K3156">
        <v>1.4925779306992599</v>
      </c>
      <c r="L3156">
        <v>4.9981252845524203E-2</v>
      </c>
      <c r="M3156">
        <v>3.2401513911879697E-2</v>
      </c>
      <c r="N3156">
        <v>75.463284300452301</v>
      </c>
      <c r="O3156">
        <v>70.492153647722205</v>
      </c>
      <c r="P3156">
        <v>0.20847624973915199</v>
      </c>
      <c r="Q3156" s="27">
        <v>-0.29296217797537999</v>
      </c>
      <c r="R3156">
        <v>-0.21728529932006799</v>
      </c>
      <c r="S3156">
        <v>-5.92603020177912E-2</v>
      </c>
      <c r="T3156">
        <v>4.9981252845524203E-2</v>
      </c>
      <c r="U3156">
        <v>0.15922280770884001</v>
      </c>
      <c r="V3156">
        <v>0.31724780501111599</v>
      </c>
      <c r="W3156">
        <v>0.39292468366642802</v>
      </c>
      <c r="X3156">
        <v>0.232474841052972</v>
      </c>
    </row>
    <row r="3157" spans="1:24" x14ac:dyDescent="0.2">
      <c r="A3157" t="s">
        <v>1724</v>
      </c>
      <c r="B3157" t="s">
        <v>56</v>
      </c>
      <c r="C3157" t="s">
        <v>58</v>
      </c>
      <c r="D3157" t="s">
        <v>12</v>
      </c>
      <c r="E3157" t="s">
        <v>65</v>
      </c>
      <c r="F3157" t="s">
        <v>62</v>
      </c>
      <c r="G3157" t="s">
        <v>23</v>
      </c>
      <c r="H3157" t="s">
        <v>13</v>
      </c>
      <c r="I3157">
        <v>2</v>
      </c>
      <c r="J3157">
        <v>0.920287690414066</v>
      </c>
      <c r="K3157">
        <v>0.90685867980575197</v>
      </c>
      <c r="L3157">
        <v>1.3429010608313899E-2</v>
      </c>
      <c r="M3157">
        <v>1.4592187582419799E-2</v>
      </c>
      <c r="N3157">
        <v>64.712699312224998</v>
      </c>
      <c r="O3157">
        <v>70.492153647722205</v>
      </c>
      <c r="P3157">
        <v>0.120396999414459</v>
      </c>
      <c r="Q3157" s="27">
        <v>-0.18462405342847099</v>
      </c>
      <c r="R3157">
        <v>-0.14091994264102201</v>
      </c>
      <c r="S3157">
        <v>-4.9659017084862402E-2</v>
      </c>
      <c r="T3157">
        <v>1.3429010608313899E-2</v>
      </c>
      <c r="U3157">
        <v>7.6517038301490301E-2</v>
      </c>
      <c r="V3157">
        <v>0.16777796385765001</v>
      </c>
      <c r="W3157">
        <v>0.21148207464509799</v>
      </c>
      <c r="X3157">
        <v>4.5424386601773503E-2</v>
      </c>
    </row>
    <row r="3158" spans="1:24" x14ac:dyDescent="0.2">
      <c r="A3158" t="s">
        <v>1742</v>
      </c>
      <c r="B3158" t="s">
        <v>56</v>
      </c>
      <c r="C3158" t="s">
        <v>58</v>
      </c>
      <c r="D3158" t="s">
        <v>12</v>
      </c>
      <c r="E3158" t="s">
        <v>65</v>
      </c>
      <c r="F3158" t="s">
        <v>62</v>
      </c>
      <c r="G3158" t="s">
        <v>23</v>
      </c>
      <c r="H3158" t="s">
        <v>15</v>
      </c>
      <c r="I3158">
        <v>20</v>
      </c>
      <c r="J3158">
        <v>1.70327743484771</v>
      </c>
      <c r="K3158" s="1">
        <v>1.64408688460143</v>
      </c>
      <c r="L3158">
        <v>5.9190550246275002E-2</v>
      </c>
      <c r="M3158">
        <v>3.4750974230787803E-2</v>
      </c>
      <c r="N3158">
        <v>72.072658369477693</v>
      </c>
      <c r="O3158">
        <v>70.492153647722205</v>
      </c>
      <c r="P3158">
        <v>0.18902803002978499</v>
      </c>
      <c r="Q3158" s="27">
        <v>-0.251760559152721</v>
      </c>
      <c r="R3158">
        <v>-0.18314338425190901</v>
      </c>
      <c r="S3158">
        <v>-3.9860137489332398E-2</v>
      </c>
      <c r="T3158">
        <v>5.9190550246275002E-2</v>
      </c>
      <c r="U3158">
        <v>0.158241237981882</v>
      </c>
      <c r="V3158">
        <v>0.30152448474445898</v>
      </c>
      <c r="W3158">
        <v>0.37014165964527102</v>
      </c>
      <c r="X3158">
        <v>0.17608039237377801</v>
      </c>
    </row>
    <row r="3159" spans="1:24" x14ac:dyDescent="0.2">
      <c r="A3159" t="s">
        <v>1743</v>
      </c>
      <c r="B3159" t="s">
        <v>56</v>
      </c>
      <c r="C3159" t="s">
        <v>58</v>
      </c>
      <c r="D3159" t="s">
        <v>12</v>
      </c>
      <c r="E3159" t="s">
        <v>65</v>
      </c>
      <c r="F3159" t="s">
        <v>62</v>
      </c>
      <c r="G3159" t="s">
        <v>23</v>
      </c>
      <c r="H3159" t="s">
        <v>15</v>
      </c>
      <c r="I3159">
        <v>21</v>
      </c>
      <c r="J3159">
        <v>1.66609625301427</v>
      </c>
      <c r="K3159">
        <v>1.6239561455438201</v>
      </c>
      <c r="L3159">
        <v>4.2140107470457301E-2</v>
      </c>
      <c r="M3159">
        <v>2.5292720870248701E-2</v>
      </c>
      <c r="N3159">
        <v>69.808701480884807</v>
      </c>
      <c r="O3159">
        <v>70.492153647722205</v>
      </c>
      <c r="P3159">
        <v>0.178738204091764</v>
      </c>
      <c r="Q3159" s="27">
        <v>-0.251884238260494</v>
      </c>
      <c r="R3159">
        <v>-0.187002270175184</v>
      </c>
      <c r="S3159">
        <v>-5.1518711473627E-2</v>
      </c>
      <c r="T3159">
        <v>4.2140107470457301E-2</v>
      </c>
      <c r="U3159">
        <v>0.135798926414542</v>
      </c>
      <c r="V3159">
        <v>0.27128248511609898</v>
      </c>
      <c r="W3159">
        <v>0.33616445320140897</v>
      </c>
      <c r="X3159">
        <v>0.138265961114451</v>
      </c>
    </row>
    <row r="3160" spans="1:24" x14ac:dyDescent="0.2">
      <c r="A3160" t="s">
        <v>1744</v>
      </c>
      <c r="B3160" t="s">
        <v>56</v>
      </c>
      <c r="C3160" t="s">
        <v>58</v>
      </c>
      <c r="D3160" t="s">
        <v>12</v>
      </c>
      <c r="E3160" t="s">
        <v>65</v>
      </c>
      <c r="F3160" t="s">
        <v>62</v>
      </c>
      <c r="G3160" t="s">
        <v>23</v>
      </c>
      <c r="H3160" t="s">
        <v>14</v>
      </c>
      <c r="I3160">
        <v>22</v>
      </c>
      <c r="J3160">
        <v>1.5436825519844899</v>
      </c>
      <c r="K3160">
        <v>1.52556732078896</v>
      </c>
      <c r="L3160">
        <v>1.81152311955247E-2</v>
      </c>
      <c r="M3160">
        <v>1.17350754351901E-2</v>
      </c>
      <c r="N3160">
        <v>68.641234526612493</v>
      </c>
      <c r="O3160">
        <v>70.492153647722205</v>
      </c>
      <c r="P3160">
        <v>0.17067303464438799</v>
      </c>
      <c r="Q3160" s="27">
        <v>-0.26264191079449301</v>
      </c>
      <c r="R3160">
        <v>-0.20068759921858101</v>
      </c>
      <c r="S3160">
        <v>-7.1317438958134499E-2</v>
      </c>
      <c r="T3160">
        <v>1.81152311955247E-2</v>
      </c>
      <c r="U3160">
        <v>0.107547901349184</v>
      </c>
      <c r="V3160">
        <v>0.23691806160963</v>
      </c>
      <c r="W3160">
        <v>0.29887237318554299</v>
      </c>
      <c r="X3160">
        <v>9.5314748053854606E-2</v>
      </c>
    </row>
    <row r="3161" spans="1:24" x14ac:dyDescent="0.2">
      <c r="A3161" t="s">
        <v>1745</v>
      </c>
      <c r="B3161" t="s">
        <v>56</v>
      </c>
      <c r="C3161" t="s">
        <v>58</v>
      </c>
      <c r="D3161" t="s">
        <v>12</v>
      </c>
      <c r="E3161" t="s">
        <v>65</v>
      </c>
      <c r="F3161" t="s">
        <v>62</v>
      </c>
      <c r="G3161" t="s">
        <v>23</v>
      </c>
      <c r="H3161" t="s">
        <v>14</v>
      </c>
      <c r="I3161">
        <v>23</v>
      </c>
      <c r="J3161">
        <v>1.3492439240937399</v>
      </c>
      <c r="K3161">
        <v>1.3563675977319301</v>
      </c>
      <c r="L3161">
        <v>-7.1236736381892103E-3</v>
      </c>
      <c r="M3161">
        <v>-5.2797522456690003E-3</v>
      </c>
      <c r="N3161">
        <v>67.554481237994906</v>
      </c>
      <c r="O3161">
        <v>70.492153647722205</v>
      </c>
      <c r="P3161">
        <v>0.15507562823353399</v>
      </c>
      <c r="Q3161" s="27">
        <v>-0.26222308208235301</v>
      </c>
      <c r="R3161">
        <v>-0.20593062903358</v>
      </c>
      <c r="S3161">
        <v>-8.83833028325611E-2</v>
      </c>
      <c r="T3161">
        <v>-7.1236736381892103E-3</v>
      </c>
      <c r="U3161">
        <v>7.41359555561827E-2</v>
      </c>
      <c r="V3161">
        <v>0.19168328175720201</v>
      </c>
      <c r="W3161">
        <v>0.24797573480597401</v>
      </c>
      <c r="X3161">
        <v>8.4495006767029895E-2</v>
      </c>
    </row>
    <row r="3162" spans="1:24" x14ac:dyDescent="0.2">
      <c r="A3162" t="s">
        <v>1746</v>
      </c>
      <c r="B3162" t="s">
        <v>56</v>
      </c>
      <c r="C3162" t="s">
        <v>58</v>
      </c>
      <c r="D3162" t="s">
        <v>12</v>
      </c>
      <c r="E3162" t="s">
        <v>65</v>
      </c>
      <c r="F3162" t="s">
        <v>62</v>
      </c>
      <c r="G3162" t="s">
        <v>23</v>
      </c>
      <c r="H3162" t="s">
        <v>14</v>
      </c>
      <c r="I3162">
        <v>24</v>
      </c>
      <c r="J3162">
        <v>1.14422297986824</v>
      </c>
      <c r="K3162">
        <v>1.13679571910976</v>
      </c>
      <c r="L3162">
        <v>7.4272607584798499E-3</v>
      </c>
      <c r="M3162">
        <v>6.4910956073746104E-3</v>
      </c>
      <c r="N3162">
        <v>66.589302946279204</v>
      </c>
      <c r="O3162">
        <v>70.492153647722205</v>
      </c>
      <c r="P3162">
        <v>0.13876692716358099</v>
      </c>
      <c r="Q3162" s="27">
        <v>-0.22084433442561199</v>
      </c>
      <c r="R3162">
        <v>-0.17047193986523199</v>
      </c>
      <c r="S3162">
        <v>-6.5286609075236798E-2</v>
      </c>
      <c r="T3162">
        <v>7.4272607584798499E-3</v>
      </c>
      <c r="U3162">
        <v>8.0141130592196505E-2</v>
      </c>
      <c r="V3162">
        <v>0.185326461382191</v>
      </c>
      <c r="W3162">
        <v>0.23569885594257101</v>
      </c>
      <c r="X3162">
        <v>8.2076638455668705E-2</v>
      </c>
    </row>
    <row r="3163" spans="1:24" x14ac:dyDescent="0.2">
      <c r="A3163" t="s">
        <v>1725</v>
      </c>
      <c r="B3163" t="s">
        <v>56</v>
      </c>
      <c r="C3163" t="s">
        <v>58</v>
      </c>
      <c r="D3163" t="s">
        <v>12</v>
      </c>
      <c r="E3163" t="s">
        <v>65</v>
      </c>
      <c r="F3163" t="s">
        <v>62</v>
      </c>
      <c r="G3163" t="s">
        <v>23</v>
      </c>
      <c r="H3163" t="s">
        <v>13</v>
      </c>
      <c r="I3163">
        <v>3</v>
      </c>
      <c r="J3163">
        <v>0.85392241078804099</v>
      </c>
      <c r="K3163">
        <v>0.84221278446213999</v>
      </c>
      <c r="L3163">
        <v>1.1709626325900301E-2</v>
      </c>
      <c r="M3163">
        <v>1.3712752093125301E-2</v>
      </c>
      <c r="N3163">
        <v>64.506972645455093</v>
      </c>
      <c r="O3163">
        <v>70.492153647722205</v>
      </c>
      <c r="P3163">
        <v>0.10852075775561899</v>
      </c>
      <c r="Q3163" s="27">
        <v>-0.16680702018209301</v>
      </c>
      <c r="R3163">
        <v>-0.12741398511680299</v>
      </c>
      <c r="S3163">
        <v>-4.5155250738044099E-2</v>
      </c>
      <c r="T3163">
        <v>1.1709626325900301E-2</v>
      </c>
      <c r="U3163">
        <v>6.8574503389844596E-2</v>
      </c>
      <c r="V3163">
        <v>0.15083323776860399</v>
      </c>
      <c r="W3163">
        <v>0.19022627283389301</v>
      </c>
      <c r="X3163">
        <v>4.0305690463983398E-2</v>
      </c>
    </row>
    <row r="3164" spans="1:24" x14ac:dyDescent="0.2">
      <c r="A3164" t="s">
        <v>1726</v>
      </c>
      <c r="B3164" t="s">
        <v>56</v>
      </c>
      <c r="C3164" t="s">
        <v>58</v>
      </c>
      <c r="D3164" t="s">
        <v>12</v>
      </c>
      <c r="E3164" t="s">
        <v>65</v>
      </c>
      <c r="F3164" t="s">
        <v>62</v>
      </c>
      <c r="G3164" t="s">
        <v>23</v>
      </c>
      <c r="H3164" t="s">
        <v>13</v>
      </c>
      <c r="I3164">
        <v>4</v>
      </c>
      <c r="J3164">
        <v>0.81230486812556202</v>
      </c>
      <c r="K3164">
        <v>0.80943857863301905</v>
      </c>
      <c r="L3164">
        <v>2.8662894925429198E-3</v>
      </c>
      <c r="M3164">
        <v>3.52858834781704E-3</v>
      </c>
      <c r="N3164">
        <v>64.078312883388094</v>
      </c>
      <c r="O3164">
        <v>70.492153647722205</v>
      </c>
      <c r="P3164">
        <v>9.8110191409721104E-2</v>
      </c>
      <c r="Q3164" s="27">
        <v>-0.158524975376448</v>
      </c>
      <c r="R3164">
        <v>-0.12291097589472</v>
      </c>
      <c r="S3164">
        <v>-4.8543450806151002E-2</v>
      </c>
      <c r="T3164">
        <v>2.8662894925429198E-3</v>
      </c>
      <c r="U3164">
        <v>5.4276029791236802E-2</v>
      </c>
      <c r="V3164">
        <v>0.128643554879805</v>
      </c>
      <c r="W3164">
        <v>0.164257554361534</v>
      </c>
      <c r="X3164">
        <v>3.2974281011578802E-2</v>
      </c>
    </row>
    <row r="3165" spans="1:24" x14ac:dyDescent="0.2">
      <c r="A3165" t="s">
        <v>1727</v>
      </c>
      <c r="B3165" t="s">
        <v>56</v>
      </c>
      <c r="C3165" t="s">
        <v>58</v>
      </c>
      <c r="D3165" t="s">
        <v>12</v>
      </c>
      <c r="E3165" t="s">
        <v>65</v>
      </c>
      <c r="F3165" t="s">
        <v>62</v>
      </c>
      <c r="G3165" t="s">
        <v>23</v>
      </c>
      <c r="H3165" t="s">
        <v>13</v>
      </c>
      <c r="I3165">
        <v>5</v>
      </c>
      <c r="J3165">
        <v>0.799349463007899</v>
      </c>
      <c r="K3165">
        <v>0.79527933448894905</v>
      </c>
      <c r="L3165">
        <v>4.0701285189496204E-3</v>
      </c>
      <c r="M3165">
        <v>5.09180115494667E-3</v>
      </c>
      <c r="N3165">
        <v>63.692567896090203</v>
      </c>
      <c r="O3165">
        <v>70.492153647722205</v>
      </c>
      <c r="P3165">
        <v>9.0748972772790801E-2</v>
      </c>
      <c r="Q3165" s="27">
        <v>-0.14521193169229099</v>
      </c>
      <c r="R3165">
        <v>-0.112270054575768</v>
      </c>
      <c r="S3165">
        <v>-4.3482333213992697E-2</v>
      </c>
      <c r="T3165">
        <v>4.0701285189496204E-3</v>
      </c>
      <c r="U3165">
        <v>5.1622590251892003E-2</v>
      </c>
      <c r="V3165">
        <v>0.120410311613667</v>
      </c>
      <c r="W3165">
        <v>0.15335218873018999</v>
      </c>
      <c r="X3165">
        <v>2.59526823318495E-2</v>
      </c>
    </row>
    <row r="3166" spans="1:24" x14ac:dyDescent="0.2">
      <c r="A3166" t="s">
        <v>1728</v>
      </c>
      <c r="B3166" t="s">
        <v>56</v>
      </c>
      <c r="C3166" t="s">
        <v>58</v>
      </c>
      <c r="D3166" t="s">
        <v>12</v>
      </c>
      <c r="E3166" t="s">
        <v>65</v>
      </c>
      <c r="F3166" t="s">
        <v>62</v>
      </c>
      <c r="G3166" t="s">
        <v>23</v>
      </c>
      <c r="H3166" t="s">
        <v>13</v>
      </c>
      <c r="I3166">
        <v>6</v>
      </c>
      <c r="J3166">
        <v>0.83883027657743203</v>
      </c>
      <c r="K3166">
        <v>0.83351278394917205</v>
      </c>
      <c r="L3166">
        <v>5.3174926282594098E-3</v>
      </c>
      <c r="M3166">
        <v>6.3391758461028196E-3</v>
      </c>
      <c r="N3166">
        <v>63.570260096660299</v>
      </c>
      <c r="O3166">
        <v>70.492153647722205</v>
      </c>
      <c r="P3166">
        <v>8.8554183876084394E-2</v>
      </c>
      <c r="Q3166" s="27">
        <v>-0.14035413984789999</v>
      </c>
      <c r="R3166">
        <v>-0.108208971100881</v>
      </c>
      <c r="S3166">
        <v>-4.10848997228088E-2</v>
      </c>
      <c r="T3166">
        <v>5.3174926282594098E-3</v>
      </c>
      <c r="U3166">
        <v>5.1719884979327703E-2</v>
      </c>
      <c r="V3166">
        <v>0.1188439563574</v>
      </c>
      <c r="W3166">
        <v>0.150989125104418</v>
      </c>
      <c r="X3166">
        <v>1.30307129108219E-2</v>
      </c>
    </row>
    <row r="3167" spans="1:24" x14ac:dyDescent="0.2">
      <c r="A3167" t="s">
        <v>1729</v>
      </c>
      <c r="B3167" t="s">
        <v>56</v>
      </c>
      <c r="C3167" t="s">
        <v>58</v>
      </c>
      <c r="D3167" t="s">
        <v>12</v>
      </c>
      <c r="E3167" t="s">
        <v>65</v>
      </c>
      <c r="F3167" t="s">
        <v>62</v>
      </c>
      <c r="G3167" t="s">
        <v>23</v>
      </c>
      <c r="H3167" t="s">
        <v>14</v>
      </c>
      <c r="I3167">
        <v>7</v>
      </c>
      <c r="J3167">
        <v>0.93096274106621102</v>
      </c>
      <c r="K3167">
        <v>0.91436384167448703</v>
      </c>
      <c r="L3167">
        <v>1.65988993917244E-2</v>
      </c>
      <c r="M3167">
        <v>1.7829821387603601E-2</v>
      </c>
      <c r="N3167">
        <v>63.681771435652799</v>
      </c>
      <c r="O3167">
        <v>70.492153647722205</v>
      </c>
      <c r="P3167">
        <v>9.5907560983222603E-2</v>
      </c>
      <c r="Q3167" s="27">
        <v>-0.14116903842567699</v>
      </c>
      <c r="R3167">
        <v>-0.10635459378876699</v>
      </c>
      <c r="S3167">
        <v>-3.3656662563484201E-2</v>
      </c>
      <c r="T3167">
        <v>1.65988993917244E-2</v>
      </c>
      <c r="U3167">
        <v>6.6854461346933097E-2</v>
      </c>
      <c r="V3167">
        <v>0.13955239257221599</v>
      </c>
      <c r="W3167">
        <v>0.17436683720912599</v>
      </c>
      <c r="X3167">
        <v>-8.9660808508425002E-3</v>
      </c>
    </row>
    <row r="3168" spans="1:24" x14ac:dyDescent="0.2">
      <c r="A3168" t="s">
        <v>1730</v>
      </c>
      <c r="B3168" t="s">
        <v>56</v>
      </c>
      <c r="C3168" t="s">
        <v>58</v>
      </c>
      <c r="D3168" t="s">
        <v>12</v>
      </c>
      <c r="E3168" t="s">
        <v>65</v>
      </c>
      <c r="F3168" t="s">
        <v>62</v>
      </c>
      <c r="G3168" t="s">
        <v>23</v>
      </c>
      <c r="H3168" t="s">
        <v>14</v>
      </c>
      <c r="I3168">
        <v>8</v>
      </c>
      <c r="J3168">
        <v>0.72339890042965105</v>
      </c>
      <c r="K3168">
        <v>0.72613249193557095</v>
      </c>
      <c r="L3168">
        <v>-2.7335915059207099E-3</v>
      </c>
      <c r="M3168">
        <v>-3.7788162302944302E-3</v>
      </c>
      <c r="N3168">
        <v>63.951995667327601</v>
      </c>
      <c r="O3168">
        <v>70.492153647722205</v>
      </c>
      <c r="P3168">
        <v>0.11685868323035301</v>
      </c>
      <c r="Q3168" s="27">
        <v>-0.19496612541985101</v>
      </c>
      <c r="R3168">
        <v>-0.15254642340723301</v>
      </c>
      <c r="S3168">
        <v>-6.3967541518625506E-2</v>
      </c>
      <c r="T3168">
        <v>-2.7335915059207099E-3</v>
      </c>
      <c r="U3168">
        <v>5.8500358506784103E-2</v>
      </c>
      <c r="V3168">
        <v>0.147079240395391</v>
      </c>
      <c r="W3168">
        <v>0.18949894240800999</v>
      </c>
      <c r="X3168">
        <v>3.3333041940958201E-2</v>
      </c>
    </row>
    <row r="3169" spans="1:24" x14ac:dyDescent="0.2">
      <c r="A3169" t="s">
        <v>1731</v>
      </c>
      <c r="B3169" t="s">
        <v>56</v>
      </c>
      <c r="C3169" t="s">
        <v>58</v>
      </c>
      <c r="D3169" t="s">
        <v>12</v>
      </c>
      <c r="E3169" t="s">
        <v>65</v>
      </c>
      <c r="F3169" t="s">
        <v>62</v>
      </c>
      <c r="G3169" t="s">
        <v>23</v>
      </c>
      <c r="H3169" t="s">
        <v>14</v>
      </c>
      <c r="I3169">
        <v>9</v>
      </c>
      <c r="J3169">
        <v>0.14210925974747601</v>
      </c>
      <c r="K3169">
        <v>0.18694653435366701</v>
      </c>
      <c r="L3169">
        <v>-4.48372746061916E-2</v>
      </c>
      <c r="M3169">
        <v>-0.315512688517738</v>
      </c>
      <c r="N3169">
        <v>65.845512082533006</v>
      </c>
      <c r="O3169">
        <v>70.492153647722205</v>
      </c>
      <c r="P3169">
        <v>0.15543796961174799</v>
      </c>
      <c r="Q3169" s="27">
        <v>-0.30053273461751701</v>
      </c>
      <c r="R3169">
        <v>-0.244108751648452</v>
      </c>
      <c r="S3169">
        <v>-0.12628677068274799</v>
      </c>
      <c r="T3169">
        <v>-4.48372746061916E-2</v>
      </c>
      <c r="U3169">
        <v>3.6612221470364303E-2</v>
      </c>
      <c r="V3169">
        <v>0.15443420243606901</v>
      </c>
      <c r="W3169">
        <v>0.21085818540513401</v>
      </c>
      <c r="X3169">
        <v>0.12722218783709599</v>
      </c>
    </row>
    <row r="3170" spans="1:24" x14ac:dyDescent="0.2">
      <c r="A3170" t="s">
        <v>739</v>
      </c>
      <c r="B3170" t="s">
        <v>56</v>
      </c>
      <c r="C3170" t="s">
        <v>58</v>
      </c>
      <c r="D3170" t="s">
        <v>12</v>
      </c>
      <c r="E3170" t="s">
        <v>64</v>
      </c>
      <c r="F3170" t="s">
        <v>62</v>
      </c>
      <c r="G3170" t="s">
        <v>35</v>
      </c>
      <c r="H3170" t="s">
        <v>13</v>
      </c>
      <c r="I3170">
        <v>1</v>
      </c>
      <c r="J3170">
        <v>0.412953374464328</v>
      </c>
      <c r="K3170">
        <v>0.41385010183661802</v>
      </c>
      <c r="L3170">
        <v>-8.9672737229017996E-4</v>
      </c>
      <c r="M3170">
        <v>-2.1714978681392099E-3</v>
      </c>
      <c r="N3170">
        <v>54.894991470363301</v>
      </c>
      <c r="O3170">
        <v>58.840976416174598</v>
      </c>
      <c r="P3170">
        <v>6.0217400248782298E-2</v>
      </c>
      <c r="Q3170" s="27">
        <v>-9.9954350781537096E-2</v>
      </c>
      <c r="R3170">
        <v>-7.8095434491229104E-2</v>
      </c>
      <c r="S3170">
        <v>-3.2450645102652102E-2</v>
      </c>
      <c r="T3170">
        <v>-8.9672737229017996E-4</v>
      </c>
      <c r="U3170">
        <v>3.0657190358071799E-2</v>
      </c>
      <c r="V3170">
        <v>7.6301979746648804E-2</v>
      </c>
      <c r="W3170">
        <v>9.8160896036956796E-2</v>
      </c>
      <c r="X3170">
        <v>3.9274534111718301E-2</v>
      </c>
    </row>
    <row r="3171" spans="1:24" x14ac:dyDescent="0.2">
      <c r="A3171" t="s">
        <v>748</v>
      </c>
      <c r="B3171" t="s">
        <v>56</v>
      </c>
      <c r="C3171" t="s">
        <v>58</v>
      </c>
      <c r="D3171" t="s">
        <v>12</v>
      </c>
      <c r="E3171" t="s">
        <v>64</v>
      </c>
      <c r="F3171" t="s">
        <v>62</v>
      </c>
      <c r="G3171" t="s">
        <v>35</v>
      </c>
      <c r="H3171" t="s">
        <v>14</v>
      </c>
      <c r="I3171">
        <v>10</v>
      </c>
      <c r="J3171">
        <v>0.475626995997809</v>
      </c>
      <c r="K3171">
        <v>0.47964201815368601</v>
      </c>
      <c r="L3171">
        <v>-4.0150221558773796E-3</v>
      </c>
      <c r="M3171">
        <v>-8.4415354672085895E-3</v>
      </c>
      <c r="N3171">
        <v>59.190429651756098</v>
      </c>
      <c r="O3171">
        <v>58.840976416174598</v>
      </c>
      <c r="P3171">
        <v>7.6263761128741794E-2</v>
      </c>
      <c r="Q3171" s="27">
        <v>-0.129468909212658</v>
      </c>
      <c r="R3171">
        <v>-0.101785163922924</v>
      </c>
      <c r="S3171">
        <v>-4.3977232987338098E-2</v>
      </c>
      <c r="T3171">
        <v>-4.0150221558773796E-3</v>
      </c>
      <c r="U3171">
        <v>3.5947188675583303E-2</v>
      </c>
      <c r="V3171">
        <v>9.3755119611169599E-2</v>
      </c>
      <c r="W3171">
        <v>0.121438864900903</v>
      </c>
      <c r="X3171">
        <v>7.4566694633156197E-2</v>
      </c>
    </row>
    <row r="3172" spans="1:24" x14ac:dyDescent="0.2">
      <c r="A3172" t="s">
        <v>749</v>
      </c>
      <c r="B3172" t="s">
        <v>56</v>
      </c>
      <c r="C3172" t="s">
        <v>58</v>
      </c>
      <c r="D3172" t="s">
        <v>12</v>
      </c>
      <c r="E3172" t="s">
        <v>64</v>
      </c>
      <c r="F3172" t="s">
        <v>62</v>
      </c>
      <c r="G3172" t="s">
        <v>35</v>
      </c>
      <c r="H3172" t="s">
        <v>13</v>
      </c>
      <c r="I3172">
        <v>11</v>
      </c>
      <c r="J3172">
        <v>0.47400695917560898</v>
      </c>
      <c r="K3172">
        <v>0.47929406250962903</v>
      </c>
      <c r="L3172">
        <v>-5.2871033340194896E-3</v>
      </c>
      <c r="M3172">
        <v>-1.1154062681304901E-2</v>
      </c>
      <c r="N3172">
        <v>62.508394286818302</v>
      </c>
      <c r="O3172">
        <v>58.840976416174598</v>
      </c>
      <c r="P3172">
        <v>7.6947351278997295E-2</v>
      </c>
      <c r="Q3172" s="27">
        <v>-0.13186549618797</v>
      </c>
      <c r="R3172">
        <v>-0.103933607673694</v>
      </c>
      <c r="S3172">
        <v>-4.5607515404214101E-2</v>
      </c>
      <c r="T3172">
        <v>-5.2871033340194896E-3</v>
      </c>
      <c r="U3172">
        <v>3.5033308736175099E-2</v>
      </c>
      <c r="V3172">
        <v>9.3359401005654999E-2</v>
      </c>
      <c r="W3172">
        <v>0.121291289519931</v>
      </c>
      <c r="X3172">
        <v>9.2797468109270198E-2</v>
      </c>
    </row>
    <row r="3173" spans="1:24" x14ac:dyDescent="0.2">
      <c r="A3173" t="s">
        <v>750</v>
      </c>
      <c r="B3173" t="s">
        <v>56</v>
      </c>
      <c r="C3173" t="s">
        <v>58</v>
      </c>
      <c r="D3173" t="s">
        <v>12</v>
      </c>
      <c r="E3173" t="s">
        <v>64</v>
      </c>
      <c r="F3173" t="s">
        <v>62</v>
      </c>
      <c r="G3173" t="s">
        <v>35</v>
      </c>
      <c r="H3173" t="s">
        <v>13</v>
      </c>
      <c r="I3173">
        <v>12</v>
      </c>
      <c r="J3173">
        <v>0.47345856526152802</v>
      </c>
      <c r="K3173">
        <v>0.47726748276332198</v>
      </c>
      <c r="L3173">
        <v>-3.8089175017945601E-3</v>
      </c>
      <c r="M3173">
        <v>-8.0448803364463299E-3</v>
      </c>
      <c r="N3173">
        <v>64.932573987417697</v>
      </c>
      <c r="O3173">
        <v>58.840976416174598</v>
      </c>
      <c r="P3173">
        <v>7.7038956269395803E-2</v>
      </c>
      <c r="Q3173" s="27">
        <v>-0.13053800056495099</v>
      </c>
      <c r="R3173">
        <v>-0.10257285943916</v>
      </c>
      <c r="S3173">
        <v>-4.4177330586957997E-2</v>
      </c>
      <c r="T3173">
        <v>-3.8089175017945601E-3</v>
      </c>
      <c r="U3173">
        <v>3.6559495583368899E-2</v>
      </c>
      <c r="V3173">
        <v>9.4955024435570898E-2</v>
      </c>
      <c r="W3173">
        <v>0.122920165561362</v>
      </c>
      <c r="X3173">
        <v>0.10805583097871301</v>
      </c>
    </row>
    <row r="3174" spans="1:24" x14ac:dyDescent="0.2">
      <c r="A3174" t="s">
        <v>751</v>
      </c>
      <c r="B3174" t="s">
        <v>56</v>
      </c>
      <c r="C3174" t="s">
        <v>58</v>
      </c>
      <c r="D3174" t="s">
        <v>12</v>
      </c>
      <c r="E3174" t="s">
        <v>64</v>
      </c>
      <c r="F3174" t="s">
        <v>62</v>
      </c>
      <c r="G3174" t="s">
        <v>35</v>
      </c>
      <c r="H3174" t="s">
        <v>13</v>
      </c>
      <c r="I3174">
        <v>13</v>
      </c>
      <c r="J3174">
        <v>0.471236946495588</v>
      </c>
      <c r="K3174">
        <v>0.472847641379604</v>
      </c>
      <c r="L3174">
        <v>-1.61069488401572E-3</v>
      </c>
      <c r="M3174">
        <v>-3.4180148564195898E-3</v>
      </c>
      <c r="N3174">
        <v>66.595305318761007</v>
      </c>
      <c r="O3174">
        <v>58.840976416174598</v>
      </c>
      <c r="P3174">
        <v>7.66000543990773E-2</v>
      </c>
      <c r="Q3174" s="27">
        <v>-0.12761778437049801</v>
      </c>
      <c r="R3174">
        <v>-9.9811964623632801E-2</v>
      </c>
      <c r="S3174">
        <v>-4.1749123389132198E-2</v>
      </c>
      <c r="T3174">
        <v>-1.61069488401572E-3</v>
      </c>
      <c r="U3174">
        <v>3.8527733621100797E-2</v>
      </c>
      <c r="V3174" s="1">
        <v>9.6590574855601394E-2</v>
      </c>
      <c r="W3174">
        <v>0.124396394602466</v>
      </c>
      <c r="X3174">
        <v>0.12108043141668801</v>
      </c>
    </row>
    <row r="3175" spans="1:24" x14ac:dyDescent="0.2">
      <c r="A3175" t="s">
        <v>752</v>
      </c>
      <c r="B3175" t="s">
        <v>56</v>
      </c>
      <c r="C3175" t="s">
        <v>58</v>
      </c>
      <c r="D3175" t="s">
        <v>12</v>
      </c>
      <c r="E3175" t="s">
        <v>64</v>
      </c>
      <c r="F3175" t="s">
        <v>62</v>
      </c>
      <c r="G3175" t="s">
        <v>35</v>
      </c>
      <c r="H3175" t="s">
        <v>13</v>
      </c>
      <c r="I3175">
        <v>14</v>
      </c>
      <c r="J3175">
        <v>0.46301227333967698</v>
      </c>
      <c r="K3175">
        <v>0.46239801004157399</v>
      </c>
      <c r="L3175">
        <v>6.1426329810377104E-4</v>
      </c>
      <c r="M3175">
        <v>1.32666742000839E-3</v>
      </c>
      <c r="N3175">
        <v>67.0019471231371</v>
      </c>
      <c r="O3175">
        <v>58.840976416174598</v>
      </c>
      <c r="P3175">
        <v>7.6154049043606897E-2</v>
      </c>
      <c r="Q3175" s="27">
        <v>-0.12465914737863</v>
      </c>
      <c r="R3175">
        <v>-9.7015227575800306E-2</v>
      </c>
      <c r="S3175">
        <v>-3.92904584007462E-2</v>
      </c>
      <c r="T3175">
        <v>6.1426329810377104E-4</v>
      </c>
      <c r="U3175">
        <v>4.0518984996953798E-2</v>
      </c>
      <c r="V3175">
        <v>9.8243754172007799E-2</v>
      </c>
      <c r="W3175">
        <v>0.12588767397483699</v>
      </c>
      <c r="X3175">
        <v>0.119841281409171</v>
      </c>
    </row>
    <row r="3176" spans="1:24" x14ac:dyDescent="0.2">
      <c r="A3176" t="s">
        <v>753</v>
      </c>
      <c r="B3176" t="s">
        <v>56</v>
      </c>
      <c r="C3176" t="s">
        <v>58</v>
      </c>
      <c r="D3176" t="s">
        <v>12</v>
      </c>
      <c r="E3176" t="s">
        <v>64</v>
      </c>
      <c r="F3176" t="s">
        <v>62</v>
      </c>
      <c r="G3176" t="s">
        <v>35</v>
      </c>
      <c r="H3176" t="s">
        <v>14</v>
      </c>
      <c r="I3176">
        <v>15</v>
      </c>
      <c r="J3176">
        <v>0.45674582304481598</v>
      </c>
      <c r="K3176">
        <v>0.45452511709496202</v>
      </c>
      <c r="L3176">
        <v>2.2207059498536999E-3</v>
      </c>
      <c r="M3176">
        <v>4.8620169858363503E-3</v>
      </c>
      <c r="N3176">
        <v>67.300221011099296</v>
      </c>
      <c r="O3176">
        <v>58.840976416174598</v>
      </c>
      <c r="P3176">
        <v>7.6531059962456502E-2</v>
      </c>
      <c r="Q3176" s="27">
        <v>-0.123672887688387</v>
      </c>
      <c r="R3176">
        <v>-9.5892112922015604E-2</v>
      </c>
      <c r="S3176">
        <v>-3.7881569470473497E-2</v>
      </c>
      <c r="T3176">
        <v>2.2207059498536999E-3</v>
      </c>
      <c r="U3176">
        <v>4.2322981370180902E-2</v>
      </c>
      <c r="V3176">
        <v>0.100333524821723</v>
      </c>
      <c r="W3176">
        <v>0.128114299588095</v>
      </c>
      <c r="X3176">
        <v>0.117246333262569</v>
      </c>
    </row>
    <row r="3177" spans="1:24" x14ac:dyDescent="0.2">
      <c r="A3177" t="s">
        <v>754</v>
      </c>
      <c r="B3177" t="s">
        <v>56</v>
      </c>
      <c r="C3177" t="s">
        <v>58</v>
      </c>
      <c r="D3177" t="s">
        <v>12</v>
      </c>
      <c r="E3177" t="s">
        <v>64</v>
      </c>
      <c r="F3177" t="s">
        <v>62</v>
      </c>
      <c r="G3177" t="s">
        <v>35</v>
      </c>
      <c r="H3177" t="s">
        <v>14</v>
      </c>
      <c r="I3177">
        <v>16</v>
      </c>
      <c r="J3177">
        <v>0.466357180970561</v>
      </c>
      <c r="K3177">
        <v>0.46225532923405299</v>
      </c>
      <c r="L3177">
        <v>4.1018517365079199E-3</v>
      </c>
      <c r="M3177">
        <v>8.7955153343438307E-3</v>
      </c>
      <c r="N3177">
        <v>66.616235463849094</v>
      </c>
      <c r="O3177">
        <v>58.840976416174598</v>
      </c>
      <c r="P3177">
        <v>7.8713783662714101E-2</v>
      </c>
      <c r="Q3177" s="27">
        <v>-0.12538232238865701</v>
      </c>
      <c r="R3177">
        <v>-9.6809218919091597E-2</v>
      </c>
      <c r="S3177">
        <v>-3.7144170902754299E-2</v>
      </c>
      <c r="T3177">
        <v>4.1018517365079199E-3</v>
      </c>
      <c r="U3177">
        <v>4.5347874375770099E-2</v>
      </c>
      <c r="V3177">
        <v>0.10501292239210699</v>
      </c>
      <c r="W3177">
        <v>0.13358602586167301</v>
      </c>
      <c r="X3177">
        <v>0.10803721124728</v>
      </c>
    </row>
    <row r="3178" spans="1:24" x14ac:dyDescent="0.2">
      <c r="A3178" t="s">
        <v>755</v>
      </c>
      <c r="B3178" t="s">
        <v>56</v>
      </c>
      <c r="C3178" t="s">
        <v>58</v>
      </c>
      <c r="D3178" t="s">
        <v>12</v>
      </c>
      <c r="E3178" t="s">
        <v>64</v>
      </c>
      <c r="F3178" t="s">
        <v>62</v>
      </c>
      <c r="G3178" t="s">
        <v>35</v>
      </c>
      <c r="H3178" t="s">
        <v>15</v>
      </c>
      <c r="I3178">
        <v>17</v>
      </c>
      <c r="J3178">
        <v>0.49310399352796902</v>
      </c>
      <c r="K3178">
        <v>0.48641088985334202</v>
      </c>
      <c r="L3178">
        <v>6.6931036746267804E-3</v>
      </c>
      <c r="M3178">
        <v>1.3573412023577799E-2</v>
      </c>
      <c r="N3178">
        <v>65.656384312967802</v>
      </c>
      <c r="O3178">
        <v>58.840976416174598</v>
      </c>
      <c r="P3178">
        <v>8.3769078829759799E-2</v>
      </c>
      <c r="Q3178" s="27">
        <v>-0.131107031000328</v>
      </c>
      <c r="R3178">
        <v>-0.10069885538512501</v>
      </c>
      <c r="S3178">
        <v>-3.7201893632167402E-2</v>
      </c>
      <c r="T3178">
        <v>6.6931036746267804E-3</v>
      </c>
      <c r="U3178">
        <v>5.05881009814209E-2</v>
      </c>
      <c r="V3178" s="1">
        <v>0.114085062734379</v>
      </c>
      <c r="W3178">
        <v>0.144493238349582</v>
      </c>
      <c r="X3178">
        <v>0.103465018075464</v>
      </c>
    </row>
    <row r="3179" spans="1:24" x14ac:dyDescent="0.2">
      <c r="A3179" t="s">
        <v>756</v>
      </c>
      <c r="B3179" t="s">
        <v>56</v>
      </c>
      <c r="C3179" t="s">
        <v>58</v>
      </c>
      <c r="D3179" t="s">
        <v>12</v>
      </c>
      <c r="E3179" t="s">
        <v>64</v>
      </c>
      <c r="F3179" t="s">
        <v>62</v>
      </c>
      <c r="G3179" t="s">
        <v>35</v>
      </c>
      <c r="H3179" t="s">
        <v>15</v>
      </c>
      <c r="I3179">
        <v>18</v>
      </c>
      <c r="J3179">
        <v>0.54572823683273997</v>
      </c>
      <c r="K3179">
        <v>0.53717221887590405</v>
      </c>
      <c r="L3179">
        <v>8.5560179568360296E-3</v>
      </c>
      <c r="M3179">
        <v>1.5678166126225902E-2</v>
      </c>
      <c r="N3179">
        <v>64.318305136856793</v>
      </c>
      <c r="O3179">
        <v>58.840976416174598</v>
      </c>
      <c r="P3179">
        <v>9.3724280035413401E-2</v>
      </c>
      <c r="Q3179" s="27">
        <v>-0.14562042270141901</v>
      </c>
      <c r="R3179">
        <v>-0.111598509048564</v>
      </c>
      <c r="S3179">
        <v>-4.0555504781720597E-2</v>
      </c>
      <c r="T3179">
        <v>8.5560179568360296E-3</v>
      </c>
      <c r="U3179">
        <v>5.7667540695392601E-2</v>
      </c>
      <c r="V3179">
        <v>0.128710544962236</v>
      </c>
      <c r="W3179">
        <v>0.162732458615091</v>
      </c>
      <c r="X3179">
        <v>0.107655733480476</v>
      </c>
    </row>
    <row r="3180" spans="1:24" x14ac:dyDescent="0.2">
      <c r="A3180" t="s">
        <v>757</v>
      </c>
      <c r="B3180" t="s">
        <v>56</v>
      </c>
      <c r="C3180" t="s">
        <v>58</v>
      </c>
      <c r="D3180" t="s">
        <v>12</v>
      </c>
      <c r="E3180" t="s">
        <v>64</v>
      </c>
      <c r="F3180" t="s">
        <v>62</v>
      </c>
      <c r="G3180" t="s">
        <v>35</v>
      </c>
      <c r="H3180" t="s">
        <v>15</v>
      </c>
      <c r="I3180">
        <v>19</v>
      </c>
      <c r="J3180">
        <v>0.59440215417522302</v>
      </c>
      <c r="K3180">
        <v>0.58672887617143499</v>
      </c>
      <c r="L3180">
        <v>7.6732780037884699E-3</v>
      </c>
      <c r="M3180">
        <v>1.29092365326901E-2</v>
      </c>
      <c r="N3180">
        <v>62.652048471568797</v>
      </c>
      <c r="O3180">
        <v>58.840976416174598</v>
      </c>
      <c r="P3180">
        <v>9.74682621283008E-2</v>
      </c>
      <c r="Q3180" s="27">
        <v>-0.15266201319726599</v>
      </c>
      <c r="R3180">
        <v>-0.11728103404469301</v>
      </c>
      <c r="S3180">
        <v>-4.3400091351441197E-2</v>
      </c>
      <c r="T3180">
        <v>7.6732780037884699E-3</v>
      </c>
      <c r="U3180">
        <v>5.8746647359018099E-2</v>
      </c>
      <c r="V3180">
        <v>0.13262759005227001</v>
      </c>
      <c r="W3180">
        <v>0.168008569204843</v>
      </c>
      <c r="X3180">
        <v>0.10087126110464401</v>
      </c>
    </row>
    <row r="3181" spans="1:24" x14ac:dyDescent="0.2">
      <c r="A3181" t="s">
        <v>740</v>
      </c>
      <c r="B3181" t="s">
        <v>56</v>
      </c>
      <c r="C3181" t="s">
        <v>58</v>
      </c>
      <c r="D3181" t="s">
        <v>12</v>
      </c>
      <c r="E3181" t="s">
        <v>64</v>
      </c>
      <c r="F3181" t="s">
        <v>62</v>
      </c>
      <c r="G3181" t="s">
        <v>35</v>
      </c>
      <c r="H3181" t="s">
        <v>13</v>
      </c>
      <c r="I3181">
        <v>2</v>
      </c>
      <c r="J3181">
        <v>0.37543202098526601</v>
      </c>
      <c r="K3181">
        <v>0.37772905400977302</v>
      </c>
      <c r="L3181">
        <v>-2.2970330245072898E-3</v>
      </c>
      <c r="M3181">
        <v>-6.1183726909576396E-3</v>
      </c>
      <c r="N3181">
        <v>54.378783711881098</v>
      </c>
      <c r="O3181">
        <v>58.840976416174598</v>
      </c>
      <c r="P3181">
        <v>5.4956082488296101E-2</v>
      </c>
      <c r="Q3181" s="27">
        <v>-9.2699788717754403E-2</v>
      </c>
      <c r="R3181">
        <v>-7.2750730774502906E-2</v>
      </c>
      <c r="S3181">
        <v>-3.1094020248374502E-2</v>
      </c>
      <c r="T3181">
        <v>-2.2970330245072898E-3</v>
      </c>
      <c r="U3181">
        <v>2.6499954199359899E-2</v>
      </c>
      <c r="V3181">
        <v>6.8156664725488397E-2</v>
      </c>
      <c r="W3181">
        <v>8.8105722668739797E-2</v>
      </c>
      <c r="X3181">
        <v>3.3108820316997301E-2</v>
      </c>
    </row>
    <row r="3182" spans="1:24" x14ac:dyDescent="0.2">
      <c r="A3182" t="s">
        <v>758</v>
      </c>
      <c r="B3182" t="s">
        <v>56</v>
      </c>
      <c r="C3182" t="s">
        <v>58</v>
      </c>
      <c r="D3182" t="s">
        <v>12</v>
      </c>
      <c r="E3182" t="s">
        <v>64</v>
      </c>
      <c r="F3182" t="s">
        <v>62</v>
      </c>
      <c r="G3182" t="s">
        <v>35</v>
      </c>
      <c r="H3182" t="s">
        <v>15</v>
      </c>
      <c r="I3182">
        <v>20</v>
      </c>
      <c r="J3182">
        <v>0.67556730926446595</v>
      </c>
      <c r="K3182">
        <v>0.67104957662252596</v>
      </c>
      <c r="L3182">
        <v>4.5177326419402397E-3</v>
      </c>
      <c r="M3182">
        <v>6.6873168372504404E-3</v>
      </c>
      <c r="N3182">
        <v>60.378293261242803</v>
      </c>
      <c r="O3182">
        <v>58.840976416174598</v>
      </c>
      <c r="P3182">
        <v>9.4729554973563904E-2</v>
      </c>
      <c r="Q3182" s="27">
        <v>-0.151312385289572</v>
      </c>
      <c r="R3182">
        <v>-0.116925556834169</v>
      </c>
      <c r="S3182">
        <v>-4.5120554164207301E-2</v>
      </c>
      <c r="T3182">
        <v>4.5177326419402397E-3</v>
      </c>
      <c r="U3182">
        <v>5.4156019448087699E-2</v>
      </c>
      <c r="V3182">
        <v>0.12596102211804899</v>
      </c>
      <c r="W3182">
        <v>0.16034785057345299</v>
      </c>
      <c r="X3182">
        <v>7.8035457118242793E-2</v>
      </c>
    </row>
    <row r="3183" spans="1:24" x14ac:dyDescent="0.2">
      <c r="A3183" t="s">
        <v>759</v>
      </c>
      <c r="B3183" t="s">
        <v>56</v>
      </c>
      <c r="C3183" t="s">
        <v>58</v>
      </c>
      <c r="D3183" t="s">
        <v>12</v>
      </c>
      <c r="E3183" t="s">
        <v>64</v>
      </c>
      <c r="F3183" t="s">
        <v>62</v>
      </c>
      <c r="G3183" t="s">
        <v>35</v>
      </c>
      <c r="H3183" t="s">
        <v>15</v>
      </c>
      <c r="I3183">
        <v>21</v>
      </c>
      <c r="J3183">
        <v>0.70946277487631204</v>
      </c>
      <c r="K3183">
        <v>0.70559777730790396</v>
      </c>
      <c r="L3183">
        <v>3.8649975684079099E-3</v>
      </c>
      <c r="M3183">
        <v>5.4477806380775103E-3</v>
      </c>
      <c r="N3183">
        <v>58.191697214157202</v>
      </c>
      <c r="O3183">
        <v>58.840976416174598</v>
      </c>
      <c r="P3183">
        <v>9.15054775358706E-2</v>
      </c>
      <c r="Q3183" s="27">
        <v>-0.14666151297809901</v>
      </c>
      <c r="R3183">
        <v>-0.113445024632578</v>
      </c>
      <c r="S3183">
        <v>-4.4083872660388303E-2</v>
      </c>
      <c r="T3183">
        <v>3.8649975684079099E-3</v>
      </c>
      <c r="U3183">
        <v>5.1813867797204101E-2</v>
      </c>
      <c r="V3183">
        <v>0.121175019769394</v>
      </c>
      <c r="W3183">
        <v>0.154391508114915</v>
      </c>
      <c r="X3183">
        <v>5.4430662157351699E-2</v>
      </c>
    </row>
    <row r="3184" spans="1:24" x14ac:dyDescent="0.2">
      <c r="A3184" t="s">
        <v>760</v>
      </c>
      <c r="B3184" t="s">
        <v>56</v>
      </c>
      <c r="C3184" t="s">
        <v>58</v>
      </c>
      <c r="D3184" t="s">
        <v>12</v>
      </c>
      <c r="E3184" t="s">
        <v>64</v>
      </c>
      <c r="F3184" t="s">
        <v>62</v>
      </c>
      <c r="G3184" t="s">
        <v>35</v>
      </c>
      <c r="H3184" t="s">
        <v>14</v>
      </c>
      <c r="I3184">
        <v>22</v>
      </c>
      <c r="J3184">
        <v>0.66264745063419095</v>
      </c>
      <c r="K3184">
        <v>0.66260187055988196</v>
      </c>
      <c r="L3184">
        <v>4.5580074309399997E-5</v>
      </c>
      <c r="M3184">
        <v>6.8784802938240104E-5</v>
      </c>
      <c r="N3184">
        <v>57.451988566561702</v>
      </c>
      <c r="O3184">
        <v>58.840976416174598</v>
      </c>
      <c r="P3184">
        <v>8.5944268225540896E-2</v>
      </c>
      <c r="Q3184" s="27">
        <v>-0.14133274115670499</v>
      </c>
      <c r="R3184">
        <v>-0.11013497179083399</v>
      </c>
      <c r="S3184">
        <v>-4.4989216475873998E-2</v>
      </c>
      <c r="T3184">
        <v>4.5580074309399997E-5</v>
      </c>
      <c r="U3184">
        <v>4.5080376624492803E-2</v>
      </c>
      <c r="V3184">
        <v>0.11022613193945301</v>
      </c>
      <c r="W3184">
        <v>0.14142390130532401</v>
      </c>
      <c r="X3184">
        <v>4.26469435444621E-2</v>
      </c>
    </row>
    <row r="3185" spans="1:24" x14ac:dyDescent="0.2">
      <c r="A3185" t="s">
        <v>761</v>
      </c>
      <c r="B3185" t="s">
        <v>56</v>
      </c>
      <c r="C3185" t="s">
        <v>58</v>
      </c>
      <c r="D3185" t="s">
        <v>12</v>
      </c>
      <c r="E3185" t="s">
        <v>64</v>
      </c>
      <c r="F3185" t="s">
        <v>62</v>
      </c>
      <c r="G3185" t="s">
        <v>35</v>
      </c>
      <c r="H3185" t="s">
        <v>14</v>
      </c>
      <c r="I3185">
        <v>23</v>
      </c>
      <c r="J3185">
        <v>0.57430155652566695</v>
      </c>
      <c r="K3185">
        <v>0.57662058106853997</v>
      </c>
      <c r="L3185">
        <v>-2.31902454287242E-3</v>
      </c>
      <c r="M3185">
        <v>-4.0379910458570702E-3</v>
      </c>
      <c r="N3185">
        <v>56.599415695059299</v>
      </c>
      <c r="O3185">
        <v>58.840976416174598</v>
      </c>
      <c r="P3185">
        <v>7.8302209204423504E-2</v>
      </c>
      <c r="Q3185" s="27">
        <v>-0.13112615868414901</v>
      </c>
      <c r="R3185">
        <v>-0.102702456742943</v>
      </c>
      <c r="S3185">
        <v>-4.3349382165990297E-2</v>
      </c>
      <c r="T3185">
        <v>-2.31902454287242E-3</v>
      </c>
      <c r="U3185">
        <v>3.8711333080245498E-2</v>
      </c>
      <c r="V3185">
        <v>9.8064407657198496E-2</v>
      </c>
      <c r="W3185">
        <v>0.12648810959840401</v>
      </c>
      <c r="X3185">
        <v>4.30963886020835E-2</v>
      </c>
    </row>
    <row r="3186" spans="1:24" x14ac:dyDescent="0.2">
      <c r="A3186" t="s">
        <v>762</v>
      </c>
      <c r="B3186" t="s">
        <v>56</v>
      </c>
      <c r="C3186" t="s">
        <v>58</v>
      </c>
      <c r="D3186" t="s">
        <v>12</v>
      </c>
      <c r="E3186" t="s">
        <v>64</v>
      </c>
      <c r="F3186" t="s">
        <v>62</v>
      </c>
      <c r="G3186" t="s">
        <v>35</v>
      </c>
      <c r="H3186" t="s">
        <v>14</v>
      </c>
      <c r="I3186">
        <v>24</v>
      </c>
      <c r="J3186">
        <v>0.48162052200841998</v>
      </c>
      <c r="K3186">
        <v>0.48324376972933297</v>
      </c>
      <c r="L3186">
        <v>-1.6232477209128899E-3</v>
      </c>
      <c r="M3186">
        <v>-3.3703873625312601E-3</v>
      </c>
      <c r="N3186">
        <v>55.826243287093099</v>
      </c>
      <c r="O3186">
        <v>58.840976416174598</v>
      </c>
      <c r="P3186">
        <v>6.97229261313526E-2</v>
      </c>
      <c r="Q3186" s="27">
        <v>-0.11631746120698799</v>
      </c>
      <c r="R3186">
        <v>-9.10080390213069E-2</v>
      </c>
      <c r="S3186">
        <v>-3.8158061013741598E-2</v>
      </c>
      <c r="T3186">
        <v>-1.6232477209128899E-3</v>
      </c>
      <c r="U3186">
        <v>3.4911565571915902E-2</v>
      </c>
      <c r="V3186">
        <v>8.7761543579481099E-2</v>
      </c>
      <c r="W3186">
        <v>0.113070965765162</v>
      </c>
      <c r="X3186">
        <v>4.38219219220315E-2</v>
      </c>
    </row>
    <row r="3187" spans="1:24" x14ac:dyDescent="0.2">
      <c r="A3187" t="s">
        <v>741</v>
      </c>
      <c r="B3187" t="s">
        <v>56</v>
      </c>
      <c r="C3187" t="s">
        <v>58</v>
      </c>
      <c r="D3187" t="s">
        <v>12</v>
      </c>
      <c r="E3187" t="s">
        <v>64</v>
      </c>
      <c r="F3187" t="s">
        <v>62</v>
      </c>
      <c r="G3187" t="s">
        <v>35</v>
      </c>
      <c r="H3187" t="s">
        <v>13</v>
      </c>
      <c r="I3187">
        <v>3</v>
      </c>
      <c r="J3187">
        <v>0.356419218552746</v>
      </c>
      <c r="K3187">
        <v>0.35795774998650798</v>
      </c>
      <c r="L3187">
        <v>-1.5385314337614401E-3</v>
      </c>
      <c r="M3187">
        <v>-4.3166343274324698E-3</v>
      </c>
      <c r="N3187">
        <v>53.795888417174403</v>
      </c>
      <c r="O3187">
        <v>58.840976416174598</v>
      </c>
      <c r="P3187">
        <v>5.1784840326230201E-2</v>
      </c>
      <c r="Q3187" s="27">
        <v>-8.6724593770410197E-2</v>
      </c>
      <c r="R3187">
        <v>-6.7926696731988603E-2</v>
      </c>
      <c r="S3187">
        <v>-2.86737877647061E-2</v>
      </c>
      <c r="T3187">
        <v>-1.5385314337614401E-3</v>
      </c>
      <c r="U3187">
        <v>2.5596724897183201E-2</v>
      </c>
      <c r="V3187">
        <v>6.4849633864465697E-2</v>
      </c>
      <c r="W3187">
        <v>8.3647530902887304E-2</v>
      </c>
      <c r="X3187">
        <v>2.6944412286098798E-2</v>
      </c>
    </row>
    <row r="3188" spans="1:24" x14ac:dyDescent="0.2">
      <c r="A3188" t="s">
        <v>742</v>
      </c>
      <c r="B3188" t="s">
        <v>56</v>
      </c>
      <c r="C3188" t="s">
        <v>58</v>
      </c>
      <c r="D3188" t="s">
        <v>12</v>
      </c>
      <c r="E3188" t="s">
        <v>64</v>
      </c>
      <c r="F3188" t="s">
        <v>62</v>
      </c>
      <c r="G3188" t="s">
        <v>35</v>
      </c>
      <c r="H3188" t="s">
        <v>13</v>
      </c>
      <c r="I3188">
        <v>4</v>
      </c>
      <c r="J3188">
        <v>0.34979972580386698</v>
      </c>
      <c r="K3188">
        <v>0.351180464662667</v>
      </c>
      <c r="L3188">
        <v>-1.3807388587993199E-3</v>
      </c>
      <c r="M3188">
        <v>-3.9472268185066998E-3</v>
      </c>
      <c r="N3188">
        <v>53.222647272252303</v>
      </c>
      <c r="O3188">
        <v>58.840976416174598</v>
      </c>
      <c r="P3188">
        <v>5.0619862045759197E-2</v>
      </c>
      <c r="Q3188" s="27">
        <v>-8.4650411924073202E-2</v>
      </c>
      <c r="R3188">
        <v>-6.6275402001462605E-2</v>
      </c>
      <c r="S3188">
        <v>-2.7905546570777099E-2</v>
      </c>
      <c r="T3188">
        <v>-1.3807388587993199E-3</v>
      </c>
      <c r="U3188">
        <v>2.5144068853178499E-2</v>
      </c>
      <c r="V3188">
        <v>6.3513924283864001E-2</v>
      </c>
      <c r="W3188">
        <v>8.1888934206474598E-2</v>
      </c>
      <c r="X3188">
        <v>2.17883998950925E-2</v>
      </c>
    </row>
    <row r="3189" spans="1:24" x14ac:dyDescent="0.2">
      <c r="A3189" t="s">
        <v>743</v>
      </c>
      <c r="B3189" t="s">
        <v>56</v>
      </c>
      <c r="C3189" t="s">
        <v>58</v>
      </c>
      <c r="D3189" t="s">
        <v>12</v>
      </c>
      <c r="E3189" t="s">
        <v>64</v>
      </c>
      <c r="F3189" t="s">
        <v>62</v>
      </c>
      <c r="G3189" t="s">
        <v>35</v>
      </c>
      <c r="H3189" t="s">
        <v>13</v>
      </c>
      <c r="I3189">
        <v>5</v>
      </c>
      <c r="J3189">
        <v>0.35951999860089201</v>
      </c>
      <c r="K3189">
        <v>0.36083586942323898</v>
      </c>
      <c r="L3189">
        <v>-1.3158708223467599E-3</v>
      </c>
      <c r="M3189">
        <v>-3.6600768454261201E-3</v>
      </c>
      <c r="N3189">
        <v>52.592022395449298</v>
      </c>
      <c r="O3189">
        <v>58.840976416174598</v>
      </c>
      <c r="P3189">
        <v>5.1803010987067299E-2</v>
      </c>
      <c r="Q3189" s="27">
        <v>-8.6531823896072502E-2</v>
      </c>
      <c r="R3189">
        <v>-6.77273309077671E-2</v>
      </c>
      <c r="S3189">
        <v>-2.8460648579570098E-2</v>
      </c>
      <c r="T3189">
        <v>-1.3158708223467599E-3</v>
      </c>
      <c r="U3189">
        <v>2.5828906934876501E-2</v>
      </c>
      <c r="V3189">
        <v>6.50955892630736E-2</v>
      </c>
      <c r="W3189">
        <v>8.3900082251379002E-2</v>
      </c>
      <c r="X3189">
        <v>1.3950225790160699E-2</v>
      </c>
    </row>
    <row r="3190" spans="1:24" x14ac:dyDescent="0.2">
      <c r="A3190" t="s">
        <v>744</v>
      </c>
      <c r="B3190" t="s">
        <v>56</v>
      </c>
      <c r="C3190" t="s">
        <v>58</v>
      </c>
      <c r="D3190" t="s">
        <v>12</v>
      </c>
      <c r="E3190" t="s">
        <v>64</v>
      </c>
      <c r="F3190" t="s">
        <v>62</v>
      </c>
      <c r="G3190" t="s">
        <v>35</v>
      </c>
      <c r="H3190" t="s">
        <v>13</v>
      </c>
      <c r="I3190">
        <v>6</v>
      </c>
      <c r="J3190">
        <v>0.39943916768677601</v>
      </c>
      <c r="K3190">
        <v>0.40230138339187999</v>
      </c>
      <c r="L3190">
        <v>-2.8622157051038499E-3</v>
      </c>
      <c r="M3190">
        <v>-7.1655859931800299E-3</v>
      </c>
      <c r="N3190">
        <v>52.173012260374797</v>
      </c>
      <c r="O3190">
        <v>58.840976416174598</v>
      </c>
      <c r="P3190">
        <v>5.8075879394473097E-2</v>
      </c>
      <c r="Q3190" s="27">
        <v>-9.8397037309012003E-2</v>
      </c>
      <c r="R3190">
        <v>-7.7315493088818299E-2</v>
      </c>
      <c r="S3190">
        <v>-3.3293976507807702E-2</v>
      </c>
      <c r="T3190">
        <v>-2.8622157051038499E-3</v>
      </c>
      <c r="U3190">
        <v>2.7569545097599998E-2</v>
      </c>
      <c r="V3190">
        <v>7.1591061678610596E-2</v>
      </c>
      <c r="W3190">
        <v>9.26726058988043E-2</v>
      </c>
      <c r="X3190">
        <v>-1.94787004012554E-3</v>
      </c>
    </row>
    <row r="3191" spans="1:24" x14ac:dyDescent="0.2">
      <c r="A3191" t="s">
        <v>745</v>
      </c>
      <c r="B3191" t="s">
        <v>56</v>
      </c>
      <c r="C3191" t="s">
        <v>58</v>
      </c>
      <c r="D3191" t="s">
        <v>12</v>
      </c>
      <c r="E3191" t="s">
        <v>64</v>
      </c>
      <c r="F3191" t="s">
        <v>62</v>
      </c>
      <c r="G3191" t="s">
        <v>35</v>
      </c>
      <c r="H3191" t="s">
        <v>14</v>
      </c>
      <c r="I3191">
        <v>7</v>
      </c>
      <c r="J3191">
        <v>0.46623116039880003</v>
      </c>
      <c r="K3191">
        <v>0.46882765647574898</v>
      </c>
      <c r="L3191">
        <v>-2.5964960769497298E-3</v>
      </c>
      <c r="M3191">
        <v>-5.5691174196267198E-3</v>
      </c>
      <c r="N3191">
        <v>51.691983260589801</v>
      </c>
      <c r="O3191">
        <v>58.840976416174598</v>
      </c>
      <c r="P3191">
        <v>6.9765859729975802E-2</v>
      </c>
      <c r="Q3191" s="27">
        <v>-0.11736133533276</v>
      </c>
      <c r="R3191">
        <v>-9.2036328250778704E-2</v>
      </c>
      <c r="S3191">
        <v>-3.9153806575457098E-2</v>
      </c>
      <c r="T3191">
        <v>-2.5964960769497298E-3</v>
      </c>
      <c r="U3191">
        <v>3.39608144215576E-2</v>
      </c>
      <c r="V3191">
        <v>8.6843336096879206E-2</v>
      </c>
      <c r="W3191">
        <v>0.11216834317886</v>
      </c>
      <c r="X3191">
        <v>-2.5461405787144599E-2</v>
      </c>
    </row>
    <row r="3192" spans="1:24" x14ac:dyDescent="0.2">
      <c r="A3192" t="s">
        <v>746</v>
      </c>
      <c r="B3192" t="s">
        <v>56</v>
      </c>
      <c r="C3192" t="s">
        <v>58</v>
      </c>
      <c r="D3192" t="s">
        <v>12</v>
      </c>
      <c r="E3192" t="s">
        <v>64</v>
      </c>
      <c r="F3192" t="s">
        <v>62</v>
      </c>
      <c r="G3192" t="s">
        <v>35</v>
      </c>
      <c r="H3192" t="s">
        <v>14</v>
      </c>
      <c r="I3192">
        <v>8</v>
      </c>
      <c r="J3192">
        <v>0.48710147221864197</v>
      </c>
      <c r="K3192">
        <v>0.49015138343605602</v>
      </c>
      <c r="L3192">
        <v>-3.0499112174131701E-3</v>
      </c>
      <c r="M3192">
        <v>-6.2613467446967202E-3</v>
      </c>
      <c r="N3192">
        <v>52.2091126538431</v>
      </c>
      <c r="O3192">
        <v>58.840976416174598</v>
      </c>
      <c r="P3192">
        <v>7.3995129654319702E-2</v>
      </c>
      <c r="Q3192" s="27">
        <v>-0.124771899498769</v>
      </c>
      <c r="R3192">
        <v>-9.7911667434251004E-2</v>
      </c>
      <c r="S3192">
        <v>-4.1823359156276697E-2</v>
      </c>
      <c r="T3192">
        <v>-3.0499112174131701E-3</v>
      </c>
      <c r="U3192">
        <v>3.5723536721450302E-2</v>
      </c>
      <c r="V3192">
        <v>9.1811844999424699E-2</v>
      </c>
      <c r="W3192">
        <v>0.118672077063943</v>
      </c>
      <c r="X3192">
        <v>-2.7235410832631098E-3</v>
      </c>
    </row>
    <row r="3193" spans="1:24" x14ac:dyDescent="0.2">
      <c r="A3193" t="s">
        <v>747</v>
      </c>
      <c r="B3193" t="s">
        <v>56</v>
      </c>
      <c r="C3193" t="s">
        <v>58</v>
      </c>
      <c r="D3193" t="s">
        <v>12</v>
      </c>
      <c r="E3193" t="s">
        <v>64</v>
      </c>
      <c r="F3193" t="s">
        <v>62</v>
      </c>
      <c r="G3193" t="s">
        <v>35</v>
      </c>
      <c r="H3193" t="s">
        <v>14</v>
      </c>
      <c r="I3193">
        <v>9</v>
      </c>
      <c r="J3193">
        <v>0.479363693406821</v>
      </c>
      <c r="K3193">
        <v>0.48191199294138398</v>
      </c>
      <c r="L3193">
        <v>-2.54829953456324E-3</v>
      </c>
      <c r="M3193">
        <v>-5.3160044651120097E-3</v>
      </c>
      <c r="N3193">
        <v>55.5366664772341</v>
      </c>
      <c r="O3193">
        <v>58.840976416174598</v>
      </c>
      <c r="P3193">
        <v>7.4866116051072101E-2</v>
      </c>
      <c r="Q3193" s="27">
        <v>-0.12570306043857701</v>
      </c>
      <c r="R3193">
        <v>-9.8526660312037606E-2</v>
      </c>
      <c r="S3193">
        <v>-4.1778144345325001E-2</v>
      </c>
      <c r="T3193">
        <v>-2.54829953456324E-3</v>
      </c>
      <c r="U3193">
        <v>3.6681545276198498E-2</v>
      </c>
      <c r="V3193">
        <v>9.34300612429112E-2</v>
      </c>
      <c r="W3193">
        <v>0.12060646136945</v>
      </c>
      <c r="X3193">
        <v>4.3996838870973699E-2</v>
      </c>
    </row>
    <row r="3194" spans="1:24" x14ac:dyDescent="0.2">
      <c r="A3194" t="s">
        <v>1507</v>
      </c>
      <c r="B3194" t="s">
        <v>56</v>
      </c>
      <c r="C3194" t="s">
        <v>58</v>
      </c>
      <c r="D3194" t="s">
        <v>12</v>
      </c>
      <c r="E3194" t="s">
        <v>64</v>
      </c>
      <c r="F3194" t="s">
        <v>62</v>
      </c>
      <c r="G3194" t="s">
        <v>22</v>
      </c>
      <c r="H3194" t="s">
        <v>13</v>
      </c>
      <c r="I3194">
        <v>1</v>
      </c>
      <c r="J3194">
        <v>0.56232159117949598</v>
      </c>
      <c r="K3194">
        <v>0.545514474140532</v>
      </c>
      <c r="L3194">
        <v>1.6807117038964401E-2</v>
      </c>
      <c r="M3194">
        <v>2.9888799047731101E-2</v>
      </c>
      <c r="N3194">
        <v>68.881083638003702</v>
      </c>
      <c r="O3194">
        <v>73.041552050174502</v>
      </c>
      <c r="P3194">
        <v>6.6720950681575103E-2</v>
      </c>
      <c r="Q3194" s="27">
        <v>-9.2948846832226706E-2</v>
      </c>
      <c r="R3194">
        <v>-6.8729141734814897E-2</v>
      </c>
      <c r="S3194">
        <v>-1.8154661118180999E-2</v>
      </c>
      <c r="T3194">
        <v>1.6807117038964401E-2</v>
      </c>
      <c r="U3194">
        <v>5.17688951961097E-2</v>
      </c>
      <c r="V3194">
        <v>0.102343375812744</v>
      </c>
      <c r="W3194" s="1">
        <v>0.126563080910155</v>
      </c>
      <c r="X3194">
        <v>3.2849739460148603E-2</v>
      </c>
    </row>
    <row r="3195" spans="1:24" x14ac:dyDescent="0.2">
      <c r="A3195" t="s">
        <v>1516</v>
      </c>
      <c r="B3195" t="s">
        <v>56</v>
      </c>
      <c r="C3195" t="s">
        <v>58</v>
      </c>
      <c r="D3195" t="s">
        <v>12</v>
      </c>
      <c r="E3195" t="s">
        <v>64</v>
      </c>
      <c r="F3195" t="s">
        <v>62</v>
      </c>
      <c r="G3195" t="s">
        <v>22</v>
      </c>
      <c r="H3195" t="s">
        <v>14</v>
      </c>
      <c r="I3195">
        <v>10</v>
      </c>
      <c r="J3195">
        <v>0.54900649976300697</v>
      </c>
      <c r="K3195">
        <v>0.53984938360693902</v>
      </c>
      <c r="L3195">
        <v>9.1571161560688504E-3</v>
      </c>
      <c r="M3195">
        <v>1.6679431227174399E-2</v>
      </c>
      <c r="N3195">
        <v>72.789483489568696</v>
      </c>
      <c r="O3195">
        <v>73.041552050174502</v>
      </c>
      <c r="P3195">
        <v>7.2549028512556193E-2</v>
      </c>
      <c r="Q3195" s="27">
        <v>-0.11018603574708601</v>
      </c>
      <c r="R3195">
        <v>-8.3850738397028293E-2</v>
      </c>
      <c r="S3195">
        <v>-2.88585747845106E-2</v>
      </c>
      <c r="T3195">
        <v>9.1571161560688504E-3</v>
      </c>
      <c r="U3195">
        <v>4.7172807096648298E-2</v>
      </c>
      <c r="V3195">
        <v>0.102164970709166</v>
      </c>
      <c r="W3195">
        <v>0.12850026805922399</v>
      </c>
      <c r="X3195">
        <v>5.8139145351378499E-2</v>
      </c>
    </row>
    <row r="3196" spans="1:24" x14ac:dyDescent="0.2">
      <c r="A3196" t="s">
        <v>1517</v>
      </c>
      <c r="B3196" t="s">
        <v>56</v>
      </c>
      <c r="C3196" t="s">
        <v>58</v>
      </c>
      <c r="D3196" t="s">
        <v>12</v>
      </c>
      <c r="E3196" t="s">
        <v>64</v>
      </c>
      <c r="F3196" t="s">
        <v>62</v>
      </c>
      <c r="G3196" t="s">
        <v>22</v>
      </c>
      <c r="H3196" t="s">
        <v>14</v>
      </c>
      <c r="I3196">
        <v>11</v>
      </c>
      <c r="J3196">
        <v>0.58698263897341296</v>
      </c>
      <c r="K3196" s="1">
        <v>0.58143583888900396</v>
      </c>
      <c r="L3196">
        <v>5.5468000844087397E-3</v>
      </c>
      <c r="M3196">
        <v>9.4496833741278402E-3</v>
      </c>
      <c r="N3196">
        <v>76.032871148649903</v>
      </c>
      <c r="O3196">
        <v>73.041552050174502</v>
      </c>
      <c r="P3196">
        <v>8.0046484477297605E-2</v>
      </c>
      <c r="Q3196" s="27">
        <v>-0.12612966688074601</v>
      </c>
      <c r="R3196">
        <v>-9.7072793015486797E-2</v>
      </c>
      <c r="S3196">
        <v>-3.6397557781695199E-2</v>
      </c>
      <c r="T3196">
        <v>5.5468000844087397E-3</v>
      </c>
      <c r="U3196">
        <v>4.7491157950512702E-2</v>
      </c>
      <c r="V3196">
        <v>0.108166393184304</v>
      </c>
      <c r="W3196">
        <v>0.137223267049563</v>
      </c>
      <c r="X3196">
        <v>7.0447839385569394E-2</v>
      </c>
    </row>
    <row r="3197" spans="1:24" x14ac:dyDescent="0.2">
      <c r="A3197" t="s">
        <v>1518</v>
      </c>
      <c r="B3197" t="s">
        <v>56</v>
      </c>
      <c r="C3197" t="s">
        <v>58</v>
      </c>
      <c r="D3197" t="s">
        <v>12</v>
      </c>
      <c r="E3197" t="s">
        <v>64</v>
      </c>
      <c r="F3197" t="s">
        <v>62</v>
      </c>
      <c r="G3197" t="s">
        <v>22</v>
      </c>
      <c r="H3197" t="s">
        <v>14</v>
      </c>
      <c r="I3197">
        <v>12</v>
      </c>
      <c r="J3197">
        <v>0.63250433237870696</v>
      </c>
      <c r="K3197">
        <v>0.63050651212518705</v>
      </c>
      <c r="L3197">
        <v>1.9978202535192099E-3</v>
      </c>
      <c r="M3197">
        <v>3.15858746137889E-3</v>
      </c>
      <c r="N3197">
        <v>78.615610565141296</v>
      </c>
      <c r="O3197">
        <v>73.041552050174502</v>
      </c>
      <c r="P3197">
        <v>8.7431960728291597E-2</v>
      </c>
      <c r="Q3197" s="27">
        <v>-0.14182775514452001</v>
      </c>
      <c r="R3197">
        <v>-0.110089953400151</v>
      </c>
      <c r="S3197">
        <v>-4.38165271681056E-2</v>
      </c>
      <c r="T3197">
        <v>1.9978202535192099E-3</v>
      </c>
      <c r="U3197">
        <v>4.7812167675143999E-2</v>
      </c>
      <c r="V3197">
        <v>0.114085593907189</v>
      </c>
      <c r="W3197">
        <v>0.145823395651559</v>
      </c>
      <c r="X3197">
        <v>8.62080414250639E-2</v>
      </c>
    </row>
    <row r="3198" spans="1:24" x14ac:dyDescent="0.2">
      <c r="A3198" t="s">
        <v>1519</v>
      </c>
      <c r="B3198" t="s">
        <v>56</v>
      </c>
      <c r="C3198" t="s">
        <v>58</v>
      </c>
      <c r="D3198" t="s">
        <v>12</v>
      </c>
      <c r="E3198" t="s">
        <v>64</v>
      </c>
      <c r="F3198" t="s">
        <v>62</v>
      </c>
      <c r="G3198" t="s">
        <v>22</v>
      </c>
      <c r="H3198" t="s">
        <v>14</v>
      </c>
      <c r="I3198">
        <v>13</v>
      </c>
      <c r="J3198">
        <v>0.68281949426302702</v>
      </c>
      <c r="K3198">
        <v>0.68213842732532504</v>
      </c>
      <c r="L3198">
        <v>6.8106693770256395E-4</v>
      </c>
      <c r="M3198">
        <v>9.9743335306740999E-4</v>
      </c>
      <c r="N3198">
        <v>79.923183205215807</v>
      </c>
      <c r="O3198">
        <v>73.041552050174502</v>
      </c>
      <c r="P3198">
        <v>9.45167104757135E-2</v>
      </c>
      <c r="Q3198" s="27">
        <v>-0.154798921794846</v>
      </c>
      <c r="R3198">
        <v>-0.120489355892162</v>
      </c>
      <c r="S3198">
        <v>-4.8845689351571298E-2</v>
      </c>
      <c r="T3198">
        <v>6.8106693770256395E-4</v>
      </c>
      <c r="U3198">
        <v>5.0207823226976402E-2</v>
      </c>
      <c r="V3198">
        <v>0.121851489767567</v>
      </c>
      <c r="W3198">
        <v>0.15616105567025099</v>
      </c>
      <c r="X3198">
        <v>0.104884992159748</v>
      </c>
    </row>
    <row r="3199" spans="1:24" x14ac:dyDescent="0.2">
      <c r="A3199" t="s">
        <v>1520</v>
      </c>
      <c r="B3199" t="s">
        <v>56</v>
      </c>
      <c r="C3199" t="s">
        <v>58</v>
      </c>
      <c r="D3199" t="s">
        <v>12</v>
      </c>
      <c r="E3199" t="s">
        <v>64</v>
      </c>
      <c r="F3199" t="s">
        <v>62</v>
      </c>
      <c r="G3199" t="s">
        <v>22</v>
      </c>
      <c r="H3199" t="s">
        <v>14</v>
      </c>
      <c r="I3199">
        <v>14</v>
      </c>
      <c r="J3199">
        <v>0.72923999521113603</v>
      </c>
      <c r="K3199">
        <v>0.730263278502158</v>
      </c>
      <c r="L3199">
        <v>-1.02328329102217E-3</v>
      </c>
      <c r="M3199">
        <v>-1.4032188274669499E-3</v>
      </c>
      <c r="N3199">
        <v>80.478309004193207</v>
      </c>
      <c r="O3199">
        <v>73.041552050174502</v>
      </c>
      <c r="P3199">
        <v>0.100635740272601</v>
      </c>
      <c r="Q3199" s="27">
        <v>-0.16656907603945001</v>
      </c>
      <c r="R3199">
        <v>-0.13003830232049601</v>
      </c>
      <c r="S3199">
        <v>-5.37564111938649E-2</v>
      </c>
      <c r="T3199">
        <v>-1.02328329102217E-3</v>
      </c>
      <c r="U3199">
        <v>5.1709844611820599E-2</v>
      </c>
      <c r="V3199">
        <v>0.12799173573845199</v>
      </c>
      <c r="W3199">
        <v>0.16452250945740601</v>
      </c>
      <c r="X3199">
        <v>0.114915169832276</v>
      </c>
    </row>
    <row r="3200" spans="1:24" x14ac:dyDescent="0.2">
      <c r="A3200" t="s">
        <v>1521</v>
      </c>
      <c r="B3200" t="s">
        <v>56</v>
      </c>
      <c r="C3200" t="s">
        <v>58</v>
      </c>
      <c r="D3200" t="s">
        <v>12</v>
      </c>
      <c r="E3200" t="s">
        <v>64</v>
      </c>
      <c r="F3200" t="s">
        <v>62</v>
      </c>
      <c r="G3200" t="s">
        <v>22</v>
      </c>
      <c r="H3200" t="s">
        <v>14</v>
      </c>
      <c r="I3200">
        <v>15</v>
      </c>
      <c r="J3200">
        <v>0.77233645326911304</v>
      </c>
      <c r="K3200">
        <v>0.77209980869592199</v>
      </c>
      <c r="L3200">
        <v>2.3664457319141099E-4</v>
      </c>
      <c r="M3200">
        <v>3.0640088550754302E-4</v>
      </c>
      <c r="N3200">
        <v>80.593371694362702</v>
      </c>
      <c r="O3200">
        <v>73.041552050174502</v>
      </c>
      <c r="P3200">
        <v>0.105894129111304</v>
      </c>
      <c r="Q3200" s="27">
        <v>-0.17395919781490299</v>
      </c>
      <c r="R3200">
        <v>-0.1355196289475</v>
      </c>
      <c r="S3200">
        <v>-5.5251879081131702E-2</v>
      </c>
      <c r="T3200">
        <v>2.3664457319141099E-4</v>
      </c>
      <c r="U3200">
        <v>5.5725168227514499E-2</v>
      </c>
      <c r="V3200">
        <v>0.135992918093883</v>
      </c>
      <c r="W3200">
        <v>0.17443248696128599</v>
      </c>
      <c r="X3200">
        <v>0.122026035345065</v>
      </c>
    </row>
    <row r="3201" spans="1:24" x14ac:dyDescent="0.2">
      <c r="A3201" t="s">
        <v>1522</v>
      </c>
      <c r="B3201" t="s">
        <v>56</v>
      </c>
      <c r="C3201" t="s">
        <v>58</v>
      </c>
      <c r="D3201" t="s">
        <v>12</v>
      </c>
      <c r="E3201" t="s">
        <v>64</v>
      </c>
      <c r="F3201" t="s">
        <v>62</v>
      </c>
      <c r="G3201" t="s">
        <v>22</v>
      </c>
      <c r="H3201" t="s">
        <v>14</v>
      </c>
      <c r="I3201">
        <v>16</v>
      </c>
      <c r="J3201">
        <v>0.82115506473470201</v>
      </c>
      <c r="K3201">
        <v>0.81630337130799002</v>
      </c>
      <c r="L3201">
        <v>4.8516934267115903E-3</v>
      </c>
      <c r="M3201" s="1">
        <v>5.9083766697329799E-3</v>
      </c>
      <c r="N3201">
        <v>80.329890075809303</v>
      </c>
      <c r="O3201">
        <v>73.041552050174502</v>
      </c>
      <c r="P3201">
        <v>0.11072274072918301</v>
      </c>
      <c r="Q3201" s="27">
        <v>-0.17728721507279399</v>
      </c>
      <c r="R3201">
        <v>-0.13709486018810099</v>
      </c>
      <c r="S3201">
        <v>-5.3167022715380097E-2</v>
      </c>
      <c r="T3201">
        <v>4.8516934267115903E-3</v>
      </c>
      <c r="U3201">
        <v>6.2870409568803298E-2</v>
      </c>
      <c r="V3201">
        <v>0.146798247041524</v>
      </c>
      <c r="W3201">
        <v>0.186990601926217</v>
      </c>
      <c r="X3201">
        <v>0.12062847980779599</v>
      </c>
    </row>
    <row r="3202" spans="1:24" x14ac:dyDescent="0.2">
      <c r="A3202" t="s">
        <v>1523</v>
      </c>
      <c r="B3202" t="s">
        <v>56</v>
      </c>
      <c r="C3202" t="s">
        <v>58</v>
      </c>
      <c r="D3202" t="s">
        <v>12</v>
      </c>
      <c r="E3202" t="s">
        <v>64</v>
      </c>
      <c r="F3202" t="s">
        <v>62</v>
      </c>
      <c r="G3202" t="s">
        <v>22</v>
      </c>
      <c r="H3202" t="s">
        <v>15</v>
      </c>
      <c r="I3202">
        <v>17</v>
      </c>
      <c r="J3202">
        <v>0.85465388369519801</v>
      </c>
      <c r="K3202">
        <v>0.83689560108642302</v>
      </c>
      <c r="L3202">
        <v>1.7758282608774899E-2</v>
      </c>
      <c r="M3202">
        <v>2.0778332547902099E-2</v>
      </c>
      <c r="N3202">
        <v>79.292167772196507</v>
      </c>
      <c r="O3202">
        <v>73.041552050174502</v>
      </c>
      <c r="P3202">
        <v>0.114066048317116</v>
      </c>
      <c r="Q3202" s="27">
        <v>-0.16988036687288099</v>
      </c>
      <c r="R3202">
        <v>-0.12847439133376801</v>
      </c>
      <c r="S3202">
        <v>-4.2012326709393803E-2</v>
      </c>
      <c r="T3202">
        <v>1.7758282608774899E-2</v>
      </c>
      <c r="U3202">
        <v>7.7528891926943497E-2</v>
      </c>
      <c r="V3202">
        <v>0.16399095655131701</v>
      </c>
      <c r="W3202">
        <v>0.20539693209043</v>
      </c>
      <c r="X3202">
        <v>0.121823822662012</v>
      </c>
    </row>
    <row r="3203" spans="1:24" x14ac:dyDescent="0.2">
      <c r="A3203" t="s">
        <v>1524</v>
      </c>
      <c r="B3203" t="s">
        <v>56</v>
      </c>
      <c r="C3203" t="s">
        <v>58</v>
      </c>
      <c r="D3203" t="s">
        <v>12</v>
      </c>
      <c r="E3203" t="s">
        <v>64</v>
      </c>
      <c r="F3203" t="s">
        <v>62</v>
      </c>
      <c r="G3203" t="s">
        <v>22</v>
      </c>
      <c r="H3203" t="s">
        <v>15</v>
      </c>
      <c r="I3203">
        <v>18</v>
      </c>
      <c r="J3203">
        <v>0.87640150938451</v>
      </c>
      <c r="K3203">
        <v>0.85298155487165295</v>
      </c>
      <c r="L3203">
        <v>2.3419954512856899E-2</v>
      </c>
      <c r="M3203">
        <v>2.67228596277801E-2</v>
      </c>
      <c r="N3203">
        <v>77.961382249436099</v>
      </c>
      <c r="O3203">
        <v>73.041552050174502</v>
      </c>
      <c r="P3203">
        <v>0.11584051845576999</v>
      </c>
      <c r="Q3203" s="27">
        <v>-0.16713769834688499</v>
      </c>
      <c r="R3203">
        <v>-0.125087590147441</v>
      </c>
      <c r="S3203">
        <v>-3.7280477157966799E-2</v>
      </c>
      <c r="T3203">
        <v>2.3419954512856899E-2</v>
      </c>
      <c r="U3203">
        <v>8.4120386183680507E-2</v>
      </c>
      <c r="V3203">
        <v>0.171927499173154</v>
      </c>
      <c r="W3203">
        <v>0.21397760737259899</v>
      </c>
      <c r="X3203">
        <v>0.120760597180763</v>
      </c>
    </row>
    <row r="3204" spans="1:24" x14ac:dyDescent="0.2">
      <c r="A3204" t="s">
        <v>1525</v>
      </c>
      <c r="B3204" t="s">
        <v>56</v>
      </c>
      <c r="C3204" t="s">
        <v>58</v>
      </c>
      <c r="D3204" t="s">
        <v>12</v>
      </c>
      <c r="E3204" t="s">
        <v>64</v>
      </c>
      <c r="F3204" t="s">
        <v>62</v>
      </c>
      <c r="G3204" t="s">
        <v>22</v>
      </c>
      <c r="H3204" t="s">
        <v>15</v>
      </c>
      <c r="I3204">
        <v>19</v>
      </c>
      <c r="J3204">
        <v>0.86928625228268497</v>
      </c>
      <c r="K3204">
        <v>0.84524420220021002</v>
      </c>
      <c r="L3204">
        <v>2.40420500824747E-2</v>
      </c>
      <c r="M3204">
        <v>2.76572303074413E-2</v>
      </c>
      <c r="N3204">
        <v>76.356566260091796</v>
      </c>
      <c r="O3204">
        <v>73.041552050174502</v>
      </c>
      <c r="P3204">
        <v>0.113501690564158</v>
      </c>
      <c r="Q3204" s="27">
        <v>-0.16266823089556501</v>
      </c>
      <c r="R3204">
        <v>-0.12146711722077599</v>
      </c>
      <c r="S3204">
        <v>-3.54328357731441E-2</v>
      </c>
      <c r="T3204">
        <v>2.40420500824747E-2</v>
      </c>
      <c r="U3204">
        <v>8.3516935938093603E-2</v>
      </c>
      <c r="V3204">
        <v>0.16955121738572501</v>
      </c>
      <c r="W3204">
        <v>0.210752331060515</v>
      </c>
      <c r="X3204">
        <v>0.106571416797605</v>
      </c>
    </row>
    <row r="3205" spans="1:24" x14ac:dyDescent="0.2">
      <c r="A3205" t="s">
        <v>1508</v>
      </c>
      <c r="B3205" t="s">
        <v>56</v>
      </c>
      <c r="C3205" t="s">
        <v>58</v>
      </c>
      <c r="D3205" t="s">
        <v>12</v>
      </c>
      <c r="E3205" t="s">
        <v>64</v>
      </c>
      <c r="F3205" t="s">
        <v>62</v>
      </c>
      <c r="G3205" t="s">
        <v>22</v>
      </c>
      <c r="H3205" t="s">
        <v>13</v>
      </c>
      <c r="I3205">
        <v>2</v>
      </c>
      <c r="J3205">
        <v>0.50487731137208902</v>
      </c>
      <c r="K3205">
        <v>0.48923794325489101</v>
      </c>
      <c r="L3205">
        <v>1.5639368117197499E-2</v>
      </c>
      <c r="M3205">
        <v>3.09765714658377E-2</v>
      </c>
      <c r="N3205">
        <v>68.438359736844205</v>
      </c>
      <c r="O3205">
        <v>73.041552050174502</v>
      </c>
      <c r="P3205">
        <v>5.8966458632526003E-2</v>
      </c>
      <c r="Q3205" s="27">
        <v>-8.1360456333307796E-2</v>
      </c>
      <c r="R3205">
        <v>-5.9955631849700902E-2</v>
      </c>
      <c r="S3205">
        <v>-1.52590562062461E-2</v>
      </c>
      <c r="T3205">
        <v>1.5639368117197499E-2</v>
      </c>
      <c r="U3205">
        <v>4.6537792440641101E-2</v>
      </c>
      <c r="V3205">
        <v>9.1234368084095893E-2</v>
      </c>
      <c r="W3205">
        <v>0.11263919256770299</v>
      </c>
      <c r="X3205">
        <v>2.8812435180134099E-2</v>
      </c>
    </row>
    <row r="3206" spans="1:24" x14ac:dyDescent="0.2">
      <c r="A3206" t="s">
        <v>1526</v>
      </c>
      <c r="B3206" t="s">
        <v>56</v>
      </c>
      <c r="C3206" t="s">
        <v>58</v>
      </c>
      <c r="D3206" t="s">
        <v>12</v>
      </c>
      <c r="E3206" t="s">
        <v>64</v>
      </c>
      <c r="F3206" t="s">
        <v>62</v>
      </c>
      <c r="G3206" t="s">
        <v>22</v>
      </c>
      <c r="H3206" t="s">
        <v>15</v>
      </c>
      <c r="I3206">
        <v>20</v>
      </c>
      <c r="J3206">
        <v>0.86604966392669003</v>
      </c>
      <c r="K3206">
        <v>0.84138188959152604</v>
      </c>
      <c r="L3206">
        <v>2.4667774335163602E-2</v>
      </c>
      <c r="M3206">
        <v>2.8483094402830599E-2</v>
      </c>
      <c r="N3206">
        <v>74.025633010658495</v>
      </c>
      <c r="O3206">
        <v>73.041552050174502</v>
      </c>
      <c r="P3206">
        <v>0.10704893346217199</v>
      </c>
      <c r="Q3206" s="27">
        <v>-0.151427721210109</v>
      </c>
      <c r="R3206">
        <v>-0.11256895836333999</v>
      </c>
      <c r="S3206">
        <v>-3.1425866799014303E-2</v>
      </c>
      <c r="T3206">
        <v>2.4667774335163602E-2</v>
      </c>
      <c r="U3206">
        <v>8.0761415469341499E-2</v>
      </c>
      <c r="V3206">
        <v>0.16190450703366799</v>
      </c>
      <c r="W3206">
        <v>0.200763269880436</v>
      </c>
      <c r="X3206">
        <v>8.1746652363432606E-2</v>
      </c>
    </row>
    <row r="3207" spans="1:24" x14ac:dyDescent="0.2">
      <c r="A3207" t="s">
        <v>1527</v>
      </c>
      <c r="B3207" t="s">
        <v>56</v>
      </c>
      <c r="C3207" t="s">
        <v>58</v>
      </c>
      <c r="D3207" t="s">
        <v>12</v>
      </c>
      <c r="E3207" t="s">
        <v>64</v>
      </c>
      <c r="F3207" t="s">
        <v>62</v>
      </c>
      <c r="G3207" t="s">
        <v>22</v>
      </c>
      <c r="H3207" t="s">
        <v>15</v>
      </c>
      <c r="I3207">
        <v>21</v>
      </c>
      <c r="J3207">
        <v>0.89690253201673098</v>
      </c>
      <c r="K3207">
        <v>0.87084899927802695</v>
      </c>
      <c r="L3207">
        <v>2.6053532738704099E-2</v>
      </c>
      <c r="M3207">
        <v>2.9048343391473601E-2</v>
      </c>
      <c r="N3207">
        <v>71.780893345052107</v>
      </c>
      <c r="O3207">
        <v>73.041552050174502</v>
      </c>
      <c r="P3207">
        <v>0.102727449920923</v>
      </c>
      <c r="Q3207" s="27">
        <v>-0.142933122381214</v>
      </c>
      <c r="R3207">
        <v>-0.105643058059919</v>
      </c>
      <c r="S3207">
        <v>-2.7775651019859401E-2</v>
      </c>
      <c r="T3207">
        <v>2.6053532738704099E-2</v>
      </c>
      <c r="U3207">
        <v>7.9882716497267706E-2</v>
      </c>
      <c r="V3207">
        <v>0.15775012353732701</v>
      </c>
      <c r="W3207">
        <v>0.19504018785862201</v>
      </c>
      <c r="X3207">
        <v>6.3366881276096299E-2</v>
      </c>
    </row>
    <row r="3208" spans="1:24" x14ac:dyDescent="0.2">
      <c r="A3208" t="s">
        <v>1528</v>
      </c>
      <c r="B3208" t="s">
        <v>56</v>
      </c>
      <c r="C3208" t="s">
        <v>58</v>
      </c>
      <c r="D3208" t="s">
        <v>12</v>
      </c>
      <c r="E3208" t="s">
        <v>64</v>
      </c>
      <c r="F3208" t="s">
        <v>62</v>
      </c>
      <c r="G3208" t="s">
        <v>22</v>
      </c>
      <c r="H3208" t="s">
        <v>14</v>
      </c>
      <c r="I3208">
        <v>22</v>
      </c>
      <c r="J3208">
        <v>0.85743789662500902</v>
      </c>
      <c r="K3208">
        <v>0.84288357846331796</v>
      </c>
      <c r="L3208">
        <v>1.4554318161690999E-2</v>
      </c>
      <c r="M3208">
        <v>1.6974195121277898E-2</v>
      </c>
      <c r="N3208">
        <v>70.671919271104002</v>
      </c>
      <c r="O3208">
        <v>73.041552050174502</v>
      </c>
      <c r="P3208">
        <v>9.7598305016687495E-2</v>
      </c>
      <c r="Q3208" s="27">
        <v>-0.14599489359076001</v>
      </c>
      <c r="R3208">
        <v>-0.110566708869702</v>
      </c>
      <c r="S3208">
        <v>-3.6587193667053299E-2</v>
      </c>
      <c r="T3208">
        <v>1.4554318161690999E-2</v>
      </c>
      <c r="U3208">
        <v>6.5695829990435203E-2</v>
      </c>
      <c r="V3208">
        <v>0.139675345193084</v>
      </c>
      <c r="W3208">
        <v>0.17510352991414199</v>
      </c>
      <c r="X3208">
        <v>4.5049263540571302E-2</v>
      </c>
    </row>
    <row r="3209" spans="1:24" x14ac:dyDescent="0.2">
      <c r="A3209" t="s">
        <v>1529</v>
      </c>
      <c r="B3209" t="s">
        <v>56</v>
      </c>
      <c r="C3209" t="s">
        <v>58</v>
      </c>
      <c r="D3209" t="s">
        <v>12</v>
      </c>
      <c r="E3209" t="s">
        <v>64</v>
      </c>
      <c r="F3209" t="s">
        <v>62</v>
      </c>
      <c r="G3209" t="s">
        <v>22</v>
      </c>
      <c r="H3209" t="s">
        <v>14</v>
      </c>
      <c r="I3209">
        <v>23</v>
      </c>
      <c r="J3209">
        <v>0.76318261618156802</v>
      </c>
      <c r="K3209">
        <v>0.74949232071248595</v>
      </c>
      <c r="L3209">
        <v>1.3690295469082301E-2</v>
      </c>
      <c r="M3209">
        <v>1.7938426765508601E-2</v>
      </c>
      <c r="N3209">
        <v>69.773006041071994</v>
      </c>
      <c r="O3209">
        <v>73.041552050174502</v>
      </c>
      <c r="P3209">
        <v>8.8411540750533105E-2</v>
      </c>
      <c r="Q3209" s="27">
        <v>-0.13174668906554499</v>
      </c>
      <c r="R3209">
        <v>-9.9653299773101098E-2</v>
      </c>
      <c r="S3209">
        <v>-3.2637351884197002E-2</v>
      </c>
      <c r="T3209">
        <v>1.3690295469082301E-2</v>
      </c>
      <c r="U3209">
        <v>6.0017942822361697E-2</v>
      </c>
      <c r="V3209">
        <v>0.127033890711266</v>
      </c>
      <c r="W3209">
        <v>0.15912728000370899</v>
      </c>
      <c r="X3209">
        <v>3.77084199593921E-2</v>
      </c>
    </row>
    <row r="3210" spans="1:24" x14ac:dyDescent="0.2">
      <c r="A3210" t="s">
        <v>1530</v>
      </c>
      <c r="B3210" t="s">
        <v>56</v>
      </c>
      <c r="C3210" t="s">
        <v>58</v>
      </c>
      <c r="D3210" t="s">
        <v>12</v>
      </c>
      <c r="E3210" t="s">
        <v>64</v>
      </c>
      <c r="F3210" t="s">
        <v>62</v>
      </c>
      <c r="G3210" t="s">
        <v>22</v>
      </c>
      <c r="H3210" t="s">
        <v>14</v>
      </c>
      <c r="I3210">
        <v>24</v>
      </c>
      <c r="J3210">
        <v>0.65294744085834799</v>
      </c>
      <c r="K3210">
        <v>0.63708930018901</v>
      </c>
      <c r="L3210">
        <v>1.58581406693378E-2</v>
      </c>
      <c r="M3210">
        <v>2.4287009454376798E-2</v>
      </c>
      <c r="N3210">
        <v>69.177551271016995</v>
      </c>
      <c r="O3210">
        <v>73.041552050174502</v>
      </c>
      <c r="P3210">
        <v>7.7088367343789904E-2</v>
      </c>
      <c r="Q3210" s="27">
        <v>-0.110952223611197</v>
      </c>
      <c r="R3210">
        <v>-8.2969146265400806E-2</v>
      </c>
      <c r="S3210">
        <v>-2.4536163818808101E-2</v>
      </c>
      <c r="T3210">
        <v>1.58581406693378E-2</v>
      </c>
      <c r="U3210">
        <v>5.6252445157483802E-2</v>
      </c>
      <c r="V3210">
        <v>0.114685427604077</v>
      </c>
      <c r="W3210">
        <v>0.14266850494987199</v>
      </c>
      <c r="X3210">
        <v>3.6398493312408103E-2</v>
      </c>
    </row>
    <row r="3211" spans="1:24" x14ac:dyDescent="0.2">
      <c r="A3211" t="s">
        <v>1509</v>
      </c>
      <c r="B3211" t="s">
        <v>56</v>
      </c>
      <c r="C3211" t="s">
        <v>58</v>
      </c>
      <c r="D3211" t="s">
        <v>12</v>
      </c>
      <c r="E3211" t="s">
        <v>64</v>
      </c>
      <c r="F3211" t="s">
        <v>62</v>
      </c>
      <c r="G3211" t="s">
        <v>22</v>
      </c>
      <c r="H3211" t="s">
        <v>13</v>
      </c>
      <c r="I3211">
        <v>3</v>
      </c>
      <c r="J3211">
        <v>0.46899605970052299</v>
      </c>
      <c r="K3211">
        <v>0.45542207213875002</v>
      </c>
      <c r="L3211">
        <v>1.35739875617723E-2</v>
      </c>
      <c r="M3211">
        <v>2.8942647344286799E-2</v>
      </c>
      <c r="N3211">
        <v>68.135295500420398</v>
      </c>
      <c r="O3211">
        <v>73.041552050174502</v>
      </c>
      <c r="P3211">
        <v>5.32785020226718E-2</v>
      </c>
      <c r="Q3211" s="27">
        <v>-7.40691482655228E-2</v>
      </c>
      <c r="R3211">
        <v>-5.4729052031292899E-2</v>
      </c>
      <c r="S3211">
        <v>-1.43439474981077E-2</v>
      </c>
      <c r="T3211">
        <v>1.35739875617723E-2</v>
      </c>
      <c r="U3211">
        <v>4.14919226216523E-2</v>
      </c>
      <c r="V3211">
        <v>8.1877027154837495E-2</v>
      </c>
      <c r="W3211">
        <v>0.10121712338906701</v>
      </c>
      <c r="X3211">
        <v>2.4584057217529601E-2</v>
      </c>
    </row>
    <row r="3212" spans="1:24" x14ac:dyDescent="0.2">
      <c r="A3212" t="s">
        <v>1510</v>
      </c>
      <c r="B3212" t="s">
        <v>56</v>
      </c>
      <c r="C3212" t="s">
        <v>58</v>
      </c>
      <c r="D3212" t="s">
        <v>12</v>
      </c>
      <c r="E3212" t="s">
        <v>64</v>
      </c>
      <c r="F3212" t="s">
        <v>62</v>
      </c>
      <c r="G3212" t="s">
        <v>22</v>
      </c>
      <c r="H3212" t="s">
        <v>13</v>
      </c>
      <c r="I3212">
        <v>4</v>
      </c>
      <c r="J3212">
        <v>0.44775385003044699</v>
      </c>
      <c r="K3212">
        <v>0.436831744181021</v>
      </c>
      <c r="L3212">
        <v>1.09221058494261E-2</v>
      </c>
      <c r="M3212">
        <v>2.43931031496065E-2</v>
      </c>
      <c r="N3212">
        <v>67.9105132924808</v>
      </c>
      <c r="O3212">
        <v>73.041552050174502</v>
      </c>
      <c r="P3212">
        <v>4.9319122141580102E-2</v>
      </c>
      <c r="Q3212" s="27">
        <v>-7.0207850073473105E-2</v>
      </c>
      <c r="R3212">
        <v>-5.2305008736079503E-2</v>
      </c>
      <c r="S3212">
        <v>-1.4921114152761801E-2</v>
      </c>
      <c r="T3212">
        <v>1.09221058494261E-2</v>
      </c>
      <c r="U3212">
        <v>3.67653258516141E-2</v>
      </c>
      <c r="V3212">
        <v>7.4149220434931801E-2</v>
      </c>
      <c r="W3212">
        <v>9.2052061772325305E-2</v>
      </c>
      <c r="X3212">
        <v>2.0921855829621201E-2</v>
      </c>
    </row>
    <row r="3213" spans="1:24" x14ac:dyDescent="0.2">
      <c r="A3213" t="s">
        <v>1511</v>
      </c>
      <c r="B3213" t="s">
        <v>56</v>
      </c>
      <c r="C3213" t="s">
        <v>58</v>
      </c>
      <c r="D3213" t="s">
        <v>12</v>
      </c>
      <c r="E3213" t="s">
        <v>64</v>
      </c>
      <c r="F3213" t="s">
        <v>62</v>
      </c>
      <c r="G3213" t="s">
        <v>22</v>
      </c>
      <c r="H3213" t="s">
        <v>13</v>
      </c>
      <c r="I3213">
        <v>5</v>
      </c>
      <c r="J3213">
        <v>0.44216618222722198</v>
      </c>
      <c r="K3213">
        <v>0.43248622323045299</v>
      </c>
      <c r="L3213">
        <v>9.6799589967681097E-3</v>
      </c>
      <c r="M3213">
        <v>2.1892128764822098E-2</v>
      </c>
      <c r="N3213">
        <v>67.799761419016505</v>
      </c>
      <c r="O3213">
        <v>73.041552050174502</v>
      </c>
      <c r="P3213">
        <v>4.7453380226157998E-2</v>
      </c>
      <c r="Q3213" s="27">
        <v>-6.8380851475261795E-2</v>
      </c>
      <c r="R3213">
        <v>-5.1155274453166401E-2</v>
      </c>
      <c r="S3213">
        <v>-1.51856122417387E-2</v>
      </c>
      <c r="T3213">
        <v>9.6799589967681097E-3</v>
      </c>
      <c r="U3213">
        <v>3.4545530235274902E-2</v>
      </c>
      <c r="V3213">
        <v>7.0515192446702707E-2</v>
      </c>
      <c r="W3213">
        <v>8.7740769468797997E-2</v>
      </c>
      <c r="X3213">
        <v>1.59527775358996E-2</v>
      </c>
    </row>
    <row r="3214" spans="1:24" x14ac:dyDescent="0.2">
      <c r="A3214" t="s">
        <v>1512</v>
      </c>
      <c r="B3214" t="s">
        <v>56</v>
      </c>
      <c r="C3214" t="s">
        <v>58</v>
      </c>
      <c r="D3214" t="s">
        <v>12</v>
      </c>
      <c r="E3214" t="s">
        <v>64</v>
      </c>
      <c r="F3214" t="s">
        <v>62</v>
      </c>
      <c r="G3214" t="s">
        <v>22</v>
      </c>
      <c r="H3214" t="s">
        <v>13</v>
      </c>
      <c r="I3214">
        <v>6</v>
      </c>
      <c r="J3214">
        <v>0.46003399370050002</v>
      </c>
      <c r="K3214">
        <v>0.45128771888543001</v>
      </c>
      <c r="L3214">
        <v>8.7462748150700497E-3</v>
      </c>
      <c r="M3214">
        <v>1.9012235910471E-2</v>
      </c>
      <c r="N3214">
        <v>67.4715537448878</v>
      </c>
      <c r="O3214">
        <v>73.041552050174502</v>
      </c>
      <c r="P3214">
        <v>4.8745358598743599E-2</v>
      </c>
      <c r="Q3214" s="27">
        <v>-7.1439840079863107E-2</v>
      </c>
      <c r="R3214">
        <v>-5.37452749085192E-2</v>
      </c>
      <c r="S3214">
        <v>-1.6796293090671599E-2</v>
      </c>
      <c r="T3214">
        <v>8.7462748150700497E-3</v>
      </c>
      <c r="U3214">
        <v>3.4288842720811702E-2</v>
      </c>
      <c r="V3214">
        <v>7.1237824538659303E-2</v>
      </c>
      <c r="W3214">
        <v>8.8932389710003307E-2</v>
      </c>
      <c r="X3214">
        <v>6.0773894499131396E-3</v>
      </c>
    </row>
    <row r="3215" spans="1:24" x14ac:dyDescent="0.2">
      <c r="A3215" t="s">
        <v>1513</v>
      </c>
      <c r="B3215" t="s">
        <v>56</v>
      </c>
      <c r="C3215" t="s">
        <v>58</v>
      </c>
      <c r="D3215" t="s">
        <v>12</v>
      </c>
      <c r="E3215" t="s">
        <v>64</v>
      </c>
      <c r="F3215" t="s">
        <v>62</v>
      </c>
      <c r="G3215" t="s">
        <v>22</v>
      </c>
      <c r="H3215" t="s">
        <v>14</v>
      </c>
      <c r="I3215">
        <v>7</v>
      </c>
      <c r="J3215">
        <v>0.49564753368642001</v>
      </c>
      <c r="K3215">
        <v>0.485718087701622</v>
      </c>
      <c r="L3215">
        <v>9.9294459847980108E-3</v>
      </c>
      <c r="M3215">
        <v>2.00332803251272E-2</v>
      </c>
      <c r="N3215">
        <v>67.405893544371295</v>
      </c>
      <c r="O3215">
        <v>73.041552050174502</v>
      </c>
      <c r="P3215">
        <v>5.4691355558964497E-2</v>
      </c>
      <c r="Q3215" s="27">
        <v>-8.0037833909698597E-2</v>
      </c>
      <c r="R3215">
        <v>-6.0184871841794503E-2</v>
      </c>
      <c r="S3215">
        <v>-1.87288243280994E-2</v>
      </c>
      <c r="T3215">
        <v>9.9294459847980108E-3</v>
      </c>
      <c r="U3215">
        <v>3.8587716297695397E-2</v>
      </c>
      <c r="V3215">
        <v>8.00437638113905E-2</v>
      </c>
      <c r="W3215">
        <v>9.9896725879294601E-2</v>
      </c>
      <c r="X3215">
        <v>-6.8089087165420998E-3</v>
      </c>
    </row>
    <row r="3216" spans="1:24" x14ac:dyDescent="0.2">
      <c r="A3216" t="s">
        <v>1514</v>
      </c>
      <c r="B3216" t="s">
        <v>56</v>
      </c>
      <c r="C3216" t="s">
        <v>58</v>
      </c>
      <c r="D3216" t="s">
        <v>12</v>
      </c>
      <c r="E3216" t="s">
        <v>64</v>
      </c>
      <c r="F3216" t="s">
        <v>62</v>
      </c>
      <c r="G3216" t="s">
        <v>22</v>
      </c>
      <c r="H3216" t="s">
        <v>14</v>
      </c>
      <c r="I3216">
        <v>8</v>
      </c>
      <c r="J3216">
        <v>0.51064251648203995</v>
      </c>
      <c r="K3216">
        <v>0.49955141136985798</v>
      </c>
      <c r="L3216">
        <v>1.1091105112181801E-2</v>
      </c>
      <c r="M3216">
        <v>2.1719901406940401E-2</v>
      </c>
      <c r="N3216">
        <v>67.681039913088696</v>
      </c>
      <c r="O3216">
        <v>73.041552050174502</v>
      </c>
      <c r="P3216">
        <v>6.0127456866741702E-2</v>
      </c>
      <c r="Q3216" s="27">
        <v>-8.7818561433608194E-2</v>
      </c>
      <c r="R3216">
        <v>-6.5992294590980993E-2</v>
      </c>
      <c r="S3216">
        <v>-2.0415682285990801E-2</v>
      </c>
      <c r="T3216">
        <v>1.1091105112181801E-2</v>
      </c>
      <c r="U3216">
        <v>4.25978925103545E-2</v>
      </c>
      <c r="V3216">
        <v>8.8174504815344598E-2</v>
      </c>
      <c r="W3216">
        <v>0.11000077165797199</v>
      </c>
      <c r="X3216">
        <v>1.0545735774425601E-2</v>
      </c>
    </row>
    <row r="3217" spans="1:24" x14ac:dyDescent="0.2">
      <c r="A3217" t="s">
        <v>1515</v>
      </c>
      <c r="B3217" t="s">
        <v>56</v>
      </c>
      <c r="C3217" t="s">
        <v>58</v>
      </c>
      <c r="D3217" t="s">
        <v>12</v>
      </c>
      <c r="E3217" t="s">
        <v>64</v>
      </c>
      <c r="F3217" t="s">
        <v>62</v>
      </c>
      <c r="G3217" t="s">
        <v>22</v>
      </c>
      <c r="H3217" t="s">
        <v>14</v>
      </c>
      <c r="I3217">
        <v>9</v>
      </c>
      <c r="J3217">
        <v>0.52242619430478199</v>
      </c>
      <c r="K3217">
        <v>0.51063538129137798</v>
      </c>
      <c r="L3217">
        <v>1.1790813013403701E-2</v>
      </c>
      <c r="M3217">
        <v>2.2569337337868998E-2</v>
      </c>
      <c r="N3217">
        <v>69.927997108715303</v>
      </c>
      <c r="O3217">
        <v>73.041552050174502</v>
      </c>
      <c r="P3217">
        <v>6.5403999138908694E-2</v>
      </c>
      <c r="Q3217" s="27">
        <v>-9.5798765570101002E-2</v>
      </c>
      <c r="R3217">
        <v>-7.2057113882677201E-2</v>
      </c>
      <c r="S3217">
        <v>-2.2480882535384401E-2</v>
      </c>
      <c r="T3217">
        <v>1.1790813013403701E-2</v>
      </c>
      <c r="U3217">
        <v>4.6062508562191899E-2</v>
      </c>
      <c r="V3217">
        <v>9.5638739909484696E-2</v>
      </c>
      <c r="W3217">
        <v>0.119380391596909</v>
      </c>
      <c r="X3217">
        <v>4.0105350260202503E-2</v>
      </c>
    </row>
    <row r="3218" spans="1:24" x14ac:dyDescent="0.2">
      <c r="A3218" t="s">
        <v>2275</v>
      </c>
      <c r="B3218" t="s">
        <v>56</v>
      </c>
      <c r="C3218" t="s">
        <v>58</v>
      </c>
      <c r="D3218" t="s">
        <v>12</v>
      </c>
      <c r="E3218" t="s">
        <v>64</v>
      </c>
      <c r="F3218" t="s">
        <v>62</v>
      </c>
      <c r="G3218" t="s">
        <v>32</v>
      </c>
      <c r="H3218" t="s">
        <v>13</v>
      </c>
      <c r="I3218">
        <v>1</v>
      </c>
      <c r="J3218">
        <v>0.469859025400507</v>
      </c>
      <c r="K3218">
        <v>0.47377302936865601</v>
      </c>
      <c r="L3218">
        <v>-3.9140039681484296E-3</v>
      </c>
      <c r="M3218">
        <v>-8.3301666171297604E-3</v>
      </c>
      <c r="N3218">
        <v>53.346020716406201</v>
      </c>
      <c r="O3218">
        <v>57.713270401497098</v>
      </c>
      <c r="P3218">
        <v>6.0217349488423201E-2</v>
      </c>
      <c r="Q3218" s="27">
        <v>-0.102971543876605</v>
      </c>
      <c r="R3218">
        <v>-8.1112646012306999E-2</v>
      </c>
      <c r="S3218">
        <v>-3.5467895100082199E-2</v>
      </c>
      <c r="T3218">
        <v>-3.9140039681484296E-3</v>
      </c>
      <c r="U3218">
        <v>2.76398871637853E-2</v>
      </c>
      <c r="V3218">
        <v>7.32846380760101E-2</v>
      </c>
      <c r="W3218">
        <v>9.5143535940307694E-2</v>
      </c>
      <c r="X3218">
        <v>3.9274706648218902E-2</v>
      </c>
    </row>
    <row r="3219" spans="1:24" x14ac:dyDescent="0.2">
      <c r="A3219" t="s">
        <v>2284</v>
      </c>
      <c r="B3219" t="s">
        <v>56</v>
      </c>
      <c r="C3219" t="s">
        <v>58</v>
      </c>
      <c r="D3219" t="s">
        <v>12</v>
      </c>
      <c r="E3219" t="s">
        <v>64</v>
      </c>
      <c r="F3219" t="s">
        <v>62</v>
      </c>
      <c r="G3219" t="s">
        <v>32</v>
      </c>
      <c r="H3219" t="s">
        <v>14</v>
      </c>
      <c r="I3219">
        <v>10</v>
      </c>
      <c r="J3219">
        <v>0.54393767608075705</v>
      </c>
      <c r="K3219">
        <v>0.54386444387703103</v>
      </c>
      <c r="L3219">
        <v>7.3232203725791804E-5</v>
      </c>
      <c r="M3219">
        <v>1.34633445973908E-4</v>
      </c>
      <c r="N3219">
        <v>57.963936417588002</v>
      </c>
      <c r="O3219">
        <v>57.713270401497098</v>
      </c>
      <c r="P3219">
        <v>7.6264557853245402E-2</v>
      </c>
      <c r="Q3219" s="27">
        <v>-0.12538196546486299</v>
      </c>
      <c r="R3219">
        <v>-9.7697930964134802E-2</v>
      </c>
      <c r="S3219">
        <v>-3.9889396111374799E-2</v>
      </c>
      <c r="T3219">
        <v>7.3232203725791804E-5</v>
      </c>
      <c r="U3219">
        <v>4.0035860518826398E-2</v>
      </c>
      <c r="V3219">
        <v>9.7844395371586304E-2</v>
      </c>
      <c r="W3219">
        <v>0.125528429872314</v>
      </c>
      <c r="X3219">
        <v>7.4566634612268201E-2</v>
      </c>
    </row>
    <row r="3220" spans="1:24" x14ac:dyDescent="0.2">
      <c r="A3220" t="s">
        <v>2285</v>
      </c>
      <c r="B3220" t="s">
        <v>56</v>
      </c>
      <c r="C3220" t="s">
        <v>58</v>
      </c>
      <c r="D3220" t="s">
        <v>12</v>
      </c>
      <c r="E3220" t="s">
        <v>64</v>
      </c>
      <c r="F3220" t="s">
        <v>62</v>
      </c>
      <c r="G3220" t="s">
        <v>32</v>
      </c>
      <c r="H3220" t="s">
        <v>14</v>
      </c>
      <c r="I3220">
        <v>11</v>
      </c>
      <c r="J3220">
        <v>0.53171113438198303</v>
      </c>
      <c r="K3220">
        <v>0.53045620209587996</v>
      </c>
      <c r="L3220">
        <v>1.25493228610284E-3</v>
      </c>
      <c r="M3220">
        <v>2.36017680457542E-3</v>
      </c>
      <c r="N3220">
        <v>61.773165579685497</v>
      </c>
      <c r="O3220">
        <v>57.713270401497098</v>
      </c>
      <c r="P3220">
        <v>7.6947202551899796E-2</v>
      </c>
      <c r="Q3220" s="27">
        <v>-0.12532321591177201</v>
      </c>
      <c r="R3220">
        <v>-9.7391381385432699E-2</v>
      </c>
      <c r="S3220">
        <v>-3.9065401851092599E-2</v>
      </c>
      <c r="T3220">
        <v>1.25493228610284E-3</v>
      </c>
      <c r="U3220">
        <v>4.1575266423298299E-2</v>
      </c>
      <c r="V3220">
        <v>9.9901245957638302E-2</v>
      </c>
      <c r="W3220">
        <v>0.12783308048397801</v>
      </c>
      <c r="X3220">
        <v>9.2797480056093506E-2</v>
      </c>
    </row>
    <row r="3221" spans="1:24" x14ac:dyDescent="0.2">
      <c r="A3221" t="s">
        <v>2286</v>
      </c>
      <c r="B3221" t="s">
        <v>56</v>
      </c>
      <c r="C3221" t="s">
        <v>58</v>
      </c>
      <c r="D3221" t="s">
        <v>12</v>
      </c>
      <c r="E3221" t="s">
        <v>64</v>
      </c>
      <c r="F3221" t="s">
        <v>62</v>
      </c>
      <c r="G3221" t="s">
        <v>32</v>
      </c>
      <c r="H3221" t="s">
        <v>14</v>
      </c>
      <c r="I3221">
        <v>12</v>
      </c>
      <c r="J3221">
        <v>0.52134851110644298</v>
      </c>
      <c r="K3221">
        <v>0.51995821124372998</v>
      </c>
      <c r="L3221">
        <v>1.3902998627129601E-3</v>
      </c>
      <c r="M3221">
        <v>2.66673795569564E-3</v>
      </c>
      <c r="N3221">
        <v>64.492476879246595</v>
      </c>
      <c r="O3221">
        <v>57.713270401497098</v>
      </c>
      <c r="P3221">
        <v>7.7039657983151003E-2</v>
      </c>
      <c r="Q3221" s="27">
        <v>-0.12533993751957001</v>
      </c>
      <c r="R3221">
        <v>-9.7374541671686604E-2</v>
      </c>
      <c r="S3221">
        <v>-3.8978480920458199E-2</v>
      </c>
      <c r="T3221">
        <v>1.3902998627129601E-3</v>
      </c>
      <c r="U3221">
        <v>4.17590806458841E-2</v>
      </c>
      <c r="V3221">
        <v>0.100155141397113</v>
      </c>
      <c r="W3221">
        <v>0.128120537244996</v>
      </c>
      <c r="X3221">
        <v>0.108055883050233</v>
      </c>
    </row>
    <row r="3222" spans="1:24" x14ac:dyDescent="0.2">
      <c r="A3222" t="s">
        <v>2287</v>
      </c>
      <c r="B3222" t="s">
        <v>56</v>
      </c>
      <c r="C3222" t="s">
        <v>58</v>
      </c>
      <c r="D3222" t="s">
        <v>12</v>
      </c>
      <c r="E3222" t="s">
        <v>64</v>
      </c>
      <c r="F3222" t="s">
        <v>62</v>
      </c>
      <c r="G3222" t="s">
        <v>32</v>
      </c>
      <c r="H3222" t="s">
        <v>14</v>
      </c>
      <c r="I3222">
        <v>13</v>
      </c>
      <c r="J3222">
        <v>0.51365435722243002</v>
      </c>
      <c r="K3222" s="1">
        <v>0.51406423238329502</v>
      </c>
      <c r="L3222">
        <v>-4.0987516086484703E-4</v>
      </c>
      <c r="M3222">
        <v>-7.9795908494037396E-4</v>
      </c>
      <c r="N3222">
        <v>66.165699184491999</v>
      </c>
      <c r="O3222">
        <v>57.713270401497098</v>
      </c>
      <c r="P3222">
        <v>7.6599324683694306E-2</v>
      </c>
      <c r="Q3222" s="27">
        <v>-0.12641576426554199</v>
      </c>
      <c r="R3222">
        <v>-9.8610209405360902E-2</v>
      </c>
      <c r="S3222">
        <v>-4.0547921295120699E-2</v>
      </c>
      <c r="T3222">
        <v>-4.0987516086484703E-4</v>
      </c>
      <c r="U3222">
        <v>3.9728170973391E-2</v>
      </c>
      <c r="V3222">
        <v>9.7790459083631195E-2</v>
      </c>
      <c r="W3222">
        <v>0.12559601394381201</v>
      </c>
      <c r="X3222">
        <v>0.121080506035602</v>
      </c>
    </row>
    <row r="3223" spans="1:24" x14ac:dyDescent="0.2">
      <c r="A3223" t="s">
        <v>2288</v>
      </c>
      <c r="B3223" t="s">
        <v>56</v>
      </c>
      <c r="C3223" t="s">
        <v>58</v>
      </c>
      <c r="D3223" t="s">
        <v>12</v>
      </c>
      <c r="E3223" t="s">
        <v>64</v>
      </c>
      <c r="F3223" t="s">
        <v>62</v>
      </c>
      <c r="G3223" t="s">
        <v>32</v>
      </c>
      <c r="H3223" t="s">
        <v>14</v>
      </c>
      <c r="I3223">
        <v>14</v>
      </c>
      <c r="J3223">
        <v>0.50508574794882499</v>
      </c>
      <c r="K3223">
        <v>0.50451693819111798</v>
      </c>
      <c r="L3223">
        <v>5.6880975770618597E-4</v>
      </c>
      <c r="M3223">
        <v>1.1261647354259101E-3</v>
      </c>
      <c r="N3223">
        <v>66.7223963155202</v>
      </c>
      <c r="O3223">
        <v>57.713270401497098</v>
      </c>
      <c r="P3223">
        <v>7.6153804931955102E-2</v>
      </c>
      <c r="Q3223" s="27">
        <v>-0.12470419935535999</v>
      </c>
      <c r="R3223">
        <v>-9.7060368165060307E-2</v>
      </c>
      <c r="S3223">
        <v>-3.9335784026638301E-2</v>
      </c>
      <c r="T3223">
        <v>5.6880975770618597E-4</v>
      </c>
      <c r="U3223">
        <v>4.0473403542050701E-2</v>
      </c>
      <c r="V3223">
        <v>9.8197987680472706E-2</v>
      </c>
      <c r="W3223">
        <v>0.125841818870772</v>
      </c>
      <c r="X3223">
        <v>0.11984142527919101</v>
      </c>
    </row>
    <row r="3224" spans="1:24" x14ac:dyDescent="0.2">
      <c r="A3224" t="s">
        <v>2289</v>
      </c>
      <c r="B3224" t="s">
        <v>56</v>
      </c>
      <c r="C3224" t="s">
        <v>58</v>
      </c>
      <c r="D3224" t="s">
        <v>12</v>
      </c>
      <c r="E3224" t="s">
        <v>64</v>
      </c>
      <c r="F3224" t="s">
        <v>62</v>
      </c>
      <c r="G3224" t="s">
        <v>32</v>
      </c>
      <c r="H3224" t="s">
        <v>14</v>
      </c>
      <c r="I3224">
        <v>15</v>
      </c>
      <c r="J3224">
        <v>0.50330240598950204</v>
      </c>
      <c r="K3224">
        <v>0.49937241784689101</v>
      </c>
      <c r="L3224">
        <v>3.9299881426108204E-3</v>
      </c>
      <c r="M3224">
        <v>7.8084032498998103E-3</v>
      </c>
      <c r="N3224">
        <v>66.329672851366396</v>
      </c>
      <c r="O3224">
        <v>57.713270401497098</v>
      </c>
      <c r="P3224">
        <v>7.6530196809079507E-2</v>
      </c>
      <c r="Q3224" s="27">
        <v>-0.121962185608325</v>
      </c>
      <c r="R3224">
        <v>-9.4181724166629094E-2</v>
      </c>
      <c r="S3224">
        <v>-3.6171834985346797E-2</v>
      </c>
      <c r="T3224">
        <v>3.9299881426108204E-3</v>
      </c>
      <c r="U3224">
        <v>4.4031811270568502E-2</v>
      </c>
      <c r="V3224">
        <v>0.102041700451851</v>
      </c>
      <c r="W3224">
        <v>0.12982216189354701</v>
      </c>
      <c r="X3224">
        <v>0.117246500670799</v>
      </c>
    </row>
    <row r="3225" spans="1:24" x14ac:dyDescent="0.2">
      <c r="A3225" t="s">
        <v>2290</v>
      </c>
      <c r="B3225" t="s">
        <v>56</v>
      </c>
      <c r="C3225" t="s">
        <v>58</v>
      </c>
      <c r="D3225" t="s">
        <v>12</v>
      </c>
      <c r="E3225" t="s">
        <v>64</v>
      </c>
      <c r="F3225" t="s">
        <v>62</v>
      </c>
      <c r="G3225" t="s">
        <v>32</v>
      </c>
      <c r="H3225" t="s">
        <v>14</v>
      </c>
      <c r="I3225">
        <v>16</v>
      </c>
      <c r="J3225">
        <v>0.52696263687996503</v>
      </c>
      <c r="K3225">
        <v>0.52047753262570795</v>
      </c>
      <c r="L3225">
        <v>6.4851042542570297E-3</v>
      </c>
      <c r="M3225">
        <v>1.23065731806983E-2</v>
      </c>
      <c r="N3225">
        <v>65.407791081792993</v>
      </c>
      <c r="O3225">
        <v>57.713270401497098</v>
      </c>
      <c r="P3225">
        <v>7.8714054408053194E-2</v>
      </c>
      <c r="Q3225" s="27">
        <v>-0.122999515246991</v>
      </c>
      <c r="R3225">
        <v>-9.4426313496867198E-2</v>
      </c>
      <c r="S3225">
        <v>-3.4761060255562901E-2</v>
      </c>
      <c r="T3225">
        <v>6.4851042542570297E-3</v>
      </c>
      <c r="U3225">
        <v>4.7731268764076899E-2</v>
      </c>
      <c r="V3225">
        <v>0.107396522005381</v>
      </c>
      <c r="W3225">
        <v>0.13596972375550501</v>
      </c>
      <c r="X3225">
        <v>0.10803733176638899</v>
      </c>
    </row>
    <row r="3226" spans="1:24" x14ac:dyDescent="0.2">
      <c r="A3226" t="s">
        <v>2291</v>
      </c>
      <c r="B3226" t="s">
        <v>56</v>
      </c>
      <c r="C3226" t="s">
        <v>58</v>
      </c>
      <c r="D3226" t="s">
        <v>12</v>
      </c>
      <c r="E3226" t="s">
        <v>64</v>
      </c>
      <c r="F3226" t="s">
        <v>62</v>
      </c>
      <c r="G3226" t="s">
        <v>32</v>
      </c>
      <c r="H3226" t="s">
        <v>15</v>
      </c>
      <c r="I3226">
        <v>17</v>
      </c>
      <c r="J3226">
        <v>0.61830121485336698</v>
      </c>
      <c r="K3226">
        <v>0.608695051380306</v>
      </c>
      <c r="L3226">
        <v>9.6061634730609004E-3</v>
      </c>
      <c r="M3226">
        <v>1.5536381366061299E-2</v>
      </c>
      <c r="N3226">
        <v>63.8414621033684</v>
      </c>
      <c r="O3226">
        <v>57.713270401497098</v>
      </c>
      <c r="P3226">
        <v>8.3769232505023203E-2</v>
      </c>
      <c r="Q3226" s="27">
        <v>-0.128194223997702</v>
      </c>
      <c r="R3226">
        <v>-9.7785992598378793E-2</v>
      </c>
      <c r="S3226">
        <v>-3.4288914359571203E-2</v>
      </c>
      <c r="T3226">
        <v>9.6061634730609004E-3</v>
      </c>
      <c r="U3226">
        <v>5.3501241305693101E-2</v>
      </c>
      <c r="V3226">
        <v>0.116998319544501</v>
      </c>
      <c r="W3226">
        <v>0.14740655094382399</v>
      </c>
      <c r="X3226">
        <v>0.103465107528166</v>
      </c>
    </row>
    <row r="3227" spans="1:24" x14ac:dyDescent="0.2">
      <c r="A3227" t="s">
        <v>2292</v>
      </c>
      <c r="B3227" t="s">
        <v>56</v>
      </c>
      <c r="C3227" t="s">
        <v>58</v>
      </c>
      <c r="D3227" t="s">
        <v>12</v>
      </c>
      <c r="E3227" t="s">
        <v>64</v>
      </c>
      <c r="F3227" t="s">
        <v>62</v>
      </c>
      <c r="G3227" t="s">
        <v>32</v>
      </c>
      <c r="H3227" t="s">
        <v>15</v>
      </c>
      <c r="I3227">
        <v>18</v>
      </c>
      <c r="J3227">
        <v>0.81171171891241001</v>
      </c>
      <c r="K3227">
        <v>0.80253689417217899</v>
      </c>
      <c r="L3227">
        <v>9.1748247402312598E-3</v>
      </c>
      <c r="M3227">
        <v>1.13030581257646E-2</v>
      </c>
      <c r="N3227">
        <v>61.220239632681299</v>
      </c>
      <c r="O3227">
        <v>57.713270401497098</v>
      </c>
      <c r="P3227">
        <v>9.3726479817579297E-2</v>
      </c>
      <c r="Q3227" s="27">
        <v>-0.145005234559687</v>
      </c>
      <c r="R3227">
        <v>-0.110982522385905</v>
      </c>
      <c r="S3227">
        <v>-3.99378506841803E-2</v>
      </c>
      <c r="T3227">
        <v>9.1748247402312598E-3</v>
      </c>
      <c r="U3227">
        <v>5.8287500164642798E-2</v>
      </c>
      <c r="V3227">
        <v>0.129332171866368</v>
      </c>
      <c r="W3227">
        <v>0.163354884040149</v>
      </c>
      <c r="X3227">
        <v>0.107655757596684</v>
      </c>
    </row>
    <row r="3228" spans="1:24" x14ac:dyDescent="0.2">
      <c r="A3228" t="s">
        <v>2293</v>
      </c>
      <c r="B3228" t="s">
        <v>56</v>
      </c>
      <c r="C3228" t="s">
        <v>58</v>
      </c>
      <c r="D3228" t="s">
        <v>12</v>
      </c>
      <c r="E3228" t="s">
        <v>64</v>
      </c>
      <c r="F3228" t="s">
        <v>62</v>
      </c>
      <c r="G3228" t="s">
        <v>32</v>
      </c>
      <c r="H3228" t="s">
        <v>15</v>
      </c>
      <c r="I3228">
        <v>19</v>
      </c>
      <c r="J3228">
        <v>0.87180763344265699</v>
      </c>
      <c r="K3228">
        <v>0.86503894462047404</v>
      </c>
      <c r="L3228">
        <v>6.76868882218341E-3</v>
      </c>
      <c r="M3228">
        <v>7.7639705854085301E-3</v>
      </c>
      <c r="N3228">
        <v>59.553263843771902</v>
      </c>
      <c r="O3228">
        <v>57.713270401497098</v>
      </c>
      <c r="P3228">
        <v>9.7470286986491197E-2</v>
      </c>
      <c r="Q3228" s="27">
        <v>-0.15356993327059501</v>
      </c>
      <c r="R3228">
        <v>-0.118188219094498</v>
      </c>
      <c r="S3228">
        <v>-4.4305741558738003E-2</v>
      </c>
      <c r="T3228">
        <v>6.76868882218341E-3</v>
      </c>
      <c r="U3228">
        <v>5.7843119203104802E-2</v>
      </c>
      <c r="V3228">
        <v>0.131725596738865</v>
      </c>
      <c r="W3228">
        <v>0.167107310914961</v>
      </c>
      <c r="X3228">
        <v>0.100871243998761</v>
      </c>
    </row>
    <row r="3229" spans="1:24" x14ac:dyDescent="0.2">
      <c r="A3229" t="s">
        <v>2276</v>
      </c>
      <c r="B3229" t="s">
        <v>56</v>
      </c>
      <c r="C3229" t="s">
        <v>58</v>
      </c>
      <c r="D3229" t="s">
        <v>12</v>
      </c>
      <c r="E3229" t="s">
        <v>64</v>
      </c>
      <c r="F3229" t="s">
        <v>62</v>
      </c>
      <c r="G3229" t="s">
        <v>32</v>
      </c>
      <c r="H3229" t="s">
        <v>13</v>
      </c>
      <c r="I3229">
        <v>2</v>
      </c>
      <c r="J3229">
        <v>0.42752691831457601</v>
      </c>
      <c r="K3229">
        <v>0.43146399069132502</v>
      </c>
      <c r="L3229">
        <v>-3.9370723767492696E-3</v>
      </c>
      <c r="M3229">
        <v>-9.2089461694487996E-3</v>
      </c>
      <c r="N3229">
        <v>52.457776338159597</v>
      </c>
      <c r="O3229">
        <v>57.713270401497098</v>
      </c>
      <c r="P3229">
        <v>5.4956187565532298E-2</v>
      </c>
      <c r="Q3229" s="27">
        <v>-9.4340000922049999E-2</v>
      </c>
      <c r="R3229">
        <v>-7.4390904835761704E-2</v>
      </c>
      <c r="S3229">
        <v>-3.27341146610882E-2</v>
      </c>
      <c r="T3229">
        <v>-3.9370723767492696E-3</v>
      </c>
      <c r="U3229">
        <v>2.48599699075897E-2</v>
      </c>
      <c r="V3229">
        <v>6.6516760082263204E-2</v>
      </c>
      <c r="W3229">
        <v>8.6465856168551403E-2</v>
      </c>
      <c r="X3229">
        <v>3.31089885617969E-2</v>
      </c>
    </row>
    <row r="3230" spans="1:24" x14ac:dyDescent="0.2">
      <c r="A3230" t="s">
        <v>2294</v>
      </c>
      <c r="B3230" t="s">
        <v>56</v>
      </c>
      <c r="C3230" t="s">
        <v>58</v>
      </c>
      <c r="D3230" t="s">
        <v>12</v>
      </c>
      <c r="E3230" t="s">
        <v>64</v>
      </c>
      <c r="F3230" t="s">
        <v>62</v>
      </c>
      <c r="G3230" t="s">
        <v>32</v>
      </c>
      <c r="H3230" t="s">
        <v>15</v>
      </c>
      <c r="I3230">
        <v>20</v>
      </c>
      <c r="J3230">
        <v>0.86821808978522896</v>
      </c>
      <c r="K3230">
        <v>0.86109897767242605</v>
      </c>
      <c r="L3230">
        <v>7.1191121128032601E-3</v>
      </c>
      <c r="M3230">
        <v>8.1996818501723599E-3</v>
      </c>
      <c r="N3230">
        <v>58.340676583329</v>
      </c>
      <c r="O3230">
        <v>57.713270401497098</v>
      </c>
      <c r="P3230">
        <v>9.4731404425145396E-2</v>
      </c>
      <c r="Q3230" s="27">
        <v>-0.148714048166561</v>
      </c>
      <c r="R3230">
        <v>-0.114326548360233</v>
      </c>
      <c r="S3230">
        <v>-4.2520143805972903E-2</v>
      </c>
      <c r="T3230">
        <v>7.1191121128032601E-3</v>
      </c>
      <c r="U3230">
        <v>5.6758368031579402E-2</v>
      </c>
      <c r="V3230">
        <v>0.12856477258584001</v>
      </c>
      <c r="W3230">
        <v>0.162952272392167</v>
      </c>
      <c r="X3230">
        <v>7.8035483509411196E-2</v>
      </c>
    </row>
    <row r="3231" spans="1:24" x14ac:dyDescent="0.2">
      <c r="A3231" t="s">
        <v>2295</v>
      </c>
      <c r="B3231" t="s">
        <v>56</v>
      </c>
      <c r="C3231" t="s">
        <v>58</v>
      </c>
      <c r="D3231" t="s">
        <v>12</v>
      </c>
      <c r="E3231" t="s">
        <v>64</v>
      </c>
      <c r="F3231" t="s">
        <v>62</v>
      </c>
      <c r="G3231" t="s">
        <v>32</v>
      </c>
      <c r="H3231" t="s">
        <v>15</v>
      </c>
      <c r="I3231">
        <v>21</v>
      </c>
      <c r="J3231">
        <v>0.83892591735988398</v>
      </c>
      <c r="K3231">
        <v>0.83544488585360599</v>
      </c>
      <c r="L3231">
        <v>3.4810315062783199E-3</v>
      </c>
      <c r="M3231">
        <v>4.1493908273011696E-3</v>
      </c>
      <c r="N3231">
        <v>57.2690314101186</v>
      </c>
      <c r="O3231">
        <v>57.713270401497098</v>
      </c>
      <c r="P3231">
        <v>9.1507162186249602E-2</v>
      </c>
      <c r="Q3231" s="27">
        <v>-0.14704825029010199</v>
      </c>
      <c r="R3231">
        <v>-0.113831150416494</v>
      </c>
      <c r="S3231">
        <v>-4.4468721479316499E-2</v>
      </c>
      <c r="T3231">
        <v>3.4810315062783199E-3</v>
      </c>
      <c r="U3231">
        <v>5.1430784491873098E-2</v>
      </c>
      <c r="V3231">
        <v>0.12079321342905</v>
      </c>
      <c r="W3231">
        <v>0.15401031330265899</v>
      </c>
      <c r="X3231">
        <v>5.44307457511609E-2</v>
      </c>
    </row>
    <row r="3232" spans="1:24" x14ac:dyDescent="0.2">
      <c r="A3232" t="s">
        <v>2296</v>
      </c>
      <c r="B3232" t="s">
        <v>56</v>
      </c>
      <c r="C3232" t="s">
        <v>58</v>
      </c>
      <c r="D3232" t="s">
        <v>12</v>
      </c>
      <c r="E3232" t="s">
        <v>64</v>
      </c>
      <c r="F3232" t="s">
        <v>62</v>
      </c>
      <c r="G3232" t="s">
        <v>32</v>
      </c>
      <c r="H3232" t="s">
        <v>14</v>
      </c>
      <c r="I3232">
        <v>22</v>
      </c>
      <c r="J3232">
        <v>0.77191257299309601</v>
      </c>
      <c r="K3232">
        <v>0.77174253794393999</v>
      </c>
      <c r="L3232">
        <v>1.70035049155819E-4</v>
      </c>
      <c r="M3232">
        <v>2.2027760021644301E-4</v>
      </c>
      <c r="N3232">
        <v>56.602315718732697</v>
      </c>
      <c r="O3232">
        <v>57.713270401497098</v>
      </c>
      <c r="P3232">
        <v>8.5946408195172797E-2</v>
      </c>
      <c r="Q3232" s="27">
        <v>-0.14121180643190301</v>
      </c>
      <c r="R3232">
        <v>-0.110013260257056</v>
      </c>
      <c r="S3232">
        <v>-4.4865882845114703E-2</v>
      </c>
      <c r="T3232">
        <v>1.70035049155819E-4</v>
      </c>
      <c r="U3232">
        <v>4.52059529434264E-2</v>
      </c>
      <c r="V3232">
        <v>0.110353330355367</v>
      </c>
      <c r="W3232">
        <v>0.141551876530215</v>
      </c>
      <c r="X3232">
        <v>4.2647083064839199E-2</v>
      </c>
    </row>
    <row r="3233" spans="1:24" x14ac:dyDescent="0.2">
      <c r="A3233" t="s">
        <v>2297</v>
      </c>
      <c r="B3233" t="s">
        <v>56</v>
      </c>
      <c r="C3233" t="s">
        <v>58</v>
      </c>
      <c r="D3233" t="s">
        <v>12</v>
      </c>
      <c r="E3233" t="s">
        <v>64</v>
      </c>
      <c r="F3233" t="s">
        <v>62</v>
      </c>
      <c r="G3233" t="s">
        <v>32</v>
      </c>
      <c r="H3233" t="s">
        <v>14</v>
      </c>
      <c r="I3233">
        <v>23</v>
      </c>
      <c r="J3233">
        <v>0.66599424597423995</v>
      </c>
      <c r="K3233">
        <v>0.66746893058212997</v>
      </c>
      <c r="L3233">
        <v>-1.4746846078900701E-3</v>
      </c>
      <c r="M3233">
        <v>-2.2142602834846498E-3</v>
      </c>
      <c r="N3233">
        <v>55.812356693723302</v>
      </c>
      <c r="O3233">
        <v>57.713270401497098</v>
      </c>
      <c r="P3233">
        <v>7.8304146206066197E-2</v>
      </c>
      <c r="Q3233" s="27">
        <v>-0.130285005116869</v>
      </c>
      <c r="R3233">
        <v>-0.101860600044067</v>
      </c>
      <c r="S3233">
        <v>-4.25060572198687E-2</v>
      </c>
      <c r="T3233">
        <v>-1.4746846078900701E-3</v>
      </c>
      <c r="U3233">
        <v>3.9556688004088597E-2</v>
      </c>
      <c r="V3233">
        <v>9.8911230828286706E-2</v>
      </c>
      <c r="W3233">
        <v>0.12733563590108901</v>
      </c>
      <c r="X3233">
        <v>4.3096565705145001E-2</v>
      </c>
    </row>
    <row r="3234" spans="1:24" x14ac:dyDescent="0.2">
      <c r="A3234" t="s">
        <v>2298</v>
      </c>
      <c r="B3234" t="s">
        <v>56</v>
      </c>
      <c r="C3234" t="s">
        <v>58</v>
      </c>
      <c r="D3234" t="s">
        <v>12</v>
      </c>
      <c r="E3234" t="s">
        <v>64</v>
      </c>
      <c r="F3234" t="s">
        <v>62</v>
      </c>
      <c r="G3234" t="s">
        <v>32</v>
      </c>
      <c r="H3234" t="s">
        <v>14</v>
      </c>
      <c r="I3234">
        <v>24</v>
      </c>
      <c r="J3234">
        <v>0.55768487708006997</v>
      </c>
      <c r="K3234">
        <v>0.56142165898421503</v>
      </c>
      <c r="L3234">
        <v>-3.7367819041458899E-3</v>
      </c>
      <c r="M3234">
        <v>-6.7005257946225099E-3</v>
      </c>
      <c r="N3234">
        <v>55.105080016108801</v>
      </c>
      <c r="O3234">
        <v>57.713270401497098</v>
      </c>
      <c r="P3234">
        <v>6.9724095082443399E-2</v>
      </c>
      <c r="Q3234" s="27">
        <v>-0.118432918314765</v>
      </c>
      <c r="R3234">
        <v>-9.3123071799838406E-2</v>
      </c>
      <c r="S3234">
        <v>-4.0272207727346201E-2</v>
      </c>
      <c r="T3234">
        <v>-3.7367819041458899E-3</v>
      </c>
      <c r="U3234">
        <v>3.2798643919054501E-2</v>
      </c>
      <c r="V3234">
        <v>8.5649507991546595E-2</v>
      </c>
      <c r="W3234">
        <v>0.110959354506474</v>
      </c>
      <c r="X3234">
        <v>4.3822139964450002E-2</v>
      </c>
    </row>
    <row r="3235" spans="1:24" x14ac:dyDescent="0.2">
      <c r="A3235" t="s">
        <v>2277</v>
      </c>
      <c r="B3235" t="s">
        <v>56</v>
      </c>
      <c r="C3235" t="s">
        <v>58</v>
      </c>
      <c r="D3235" t="s">
        <v>12</v>
      </c>
      <c r="E3235" t="s">
        <v>64</v>
      </c>
      <c r="F3235" t="s">
        <v>62</v>
      </c>
      <c r="G3235" t="s">
        <v>32</v>
      </c>
      <c r="H3235" t="s">
        <v>13</v>
      </c>
      <c r="I3235">
        <v>3</v>
      </c>
      <c r="J3235">
        <v>0.40722749367546102</v>
      </c>
      <c r="K3235">
        <v>0.41111432145458199</v>
      </c>
      <c r="L3235">
        <v>-3.8868277791209E-3</v>
      </c>
      <c r="M3235">
        <v>-9.5446104192034292E-3</v>
      </c>
      <c r="N3235">
        <v>52.048381277193798</v>
      </c>
      <c r="O3235">
        <v>57.713270401497098</v>
      </c>
      <c r="P3235">
        <v>5.1785326788003197E-2</v>
      </c>
      <c r="Q3235" s="27">
        <v>-8.9073690345386203E-2</v>
      </c>
      <c r="R3235">
        <v>-7.0275616721341E-2</v>
      </c>
      <c r="S3235">
        <v>-3.10223390160346E-2</v>
      </c>
      <c r="T3235">
        <v>-3.8868277791209E-3</v>
      </c>
      <c r="U3235">
        <v>2.3248683457792799E-2</v>
      </c>
      <c r="V3235">
        <v>6.2501961163099196E-2</v>
      </c>
      <c r="W3235">
        <v>8.1300034787144398E-2</v>
      </c>
      <c r="X3235">
        <v>2.6944570293233602E-2</v>
      </c>
    </row>
    <row r="3236" spans="1:24" x14ac:dyDescent="0.2">
      <c r="A3236" t="s">
        <v>2278</v>
      </c>
      <c r="B3236" t="s">
        <v>56</v>
      </c>
      <c r="C3236" t="s">
        <v>58</v>
      </c>
      <c r="D3236" t="s">
        <v>12</v>
      </c>
      <c r="E3236" t="s">
        <v>64</v>
      </c>
      <c r="F3236" t="s">
        <v>62</v>
      </c>
      <c r="G3236" t="s">
        <v>32</v>
      </c>
      <c r="H3236" t="s">
        <v>13</v>
      </c>
      <c r="I3236">
        <v>4</v>
      </c>
      <c r="J3236">
        <v>0.40148232304068499</v>
      </c>
      <c r="K3236">
        <v>0.40502717015374601</v>
      </c>
      <c r="L3236">
        <v>-3.5448471130609502E-3</v>
      </c>
      <c r="M3236">
        <v>-8.8293977334133397E-3</v>
      </c>
      <c r="N3236">
        <v>51.713885247251</v>
      </c>
      <c r="O3236">
        <v>57.713270401497098</v>
      </c>
      <c r="P3236">
        <v>5.06206050140319E-2</v>
      </c>
      <c r="Q3236" s="27">
        <v>-8.6815742361143394E-2</v>
      </c>
      <c r="R3236">
        <v>-6.8440462741049798E-2</v>
      </c>
      <c r="S3236">
        <v>-3.0070044140413602E-2</v>
      </c>
      <c r="T3236">
        <v>-3.5448471130609502E-3</v>
      </c>
      <c r="U3236">
        <v>2.2980349914291699E-2</v>
      </c>
      <c r="V3236">
        <v>6.1350768514927899E-2</v>
      </c>
      <c r="W3236">
        <v>7.9726048135021502E-2</v>
      </c>
      <c r="X3236">
        <v>2.1788506644537499E-2</v>
      </c>
    </row>
    <row r="3237" spans="1:24" x14ac:dyDescent="0.2">
      <c r="A3237" t="s">
        <v>2279</v>
      </c>
      <c r="B3237" t="s">
        <v>56</v>
      </c>
      <c r="C3237" t="s">
        <v>58</v>
      </c>
      <c r="D3237" t="s">
        <v>12</v>
      </c>
      <c r="E3237" t="s">
        <v>64</v>
      </c>
      <c r="F3237" t="s">
        <v>62</v>
      </c>
      <c r="G3237" t="s">
        <v>32</v>
      </c>
      <c r="H3237" t="s">
        <v>13</v>
      </c>
      <c r="I3237">
        <v>5</v>
      </c>
      <c r="J3237">
        <v>0.41570862652122798</v>
      </c>
      <c r="K3237">
        <v>0.41925223299055198</v>
      </c>
      <c r="L3237">
        <v>-3.5436064693247699E-3</v>
      </c>
      <c r="M3237">
        <v>-8.5242553155047904E-3</v>
      </c>
      <c r="N3237">
        <v>51.270053931962103</v>
      </c>
      <c r="O3237">
        <v>57.713270401497098</v>
      </c>
      <c r="P3237">
        <v>5.1804995664510002E-2</v>
      </c>
      <c r="Q3237" s="27">
        <v>-8.8762824337443605E-2</v>
      </c>
      <c r="R3237">
        <v>-6.99576109112265E-2</v>
      </c>
      <c r="S3237">
        <v>-3.0689424197528001E-2</v>
      </c>
      <c r="T3237">
        <v>-3.5436064693247699E-3</v>
      </c>
      <c r="U3237">
        <v>2.36022112588785E-2</v>
      </c>
      <c r="V3237">
        <v>6.2870397972577E-2</v>
      </c>
      <c r="W3237">
        <v>8.1675611398794104E-2</v>
      </c>
      <c r="X3237">
        <v>1.3950314764418201E-2</v>
      </c>
    </row>
    <row r="3238" spans="1:24" x14ac:dyDescent="0.2">
      <c r="A3238" t="s">
        <v>2280</v>
      </c>
      <c r="B3238" t="s">
        <v>56</v>
      </c>
      <c r="C3238" t="s">
        <v>58</v>
      </c>
      <c r="D3238" t="s">
        <v>12</v>
      </c>
      <c r="E3238" t="s">
        <v>64</v>
      </c>
      <c r="F3238" t="s">
        <v>62</v>
      </c>
      <c r="G3238" t="s">
        <v>32</v>
      </c>
      <c r="H3238" t="s">
        <v>13</v>
      </c>
      <c r="I3238">
        <v>6</v>
      </c>
      <c r="J3238">
        <v>0.46583199026558603</v>
      </c>
      <c r="K3238">
        <v>0.469023567320073</v>
      </c>
      <c r="L3238">
        <v>-3.1915770544875799E-3</v>
      </c>
      <c r="M3238">
        <v>-6.8513479563049396E-3</v>
      </c>
      <c r="N3238">
        <v>51.240963487174199</v>
      </c>
      <c r="O3238">
        <v>57.713270401497098</v>
      </c>
      <c r="P3238">
        <v>5.8077977865050499E-2</v>
      </c>
      <c r="Q3238" s="27">
        <v>-9.8729850642495606E-2</v>
      </c>
      <c r="R3238">
        <v>-7.7647544677482305E-2</v>
      </c>
      <c r="S3238">
        <v>-3.3624437455774002E-2</v>
      </c>
      <c r="T3238">
        <v>-3.1915770544875799E-3</v>
      </c>
      <c r="U3238">
        <v>2.72412833467989E-2</v>
      </c>
      <c r="V3238">
        <v>7.1264390568507099E-2</v>
      </c>
      <c r="W3238">
        <v>9.2346696533520498E-2</v>
      </c>
      <c r="X3238">
        <v>-1.94782848604938E-3</v>
      </c>
    </row>
    <row r="3239" spans="1:24" x14ac:dyDescent="0.2">
      <c r="A3239" t="s">
        <v>2281</v>
      </c>
      <c r="B3239" t="s">
        <v>56</v>
      </c>
      <c r="C3239" t="s">
        <v>58</v>
      </c>
      <c r="D3239" t="s">
        <v>12</v>
      </c>
      <c r="E3239" t="s">
        <v>64</v>
      </c>
      <c r="F3239" t="s">
        <v>62</v>
      </c>
      <c r="G3239" t="s">
        <v>32</v>
      </c>
      <c r="H3239" t="s">
        <v>14</v>
      </c>
      <c r="I3239">
        <v>7</v>
      </c>
      <c r="J3239">
        <v>0.55045138326590604</v>
      </c>
      <c r="K3239">
        <v>0.55338937866983295</v>
      </c>
      <c r="L3239">
        <v>-2.9379954039269502E-3</v>
      </c>
      <c r="M3239">
        <v>-5.3374294138301796E-3</v>
      </c>
      <c r="N3239">
        <v>50.976067177096098</v>
      </c>
      <c r="O3239">
        <v>57.713270401497098</v>
      </c>
      <c r="P3239">
        <v>6.9767420013362794E-2</v>
      </c>
      <c r="Q3239" s="27">
        <v>-0.117705401325909</v>
      </c>
      <c r="R3239">
        <v>-9.2379827861058098E-2</v>
      </c>
      <c r="S3239">
        <v>-3.9496123490929097E-2</v>
      </c>
      <c r="T3239">
        <v>-2.9379954039269502E-3</v>
      </c>
      <c r="U3239">
        <v>3.3620132683075198E-2</v>
      </c>
      <c r="V3239">
        <v>8.6503837053204205E-2</v>
      </c>
      <c r="W3239">
        <v>0.11182941051805501</v>
      </c>
      <c r="X3239">
        <v>-2.5461466855241699E-2</v>
      </c>
    </row>
    <row r="3240" spans="1:24" x14ac:dyDescent="0.2">
      <c r="A3240" t="s">
        <v>2282</v>
      </c>
      <c r="B3240" t="s">
        <v>56</v>
      </c>
      <c r="C3240" t="s">
        <v>58</v>
      </c>
      <c r="D3240" t="s">
        <v>12</v>
      </c>
      <c r="E3240" t="s">
        <v>64</v>
      </c>
      <c r="F3240" t="s">
        <v>62</v>
      </c>
      <c r="G3240" t="s">
        <v>32</v>
      </c>
      <c r="H3240" t="s">
        <v>14</v>
      </c>
      <c r="I3240">
        <v>8</v>
      </c>
      <c r="J3240">
        <v>0.57597521114780503</v>
      </c>
      <c r="K3240">
        <v>0.57636377114901105</v>
      </c>
      <c r="L3240">
        <v>-3.88560001206023E-4</v>
      </c>
      <c r="M3240">
        <v>-6.7461236818108805E-4</v>
      </c>
      <c r="N3240">
        <v>51.164794225593901</v>
      </c>
      <c r="O3240">
        <v>57.713270401497098</v>
      </c>
      <c r="P3240">
        <v>7.3997029313556603E-2</v>
      </c>
      <c r="Q3240" s="27">
        <v>-0.122113673222007</v>
      </c>
      <c r="R3240">
        <v>-9.5252751581185596E-2</v>
      </c>
      <c r="S3240">
        <v>-3.9163003361509699E-2</v>
      </c>
      <c r="T3240">
        <v>-3.88560001206023E-4</v>
      </c>
      <c r="U3240">
        <v>3.8385883359097601E-2</v>
      </c>
      <c r="V3240">
        <v>9.4475631578773506E-2</v>
      </c>
      <c r="W3240">
        <v>0.12133655321959499</v>
      </c>
      <c r="X3240">
        <v>-2.7235533313839499E-3</v>
      </c>
    </row>
    <row r="3241" spans="1:24" x14ac:dyDescent="0.2">
      <c r="A3241" t="s">
        <v>2283</v>
      </c>
      <c r="B3241" t="s">
        <v>56</v>
      </c>
      <c r="C3241" t="s">
        <v>58</v>
      </c>
      <c r="D3241" t="s">
        <v>12</v>
      </c>
      <c r="E3241" t="s">
        <v>64</v>
      </c>
      <c r="F3241" t="s">
        <v>62</v>
      </c>
      <c r="G3241" t="s">
        <v>32</v>
      </c>
      <c r="H3241" t="s">
        <v>14</v>
      </c>
      <c r="I3241">
        <v>9</v>
      </c>
      <c r="J3241">
        <v>0.55819838750500095</v>
      </c>
      <c r="K3241">
        <v>0.55817160267421595</v>
      </c>
      <c r="L3241">
        <v>2.6784830784807701E-5</v>
      </c>
      <c r="M3241">
        <v>4.7984428805910301E-5</v>
      </c>
      <c r="N3241">
        <v>54.211054011553699</v>
      </c>
      <c r="O3241">
        <v>57.713270401497098</v>
      </c>
      <c r="P3241">
        <v>7.4866995975600495E-2</v>
      </c>
      <c r="Q3241" s="27">
        <v>-0.12312942354907799</v>
      </c>
      <c r="R3241">
        <v>-9.5952704009934997E-2</v>
      </c>
      <c r="S3241">
        <v>-3.9203521060429798E-2</v>
      </c>
      <c r="T3241">
        <v>2.6784830784807701E-5</v>
      </c>
      <c r="U3241">
        <v>3.9257090721999503E-2</v>
      </c>
      <c r="V3241">
        <v>9.6006273671504605E-2</v>
      </c>
      <c r="W3241">
        <v>0.123182993210648</v>
      </c>
      <c r="X3241">
        <v>4.3996757204716998E-2</v>
      </c>
    </row>
    <row r="3242" spans="1:24" x14ac:dyDescent="0.2">
      <c r="A3242" t="s">
        <v>355</v>
      </c>
      <c r="B3242" t="s">
        <v>56</v>
      </c>
      <c r="C3242" t="s">
        <v>58</v>
      </c>
      <c r="D3242" t="s">
        <v>12</v>
      </c>
      <c r="E3242" t="s">
        <v>64</v>
      </c>
      <c r="F3242" t="s">
        <v>62</v>
      </c>
      <c r="G3242" t="s">
        <v>33</v>
      </c>
      <c r="H3242" t="s">
        <v>13</v>
      </c>
      <c r="I3242">
        <v>1</v>
      </c>
      <c r="J3242">
        <v>0.460278161933945</v>
      </c>
      <c r="K3242">
        <v>0.46421631917424</v>
      </c>
      <c r="L3242">
        <v>-3.9381572402950099E-3</v>
      </c>
      <c r="M3242">
        <v>-8.5560375572634306E-3</v>
      </c>
      <c r="N3242">
        <v>51.574652794005999</v>
      </c>
      <c r="O3242">
        <v>54.984027434755298</v>
      </c>
      <c r="P3242">
        <v>6.0220256972630198E-2</v>
      </c>
      <c r="Q3242" s="27">
        <v>-0.10300047996027201</v>
      </c>
      <c r="R3242">
        <v>-8.1140526679207001E-2</v>
      </c>
      <c r="S3242">
        <v>-3.5493571893953198E-2</v>
      </c>
      <c r="T3242">
        <v>-3.9381572402950099E-3</v>
      </c>
      <c r="U3242">
        <v>2.7617257413363201E-2</v>
      </c>
      <c r="V3242">
        <v>7.3264212198616896E-2</v>
      </c>
      <c r="W3242">
        <v>9.5124165479681694E-2</v>
      </c>
      <c r="X3242">
        <v>3.9274708151408898E-2</v>
      </c>
    </row>
    <row r="3243" spans="1:24" x14ac:dyDescent="0.2">
      <c r="A3243" t="s">
        <v>364</v>
      </c>
      <c r="B3243" t="s">
        <v>56</v>
      </c>
      <c r="C3243" t="s">
        <v>58</v>
      </c>
      <c r="D3243" t="s">
        <v>12</v>
      </c>
      <c r="E3243" t="s">
        <v>64</v>
      </c>
      <c r="F3243" t="s">
        <v>62</v>
      </c>
      <c r="G3243" t="s">
        <v>33</v>
      </c>
      <c r="H3243" t="s">
        <v>14</v>
      </c>
      <c r="I3243">
        <v>10</v>
      </c>
      <c r="J3243">
        <v>0.52701363453597805</v>
      </c>
      <c r="K3243">
        <v>0.52943509742204797</v>
      </c>
      <c r="L3243">
        <v>-2.42146288606951E-3</v>
      </c>
      <c r="M3243">
        <v>-4.5946873617445198E-3</v>
      </c>
      <c r="N3243">
        <v>55.376728712438897</v>
      </c>
      <c r="O3243">
        <v>54.984027434755298</v>
      </c>
      <c r="P3243">
        <v>7.6265386138167093E-2</v>
      </c>
      <c r="Q3243" s="27">
        <v>-0.127878023083354</v>
      </c>
      <c r="R3243">
        <v>-0.1001936879152</v>
      </c>
      <c r="S3243">
        <v>-4.2384525222469098E-2</v>
      </c>
      <c r="T3243">
        <v>-2.42146288606951E-3</v>
      </c>
      <c r="U3243">
        <v>3.7541599450330101E-2</v>
      </c>
      <c r="V3243">
        <v>9.5350762143060694E-2</v>
      </c>
      <c r="W3243">
        <v>0.12303509731121499</v>
      </c>
      <c r="X3243">
        <v>7.4566607633868798E-2</v>
      </c>
    </row>
    <row r="3244" spans="1:24" x14ac:dyDescent="0.2">
      <c r="A3244" t="s">
        <v>365</v>
      </c>
      <c r="B3244" t="s">
        <v>56</v>
      </c>
      <c r="C3244" t="s">
        <v>58</v>
      </c>
      <c r="D3244" t="s">
        <v>12</v>
      </c>
      <c r="E3244" t="s">
        <v>64</v>
      </c>
      <c r="F3244" t="s">
        <v>62</v>
      </c>
      <c r="G3244" t="s">
        <v>33</v>
      </c>
      <c r="H3244" t="s">
        <v>14</v>
      </c>
      <c r="I3244">
        <v>11</v>
      </c>
      <c r="J3244">
        <v>0.50961165066043601</v>
      </c>
      <c r="K3244">
        <v>0.51078243316432403</v>
      </c>
      <c r="L3244">
        <v>-1.1707825038882499E-3</v>
      </c>
      <c r="M3244">
        <v>-2.29740136900513E-3</v>
      </c>
      <c r="N3244">
        <v>58.253004358491502</v>
      </c>
      <c r="O3244">
        <v>54.984027434755298</v>
      </c>
      <c r="P3244">
        <v>7.6948683681660607E-2</v>
      </c>
      <c r="Q3244" s="27">
        <v>-0.12775136716022001</v>
      </c>
      <c r="R3244">
        <v>-9.9818994983777096E-2</v>
      </c>
      <c r="S3244">
        <v>-4.1491892753078401E-2</v>
      </c>
      <c r="T3244">
        <v>-1.1707825038882499E-3</v>
      </c>
      <c r="U3244">
        <v>3.9150327745301902E-2</v>
      </c>
      <c r="V3244">
        <v>9.7477429976000604E-2</v>
      </c>
      <c r="W3244">
        <v>0.12540980215244299</v>
      </c>
      <c r="X3244">
        <v>9.2797451124337696E-2</v>
      </c>
    </row>
    <row r="3245" spans="1:24" x14ac:dyDescent="0.2">
      <c r="A3245" t="s">
        <v>366</v>
      </c>
      <c r="B3245" t="s">
        <v>56</v>
      </c>
      <c r="C3245" t="s">
        <v>58</v>
      </c>
      <c r="D3245" t="s">
        <v>12</v>
      </c>
      <c r="E3245" t="s">
        <v>64</v>
      </c>
      <c r="F3245" t="s">
        <v>62</v>
      </c>
      <c r="G3245" t="s">
        <v>33</v>
      </c>
      <c r="H3245" t="s">
        <v>14</v>
      </c>
      <c r="I3245">
        <v>12</v>
      </c>
      <c r="J3245">
        <v>0.49782097155515398</v>
      </c>
      <c r="K3245">
        <v>0.49926341165660199</v>
      </c>
      <c r="L3245">
        <v>-1.44244010144864E-3</v>
      </c>
      <c r="M3245">
        <v>-2.8975077063197502E-3</v>
      </c>
      <c r="N3245">
        <v>60.541926157343802</v>
      </c>
      <c r="O3245">
        <v>54.984027434755298</v>
      </c>
      <c r="P3245">
        <v>7.7041176987579105E-2</v>
      </c>
      <c r="Q3245" s="27">
        <v>-0.12817517624601599</v>
      </c>
      <c r="R3245">
        <v>-0.100209228999525</v>
      </c>
      <c r="S3245">
        <v>-4.18120168429401E-2</v>
      </c>
      <c r="T3245">
        <v>-1.44244010144864E-3</v>
      </c>
      <c r="U3245">
        <v>3.8927136640042798E-2</v>
      </c>
      <c r="V3245">
        <v>9.7324348796627796E-2</v>
      </c>
      <c r="W3245">
        <v>0.125290296043119</v>
      </c>
      <c r="X3245">
        <v>0.108055853851075</v>
      </c>
    </row>
    <row r="3246" spans="1:24" x14ac:dyDescent="0.2">
      <c r="A3246" t="s">
        <v>367</v>
      </c>
      <c r="B3246" t="s">
        <v>56</v>
      </c>
      <c r="C3246" t="s">
        <v>58</v>
      </c>
      <c r="D3246" t="s">
        <v>12</v>
      </c>
      <c r="E3246" t="s">
        <v>64</v>
      </c>
      <c r="F3246" t="s">
        <v>62</v>
      </c>
      <c r="G3246" t="s">
        <v>33</v>
      </c>
      <c r="H3246" t="s">
        <v>14</v>
      </c>
      <c r="I3246">
        <v>13</v>
      </c>
      <c r="J3246">
        <v>0.49058556691211103</v>
      </c>
      <c r="K3246">
        <v>0.49173388027154102</v>
      </c>
      <c r="L3246">
        <v>-1.14831335943046E-3</v>
      </c>
      <c r="M3246">
        <v>-2.3406994352856299E-3</v>
      </c>
      <c r="N3246">
        <v>62.138406758621102</v>
      </c>
      <c r="O3246">
        <v>54.984027434755298</v>
      </c>
      <c r="P3246">
        <v>7.6601419025477194E-2</v>
      </c>
      <c r="Q3246" s="27">
        <v>-0.12715764765633999</v>
      </c>
      <c r="R3246">
        <v>-9.9351332550092195E-2</v>
      </c>
      <c r="S3246">
        <v>-4.1287456928780497E-2</v>
      </c>
      <c r="T3246">
        <v>-1.14831335943046E-3</v>
      </c>
      <c r="U3246">
        <v>3.89908302099196E-2</v>
      </c>
      <c r="V3246">
        <v>9.7054705831231297E-2</v>
      </c>
      <c r="W3246">
        <v>0.124861020937479</v>
      </c>
      <c r="X3246">
        <v>0.121080466206407</v>
      </c>
    </row>
    <row r="3247" spans="1:24" x14ac:dyDescent="0.2">
      <c r="A3247" t="s">
        <v>368</v>
      </c>
      <c r="B3247" t="s">
        <v>56</v>
      </c>
      <c r="C3247" t="s">
        <v>58</v>
      </c>
      <c r="D3247" t="s">
        <v>12</v>
      </c>
      <c r="E3247" t="s">
        <v>64</v>
      </c>
      <c r="F3247" t="s">
        <v>62</v>
      </c>
      <c r="G3247" t="s">
        <v>33</v>
      </c>
      <c r="H3247" t="s">
        <v>14</v>
      </c>
      <c r="I3247">
        <v>14</v>
      </c>
      <c r="J3247">
        <v>0.48130364720537699</v>
      </c>
      <c r="K3247">
        <v>0.48225993644210802</v>
      </c>
      <c r="L3247">
        <v>-9.5628923673182005E-4</v>
      </c>
      <c r="M3247">
        <v>-1.98687303178437E-3</v>
      </c>
      <c r="N3247">
        <v>62.748027794210103</v>
      </c>
      <c r="O3247">
        <v>54.984027434755298</v>
      </c>
      <c r="P3247">
        <v>7.6154660292507906E-2</v>
      </c>
      <c r="Q3247" s="27">
        <v>-0.12623070541790701</v>
      </c>
      <c r="R3247">
        <v>-9.8586563731727E-2</v>
      </c>
      <c r="S3247">
        <v>-4.0861331230006001E-2</v>
      </c>
      <c r="T3247">
        <v>-9.5628923673182005E-4</v>
      </c>
      <c r="U3247">
        <v>3.8948752756542297E-2</v>
      </c>
      <c r="V3247">
        <v>9.6673985258263401E-2</v>
      </c>
      <c r="W3247">
        <v>0.124318126944444</v>
      </c>
      <c r="X3247">
        <v>0.119841407586007</v>
      </c>
    </row>
    <row r="3248" spans="1:24" x14ac:dyDescent="0.2">
      <c r="A3248" t="s">
        <v>369</v>
      </c>
      <c r="B3248" t="s">
        <v>56</v>
      </c>
      <c r="C3248" t="s">
        <v>58</v>
      </c>
      <c r="D3248" t="s">
        <v>12</v>
      </c>
      <c r="E3248" t="s">
        <v>64</v>
      </c>
      <c r="F3248" t="s">
        <v>62</v>
      </c>
      <c r="G3248" t="s">
        <v>33</v>
      </c>
      <c r="H3248" t="s">
        <v>14</v>
      </c>
      <c r="I3248">
        <v>15</v>
      </c>
      <c r="J3248">
        <v>0.475578550659363</v>
      </c>
      <c r="K3248">
        <v>0.47486812966483599</v>
      </c>
      <c r="L3248">
        <v>7.1042099452700103E-4</v>
      </c>
      <c r="M3248">
        <v>1.4938036914029099E-3</v>
      </c>
      <c r="N3248">
        <v>62.625935273101298</v>
      </c>
      <c r="O3248">
        <v>54.984027434755298</v>
      </c>
      <c r="P3248">
        <v>7.6531671313834496E-2</v>
      </c>
      <c r="Q3248" s="27">
        <v>-0.12518417831673101</v>
      </c>
      <c r="R3248">
        <v>-9.7403181629808905E-2</v>
      </c>
      <c r="S3248">
        <v>-3.9392174773922303E-2</v>
      </c>
      <c r="T3248">
        <v>7.1042099452700103E-4</v>
      </c>
      <c r="U3248">
        <v>4.0813016762976301E-2</v>
      </c>
      <c r="V3248">
        <v>9.8824023618862902E-2</v>
      </c>
      <c r="W3248">
        <v>0.12660502030578499</v>
      </c>
      <c r="X3248">
        <v>0.117246480977808</v>
      </c>
    </row>
    <row r="3249" spans="1:24" x14ac:dyDescent="0.2">
      <c r="A3249" t="s">
        <v>370</v>
      </c>
      <c r="B3249" t="s">
        <v>56</v>
      </c>
      <c r="C3249" t="s">
        <v>58</v>
      </c>
      <c r="D3249" t="s">
        <v>12</v>
      </c>
      <c r="E3249" t="s">
        <v>64</v>
      </c>
      <c r="F3249" t="s">
        <v>62</v>
      </c>
      <c r="G3249" t="s">
        <v>33</v>
      </c>
      <c r="H3249" t="s">
        <v>14</v>
      </c>
      <c r="I3249">
        <v>16</v>
      </c>
      <c r="J3249">
        <v>0.49554620198385502</v>
      </c>
      <c r="K3249">
        <v>0.49364126079271298</v>
      </c>
      <c r="L3249">
        <v>1.90494119114263E-3</v>
      </c>
      <c r="M3249">
        <v>3.8441242885455399E-3</v>
      </c>
      <c r="N3249">
        <v>62.089096781097197</v>
      </c>
      <c r="O3249">
        <v>54.984027434755298</v>
      </c>
      <c r="P3249">
        <v>7.87149770916106E-2</v>
      </c>
      <c r="Q3249" s="27">
        <v>-0.12758119612455701</v>
      </c>
      <c r="R3249">
        <v>-9.9007659440302098E-2</v>
      </c>
      <c r="S3249">
        <v>-3.93417068048613E-2</v>
      </c>
      <c r="T3249">
        <v>1.90494119114263E-3</v>
      </c>
      <c r="U3249">
        <v>4.3151589187146601E-2</v>
      </c>
      <c r="V3249">
        <v>0.102817541822587</v>
      </c>
      <c r="W3249">
        <v>0.13139107850684201</v>
      </c>
      <c r="X3249">
        <v>0.108037303322211</v>
      </c>
    </row>
    <row r="3250" spans="1:24" x14ac:dyDescent="0.2">
      <c r="A3250" t="s">
        <v>371</v>
      </c>
      <c r="B3250" t="s">
        <v>56</v>
      </c>
      <c r="C3250" t="s">
        <v>58</v>
      </c>
      <c r="D3250" t="s">
        <v>12</v>
      </c>
      <c r="E3250" t="s">
        <v>64</v>
      </c>
      <c r="F3250" t="s">
        <v>62</v>
      </c>
      <c r="G3250" t="s">
        <v>33</v>
      </c>
      <c r="H3250" t="s">
        <v>15</v>
      </c>
      <c r="I3250">
        <v>17</v>
      </c>
      <c r="J3250">
        <v>0.54540369334426198</v>
      </c>
      <c r="K3250">
        <v>0.54144971043927104</v>
      </c>
      <c r="L3250">
        <v>3.9539829049913102E-3</v>
      </c>
      <c r="M3250">
        <v>7.2496445353103503E-3</v>
      </c>
      <c r="N3250">
        <v>60.974524362654797</v>
      </c>
      <c r="O3250">
        <v>54.984027434755298</v>
      </c>
      <c r="P3250">
        <v>8.3770078228470296E-2</v>
      </c>
      <c r="Q3250" s="27">
        <v>-0.13384779578084199</v>
      </c>
      <c r="R3250">
        <v>-0.103439257383908</v>
      </c>
      <c r="S3250">
        <v>-3.99415380867272E-2</v>
      </c>
      <c r="T3250">
        <v>3.9539829049913102E-3</v>
      </c>
      <c r="U3250">
        <v>4.7849503896709798E-2</v>
      </c>
      <c r="V3250">
        <v>0.11134722319389</v>
      </c>
      <c r="W3250">
        <v>0.14175576159082501</v>
      </c>
      <c r="X3250">
        <v>0.10346511090016799</v>
      </c>
    </row>
    <row r="3251" spans="1:24" x14ac:dyDescent="0.2">
      <c r="A3251" t="s">
        <v>372</v>
      </c>
      <c r="B3251" t="s">
        <v>56</v>
      </c>
      <c r="C3251" t="s">
        <v>58</v>
      </c>
      <c r="D3251" t="s">
        <v>12</v>
      </c>
      <c r="E3251" t="s">
        <v>64</v>
      </c>
      <c r="F3251" t="s">
        <v>62</v>
      </c>
      <c r="G3251" t="s">
        <v>33</v>
      </c>
      <c r="H3251" t="s">
        <v>15</v>
      </c>
      <c r="I3251">
        <v>18</v>
      </c>
      <c r="J3251">
        <v>0.67218173443853702</v>
      </c>
      <c r="K3251">
        <v>0.66806037341374902</v>
      </c>
      <c r="L3251">
        <v>4.1213610247878103E-3</v>
      </c>
      <c r="M3251">
        <v>6.1313195727198903E-3</v>
      </c>
      <c r="N3251">
        <v>58.691623076808</v>
      </c>
      <c r="O3251">
        <v>54.984027434755298</v>
      </c>
      <c r="P3251">
        <v>9.3727652513189694E-2</v>
      </c>
      <c r="Q3251" s="27">
        <v>-0.150060627359409</v>
      </c>
      <c r="R3251">
        <v>-0.116037489497121</v>
      </c>
      <c r="S3251">
        <v>-4.4991928892123598E-2</v>
      </c>
      <c r="T3251">
        <v>4.1213610247878103E-3</v>
      </c>
      <c r="U3251">
        <v>5.3234650941699199E-2</v>
      </c>
      <c r="V3251">
        <v>0.12428021154669699</v>
      </c>
      <c r="W3251">
        <v>0.15830334940898499</v>
      </c>
      <c r="X3251">
        <v>0.107655751179337</v>
      </c>
    </row>
    <row r="3252" spans="1:24" x14ac:dyDescent="0.2">
      <c r="A3252" t="s">
        <v>373</v>
      </c>
      <c r="B3252" t="s">
        <v>56</v>
      </c>
      <c r="C3252" t="s">
        <v>58</v>
      </c>
      <c r="D3252" t="s">
        <v>12</v>
      </c>
      <c r="E3252" t="s">
        <v>64</v>
      </c>
      <c r="F3252" t="s">
        <v>62</v>
      </c>
      <c r="G3252" t="s">
        <v>33</v>
      </c>
      <c r="H3252" t="s">
        <v>15</v>
      </c>
      <c r="I3252">
        <v>19</v>
      </c>
      <c r="J3252">
        <v>0.79609943296477403</v>
      </c>
      <c r="K3252">
        <v>0.79410444538038005</v>
      </c>
      <c r="L3252">
        <v>1.9949875843939002E-3</v>
      </c>
      <c r="M3252">
        <v>2.5059527764821001E-3</v>
      </c>
      <c r="N3252">
        <v>56.213449808572001</v>
      </c>
      <c r="O3252">
        <v>54.984027434755298</v>
      </c>
      <c r="P3252">
        <v>9.7471565235729501E-2</v>
      </c>
      <c r="Q3252" s="27">
        <v>-0.15834573722838099</v>
      </c>
      <c r="R3252">
        <v>-0.12296355904781101</v>
      </c>
      <c r="S3252">
        <v>-4.9080112599128402E-2</v>
      </c>
      <c r="T3252">
        <v>1.9949875843939002E-3</v>
      </c>
      <c r="U3252">
        <v>5.3070087767916198E-2</v>
      </c>
      <c r="V3252">
        <v>0.126953534216599</v>
      </c>
      <c r="W3252">
        <v>0.16233571239716901</v>
      </c>
      <c r="X3252">
        <v>0.100871256309783</v>
      </c>
    </row>
    <row r="3253" spans="1:24" x14ac:dyDescent="0.2">
      <c r="A3253" t="s">
        <v>356</v>
      </c>
      <c r="B3253" t="s">
        <v>56</v>
      </c>
      <c r="C3253" t="s">
        <v>58</v>
      </c>
      <c r="D3253" t="s">
        <v>12</v>
      </c>
      <c r="E3253" t="s">
        <v>64</v>
      </c>
      <c r="F3253" t="s">
        <v>62</v>
      </c>
      <c r="G3253" t="s">
        <v>33</v>
      </c>
      <c r="H3253" t="s">
        <v>13</v>
      </c>
      <c r="I3253">
        <v>2</v>
      </c>
      <c r="J3253">
        <v>0.42590225327588699</v>
      </c>
      <c r="K3253">
        <v>0.42953071103857698</v>
      </c>
      <c r="L3253">
        <v>-3.62845776268983E-3</v>
      </c>
      <c r="M3253">
        <v>-8.5194612960627306E-3</v>
      </c>
      <c r="N3253">
        <v>51.120099641361499</v>
      </c>
      <c r="O3253">
        <v>54.984027434755298</v>
      </c>
      <c r="P3253">
        <v>5.4959072735829402E-2</v>
      </c>
      <c r="Q3253" s="27">
        <v>-9.4036132413129095E-2</v>
      </c>
      <c r="R3253">
        <v>-7.4085989010023098E-2</v>
      </c>
      <c r="S3253">
        <v>-3.24270118762644E-2</v>
      </c>
      <c r="T3253">
        <v>-3.62845776268983E-3</v>
      </c>
      <c r="U3253">
        <v>2.51700963508848E-2</v>
      </c>
      <c r="V3253">
        <v>6.6829073484643398E-2</v>
      </c>
      <c r="W3253">
        <v>8.6779216887749505E-2</v>
      </c>
      <c r="X3253">
        <v>3.3108983644426201E-2</v>
      </c>
    </row>
    <row r="3254" spans="1:24" x14ac:dyDescent="0.2">
      <c r="A3254" t="s">
        <v>374</v>
      </c>
      <c r="B3254" t="s">
        <v>56</v>
      </c>
      <c r="C3254" t="s">
        <v>58</v>
      </c>
      <c r="D3254" t="s">
        <v>12</v>
      </c>
      <c r="E3254" t="s">
        <v>64</v>
      </c>
      <c r="F3254" t="s">
        <v>62</v>
      </c>
      <c r="G3254" t="s">
        <v>33</v>
      </c>
      <c r="H3254" t="s">
        <v>15</v>
      </c>
      <c r="I3254">
        <v>20</v>
      </c>
      <c r="J3254">
        <v>0.80487689489654002</v>
      </c>
      <c r="K3254">
        <v>0.80365954052419497</v>
      </c>
      <c r="L3254">
        <v>1.2173543723446301E-3</v>
      </c>
      <c r="M3254">
        <v>1.51247275212331E-3</v>
      </c>
      <c r="N3254">
        <v>54.8543333071202</v>
      </c>
      <c r="O3254">
        <v>54.984027434755298</v>
      </c>
      <c r="P3254">
        <v>9.4732211154449894E-2</v>
      </c>
      <c r="Q3254" s="27">
        <v>-0.154617132976725</v>
      </c>
      <c r="R3254">
        <v>-0.12022934032766</v>
      </c>
      <c r="S3254">
        <v>-4.8422324272587101E-2</v>
      </c>
      <c r="T3254">
        <v>1.2173543723446301E-3</v>
      </c>
      <c r="U3254">
        <v>5.0857033017276398E-2</v>
      </c>
      <c r="V3254">
        <v>0.122664049072349</v>
      </c>
      <c r="W3254">
        <v>0.15705184172141501</v>
      </c>
      <c r="X3254">
        <v>7.8035523498558301E-2</v>
      </c>
    </row>
    <row r="3255" spans="1:24" x14ac:dyDescent="0.2">
      <c r="A3255" t="s">
        <v>375</v>
      </c>
      <c r="B3255" t="s">
        <v>56</v>
      </c>
      <c r="C3255" t="s">
        <v>58</v>
      </c>
      <c r="D3255" t="s">
        <v>12</v>
      </c>
      <c r="E3255" t="s">
        <v>64</v>
      </c>
      <c r="F3255" t="s">
        <v>62</v>
      </c>
      <c r="G3255" t="s">
        <v>33</v>
      </c>
      <c r="H3255" t="s">
        <v>15</v>
      </c>
      <c r="I3255">
        <v>21</v>
      </c>
      <c r="J3255">
        <v>0.77816172178370902</v>
      </c>
      <c r="K3255">
        <v>0.77938998486799105</v>
      </c>
      <c r="L3255">
        <v>-1.22826308428229E-3</v>
      </c>
      <c r="M3255">
        <v>-1.57841622107402E-3</v>
      </c>
      <c r="N3255">
        <v>53.718221000351001</v>
      </c>
      <c r="O3255">
        <v>54.984027434755298</v>
      </c>
      <c r="P3255">
        <v>9.1508745459086993E-2</v>
      </c>
      <c r="Q3255" s="27">
        <v>-0.15176014936448001</v>
      </c>
      <c r="R3255">
        <v>-0.118542474762832</v>
      </c>
      <c r="S3255">
        <v>-4.9178845704843897E-2</v>
      </c>
      <c r="T3255">
        <v>-1.22826308428229E-3</v>
      </c>
      <c r="U3255">
        <v>4.6722319536279297E-2</v>
      </c>
      <c r="V3255">
        <v>0.116085948594267</v>
      </c>
      <c r="W3255">
        <v>0.149303623195916</v>
      </c>
      <c r="X3255">
        <v>5.4430779810096697E-2</v>
      </c>
    </row>
    <row r="3256" spans="1:24" x14ac:dyDescent="0.2">
      <c r="A3256" t="s">
        <v>376</v>
      </c>
      <c r="B3256" t="s">
        <v>56</v>
      </c>
      <c r="C3256" t="s">
        <v>58</v>
      </c>
      <c r="D3256" t="s">
        <v>12</v>
      </c>
      <c r="E3256" t="s">
        <v>64</v>
      </c>
      <c r="F3256" t="s">
        <v>62</v>
      </c>
      <c r="G3256" t="s">
        <v>33</v>
      </c>
      <c r="H3256" t="s">
        <v>14</v>
      </c>
      <c r="I3256">
        <v>22</v>
      </c>
      <c r="J3256">
        <v>0.71602956238214599</v>
      </c>
      <c r="K3256">
        <v>0.719387083317371</v>
      </c>
      <c r="L3256">
        <v>-3.3575209352251201E-3</v>
      </c>
      <c r="M3256">
        <v>-4.6890814452618997E-3</v>
      </c>
      <c r="N3256">
        <v>52.802819558178101</v>
      </c>
      <c r="O3256">
        <v>54.984027434755298</v>
      </c>
      <c r="P3256">
        <v>8.5947365312282295E-2</v>
      </c>
      <c r="Q3256" s="27">
        <v>-0.14474093687393</v>
      </c>
      <c r="R3256">
        <v>-0.113542043265571</v>
      </c>
      <c r="S3256">
        <v>-4.8393940358861097E-2</v>
      </c>
      <c r="T3256">
        <v>-3.3575209352251201E-3</v>
      </c>
      <c r="U3256">
        <v>4.1678898488410797E-2</v>
      </c>
      <c r="V3256">
        <v>0.106827001395121</v>
      </c>
      <c r="W3256">
        <v>0.138025895003479</v>
      </c>
      <c r="X3256">
        <v>4.2647091079957497E-2</v>
      </c>
    </row>
    <row r="3257" spans="1:24" x14ac:dyDescent="0.2">
      <c r="A3257" t="s">
        <v>377</v>
      </c>
      <c r="B3257" t="s">
        <v>56</v>
      </c>
      <c r="C3257" t="s">
        <v>58</v>
      </c>
      <c r="D3257" t="s">
        <v>12</v>
      </c>
      <c r="E3257" t="s">
        <v>64</v>
      </c>
      <c r="F3257" t="s">
        <v>62</v>
      </c>
      <c r="G3257" t="s">
        <v>33</v>
      </c>
      <c r="H3257" t="s">
        <v>14</v>
      </c>
      <c r="I3257">
        <v>23</v>
      </c>
      <c r="J3257">
        <v>0.61993647368091898</v>
      </c>
      <c r="K3257">
        <v>0.62515250557948998</v>
      </c>
      <c r="L3257">
        <v>-5.2160318985703703E-3</v>
      </c>
      <c r="M3257">
        <v>-8.4138167699664302E-3</v>
      </c>
      <c r="N3257">
        <v>51.9990930612434</v>
      </c>
      <c r="O3257">
        <v>54.984027434755298</v>
      </c>
      <c r="P3257">
        <v>7.8305145630692505E-2</v>
      </c>
      <c r="Q3257" s="27">
        <v>-0.13402799646106001</v>
      </c>
      <c r="R3257">
        <v>-0.105603228597118</v>
      </c>
      <c r="S3257" s="1">
        <v>-4.6247928209053199E-2</v>
      </c>
      <c r="T3257">
        <v>-5.2160318985703703E-3</v>
      </c>
      <c r="U3257">
        <v>3.58158644119125E-2</v>
      </c>
      <c r="V3257">
        <v>9.5171164799977406E-2</v>
      </c>
      <c r="W3257">
        <v>0.12359593266391899</v>
      </c>
      <c r="X3257">
        <v>4.3096579442930001E-2</v>
      </c>
    </row>
    <row r="3258" spans="1:24" x14ac:dyDescent="0.2">
      <c r="A3258" t="s">
        <v>378</v>
      </c>
      <c r="B3258" t="s">
        <v>56</v>
      </c>
      <c r="C3258" t="s">
        <v>58</v>
      </c>
      <c r="D3258" t="s">
        <v>12</v>
      </c>
      <c r="E3258" t="s">
        <v>64</v>
      </c>
      <c r="F3258" t="s">
        <v>62</v>
      </c>
      <c r="G3258" t="s">
        <v>33</v>
      </c>
      <c r="H3258" t="s">
        <v>14</v>
      </c>
      <c r="I3258">
        <v>24</v>
      </c>
      <c r="J3258">
        <v>0.52603543636846395</v>
      </c>
      <c r="K3258">
        <v>0.53045832045635699</v>
      </c>
      <c r="L3258">
        <v>-4.4228840878930802E-3</v>
      </c>
      <c r="M3258">
        <v>-8.4079584417865103E-3</v>
      </c>
      <c r="N3258">
        <v>51.544382300592403</v>
      </c>
      <c r="O3258">
        <v>54.984027434755298</v>
      </c>
      <c r="P3258">
        <v>6.9725718938104503E-2</v>
      </c>
      <c r="Q3258" s="27">
        <v>-0.11912169174107499</v>
      </c>
      <c r="R3258">
        <v>-9.3811255766543006E-2</v>
      </c>
      <c r="S3258">
        <v>-4.0959160811459797E-2</v>
      </c>
      <c r="T3258">
        <v>-4.4228840878930802E-3</v>
      </c>
      <c r="U3258">
        <v>3.2113392635673699E-2</v>
      </c>
      <c r="V3258">
        <v>8.4965487590756894E-2</v>
      </c>
      <c r="W3258">
        <v>0.11027592356528899</v>
      </c>
      <c r="X3258">
        <v>4.3822129682618401E-2</v>
      </c>
    </row>
    <row r="3259" spans="1:24" x14ac:dyDescent="0.2">
      <c r="A3259" t="s">
        <v>357</v>
      </c>
      <c r="B3259" t="s">
        <v>56</v>
      </c>
      <c r="C3259" t="s">
        <v>58</v>
      </c>
      <c r="D3259" t="s">
        <v>12</v>
      </c>
      <c r="E3259" t="s">
        <v>64</v>
      </c>
      <c r="F3259" t="s">
        <v>62</v>
      </c>
      <c r="G3259" t="s">
        <v>33</v>
      </c>
      <c r="H3259" t="s">
        <v>13</v>
      </c>
      <c r="I3259">
        <v>3</v>
      </c>
      <c r="J3259">
        <v>0.40956548389810399</v>
      </c>
      <c r="K3259">
        <v>0.41346772869420201</v>
      </c>
      <c r="L3259">
        <v>-3.9022447960984502E-3</v>
      </c>
      <c r="M3259">
        <v>-9.5277677185055202E-3</v>
      </c>
      <c r="N3259">
        <v>50.348035639358798</v>
      </c>
      <c r="O3259">
        <v>54.984027434755298</v>
      </c>
      <c r="P3259">
        <v>5.17879483783725E-2</v>
      </c>
      <c r="Q3259" s="27">
        <v>-8.9093419878521304E-2</v>
      </c>
      <c r="R3259">
        <v>-7.0294394617172004E-2</v>
      </c>
      <c r="S3259">
        <v>-3.1039129746365701E-2</v>
      </c>
      <c r="T3259">
        <v>-3.9022447960984502E-3</v>
      </c>
      <c r="U3259">
        <v>2.32346401541688E-2</v>
      </c>
      <c r="V3259">
        <v>6.2489905024975097E-2</v>
      </c>
      <c r="W3259">
        <v>8.1288930286324404E-2</v>
      </c>
      <c r="X3259">
        <v>2.6944564906790602E-2</v>
      </c>
    </row>
    <row r="3260" spans="1:24" x14ac:dyDescent="0.2">
      <c r="A3260" t="s">
        <v>358</v>
      </c>
      <c r="B3260" t="s">
        <v>56</v>
      </c>
      <c r="C3260" t="s">
        <v>58</v>
      </c>
      <c r="D3260" t="s">
        <v>12</v>
      </c>
      <c r="E3260" t="s">
        <v>64</v>
      </c>
      <c r="F3260" t="s">
        <v>62</v>
      </c>
      <c r="G3260" t="s">
        <v>33</v>
      </c>
      <c r="H3260" t="s">
        <v>13</v>
      </c>
      <c r="I3260">
        <v>4</v>
      </c>
      <c r="J3260">
        <v>0.40699159412584202</v>
      </c>
      <c r="K3260">
        <v>0.41089602934972702</v>
      </c>
      <c r="L3260">
        <v>-3.9044352238843802E-3</v>
      </c>
      <c r="M3260">
        <v>-9.5934050733173792E-3</v>
      </c>
      <c r="N3260">
        <v>50.0824146274432</v>
      </c>
      <c r="O3260">
        <v>54.984027434755298</v>
      </c>
      <c r="P3260">
        <v>5.06228523420457E-2</v>
      </c>
      <c r="Q3260" s="27">
        <v>-8.7179027326549599E-2</v>
      </c>
      <c r="R3260">
        <v>-6.8802931926387007E-2</v>
      </c>
      <c r="S3260">
        <v>-3.0430809851116299E-2</v>
      </c>
      <c r="T3260">
        <v>-3.9044352238843802E-3</v>
      </c>
      <c r="U3260">
        <v>2.2621939403347599E-2</v>
      </c>
      <c r="V3260">
        <v>6.0994061478618203E-2</v>
      </c>
      <c r="W3260">
        <v>7.9370156878780795E-2</v>
      </c>
      <c r="X3260">
        <v>2.1788515270125802E-2</v>
      </c>
    </row>
    <row r="3261" spans="1:24" x14ac:dyDescent="0.2">
      <c r="A3261" t="s">
        <v>359</v>
      </c>
      <c r="B3261" t="s">
        <v>56</v>
      </c>
      <c r="C3261" t="s">
        <v>58</v>
      </c>
      <c r="D3261" t="s">
        <v>12</v>
      </c>
      <c r="E3261" t="s">
        <v>64</v>
      </c>
      <c r="F3261" t="s">
        <v>62</v>
      </c>
      <c r="G3261" t="s">
        <v>33</v>
      </c>
      <c r="H3261" t="s">
        <v>13</v>
      </c>
      <c r="I3261">
        <v>5</v>
      </c>
      <c r="J3261">
        <v>0.425128884345431</v>
      </c>
      <c r="K3261">
        <v>0.43000463402240002</v>
      </c>
      <c r="L3261">
        <v>-4.8757496769681902E-3</v>
      </c>
      <c r="M3261">
        <v>-1.1468874161480101E-2</v>
      </c>
      <c r="N3261">
        <v>49.595106659165502</v>
      </c>
      <c r="O3261">
        <v>54.984027434755298</v>
      </c>
      <c r="P3261">
        <v>5.18068678055131E-2</v>
      </c>
      <c r="Q3261" s="27">
        <v>-9.0098047217037305E-2</v>
      </c>
      <c r="R3261">
        <v>-7.1292154203635993E-2</v>
      </c>
      <c r="S3261">
        <v>-3.2022548407057101E-2</v>
      </c>
      <c r="T3261">
        <v>-4.8757496769681902E-3</v>
      </c>
      <c r="U3261">
        <v>2.22710490531207E-2</v>
      </c>
      <c r="V3261">
        <v>6.1540654849699603E-2</v>
      </c>
      <c r="W3261">
        <v>8.0346547863100901E-2</v>
      </c>
      <c r="X3261">
        <v>1.39503413155019E-2</v>
      </c>
    </row>
    <row r="3262" spans="1:24" x14ac:dyDescent="0.2">
      <c r="A3262" t="s">
        <v>360</v>
      </c>
      <c r="B3262" t="s">
        <v>56</v>
      </c>
      <c r="C3262" t="s">
        <v>58</v>
      </c>
      <c r="D3262" t="s">
        <v>12</v>
      </c>
      <c r="E3262" t="s">
        <v>64</v>
      </c>
      <c r="F3262" t="s">
        <v>62</v>
      </c>
      <c r="G3262" t="s">
        <v>33</v>
      </c>
      <c r="H3262" t="s">
        <v>13</v>
      </c>
      <c r="I3262">
        <v>6</v>
      </c>
      <c r="J3262">
        <v>0.485359861960866</v>
      </c>
      <c r="K3262">
        <v>0.49035347299799398</v>
      </c>
      <c r="L3262">
        <v>-4.9936110371282001E-3</v>
      </c>
      <c r="M3262">
        <v>-1.02884713559829E-2</v>
      </c>
      <c r="N3262">
        <v>48.892487310102602</v>
      </c>
      <c r="O3262">
        <v>54.984027434755298</v>
      </c>
      <c r="P3262">
        <v>5.8079391366619798E-2</v>
      </c>
      <c r="Q3262" s="27">
        <v>-0.10053420983521801</v>
      </c>
      <c r="R3262">
        <v>-7.9451390769134794E-2</v>
      </c>
      <c r="S3262">
        <v>-3.5427212113237003E-2</v>
      </c>
      <c r="T3262">
        <v>-4.9936110371282001E-3</v>
      </c>
      <c r="U3262">
        <v>2.5439990038980599E-2</v>
      </c>
      <c r="V3262">
        <v>6.9464168694878398E-2</v>
      </c>
      <c r="W3262">
        <v>9.05469877609614E-2</v>
      </c>
      <c r="X3262">
        <v>-1.94779224712079E-3</v>
      </c>
    </row>
    <row r="3263" spans="1:24" x14ac:dyDescent="0.2">
      <c r="A3263" t="s">
        <v>361</v>
      </c>
      <c r="B3263" t="s">
        <v>56</v>
      </c>
      <c r="C3263" t="s">
        <v>58</v>
      </c>
      <c r="D3263" t="s">
        <v>12</v>
      </c>
      <c r="E3263" t="s">
        <v>64</v>
      </c>
      <c r="F3263" t="s">
        <v>62</v>
      </c>
      <c r="G3263" t="s">
        <v>33</v>
      </c>
      <c r="H3263" t="s">
        <v>14</v>
      </c>
      <c r="I3263">
        <v>7</v>
      </c>
      <c r="J3263">
        <v>0.584452543821529</v>
      </c>
      <c r="K3263">
        <v>0.58837853748497404</v>
      </c>
      <c r="L3263">
        <v>-3.9259936634442197E-3</v>
      </c>
      <c r="M3263">
        <v>-6.7173865610602604E-3</v>
      </c>
      <c r="N3263">
        <v>48.488414664313801</v>
      </c>
      <c r="O3263">
        <v>54.984027434755298</v>
      </c>
      <c r="P3263">
        <v>6.9768142124102303E-2</v>
      </c>
      <c r="Q3263" s="27">
        <v>-0.118694587457592</v>
      </c>
      <c r="R3263">
        <v>-9.3368751866543295E-2</v>
      </c>
      <c r="S3263">
        <v>-4.0484500136473797E-2</v>
      </c>
      <c r="T3263">
        <v>-3.9259936634442197E-3</v>
      </c>
      <c r="U3263">
        <v>3.2632512809585401E-2</v>
      </c>
      <c r="V3263">
        <v>8.5516764539654899E-2</v>
      </c>
      <c r="W3263">
        <v>0.110842600130704</v>
      </c>
      <c r="X3263">
        <v>-2.5461430546090801E-2</v>
      </c>
    </row>
    <row r="3264" spans="1:24" x14ac:dyDescent="0.2">
      <c r="A3264" t="s">
        <v>362</v>
      </c>
      <c r="B3264" t="s">
        <v>56</v>
      </c>
      <c r="C3264" t="s">
        <v>58</v>
      </c>
      <c r="D3264" t="s">
        <v>12</v>
      </c>
      <c r="E3264" t="s">
        <v>64</v>
      </c>
      <c r="F3264" t="s">
        <v>62</v>
      </c>
      <c r="G3264" t="s">
        <v>33</v>
      </c>
      <c r="H3264" t="s">
        <v>14</v>
      </c>
      <c r="I3264">
        <v>8</v>
      </c>
      <c r="J3264">
        <v>0.59535163587490203</v>
      </c>
      <c r="K3264">
        <v>0.59900282005724703</v>
      </c>
      <c r="L3264">
        <v>-3.6511841823453901E-3</v>
      </c>
      <c r="M3264">
        <v>-6.1328196016120296E-3</v>
      </c>
      <c r="N3264">
        <v>48.390919946068202</v>
      </c>
      <c r="O3264">
        <v>54.984027434755298</v>
      </c>
      <c r="P3264">
        <v>7.3998183554563599E-2</v>
      </c>
      <c r="Q3264" s="27">
        <v>-0.12537819612960299</v>
      </c>
      <c r="R3264">
        <v>-9.8516855499295994E-2</v>
      </c>
      <c r="S3264">
        <v>-4.24262323649367E-2</v>
      </c>
      <c r="T3264">
        <v>-3.6511841823453901E-3</v>
      </c>
      <c r="U3264">
        <v>3.5123864000246002E-2</v>
      </c>
      <c r="V3264">
        <v>9.1214487134605199E-2</v>
      </c>
      <c r="W3264">
        <v>0.118075827764912</v>
      </c>
      <c r="X3264">
        <v>-2.7235967838832899E-3</v>
      </c>
    </row>
    <row r="3265" spans="1:24" x14ac:dyDescent="0.2">
      <c r="A3265" t="s">
        <v>363</v>
      </c>
      <c r="B3265" t="s">
        <v>56</v>
      </c>
      <c r="C3265" t="s">
        <v>58</v>
      </c>
      <c r="D3265" t="s">
        <v>12</v>
      </c>
      <c r="E3265" t="s">
        <v>64</v>
      </c>
      <c r="F3265" t="s">
        <v>62</v>
      </c>
      <c r="G3265" t="s">
        <v>33</v>
      </c>
      <c r="H3265" t="s">
        <v>14</v>
      </c>
      <c r="I3265">
        <v>9</v>
      </c>
      <c r="J3265">
        <v>0.55261662767429998</v>
      </c>
      <c r="K3265">
        <v>0.55496355666934405</v>
      </c>
      <c r="L3265">
        <v>-2.3469289950432699E-3</v>
      </c>
      <c r="M3265">
        <v>-4.2469387953821998E-3</v>
      </c>
      <c r="N3265">
        <v>51.488684911061497</v>
      </c>
      <c r="O3265">
        <v>54.984027434755298</v>
      </c>
      <c r="P3265">
        <v>7.4867626699432102E-2</v>
      </c>
      <c r="Q3265" s="27">
        <v>-0.125504174915609</v>
      </c>
      <c r="R3265">
        <v>-9.8327226423715205E-2</v>
      </c>
      <c r="S3265">
        <v>-4.1577565385545703E-2</v>
      </c>
      <c r="T3265">
        <v>-2.3469289950432699E-3</v>
      </c>
      <c r="U3265">
        <v>3.6883707395459202E-2</v>
      </c>
      <c r="V3265">
        <v>9.3633368433628697E-2</v>
      </c>
      <c r="W3265">
        <v>0.12081031692552301</v>
      </c>
      <c r="X3265">
        <v>4.3996726197361002E-2</v>
      </c>
    </row>
    <row r="3266" spans="1:24" x14ac:dyDescent="0.2">
      <c r="A3266" t="s">
        <v>163</v>
      </c>
      <c r="B3266" t="s">
        <v>56</v>
      </c>
      <c r="C3266" t="s">
        <v>58</v>
      </c>
      <c r="D3266" t="s">
        <v>12</v>
      </c>
      <c r="E3266" t="s">
        <v>64</v>
      </c>
      <c r="F3266" t="s">
        <v>62</v>
      </c>
      <c r="G3266" t="s">
        <v>29</v>
      </c>
      <c r="H3266" t="s">
        <v>13</v>
      </c>
      <c r="I3266">
        <v>1</v>
      </c>
      <c r="J3266">
        <v>0.45028949392442902</v>
      </c>
      <c r="K3266">
        <v>0.45342528338250598</v>
      </c>
      <c r="L3266">
        <v>-3.1357894580770198E-3</v>
      </c>
      <c r="M3266">
        <v>-6.9639409766093603E-3</v>
      </c>
      <c r="N3266">
        <v>52.014230097333098</v>
      </c>
      <c r="O3266">
        <v>57.918236436971704</v>
      </c>
      <c r="P3266">
        <v>6.0218752306790399E-2</v>
      </c>
      <c r="Q3266" s="27">
        <v>-0.102195637002747</v>
      </c>
      <c r="R3266">
        <v>-8.0336229915382307E-2</v>
      </c>
      <c r="S3266">
        <v>-3.46904156668352E-2</v>
      </c>
      <c r="T3266">
        <v>-3.1357894580770198E-3</v>
      </c>
      <c r="U3266">
        <v>2.84188367506811E-2</v>
      </c>
      <c r="V3266">
        <v>7.4064650999228196E-2</v>
      </c>
      <c r="W3266">
        <v>9.59240580865931E-2</v>
      </c>
      <c r="X3266">
        <v>3.9274684637155201E-2</v>
      </c>
    </row>
    <row r="3267" spans="1:24" x14ac:dyDescent="0.2">
      <c r="A3267" t="s">
        <v>172</v>
      </c>
      <c r="B3267" t="s">
        <v>56</v>
      </c>
      <c r="C3267" t="s">
        <v>58</v>
      </c>
      <c r="D3267" t="s">
        <v>12</v>
      </c>
      <c r="E3267" t="s">
        <v>64</v>
      </c>
      <c r="F3267" t="s">
        <v>62</v>
      </c>
      <c r="G3267" t="s">
        <v>29</v>
      </c>
      <c r="H3267" t="s">
        <v>14</v>
      </c>
      <c r="I3267">
        <v>10</v>
      </c>
      <c r="J3267">
        <v>0.524067475494982</v>
      </c>
      <c r="K3267">
        <v>0.52426991549185598</v>
      </c>
      <c r="L3267">
        <v>-2.02439996874032E-4</v>
      </c>
      <c r="M3267">
        <v>-3.8628612982102498E-4</v>
      </c>
      <c r="N3267">
        <v>58.579488763295899</v>
      </c>
      <c r="O3267">
        <v>57.918236436971704</v>
      </c>
      <c r="P3267">
        <v>7.6262958123519395E-2</v>
      </c>
      <c r="Q3267" s="27">
        <v>-0.125655006110063</v>
      </c>
      <c r="R3267">
        <v>-9.7971552311225896E-2</v>
      </c>
      <c r="S3267">
        <v>-4.0164230053598197E-2</v>
      </c>
      <c r="T3267">
        <v>-2.02439996874032E-4</v>
      </c>
      <c r="U3267">
        <v>3.9759350059850103E-2</v>
      </c>
      <c r="V3267">
        <v>9.7566672317477801E-2</v>
      </c>
      <c r="W3267">
        <v>0.125250126116315</v>
      </c>
      <c r="X3267">
        <v>7.45665551938553E-2</v>
      </c>
    </row>
    <row r="3268" spans="1:24" x14ac:dyDescent="0.2">
      <c r="A3268" t="s">
        <v>173</v>
      </c>
      <c r="B3268" t="s">
        <v>56</v>
      </c>
      <c r="C3268" t="s">
        <v>58</v>
      </c>
      <c r="D3268" t="s">
        <v>12</v>
      </c>
      <c r="E3268" t="s">
        <v>64</v>
      </c>
      <c r="F3268" t="s">
        <v>62</v>
      </c>
      <c r="G3268" t="s">
        <v>29</v>
      </c>
      <c r="H3268" t="s">
        <v>14</v>
      </c>
      <c r="I3268">
        <v>11</v>
      </c>
      <c r="J3268">
        <v>0.51021017182679895</v>
      </c>
      <c r="K3268">
        <v>0.509745071756318</v>
      </c>
      <c r="L3268">
        <v>4.6510007048057702E-4</v>
      </c>
      <c r="M3268" s="1">
        <v>9.1158525674879E-4</v>
      </c>
      <c r="N3268">
        <v>62.736408676438998</v>
      </c>
      <c r="O3268">
        <v>57.918236436971704</v>
      </c>
      <c r="P3268">
        <v>7.6946595219480801E-2</v>
      </c>
      <c r="Q3268" s="27">
        <v>-0.126112049065565</v>
      </c>
      <c r="R3268">
        <v>-9.8180435000893795E-2</v>
      </c>
      <c r="S3268">
        <v>-3.9854915824527402E-2</v>
      </c>
      <c r="T3268">
        <v>4.6510007048057702E-4</v>
      </c>
      <c r="U3268">
        <v>4.0785115965488498E-2</v>
      </c>
      <c r="V3268">
        <v>9.9110635141854905E-2</v>
      </c>
      <c r="W3268">
        <v>0.12704224920652599</v>
      </c>
      <c r="X3268">
        <v>9.27973957703358E-2</v>
      </c>
    </row>
    <row r="3269" spans="1:24" x14ac:dyDescent="0.2">
      <c r="A3269" t="s">
        <v>174</v>
      </c>
      <c r="B3269" t="s">
        <v>56</v>
      </c>
      <c r="C3269" t="s">
        <v>58</v>
      </c>
      <c r="D3269" t="s">
        <v>12</v>
      </c>
      <c r="E3269" t="s">
        <v>64</v>
      </c>
      <c r="F3269" t="s">
        <v>62</v>
      </c>
      <c r="G3269" t="s">
        <v>29</v>
      </c>
      <c r="H3269" t="s">
        <v>14</v>
      </c>
      <c r="I3269">
        <v>12</v>
      </c>
      <c r="J3269">
        <v>0.49896307563098902</v>
      </c>
      <c r="K3269">
        <v>0.49838185977569899</v>
      </c>
      <c r="L3269">
        <v>5.8121585528982404E-4</v>
      </c>
      <c r="M3269">
        <v>1.16484742794809E-3</v>
      </c>
      <c r="N3269">
        <v>66.237290986963302</v>
      </c>
      <c r="O3269">
        <v>57.918236436971704</v>
      </c>
      <c r="P3269">
        <v>7.7039217526972306E-2</v>
      </c>
      <c r="Q3269" s="27">
        <v>-0.12614829697658</v>
      </c>
      <c r="R3269">
        <v>-9.81830610142886E-2</v>
      </c>
      <c r="S3269">
        <v>-3.9787334128843603E-2</v>
      </c>
      <c r="T3269">
        <v>5.8121585528982404E-4</v>
      </c>
      <c r="U3269">
        <v>4.0949765839423301E-2</v>
      </c>
      <c r="V3269">
        <v>9.9345492724868298E-2</v>
      </c>
      <c r="W3269">
        <v>0.12731072868715901</v>
      </c>
      <c r="X3269">
        <v>0.108055789196369</v>
      </c>
    </row>
    <row r="3270" spans="1:24" x14ac:dyDescent="0.2">
      <c r="A3270" t="s">
        <v>175</v>
      </c>
      <c r="B3270" t="s">
        <v>56</v>
      </c>
      <c r="C3270" t="s">
        <v>58</v>
      </c>
      <c r="D3270" t="s">
        <v>12</v>
      </c>
      <c r="E3270" t="s">
        <v>64</v>
      </c>
      <c r="F3270" t="s">
        <v>62</v>
      </c>
      <c r="G3270" t="s">
        <v>29</v>
      </c>
      <c r="H3270" t="s">
        <v>14</v>
      </c>
      <c r="I3270">
        <v>13</v>
      </c>
      <c r="J3270">
        <v>0.49109986356590202</v>
      </c>
      <c r="K3270">
        <v>0.49056042258801003</v>
      </c>
      <c r="L3270">
        <v>5.3944097789236103E-4</v>
      </c>
      <c r="M3270">
        <v>1.0984343876120301E-3</v>
      </c>
      <c r="N3270">
        <v>68.341864375879297</v>
      </c>
      <c r="O3270">
        <v>57.918236436971704</v>
      </c>
      <c r="P3270">
        <v>7.6599558908974005E-2</v>
      </c>
      <c r="Q3270" s="27">
        <v>-0.12546683342737</v>
      </c>
      <c r="R3270">
        <v>-9.7661193543412295E-2</v>
      </c>
      <c r="S3270">
        <v>-3.9598727890410003E-2</v>
      </c>
      <c r="T3270">
        <v>5.3944097789236103E-4</v>
      </c>
      <c r="U3270">
        <v>4.0677609846194701E-2</v>
      </c>
      <c r="V3270">
        <v>9.8740075499197E-2</v>
      </c>
      <c r="W3270">
        <v>0.12654571538315501</v>
      </c>
      <c r="X3270">
        <v>0.12108036917857801</v>
      </c>
    </row>
    <row r="3271" spans="1:24" x14ac:dyDescent="0.2">
      <c r="A3271" t="s">
        <v>176</v>
      </c>
      <c r="B3271" t="s">
        <v>56</v>
      </c>
      <c r="C3271" t="s">
        <v>58</v>
      </c>
      <c r="D3271" t="s">
        <v>12</v>
      </c>
      <c r="E3271" t="s">
        <v>64</v>
      </c>
      <c r="F3271" t="s">
        <v>62</v>
      </c>
      <c r="G3271" t="s">
        <v>29</v>
      </c>
      <c r="H3271" t="s">
        <v>14</v>
      </c>
      <c r="I3271">
        <v>14</v>
      </c>
      <c r="J3271">
        <v>0.48167223049587798</v>
      </c>
      <c r="K3271">
        <v>0.48115869295903901</v>
      </c>
      <c r="L3271">
        <v>5.1353753683892303E-4</v>
      </c>
      <c r="M3271">
        <v>1.06615558117237E-3</v>
      </c>
      <c r="N3271">
        <v>68.9583123583337</v>
      </c>
      <c r="O3271">
        <v>57.918236436971704</v>
      </c>
      <c r="P3271">
        <v>7.6153326838782204E-2</v>
      </c>
      <c r="Q3271" s="27">
        <v>-0.124758685112958</v>
      </c>
      <c r="R3271">
        <v>-9.7115027470479898E-2</v>
      </c>
      <c r="S3271">
        <v>-3.9390805726682999E-2</v>
      </c>
      <c r="T3271">
        <v>5.1353753683892303E-4</v>
      </c>
      <c r="U3271">
        <v>4.0417880800360802E-2</v>
      </c>
      <c r="V3271">
        <v>9.8142102544157797E-2</v>
      </c>
      <c r="W3271">
        <v>0.12578576018663601</v>
      </c>
      <c r="X3271">
        <v>0.11984129372024301</v>
      </c>
    </row>
    <row r="3272" spans="1:24" x14ac:dyDescent="0.2">
      <c r="A3272" t="s">
        <v>177</v>
      </c>
      <c r="B3272" t="s">
        <v>56</v>
      </c>
      <c r="C3272" t="s">
        <v>58</v>
      </c>
      <c r="D3272" t="s">
        <v>12</v>
      </c>
      <c r="E3272" t="s">
        <v>64</v>
      </c>
      <c r="F3272" t="s">
        <v>62</v>
      </c>
      <c r="G3272" t="s">
        <v>29</v>
      </c>
      <c r="H3272" t="s">
        <v>14</v>
      </c>
      <c r="I3272">
        <v>15</v>
      </c>
      <c r="J3272">
        <v>0.47724355593734802</v>
      </c>
      <c r="K3272">
        <v>0.47384245017072102</v>
      </c>
      <c r="L3272">
        <v>3.4011057666269002E-3</v>
      </c>
      <c r="M3272">
        <v>7.1265619500023103E-3</v>
      </c>
      <c r="N3272">
        <v>68.599789184247101</v>
      </c>
      <c r="O3272">
        <v>57.918236436971704</v>
      </c>
      <c r="P3272">
        <v>7.6530078042315597E-2</v>
      </c>
      <c r="Q3272" s="27">
        <v>-0.122490872612982</v>
      </c>
      <c r="R3272">
        <v>-9.4710454283621598E-2</v>
      </c>
      <c r="S3272">
        <v>-3.67006551275465E-2</v>
      </c>
      <c r="T3272">
        <v>3.4011057666269002E-3</v>
      </c>
      <c r="U3272">
        <v>4.3502866660800298E-2</v>
      </c>
      <c r="V3272">
        <v>0.101512665816875</v>
      </c>
      <c r="W3272">
        <v>0.129293084146236</v>
      </c>
      <c r="X3272">
        <v>0.11724637641777599</v>
      </c>
    </row>
    <row r="3273" spans="1:24" x14ac:dyDescent="0.2">
      <c r="A3273" t="s">
        <v>178</v>
      </c>
      <c r="B3273" t="s">
        <v>56</v>
      </c>
      <c r="C3273" t="s">
        <v>58</v>
      </c>
      <c r="D3273" t="s">
        <v>12</v>
      </c>
      <c r="E3273" t="s">
        <v>64</v>
      </c>
      <c r="F3273" t="s">
        <v>62</v>
      </c>
      <c r="G3273" t="s">
        <v>29</v>
      </c>
      <c r="H3273" t="s">
        <v>14</v>
      </c>
      <c r="I3273">
        <v>16</v>
      </c>
      <c r="J3273">
        <v>0.49615662451319897</v>
      </c>
      <c r="K3273">
        <v>0.49097731367810599</v>
      </c>
      <c r="L3273">
        <v>5.1793108350922101E-3</v>
      </c>
      <c r="M3273">
        <v>1.0438862607495899E-2</v>
      </c>
      <c r="N3273">
        <v>68.058003651690797</v>
      </c>
      <c r="O3273">
        <v>57.918236436971704</v>
      </c>
      <c r="P3273">
        <v>7.8713670303274599E-2</v>
      </c>
      <c r="Q3273" s="27">
        <v>-0.12430467681379399</v>
      </c>
      <c r="R3273">
        <v>-9.5731614493705805E-2</v>
      </c>
      <c r="S3273">
        <v>-3.6066652403823701E-2</v>
      </c>
      <c r="T3273">
        <v>5.1793108350922101E-3</v>
      </c>
      <c r="U3273">
        <v>4.6425274074008101E-2</v>
      </c>
      <c r="V3273">
        <v>0.10609023616389</v>
      </c>
      <c r="W3273">
        <v>0.13466329848397901</v>
      </c>
      <c r="X3273">
        <v>0.10803718717463399</v>
      </c>
    </row>
    <row r="3274" spans="1:24" x14ac:dyDescent="0.2">
      <c r="A3274" t="s">
        <v>179</v>
      </c>
      <c r="B3274" t="s">
        <v>56</v>
      </c>
      <c r="C3274" t="s">
        <v>58</v>
      </c>
      <c r="D3274" t="s">
        <v>12</v>
      </c>
      <c r="E3274" t="s">
        <v>64</v>
      </c>
      <c r="F3274" t="s">
        <v>62</v>
      </c>
      <c r="G3274" t="s">
        <v>29</v>
      </c>
      <c r="H3274" t="s">
        <v>15</v>
      </c>
      <c r="I3274">
        <v>17</v>
      </c>
      <c r="J3274">
        <v>0.55797986849381598</v>
      </c>
      <c r="K3274">
        <v>0.54866735868229399</v>
      </c>
      <c r="L3274">
        <v>9.3125098115217197E-3</v>
      </c>
      <c r="M3274">
        <v>1.6689687813754801E-2</v>
      </c>
      <c r="N3274">
        <v>66.709795551576704</v>
      </c>
      <c r="O3274">
        <v>57.918236436971704</v>
      </c>
      <c r="P3274">
        <v>8.3768578326460202E-2</v>
      </c>
      <c r="Q3274" s="27">
        <v>-0.12848680153550501</v>
      </c>
      <c r="R3274">
        <v>-9.8078807603000306E-2</v>
      </c>
      <c r="S3274">
        <v>-3.4582225231543397E-2</v>
      </c>
      <c r="T3274">
        <v>9.3125098115217197E-3</v>
      </c>
      <c r="U3274">
        <v>5.3207244854586902E-2</v>
      </c>
      <c r="V3274">
        <v>0.116703827226044</v>
      </c>
      <c r="W3274">
        <v>0.14711182115854901</v>
      </c>
      <c r="X3274">
        <v>0.10346497145150101</v>
      </c>
    </row>
    <row r="3275" spans="1:24" x14ac:dyDescent="0.2">
      <c r="A3275" t="s">
        <v>180</v>
      </c>
      <c r="B3275" t="s">
        <v>56</v>
      </c>
      <c r="C3275" t="s">
        <v>58</v>
      </c>
      <c r="D3275" t="s">
        <v>12</v>
      </c>
      <c r="E3275" t="s">
        <v>64</v>
      </c>
      <c r="F3275" t="s">
        <v>62</v>
      </c>
      <c r="G3275" t="s">
        <v>29</v>
      </c>
      <c r="H3275" t="s">
        <v>15</v>
      </c>
      <c r="I3275">
        <v>18</v>
      </c>
      <c r="J3275">
        <v>0.71804670342768095</v>
      </c>
      <c r="K3275">
        <v>0.70995346132902104</v>
      </c>
      <c r="L3275">
        <v>8.0932420986605195E-3</v>
      </c>
      <c r="M3275">
        <v>1.1271191776282099E-2</v>
      </c>
      <c r="N3275">
        <v>63.889895605726302</v>
      </c>
      <c r="O3275">
        <v>57.918236436971704</v>
      </c>
      <c r="P3275">
        <v>9.3725804539287305E-2</v>
      </c>
      <c r="Q3275" s="27">
        <v>-0.14608570636846699</v>
      </c>
      <c r="R3275">
        <v>-0.112063239320706</v>
      </c>
      <c r="S3275">
        <v>-4.1019079479926002E-2</v>
      </c>
      <c r="T3275">
        <v>8.0932420986605195E-3</v>
      </c>
      <c r="U3275">
        <v>5.72055636772471E-2</v>
      </c>
      <c r="V3275">
        <v>0.12824972351802699</v>
      </c>
      <c r="W3275">
        <v>0.16227219056578801</v>
      </c>
      <c r="X3275">
        <v>0.107655584874666</v>
      </c>
    </row>
    <row r="3276" spans="1:24" x14ac:dyDescent="0.2">
      <c r="A3276" t="s">
        <v>181</v>
      </c>
      <c r="B3276" t="s">
        <v>56</v>
      </c>
      <c r="C3276" t="s">
        <v>58</v>
      </c>
      <c r="D3276" t="s">
        <v>12</v>
      </c>
      <c r="E3276" t="s">
        <v>64</v>
      </c>
      <c r="F3276" t="s">
        <v>62</v>
      </c>
      <c r="G3276" t="s">
        <v>29</v>
      </c>
      <c r="H3276" t="s">
        <v>15</v>
      </c>
      <c r="I3276">
        <v>19</v>
      </c>
      <c r="J3276">
        <v>0.80131538678522996</v>
      </c>
      <c r="K3276">
        <v>0.79428762402373898</v>
      </c>
      <c r="L3276">
        <v>7.0277627614908503E-3</v>
      </c>
      <c r="M3276">
        <v>8.7702830588157008E-3</v>
      </c>
      <c r="N3276">
        <v>60.492642877162197</v>
      </c>
      <c r="O3276">
        <v>57.918236436971704</v>
      </c>
      <c r="P3276">
        <v>9.7469183942947901E-2</v>
      </c>
      <c r="Q3276" s="27">
        <v>-0.15330904482465901</v>
      </c>
      <c r="R3276">
        <v>-0.117927731053368</v>
      </c>
      <c r="S3276">
        <v>-4.4046089624613899E-2</v>
      </c>
      <c r="T3276">
        <v>7.0277627614908503E-3</v>
      </c>
      <c r="U3276">
        <v>5.8101615147595598E-2</v>
      </c>
      <c r="V3276">
        <v>0.13198325657634999</v>
      </c>
      <c r="W3276">
        <v>0.16736457034763999</v>
      </c>
      <c r="X3276">
        <v>0.100871083597232</v>
      </c>
    </row>
    <row r="3277" spans="1:24" x14ac:dyDescent="0.2">
      <c r="A3277" t="s">
        <v>164</v>
      </c>
      <c r="B3277" t="s">
        <v>56</v>
      </c>
      <c r="C3277" t="s">
        <v>58</v>
      </c>
      <c r="D3277" t="s">
        <v>12</v>
      </c>
      <c r="E3277" t="s">
        <v>64</v>
      </c>
      <c r="F3277" t="s">
        <v>62</v>
      </c>
      <c r="G3277" t="s">
        <v>29</v>
      </c>
      <c r="H3277" t="s">
        <v>13</v>
      </c>
      <c r="I3277">
        <v>2</v>
      </c>
      <c r="J3277">
        <v>0.41400292174257303</v>
      </c>
      <c r="K3277">
        <v>0.41714336215305697</v>
      </c>
      <c r="L3277">
        <v>-3.14044041048353E-3</v>
      </c>
      <c r="M3277">
        <v>-7.5855513223557804E-3</v>
      </c>
      <c r="N3277">
        <v>51.453653051284199</v>
      </c>
      <c r="O3277">
        <v>57.918236436971704</v>
      </c>
      <c r="P3277">
        <v>5.4957387499000601E-2</v>
      </c>
      <c r="Q3277" s="27">
        <v>-9.3545342846339405E-2</v>
      </c>
      <c r="R3277">
        <v>-7.3595811184202206E-2</v>
      </c>
      <c r="S3277">
        <v>-3.1938111459959798E-2</v>
      </c>
      <c r="T3277">
        <v>-3.14044041048353E-3</v>
      </c>
      <c r="U3277">
        <v>2.5657230638992799E-2</v>
      </c>
      <c r="V3277">
        <v>6.7314930363235201E-2</v>
      </c>
      <c r="W3277">
        <v>8.72644620253724E-2</v>
      </c>
      <c r="X3277">
        <v>3.3108960137258302E-2</v>
      </c>
    </row>
    <row r="3278" spans="1:24" x14ac:dyDescent="0.2">
      <c r="A3278" t="s">
        <v>182</v>
      </c>
      <c r="B3278" t="s">
        <v>56</v>
      </c>
      <c r="C3278" t="s">
        <v>58</v>
      </c>
      <c r="D3278" t="s">
        <v>12</v>
      </c>
      <c r="E3278" t="s">
        <v>64</v>
      </c>
      <c r="F3278" t="s">
        <v>62</v>
      </c>
      <c r="G3278" t="s">
        <v>29</v>
      </c>
      <c r="H3278" t="s">
        <v>15</v>
      </c>
      <c r="I3278">
        <v>20</v>
      </c>
      <c r="J3278">
        <v>0.798730635057875</v>
      </c>
      <c r="K3278">
        <v>0.79124096752144901</v>
      </c>
      <c r="L3278">
        <v>7.4896675364260496E-3</v>
      </c>
      <c r="M3278">
        <v>9.3769629055023805E-3</v>
      </c>
      <c r="N3278">
        <v>58.323394017975502</v>
      </c>
      <c r="O3278">
        <v>57.918236436971704</v>
      </c>
      <c r="P3278">
        <v>9.4729961797528003E-2</v>
      </c>
      <c r="Q3278" s="27">
        <v>-0.148341119620507</v>
      </c>
      <c r="R3278">
        <v>-0.11395414348800501</v>
      </c>
      <c r="S3278">
        <v>-4.2148832445478603E-2</v>
      </c>
      <c r="T3278">
        <v>7.4896675364260496E-3</v>
      </c>
      <c r="U3278">
        <v>5.7128167518330698E-2</v>
      </c>
      <c r="V3278">
        <v>0.12893347856085699</v>
      </c>
      <c r="W3278">
        <v>0.16332045469336001</v>
      </c>
      <c r="X3278">
        <v>7.8035414073438794E-2</v>
      </c>
    </row>
    <row r="3279" spans="1:24" x14ac:dyDescent="0.2">
      <c r="A3279" t="s">
        <v>183</v>
      </c>
      <c r="B3279" t="s">
        <v>56</v>
      </c>
      <c r="C3279" t="s">
        <v>58</v>
      </c>
      <c r="D3279" t="s">
        <v>12</v>
      </c>
      <c r="E3279" t="s">
        <v>64</v>
      </c>
      <c r="F3279" t="s">
        <v>62</v>
      </c>
      <c r="G3279" t="s">
        <v>29</v>
      </c>
      <c r="H3279" t="s">
        <v>15</v>
      </c>
      <c r="I3279">
        <v>21</v>
      </c>
      <c r="J3279">
        <v>0.76658664940440202</v>
      </c>
      <c r="K3279">
        <v>0.76197508376960599</v>
      </c>
      <c r="L3279">
        <v>4.6115656347953402E-3</v>
      </c>
      <c r="M3279">
        <v>6.0157134726756397E-3</v>
      </c>
      <c r="N3279">
        <v>56.794948245038803</v>
      </c>
      <c r="O3279">
        <v>57.918236436971704</v>
      </c>
      <c r="P3279">
        <v>9.1506435374983E-2</v>
      </c>
      <c r="Q3279" s="27">
        <v>-0.14591652055705201</v>
      </c>
      <c r="R3279">
        <v>-0.112699684515933</v>
      </c>
      <c r="S3279">
        <v>-4.3337806501695803E-2</v>
      </c>
      <c r="T3279">
        <v>4.6115656347953402E-3</v>
      </c>
      <c r="U3279">
        <v>5.2560937771286398E-2</v>
      </c>
      <c r="V3279">
        <v>0.121922815785524</v>
      </c>
      <c r="W3279">
        <v>0.15513965182664199</v>
      </c>
      <c r="X3279">
        <v>5.4430726608022E-2</v>
      </c>
    </row>
    <row r="3280" spans="1:24" x14ac:dyDescent="0.2">
      <c r="A3280" t="s">
        <v>184</v>
      </c>
      <c r="B3280" t="s">
        <v>56</v>
      </c>
      <c r="C3280" t="s">
        <v>58</v>
      </c>
      <c r="D3280" t="s">
        <v>12</v>
      </c>
      <c r="E3280" t="s">
        <v>64</v>
      </c>
      <c r="F3280" t="s">
        <v>62</v>
      </c>
      <c r="G3280" t="s">
        <v>29</v>
      </c>
      <c r="H3280" t="s">
        <v>14</v>
      </c>
      <c r="I3280">
        <v>22</v>
      </c>
      <c r="J3280">
        <v>0.70172386940757003</v>
      </c>
      <c r="K3280">
        <v>0.70123991704688604</v>
      </c>
      <c r="L3280">
        <v>4.8395236068426799E-4</v>
      </c>
      <c r="M3280">
        <v>6.8966210468634104E-4</v>
      </c>
      <c r="N3280">
        <v>55.5704780395155</v>
      </c>
      <c r="O3280">
        <v>57.918236436971704</v>
      </c>
      <c r="P3280">
        <v>8.5945771462151793E-2</v>
      </c>
      <c r="Q3280" s="27">
        <v>-0.14089684169455499</v>
      </c>
      <c r="R3280">
        <v>-0.109698526653794</v>
      </c>
      <c r="S3280">
        <v>-4.4551631885483299E-2</v>
      </c>
      <c r="T3280">
        <v>4.8395236068426799E-4</v>
      </c>
      <c r="U3280">
        <v>4.5519536606851797E-2</v>
      </c>
      <c r="V3280">
        <v>0.11066643137516299</v>
      </c>
      <c r="W3280">
        <v>0.141864746415924</v>
      </c>
      <c r="X3280">
        <v>4.2647055755432199E-2</v>
      </c>
    </row>
    <row r="3281" spans="1:24" x14ac:dyDescent="0.2">
      <c r="A3281" t="s">
        <v>185</v>
      </c>
      <c r="B3281" t="s">
        <v>56</v>
      </c>
      <c r="C3281" t="s">
        <v>58</v>
      </c>
      <c r="D3281" t="s">
        <v>12</v>
      </c>
      <c r="E3281" t="s">
        <v>64</v>
      </c>
      <c r="F3281" t="s">
        <v>62</v>
      </c>
      <c r="G3281" t="s">
        <v>29</v>
      </c>
      <c r="H3281" t="s">
        <v>14</v>
      </c>
      <c r="I3281">
        <v>23</v>
      </c>
      <c r="J3281">
        <v>0.60628014273949304</v>
      </c>
      <c r="K3281">
        <v>0.60984658666973102</v>
      </c>
      <c r="L3281">
        <v>-3.56644393023844E-3</v>
      </c>
      <c r="M3281">
        <v>-5.8825016338542296E-3</v>
      </c>
      <c r="N3281">
        <v>54.361317724305501</v>
      </c>
      <c r="O3281">
        <v>57.918236436971704</v>
      </c>
      <c r="P3281">
        <v>7.8303548498723702E-2</v>
      </c>
      <c r="Q3281" s="27">
        <v>-0.132375781210639</v>
      </c>
      <c r="R3281">
        <v>-0.10395159310560199</v>
      </c>
      <c r="S3281">
        <v>-4.4597503343569697E-2</v>
      </c>
      <c r="T3281">
        <v>-3.56644393023844E-3</v>
      </c>
      <c r="U3281">
        <v>3.7464615483092802E-2</v>
      </c>
      <c r="V3281">
        <v>9.68187052451253E-2</v>
      </c>
      <c r="W3281">
        <v>0.125242893350162</v>
      </c>
      <c r="X3281">
        <v>4.30965313316371E-2</v>
      </c>
    </row>
    <row r="3282" spans="1:24" x14ac:dyDescent="0.2">
      <c r="A3282" t="s">
        <v>186</v>
      </c>
      <c r="B3282" t="s">
        <v>56</v>
      </c>
      <c r="C3282" t="s">
        <v>58</v>
      </c>
      <c r="D3282" t="s">
        <v>12</v>
      </c>
      <c r="E3282" t="s">
        <v>64</v>
      </c>
      <c r="F3282" t="s">
        <v>62</v>
      </c>
      <c r="G3282" t="s">
        <v>29</v>
      </c>
      <c r="H3282" t="s">
        <v>14</v>
      </c>
      <c r="I3282">
        <v>24</v>
      </c>
      <c r="J3282">
        <v>0.51267363885830997</v>
      </c>
      <c r="K3282">
        <v>0.51559793083934802</v>
      </c>
      <c r="L3282">
        <v>-2.9242919810374998E-3</v>
      </c>
      <c r="M3282">
        <v>-5.7040030135930104E-3</v>
      </c>
      <c r="N3282">
        <v>53.251111969763301</v>
      </c>
      <c r="O3282">
        <v>57.918236436971704</v>
      </c>
      <c r="P3282">
        <v>6.9724111467845906E-2</v>
      </c>
      <c r="Q3282" s="27">
        <v>-0.117620455345644</v>
      </c>
      <c r="R3282">
        <v>-9.2310602882816006E-2</v>
      </c>
      <c r="S3282">
        <v>-3.9459726390188798E-2</v>
      </c>
      <c r="T3282">
        <v>-2.9242919810374998E-3</v>
      </c>
      <c r="U3282">
        <v>3.3611142428113798E-2</v>
      </c>
      <c r="V3282">
        <v>8.6462018920740999E-2</v>
      </c>
      <c r="W3282">
        <v>0.111771871383569</v>
      </c>
      <c r="X3282">
        <v>4.3822078351876403E-2</v>
      </c>
    </row>
    <row r="3283" spans="1:24" x14ac:dyDescent="0.2">
      <c r="A3283" t="s">
        <v>165</v>
      </c>
      <c r="B3283" t="s">
        <v>56</v>
      </c>
      <c r="C3283" t="s">
        <v>58</v>
      </c>
      <c r="D3283" t="s">
        <v>12</v>
      </c>
      <c r="E3283" t="s">
        <v>64</v>
      </c>
      <c r="F3283" t="s">
        <v>62</v>
      </c>
      <c r="G3283" t="s">
        <v>29</v>
      </c>
      <c r="H3283" t="s">
        <v>13</v>
      </c>
      <c r="I3283">
        <v>3</v>
      </c>
      <c r="J3283">
        <v>0.39608741267613201</v>
      </c>
      <c r="K3283">
        <v>0.399040343454789</v>
      </c>
      <c r="L3283">
        <v>-2.9529307786571499E-3</v>
      </c>
      <c r="M3283">
        <v>-7.4552502406120703E-3</v>
      </c>
      <c r="N3283">
        <v>51.161481873518703</v>
      </c>
      <c r="O3283">
        <v>57.918236436971704</v>
      </c>
      <c r="P3283">
        <v>5.1786368398211102E-2</v>
      </c>
      <c r="Q3283" s="27">
        <v>-8.8141506793714505E-2</v>
      </c>
      <c r="R3283">
        <v>-6.9343055065163806E-2</v>
      </c>
      <c r="S3283">
        <v>-3.0088987819319801E-2</v>
      </c>
      <c r="T3283">
        <v>-2.9529307786571499E-3</v>
      </c>
      <c r="U3283">
        <v>2.41831262620055E-2</v>
      </c>
      <c r="V3283">
        <v>6.3437193507849501E-2</v>
      </c>
      <c r="W3283">
        <v>8.2235645236400201E-2</v>
      </c>
      <c r="X3283">
        <v>2.6944542876826998E-2</v>
      </c>
    </row>
    <row r="3284" spans="1:24" x14ac:dyDescent="0.2">
      <c r="A3284" t="s">
        <v>166</v>
      </c>
      <c r="B3284" t="s">
        <v>56</v>
      </c>
      <c r="C3284" t="s">
        <v>58</v>
      </c>
      <c r="D3284" t="s">
        <v>12</v>
      </c>
      <c r="E3284" t="s">
        <v>64</v>
      </c>
      <c r="F3284" t="s">
        <v>62</v>
      </c>
      <c r="G3284" t="s">
        <v>29</v>
      </c>
      <c r="H3284" t="s">
        <v>13</v>
      </c>
      <c r="I3284">
        <v>4</v>
      </c>
      <c r="J3284">
        <v>0.39214775866701401</v>
      </c>
      <c r="K3284">
        <v>0.39545920823646602</v>
      </c>
      <c r="L3284">
        <v>-3.31144956945252E-3</v>
      </c>
      <c r="M3284">
        <v>-8.44439244204475E-3</v>
      </c>
      <c r="N3284">
        <v>50.506738757173501</v>
      </c>
      <c r="O3284">
        <v>57.918236436971704</v>
      </c>
      <c r="P3284">
        <v>5.06213432259046E-2</v>
      </c>
      <c r="Q3284" s="27">
        <v>-8.6583559176065597E-2</v>
      </c>
      <c r="R3284">
        <v>-6.8208011585062206E-2</v>
      </c>
      <c r="S3284">
        <v>-2.9837033419826499E-2</v>
      </c>
      <c r="T3284">
        <v>-3.31144956945252E-3</v>
      </c>
      <c r="U3284">
        <v>2.3214134280921499E-2</v>
      </c>
      <c r="V3284">
        <v>6.1585112446157199E-2</v>
      </c>
      <c r="W3284">
        <v>7.9960660037160597E-2</v>
      </c>
      <c r="X3284">
        <v>2.1788500345907499E-2</v>
      </c>
    </row>
    <row r="3285" spans="1:24" x14ac:dyDescent="0.2">
      <c r="A3285" t="s">
        <v>167</v>
      </c>
      <c r="B3285" t="s">
        <v>56</v>
      </c>
      <c r="C3285" t="s">
        <v>58</v>
      </c>
      <c r="D3285" t="s">
        <v>12</v>
      </c>
      <c r="E3285" t="s">
        <v>64</v>
      </c>
      <c r="F3285" t="s">
        <v>62</v>
      </c>
      <c r="G3285" t="s">
        <v>29</v>
      </c>
      <c r="H3285" t="s">
        <v>13</v>
      </c>
      <c r="I3285">
        <v>5</v>
      </c>
      <c r="J3285">
        <v>0.40852716393455402</v>
      </c>
      <c r="K3285">
        <v>0.41205451034270302</v>
      </c>
      <c r="L3285">
        <v>-3.5273464081492499E-3</v>
      </c>
      <c r="M3285">
        <v>-8.6343007749524695E-3</v>
      </c>
      <c r="N3285">
        <v>50.061863437106297</v>
      </c>
      <c r="O3285">
        <v>57.918236436971704</v>
      </c>
      <c r="P3285">
        <v>5.1805263370997903E-2</v>
      </c>
      <c r="Q3285" s="27">
        <v>-8.8747004653440806E-2</v>
      </c>
      <c r="R3285">
        <v>-6.9941694049768494E-2</v>
      </c>
      <c r="S3285">
        <v>-3.0673304414552099E-2</v>
      </c>
      <c r="T3285">
        <v>-3.5273464081492499E-3</v>
      </c>
      <c r="U3285">
        <v>2.3618611598253601E-2</v>
      </c>
      <c r="V3285">
        <v>6.2887001233470005E-2</v>
      </c>
      <c r="W3285">
        <v>8.1692311837142303E-2</v>
      </c>
      <c r="X3285">
        <v>1.3950311071626101E-2</v>
      </c>
    </row>
    <row r="3286" spans="1:24" x14ac:dyDescent="0.2">
      <c r="A3286" t="s">
        <v>168</v>
      </c>
      <c r="B3286" t="s">
        <v>56</v>
      </c>
      <c r="C3286" t="s">
        <v>58</v>
      </c>
      <c r="D3286" t="s">
        <v>12</v>
      </c>
      <c r="E3286" t="s">
        <v>64</v>
      </c>
      <c r="F3286" t="s">
        <v>62</v>
      </c>
      <c r="G3286" t="s">
        <v>29</v>
      </c>
      <c r="H3286" t="s">
        <v>13</v>
      </c>
      <c r="I3286">
        <v>6</v>
      </c>
      <c r="J3286">
        <v>0.46316120440014902</v>
      </c>
      <c r="K3286">
        <v>0.46581310978373403</v>
      </c>
      <c r="L3286">
        <v>-2.65190538358434E-3</v>
      </c>
      <c r="M3286">
        <v>-5.7256638906509503E-3</v>
      </c>
      <c r="N3286">
        <v>49.570339808599201</v>
      </c>
      <c r="O3286">
        <v>57.918236436971704</v>
      </c>
      <c r="P3286">
        <v>5.80782171520621E-2</v>
      </c>
      <c r="Q3286" s="27">
        <v>-9.8190572598726406E-2</v>
      </c>
      <c r="R3286">
        <v>-7.7108179772527902E-2</v>
      </c>
      <c r="S3286">
        <v>-3.3084891171264903E-2</v>
      </c>
      <c r="T3286">
        <v>-2.65190538358434E-3</v>
      </c>
      <c r="U3286">
        <v>2.7781080404096201E-2</v>
      </c>
      <c r="V3286">
        <v>7.1804369005359206E-2</v>
      </c>
      <c r="W3286">
        <v>9.2886761831557793E-2</v>
      </c>
      <c r="X3286">
        <v>-1.9478154732775199E-3</v>
      </c>
    </row>
    <row r="3287" spans="1:24" x14ac:dyDescent="0.2">
      <c r="A3287" t="s">
        <v>169</v>
      </c>
      <c r="B3287" t="s">
        <v>56</v>
      </c>
      <c r="C3287" t="s">
        <v>58</v>
      </c>
      <c r="D3287" t="s">
        <v>12</v>
      </c>
      <c r="E3287" t="s">
        <v>64</v>
      </c>
      <c r="F3287" t="s">
        <v>62</v>
      </c>
      <c r="G3287" t="s">
        <v>29</v>
      </c>
      <c r="H3287" t="s">
        <v>14</v>
      </c>
      <c r="I3287">
        <v>7</v>
      </c>
      <c r="J3287">
        <v>0.55573409270514795</v>
      </c>
      <c r="K3287">
        <v>0.55812483710146099</v>
      </c>
      <c r="L3287">
        <v>-2.3907443963132702E-3</v>
      </c>
      <c r="M3287">
        <v>-4.3019574067803597E-3</v>
      </c>
      <c r="N3287">
        <v>49.187888944519898</v>
      </c>
      <c r="O3287">
        <v>57.918236436971704</v>
      </c>
      <c r="P3287">
        <v>6.9767620414055598E-2</v>
      </c>
      <c r="Q3287" s="27">
        <v>-0.117158479977435</v>
      </c>
      <c r="R3287">
        <v>-9.1832833767132596E-2</v>
      </c>
      <c r="S3287">
        <v>-3.89489774932784E-2</v>
      </c>
      <c r="T3287">
        <v>-2.3907443963132702E-3</v>
      </c>
      <c r="U3287">
        <v>3.41674887006519E-2</v>
      </c>
      <c r="V3287">
        <v>8.7051344974506006E-2</v>
      </c>
      <c r="W3287">
        <v>0.112376991184808</v>
      </c>
      <c r="X3287">
        <v>-2.5461422300688801E-2</v>
      </c>
    </row>
    <row r="3288" spans="1:24" x14ac:dyDescent="0.2">
      <c r="A3288" t="s">
        <v>170</v>
      </c>
      <c r="B3288" t="s">
        <v>56</v>
      </c>
      <c r="C3288" t="s">
        <v>58</v>
      </c>
      <c r="D3288" t="s">
        <v>12</v>
      </c>
      <c r="E3288" t="s">
        <v>64</v>
      </c>
      <c r="F3288" t="s">
        <v>62</v>
      </c>
      <c r="G3288" t="s">
        <v>29</v>
      </c>
      <c r="H3288" t="s">
        <v>14</v>
      </c>
      <c r="I3288">
        <v>8</v>
      </c>
      <c r="J3288">
        <v>0.57875198344684597</v>
      </c>
      <c r="K3288">
        <v>0.57996553455004896</v>
      </c>
      <c r="L3288">
        <v>-1.21355110320211E-3</v>
      </c>
      <c r="M3288">
        <v>-2.0968413723174198E-3</v>
      </c>
      <c r="N3288">
        <v>49.3882946577016</v>
      </c>
      <c r="O3288">
        <v>57.918236436971704</v>
      </c>
      <c r="P3288">
        <v>7.3997222918486705E-2</v>
      </c>
      <c r="Q3288" s="27">
        <v>-0.122938982804113</v>
      </c>
      <c r="R3288">
        <v>-9.6077990884701994E-2</v>
      </c>
      <c r="S3288">
        <v>-3.9988095912489099E-2</v>
      </c>
      <c r="T3288">
        <v>-1.21355110320211E-3</v>
      </c>
      <c r="U3288">
        <v>3.75609937060849E-2</v>
      </c>
      <c r="V3288">
        <v>9.3650888678297795E-2</v>
      </c>
      <c r="W3288">
        <v>0.120511880597708</v>
      </c>
      <c r="X3288">
        <v>-2.7236450506870698E-3</v>
      </c>
    </row>
    <row r="3289" spans="1:24" x14ac:dyDescent="0.2">
      <c r="A3289" t="s">
        <v>171</v>
      </c>
      <c r="B3289" t="s">
        <v>56</v>
      </c>
      <c r="C3289" t="s">
        <v>58</v>
      </c>
      <c r="D3289" t="s">
        <v>12</v>
      </c>
      <c r="E3289" t="s">
        <v>64</v>
      </c>
      <c r="F3289" t="s">
        <v>62</v>
      </c>
      <c r="G3289" t="s">
        <v>29</v>
      </c>
      <c r="H3289" t="s">
        <v>14</v>
      </c>
      <c r="I3289">
        <v>9</v>
      </c>
      <c r="J3289">
        <v>0.54617132109337296</v>
      </c>
      <c r="K3289">
        <v>0.54755957565904601</v>
      </c>
      <c r="L3289">
        <v>-1.3882545656736999E-3</v>
      </c>
      <c r="M3289">
        <v>-2.5417932287154299E-3</v>
      </c>
      <c r="N3289">
        <v>53.044575252856497</v>
      </c>
      <c r="O3289">
        <v>57.918236436971704</v>
      </c>
      <c r="P3289">
        <v>7.4866319739735995E-2</v>
      </c>
      <c r="Q3289" s="27">
        <v>-0.124543350537539</v>
      </c>
      <c r="R3289">
        <v>-9.7366876472015307E-2</v>
      </c>
      <c r="S3289">
        <v>-4.0618206109295403E-2</v>
      </c>
      <c r="T3289">
        <v>-1.3882545656736999E-3</v>
      </c>
      <c r="U3289">
        <v>3.7841696977948001E-2</v>
      </c>
      <c r="V3289">
        <v>9.4590367340667905E-2</v>
      </c>
      <c r="W3289">
        <v>0.121766841406192</v>
      </c>
      <c r="X3289">
        <v>4.3996677480667899E-2</v>
      </c>
    </row>
    <row r="3290" spans="1:24" x14ac:dyDescent="0.2">
      <c r="A3290" t="s">
        <v>1315</v>
      </c>
      <c r="B3290" t="s">
        <v>56</v>
      </c>
      <c r="C3290" t="s">
        <v>58</v>
      </c>
      <c r="D3290" t="s">
        <v>12</v>
      </c>
      <c r="E3290" t="s">
        <v>64</v>
      </c>
      <c r="F3290" t="s">
        <v>62</v>
      </c>
      <c r="G3290" t="s">
        <v>21</v>
      </c>
      <c r="H3290" t="s">
        <v>13</v>
      </c>
      <c r="I3290">
        <v>1</v>
      </c>
      <c r="J3290">
        <v>0.51248990909158099</v>
      </c>
      <c r="K3290">
        <v>0.49959769471887799</v>
      </c>
      <c r="L3290">
        <v>1.28922143727033E-2</v>
      </c>
      <c r="M3290">
        <v>2.5156035551130301E-2</v>
      </c>
      <c r="N3290">
        <v>66.018106935763399</v>
      </c>
      <c r="O3290">
        <v>70.594830632953901</v>
      </c>
      <c r="P3290">
        <v>6.6718024850840593E-2</v>
      </c>
      <c r="Q3290" s="27">
        <v>-9.6858936506929394E-2</v>
      </c>
      <c r="R3290">
        <v>-7.26402934860743E-2</v>
      </c>
      <c r="S3290">
        <v>-2.2068030649137101E-2</v>
      </c>
      <c r="T3290">
        <v>1.28922143727033E-2</v>
      </c>
      <c r="U3290">
        <v>4.78524593945438E-2</v>
      </c>
      <c r="V3290">
        <v>9.8424722231480993E-2</v>
      </c>
      <c r="W3290">
        <v>0.122643365252336</v>
      </c>
      <c r="X3290">
        <v>3.2849754371308798E-2</v>
      </c>
    </row>
    <row r="3291" spans="1:24" x14ac:dyDescent="0.2">
      <c r="A3291" t="s">
        <v>1324</v>
      </c>
      <c r="B3291" t="s">
        <v>56</v>
      </c>
      <c r="C3291" t="s">
        <v>58</v>
      </c>
      <c r="D3291" t="s">
        <v>12</v>
      </c>
      <c r="E3291" t="s">
        <v>64</v>
      </c>
      <c r="F3291" t="s">
        <v>62</v>
      </c>
      <c r="G3291" t="s">
        <v>21</v>
      </c>
      <c r="H3291" t="s">
        <v>14</v>
      </c>
      <c r="I3291">
        <v>10</v>
      </c>
      <c r="J3291">
        <v>0.52543608000613795</v>
      </c>
      <c r="K3291">
        <v>0.51994190360982495</v>
      </c>
      <c r="L3291">
        <v>5.4941763963133397E-3</v>
      </c>
      <c r="M3291">
        <v>1.04564125026381E-2</v>
      </c>
      <c r="N3291">
        <v>70.485939815537904</v>
      </c>
      <c r="O3291">
        <v>70.594830632953901</v>
      </c>
      <c r="P3291">
        <v>7.2546494499872202E-2</v>
      </c>
      <c r="Q3291" s="27">
        <v>-0.11384480705597599</v>
      </c>
      <c r="R3291">
        <v>-8.7510429552522903E-2</v>
      </c>
      <c r="S3291">
        <v>-3.2520186721619701E-2</v>
      </c>
      <c r="T3291">
        <v>5.4941763963133397E-3</v>
      </c>
      <c r="U3291">
        <v>4.3508539514246401E-2</v>
      </c>
      <c r="V3291">
        <v>9.8498782345149499E-2</v>
      </c>
      <c r="W3291">
        <v>0.12483315984860301</v>
      </c>
      <c r="X3291">
        <v>5.8139160286469302E-2</v>
      </c>
    </row>
    <row r="3292" spans="1:24" x14ac:dyDescent="0.2">
      <c r="A3292" t="s">
        <v>1325</v>
      </c>
      <c r="B3292" t="s">
        <v>56</v>
      </c>
      <c r="C3292" t="s">
        <v>58</v>
      </c>
      <c r="D3292" t="s">
        <v>12</v>
      </c>
      <c r="E3292" t="s">
        <v>64</v>
      </c>
      <c r="F3292" t="s">
        <v>62</v>
      </c>
      <c r="G3292" t="s">
        <v>21</v>
      </c>
      <c r="H3292" t="s">
        <v>14</v>
      </c>
      <c r="I3292">
        <v>11</v>
      </c>
      <c r="J3292">
        <v>0.55595371767907997</v>
      </c>
      <c r="K3292">
        <v>0.55384098758990996</v>
      </c>
      <c r="L3292">
        <v>2.11273008917073E-3</v>
      </c>
      <c r="M3292">
        <v>3.8001905949845401E-3</v>
      </c>
      <c r="N3292">
        <v>73.575870737222502</v>
      </c>
      <c r="O3292">
        <v>70.594830632953901</v>
      </c>
      <c r="P3292">
        <v>8.00438430435082E-2</v>
      </c>
      <c r="Q3292" s="27">
        <v>-0.1295593917174</v>
      </c>
      <c r="R3292">
        <v>-0.10050347669260699</v>
      </c>
      <c r="S3292">
        <v>-3.9830243665627603E-2</v>
      </c>
      <c r="T3292">
        <v>2.11273008917073E-3</v>
      </c>
      <c r="U3292">
        <v>4.4055703843969E-2</v>
      </c>
      <c r="V3292">
        <v>0.104728936870948</v>
      </c>
      <c r="W3292">
        <v>0.13378485189574199</v>
      </c>
      <c r="X3292">
        <v>7.0447861938422507E-2</v>
      </c>
    </row>
    <row r="3293" spans="1:24" x14ac:dyDescent="0.2">
      <c r="A3293" t="s">
        <v>1326</v>
      </c>
      <c r="B3293" t="s">
        <v>56</v>
      </c>
      <c r="C3293" t="s">
        <v>58</v>
      </c>
      <c r="D3293" t="s">
        <v>12</v>
      </c>
      <c r="E3293" t="s">
        <v>64</v>
      </c>
      <c r="F3293" t="s">
        <v>62</v>
      </c>
      <c r="G3293" t="s">
        <v>21</v>
      </c>
      <c r="H3293" t="s">
        <v>14</v>
      </c>
      <c r="I3293">
        <v>12</v>
      </c>
      <c r="J3293">
        <v>0.589031310396394</v>
      </c>
      <c r="K3293">
        <v>0.58998888622892698</v>
      </c>
      <c r="L3293">
        <v>-9.5757583253329795E-4</v>
      </c>
      <c r="M3293">
        <v>-1.6256790014929599E-3</v>
      </c>
      <c r="N3293">
        <v>76.126172654360104</v>
      </c>
      <c r="O3293">
        <v>70.594830632953901</v>
      </c>
      <c r="P3293">
        <v>8.7430055869756204E-2</v>
      </c>
      <c r="Q3293" s="27">
        <v>-0.144780017738282</v>
      </c>
      <c r="R3293">
        <v>-0.113042907457561</v>
      </c>
      <c r="S3293">
        <v>-4.6770925108285601E-2</v>
      </c>
      <c r="T3293">
        <v>-9.5757583253329795E-4</v>
      </c>
      <c r="U3293">
        <v>4.4855773443218998E-2</v>
      </c>
      <c r="V3293">
        <v>0.111127755792494</v>
      </c>
      <c r="W3293">
        <v>0.142864866073216</v>
      </c>
      <c r="X3293">
        <v>8.6208066762868199E-2</v>
      </c>
    </row>
    <row r="3294" spans="1:24" x14ac:dyDescent="0.2">
      <c r="A3294" t="s">
        <v>1327</v>
      </c>
      <c r="B3294" t="s">
        <v>56</v>
      </c>
      <c r="C3294" t="s">
        <v>58</v>
      </c>
      <c r="D3294" t="s">
        <v>12</v>
      </c>
      <c r="E3294" t="s">
        <v>64</v>
      </c>
      <c r="F3294" t="s">
        <v>62</v>
      </c>
      <c r="G3294" t="s">
        <v>21</v>
      </c>
      <c r="H3294" t="s">
        <v>14</v>
      </c>
      <c r="I3294">
        <v>13</v>
      </c>
      <c r="J3294">
        <v>0.62279491293002898</v>
      </c>
      <c r="K3294">
        <v>0.62617747135147495</v>
      </c>
      <c r="L3294">
        <v>-3.38255842144618E-3</v>
      </c>
      <c r="M3294">
        <v>-5.43125570106609E-3</v>
      </c>
      <c r="N3294">
        <v>77.865475314625002</v>
      </c>
      <c r="O3294">
        <v>70.594830632953901</v>
      </c>
      <c r="P3294">
        <v>9.4514358588350597E-2</v>
      </c>
      <c r="Q3294" s="27">
        <v>-0.15885867829928299</v>
      </c>
      <c r="R3294">
        <v>-0.124549966131712</v>
      </c>
      <c r="S3294">
        <v>-5.2908082321741899E-2</v>
      </c>
      <c r="T3294">
        <v>-3.38255842144618E-3</v>
      </c>
      <c r="U3294">
        <v>4.61429654788496E-2</v>
      </c>
      <c r="V3294">
        <v>0.11778484928881899</v>
      </c>
      <c r="W3294">
        <v>0.152093561456391</v>
      </c>
      <c r="X3294">
        <v>0.104885026804773</v>
      </c>
    </row>
    <row r="3295" spans="1:24" x14ac:dyDescent="0.2">
      <c r="A3295" t="s">
        <v>1328</v>
      </c>
      <c r="B3295" t="s">
        <v>56</v>
      </c>
      <c r="C3295" t="s">
        <v>58</v>
      </c>
      <c r="D3295" t="s">
        <v>12</v>
      </c>
      <c r="E3295" t="s">
        <v>64</v>
      </c>
      <c r="F3295" t="s">
        <v>62</v>
      </c>
      <c r="G3295" t="s">
        <v>21</v>
      </c>
      <c r="H3295" t="s">
        <v>14</v>
      </c>
      <c r="I3295">
        <v>14</v>
      </c>
      <c r="J3295">
        <v>0.65018480229396203</v>
      </c>
      <c r="K3295">
        <v>0.65464517595481198</v>
      </c>
      <c r="L3295">
        <v>-4.4603736608500996E-3</v>
      </c>
      <c r="M3295">
        <v>-6.8601629030902401E-3</v>
      </c>
      <c r="N3295">
        <v>78.495059552082907</v>
      </c>
      <c r="O3295">
        <v>70.594830632953901</v>
      </c>
      <c r="P3295">
        <v>0.100634147372494</v>
      </c>
      <c r="Q3295" s="27">
        <v>-0.17000354608860199</v>
      </c>
      <c r="R3295">
        <v>-0.13347335059238699</v>
      </c>
      <c r="S3295">
        <v>-5.7192666884036701E-2</v>
      </c>
      <c r="T3295">
        <v>-4.4603736608500996E-3</v>
      </c>
      <c r="U3295">
        <v>4.82719195623365E-2</v>
      </c>
      <c r="V3295">
        <v>0.124552603270687</v>
      </c>
      <c r="W3295">
        <v>0.16108279876690201</v>
      </c>
      <c r="X3295">
        <v>0.114915219551587</v>
      </c>
    </row>
    <row r="3296" spans="1:24" x14ac:dyDescent="0.2">
      <c r="A3296" t="s">
        <v>1329</v>
      </c>
      <c r="B3296" t="s">
        <v>56</v>
      </c>
      <c r="C3296" t="s">
        <v>58</v>
      </c>
      <c r="D3296" t="s">
        <v>12</v>
      </c>
      <c r="E3296" t="s">
        <v>64</v>
      </c>
      <c r="F3296" t="s">
        <v>62</v>
      </c>
      <c r="G3296" t="s">
        <v>21</v>
      </c>
      <c r="H3296" t="s">
        <v>14</v>
      </c>
      <c r="I3296">
        <v>15</v>
      </c>
      <c r="J3296">
        <v>0.67657367261192802</v>
      </c>
      <c r="K3296">
        <v>0.680924609790173</v>
      </c>
      <c r="L3296">
        <v>-4.3509371782449596E-3</v>
      </c>
      <c r="M3296">
        <v>-6.4308402090907102E-3</v>
      </c>
      <c r="N3296">
        <v>78.852265335468502</v>
      </c>
      <c r="O3296">
        <v>70.594830632953901</v>
      </c>
      <c r="P3296">
        <v>0.10589235443900299</v>
      </c>
      <c r="Q3296" s="27">
        <v>-0.178543860230405</v>
      </c>
      <c r="R3296">
        <v>-0.14010493556904699</v>
      </c>
      <c r="S3296">
        <v>-5.9838530904282601E-2</v>
      </c>
      <c r="T3296">
        <v>-4.3509371782449596E-3</v>
      </c>
      <c r="U3296">
        <v>5.1136656547792703E-2</v>
      </c>
      <c r="V3296">
        <v>0.13140306121255699</v>
      </c>
      <c r="W3296">
        <v>0.169841985873915</v>
      </c>
      <c r="X3296">
        <v>0.122026084206178</v>
      </c>
    </row>
    <row r="3297" spans="1:24" x14ac:dyDescent="0.2">
      <c r="A3297" t="s">
        <v>1330</v>
      </c>
      <c r="B3297" t="s">
        <v>56</v>
      </c>
      <c r="C3297" t="s">
        <v>58</v>
      </c>
      <c r="D3297" t="s">
        <v>12</v>
      </c>
      <c r="E3297" t="s">
        <v>64</v>
      </c>
      <c r="F3297" t="s">
        <v>62</v>
      </c>
      <c r="G3297" t="s">
        <v>21</v>
      </c>
      <c r="H3297" t="s">
        <v>14</v>
      </c>
      <c r="I3297">
        <v>16</v>
      </c>
      <c r="J3297">
        <v>0.70781634974881202</v>
      </c>
      <c r="K3297">
        <v>0.71360319130913197</v>
      </c>
      <c r="L3297">
        <v>-5.7868415603203301E-3</v>
      </c>
      <c r="M3297">
        <v>-8.1756257288687195E-3</v>
      </c>
      <c r="N3297">
        <v>78.381090367917395</v>
      </c>
      <c r="O3297">
        <v>70.594830632953901</v>
      </c>
      <c r="P3297">
        <v>0.110720106934223</v>
      </c>
      <c r="Q3297" s="27">
        <v>-0.18792141746711699</v>
      </c>
      <c r="R3297">
        <v>-0.14773001864999399</v>
      </c>
      <c r="S3297">
        <v>-6.3804177593853206E-2</v>
      </c>
      <c r="T3297">
        <v>-5.7868415603203301E-3</v>
      </c>
      <c r="U3297">
        <v>5.2230494473212603E-2</v>
      </c>
      <c r="V3297">
        <v>0.13615633552935399</v>
      </c>
      <c r="W3297">
        <v>0.17634773434647699</v>
      </c>
      <c r="X3297">
        <v>0.120628516021846</v>
      </c>
    </row>
    <row r="3298" spans="1:24" x14ac:dyDescent="0.2">
      <c r="A3298" t="s">
        <v>1331</v>
      </c>
      <c r="B3298" t="s">
        <v>56</v>
      </c>
      <c r="C3298" t="s">
        <v>58</v>
      </c>
      <c r="D3298" t="s">
        <v>12</v>
      </c>
      <c r="E3298" t="s">
        <v>64</v>
      </c>
      <c r="F3298" t="s">
        <v>62</v>
      </c>
      <c r="G3298" t="s">
        <v>21</v>
      </c>
      <c r="H3298" t="s">
        <v>15</v>
      </c>
      <c r="I3298">
        <v>17</v>
      </c>
      <c r="J3298">
        <v>0.733934600535885</v>
      </c>
      <c r="K3298">
        <v>0.72931961694942005</v>
      </c>
      <c r="L3298">
        <v>4.6149835864648598E-3</v>
      </c>
      <c r="M3298">
        <v>6.2880038399813999E-3</v>
      </c>
      <c r="N3298">
        <v>77.490515256012898</v>
      </c>
      <c r="O3298">
        <v>70.594830632953901</v>
      </c>
      <c r="P3298">
        <v>0.114062763276047</v>
      </c>
      <c r="Q3298" s="27">
        <v>-0.18301826200263299</v>
      </c>
      <c r="R3298">
        <v>-0.14161347893342799</v>
      </c>
      <c r="S3298">
        <v>-5.5153904370183901E-2</v>
      </c>
      <c r="T3298">
        <v>4.6149835864648598E-3</v>
      </c>
      <c r="U3298">
        <v>6.4383871543113605E-2</v>
      </c>
      <c r="V3298">
        <v>0.150843446106357</v>
      </c>
      <c r="W3298">
        <v>0.192248229175562</v>
      </c>
      <c r="X3298">
        <v>0.121823855268237</v>
      </c>
    </row>
    <row r="3299" spans="1:24" x14ac:dyDescent="0.2">
      <c r="A3299" t="s">
        <v>1332</v>
      </c>
      <c r="B3299" t="s">
        <v>56</v>
      </c>
      <c r="C3299" t="s">
        <v>58</v>
      </c>
      <c r="D3299" t="s">
        <v>12</v>
      </c>
      <c r="E3299" t="s">
        <v>64</v>
      </c>
      <c r="F3299" t="s">
        <v>62</v>
      </c>
      <c r="G3299" t="s">
        <v>21</v>
      </c>
      <c r="H3299" t="s">
        <v>15</v>
      </c>
      <c r="I3299">
        <v>18</v>
      </c>
      <c r="J3299">
        <v>0.76249543565079503</v>
      </c>
      <c r="K3299">
        <v>0.75412110067877802</v>
      </c>
      <c r="L3299">
        <v>8.3743349720176701E-3</v>
      </c>
      <c r="M3299">
        <v>1.09828001329216E-2</v>
      </c>
      <c r="N3299">
        <v>76.385100941902195</v>
      </c>
      <c r="O3299">
        <v>70.594830632953901</v>
      </c>
      <c r="P3299">
        <v>0.115836415941815</v>
      </c>
      <c r="Q3299" s="27">
        <v>-0.18217656925226799</v>
      </c>
      <c r="R3299">
        <v>-0.14012795026538899</v>
      </c>
      <c r="S3299">
        <v>-5.2323946981493501E-2</v>
      </c>
      <c r="T3299">
        <v>8.3743349720176701E-3</v>
      </c>
      <c r="U3299">
        <v>6.9072616925528796E-2</v>
      </c>
      <c r="V3299">
        <v>0.156876620209425</v>
      </c>
      <c r="W3299">
        <v>0.198925239196304</v>
      </c>
      <c r="X3299">
        <v>0.12076063239936401</v>
      </c>
    </row>
    <row r="3300" spans="1:24" x14ac:dyDescent="0.2">
      <c r="A3300" t="s">
        <v>1333</v>
      </c>
      <c r="B3300" t="s">
        <v>56</v>
      </c>
      <c r="C3300" t="s">
        <v>58</v>
      </c>
      <c r="D3300" t="s">
        <v>12</v>
      </c>
      <c r="E3300" t="s">
        <v>64</v>
      </c>
      <c r="F3300" t="s">
        <v>62</v>
      </c>
      <c r="G3300" t="s">
        <v>21</v>
      </c>
      <c r="H3300" t="s">
        <v>15</v>
      </c>
      <c r="I3300">
        <v>19</v>
      </c>
      <c r="J3300">
        <v>0.772024553127862</v>
      </c>
      <c r="K3300">
        <v>0.76091081287533002</v>
      </c>
      <c r="L3300">
        <v>1.11137402525324E-2</v>
      </c>
      <c r="M3300">
        <v>1.43955787513558E-2</v>
      </c>
      <c r="N3300">
        <v>74.653695295250898</v>
      </c>
      <c r="O3300">
        <v>70.594830632953901</v>
      </c>
      <c r="P3300">
        <v>0.113498624238019</v>
      </c>
      <c r="Q3300" s="27">
        <v>-0.17559149661901</v>
      </c>
      <c r="R3300">
        <v>-0.13439149602060901</v>
      </c>
      <c r="S3300">
        <v>-4.8359538848189797E-2</v>
      </c>
      <c r="T3300">
        <v>1.11137402525324E-2</v>
      </c>
      <c r="U3300">
        <v>7.0587019353254593E-2</v>
      </c>
      <c r="V3300">
        <v>0.156618976525673</v>
      </c>
      <c r="W3300">
        <v>0.19781897712407401</v>
      </c>
      <c r="X3300">
        <v>0.10657144792845</v>
      </c>
    </row>
    <row r="3301" spans="1:24" x14ac:dyDescent="0.2">
      <c r="A3301" t="s">
        <v>1316</v>
      </c>
      <c r="B3301" t="s">
        <v>56</v>
      </c>
      <c r="C3301" t="s">
        <v>58</v>
      </c>
      <c r="D3301" t="s">
        <v>12</v>
      </c>
      <c r="E3301" t="s">
        <v>64</v>
      </c>
      <c r="F3301" t="s">
        <v>62</v>
      </c>
      <c r="G3301" t="s">
        <v>21</v>
      </c>
      <c r="H3301" t="s">
        <v>13</v>
      </c>
      <c r="I3301">
        <v>2</v>
      </c>
      <c r="J3301">
        <v>0.45926194405145299</v>
      </c>
      <c r="K3301">
        <v>0.44810101220946003</v>
      </c>
      <c r="L3301">
        <v>1.11609318419938E-2</v>
      </c>
      <c r="M3301">
        <v>2.43018869439427E-2</v>
      </c>
      <c r="N3301">
        <v>65.552514613701703</v>
      </c>
      <c r="O3301">
        <v>70.594830632953901</v>
      </c>
      <c r="P3301">
        <v>5.8963599723390797E-2</v>
      </c>
      <c r="Q3301" s="27">
        <v>-8.5834189702984107E-2</v>
      </c>
      <c r="R3301">
        <v>-6.4430403003393297E-2</v>
      </c>
      <c r="S3301">
        <v>-1.9735994413063E-2</v>
      </c>
      <c r="T3301">
        <v>1.11609318419938E-2</v>
      </c>
      <c r="U3301">
        <v>4.2057858097050503E-2</v>
      </c>
      <c r="V3301">
        <v>8.67522666873808E-2</v>
      </c>
      <c r="W3301">
        <v>0.108156053386972</v>
      </c>
      <c r="X3301">
        <v>2.8812449644311001E-2</v>
      </c>
    </row>
    <row r="3302" spans="1:24" x14ac:dyDescent="0.2">
      <c r="A3302" t="s">
        <v>1334</v>
      </c>
      <c r="B3302" t="s">
        <v>56</v>
      </c>
      <c r="C3302" t="s">
        <v>58</v>
      </c>
      <c r="D3302" t="s">
        <v>12</v>
      </c>
      <c r="E3302" t="s">
        <v>64</v>
      </c>
      <c r="F3302" t="s">
        <v>62</v>
      </c>
      <c r="G3302" t="s">
        <v>21</v>
      </c>
      <c r="H3302" t="s">
        <v>15</v>
      </c>
      <c r="I3302">
        <v>20</v>
      </c>
      <c r="J3302">
        <v>0.762715546322838</v>
      </c>
      <c r="K3302">
        <v>0.74682863035014002</v>
      </c>
      <c r="L3302">
        <v>1.5886915972698201E-2</v>
      </c>
      <c r="M3302">
        <v>2.0829411501170202E-2</v>
      </c>
      <c r="N3302">
        <v>72.407452490741505</v>
      </c>
      <c r="O3302">
        <v>70.594830632953901</v>
      </c>
      <c r="P3302">
        <v>0.107045724869065</v>
      </c>
      <c r="Q3302" s="27">
        <v>-0.160203301436913</v>
      </c>
      <c r="R3302">
        <v>-0.121345703309443</v>
      </c>
      <c r="S3302">
        <v>-4.0205043858691697E-2</v>
      </c>
      <c r="T3302">
        <v>1.5886915972698201E-2</v>
      </c>
      <c r="U3302">
        <v>7.1978875804088099E-2</v>
      </c>
      <c r="V3302">
        <v>0.15311953525483901</v>
      </c>
      <c r="W3302">
        <v>0.19197713338231001</v>
      </c>
      <c r="X3302">
        <v>8.17466789075985E-2</v>
      </c>
    </row>
    <row r="3303" spans="1:24" x14ac:dyDescent="0.2">
      <c r="A3303" t="s">
        <v>1335</v>
      </c>
      <c r="B3303" t="s">
        <v>56</v>
      </c>
      <c r="C3303" t="s">
        <v>58</v>
      </c>
      <c r="D3303" t="s">
        <v>12</v>
      </c>
      <c r="E3303" t="s">
        <v>64</v>
      </c>
      <c r="F3303" t="s">
        <v>62</v>
      </c>
      <c r="G3303" t="s">
        <v>21</v>
      </c>
      <c r="H3303" t="s">
        <v>15</v>
      </c>
      <c r="I3303">
        <v>21</v>
      </c>
      <c r="J3303">
        <v>0.80062433435172498</v>
      </c>
      <c r="K3303">
        <v>0.78146667386072199</v>
      </c>
      <c r="L3303">
        <v>1.91576604910026E-2</v>
      </c>
      <c r="M3303">
        <v>2.3928401459986599E-2</v>
      </c>
      <c r="N3303">
        <v>69.889882479231304</v>
      </c>
      <c r="O3303">
        <v>70.594830632953901</v>
      </c>
      <c r="P3303">
        <v>0.102723910679627</v>
      </c>
      <c r="Q3303" s="27">
        <v>-0.14982317257698399</v>
      </c>
      <c r="R3303">
        <v>-0.112534393000279</v>
      </c>
      <c r="S3303">
        <v>-3.4669668705121899E-2</v>
      </c>
      <c r="T3303">
        <v>1.91576604910026E-2</v>
      </c>
      <c r="U3303">
        <v>7.2984989687127202E-2</v>
      </c>
      <c r="V3303">
        <v>0.150849713982284</v>
      </c>
      <c r="W3303">
        <v>0.18813849355898901</v>
      </c>
      <c r="X3303">
        <v>6.3366909643488498E-2</v>
      </c>
    </row>
    <row r="3304" spans="1:24" x14ac:dyDescent="0.2">
      <c r="A3304" t="s">
        <v>1336</v>
      </c>
      <c r="B3304" t="s">
        <v>56</v>
      </c>
      <c r="C3304" t="s">
        <v>58</v>
      </c>
      <c r="D3304" t="s">
        <v>12</v>
      </c>
      <c r="E3304" t="s">
        <v>64</v>
      </c>
      <c r="F3304" t="s">
        <v>62</v>
      </c>
      <c r="G3304" t="s">
        <v>21</v>
      </c>
      <c r="H3304" t="s">
        <v>14</v>
      </c>
      <c r="I3304">
        <v>22</v>
      </c>
      <c r="J3304">
        <v>0.78604185181840802</v>
      </c>
      <c r="K3304">
        <v>0.77430632822454704</v>
      </c>
      <c r="L3304">
        <v>1.1735523593861199E-2</v>
      </c>
      <c r="M3304">
        <v>1.4929896629184E-2</v>
      </c>
      <c r="N3304">
        <v>68.211184363307893</v>
      </c>
      <c r="O3304">
        <v>70.594830632953901</v>
      </c>
      <c r="P3304">
        <v>9.75949622613215E-2</v>
      </c>
      <c r="Q3304" s="27">
        <v>-0.148808189326013</v>
      </c>
      <c r="R3304">
        <v>-0.113381218025153</v>
      </c>
      <c r="S3304">
        <v>-3.9404236631071302E-2</v>
      </c>
      <c r="T3304">
        <v>1.1735523593861199E-2</v>
      </c>
      <c r="U3304">
        <v>6.2875283818793704E-2</v>
      </c>
      <c r="V3304">
        <v>0.136852265212875</v>
      </c>
      <c r="W3304">
        <v>0.172279236513735</v>
      </c>
      <c r="X3304">
        <v>4.50492830556527E-2</v>
      </c>
    </row>
    <row r="3305" spans="1:24" x14ac:dyDescent="0.2">
      <c r="A3305" t="s">
        <v>1337</v>
      </c>
      <c r="B3305" t="s">
        <v>56</v>
      </c>
      <c r="C3305" t="s">
        <v>58</v>
      </c>
      <c r="D3305" t="s">
        <v>12</v>
      </c>
      <c r="E3305" t="s">
        <v>64</v>
      </c>
      <c r="F3305" t="s">
        <v>62</v>
      </c>
      <c r="G3305" t="s">
        <v>21</v>
      </c>
      <c r="H3305" t="s">
        <v>14</v>
      </c>
      <c r="I3305">
        <v>23</v>
      </c>
      <c r="J3305">
        <v>0.70596774522474104</v>
      </c>
      <c r="K3305">
        <v>0.69645270020428596</v>
      </c>
      <c r="L3305">
        <v>9.5150450204553195E-3</v>
      </c>
      <c r="M3305">
        <v>1.34780166442679E-2</v>
      </c>
      <c r="N3305">
        <v>67.230976866865703</v>
      </c>
      <c r="O3305">
        <v>70.594830632953901</v>
      </c>
      <c r="P3305">
        <v>8.8407617974023994E-2</v>
      </c>
      <c r="Q3305" s="27">
        <v>-0.13591548654681401</v>
      </c>
      <c r="R3305">
        <v>-0.103823521222243</v>
      </c>
      <c r="S3305">
        <v>-3.6810546797933198E-2</v>
      </c>
      <c r="T3305">
        <v>9.5150450204553195E-3</v>
      </c>
      <c r="U3305">
        <v>5.5840636838843903E-2</v>
      </c>
      <c r="V3305">
        <v>0.122853611263154</v>
      </c>
      <c r="W3305">
        <v>0.15494557658772501</v>
      </c>
      <c r="X3305">
        <v>3.7708438136651701E-2</v>
      </c>
    </row>
    <row r="3306" spans="1:24" x14ac:dyDescent="0.2">
      <c r="A3306" t="s">
        <v>1338</v>
      </c>
      <c r="B3306" t="s">
        <v>56</v>
      </c>
      <c r="C3306" t="s">
        <v>58</v>
      </c>
      <c r="D3306" t="s">
        <v>12</v>
      </c>
      <c r="E3306" t="s">
        <v>64</v>
      </c>
      <c r="F3306" t="s">
        <v>62</v>
      </c>
      <c r="G3306" t="s">
        <v>21</v>
      </c>
      <c r="H3306" t="s">
        <v>14</v>
      </c>
      <c r="I3306">
        <v>24</v>
      </c>
      <c r="J3306">
        <v>0.60415177241768803</v>
      </c>
      <c r="K3306">
        <v>0.59412950694057498</v>
      </c>
      <c r="L3306">
        <v>1.0022265477113001E-2</v>
      </c>
      <c r="M3306">
        <v>1.6588986302243199E-2</v>
      </c>
      <c r="N3306">
        <v>66.492641716485096</v>
      </c>
      <c r="O3306">
        <v>70.594830632953901</v>
      </c>
      <c r="P3306">
        <v>7.7084633728992505E-2</v>
      </c>
      <c r="Q3306" s="27">
        <v>-0.11678195700708</v>
      </c>
      <c r="R3306">
        <v>-8.8800234963455404E-2</v>
      </c>
      <c r="S3306">
        <v>-3.0370082596879101E-2</v>
      </c>
      <c r="T3306">
        <v>1.0022265477113001E-2</v>
      </c>
      <c r="U3306">
        <v>5.0414613551105103E-2</v>
      </c>
      <c r="V3306">
        <v>0.108844765917681</v>
      </c>
      <c r="W3306">
        <v>0.136826487961306</v>
      </c>
      <c r="X3306">
        <v>3.63985087636731E-2</v>
      </c>
    </row>
    <row r="3307" spans="1:24" x14ac:dyDescent="0.2">
      <c r="A3307" t="s">
        <v>1317</v>
      </c>
      <c r="B3307" t="s">
        <v>56</v>
      </c>
      <c r="C3307" t="s">
        <v>58</v>
      </c>
      <c r="D3307" t="s">
        <v>12</v>
      </c>
      <c r="E3307" t="s">
        <v>64</v>
      </c>
      <c r="F3307" t="s">
        <v>62</v>
      </c>
      <c r="G3307" t="s">
        <v>21</v>
      </c>
      <c r="H3307" t="s">
        <v>13</v>
      </c>
      <c r="I3307">
        <v>3</v>
      </c>
      <c r="J3307">
        <v>0.42659229980913899</v>
      </c>
      <c r="K3307">
        <v>0.417399421378569</v>
      </c>
      <c r="L3307">
        <v>9.1928784305695694E-3</v>
      </c>
      <c r="M3307">
        <v>2.15495648530987E-2</v>
      </c>
      <c r="N3307">
        <v>65.260008489772801</v>
      </c>
      <c r="O3307">
        <v>70.594830632953901</v>
      </c>
      <c r="P3307">
        <v>5.3275724315118303E-2</v>
      </c>
      <c r="Q3307" s="27">
        <v>-7.8445688067800001E-2</v>
      </c>
      <c r="R3307">
        <v>-5.9106600141412002E-2</v>
      </c>
      <c r="S3307">
        <v>-1.87236011105524E-2</v>
      </c>
      <c r="T3307">
        <v>9.1928784305695694E-3</v>
      </c>
      <c r="U3307">
        <v>3.7109357971691501E-2</v>
      </c>
      <c r="V3307">
        <v>7.7492357002551193E-2</v>
      </c>
      <c r="W3307">
        <v>9.6831444928939095E-2</v>
      </c>
      <c r="X3307">
        <v>2.45840709338421E-2</v>
      </c>
    </row>
    <row r="3308" spans="1:24" x14ac:dyDescent="0.2">
      <c r="A3308" t="s">
        <v>1318</v>
      </c>
      <c r="B3308" t="s">
        <v>56</v>
      </c>
      <c r="C3308" t="s">
        <v>58</v>
      </c>
      <c r="D3308" t="s">
        <v>12</v>
      </c>
      <c r="E3308" t="s">
        <v>64</v>
      </c>
      <c r="F3308" t="s">
        <v>62</v>
      </c>
      <c r="G3308" t="s">
        <v>21</v>
      </c>
      <c r="H3308" t="s">
        <v>13</v>
      </c>
      <c r="I3308">
        <v>4</v>
      </c>
      <c r="J3308">
        <v>0.40846305082304402</v>
      </c>
      <c r="K3308">
        <v>0.40114275927857301</v>
      </c>
      <c r="L3308">
        <v>7.3202915444702697E-3</v>
      </c>
      <c r="M3308">
        <v>1.7921551361181998E-2</v>
      </c>
      <c r="N3308">
        <v>64.931159075077304</v>
      </c>
      <c r="O3308">
        <v>70.594830632953901</v>
      </c>
      <c r="P3308">
        <v>4.9316116925220303E-2</v>
      </c>
      <c r="Q3308" s="27">
        <v>-7.3804720797517098E-2</v>
      </c>
      <c r="R3308">
        <v>-5.5902970353662103E-2</v>
      </c>
      <c r="S3308">
        <v>-1.8521353724345099E-2</v>
      </c>
      <c r="T3308">
        <v>7.3202915444702697E-3</v>
      </c>
      <c r="U3308">
        <v>3.3161936813285699E-2</v>
      </c>
      <c r="V3308">
        <v>7.0543553442602602E-2</v>
      </c>
      <c r="W3308">
        <v>8.8445303886457605E-2</v>
      </c>
      <c r="X3308">
        <v>2.0921860151555002E-2</v>
      </c>
    </row>
    <row r="3309" spans="1:24" x14ac:dyDescent="0.2">
      <c r="A3309" t="s">
        <v>1319</v>
      </c>
      <c r="B3309" t="s">
        <v>56</v>
      </c>
      <c r="C3309" t="s">
        <v>58</v>
      </c>
      <c r="D3309" t="s">
        <v>12</v>
      </c>
      <c r="E3309" t="s">
        <v>64</v>
      </c>
      <c r="F3309" t="s">
        <v>62</v>
      </c>
      <c r="G3309" t="s">
        <v>21</v>
      </c>
      <c r="H3309" t="s">
        <v>13</v>
      </c>
      <c r="I3309">
        <v>5</v>
      </c>
      <c r="J3309">
        <v>0.40555316569950201</v>
      </c>
      <c r="K3309">
        <v>0.399153223610067</v>
      </c>
      <c r="L3309">
        <v>6.3999420894350597E-3</v>
      </c>
      <c r="M3309">
        <v>1.5780772117501202E-2</v>
      </c>
      <c r="N3309">
        <v>64.732147231708197</v>
      </c>
      <c r="O3309">
        <v>70.594830632953901</v>
      </c>
      <c r="P3309">
        <v>4.7451269255306398E-2</v>
      </c>
      <c r="Q3309" s="27">
        <v>-7.1657395835543897E-2</v>
      </c>
      <c r="R3309">
        <v>-5.4432585095867701E-2</v>
      </c>
      <c r="S3309">
        <v>-1.8464523000345501E-2</v>
      </c>
      <c r="T3309">
        <v>6.3999420894350597E-3</v>
      </c>
      <c r="U3309">
        <v>3.1264407179215602E-2</v>
      </c>
      <c r="V3309">
        <v>6.7232469274737805E-2</v>
      </c>
      <c r="W3309">
        <v>8.4457280014413993E-2</v>
      </c>
      <c r="X3309">
        <v>1.59527859795855E-2</v>
      </c>
    </row>
    <row r="3310" spans="1:24" x14ac:dyDescent="0.2">
      <c r="A3310" t="s">
        <v>1320</v>
      </c>
      <c r="B3310" t="s">
        <v>56</v>
      </c>
      <c r="C3310" t="s">
        <v>58</v>
      </c>
      <c r="D3310" t="s">
        <v>12</v>
      </c>
      <c r="E3310" t="s">
        <v>64</v>
      </c>
      <c r="F3310" t="s">
        <v>62</v>
      </c>
      <c r="G3310" t="s">
        <v>21</v>
      </c>
      <c r="H3310" t="s">
        <v>13</v>
      </c>
      <c r="I3310">
        <v>6</v>
      </c>
      <c r="J3310">
        <v>0.42337911850258197</v>
      </c>
      <c r="K3310">
        <v>0.41824793282345002</v>
      </c>
      <c r="L3310">
        <v>5.1311856791318097E-3</v>
      </c>
      <c r="M3310">
        <v>1.2119600270509101E-2</v>
      </c>
      <c r="N3310">
        <v>64.621857065286903</v>
      </c>
      <c r="O3310">
        <v>70.594830632953901</v>
      </c>
      <c r="P3310">
        <v>4.8742576628255999E-2</v>
      </c>
      <c r="Q3310" s="27">
        <v>-7.5050352874349302E-2</v>
      </c>
      <c r="R3310">
        <v>-5.7356797558292399E-2</v>
      </c>
      <c r="S3310">
        <v>-2.04099244740743E-2</v>
      </c>
      <c r="T3310">
        <v>5.1311856791318097E-3</v>
      </c>
      <c r="U3310">
        <v>3.0672295832337999E-2</v>
      </c>
      <c r="V3310">
        <v>6.7619168916556005E-2</v>
      </c>
      <c r="W3310">
        <v>8.5312724232612894E-2</v>
      </c>
      <c r="X3310">
        <v>6.0773949680520004E-3</v>
      </c>
    </row>
    <row r="3311" spans="1:24" x14ac:dyDescent="0.2">
      <c r="A3311" t="s">
        <v>1321</v>
      </c>
      <c r="B3311" t="s">
        <v>56</v>
      </c>
      <c r="C3311" t="s">
        <v>58</v>
      </c>
      <c r="D3311" t="s">
        <v>12</v>
      </c>
      <c r="E3311" t="s">
        <v>64</v>
      </c>
      <c r="F3311" t="s">
        <v>62</v>
      </c>
      <c r="G3311" t="s">
        <v>21</v>
      </c>
      <c r="H3311" t="s">
        <v>14</v>
      </c>
      <c r="I3311">
        <v>7</v>
      </c>
      <c r="J3311">
        <v>0.45021975571372203</v>
      </c>
      <c r="K3311">
        <v>0.44356035615925199</v>
      </c>
      <c r="L3311">
        <v>6.6593995544700496E-3</v>
      </c>
      <c r="M3311">
        <v>1.4791442334450801E-2</v>
      </c>
      <c r="N3311">
        <v>64.673409481334701</v>
      </c>
      <c r="O3311">
        <v>70.594830632953901</v>
      </c>
      <c r="P3311">
        <v>5.4689817631865797E-2</v>
      </c>
      <c r="Q3311" s="27">
        <v>-8.3305350449949203E-2</v>
      </c>
      <c r="R3311">
        <v>-6.3452946649581898E-2</v>
      </c>
      <c r="S3311">
        <v>-2.1998064884627602E-2</v>
      </c>
      <c r="T3311">
        <v>6.6593995544700496E-3</v>
      </c>
      <c r="U3311">
        <v>3.5316863993567697E-2</v>
      </c>
      <c r="V3311">
        <v>7.6771745758521998E-2</v>
      </c>
      <c r="W3311">
        <v>9.6624149558889302E-2</v>
      </c>
      <c r="X3311">
        <v>-6.80892445024115E-3</v>
      </c>
    </row>
    <row r="3312" spans="1:24" x14ac:dyDescent="0.2">
      <c r="A3312" t="s">
        <v>1322</v>
      </c>
      <c r="B3312" t="s">
        <v>56</v>
      </c>
      <c r="C3312" t="s">
        <v>58</v>
      </c>
      <c r="D3312" t="s">
        <v>12</v>
      </c>
      <c r="E3312" t="s">
        <v>64</v>
      </c>
      <c r="F3312" t="s">
        <v>62</v>
      </c>
      <c r="G3312" t="s">
        <v>21</v>
      </c>
      <c r="H3312" t="s">
        <v>14</v>
      </c>
      <c r="I3312">
        <v>8</v>
      </c>
      <c r="J3312">
        <v>0.478811875287113</v>
      </c>
      <c r="K3312">
        <v>0.472161986336326</v>
      </c>
      <c r="L3312">
        <v>6.6498889507864397E-3</v>
      </c>
      <c r="M3312">
        <v>1.38883124960068E-2</v>
      </c>
      <c r="N3312">
        <v>65.596834895143104</v>
      </c>
      <c r="O3312">
        <v>70.594830632953901</v>
      </c>
      <c r="P3312">
        <v>6.0125639893392903E-2</v>
      </c>
      <c r="Q3312" s="27">
        <v>-9.2256788673844903E-2</v>
      </c>
      <c r="R3312">
        <v>-7.0431181392543299E-2</v>
      </c>
      <c r="S3312">
        <v>-2.4855946353351401E-2</v>
      </c>
      <c r="T3312">
        <v>6.6498889507864397E-3</v>
      </c>
      <c r="U3312">
        <v>3.8155724254924299E-2</v>
      </c>
      <c r="V3312">
        <v>8.37309592941161E-2</v>
      </c>
      <c r="W3312">
        <v>0.105556566575418</v>
      </c>
      <c r="X3312">
        <v>1.05457310625196E-2</v>
      </c>
    </row>
    <row r="3313" spans="1:24" x14ac:dyDescent="0.2">
      <c r="A3313" t="s">
        <v>1323</v>
      </c>
      <c r="B3313" t="s">
        <v>56</v>
      </c>
      <c r="C3313" t="s">
        <v>58</v>
      </c>
      <c r="D3313" t="s">
        <v>12</v>
      </c>
      <c r="E3313" t="s">
        <v>64</v>
      </c>
      <c r="F3313" t="s">
        <v>62</v>
      </c>
      <c r="G3313" t="s">
        <v>21</v>
      </c>
      <c r="H3313" t="s">
        <v>14</v>
      </c>
      <c r="I3313">
        <v>9</v>
      </c>
      <c r="J3313">
        <v>0.50095009483387198</v>
      </c>
      <c r="K3313">
        <v>0.49336325934450298</v>
      </c>
      <c r="L3313">
        <v>7.5868354893686698E-3</v>
      </c>
      <c r="M3313">
        <v>1.51448928099009E-2</v>
      </c>
      <c r="N3313">
        <v>67.453693939200207</v>
      </c>
      <c r="O3313">
        <v>70.594830632953901</v>
      </c>
      <c r="P3313">
        <v>6.5400978400348295E-2</v>
      </c>
      <c r="Q3313" s="27">
        <v>-9.9997773979204202E-2</v>
      </c>
      <c r="R3313">
        <v>-7.6257218819877806E-2</v>
      </c>
      <c r="S3313">
        <v>-2.6683277192413798E-2</v>
      </c>
      <c r="T3313">
        <v>7.5868354893686698E-3</v>
      </c>
      <c r="U3313">
        <v>4.1856948171151202E-2</v>
      </c>
      <c r="V3313">
        <v>9.1430889798615106E-2</v>
      </c>
      <c r="W3313">
        <v>0.115171444957942</v>
      </c>
      <c r="X3313">
        <v>4.01053562556863E-2</v>
      </c>
    </row>
    <row r="3314" spans="1:24" x14ac:dyDescent="0.2">
      <c r="A3314" t="s">
        <v>1123</v>
      </c>
      <c r="B3314" t="s">
        <v>56</v>
      </c>
      <c r="C3314" t="s">
        <v>58</v>
      </c>
      <c r="D3314" t="s">
        <v>12</v>
      </c>
      <c r="E3314" t="s">
        <v>64</v>
      </c>
      <c r="F3314" t="s">
        <v>62</v>
      </c>
      <c r="G3314" t="s">
        <v>20</v>
      </c>
      <c r="H3314" t="s">
        <v>13</v>
      </c>
      <c r="I3314">
        <v>1</v>
      </c>
      <c r="J3314">
        <v>0.41662672088415098</v>
      </c>
      <c r="K3314">
        <v>0.41248840892961502</v>
      </c>
      <c r="L3314">
        <v>4.1383119545367504E-3</v>
      </c>
      <c r="M3314">
        <v>9.9329009568914807E-3</v>
      </c>
      <c r="N3314">
        <v>60.179063960234103</v>
      </c>
      <c r="O3314">
        <v>64.630050335469306</v>
      </c>
      <c r="P3314">
        <v>6.6731097803372205E-2</v>
      </c>
      <c r="Q3314" s="27">
        <v>-0.10563434393201</v>
      </c>
      <c r="R3314">
        <v>-8.1410955429386395E-2</v>
      </c>
      <c r="S3314">
        <v>-3.0828783294430302E-2</v>
      </c>
      <c r="T3314">
        <v>4.1383119545367504E-3</v>
      </c>
      <c r="U3314">
        <v>3.9105407203503799E-2</v>
      </c>
      <c r="V3314">
        <v>8.9687579338459902E-2</v>
      </c>
      <c r="W3314">
        <v>0.113910967841084</v>
      </c>
      <c r="X3314">
        <v>3.2847476753867698E-2</v>
      </c>
    </row>
    <row r="3315" spans="1:24" x14ac:dyDescent="0.2">
      <c r="A3315" t="s">
        <v>1132</v>
      </c>
      <c r="B3315" t="s">
        <v>56</v>
      </c>
      <c r="C3315" t="s">
        <v>58</v>
      </c>
      <c r="D3315" t="s">
        <v>12</v>
      </c>
      <c r="E3315" t="s">
        <v>64</v>
      </c>
      <c r="F3315" t="s">
        <v>62</v>
      </c>
      <c r="G3315" t="s">
        <v>20</v>
      </c>
      <c r="H3315" t="s">
        <v>14</v>
      </c>
      <c r="I3315">
        <v>10</v>
      </c>
      <c r="J3315">
        <v>0.47019385564217597</v>
      </c>
      <c r="K3315">
        <v>0.46680735316546201</v>
      </c>
      <c r="L3315">
        <v>3.38650247671396E-3</v>
      </c>
      <c r="M3315">
        <v>7.2023537442631597E-3</v>
      </c>
      <c r="N3315">
        <v>64.472605271278198</v>
      </c>
      <c r="O3315">
        <v>64.630050335469306</v>
      </c>
      <c r="P3315">
        <v>7.2584211760795395E-2</v>
      </c>
      <c r="Q3315" s="27">
        <v>-0.11601452586979399</v>
      </c>
      <c r="R3315">
        <v>-8.9666457000625699E-2</v>
      </c>
      <c r="S3315">
        <v>-3.4647624485942802E-2</v>
      </c>
      <c r="T3315">
        <v>3.38650247671396E-3</v>
      </c>
      <c r="U3315">
        <v>4.14206294393707E-2</v>
      </c>
      <c r="V3315">
        <v>9.6439461954053604E-2</v>
      </c>
      <c r="W3315">
        <v>0.122787530823222</v>
      </c>
      <c r="X3315">
        <v>5.8150244144786097E-2</v>
      </c>
    </row>
    <row r="3316" spans="1:24" x14ac:dyDescent="0.2">
      <c r="A3316" t="s">
        <v>1133</v>
      </c>
      <c r="B3316" t="s">
        <v>56</v>
      </c>
      <c r="C3316" t="s">
        <v>58</v>
      </c>
      <c r="D3316" t="s">
        <v>12</v>
      </c>
      <c r="E3316" t="s">
        <v>64</v>
      </c>
      <c r="F3316" t="s">
        <v>62</v>
      </c>
      <c r="G3316" t="s">
        <v>20</v>
      </c>
      <c r="H3316" t="s">
        <v>14</v>
      </c>
      <c r="I3316">
        <v>11</v>
      </c>
      <c r="J3316">
        <v>0.483083714097991</v>
      </c>
      <c r="K3316">
        <v>0.48132633351062099</v>
      </c>
      <c r="L3316">
        <v>1.7573805873703501E-3</v>
      </c>
      <c r="M3316">
        <v>3.6378386107503301E-3</v>
      </c>
      <c r="N3316">
        <v>67.636866577097706</v>
      </c>
      <c r="O3316">
        <v>64.630050335469306</v>
      </c>
      <c r="P3316">
        <v>8.0083824078896207E-2</v>
      </c>
      <c r="Q3316" s="27">
        <v>-0.12998051002241401</v>
      </c>
      <c r="R3316">
        <v>-0.100910081881775</v>
      </c>
      <c r="S3316">
        <v>-4.0206543229971303E-2</v>
      </c>
      <c r="T3316">
        <v>1.7573805873703501E-3</v>
      </c>
      <c r="U3316">
        <v>4.3721304404711898E-2</v>
      </c>
      <c r="V3316">
        <v>0.104424843056515</v>
      </c>
      <c r="W3316">
        <v>0.13349527119715501</v>
      </c>
      <c r="X3316">
        <v>7.0460136283601399E-2</v>
      </c>
    </row>
    <row r="3317" spans="1:24" x14ac:dyDescent="0.2">
      <c r="A3317" t="s">
        <v>1134</v>
      </c>
      <c r="B3317" t="s">
        <v>56</v>
      </c>
      <c r="C3317" t="s">
        <v>58</v>
      </c>
      <c r="D3317" t="s">
        <v>12</v>
      </c>
      <c r="E3317" t="s">
        <v>64</v>
      </c>
      <c r="F3317" t="s">
        <v>62</v>
      </c>
      <c r="G3317" t="s">
        <v>20</v>
      </c>
      <c r="H3317" t="s">
        <v>14</v>
      </c>
      <c r="I3317">
        <v>12</v>
      </c>
      <c r="J3317">
        <v>0.49365892316863003</v>
      </c>
      <c r="K3317">
        <v>0.49134295920443</v>
      </c>
      <c r="L3317">
        <v>2.3159639641999498E-3</v>
      </c>
      <c r="M3317">
        <v>4.6914253050153697E-3</v>
      </c>
      <c r="N3317">
        <v>69.475059368681997</v>
      </c>
      <c r="O3317">
        <v>64.630050335469306</v>
      </c>
      <c r="P3317">
        <v>8.7471219939918493E-2</v>
      </c>
      <c r="Q3317" s="27">
        <v>-0.14157419283696601</v>
      </c>
      <c r="R3317">
        <v>-0.10982213999877601</v>
      </c>
      <c r="S3317">
        <v>-4.3518955284317297E-2</v>
      </c>
      <c r="T3317">
        <v>2.3159639641999498E-3</v>
      </c>
      <c r="U3317">
        <v>4.8150883212717203E-2</v>
      </c>
      <c r="V3317">
        <v>0.114454067927175</v>
      </c>
      <c r="W3317">
        <v>0.14620612076536599</v>
      </c>
      <c r="X3317">
        <v>8.62265565901979E-2</v>
      </c>
    </row>
    <row r="3318" spans="1:24" x14ac:dyDescent="0.2">
      <c r="A3318" t="s">
        <v>1135</v>
      </c>
      <c r="B3318" t="s">
        <v>56</v>
      </c>
      <c r="C3318" t="s">
        <v>58</v>
      </c>
      <c r="D3318" t="s">
        <v>12</v>
      </c>
      <c r="E3318" t="s">
        <v>64</v>
      </c>
      <c r="F3318" t="s">
        <v>62</v>
      </c>
      <c r="G3318" t="s">
        <v>20</v>
      </c>
      <c r="H3318" t="s">
        <v>14</v>
      </c>
      <c r="I3318">
        <v>13</v>
      </c>
      <c r="J3318">
        <v>0.501215318813655</v>
      </c>
      <c r="K3318">
        <v>0.49759221685309202</v>
      </c>
      <c r="L3318">
        <v>3.6231019605623299E-3</v>
      </c>
      <c r="M3318">
        <v>7.2286337319816601E-3</v>
      </c>
      <c r="N3318">
        <v>70.945652666251206</v>
      </c>
      <c r="O3318">
        <v>64.630050335469306</v>
      </c>
      <c r="P3318">
        <v>9.45606128803088E-2</v>
      </c>
      <c r="Q3318" s="27">
        <v>-0.15192910622754599</v>
      </c>
      <c r="R3318">
        <v>-0.117603603751994</v>
      </c>
      <c r="S3318">
        <v>-4.59266591887195E-2</v>
      </c>
      <c r="T3318">
        <v>3.6231019605623299E-3</v>
      </c>
      <c r="U3318">
        <v>5.31728631098441E-2</v>
      </c>
      <c r="V3318">
        <v>0.124849807673118</v>
      </c>
      <c r="W3318">
        <v>0.15917531014867001</v>
      </c>
      <c r="X3318">
        <v>0.10491404574771</v>
      </c>
    </row>
    <row r="3319" spans="1:24" x14ac:dyDescent="0.2">
      <c r="A3319" t="s">
        <v>1136</v>
      </c>
      <c r="B3319" t="s">
        <v>56</v>
      </c>
      <c r="C3319" t="s">
        <v>58</v>
      </c>
      <c r="D3319" t="s">
        <v>12</v>
      </c>
      <c r="E3319" t="s">
        <v>64</v>
      </c>
      <c r="F3319" t="s">
        <v>62</v>
      </c>
      <c r="G3319" t="s">
        <v>20</v>
      </c>
      <c r="H3319" t="s">
        <v>14</v>
      </c>
      <c r="I3319">
        <v>14</v>
      </c>
      <c r="J3319">
        <v>0.502864966840738</v>
      </c>
      <c r="K3319">
        <v>0.49756904758693399</v>
      </c>
      <c r="L3319">
        <v>5.2959192538037797E-3</v>
      </c>
      <c r="M3319">
        <v>1.0531493746871101E-2</v>
      </c>
      <c r="N3319">
        <v>71.843683034195806</v>
      </c>
      <c r="O3319">
        <v>64.630050335469306</v>
      </c>
      <c r="P3319">
        <v>0.100687067658202</v>
      </c>
      <c r="Q3319" s="27">
        <v>-0.160334307043939</v>
      </c>
      <c r="R3319">
        <v>-0.123784901484011</v>
      </c>
      <c r="S3319">
        <v>-4.7464104199094102E-2</v>
      </c>
      <c r="T3319">
        <v>5.2959192538037797E-3</v>
      </c>
      <c r="U3319">
        <v>5.8055942706701599E-2</v>
      </c>
      <c r="V3319">
        <v>0.134376739991619</v>
      </c>
      <c r="W3319">
        <v>0.170926145551546</v>
      </c>
      <c r="X3319">
        <v>0.114953818722031</v>
      </c>
    </row>
    <row r="3320" spans="1:24" x14ac:dyDescent="0.2">
      <c r="A3320" t="s">
        <v>1137</v>
      </c>
      <c r="B3320" t="s">
        <v>56</v>
      </c>
      <c r="C3320" t="s">
        <v>58</v>
      </c>
      <c r="D3320" t="s">
        <v>12</v>
      </c>
      <c r="E3320" t="s">
        <v>64</v>
      </c>
      <c r="F3320" t="s">
        <v>62</v>
      </c>
      <c r="G3320" t="s">
        <v>20</v>
      </c>
      <c r="H3320" t="s">
        <v>14</v>
      </c>
      <c r="I3320">
        <v>15</v>
      </c>
      <c r="J3320">
        <v>0.50343320365371902</v>
      </c>
      <c r="K3320">
        <v>0.49755481958546199</v>
      </c>
      <c r="L3320">
        <v>5.8783840682568199E-3</v>
      </c>
      <c r="M3320">
        <v>1.1676591900561599E-2</v>
      </c>
      <c r="N3320">
        <v>72.581683061134498</v>
      </c>
      <c r="O3320">
        <v>64.630050335469306</v>
      </c>
      <c r="P3320">
        <v>0.105949703254021</v>
      </c>
      <c r="Q3320" s="27">
        <v>-0.168408877784608</v>
      </c>
      <c r="R3320">
        <v>-0.12994913550339801</v>
      </c>
      <c r="S3320">
        <v>-4.9639260436850199E-2</v>
      </c>
      <c r="T3320">
        <v>5.8783840682568199E-3</v>
      </c>
      <c r="U3320">
        <v>6.1396028573363799E-2</v>
      </c>
      <c r="V3320">
        <v>0.14170590363991201</v>
      </c>
      <c r="W3320">
        <v>0.180165645921121</v>
      </c>
      <c r="X3320">
        <v>0.122071982512066</v>
      </c>
    </row>
    <row r="3321" spans="1:24" x14ac:dyDescent="0.2">
      <c r="A3321" t="s">
        <v>1138</v>
      </c>
      <c r="B3321" t="s">
        <v>56</v>
      </c>
      <c r="C3321" t="s">
        <v>58</v>
      </c>
      <c r="D3321" t="s">
        <v>12</v>
      </c>
      <c r="E3321" t="s">
        <v>64</v>
      </c>
      <c r="F3321" t="s">
        <v>62</v>
      </c>
      <c r="G3321" t="s">
        <v>20</v>
      </c>
      <c r="H3321" t="s">
        <v>14</v>
      </c>
      <c r="I3321">
        <v>16</v>
      </c>
      <c r="J3321">
        <v>0.51223936324541897</v>
      </c>
      <c r="K3321">
        <v>0.505584215110637</v>
      </c>
      <c r="L3321">
        <v>6.6551481347819396E-3</v>
      </c>
      <c r="M3321">
        <v>1.29922622357966E-2</v>
      </c>
      <c r="N3321">
        <v>72.244977402374403</v>
      </c>
      <c r="O3321">
        <v>64.630050335469306</v>
      </c>
      <c r="P3321">
        <v>0.110779694575989</v>
      </c>
      <c r="Q3321" s="27">
        <v>-0.17557744944272</v>
      </c>
      <c r="R3321">
        <v>-0.13536442031163601</v>
      </c>
      <c r="S3321">
        <v>-5.1393411823036403E-2</v>
      </c>
      <c r="T3321">
        <v>6.6551481347819396E-3</v>
      </c>
      <c r="U3321">
        <v>6.4703708092600301E-2</v>
      </c>
      <c r="V3321">
        <v>0.14867471658119999</v>
      </c>
      <c r="W3321">
        <v>0.18888774571228401</v>
      </c>
      <c r="X3321">
        <v>0.120680865556344</v>
      </c>
    </row>
    <row r="3322" spans="1:24" x14ac:dyDescent="0.2">
      <c r="A3322" t="s">
        <v>1139</v>
      </c>
      <c r="B3322" t="s">
        <v>56</v>
      </c>
      <c r="C3322" t="s">
        <v>58</v>
      </c>
      <c r="D3322" t="s">
        <v>12</v>
      </c>
      <c r="E3322" t="s">
        <v>64</v>
      </c>
      <c r="F3322" t="s">
        <v>62</v>
      </c>
      <c r="G3322" t="s">
        <v>20</v>
      </c>
      <c r="H3322" t="s">
        <v>15</v>
      </c>
      <c r="I3322">
        <v>17</v>
      </c>
      <c r="J3322">
        <v>0.53004414932968802</v>
      </c>
      <c r="K3322" s="1">
        <v>0.51898916469324397</v>
      </c>
      <c r="L3322">
        <v>1.10549846364439E-2</v>
      </c>
      <c r="M3322">
        <v>2.0856724200096301E-2</v>
      </c>
      <c r="N3322">
        <v>71.362762953706294</v>
      </c>
      <c r="O3322">
        <v>64.630050335469306</v>
      </c>
      <c r="P3322">
        <v>0.114125990801016</v>
      </c>
      <c r="Q3322" s="27">
        <v>-0.17668227023122701</v>
      </c>
      <c r="R3322">
        <v>-0.135254535570458</v>
      </c>
      <c r="S3322">
        <v>-4.8747034543288201E-2</v>
      </c>
      <c r="T3322">
        <v>1.10549846364439E-2</v>
      </c>
      <c r="U3322">
        <v>7.0857003816176101E-2</v>
      </c>
      <c r="V3322">
        <v>0.15736450484334599</v>
      </c>
      <c r="W3322">
        <v>0.19879223950411501</v>
      </c>
      <c r="X3322">
        <v>0.12188321150975701</v>
      </c>
    </row>
    <row r="3323" spans="1:24" x14ac:dyDescent="0.2">
      <c r="A3323" t="s">
        <v>1140</v>
      </c>
      <c r="B3323" t="s">
        <v>56</v>
      </c>
      <c r="C3323" t="s">
        <v>58</v>
      </c>
      <c r="D3323" t="s">
        <v>12</v>
      </c>
      <c r="E3323" t="s">
        <v>64</v>
      </c>
      <c r="F3323" t="s">
        <v>62</v>
      </c>
      <c r="G3323" t="s">
        <v>20</v>
      </c>
      <c r="H3323" t="s">
        <v>15</v>
      </c>
      <c r="I3323">
        <v>18</v>
      </c>
      <c r="J3323">
        <v>0.56535293628387995</v>
      </c>
      <c r="K3323">
        <v>0.55221695750310096</v>
      </c>
      <c r="L3323">
        <v>1.3135978780778801E-2</v>
      </c>
      <c r="M3323">
        <v>2.3235005848068702E-2</v>
      </c>
      <c r="N3323">
        <v>70.127921973817806</v>
      </c>
      <c r="O3323">
        <v>64.630050335469306</v>
      </c>
      <c r="P3323">
        <v>0.115896472640154</v>
      </c>
      <c r="Q3323" s="27">
        <v>-0.177513718712274</v>
      </c>
      <c r="R3323">
        <v>-0.13544329914389899</v>
      </c>
      <c r="S3323">
        <v>-4.7593772882661901E-2</v>
      </c>
      <c r="T3323">
        <v>1.3135978780778801E-2</v>
      </c>
      <c r="U3323">
        <v>7.3865730444219402E-2</v>
      </c>
      <c r="V3323">
        <v>0.161715256705456</v>
      </c>
      <c r="W3323">
        <v>0.20378567627383201</v>
      </c>
      <c r="X3323">
        <v>0.12081928737674399</v>
      </c>
    </row>
    <row r="3324" spans="1:24" x14ac:dyDescent="0.2">
      <c r="A3324" t="s">
        <v>1141</v>
      </c>
      <c r="B3324" t="s">
        <v>56</v>
      </c>
      <c r="C3324" t="s">
        <v>58</v>
      </c>
      <c r="D3324" t="s">
        <v>12</v>
      </c>
      <c r="E3324" t="s">
        <v>64</v>
      </c>
      <c r="F3324" t="s">
        <v>62</v>
      </c>
      <c r="G3324" t="s">
        <v>20</v>
      </c>
      <c r="H3324" t="s">
        <v>15</v>
      </c>
      <c r="I3324">
        <v>19</v>
      </c>
      <c r="J3324">
        <v>0.60175238726893798</v>
      </c>
      <c r="K3324">
        <v>0.58824549814520399</v>
      </c>
      <c r="L3324">
        <v>1.35068891237343E-2</v>
      </c>
      <c r="M3324">
        <v>2.24459252833802E-2</v>
      </c>
      <c r="N3324">
        <v>68.436366892062907</v>
      </c>
      <c r="O3324">
        <v>64.630050335469306</v>
      </c>
      <c r="P3324">
        <v>0.11355290697224001</v>
      </c>
      <c r="Q3324" s="27">
        <v>-0.173287642845601</v>
      </c>
      <c r="R3324">
        <v>-0.132067937614678</v>
      </c>
      <c r="S3324">
        <v>-4.5994834129719601E-2</v>
      </c>
      <c r="T3324">
        <v>1.35068891237343E-2</v>
      </c>
      <c r="U3324">
        <v>7.3008612377188101E-2</v>
      </c>
      <c r="V3324">
        <v>0.15908171586214601</v>
      </c>
      <c r="W3324">
        <v>0.200301421093069</v>
      </c>
      <c r="X3324">
        <v>0.106620365117364</v>
      </c>
    </row>
    <row r="3325" spans="1:24" x14ac:dyDescent="0.2">
      <c r="A3325" t="s">
        <v>1124</v>
      </c>
      <c r="B3325" t="s">
        <v>56</v>
      </c>
      <c r="C3325" t="s">
        <v>58</v>
      </c>
      <c r="D3325" t="s">
        <v>12</v>
      </c>
      <c r="E3325" t="s">
        <v>64</v>
      </c>
      <c r="F3325" t="s">
        <v>62</v>
      </c>
      <c r="G3325" t="s">
        <v>20</v>
      </c>
      <c r="H3325" t="s">
        <v>13</v>
      </c>
      <c r="I3325">
        <v>2</v>
      </c>
      <c r="J3325">
        <v>0.37590302957657701</v>
      </c>
      <c r="K3325">
        <v>0.37242364641381098</v>
      </c>
      <c r="L3325">
        <v>3.4793831627660701E-3</v>
      </c>
      <c r="M3325">
        <v>9.2560657643150704E-3</v>
      </c>
      <c r="N3325">
        <v>59.8408396311847</v>
      </c>
      <c r="O3325">
        <v>64.630050335469306</v>
      </c>
      <c r="P3325">
        <v>5.8976529812675101E-2</v>
      </c>
      <c r="Q3325" s="27">
        <v>-9.3537008379084394E-2</v>
      </c>
      <c r="R3325">
        <v>-7.2128528057083405E-2</v>
      </c>
      <c r="S3325">
        <v>-2.7424318459075701E-2</v>
      </c>
      <c r="T3325">
        <v>3.4793831627660701E-3</v>
      </c>
      <c r="U3325">
        <v>3.4383084784607797E-2</v>
      </c>
      <c r="V3325">
        <v>7.9087294382615497E-2</v>
      </c>
      <c r="W3325">
        <v>0.100495774704617</v>
      </c>
      <c r="X3325">
        <v>2.8809401879998999E-2</v>
      </c>
    </row>
    <row r="3326" spans="1:24" x14ac:dyDescent="0.2">
      <c r="A3326" t="s">
        <v>1142</v>
      </c>
      <c r="B3326" t="s">
        <v>56</v>
      </c>
      <c r="C3326" t="s">
        <v>58</v>
      </c>
      <c r="D3326" t="s">
        <v>12</v>
      </c>
      <c r="E3326" t="s">
        <v>64</v>
      </c>
      <c r="F3326" t="s">
        <v>62</v>
      </c>
      <c r="G3326" t="s">
        <v>20</v>
      </c>
      <c r="H3326" t="s">
        <v>15</v>
      </c>
      <c r="I3326">
        <v>20</v>
      </c>
      <c r="J3326">
        <v>0.62284684166714599</v>
      </c>
      <c r="K3326">
        <v>0.60727933401993495</v>
      </c>
      <c r="L3326">
        <v>1.55675076472108E-2</v>
      </c>
      <c r="M3326">
        <v>2.4994118306102299E-2</v>
      </c>
      <c r="N3326">
        <v>66.6684071730417</v>
      </c>
      <c r="O3326">
        <v>64.630050335469306</v>
      </c>
      <c r="P3326">
        <v>0.10708820905917101</v>
      </c>
      <c r="Q3326" s="27">
        <v>-0.16059259625512501</v>
      </c>
      <c r="R3326">
        <v>-0.121719576366646</v>
      </c>
      <c r="S3326">
        <v>-4.0546713899794702E-2</v>
      </c>
      <c r="T3326">
        <v>1.55675076472108E-2</v>
      </c>
      <c r="U3326">
        <v>7.1681729194216295E-2</v>
      </c>
      <c r="V3326">
        <v>0.15285459166106799</v>
      </c>
      <c r="W3326">
        <v>0.19172761154954701</v>
      </c>
      <c r="X3326">
        <v>8.1779785046811507E-2</v>
      </c>
    </row>
    <row r="3327" spans="1:24" x14ac:dyDescent="0.2">
      <c r="A3327" t="s">
        <v>1143</v>
      </c>
      <c r="B3327" t="s">
        <v>56</v>
      </c>
      <c r="C3327" t="s">
        <v>58</v>
      </c>
      <c r="D3327" t="s">
        <v>12</v>
      </c>
      <c r="E3327" t="s">
        <v>64</v>
      </c>
      <c r="F3327" t="s">
        <v>62</v>
      </c>
      <c r="G3327" t="s">
        <v>20</v>
      </c>
      <c r="H3327" t="s">
        <v>15</v>
      </c>
      <c r="I3327">
        <v>21</v>
      </c>
      <c r="J3327">
        <v>0.67445040944912804</v>
      </c>
      <c r="K3327">
        <v>0.66063347093621905</v>
      </c>
      <c r="L3327">
        <v>1.38169385129092E-2</v>
      </c>
      <c r="M3327">
        <v>2.0486218585283999E-2</v>
      </c>
      <c r="N3327">
        <v>64.193773925105006</v>
      </c>
      <c r="O3327">
        <v>64.630050335469306</v>
      </c>
      <c r="P3327">
        <v>0.10276288018103499</v>
      </c>
      <c r="Q3327" s="27">
        <v>-0.15522799938489301</v>
      </c>
      <c r="R3327">
        <v>-0.117925073879178</v>
      </c>
      <c r="S3327">
        <v>-4.00308107019531E-2</v>
      </c>
      <c r="T3327">
        <v>1.38169385129092E-2</v>
      </c>
      <c r="U3327">
        <v>6.7664687727771497E-2</v>
      </c>
      <c r="V3327">
        <v>0.14555895090499599</v>
      </c>
      <c r="W3327">
        <v>0.182861876410712</v>
      </c>
      <c r="X3327">
        <v>6.33872340728866E-2</v>
      </c>
    </row>
    <row r="3328" spans="1:24" x14ac:dyDescent="0.2">
      <c r="A3328" t="s">
        <v>1144</v>
      </c>
      <c r="B3328" t="s">
        <v>56</v>
      </c>
      <c r="C3328" t="s">
        <v>58</v>
      </c>
      <c r="D3328" t="s">
        <v>12</v>
      </c>
      <c r="E3328" t="s">
        <v>64</v>
      </c>
      <c r="F3328" t="s">
        <v>62</v>
      </c>
      <c r="G3328" t="s">
        <v>20</v>
      </c>
      <c r="H3328" t="s">
        <v>14</v>
      </c>
      <c r="I3328">
        <v>22</v>
      </c>
      <c r="J3328">
        <v>0.65770397199877495</v>
      </c>
      <c r="K3328">
        <v>0.64939035758408403</v>
      </c>
      <c r="L3328">
        <v>8.3136144146914708E-3</v>
      </c>
      <c r="M3328">
        <v>1.2640359141250499E-2</v>
      </c>
      <c r="N3328">
        <v>62.564771077493702</v>
      </c>
      <c r="O3328">
        <v>64.630050335469306</v>
      </c>
      <c r="P3328">
        <v>9.7627191434358496E-2</v>
      </c>
      <c r="Q3328" s="27">
        <v>-0.15228311549482801</v>
      </c>
      <c r="R3328">
        <v>-0.116844445004156</v>
      </c>
      <c r="S3328">
        <v>-4.2843033896912401E-2</v>
      </c>
      <c r="T3328">
        <v>8.3136144146914708E-3</v>
      </c>
      <c r="U3328">
        <v>5.9470262726295298E-2</v>
      </c>
      <c r="V3328">
        <v>0.133471673833539</v>
      </c>
      <c r="W3328">
        <v>0.16891034432421101</v>
      </c>
      <c r="X3328">
        <v>4.50567221076544E-2</v>
      </c>
    </row>
    <row r="3329" spans="1:24" x14ac:dyDescent="0.2">
      <c r="A3329" t="s">
        <v>1145</v>
      </c>
      <c r="B3329" t="s">
        <v>56</v>
      </c>
      <c r="C3329" t="s">
        <v>58</v>
      </c>
      <c r="D3329" t="s">
        <v>12</v>
      </c>
      <c r="E3329" t="s">
        <v>64</v>
      </c>
      <c r="F3329" t="s">
        <v>62</v>
      </c>
      <c r="G3329" t="s">
        <v>20</v>
      </c>
      <c r="H3329" t="s">
        <v>14</v>
      </c>
      <c r="I3329">
        <v>23</v>
      </c>
      <c r="J3329">
        <v>0.58188803266122102</v>
      </c>
      <c r="K3329">
        <v>0.57754308401126597</v>
      </c>
      <c r="L3329">
        <v>4.3449486499547597E-3</v>
      </c>
      <c r="M3329">
        <v>7.4669840348554097E-3</v>
      </c>
      <c r="N3329">
        <v>61.643814992884401</v>
      </c>
      <c r="O3329">
        <v>64.630050335469306</v>
      </c>
      <c r="P3329">
        <v>8.8436302913648401E-2</v>
      </c>
      <c r="Q3329" s="27">
        <v>-0.14113276964299701</v>
      </c>
      <c r="R3329">
        <v>-0.109030391685342</v>
      </c>
      <c r="S3329">
        <v>-4.1995674076797003E-2</v>
      </c>
      <c r="T3329">
        <v>4.3449486499547597E-3</v>
      </c>
      <c r="U3329">
        <v>5.0685571376706498E-2</v>
      </c>
      <c r="V3329">
        <v>0.117720288985252</v>
      </c>
      <c r="W3329">
        <v>0.149822666942906</v>
      </c>
      <c r="X3329">
        <v>3.7710351033317803E-2</v>
      </c>
    </row>
    <row r="3330" spans="1:24" x14ac:dyDescent="0.2">
      <c r="A3330" t="s">
        <v>1146</v>
      </c>
      <c r="B3330" t="s">
        <v>56</v>
      </c>
      <c r="C3330" t="s">
        <v>58</v>
      </c>
      <c r="D3330" t="s">
        <v>12</v>
      </c>
      <c r="E3330" t="s">
        <v>64</v>
      </c>
      <c r="F3330" t="s">
        <v>62</v>
      </c>
      <c r="G3330" t="s">
        <v>20</v>
      </c>
      <c r="H3330" t="s">
        <v>14</v>
      </c>
      <c r="I3330">
        <v>24</v>
      </c>
      <c r="J3330">
        <v>0.49300026299521099</v>
      </c>
      <c r="K3330">
        <v>0.49001255428826801</v>
      </c>
      <c r="L3330">
        <v>2.9877087069426198E-3</v>
      </c>
      <c r="M3330">
        <v>6.0602578359509798E-3</v>
      </c>
      <c r="N3330">
        <v>60.922704448151201</v>
      </c>
      <c r="O3330">
        <v>64.630050335469306</v>
      </c>
      <c r="P3330">
        <v>7.7105775410064997E-2</v>
      </c>
      <c r="Q3330" s="27">
        <v>-0.12385129184261399</v>
      </c>
      <c r="R3330">
        <v>-9.5861895368760594E-2</v>
      </c>
      <c r="S3330">
        <v>-3.7415717607931401E-2</v>
      </c>
      <c r="T3330">
        <v>2.9877087069426198E-3</v>
      </c>
      <c r="U3330">
        <v>4.3391135021816699E-2</v>
      </c>
      <c r="V3330">
        <v>0.101837312782646</v>
      </c>
      <c r="W3330">
        <v>0.129826709256499</v>
      </c>
      <c r="X3330">
        <v>3.6398553645023098E-2</v>
      </c>
    </row>
    <row r="3331" spans="1:24" x14ac:dyDescent="0.2">
      <c r="A3331" t="s">
        <v>1125</v>
      </c>
      <c r="B3331" t="s">
        <v>56</v>
      </c>
      <c r="C3331" t="s">
        <v>58</v>
      </c>
      <c r="D3331" t="s">
        <v>12</v>
      </c>
      <c r="E3331" t="s">
        <v>64</v>
      </c>
      <c r="F3331" t="s">
        <v>62</v>
      </c>
      <c r="G3331" t="s">
        <v>20</v>
      </c>
      <c r="H3331" t="s">
        <v>13</v>
      </c>
      <c r="I3331">
        <v>3</v>
      </c>
      <c r="J3331">
        <v>0.35267996996852702</v>
      </c>
      <c r="K3331">
        <v>0.35014019158646897</v>
      </c>
      <c r="L3331">
        <v>2.5397783820574802E-3</v>
      </c>
      <c r="M3331">
        <v>7.2013683745185001E-3</v>
      </c>
      <c r="N3331">
        <v>59.678400445985197</v>
      </c>
      <c r="O3331">
        <v>64.630050335469306</v>
      </c>
      <c r="P3331">
        <v>5.3289738782389601E-2</v>
      </c>
      <c r="Q3331" s="27">
        <v>-8.5121841914973406E-2</v>
      </c>
      <c r="R3331">
        <v>-6.5777666736966001E-2</v>
      </c>
      <c r="S3331">
        <v>-2.53840447399147E-2</v>
      </c>
      <c r="T3331">
        <v>2.5397783820574802E-3</v>
      </c>
      <c r="U3331">
        <v>3.0463601504029599E-2</v>
      </c>
      <c r="V3331">
        <v>7.0857223501080896E-2</v>
      </c>
      <c r="W3331">
        <v>9.0201398679088399E-2</v>
      </c>
      <c r="X3331">
        <v>2.4580235912748299E-2</v>
      </c>
    </row>
    <row r="3332" spans="1:24" x14ac:dyDescent="0.2">
      <c r="A3332" t="s">
        <v>1126</v>
      </c>
      <c r="B3332" t="s">
        <v>56</v>
      </c>
      <c r="C3332" t="s">
        <v>58</v>
      </c>
      <c r="D3332" t="s">
        <v>12</v>
      </c>
      <c r="E3332" t="s">
        <v>64</v>
      </c>
      <c r="F3332" t="s">
        <v>62</v>
      </c>
      <c r="G3332" t="s">
        <v>20</v>
      </c>
      <c r="H3332" t="s">
        <v>13</v>
      </c>
      <c r="I3332">
        <v>4</v>
      </c>
      <c r="J3332">
        <v>0.34210020342015701</v>
      </c>
      <c r="K3332">
        <v>0.34040494694315798</v>
      </c>
      <c r="L3332">
        <v>1.6952564769980999E-3</v>
      </c>
      <c r="M3332">
        <v>4.9554383775564101E-3</v>
      </c>
      <c r="N3332">
        <v>59.566679314069901</v>
      </c>
      <c r="O3332">
        <v>64.630050335469306</v>
      </c>
      <c r="P3332">
        <v>4.9330647002867302E-2</v>
      </c>
      <c r="Q3332" s="27">
        <v>-7.94536578427186E-2</v>
      </c>
      <c r="R3332">
        <v>-6.1546632980677703E-2</v>
      </c>
      <c r="S3332">
        <v>-2.41540025525043E-2</v>
      </c>
      <c r="T3332">
        <v>1.6952564769980999E-3</v>
      </c>
      <c r="U3332">
        <v>2.75445155065005E-2</v>
      </c>
      <c r="V3332">
        <v>6.4937145934673896E-2</v>
      </c>
      <c r="W3332">
        <v>8.28441707967148E-2</v>
      </c>
      <c r="X3332">
        <v>2.0917598316430398E-2</v>
      </c>
    </row>
    <row r="3333" spans="1:24" x14ac:dyDescent="0.2">
      <c r="A3333" t="s">
        <v>1127</v>
      </c>
      <c r="B3333" t="s">
        <v>56</v>
      </c>
      <c r="C3333" t="s">
        <v>58</v>
      </c>
      <c r="D3333" t="s">
        <v>12</v>
      </c>
      <c r="E3333" t="s">
        <v>64</v>
      </c>
      <c r="F3333" t="s">
        <v>62</v>
      </c>
      <c r="G3333" t="s">
        <v>20</v>
      </c>
      <c r="H3333" t="s">
        <v>13</v>
      </c>
      <c r="I3333">
        <v>5</v>
      </c>
      <c r="J3333">
        <v>0.34572204360684</v>
      </c>
      <c r="K3333">
        <v>0.34497569779871501</v>
      </c>
      <c r="L3333">
        <v>7.4634580812432704E-4</v>
      </c>
      <c r="M3333">
        <v>2.1588030671630602E-3</v>
      </c>
      <c r="N3333">
        <v>59.428368830016801</v>
      </c>
      <c r="O3333">
        <v>64.630050335469306</v>
      </c>
      <c r="P3333">
        <v>4.7463833086879403E-2</v>
      </c>
      <c r="Q3333" s="27">
        <v>-7.7331659619792298E-2</v>
      </c>
      <c r="R3333">
        <v>-6.0102288209255103E-2</v>
      </c>
      <c r="S3333">
        <v>-2.41247027294005E-2</v>
      </c>
      <c r="T3333">
        <v>7.4634580812432704E-4</v>
      </c>
      <c r="U3333">
        <v>2.5617394345649101E-2</v>
      </c>
      <c r="V3333">
        <v>6.1594979825503701E-2</v>
      </c>
      <c r="W3333">
        <v>7.8824351236040993E-2</v>
      </c>
      <c r="X3333">
        <v>1.5946984910555798E-2</v>
      </c>
    </row>
    <row r="3334" spans="1:24" x14ac:dyDescent="0.2">
      <c r="A3334" t="s">
        <v>1128</v>
      </c>
      <c r="B3334" t="s">
        <v>56</v>
      </c>
      <c r="C3334" t="s">
        <v>58</v>
      </c>
      <c r="D3334" t="s">
        <v>12</v>
      </c>
      <c r="E3334" t="s">
        <v>64</v>
      </c>
      <c r="F3334" t="s">
        <v>62</v>
      </c>
      <c r="G3334" t="s">
        <v>20</v>
      </c>
      <c r="H3334" t="s">
        <v>13</v>
      </c>
      <c r="I3334">
        <v>6</v>
      </c>
      <c r="J3334">
        <v>0.37299576128651202</v>
      </c>
      <c r="K3334">
        <v>0.37247279729605798</v>
      </c>
      <c r="L3334">
        <v>5.2296399045394899E-4</v>
      </c>
      <c r="M3334">
        <v>1.4020641646172499E-3</v>
      </c>
      <c r="N3334">
        <v>59.145486317316099</v>
      </c>
      <c r="O3334">
        <v>64.630050335469306</v>
      </c>
      <c r="P3334">
        <v>4.8758260502825702E-2</v>
      </c>
      <c r="Q3334" s="27">
        <v>-7.9684374536694302E-2</v>
      </c>
      <c r="R3334">
        <v>-6.1985125974168602E-2</v>
      </c>
      <c r="S3334">
        <v>-2.50263645130267E-2</v>
      </c>
      <c r="T3334">
        <v>5.2296399045394899E-4</v>
      </c>
      <c r="U3334">
        <v>2.6072292493934598E-2</v>
      </c>
      <c r="V3334">
        <v>6.3031053955076494E-2</v>
      </c>
      <c r="W3334">
        <v>8.0730302517602201E-2</v>
      </c>
      <c r="X3334">
        <v>6.0687168233514296E-3</v>
      </c>
    </row>
    <row r="3335" spans="1:24" x14ac:dyDescent="0.2">
      <c r="A3335" t="s">
        <v>1129</v>
      </c>
      <c r="B3335" t="s">
        <v>56</v>
      </c>
      <c r="C3335" t="s">
        <v>58</v>
      </c>
      <c r="D3335" t="s">
        <v>12</v>
      </c>
      <c r="E3335" t="s">
        <v>64</v>
      </c>
      <c r="F3335" t="s">
        <v>62</v>
      </c>
      <c r="G3335" t="s">
        <v>20</v>
      </c>
      <c r="H3335" t="s">
        <v>14</v>
      </c>
      <c r="I3335">
        <v>7</v>
      </c>
      <c r="J3335">
        <v>0.41284448019573899</v>
      </c>
      <c r="K3335">
        <v>0.410372763390496</v>
      </c>
      <c r="L3335">
        <v>2.4717168052437099E-3</v>
      </c>
      <c r="M3335">
        <v>5.9870409411113103E-3</v>
      </c>
      <c r="N3335">
        <v>59.067058373310601</v>
      </c>
      <c r="O3335">
        <v>64.630050335469306</v>
      </c>
      <c r="P3335">
        <v>5.47081357762867E-2</v>
      </c>
      <c r="Q3335" s="27">
        <v>-8.7523166546747994E-2</v>
      </c>
      <c r="R3335">
        <v>-6.7664113259955902E-2</v>
      </c>
      <c r="S3335">
        <v>-2.61953463415305E-2</v>
      </c>
      <c r="T3335">
        <v>2.4717168052437099E-3</v>
      </c>
      <c r="U3335">
        <v>3.1138779952018001E-2</v>
      </c>
      <c r="V3335">
        <v>7.2607546870443296E-2</v>
      </c>
      <c r="W3335">
        <v>9.2466600157235401E-2</v>
      </c>
      <c r="X3335">
        <v>-6.8133213163477004E-3</v>
      </c>
    </row>
    <row r="3336" spans="1:24" x14ac:dyDescent="0.2">
      <c r="A3336" t="s">
        <v>1130</v>
      </c>
      <c r="B3336" t="s">
        <v>56</v>
      </c>
      <c r="C3336" t="s">
        <v>58</v>
      </c>
      <c r="D3336" t="s">
        <v>12</v>
      </c>
      <c r="E3336" t="s">
        <v>64</v>
      </c>
      <c r="F3336" t="s">
        <v>62</v>
      </c>
      <c r="G3336" t="s">
        <v>20</v>
      </c>
      <c r="H3336" t="s">
        <v>14</v>
      </c>
      <c r="I3336">
        <v>8</v>
      </c>
      <c r="J3336">
        <v>0.44540513601068998</v>
      </c>
      <c r="K3336">
        <v>0.44324767271092202</v>
      </c>
      <c r="L3336">
        <v>2.1574632997683699E-3</v>
      </c>
      <c r="M3336">
        <v>4.8438222313552E-3</v>
      </c>
      <c r="N3336">
        <v>59.669004882571798</v>
      </c>
      <c r="O3336">
        <v>64.630050335469306</v>
      </c>
      <c r="P3336">
        <v>6.0150282226213402E-2</v>
      </c>
      <c r="Q3336" s="27">
        <v>-9.6789750962352705E-2</v>
      </c>
      <c r="R3336">
        <v>-7.4955198514237195E-2</v>
      </c>
      <c r="S3336">
        <v>-2.9361284586767501E-2</v>
      </c>
      <c r="T3336">
        <v>2.1574632997683699E-3</v>
      </c>
      <c r="U3336">
        <v>3.3676211186304199E-2</v>
      </c>
      <c r="V3336">
        <v>7.9270125113774001E-2</v>
      </c>
      <c r="W3336">
        <v>0.101104677561889</v>
      </c>
      <c r="X3336">
        <v>1.05500270500129E-2</v>
      </c>
    </row>
    <row r="3337" spans="1:24" x14ac:dyDescent="0.2">
      <c r="A3337" t="s">
        <v>1131</v>
      </c>
      <c r="B3337" t="s">
        <v>56</v>
      </c>
      <c r="C3337" t="s">
        <v>58</v>
      </c>
      <c r="D3337" t="s">
        <v>12</v>
      </c>
      <c r="E3337" t="s">
        <v>64</v>
      </c>
      <c r="F3337" t="s">
        <v>62</v>
      </c>
      <c r="G3337" t="s">
        <v>20</v>
      </c>
      <c r="H3337" t="s">
        <v>14</v>
      </c>
      <c r="I3337">
        <v>9</v>
      </c>
      <c r="J3337">
        <v>0.45842332816147002</v>
      </c>
      <c r="K3337">
        <v>0.45498289569411099</v>
      </c>
      <c r="L3337">
        <v>3.4404324673587301E-3</v>
      </c>
      <c r="M3337">
        <v>7.5049245010212701E-3</v>
      </c>
      <c r="N3337">
        <v>61.572663613568402</v>
      </c>
      <c r="O3337">
        <v>64.630050335469306</v>
      </c>
      <c r="P3337">
        <v>6.5431314601400503E-2</v>
      </c>
      <c r="Q3337" s="27">
        <v>-0.104194080051945</v>
      </c>
      <c r="R3337">
        <v>-8.0442512851636797E-2</v>
      </c>
      <c r="S3337">
        <v>-3.0845576383775199E-2</v>
      </c>
      <c r="T3337">
        <v>3.4404324673587301E-3</v>
      </c>
      <c r="U3337">
        <v>3.77264413184926E-2</v>
      </c>
      <c r="V3337">
        <v>8.7323377786354198E-2</v>
      </c>
      <c r="W3337">
        <v>0.111074944986663</v>
      </c>
      <c r="X3337">
        <v>4.0113260733641298E-2</v>
      </c>
    </row>
    <row r="3338" spans="1:24" x14ac:dyDescent="0.2">
      <c r="A3338" t="s">
        <v>547</v>
      </c>
      <c r="B3338" t="s">
        <v>56</v>
      </c>
      <c r="C3338" t="s">
        <v>58</v>
      </c>
      <c r="D3338" t="s">
        <v>12</v>
      </c>
      <c r="E3338" t="s">
        <v>64</v>
      </c>
      <c r="F3338" t="s">
        <v>62</v>
      </c>
      <c r="G3338" t="s">
        <v>34</v>
      </c>
      <c r="H3338" t="s">
        <v>13</v>
      </c>
      <c r="I3338">
        <v>1</v>
      </c>
      <c r="J3338">
        <v>0.42534111905451699</v>
      </c>
      <c r="K3338">
        <v>0.42616329764877797</v>
      </c>
      <c r="L3338">
        <v>-8.2217859426061198E-4</v>
      </c>
      <c r="M3338">
        <v>-1.93298639004904E-3</v>
      </c>
      <c r="N3338">
        <v>53.990227470537498</v>
      </c>
      <c r="O3338">
        <v>58.005505500801398</v>
      </c>
      <c r="P3338">
        <v>6.0216931744520898E-2</v>
      </c>
      <c r="Q3338" s="27">
        <v>-9.9879031313997502E-2</v>
      </c>
      <c r="R3338">
        <v>-7.8020285090736399E-2</v>
      </c>
      <c r="S3338">
        <v>-3.2375850828389598E-2</v>
      </c>
      <c r="T3338">
        <v>-8.2217859426061198E-4</v>
      </c>
      <c r="U3338">
        <v>3.0731493639868299E-2</v>
      </c>
      <c r="V3338">
        <v>7.6375927902215202E-2</v>
      </c>
      <c r="W3338">
        <v>9.8234674125476207E-2</v>
      </c>
      <c r="X3338">
        <v>3.9274636871802299E-2</v>
      </c>
    </row>
    <row r="3339" spans="1:24" x14ac:dyDescent="0.2">
      <c r="A3339" t="s">
        <v>556</v>
      </c>
      <c r="B3339" t="s">
        <v>56</v>
      </c>
      <c r="C3339" t="s">
        <v>58</v>
      </c>
      <c r="D3339" t="s">
        <v>12</v>
      </c>
      <c r="E3339" t="s">
        <v>64</v>
      </c>
      <c r="F3339" t="s">
        <v>62</v>
      </c>
      <c r="G3339" t="s">
        <v>34</v>
      </c>
      <c r="H3339" t="s">
        <v>14</v>
      </c>
      <c r="I3339">
        <v>10</v>
      </c>
      <c r="J3339">
        <v>0.49119932977404701</v>
      </c>
      <c r="K3339" s="1">
        <v>0.49405997042587602</v>
      </c>
      <c r="L3339">
        <v>-2.8606406518282401E-3</v>
      </c>
      <c r="M3339">
        <v>-5.8237877750039798E-3</v>
      </c>
      <c r="N3339">
        <v>56.948265443087202</v>
      </c>
      <c r="O3339">
        <v>58.005505500801398</v>
      </c>
      <c r="P3339">
        <v>7.6263205595264796E-2</v>
      </c>
      <c r="Q3339" s="27">
        <v>-0.12831361385603901</v>
      </c>
      <c r="R3339">
        <v>-0.100630070224958</v>
      </c>
      <c r="S3339">
        <v>-4.2822560383747002E-2</v>
      </c>
      <c r="T3339">
        <v>-2.8606406518282401E-3</v>
      </c>
      <c r="U3339">
        <v>3.7101279080090498E-2</v>
      </c>
      <c r="V3339">
        <v>9.4908788921301196E-2</v>
      </c>
      <c r="W3339">
        <v>0.122592332552382</v>
      </c>
      <c r="X3339">
        <v>7.4566689378482306E-2</v>
      </c>
    </row>
    <row r="3340" spans="1:24" x14ac:dyDescent="0.2">
      <c r="A3340" t="s">
        <v>557</v>
      </c>
      <c r="B3340" t="s">
        <v>56</v>
      </c>
      <c r="C3340" t="s">
        <v>58</v>
      </c>
      <c r="D3340" t="s">
        <v>12</v>
      </c>
      <c r="E3340" t="s">
        <v>64</v>
      </c>
      <c r="F3340" t="s">
        <v>62</v>
      </c>
      <c r="G3340" t="s">
        <v>34</v>
      </c>
      <c r="H3340" t="s">
        <v>13</v>
      </c>
      <c r="I3340">
        <v>11</v>
      </c>
      <c r="J3340">
        <v>0.48270117767144199</v>
      </c>
      <c r="K3340">
        <v>0.48612978960033998</v>
      </c>
      <c r="L3340">
        <v>-3.42861192889869E-3</v>
      </c>
      <c r="M3340">
        <v>-7.1029698859206699E-3</v>
      </c>
      <c r="N3340">
        <v>60.235926068772599</v>
      </c>
      <c r="O3340">
        <v>58.005505500801398</v>
      </c>
      <c r="P3340">
        <v>7.6947058179026098E-2</v>
      </c>
      <c r="Q3340" s="27">
        <v>-0.13000652263339699</v>
      </c>
      <c r="R3340">
        <v>-0.10207474051441</v>
      </c>
      <c r="S3340">
        <v>-4.3748870414708402E-2</v>
      </c>
      <c r="T3340">
        <v>-3.42861192889869E-3</v>
      </c>
      <c r="U3340">
        <v>3.6891646556910997E-2</v>
      </c>
      <c r="V3340">
        <v>9.5217516656612794E-2</v>
      </c>
      <c r="W3340">
        <v>0.12314929877559901</v>
      </c>
      <c r="X3340">
        <v>9.2797491175890007E-2</v>
      </c>
    </row>
    <row r="3341" spans="1:24" x14ac:dyDescent="0.2">
      <c r="A3341" t="s">
        <v>558</v>
      </c>
      <c r="B3341" t="s">
        <v>56</v>
      </c>
      <c r="C3341" t="s">
        <v>58</v>
      </c>
      <c r="D3341" t="s">
        <v>12</v>
      </c>
      <c r="E3341" t="s">
        <v>64</v>
      </c>
      <c r="F3341" t="s">
        <v>62</v>
      </c>
      <c r="G3341" t="s">
        <v>34</v>
      </c>
      <c r="H3341" t="s">
        <v>13</v>
      </c>
      <c r="I3341">
        <v>12</v>
      </c>
      <c r="J3341">
        <v>0.47714479471065901</v>
      </c>
      <c r="K3341">
        <v>0.480486753669151</v>
      </c>
      <c r="L3341">
        <v>-3.34195895849135E-3</v>
      </c>
      <c r="M3341">
        <v>-7.0040771596762601E-3</v>
      </c>
      <c r="N3341">
        <v>63.197139034043502</v>
      </c>
      <c r="O3341">
        <v>58.005505500801398</v>
      </c>
      <c r="P3341">
        <v>7.7039775404974198E-2</v>
      </c>
      <c r="Q3341" s="27">
        <v>-0.13007238949967401</v>
      </c>
      <c r="R3341">
        <v>-0.10210695102766799</v>
      </c>
      <c r="S3341">
        <v>-4.3710801270697798E-2</v>
      </c>
      <c r="T3341">
        <v>-3.34195895849135E-3</v>
      </c>
      <c r="U3341">
        <v>3.7026883353715102E-2</v>
      </c>
      <c r="V3341">
        <v>9.5423033110685507E-2</v>
      </c>
      <c r="W3341">
        <v>0.12338847158269101</v>
      </c>
      <c r="X3341">
        <v>0.10805590815310399</v>
      </c>
    </row>
    <row r="3342" spans="1:24" x14ac:dyDescent="0.2">
      <c r="A3342" t="s">
        <v>559</v>
      </c>
      <c r="B3342" t="s">
        <v>56</v>
      </c>
      <c r="C3342" t="s">
        <v>58</v>
      </c>
      <c r="D3342" t="s">
        <v>12</v>
      </c>
      <c r="E3342" t="s">
        <v>64</v>
      </c>
      <c r="F3342" t="s">
        <v>62</v>
      </c>
      <c r="G3342" t="s">
        <v>34</v>
      </c>
      <c r="H3342" t="s">
        <v>13</v>
      </c>
      <c r="I3342">
        <v>13</v>
      </c>
      <c r="J3342">
        <v>0.47195957838125602</v>
      </c>
      <c r="K3342">
        <v>0.47268700234235</v>
      </c>
      <c r="L3342">
        <v>-7.2742396109343503E-4</v>
      </c>
      <c r="M3342">
        <v>-1.5412844540381599E-3</v>
      </c>
      <c r="N3342" s="1">
        <v>65.008302989515698</v>
      </c>
      <c r="O3342">
        <v>58.005505500801398</v>
      </c>
      <c r="P3342">
        <v>7.6599599294972995E-2</v>
      </c>
      <c r="Q3342" s="27">
        <v>-0.12673376480132401</v>
      </c>
      <c r="R3342">
        <v>-9.8928110257248805E-2</v>
      </c>
      <c r="S3342">
        <v>-4.0865613991659298E-2</v>
      </c>
      <c r="T3342">
        <v>-7.2742396109343503E-4</v>
      </c>
      <c r="U3342">
        <v>3.94107660694724E-2</v>
      </c>
      <c r="V3342">
        <v>9.74732623350619E-2</v>
      </c>
      <c r="W3342">
        <v>0.125278916879137</v>
      </c>
      <c r="X3342">
        <v>0.12108049827801</v>
      </c>
    </row>
    <row r="3343" spans="1:24" x14ac:dyDescent="0.2">
      <c r="A3343" t="s">
        <v>560</v>
      </c>
      <c r="B3343" t="s">
        <v>56</v>
      </c>
      <c r="C3343" t="s">
        <v>58</v>
      </c>
      <c r="D3343" t="s">
        <v>12</v>
      </c>
      <c r="E3343" t="s">
        <v>64</v>
      </c>
      <c r="F3343" t="s">
        <v>62</v>
      </c>
      <c r="G3343" t="s">
        <v>34</v>
      </c>
      <c r="H3343" t="s">
        <v>13</v>
      </c>
      <c r="I3343">
        <v>14</v>
      </c>
      <c r="J3343">
        <v>0.46273972482367498</v>
      </c>
      <c r="K3343">
        <v>0.46303066926758701</v>
      </c>
      <c r="L3343">
        <v>-2.90944443911671E-4</v>
      </c>
      <c r="M3343">
        <v>-6.28743175275331E-4</v>
      </c>
      <c r="N3343">
        <v>65.790604158356004</v>
      </c>
      <c r="O3343">
        <v>58.005505500801398</v>
      </c>
      <c r="P3343">
        <v>7.6152697360871102E-2</v>
      </c>
      <c r="Q3343" s="27">
        <v>-0.12556213160254501</v>
      </c>
      <c r="R3343">
        <v>-9.7918702460548401E-2</v>
      </c>
      <c r="S3343">
        <v>-4.0194957861008102E-2</v>
      </c>
      <c r="T3343">
        <v>-2.90944443911671E-4</v>
      </c>
      <c r="U3343">
        <v>3.9613068973184798E-2</v>
      </c>
      <c r="V3343">
        <v>9.7336813572725098E-2</v>
      </c>
      <c r="W3343">
        <v>0.124980242714721</v>
      </c>
      <c r="X3343">
        <v>0.119841377724974</v>
      </c>
    </row>
    <row r="3344" spans="1:24" x14ac:dyDescent="0.2">
      <c r="A3344" t="s">
        <v>561</v>
      </c>
      <c r="B3344" t="s">
        <v>56</v>
      </c>
      <c r="C3344" t="s">
        <v>58</v>
      </c>
      <c r="D3344" t="s">
        <v>12</v>
      </c>
      <c r="E3344" t="s">
        <v>64</v>
      </c>
      <c r="F3344" t="s">
        <v>62</v>
      </c>
      <c r="G3344" t="s">
        <v>34</v>
      </c>
      <c r="H3344" t="s">
        <v>14</v>
      </c>
      <c r="I3344">
        <v>15</v>
      </c>
      <c r="J3344">
        <v>0.457167584882683</v>
      </c>
      <c r="K3344">
        <v>0.45801219628525303</v>
      </c>
      <c r="L3344">
        <v>-8.4461140257039704E-4</v>
      </c>
      <c r="M3344">
        <v>-1.8474875089561299E-3</v>
      </c>
      <c r="N3344">
        <v>66.054867645802304</v>
      </c>
      <c r="O3344">
        <v>58.005505500801398</v>
      </c>
      <c r="P3344">
        <v>7.6529338417365797E-2</v>
      </c>
      <c r="Q3344" s="27">
        <v>-0.12673537309913699</v>
      </c>
      <c r="R3344">
        <v>-9.8955223253633304E-2</v>
      </c>
      <c r="S3344">
        <v>-4.0945984733270102E-2</v>
      </c>
      <c r="T3344">
        <v>-8.4461140257039704E-4</v>
      </c>
      <c r="U3344">
        <v>3.9256761928129297E-2</v>
      </c>
      <c r="V3344">
        <v>9.7266000448492498E-2</v>
      </c>
      <c r="W3344">
        <v>0.12504615029399599</v>
      </c>
      <c r="X3344">
        <v>0.117246466129244</v>
      </c>
    </row>
    <row r="3345" spans="1:24" x14ac:dyDescent="0.2">
      <c r="A3345" t="s">
        <v>562</v>
      </c>
      <c r="B3345" t="s">
        <v>56</v>
      </c>
      <c r="C3345" t="s">
        <v>58</v>
      </c>
      <c r="D3345" t="s">
        <v>12</v>
      </c>
      <c r="E3345" t="s">
        <v>64</v>
      </c>
      <c r="F3345" t="s">
        <v>62</v>
      </c>
      <c r="G3345" t="s">
        <v>34</v>
      </c>
      <c r="H3345" t="s">
        <v>14</v>
      </c>
      <c r="I3345">
        <v>16</v>
      </c>
      <c r="J3345">
        <v>0.46781370956539498</v>
      </c>
      <c r="K3345">
        <v>0.466920256327641</v>
      </c>
      <c r="L3345">
        <v>8.9345323775441099E-4</v>
      </c>
      <c r="M3345">
        <v>1.9098483423763701E-3</v>
      </c>
      <c r="N3345">
        <v>65.841117676414498</v>
      </c>
      <c r="O3345">
        <v>58.005505500801398</v>
      </c>
      <c r="P3345">
        <v>7.8712510416764206E-2</v>
      </c>
      <c r="Q3345" s="27">
        <v>-0.12858862639782301</v>
      </c>
      <c r="R3345">
        <v>-0.100015985116537</v>
      </c>
      <c r="S3345">
        <v>-4.0351902220630002E-2</v>
      </c>
      <c r="T3345">
        <v>8.9345323775441099E-4</v>
      </c>
      <c r="U3345">
        <v>4.2138808696138903E-2</v>
      </c>
      <c r="V3345">
        <v>0.101802891592046</v>
      </c>
      <c r="W3345">
        <v>0.13037553287333201</v>
      </c>
      <c r="X3345">
        <v>0.108037273900474</v>
      </c>
    </row>
    <row r="3346" spans="1:24" x14ac:dyDescent="0.2">
      <c r="A3346" t="s">
        <v>563</v>
      </c>
      <c r="B3346" t="s">
        <v>56</v>
      </c>
      <c r="C3346" t="s">
        <v>58</v>
      </c>
      <c r="D3346" t="s">
        <v>12</v>
      </c>
      <c r="E3346" t="s">
        <v>64</v>
      </c>
      <c r="F3346" t="s">
        <v>62</v>
      </c>
      <c r="G3346" t="s">
        <v>34</v>
      </c>
      <c r="H3346" t="s">
        <v>15</v>
      </c>
      <c r="I3346">
        <v>17</v>
      </c>
      <c r="J3346">
        <v>0.49360634597640202</v>
      </c>
      <c r="K3346">
        <v>0.489832126077622</v>
      </c>
      <c r="L3346">
        <v>3.7742198987794498E-3</v>
      </c>
      <c r="M3346">
        <v>7.6462142951458003E-3</v>
      </c>
      <c r="N3346">
        <v>65.229741364241207</v>
      </c>
      <c r="O3346">
        <v>58.005505500801398</v>
      </c>
      <c r="P3346">
        <v>8.3766746135334899E-2</v>
      </c>
      <c r="Q3346" s="27">
        <v>-0.13402207749384701</v>
      </c>
      <c r="R3346">
        <v>-0.10361474864672</v>
      </c>
      <c r="S3346">
        <v>-4.0119555076136099E-2</v>
      </c>
      <c r="T3346">
        <v>3.7742198987794498E-3</v>
      </c>
      <c r="U3346">
        <v>4.7667994873694899E-2</v>
      </c>
      <c r="V3346">
        <v>0.111163188444279</v>
      </c>
      <c r="W3346">
        <v>0.14157051729140499</v>
      </c>
      <c r="X3346">
        <v>0.103465046024401</v>
      </c>
    </row>
    <row r="3347" spans="1:24" x14ac:dyDescent="0.2">
      <c r="A3347" t="s">
        <v>564</v>
      </c>
      <c r="B3347" t="s">
        <v>56</v>
      </c>
      <c r="C3347" t="s">
        <v>58</v>
      </c>
      <c r="D3347" t="s">
        <v>12</v>
      </c>
      <c r="E3347" t="s">
        <v>64</v>
      </c>
      <c r="F3347" t="s">
        <v>62</v>
      </c>
      <c r="G3347" t="s">
        <v>34</v>
      </c>
      <c r="H3347" t="s">
        <v>15</v>
      </c>
      <c r="I3347">
        <v>18</v>
      </c>
      <c r="J3347">
        <v>0.55730316111014799</v>
      </c>
      <c r="K3347">
        <v>0.55363337315914596</v>
      </c>
      <c r="L3347">
        <v>3.6697879510016501E-3</v>
      </c>
      <c r="M3347">
        <v>6.5849042443818897E-3</v>
      </c>
      <c r="N3347">
        <v>63.567352635502999</v>
      </c>
      <c r="O3347">
        <v>58.005505500801398</v>
      </c>
      <c r="P3347">
        <v>9.3723551253703102E-2</v>
      </c>
      <c r="Q3347" s="27">
        <v>-0.15050545386134001</v>
      </c>
      <c r="R3347">
        <v>-0.11648380475624601</v>
      </c>
      <c r="S3347">
        <v>-4.54413529059388E-2</v>
      </c>
      <c r="T3347">
        <v>3.6697879510016501E-3</v>
      </c>
      <c r="U3347">
        <v>5.27809288079421E-2</v>
      </c>
      <c r="V3347">
        <v>0.12382338065824899</v>
      </c>
      <c r="W3347">
        <v>0.157845029763343</v>
      </c>
      <c r="X3347">
        <v>0.10765566982003399</v>
      </c>
    </row>
    <row r="3348" spans="1:24" x14ac:dyDescent="0.2">
      <c r="A3348" t="s">
        <v>565</v>
      </c>
      <c r="B3348" t="s">
        <v>56</v>
      </c>
      <c r="C3348" t="s">
        <v>58</v>
      </c>
      <c r="D3348" t="s">
        <v>12</v>
      </c>
      <c r="E3348" t="s">
        <v>64</v>
      </c>
      <c r="F3348" t="s">
        <v>62</v>
      </c>
      <c r="G3348" t="s">
        <v>34</v>
      </c>
      <c r="H3348" t="s">
        <v>15</v>
      </c>
      <c r="I3348">
        <v>19</v>
      </c>
      <c r="J3348">
        <v>0.64497898003483001</v>
      </c>
      <c r="K3348">
        <v>0.64313164191088301</v>
      </c>
      <c r="L3348">
        <v>1.84733812394691E-3</v>
      </c>
      <c r="M3348">
        <v>2.8641834557881999E-3</v>
      </c>
      <c r="N3348">
        <v>61.279769074641997</v>
      </c>
      <c r="O3348">
        <v>58.005505500801398</v>
      </c>
      <c r="P3348">
        <v>9.7467845085075999E-2</v>
      </c>
      <c r="Q3348" s="27">
        <v>-0.15848726704100299</v>
      </c>
      <c r="R3348">
        <v>-0.12310643927512099</v>
      </c>
      <c r="S3348">
        <v>-4.92258127006329E-2</v>
      </c>
      <c r="T3348">
        <v>1.84733812394691E-3</v>
      </c>
      <c r="U3348">
        <v>5.2920488948526703E-2</v>
      </c>
      <c r="V3348">
        <v>0.12680111552301401</v>
      </c>
      <c r="W3348">
        <v>0.16218194328889701</v>
      </c>
      <c r="X3348">
        <v>0.10087112282583</v>
      </c>
    </row>
    <row r="3349" spans="1:24" x14ac:dyDescent="0.2">
      <c r="A3349" t="s">
        <v>548</v>
      </c>
      <c r="B3349" t="s">
        <v>56</v>
      </c>
      <c r="C3349" t="s">
        <v>58</v>
      </c>
      <c r="D3349" t="s">
        <v>12</v>
      </c>
      <c r="E3349" t="s">
        <v>64</v>
      </c>
      <c r="F3349" t="s">
        <v>62</v>
      </c>
      <c r="G3349" t="s">
        <v>34</v>
      </c>
      <c r="H3349" t="s">
        <v>13</v>
      </c>
      <c r="I3349">
        <v>2</v>
      </c>
      <c r="J3349">
        <v>0.38889754139685301</v>
      </c>
      <c r="K3349">
        <v>0.39016233985381099</v>
      </c>
      <c r="L3349">
        <v>-1.26479845695757E-3</v>
      </c>
      <c r="M3349">
        <v>-3.25226652864565E-3</v>
      </c>
      <c r="N3349">
        <v>53.672384741402098</v>
      </c>
      <c r="O3349">
        <v>58.005505500801398</v>
      </c>
      <c r="P3349">
        <v>5.4955660970617097E-2</v>
      </c>
      <c r="Q3349" s="27">
        <v>-9.1666860753622598E-2</v>
      </c>
      <c r="R3349">
        <v>-7.1717955821288606E-2</v>
      </c>
      <c r="S3349">
        <v>-3.0061564805560902E-2</v>
      </c>
      <c r="T3349">
        <v>-1.26479845695757E-3</v>
      </c>
      <c r="U3349">
        <v>2.75319678916458E-2</v>
      </c>
      <c r="V3349">
        <v>6.9188358907373501E-2</v>
      </c>
      <c r="W3349">
        <v>8.9137263839707506E-2</v>
      </c>
      <c r="X3349">
        <v>3.31088972875394E-2</v>
      </c>
    </row>
    <row r="3350" spans="1:24" x14ac:dyDescent="0.2">
      <c r="A3350" t="s">
        <v>566</v>
      </c>
      <c r="B3350" t="s">
        <v>56</v>
      </c>
      <c r="C3350" t="s">
        <v>58</v>
      </c>
      <c r="D3350" t="s">
        <v>12</v>
      </c>
      <c r="E3350" t="s">
        <v>64</v>
      </c>
      <c r="F3350" t="s">
        <v>62</v>
      </c>
      <c r="G3350" t="s">
        <v>34</v>
      </c>
      <c r="H3350" t="s">
        <v>15</v>
      </c>
      <c r="I3350">
        <v>20</v>
      </c>
      <c r="J3350">
        <v>0.72127915959111499</v>
      </c>
      <c r="K3350">
        <v>0.72154759757685205</v>
      </c>
      <c r="L3350">
        <v>-2.68437985737074E-4</v>
      </c>
      <c r="M3350">
        <v>-3.7216933578012798E-4</v>
      </c>
      <c r="N3350">
        <v>58.644155588556202</v>
      </c>
      <c r="O3350">
        <v>58.005505500801398</v>
      </c>
      <c r="P3350">
        <v>9.4729797168740998E-2</v>
      </c>
      <c r="Q3350" s="27">
        <v>-0.156098954328316</v>
      </c>
      <c r="R3350">
        <v>-0.121712037956063</v>
      </c>
      <c r="S3350">
        <v>-4.9906851702157397E-2</v>
      </c>
      <c r="T3350">
        <v>-2.68437985737074E-4</v>
      </c>
      <c r="U3350">
        <v>4.9369975730683198E-2</v>
      </c>
      <c r="V3350">
        <v>0.121175161984589</v>
      </c>
      <c r="W3350">
        <v>0.15556207835684199</v>
      </c>
      <c r="X3350">
        <v>7.8035361851903698E-2</v>
      </c>
    </row>
    <row r="3351" spans="1:24" x14ac:dyDescent="0.2">
      <c r="A3351" t="s">
        <v>567</v>
      </c>
      <c r="B3351" t="s">
        <v>56</v>
      </c>
      <c r="C3351" t="s">
        <v>58</v>
      </c>
      <c r="D3351" t="s">
        <v>12</v>
      </c>
      <c r="E3351" t="s">
        <v>64</v>
      </c>
      <c r="F3351" t="s">
        <v>62</v>
      </c>
      <c r="G3351" t="s">
        <v>34</v>
      </c>
      <c r="H3351" t="s">
        <v>15</v>
      </c>
      <c r="I3351">
        <v>21</v>
      </c>
      <c r="J3351">
        <v>0.72142181399647298</v>
      </c>
      <c r="K3351">
        <v>0.72269431567112896</v>
      </c>
      <c r="L3351">
        <v>-1.27250167465608E-3</v>
      </c>
      <c r="M3351">
        <v>-1.76388022924727E-3</v>
      </c>
      <c r="N3351">
        <v>56.905065595059597</v>
      </c>
      <c r="O3351">
        <v>58.005505500801398</v>
      </c>
      <c r="P3351">
        <v>9.1506389377164196E-2</v>
      </c>
      <c r="Q3351" s="27">
        <v>-0.151800512200091</v>
      </c>
      <c r="R3351">
        <v>-0.11858369285618101</v>
      </c>
      <c r="S3351">
        <v>-4.9221849708290098E-2</v>
      </c>
      <c r="T3351">
        <v>-1.27250167465608E-3</v>
      </c>
      <c r="U3351">
        <v>4.6676846358978001E-2</v>
      </c>
      <c r="V3351">
        <v>0.11603868950686801</v>
      </c>
      <c r="W3351">
        <v>0.14925550885077901</v>
      </c>
      <c r="X3351">
        <v>5.4430666323910401E-2</v>
      </c>
    </row>
    <row r="3352" spans="1:24" x14ac:dyDescent="0.2">
      <c r="A3352" t="s">
        <v>568</v>
      </c>
      <c r="B3352" t="s">
        <v>56</v>
      </c>
      <c r="C3352" t="s">
        <v>58</v>
      </c>
      <c r="D3352" t="s">
        <v>12</v>
      </c>
      <c r="E3352" t="s">
        <v>64</v>
      </c>
      <c r="F3352" t="s">
        <v>62</v>
      </c>
      <c r="G3352" t="s">
        <v>34</v>
      </c>
      <c r="H3352" t="s">
        <v>14</v>
      </c>
      <c r="I3352">
        <v>22</v>
      </c>
      <c r="J3352">
        <v>0.66976192993862504</v>
      </c>
      <c r="K3352">
        <v>0.67134259153114395</v>
      </c>
      <c r="L3352">
        <v>-1.5806615925190799E-3</v>
      </c>
      <c r="M3352">
        <v>-2.3600349943209298E-3</v>
      </c>
      <c r="N3352">
        <v>55.765795544638003</v>
      </c>
      <c r="O3352">
        <v>58.005505500801398</v>
      </c>
      <c r="P3352">
        <v>8.5945090793920806E-2</v>
      </c>
      <c r="Q3352" s="27">
        <v>-0.14296033594851901</v>
      </c>
      <c r="R3352">
        <v>-0.111762267990326</v>
      </c>
      <c r="S3352">
        <v>-4.6615889168533597E-2</v>
      </c>
      <c r="T3352">
        <v>-1.5806615925190799E-3</v>
      </c>
      <c r="U3352">
        <v>4.3454565983495397E-2</v>
      </c>
      <c r="V3352">
        <v>0.10860094480528699</v>
      </c>
      <c r="W3352">
        <v>0.139799012763481</v>
      </c>
      <c r="X3352">
        <v>4.2646992037409903E-2</v>
      </c>
    </row>
    <row r="3353" spans="1:24" x14ac:dyDescent="0.2">
      <c r="A3353" t="s">
        <v>569</v>
      </c>
      <c r="B3353" t="s">
        <v>56</v>
      </c>
      <c r="C3353" t="s">
        <v>58</v>
      </c>
      <c r="D3353" t="s">
        <v>12</v>
      </c>
      <c r="E3353" t="s">
        <v>64</v>
      </c>
      <c r="F3353" t="s">
        <v>62</v>
      </c>
      <c r="G3353" t="s">
        <v>34</v>
      </c>
      <c r="H3353" t="s">
        <v>14</v>
      </c>
      <c r="I3353">
        <v>23</v>
      </c>
      <c r="J3353">
        <v>0.58160974065165005</v>
      </c>
      <c r="K3353">
        <v>0.58452671371005505</v>
      </c>
      <c r="L3353">
        <v>-2.9169730584049898E-3</v>
      </c>
      <c r="M3353">
        <v>-5.0153442326064598E-3</v>
      </c>
      <c r="N3353">
        <v>54.843848797826404</v>
      </c>
      <c r="O3353">
        <v>58.005505500801398</v>
      </c>
      <c r="P3353">
        <v>7.8302433851443101E-2</v>
      </c>
      <c r="Q3353" s="27">
        <v>-0.13172447674402901</v>
      </c>
      <c r="R3353">
        <v>-0.10330069325595501</v>
      </c>
      <c r="S3353">
        <v>-4.3947448396561201E-2</v>
      </c>
      <c r="T3353">
        <v>-2.9169730584049898E-3</v>
      </c>
      <c r="U3353">
        <v>3.8113502279751202E-2</v>
      </c>
      <c r="V3353">
        <v>9.7466747139145105E-2</v>
      </c>
      <c r="W3353">
        <v>0.125890530627219</v>
      </c>
      <c r="X3353">
        <v>4.30964768624802E-2</v>
      </c>
    </row>
    <row r="3354" spans="1:24" x14ac:dyDescent="0.2">
      <c r="A3354" t="s">
        <v>570</v>
      </c>
      <c r="B3354" t="s">
        <v>56</v>
      </c>
      <c r="C3354" t="s">
        <v>58</v>
      </c>
      <c r="D3354" t="s">
        <v>12</v>
      </c>
      <c r="E3354" t="s">
        <v>64</v>
      </c>
      <c r="F3354" t="s">
        <v>62</v>
      </c>
      <c r="G3354" t="s">
        <v>34</v>
      </c>
      <c r="H3354" t="s">
        <v>14</v>
      </c>
      <c r="I3354">
        <v>24</v>
      </c>
      <c r="J3354">
        <v>0.49100647864664898</v>
      </c>
      <c r="K3354">
        <v>0.49360699197896901</v>
      </c>
      <c r="L3354">
        <v>-2.60051333232022E-3</v>
      </c>
      <c r="M3354">
        <v>-5.2962912821190502E-3</v>
      </c>
      <c r="N3354">
        <v>54.4208575822923</v>
      </c>
      <c r="O3354">
        <v>58.005505500801398</v>
      </c>
      <c r="P3354">
        <v>6.9722908835049599E-2</v>
      </c>
      <c r="Q3354" s="27">
        <v>-0.117294698365977</v>
      </c>
      <c r="R3354">
        <v>-9.1985282458853804E-2</v>
      </c>
      <c r="S3354">
        <v>-3.91353175618862E-2</v>
      </c>
      <c r="T3354">
        <v>-2.60051333232022E-3</v>
      </c>
      <c r="U3354">
        <v>3.39342908972457E-2</v>
      </c>
      <c r="V3354">
        <v>8.6784255794213297E-2</v>
      </c>
      <c r="W3354">
        <v>0.112093671701336</v>
      </c>
      <c r="X3354">
        <v>4.3822047777945197E-2</v>
      </c>
    </row>
    <row r="3355" spans="1:24" x14ac:dyDescent="0.2">
      <c r="A3355" t="s">
        <v>549</v>
      </c>
      <c r="B3355" t="s">
        <v>56</v>
      </c>
      <c r="C3355" t="s">
        <v>58</v>
      </c>
      <c r="D3355" t="s">
        <v>12</v>
      </c>
      <c r="E3355" t="s">
        <v>64</v>
      </c>
      <c r="F3355" t="s">
        <v>62</v>
      </c>
      <c r="G3355" t="s">
        <v>34</v>
      </c>
      <c r="H3355" t="s">
        <v>13</v>
      </c>
      <c r="I3355">
        <v>3</v>
      </c>
      <c r="J3355">
        <v>0.37098466973078797</v>
      </c>
      <c r="K3355">
        <v>0.37310654256924602</v>
      </c>
      <c r="L3355">
        <v>-2.1218728384577402E-3</v>
      </c>
      <c r="M3355">
        <v>-5.71957013748712E-3</v>
      </c>
      <c r="N3355">
        <v>53.404285573508602</v>
      </c>
      <c r="O3355">
        <v>58.005505500801398</v>
      </c>
      <c r="P3355">
        <v>5.1783940227525603E-2</v>
      </c>
      <c r="Q3355" s="27">
        <v>-8.73064545127374E-2</v>
      </c>
      <c r="R3355">
        <v>-6.8508884210145601E-2</v>
      </c>
      <c r="S3355">
        <v>-2.9256657517681198E-2</v>
      </c>
      <c r="T3355">
        <v>-2.1218728384577402E-3</v>
      </c>
      <c r="U3355">
        <v>2.5012911840765699E-2</v>
      </c>
      <c r="V3355">
        <v>6.4265138533230196E-2</v>
      </c>
      <c r="W3355">
        <v>8.3062708835821994E-2</v>
      </c>
      <c r="X3355">
        <v>2.69444826670787E-2</v>
      </c>
    </row>
    <row r="3356" spans="1:24" x14ac:dyDescent="0.2">
      <c r="A3356" t="s">
        <v>550</v>
      </c>
      <c r="B3356" t="s">
        <v>56</v>
      </c>
      <c r="C3356" t="s">
        <v>58</v>
      </c>
      <c r="D3356" t="s">
        <v>12</v>
      </c>
      <c r="E3356" t="s">
        <v>64</v>
      </c>
      <c r="F3356" t="s">
        <v>62</v>
      </c>
      <c r="G3356" t="s">
        <v>34</v>
      </c>
      <c r="H3356" t="s">
        <v>13</v>
      </c>
      <c r="I3356">
        <v>4</v>
      </c>
      <c r="J3356">
        <v>0.366032809588689</v>
      </c>
      <c r="K3356">
        <v>0.36901377243056699</v>
      </c>
      <c r="L3356">
        <v>-2.9809628418780102E-3</v>
      </c>
      <c r="M3356">
        <v>-8.1439771621230304E-3</v>
      </c>
      <c r="N3356">
        <v>52.959071614499003</v>
      </c>
      <c r="O3356">
        <v>58.005505500801398</v>
      </c>
      <c r="P3356">
        <v>5.0618745118965899E-2</v>
      </c>
      <c r="Q3356" s="27">
        <v>-8.6248798562577E-2</v>
      </c>
      <c r="R3356">
        <v>-6.7874194084392395E-2</v>
      </c>
      <c r="S3356">
        <v>-2.9505185284216199E-2</v>
      </c>
      <c r="T3356">
        <v>-2.9809628418780102E-3</v>
      </c>
      <c r="U3356">
        <v>2.3543259600460099E-2</v>
      </c>
      <c r="V3356">
        <v>6.1912268400636301E-2</v>
      </c>
      <c r="W3356">
        <v>8.0286872878820997E-2</v>
      </c>
      <c r="X3356">
        <v>2.1788442469920299E-2</v>
      </c>
    </row>
    <row r="3357" spans="1:24" x14ac:dyDescent="0.2">
      <c r="A3357" t="s">
        <v>551</v>
      </c>
      <c r="B3357" t="s">
        <v>56</v>
      </c>
      <c r="C3357" t="s">
        <v>58</v>
      </c>
      <c r="D3357" t="s">
        <v>12</v>
      </c>
      <c r="E3357" t="s">
        <v>64</v>
      </c>
      <c r="F3357" t="s">
        <v>62</v>
      </c>
      <c r="G3357" t="s">
        <v>34</v>
      </c>
      <c r="H3357" t="s">
        <v>13</v>
      </c>
      <c r="I3357">
        <v>5</v>
      </c>
      <c r="J3357">
        <v>0.37963536741306803</v>
      </c>
      <c r="K3357">
        <v>0.38340190060020501</v>
      </c>
      <c r="L3357">
        <v>-3.7665331871369399E-3</v>
      </c>
      <c r="M3357">
        <v>-9.9214496605072797E-3</v>
      </c>
      <c r="N3357">
        <v>52.670074721429302</v>
      </c>
      <c r="O3357">
        <v>58.005505500801398</v>
      </c>
      <c r="P3357">
        <v>5.1802741504195303E-2</v>
      </c>
      <c r="Q3357" s="27">
        <v>-8.8982042961538305E-2</v>
      </c>
      <c r="R3357">
        <v>-7.0177647795515399E-2</v>
      </c>
      <c r="S3357">
        <v>-3.0911169735335298E-2</v>
      </c>
      <c r="T3357">
        <v>-3.7665331871369399E-3</v>
      </c>
      <c r="U3357">
        <v>2.33781033610614E-2</v>
      </c>
      <c r="V3357">
        <v>6.2644581421241505E-2</v>
      </c>
      <c r="W3357">
        <v>8.1448976587264396E-2</v>
      </c>
      <c r="X3357">
        <v>1.3950219857319399E-2</v>
      </c>
    </row>
    <row r="3358" spans="1:24" x14ac:dyDescent="0.2">
      <c r="A3358" t="s">
        <v>552</v>
      </c>
      <c r="B3358" t="s">
        <v>56</v>
      </c>
      <c r="C3358" t="s">
        <v>58</v>
      </c>
      <c r="D3358" t="s">
        <v>12</v>
      </c>
      <c r="E3358" t="s">
        <v>64</v>
      </c>
      <c r="F3358" t="s">
        <v>62</v>
      </c>
      <c r="G3358" t="s">
        <v>34</v>
      </c>
      <c r="H3358" t="s">
        <v>13</v>
      </c>
      <c r="I3358">
        <v>6</v>
      </c>
      <c r="J3358">
        <v>0.42760409037632102</v>
      </c>
      <c r="K3358">
        <v>0.43208314303010198</v>
      </c>
      <c r="L3358">
        <v>-4.47905265378139E-3</v>
      </c>
      <c r="M3358">
        <v>-1.04747656876704E-2</v>
      </c>
      <c r="N3358">
        <v>52.376643576616097</v>
      </c>
      <c r="O3358">
        <v>58.005505500801398</v>
      </c>
      <c r="P3358">
        <v>5.8075715785998502E-2</v>
      </c>
      <c r="Q3358" s="27">
        <v>-0.10001360512174901</v>
      </c>
      <c r="R3358">
        <v>-7.8932120291431498E-2</v>
      </c>
      <c r="S3358">
        <v>-3.4910727725644602E-2</v>
      </c>
      <c r="T3358">
        <v>-4.47905265378139E-3</v>
      </c>
      <c r="U3358">
        <v>2.59526224180818E-2</v>
      </c>
      <c r="V3358">
        <v>6.9974014983868696E-2</v>
      </c>
      <c r="W3358">
        <v>9.1055499814186203E-2</v>
      </c>
      <c r="X3358">
        <v>-1.9479588219943199E-3</v>
      </c>
    </row>
    <row r="3359" spans="1:24" x14ac:dyDescent="0.2">
      <c r="A3359" t="s">
        <v>553</v>
      </c>
      <c r="B3359" t="s">
        <v>56</v>
      </c>
      <c r="C3359" t="s">
        <v>58</v>
      </c>
      <c r="D3359" t="s">
        <v>12</v>
      </c>
      <c r="E3359" t="s">
        <v>64</v>
      </c>
      <c r="F3359" t="s">
        <v>62</v>
      </c>
      <c r="G3359" t="s">
        <v>34</v>
      </c>
      <c r="H3359" t="s">
        <v>14</v>
      </c>
      <c r="I3359">
        <v>7</v>
      </c>
      <c r="J3359">
        <v>0.51092638118933997</v>
      </c>
      <c r="K3359">
        <v>0.51454374427263305</v>
      </c>
      <c r="L3359">
        <v>-3.6173630832928099E-3</v>
      </c>
      <c r="M3359">
        <v>-7.0800084248385598E-3</v>
      </c>
      <c r="N3359">
        <v>52.207777199653897</v>
      </c>
      <c r="O3359">
        <v>58.005505500801398</v>
      </c>
      <c r="P3359">
        <v>6.9765422218211401E-2</v>
      </c>
      <c r="Q3359" s="27">
        <v>-0.118381482632251</v>
      </c>
      <c r="R3359">
        <v>-9.3056634367039801E-2</v>
      </c>
      <c r="S3359">
        <v>-4.0174444325635598E-2</v>
      </c>
      <c r="T3359">
        <v>-3.6173630832928099E-3</v>
      </c>
      <c r="U3359">
        <v>3.2939718159050002E-2</v>
      </c>
      <c r="V3359">
        <v>8.5821908200454197E-2</v>
      </c>
      <c r="W3359">
        <v>0.11114675646566501</v>
      </c>
      <c r="X3359">
        <v>-2.5461519036262301E-2</v>
      </c>
    </row>
    <row r="3360" spans="1:24" x14ac:dyDescent="0.2">
      <c r="A3360" t="s">
        <v>554</v>
      </c>
      <c r="B3360" t="s">
        <v>56</v>
      </c>
      <c r="C3360" t="s">
        <v>58</v>
      </c>
      <c r="D3360" t="s">
        <v>12</v>
      </c>
      <c r="E3360" t="s">
        <v>64</v>
      </c>
      <c r="F3360" t="s">
        <v>62</v>
      </c>
      <c r="G3360" t="s">
        <v>34</v>
      </c>
      <c r="H3360" t="s">
        <v>14</v>
      </c>
      <c r="I3360">
        <v>8</v>
      </c>
      <c r="J3360">
        <v>0.53291124590730199</v>
      </c>
      <c r="K3360">
        <v>0.53746478492735605</v>
      </c>
      <c r="L3360">
        <v>-4.5535390200540302E-3</v>
      </c>
      <c r="M3360">
        <v>-8.5446480160152206E-3</v>
      </c>
      <c r="N3360">
        <v>52.420187410510401</v>
      </c>
      <c r="O3360">
        <v>58.005505500801398</v>
      </c>
      <c r="P3360">
        <v>7.3994749950242203E-2</v>
      </c>
      <c r="Q3360" s="27">
        <v>-0.12627490268820299</v>
      </c>
      <c r="R3360">
        <v>-9.9414808456264603E-2</v>
      </c>
      <c r="S3360">
        <v>-4.3326787993981E-2</v>
      </c>
      <c r="T3360">
        <v>-4.5535390200540302E-3</v>
      </c>
      <c r="U3360">
        <v>3.4219709953872898E-2</v>
      </c>
      <c r="V3360">
        <v>9.0307730416156501E-2</v>
      </c>
      <c r="W3360">
        <v>0.117167824648094</v>
      </c>
      <c r="X3360">
        <v>-2.7235582626712498E-3</v>
      </c>
    </row>
    <row r="3361" spans="1:24" x14ac:dyDescent="0.2">
      <c r="A3361" t="s">
        <v>555</v>
      </c>
      <c r="B3361" t="s">
        <v>56</v>
      </c>
      <c r="C3361" t="s">
        <v>58</v>
      </c>
      <c r="D3361" t="s">
        <v>12</v>
      </c>
      <c r="E3361" t="s">
        <v>64</v>
      </c>
      <c r="F3361" t="s">
        <v>62</v>
      </c>
      <c r="G3361" t="s">
        <v>34</v>
      </c>
      <c r="H3361" t="s">
        <v>14</v>
      </c>
      <c r="I3361">
        <v>9</v>
      </c>
      <c r="J3361">
        <v>0.50664913941926104</v>
      </c>
      <c r="K3361">
        <v>0.50934684294082599</v>
      </c>
      <c r="L3361">
        <v>-2.6977035215648899E-3</v>
      </c>
      <c r="M3361">
        <v>-5.3245990403873898E-3</v>
      </c>
      <c r="N3361">
        <v>54.086976825233101</v>
      </c>
      <c r="O3361">
        <v>58.005505500801398</v>
      </c>
      <c r="P3361">
        <v>7.4864282279150304E-2</v>
      </c>
      <c r="Q3361" s="27">
        <v>-0.12584944787076699</v>
      </c>
      <c r="R3361">
        <v>-9.8673713403435601E-2</v>
      </c>
      <c r="S3361">
        <v>-4.1926587435839699E-2</v>
      </c>
      <c r="T3361">
        <v>-2.6977035215648899E-3</v>
      </c>
      <c r="U3361">
        <v>3.6531180392709903E-2</v>
      </c>
      <c r="V3361">
        <v>9.3278306360305804E-2</v>
      </c>
      <c r="W3361">
        <v>0.120454040827637</v>
      </c>
      <c r="X3361">
        <v>4.3996817283250299E-2</v>
      </c>
    </row>
    <row r="3362" spans="1:24" x14ac:dyDescent="0.2">
      <c r="A3362" t="s">
        <v>931</v>
      </c>
      <c r="B3362" t="s">
        <v>56</v>
      </c>
      <c r="C3362" t="s">
        <v>58</v>
      </c>
      <c r="D3362" t="s">
        <v>12</v>
      </c>
      <c r="E3362" t="s">
        <v>64</v>
      </c>
      <c r="F3362" t="s">
        <v>62</v>
      </c>
      <c r="G3362" t="s">
        <v>36</v>
      </c>
      <c r="H3362" t="s">
        <v>13</v>
      </c>
      <c r="I3362">
        <v>1</v>
      </c>
      <c r="J3362">
        <v>0.40240932577300598</v>
      </c>
      <c r="K3362">
        <v>0.40156744630246599</v>
      </c>
      <c r="L3362">
        <v>8.4187947053968103E-4</v>
      </c>
      <c r="M3362">
        <v>2.0920973163891699E-3</v>
      </c>
      <c r="N3362">
        <v>60.788837870100998</v>
      </c>
      <c r="O3362">
        <v>63.405254149448503</v>
      </c>
      <c r="P3362">
        <v>6.0212394352507401E-2</v>
      </c>
      <c r="Q3362" s="27">
        <v>-9.8207509239334898E-2</v>
      </c>
      <c r="R3362">
        <v>-7.6350410089374807E-2</v>
      </c>
      <c r="S3362">
        <v>-3.0709415170174201E-2</v>
      </c>
      <c r="T3362">
        <v>8.4187947053968103E-4</v>
      </c>
      <c r="U3362">
        <v>3.2393174111253503E-2</v>
      </c>
      <c r="V3362">
        <v>7.8034169030454098E-2</v>
      </c>
      <c r="W3362">
        <v>9.98912681804143E-2</v>
      </c>
      <c r="X3362">
        <v>3.9274822434639201E-2</v>
      </c>
    </row>
    <row r="3363" spans="1:24" x14ac:dyDescent="0.2">
      <c r="A3363" t="s">
        <v>940</v>
      </c>
      <c r="B3363" t="s">
        <v>56</v>
      </c>
      <c r="C3363" t="s">
        <v>58</v>
      </c>
      <c r="D3363" t="s">
        <v>12</v>
      </c>
      <c r="E3363" t="s">
        <v>64</v>
      </c>
      <c r="F3363" t="s">
        <v>62</v>
      </c>
      <c r="G3363" t="s">
        <v>36</v>
      </c>
      <c r="H3363" t="s">
        <v>14</v>
      </c>
      <c r="I3363">
        <v>10</v>
      </c>
      <c r="J3363">
        <v>0.45480841615934497</v>
      </c>
      <c r="K3363">
        <v>0.455568562009592</v>
      </c>
      <c r="L3363">
        <v>-7.6014585024692998E-4</v>
      </c>
      <c r="M3363">
        <v>-1.67135396628326E-3</v>
      </c>
      <c r="N3363">
        <v>63.0730956311684</v>
      </c>
      <c r="O3363">
        <v>63.405254149448503</v>
      </c>
      <c r="P3363">
        <v>7.6261714320835602E-2</v>
      </c>
      <c r="Q3363" s="27">
        <v>-0.12621066590802199</v>
      </c>
      <c r="R3363">
        <v>-9.8527663609558197E-2</v>
      </c>
      <c r="S3363">
        <v>-4.0721284154364802E-2</v>
      </c>
      <c r="T3363">
        <v>-7.6014585024692998E-4</v>
      </c>
      <c r="U3363">
        <v>3.9200992453870903E-2</v>
      </c>
      <c r="V3363">
        <v>9.7007371909064402E-2</v>
      </c>
      <c r="W3363">
        <v>0.124690374207528</v>
      </c>
      <c r="X3363">
        <v>7.4566543161615595E-2</v>
      </c>
    </row>
    <row r="3364" spans="1:24" x14ac:dyDescent="0.2">
      <c r="A3364" t="s">
        <v>941</v>
      </c>
      <c r="B3364" t="s">
        <v>56</v>
      </c>
      <c r="C3364" t="s">
        <v>58</v>
      </c>
      <c r="D3364" t="s">
        <v>12</v>
      </c>
      <c r="E3364" t="s">
        <v>64</v>
      </c>
      <c r="F3364" t="s">
        <v>62</v>
      </c>
      <c r="G3364" t="s">
        <v>36</v>
      </c>
      <c r="H3364" t="s">
        <v>14</v>
      </c>
      <c r="I3364">
        <v>11</v>
      </c>
      <c r="J3364">
        <v>0.458222401102928</v>
      </c>
      <c r="K3364" s="1">
        <v>0.45800064921491701</v>
      </c>
      <c r="L3364">
        <v>2.2175188801121701E-4</v>
      </c>
      <c r="M3364">
        <v>4.8393943089090999E-4</v>
      </c>
      <c r="N3364">
        <v>64.563271158445801</v>
      </c>
      <c r="O3364">
        <v>63.405254149448503</v>
      </c>
      <c r="P3364">
        <v>7.6944132300400106E-2</v>
      </c>
      <c r="Q3364" s="27">
        <v>-0.12635134574614701</v>
      </c>
      <c r="R3364">
        <v>-9.8420625721101607E-2</v>
      </c>
      <c r="S3364">
        <v>-4.0096973437398403E-2</v>
      </c>
      <c r="T3364">
        <v>2.2175188801121701E-4</v>
      </c>
      <c r="U3364">
        <v>4.05404772134208E-2</v>
      </c>
      <c r="V3364">
        <v>9.8864129497124101E-2</v>
      </c>
      <c r="W3364">
        <v>0.12679484952216899</v>
      </c>
      <c r="X3364">
        <v>9.2797455099745393E-2</v>
      </c>
    </row>
    <row r="3365" spans="1:24" x14ac:dyDescent="0.2">
      <c r="A3365" t="s">
        <v>942</v>
      </c>
      <c r="B3365" t="s">
        <v>56</v>
      </c>
      <c r="C3365" t="s">
        <v>58</v>
      </c>
      <c r="D3365" t="s">
        <v>12</v>
      </c>
      <c r="E3365" t="s">
        <v>64</v>
      </c>
      <c r="F3365" t="s">
        <v>62</v>
      </c>
      <c r="G3365" t="s">
        <v>36</v>
      </c>
      <c r="H3365" t="s">
        <v>14</v>
      </c>
      <c r="I3365">
        <v>12</v>
      </c>
      <c r="J3365">
        <v>0.46139188037303502</v>
      </c>
      <c r="K3365">
        <v>0.46069782618201699</v>
      </c>
      <c r="L3365">
        <v>6.9405419101784796E-4</v>
      </c>
      <c r="M3365">
        <v>1.50426182284939E-3</v>
      </c>
      <c r="N3365">
        <v>66.200410001469393</v>
      </c>
      <c r="O3365">
        <v>63.405254149448503</v>
      </c>
      <c r="P3365">
        <v>7.7038806187637004E-2</v>
      </c>
      <c r="Q3365" s="27">
        <v>-0.12603478198764501</v>
      </c>
      <c r="R3365">
        <v>-9.80696953415328E-2</v>
      </c>
      <c r="S3365">
        <v>-3.9674280251303901E-2</v>
      </c>
      <c r="T3365">
        <v>6.9405419101784796E-4</v>
      </c>
      <c r="U3365">
        <v>4.1062388633339601E-2</v>
      </c>
      <c r="V3365">
        <v>9.9457803723568494E-2</v>
      </c>
      <c r="W3365">
        <v>0.12742289036968099</v>
      </c>
      <c r="X3365">
        <v>0.108055851273916</v>
      </c>
    </row>
    <row r="3366" spans="1:24" x14ac:dyDescent="0.2">
      <c r="A3366" t="s">
        <v>943</v>
      </c>
      <c r="B3366" t="s">
        <v>56</v>
      </c>
      <c r="C3366" t="s">
        <v>58</v>
      </c>
      <c r="D3366" t="s">
        <v>12</v>
      </c>
      <c r="E3366" t="s">
        <v>64</v>
      </c>
      <c r="F3366" t="s">
        <v>62</v>
      </c>
      <c r="G3366" t="s">
        <v>36</v>
      </c>
      <c r="H3366" t="s">
        <v>14</v>
      </c>
      <c r="I3366">
        <v>13</v>
      </c>
      <c r="J3366">
        <v>0.46407763034498201</v>
      </c>
      <c r="K3366">
        <v>0.46245220313504598</v>
      </c>
      <c r="L3366">
        <v>1.62542720993617E-3</v>
      </c>
      <c r="M3366">
        <v>3.5024898931841899E-3</v>
      </c>
      <c r="N3366">
        <v>67.625675595440597</v>
      </c>
      <c r="O3366">
        <v>63.405254149448503</v>
      </c>
      <c r="P3366">
        <v>7.6598733864004606E-2</v>
      </c>
      <c r="Q3366" s="27">
        <v>-0.124379489996351</v>
      </c>
      <c r="R3366">
        <v>-9.6574149603717699E-2</v>
      </c>
      <c r="S3366">
        <v>-3.8512309334802201E-2</v>
      </c>
      <c r="T3366">
        <v>1.62542720993617E-3</v>
      </c>
      <c r="U3366">
        <v>4.17631637546746E-2</v>
      </c>
      <c r="V3366">
        <v>9.9825004023590097E-2</v>
      </c>
      <c r="W3366">
        <v>0.12763034441622401</v>
      </c>
      <c r="X3366">
        <v>0.12108050588776</v>
      </c>
    </row>
    <row r="3367" spans="1:24" x14ac:dyDescent="0.2">
      <c r="A3367" t="s">
        <v>944</v>
      </c>
      <c r="B3367" t="s">
        <v>56</v>
      </c>
      <c r="C3367" t="s">
        <v>58</v>
      </c>
      <c r="D3367" t="s">
        <v>12</v>
      </c>
      <c r="E3367" t="s">
        <v>64</v>
      </c>
      <c r="F3367" t="s">
        <v>62</v>
      </c>
      <c r="G3367" t="s">
        <v>36</v>
      </c>
      <c r="H3367" t="s">
        <v>14</v>
      </c>
      <c r="I3367">
        <v>14</v>
      </c>
      <c r="J3367">
        <v>0.46155469302667701</v>
      </c>
      <c r="K3367">
        <v>0.45932455773759401</v>
      </c>
      <c r="L3367">
        <v>2.23013528908301E-3</v>
      </c>
      <c r="M3367">
        <v>4.8317898675425503E-3</v>
      </c>
      <c r="N3367">
        <v>68.406702525979497</v>
      </c>
      <c r="O3367">
        <v>63.405254149448503</v>
      </c>
      <c r="P3367">
        <v>7.6154456921202096E-2</v>
      </c>
      <c r="Q3367" s="27">
        <v>-0.12304394634629399</v>
      </c>
      <c r="R3367">
        <v>-9.5399878483898096E-2</v>
      </c>
      <c r="S3367">
        <v>-3.7674800137626897E-2</v>
      </c>
      <c r="T3367">
        <v>2.23013528908301E-3</v>
      </c>
      <c r="U3367">
        <v>4.2135070715792901E-2</v>
      </c>
      <c r="V3367">
        <v>9.9860149062064099E-2</v>
      </c>
      <c r="W3367">
        <v>0.12750421692446001</v>
      </c>
      <c r="X3367">
        <v>0.11984147998026499</v>
      </c>
    </row>
    <row r="3368" spans="1:24" x14ac:dyDescent="0.2">
      <c r="A3368" t="s">
        <v>945</v>
      </c>
      <c r="B3368" t="s">
        <v>56</v>
      </c>
      <c r="C3368" t="s">
        <v>58</v>
      </c>
      <c r="D3368" t="s">
        <v>12</v>
      </c>
      <c r="E3368" t="s">
        <v>64</v>
      </c>
      <c r="F3368" t="s">
        <v>62</v>
      </c>
      <c r="G3368" t="s">
        <v>36</v>
      </c>
      <c r="H3368" t="s">
        <v>14</v>
      </c>
      <c r="I3368">
        <v>15</v>
      </c>
      <c r="J3368">
        <v>0.46012293325873799</v>
      </c>
      <c r="K3368">
        <v>0.456395314542483</v>
      </c>
      <c r="L3368">
        <v>3.7276187162552398E-3</v>
      </c>
      <c r="M3368">
        <v>8.1013538922197394E-3</v>
      </c>
      <c r="N3368">
        <v>68.890492678795397</v>
      </c>
      <c r="O3368">
        <v>63.405254149448503</v>
      </c>
      <c r="P3368">
        <v>7.65306815969789E-2</v>
      </c>
      <c r="Q3368" s="27">
        <v>-0.122165352510775</v>
      </c>
      <c r="R3368">
        <v>-9.43847150910717E-2</v>
      </c>
      <c r="S3368">
        <v>-3.6374458440561697E-2</v>
      </c>
      <c r="T3368">
        <v>3.7276187162552398E-3</v>
      </c>
      <c r="U3368">
        <v>4.38296958730722E-2</v>
      </c>
      <c r="V3368">
        <v>0.10183995252358199</v>
      </c>
      <c r="W3368">
        <v>0.12962058994328601</v>
      </c>
      <c r="X3368">
        <v>0.11724655136134</v>
      </c>
    </row>
    <row r="3369" spans="1:24" x14ac:dyDescent="0.2">
      <c r="A3369" t="s">
        <v>946</v>
      </c>
      <c r="B3369" t="s">
        <v>56</v>
      </c>
      <c r="C3369" t="s">
        <v>58</v>
      </c>
      <c r="D3369" t="s">
        <v>12</v>
      </c>
      <c r="E3369" t="s">
        <v>64</v>
      </c>
      <c r="F3369" t="s">
        <v>62</v>
      </c>
      <c r="G3369" t="s">
        <v>36</v>
      </c>
      <c r="H3369" t="s">
        <v>14</v>
      </c>
      <c r="I3369">
        <v>16</v>
      </c>
      <c r="J3369">
        <v>0.474868059468394</v>
      </c>
      <c r="K3369">
        <v>0.470830725304139</v>
      </c>
      <c r="L3369">
        <v>4.0373341642554999E-3</v>
      </c>
      <c r="M3369">
        <v>8.5020124722122205E-3</v>
      </c>
      <c r="N3369">
        <v>68.830050533603995</v>
      </c>
      <c r="O3369">
        <v>63.405254149448503</v>
      </c>
      <c r="P3369">
        <v>7.8714441602520904E-2</v>
      </c>
      <c r="Q3369" s="27">
        <v>-0.125447922271891</v>
      </c>
      <c r="R3369">
        <v>-9.6874579970176303E-2</v>
      </c>
      <c r="S3369">
        <v>-3.7209033235465497E-2</v>
      </c>
      <c r="T3369">
        <v>4.0373341642554999E-3</v>
      </c>
      <c r="U3369">
        <v>4.52837015639765E-2</v>
      </c>
      <c r="V3369">
        <v>0.104949248298687</v>
      </c>
      <c r="W3369">
        <v>0.133522590600402</v>
      </c>
      <c r="X3369">
        <v>0.108037391073041</v>
      </c>
    </row>
    <row r="3370" spans="1:24" x14ac:dyDescent="0.2">
      <c r="A3370" t="s">
        <v>947</v>
      </c>
      <c r="B3370" t="s">
        <v>56</v>
      </c>
      <c r="C3370" t="s">
        <v>58</v>
      </c>
      <c r="D3370" t="s">
        <v>12</v>
      </c>
      <c r="E3370" t="s">
        <v>64</v>
      </c>
      <c r="F3370" t="s">
        <v>62</v>
      </c>
      <c r="G3370" t="s">
        <v>36</v>
      </c>
      <c r="H3370" t="s">
        <v>15</v>
      </c>
      <c r="I3370">
        <v>17</v>
      </c>
      <c r="J3370">
        <v>0.49615715592498399</v>
      </c>
      <c r="K3370">
        <v>0.48990803043851999</v>
      </c>
      <c r="L3370">
        <v>6.2491254864645096E-3</v>
      </c>
      <c r="M3370">
        <v>1.25950526195965E-2</v>
      </c>
      <c r="N3370">
        <v>68.233398800411393</v>
      </c>
      <c r="O3370">
        <v>63.405254149448503</v>
      </c>
      <c r="P3370">
        <v>8.3769652628055996E-2</v>
      </c>
      <c r="Q3370" s="27">
        <v>-0.13155195308668799</v>
      </c>
      <c r="R3370">
        <v>-0.10114356918270299</v>
      </c>
      <c r="S3370">
        <v>-3.7646172490636801E-2</v>
      </c>
      <c r="T3370">
        <v>6.2491254864645096E-3</v>
      </c>
      <c r="U3370">
        <v>5.0144423463565797E-2</v>
      </c>
      <c r="V3370">
        <v>0.113641820155632</v>
      </c>
      <c r="W3370">
        <v>0.14405020405961699</v>
      </c>
      <c r="X3370">
        <v>0.10346515139288801</v>
      </c>
    </row>
    <row r="3371" spans="1:24" x14ac:dyDescent="0.2">
      <c r="A3371" t="s">
        <v>948</v>
      </c>
      <c r="B3371" t="s">
        <v>56</v>
      </c>
      <c r="C3371" t="s">
        <v>58</v>
      </c>
      <c r="D3371" t="s">
        <v>12</v>
      </c>
      <c r="E3371" t="s">
        <v>64</v>
      </c>
      <c r="F3371" t="s">
        <v>62</v>
      </c>
      <c r="G3371" t="s">
        <v>36</v>
      </c>
      <c r="H3371" t="s">
        <v>15</v>
      </c>
      <c r="I3371">
        <v>18</v>
      </c>
      <c r="J3371">
        <v>0.53274653111959802</v>
      </c>
      <c r="K3371">
        <v>0.52608568039752202</v>
      </c>
      <c r="L3371">
        <v>6.6608507220758898E-3</v>
      </c>
      <c r="M3371">
        <v>1.25028514180613E-2</v>
      </c>
      <c r="N3371">
        <v>67.088956473179707</v>
      </c>
      <c r="O3371">
        <v>63.405254149448503</v>
      </c>
      <c r="P3371">
        <v>9.3725835186235895E-2</v>
      </c>
      <c r="Q3371" s="27">
        <v>-0.14751814815928199</v>
      </c>
      <c r="R3371">
        <v>-0.113495669986678</v>
      </c>
      <c r="S3371">
        <v>-4.2451486915511698E-2</v>
      </c>
      <c r="T3371">
        <v>6.6608507220758898E-3</v>
      </c>
      <c r="U3371">
        <v>5.5773188359663502E-2</v>
      </c>
      <c r="V3371">
        <v>0.12681737143082999</v>
      </c>
      <c r="W3371">
        <v>0.160839849603434</v>
      </c>
      <c r="X3371">
        <v>0.107655802932151</v>
      </c>
    </row>
    <row r="3372" spans="1:24" x14ac:dyDescent="0.2">
      <c r="A3372" t="s">
        <v>949</v>
      </c>
      <c r="B3372" t="s">
        <v>56</v>
      </c>
      <c r="C3372" t="s">
        <v>58</v>
      </c>
      <c r="D3372" t="s">
        <v>12</v>
      </c>
      <c r="E3372" t="s">
        <v>64</v>
      </c>
      <c r="F3372" t="s">
        <v>62</v>
      </c>
      <c r="G3372" t="s">
        <v>36</v>
      </c>
      <c r="H3372" t="s">
        <v>15</v>
      </c>
      <c r="I3372">
        <v>19</v>
      </c>
      <c r="J3372">
        <v>0.579057620589153</v>
      </c>
      <c r="K3372">
        <v>0.57189432120764105</v>
      </c>
      <c r="L3372">
        <v>7.1632993815116596E-3</v>
      </c>
      <c r="M3372">
        <v>1.23706158537789E-2</v>
      </c>
      <c r="N3372">
        <v>65.696192685870201</v>
      </c>
      <c r="O3372">
        <v>63.405254149448503</v>
      </c>
      <c r="P3372">
        <v>9.7469672851872802E-2</v>
      </c>
      <c r="Q3372" s="27">
        <v>-0.153174312459819</v>
      </c>
      <c r="R3372">
        <v>-0.11779282121458901</v>
      </c>
      <c r="S3372">
        <v>-4.3910809192869701E-2</v>
      </c>
      <c r="T3372">
        <v>7.1632993815116596E-3</v>
      </c>
      <c r="U3372">
        <v>5.8237407955893002E-2</v>
      </c>
      <c r="V3372">
        <v>0.13211941997761301</v>
      </c>
      <c r="W3372">
        <v>0.167500911222842</v>
      </c>
      <c r="X3372">
        <v>0.100871309855241</v>
      </c>
    </row>
    <row r="3373" spans="1:24" x14ac:dyDescent="0.2">
      <c r="A3373" t="s">
        <v>932</v>
      </c>
      <c r="B3373" t="s">
        <v>56</v>
      </c>
      <c r="C3373" t="s">
        <v>58</v>
      </c>
      <c r="D3373" t="s">
        <v>12</v>
      </c>
      <c r="E3373" t="s">
        <v>64</v>
      </c>
      <c r="F3373" t="s">
        <v>62</v>
      </c>
      <c r="G3373" t="s">
        <v>36</v>
      </c>
      <c r="H3373" t="s">
        <v>13</v>
      </c>
      <c r="I3373">
        <v>2</v>
      </c>
      <c r="J3373">
        <v>0.36536492689704397</v>
      </c>
      <c r="K3373">
        <v>0.36686543804201799</v>
      </c>
      <c r="L3373">
        <v>-1.5005111449739299E-3</v>
      </c>
      <c r="M3373">
        <v>-4.1068833774424197E-3</v>
      </c>
      <c r="N3373">
        <v>60.466066161044502</v>
      </c>
      <c r="O3373">
        <v>63.405254149448503</v>
      </c>
      <c r="P3373">
        <v>5.4951911572815898E-2</v>
      </c>
      <c r="Q3373" s="27">
        <v>-9.1896405682256099E-2</v>
      </c>
      <c r="R3373">
        <v>-7.1948861781323897E-2</v>
      </c>
      <c r="S3373">
        <v>-3.0295312809129501E-2</v>
      </c>
      <c r="T3373">
        <v>-1.5005111449739299E-3</v>
      </c>
      <c r="U3373">
        <v>2.7294290519181599E-2</v>
      </c>
      <c r="V3373">
        <v>6.8947839491376103E-2</v>
      </c>
      <c r="W3373">
        <v>8.8895383392308194E-2</v>
      </c>
      <c r="X3373">
        <v>3.3109126797083901E-2</v>
      </c>
    </row>
    <row r="3374" spans="1:24" x14ac:dyDescent="0.2">
      <c r="A3374" t="s">
        <v>950</v>
      </c>
      <c r="B3374" t="s">
        <v>56</v>
      </c>
      <c r="C3374" t="s">
        <v>58</v>
      </c>
      <c r="D3374" t="s">
        <v>12</v>
      </c>
      <c r="E3374" t="s">
        <v>64</v>
      </c>
      <c r="F3374" t="s">
        <v>62</v>
      </c>
      <c r="G3374" t="s">
        <v>36</v>
      </c>
      <c r="H3374" t="s">
        <v>15</v>
      </c>
      <c r="I3374">
        <v>20</v>
      </c>
      <c r="J3374">
        <v>0.63450119030070795</v>
      </c>
      <c r="K3374">
        <v>0.62629150800004396</v>
      </c>
      <c r="L3374">
        <v>8.2096823006646592E-3</v>
      </c>
      <c r="M3374">
        <v>1.29387973201025E-2</v>
      </c>
      <c r="N3374">
        <v>63.959646094432401</v>
      </c>
      <c r="O3374">
        <v>63.405254149448503</v>
      </c>
      <c r="P3374">
        <v>9.4730322336980699E-2</v>
      </c>
      <c r="Q3374" s="27">
        <v>-0.147621697943669</v>
      </c>
      <c r="R3374">
        <v>-0.11323459093534501</v>
      </c>
      <c r="S3374">
        <v>-4.1429006603913202E-2</v>
      </c>
      <c r="T3374">
        <v>8.2096823006646592E-3</v>
      </c>
      <c r="U3374">
        <v>5.7848371205242603E-2</v>
      </c>
      <c r="V3374">
        <v>0.129653955536674</v>
      </c>
      <c r="W3374">
        <v>0.16404106254499801</v>
      </c>
      <c r="X3374">
        <v>7.8035581371442606E-2</v>
      </c>
    </row>
    <row r="3375" spans="1:24" x14ac:dyDescent="0.2">
      <c r="A3375" t="s">
        <v>951</v>
      </c>
      <c r="B3375" t="s">
        <v>56</v>
      </c>
      <c r="C3375" t="s">
        <v>58</v>
      </c>
      <c r="D3375" t="s">
        <v>12</v>
      </c>
      <c r="E3375" t="s">
        <v>64</v>
      </c>
      <c r="F3375" t="s">
        <v>62</v>
      </c>
      <c r="G3375" t="s">
        <v>36</v>
      </c>
      <c r="H3375" t="s">
        <v>15</v>
      </c>
      <c r="I3375">
        <v>21</v>
      </c>
      <c r="J3375">
        <v>0.68829096101891296</v>
      </c>
      <c r="K3375">
        <v>0.68140237587541297</v>
      </c>
      <c r="L3375">
        <v>6.8885851434998396E-3</v>
      </c>
      <c r="M3375">
        <v>1.00082458344394E-2</v>
      </c>
      <c r="N3375">
        <v>62.499613314657601</v>
      </c>
      <c r="O3375">
        <v>63.405254149448503</v>
      </c>
      <c r="P3375">
        <v>9.1506415769333202E-2</v>
      </c>
      <c r="Q3375" s="27">
        <v>-0.143639468797053</v>
      </c>
      <c r="R3375">
        <v>-0.110422639872785</v>
      </c>
      <c r="S3375">
        <v>-4.10607767196308E-2</v>
      </c>
      <c r="T3375">
        <v>6.8885851434998396E-3</v>
      </c>
      <c r="U3375">
        <v>5.4837947006630403E-2</v>
      </c>
      <c r="V3375">
        <v>0.124199810159785</v>
      </c>
      <c r="W3375">
        <v>0.15741663908405301</v>
      </c>
      <c r="X3375">
        <v>5.4430833953629701E-2</v>
      </c>
    </row>
    <row r="3376" spans="1:24" x14ac:dyDescent="0.2">
      <c r="A3376" t="s">
        <v>952</v>
      </c>
      <c r="B3376" t="s">
        <v>56</v>
      </c>
      <c r="C3376" t="s">
        <v>58</v>
      </c>
      <c r="D3376" t="s">
        <v>12</v>
      </c>
      <c r="E3376" t="s">
        <v>64</v>
      </c>
      <c r="F3376" t="s">
        <v>62</v>
      </c>
      <c r="G3376" t="s">
        <v>36</v>
      </c>
      <c r="H3376" t="s">
        <v>14</v>
      </c>
      <c r="I3376">
        <v>22</v>
      </c>
      <c r="J3376">
        <v>0.64829461943099098</v>
      </c>
      <c r="K3376">
        <v>0.64640353365330006</v>
      </c>
      <c r="L3376">
        <v>1.89108577769157E-3</v>
      </c>
      <c r="M3376">
        <v>2.91701600015033E-3</v>
      </c>
      <c r="N3376">
        <v>61.804345419468198</v>
      </c>
      <c r="O3376">
        <v>63.405254149448503</v>
      </c>
      <c r="P3376">
        <v>8.5944412121945896E-2</v>
      </c>
      <c r="Q3376" s="27">
        <v>-0.13948747216290899</v>
      </c>
      <c r="R3376">
        <v>-0.108289650562643</v>
      </c>
      <c r="S3376">
        <v>-4.3143786174208103E-2</v>
      </c>
      <c r="T3376">
        <v>1.89108577769157E-3</v>
      </c>
      <c r="U3376">
        <v>4.6925957729591197E-2</v>
      </c>
      <c r="V3376">
        <v>0.11207182211802599</v>
      </c>
      <c r="W3376">
        <v>0.14326964371829301</v>
      </c>
      <c r="X3376">
        <v>4.26472078149992E-2</v>
      </c>
    </row>
    <row r="3377" spans="1:24" x14ac:dyDescent="0.2">
      <c r="A3377" t="s">
        <v>953</v>
      </c>
      <c r="B3377" t="s">
        <v>56</v>
      </c>
      <c r="C3377" t="s">
        <v>58</v>
      </c>
      <c r="D3377" t="s">
        <v>12</v>
      </c>
      <c r="E3377" t="s">
        <v>64</v>
      </c>
      <c r="F3377" t="s">
        <v>62</v>
      </c>
      <c r="G3377" t="s">
        <v>36</v>
      </c>
      <c r="H3377" t="s">
        <v>14</v>
      </c>
      <c r="I3377">
        <v>23</v>
      </c>
      <c r="J3377">
        <v>0.56018804919639797</v>
      </c>
      <c r="K3377">
        <v>0.56063528476756697</v>
      </c>
      <c r="L3377">
        <v>-4.4723557116869799E-4</v>
      </c>
      <c r="M3377">
        <v>-7.9836685521989697E-4</v>
      </c>
      <c r="N3377">
        <v>61.469537660441702</v>
      </c>
      <c r="O3377">
        <v>63.405254149448503</v>
      </c>
      <c r="P3377">
        <v>7.8301332421262096E-2</v>
      </c>
      <c r="Q3377" s="27">
        <v>-0.12925292740414501</v>
      </c>
      <c r="R3377">
        <v>-0.100829543735227</v>
      </c>
      <c r="S3377">
        <v>-4.1477133759910099E-2</v>
      </c>
      <c r="T3377">
        <v>-4.4723557116869799E-4</v>
      </c>
      <c r="U3377">
        <v>4.05826626175727E-2</v>
      </c>
      <c r="V3377">
        <v>9.9935072592889404E-2</v>
      </c>
      <c r="W3377">
        <v>0.128358456261808</v>
      </c>
      <c r="X3377">
        <v>4.3096693924726301E-2</v>
      </c>
    </row>
    <row r="3378" spans="1:24" x14ac:dyDescent="0.2">
      <c r="A3378" t="s">
        <v>954</v>
      </c>
      <c r="B3378" t="s">
        <v>56</v>
      </c>
      <c r="C3378" t="s">
        <v>58</v>
      </c>
      <c r="D3378" t="s">
        <v>12</v>
      </c>
      <c r="E3378" t="s">
        <v>64</v>
      </c>
      <c r="F3378" t="s">
        <v>62</v>
      </c>
      <c r="G3378" t="s">
        <v>36</v>
      </c>
      <c r="H3378" t="s">
        <v>14</v>
      </c>
      <c r="I3378">
        <v>24</v>
      </c>
      <c r="J3378">
        <v>0.46818786012164898</v>
      </c>
      <c r="K3378">
        <v>0.468798892202616</v>
      </c>
      <c r="L3378">
        <v>-6.1103208096636302E-4</v>
      </c>
      <c r="M3378">
        <v>-1.30510022367431E-3</v>
      </c>
      <c r="N3378">
        <v>61.190207353041203</v>
      </c>
      <c r="O3378">
        <v>63.405254149448503</v>
      </c>
      <c r="P3378">
        <v>6.9719233054892693E-2</v>
      </c>
      <c r="Q3378" s="27">
        <v>-0.115299170456265</v>
      </c>
      <c r="R3378">
        <v>-8.9991088857338794E-2</v>
      </c>
      <c r="S3378">
        <v>-3.71439102017301E-2</v>
      </c>
      <c r="T3378">
        <v>-6.1103208096636302E-4</v>
      </c>
      <c r="U3378">
        <v>3.5921846039797402E-2</v>
      </c>
      <c r="V3378">
        <v>8.8769024695405999E-2</v>
      </c>
      <c r="W3378">
        <v>0.114077106294332</v>
      </c>
      <c r="X3378">
        <v>4.38222842786136E-2</v>
      </c>
    </row>
    <row r="3379" spans="1:24" x14ac:dyDescent="0.2">
      <c r="A3379" t="s">
        <v>933</v>
      </c>
      <c r="B3379" t="s">
        <v>56</v>
      </c>
      <c r="C3379" t="s">
        <v>58</v>
      </c>
      <c r="D3379" t="s">
        <v>12</v>
      </c>
      <c r="E3379" t="s">
        <v>64</v>
      </c>
      <c r="F3379" t="s">
        <v>62</v>
      </c>
      <c r="G3379" t="s">
        <v>36</v>
      </c>
      <c r="H3379" t="s">
        <v>13</v>
      </c>
      <c r="I3379">
        <v>3</v>
      </c>
      <c r="J3379">
        <v>0.34563653766470298</v>
      </c>
      <c r="K3379">
        <v>0.34669032507911801</v>
      </c>
      <c r="L3379">
        <v>-1.0537874144155399E-3</v>
      </c>
      <c r="M3379">
        <v>-3.0488310684266E-3</v>
      </c>
      <c r="N3379">
        <v>60.274776663600903</v>
      </c>
      <c r="O3379">
        <v>63.405254149448503</v>
      </c>
      <c r="P3379">
        <v>5.1780429674336902E-2</v>
      </c>
      <c r="Q3379" s="27">
        <v>-8.6232594228699805E-2</v>
      </c>
      <c r="R3379">
        <v>-6.7436298256915495E-2</v>
      </c>
      <c r="S3379">
        <v>-2.8186732563768101E-2</v>
      </c>
      <c r="T3379">
        <v>-1.0537874144155399E-3</v>
      </c>
      <c r="U3379">
        <v>2.6079157734936999E-2</v>
      </c>
      <c r="V3379">
        <v>6.5328723428084406E-2</v>
      </c>
      <c r="W3379">
        <v>8.4125019399868703E-2</v>
      </c>
      <c r="X3379">
        <v>2.6944702247125401E-2</v>
      </c>
    </row>
    <row r="3380" spans="1:24" x14ac:dyDescent="0.2">
      <c r="A3380" t="s">
        <v>934</v>
      </c>
      <c r="B3380" t="s">
        <v>56</v>
      </c>
      <c r="C3380" t="s">
        <v>58</v>
      </c>
      <c r="D3380" t="s">
        <v>12</v>
      </c>
      <c r="E3380" t="s">
        <v>64</v>
      </c>
      <c r="F3380" t="s">
        <v>62</v>
      </c>
      <c r="G3380" t="s">
        <v>36</v>
      </c>
      <c r="H3380" t="s">
        <v>13</v>
      </c>
      <c r="I3380">
        <v>4</v>
      </c>
      <c r="J3380">
        <v>0.33812327265852599</v>
      </c>
      <c r="K3380">
        <v>0.338957391545125</v>
      </c>
      <c r="L3380">
        <v>-8.3411888659892602E-4</v>
      </c>
      <c r="M3380">
        <v>-2.4669076459617502E-3</v>
      </c>
      <c r="N3380">
        <v>60.022727668224</v>
      </c>
      <c r="O3380">
        <v>63.405254149448503</v>
      </c>
      <c r="P3380">
        <v>5.0616270067641397E-2</v>
      </c>
      <c r="Q3380" s="27">
        <v>-8.4097883147869104E-2</v>
      </c>
      <c r="R3380">
        <v>-6.5724177113315199E-2</v>
      </c>
      <c r="S3380">
        <v>-2.7357044402043E-2</v>
      </c>
      <c r="T3380">
        <v>-8.3411888659892602E-4</v>
      </c>
      <c r="U3380">
        <v>2.56888066288452E-2</v>
      </c>
      <c r="V3380">
        <v>6.4055939340117399E-2</v>
      </c>
      <c r="W3380">
        <v>8.2429645374671207E-2</v>
      </c>
      <c r="X3380">
        <v>2.17886001068965E-2</v>
      </c>
    </row>
    <row r="3381" spans="1:24" x14ac:dyDescent="0.2">
      <c r="A3381" t="s">
        <v>935</v>
      </c>
      <c r="B3381" t="s">
        <v>56</v>
      </c>
      <c r="C3381" t="s">
        <v>58</v>
      </c>
      <c r="D3381" t="s">
        <v>12</v>
      </c>
      <c r="E3381" t="s">
        <v>64</v>
      </c>
      <c r="F3381" t="s">
        <v>62</v>
      </c>
      <c r="G3381" t="s">
        <v>36</v>
      </c>
      <c r="H3381" t="s">
        <v>13</v>
      </c>
      <c r="I3381">
        <v>5</v>
      </c>
      <c r="J3381">
        <v>0.34561708958352899</v>
      </c>
      <c r="K3381">
        <v>0.34654139976293302</v>
      </c>
      <c r="L3381">
        <v>-9.24310179403925E-4</v>
      </c>
      <c r="M3381">
        <v>-2.6743763756523898E-3</v>
      </c>
      <c r="N3381">
        <v>59.893777601829697</v>
      </c>
      <c r="O3381">
        <v>63.405254149448503</v>
      </c>
      <c r="P3381">
        <v>5.1800810505829797E-2</v>
      </c>
      <c r="Q3381" s="27">
        <v>-8.6136643461493995E-2</v>
      </c>
      <c r="R3381">
        <v>-6.7332949247877694E-2</v>
      </c>
      <c r="S3381">
        <v>-2.80679348844587E-2</v>
      </c>
      <c r="T3381">
        <v>-9.24310179403925E-4</v>
      </c>
      <c r="U3381">
        <v>2.6219314525650898E-2</v>
      </c>
      <c r="V3381">
        <v>6.5484328889069895E-2</v>
      </c>
      <c r="W3381">
        <v>8.4288023102686099E-2</v>
      </c>
      <c r="X3381">
        <v>1.39504295605363E-2</v>
      </c>
    </row>
    <row r="3382" spans="1:24" x14ac:dyDescent="0.2">
      <c r="A3382" t="s">
        <v>936</v>
      </c>
      <c r="B3382" t="s">
        <v>56</v>
      </c>
      <c r="C3382" t="s">
        <v>58</v>
      </c>
      <c r="D3382" t="s">
        <v>12</v>
      </c>
      <c r="E3382" t="s">
        <v>64</v>
      </c>
      <c r="F3382" t="s">
        <v>62</v>
      </c>
      <c r="G3382" t="s">
        <v>36</v>
      </c>
      <c r="H3382" t="s">
        <v>13</v>
      </c>
      <c r="I3382">
        <v>6</v>
      </c>
      <c r="J3382">
        <v>0.38301418694031802</v>
      </c>
      <c r="K3382">
        <v>0.38609154574678001</v>
      </c>
      <c r="L3382">
        <v>-3.0773588064622998E-3</v>
      </c>
      <c r="M3382">
        <v>-8.0345817763189508E-3</v>
      </c>
      <c r="N3382">
        <v>59.580647871298297</v>
      </c>
      <c r="O3382">
        <v>63.405254149448503</v>
      </c>
      <c r="P3382">
        <v>5.8073894555604903E-2</v>
      </c>
      <c r="Q3382" s="27">
        <v>-9.86089153504323E-2</v>
      </c>
      <c r="R3382">
        <v>-7.7528091626747703E-2</v>
      </c>
      <c r="S3382">
        <v>-3.3508079553599197E-2</v>
      </c>
      <c r="T3382">
        <v>-3.0773588064622998E-3</v>
      </c>
      <c r="U3382">
        <v>2.7353361940674701E-2</v>
      </c>
      <c r="V3382">
        <v>7.1373374013823099E-2</v>
      </c>
      <c r="W3382">
        <v>9.2454197737507696E-2</v>
      </c>
      <c r="X3382">
        <v>-1.9476874257017701E-3</v>
      </c>
    </row>
    <row r="3383" spans="1:24" x14ac:dyDescent="0.2">
      <c r="A3383" t="s">
        <v>937</v>
      </c>
      <c r="B3383" t="s">
        <v>56</v>
      </c>
      <c r="C3383" t="s">
        <v>58</v>
      </c>
      <c r="D3383" t="s">
        <v>12</v>
      </c>
      <c r="E3383" t="s">
        <v>64</v>
      </c>
      <c r="F3383" t="s">
        <v>62</v>
      </c>
      <c r="G3383" t="s">
        <v>36</v>
      </c>
      <c r="H3383" t="s">
        <v>14</v>
      </c>
      <c r="I3383">
        <v>7</v>
      </c>
      <c r="J3383">
        <v>0.446308687062344</v>
      </c>
      <c r="K3383">
        <v>0.447058168743736</v>
      </c>
      <c r="L3383">
        <v>-7.49481681392438E-4</v>
      </c>
      <c r="M3383">
        <v>-1.6792899244816701E-3</v>
      </c>
      <c r="N3383">
        <v>59.514391919885902</v>
      </c>
      <c r="O3383">
        <v>63.405254149448503</v>
      </c>
      <c r="P3383">
        <v>6.9763384714170096E-2</v>
      </c>
      <c r="Q3383" s="27">
        <v>-0.11551024953620199</v>
      </c>
      <c r="R3383">
        <v>-9.0186140884958493E-2</v>
      </c>
      <c r="S3383">
        <v>-3.7305495271617597E-2</v>
      </c>
      <c r="T3383">
        <v>-7.49481681392438E-4</v>
      </c>
      <c r="U3383">
        <v>3.5806531908832699E-2</v>
      </c>
      <c r="V3383">
        <v>8.8687177522173602E-2</v>
      </c>
      <c r="W3383">
        <v>0.11401128617341701</v>
      </c>
      <c r="X3383">
        <v>-2.5461428236593701E-2</v>
      </c>
    </row>
    <row r="3384" spans="1:24" x14ac:dyDescent="0.2">
      <c r="A3384" t="s">
        <v>938</v>
      </c>
      <c r="B3384" t="s">
        <v>56</v>
      </c>
      <c r="C3384" t="s">
        <v>58</v>
      </c>
      <c r="D3384" t="s">
        <v>12</v>
      </c>
      <c r="E3384" t="s">
        <v>64</v>
      </c>
      <c r="F3384" t="s">
        <v>62</v>
      </c>
      <c r="G3384" t="s">
        <v>36</v>
      </c>
      <c r="H3384" t="s">
        <v>14</v>
      </c>
      <c r="I3384">
        <v>8</v>
      </c>
      <c r="J3384">
        <v>0.46669223320051501</v>
      </c>
      <c r="K3384">
        <v>0.468784758390699</v>
      </c>
      <c r="L3384">
        <v>-2.09252519018334E-3</v>
      </c>
      <c r="M3384">
        <v>-4.4837369069398603E-3</v>
      </c>
      <c r="N3384">
        <v>60.108490314992302</v>
      </c>
      <c r="O3384">
        <v>63.405254149448503</v>
      </c>
      <c r="P3384">
        <v>7.3993398182304798E-2</v>
      </c>
      <c r="Q3384" s="27">
        <v>-0.123811665200075</v>
      </c>
      <c r="R3384">
        <v>-9.6952061659898101E-2</v>
      </c>
      <c r="S3384">
        <v>-4.0865065837710997E-2</v>
      </c>
      <c r="T3384">
        <v>-2.09252519018334E-3</v>
      </c>
      <c r="U3384">
        <v>3.6680015457344402E-2</v>
      </c>
      <c r="V3384">
        <v>9.2767011279531394E-2</v>
      </c>
      <c r="W3384">
        <v>0.119626614819708</v>
      </c>
      <c r="X3384">
        <v>-2.7235642525620901E-3</v>
      </c>
    </row>
    <row r="3385" spans="1:24" x14ac:dyDescent="0.2">
      <c r="A3385" t="s">
        <v>939</v>
      </c>
      <c r="B3385" t="s">
        <v>56</v>
      </c>
      <c r="C3385" t="s">
        <v>58</v>
      </c>
      <c r="D3385" t="s">
        <v>12</v>
      </c>
      <c r="E3385" t="s">
        <v>64</v>
      </c>
      <c r="F3385" t="s">
        <v>62</v>
      </c>
      <c r="G3385" t="s">
        <v>36</v>
      </c>
      <c r="H3385" t="s">
        <v>14</v>
      </c>
      <c r="I3385">
        <v>9</v>
      </c>
      <c r="J3385">
        <v>0.45505788534896702</v>
      </c>
      <c r="K3385">
        <v>0.45626370388382398</v>
      </c>
      <c r="L3385">
        <v>-1.20581853485753E-3</v>
      </c>
      <c r="M3385">
        <v>-2.6498135153351699E-3</v>
      </c>
      <c r="N3385">
        <v>61.4165075443332</v>
      </c>
      <c r="O3385">
        <v>63.405254149448503</v>
      </c>
      <c r="P3385">
        <v>7.4863650619135594E-2</v>
      </c>
      <c r="Q3385" s="27">
        <v>-0.12435652380333601</v>
      </c>
      <c r="R3385">
        <v>-9.7181018628589397E-2</v>
      </c>
      <c r="S3385">
        <v>-4.04343714592846E-2</v>
      </c>
      <c r="T3385">
        <v>-1.20581853485753E-3</v>
      </c>
      <c r="U3385">
        <v>3.8022734389569497E-2</v>
      </c>
      <c r="V3385">
        <v>9.4769381558874294E-2</v>
      </c>
      <c r="W3385">
        <v>0.121944886733621</v>
      </c>
      <c r="X3385">
        <v>4.3996655512983901E-2</v>
      </c>
    </row>
    <row r="3386" spans="1:24" x14ac:dyDescent="0.2">
      <c r="A3386" t="s">
        <v>2083</v>
      </c>
      <c r="B3386" t="s">
        <v>56</v>
      </c>
      <c r="C3386" t="s">
        <v>58</v>
      </c>
      <c r="D3386" t="s">
        <v>12</v>
      </c>
      <c r="E3386" t="s">
        <v>64</v>
      </c>
      <c r="F3386" t="s">
        <v>62</v>
      </c>
      <c r="G3386" t="s">
        <v>31</v>
      </c>
      <c r="H3386" t="s">
        <v>13</v>
      </c>
      <c r="I3386">
        <v>1</v>
      </c>
      <c r="J3386">
        <v>0.40709671034063899</v>
      </c>
      <c r="K3386">
        <v>0.41035883913351301</v>
      </c>
      <c r="L3386">
        <v>-3.2621287928737801E-3</v>
      </c>
      <c r="M3386" s="1">
        <v>-8.0131543930782E-3</v>
      </c>
      <c r="N3386">
        <v>56.097669792327103</v>
      </c>
      <c r="O3386">
        <v>61.711611571461098</v>
      </c>
      <c r="P3386">
        <v>6.0193258878718403E-2</v>
      </c>
      <c r="Q3386" s="27">
        <v>-0.102280039648366</v>
      </c>
      <c r="R3386">
        <v>-8.0429886675390694E-2</v>
      </c>
      <c r="S3386">
        <v>-3.4803396445322203E-2</v>
      </c>
      <c r="T3386">
        <v>-3.2621287928737801E-3</v>
      </c>
      <c r="U3386">
        <v>2.8279138859574698E-2</v>
      </c>
      <c r="V3386">
        <v>7.3905629089643196E-2</v>
      </c>
      <c r="W3386">
        <v>9.5755782062618006E-2</v>
      </c>
      <c r="X3386">
        <v>3.9274478614284798E-2</v>
      </c>
    </row>
    <row r="3387" spans="1:24" x14ac:dyDescent="0.2">
      <c r="A3387" t="s">
        <v>2092</v>
      </c>
      <c r="B3387" t="s">
        <v>56</v>
      </c>
      <c r="C3387" t="s">
        <v>58</v>
      </c>
      <c r="D3387" t="s">
        <v>12</v>
      </c>
      <c r="E3387" t="s">
        <v>64</v>
      </c>
      <c r="F3387" t="s">
        <v>62</v>
      </c>
      <c r="G3387" t="s">
        <v>31</v>
      </c>
      <c r="H3387" t="s">
        <v>14</v>
      </c>
      <c r="I3387">
        <v>10</v>
      </c>
      <c r="J3387">
        <v>0.485772321530967</v>
      </c>
      <c r="K3387">
        <v>0.48796190708343901</v>
      </c>
      <c r="L3387">
        <v>-2.1895855524716201E-3</v>
      </c>
      <c r="M3387">
        <v>-4.5074316823381297E-3</v>
      </c>
      <c r="N3387">
        <v>63.865088886288703</v>
      </c>
      <c r="O3387">
        <v>61.711611571461098</v>
      </c>
      <c r="P3387">
        <v>7.6248571066638904E-2</v>
      </c>
      <c r="Q3387" s="27">
        <v>-0.12761848495709299</v>
      </c>
      <c r="R3387">
        <v>-9.9940253659902695E-2</v>
      </c>
      <c r="S3387">
        <v>-4.2143836791390402E-2</v>
      </c>
      <c r="T3387">
        <v>-2.1895855524716201E-3</v>
      </c>
      <c r="U3387">
        <v>3.7764665686447103E-2</v>
      </c>
      <c r="V3387">
        <v>9.5561082554959403E-2</v>
      </c>
      <c r="W3387">
        <v>0.12323931385214899</v>
      </c>
      <c r="X3387">
        <v>7.4565508479312606E-2</v>
      </c>
    </row>
    <row r="3388" spans="1:24" x14ac:dyDescent="0.2">
      <c r="A3388" t="s">
        <v>2093</v>
      </c>
      <c r="B3388" t="s">
        <v>56</v>
      </c>
      <c r="C3388" t="s">
        <v>58</v>
      </c>
      <c r="D3388" t="s">
        <v>12</v>
      </c>
      <c r="E3388" t="s">
        <v>64</v>
      </c>
      <c r="F3388" t="s">
        <v>62</v>
      </c>
      <c r="G3388" t="s">
        <v>31</v>
      </c>
      <c r="H3388" t="s">
        <v>14</v>
      </c>
      <c r="I3388">
        <v>11</v>
      </c>
      <c r="J3388">
        <v>0.48319032611504298</v>
      </c>
      <c r="K3388">
        <v>0.48420007855581698</v>
      </c>
      <c r="L3388">
        <v>-1.0097524407744599E-3</v>
      </c>
      <c r="M3388">
        <v>-2.0897612932218499E-3</v>
      </c>
      <c r="N3388">
        <v>67.468766020092502</v>
      </c>
      <c r="O3388">
        <v>61.711611571461098</v>
      </c>
      <c r="P3388">
        <v>7.6932492248549797E-2</v>
      </c>
      <c r="Q3388" s="27">
        <v>-0.127563702189639</v>
      </c>
      <c r="R3388">
        <v>-9.9637207503415398E-2</v>
      </c>
      <c r="S3388">
        <v>-4.1322378379014597E-2</v>
      </c>
      <c r="T3388">
        <v>-1.0097524407744599E-3</v>
      </c>
      <c r="U3388">
        <v>3.9302873497465703E-2</v>
      </c>
      <c r="V3388">
        <v>9.7617702621866406E-2</v>
      </c>
      <c r="W3388">
        <v>0.12554419730808999</v>
      </c>
      <c r="X3388">
        <v>9.2796508686041695E-2</v>
      </c>
    </row>
    <row r="3389" spans="1:24" x14ac:dyDescent="0.2">
      <c r="A3389" t="s">
        <v>2094</v>
      </c>
      <c r="B3389" t="s">
        <v>56</v>
      </c>
      <c r="C3389" t="s">
        <v>58</v>
      </c>
      <c r="D3389" t="s">
        <v>12</v>
      </c>
      <c r="E3389" t="s">
        <v>64</v>
      </c>
      <c r="F3389" t="s">
        <v>62</v>
      </c>
      <c r="G3389" t="s">
        <v>31</v>
      </c>
      <c r="H3389" t="s">
        <v>14</v>
      </c>
      <c r="I3389">
        <v>12</v>
      </c>
      <c r="J3389">
        <v>0.48154310146468998</v>
      </c>
      <c r="K3389">
        <v>0.481023636686361</v>
      </c>
      <c r="L3389">
        <v>5.1946477832944796E-4</v>
      </c>
      <c r="M3389">
        <v>1.07875032733189E-3</v>
      </c>
      <c r="N3389">
        <v>70.051976782784294</v>
      </c>
      <c r="O3389">
        <v>61.711611571461098</v>
      </c>
      <c r="P3389">
        <v>7.7023710658804201E-2</v>
      </c>
      <c r="Q3389" s="27">
        <v>-0.12618453925540299</v>
      </c>
      <c r="R3389">
        <v>-9.8224932286257505E-2</v>
      </c>
      <c r="S3389">
        <v>-3.9840959606883899E-2</v>
      </c>
      <c r="T3389">
        <v>5.1946477832944796E-4</v>
      </c>
      <c r="U3389">
        <v>4.08798891635428E-2</v>
      </c>
      <c r="V3389">
        <v>9.9263861842916398E-2</v>
      </c>
      <c r="W3389">
        <v>0.12722346881206201</v>
      </c>
      <c r="X3389">
        <v>0.108054361986099</v>
      </c>
    </row>
    <row r="3390" spans="1:24" x14ac:dyDescent="0.2">
      <c r="A3390" t="s">
        <v>2095</v>
      </c>
      <c r="B3390" t="s">
        <v>56</v>
      </c>
      <c r="C3390" t="s">
        <v>58</v>
      </c>
      <c r="D3390" t="s">
        <v>12</v>
      </c>
      <c r="E3390" t="s">
        <v>64</v>
      </c>
      <c r="F3390" t="s">
        <v>62</v>
      </c>
      <c r="G3390" t="s">
        <v>31</v>
      </c>
      <c r="H3390" t="s">
        <v>14</v>
      </c>
      <c r="I3390">
        <v>13</v>
      </c>
      <c r="J3390">
        <v>0.479281187349402</v>
      </c>
      <c r="K3390">
        <v>0.47870622181323802</v>
      </c>
      <c r="L3390">
        <v>5.7496553616403904E-4</v>
      </c>
      <c r="M3390">
        <v>1.1996413615643999E-3</v>
      </c>
      <c r="N3390">
        <v>70.966690477848999</v>
      </c>
      <c r="O3390">
        <v>61.711611571461098</v>
      </c>
      <c r="P3390">
        <v>7.6578539876013096E-2</v>
      </c>
      <c r="Q3390" s="27">
        <v>-0.12539673255987799</v>
      </c>
      <c r="R3390">
        <v>-9.7598722584884806E-2</v>
      </c>
      <c r="S3390">
        <v>-3.9552189358866799E-2</v>
      </c>
      <c r="T3390">
        <v>5.7496553616403904E-4</v>
      </c>
      <c r="U3390">
        <v>4.0702120431194901E-2</v>
      </c>
      <c r="V3390">
        <v>9.8748653657212804E-2</v>
      </c>
      <c r="W3390">
        <v>0.12654666363220601</v>
      </c>
      <c r="X3390">
        <v>0.12107897860497401</v>
      </c>
    </row>
    <row r="3391" spans="1:24" x14ac:dyDescent="0.2">
      <c r="A3391" t="s">
        <v>2096</v>
      </c>
      <c r="B3391" t="s">
        <v>56</v>
      </c>
      <c r="C3391" t="s">
        <v>58</v>
      </c>
      <c r="D3391" t="s">
        <v>12</v>
      </c>
      <c r="E3391" t="s">
        <v>64</v>
      </c>
      <c r="F3391" t="s">
        <v>62</v>
      </c>
      <c r="G3391" t="s">
        <v>31</v>
      </c>
      <c r="H3391" t="s">
        <v>14</v>
      </c>
      <c r="I3391">
        <v>14</v>
      </c>
      <c r="J3391">
        <v>0.47405966555277601</v>
      </c>
      <c r="K3391">
        <v>0.47260788877399601</v>
      </c>
      <c r="L3391">
        <v>1.45177677877983E-3</v>
      </c>
      <c r="M3391">
        <v>3.06243471923939E-3</v>
      </c>
      <c r="N3391">
        <v>71.247998522044796</v>
      </c>
      <c r="O3391">
        <v>61.711611571461098</v>
      </c>
      <c r="P3391">
        <v>7.6135530044044594E-2</v>
      </c>
      <c r="Q3391" s="27">
        <v>-0.123791170143674</v>
      </c>
      <c r="R3391">
        <v>-9.6153972737685403E-2</v>
      </c>
      <c r="S3391">
        <v>-3.8443240964299498E-2</v>
      </c>
      <c r="T3391">
        <v>1.45177677877983E-3</v>
      </c>
      <c r="U3391">
        <v>4.1346794521859201E-2</v>
      </c>
      <c r="V3391">
        <v>9.9057526295245002E-2</v>
      </c>
      <c r="W3391">
        <v>0.126694723701233</v>
      </c>
      <c r="X3391">
        <v>0.119840143598396</v>
      </c>
    </row>
    <row r="3392" spans="1:24" x14ac:dyDescent="0.2">
      <c r="A3392" t="s">
        <v>2097</v>
      </c>
      <c r="B3392" t="s">
        <v>56</v>
      </c>
      <c r="C3392" t="s">
        <v>58</v>
      </c>
      <c r="D3392" t="s">
        <v>12</v>
      </c>
      <c r="E3392" t="s">
        <v>64</v>
      </c>
      <c r="F3392" t="s">
        <v>62</v>
      </c>
      <c r="G3392" t="s">
        <v>31</v>
      </c>
      <c r="H3392" t="s">
        <v>14</v>
      </c>
      <c r="I3392">
        <v>15</v>
      </c>
      <c r="J3392">
        <v>0.47233669184939903</v>
      </c>
      <c r="K3392">
        <v>0.46838784035091502</v>
      </c>
      <c r="L3392">
        <v>3.9488514984843603E-3</v>
      </c>
      <c r="M3392">
        <v>8.3602471851655803E-3</v>
      </c>
      <c r="N3392">
        <v>70.362542375803102</v>
      </c>
      <c r="O3392">
        <v>61.711611571461098</v>
      </c>
      <c r="P3392">
        <v>7.6514065928147607E-2</v>
      </c>
      <c r="Q3392" s="27">
        <v>-0.12191678695331799</v>
      </c>
      <c r="R3392">
        <v>-9.41421810214009E-2</v>
      </c>
      <c r="S3392">
        <v>-3.6144519047864997E-2</v>
      </c>
      <c r="T3392">
        <v>3.9488514984843603E-3</v>
      </c>
      <c r="U3392">
        <v>4.4042222044833698E-2</v>
      </c>
      <c r="V3392">
        <v>0.10203988401837</v>
      </c>
      <c r="W3392">
        <v>0.12981448995028699</v>
      </c>
      <c r="X3392">
        <v>0.11724492062089099</v>
      </c>
    </row>
    <row r="3393" spans="1:24" x14ac:dyDescent="0.2">
      <c r="A3393" t="s">
        <v>2098</v>
      </c>
      <c r="B3393" t="s">
        <v>56</v>
      </c>
      <c r="C3393" t="s">
        <v>58</v>
      </c>
      <c r="D3393" t="s">
        <v>12</v>
      </c>
      <c r="E3393" t="s">
        <v>64</v>
      </c>
      <c r="F3393" t="s">
        <v>62</v>
      </c>
      <c r="G3393" t="s">
        <v>31</v>
      </c>
      <c r="H3393" t="s">
        <v>14</v>
      </c>
      <c r="I3393">
        <v>16</v>
      </c>
      <c r="J3393">
        <v>0.48999901764652898</v>
      </c>
      <c r="K3393">
        <v>0.48552039331755797</v>
      </c>
      <c r="L3393">
        <v>4.4786243289714903E-3</v>
      </c>
      <c r="M3393">
        <v>9.14006797499794E-3</v>
      </c>
      <c r="N3393">
        <v>69.829722367149998</v>
      </c>
      <c r="O3393">
        <v>61.711611571461098</v>
      </c>
      <c r="P3393">
        <v>7.86986412341171E-2</v>
      </c>
      <c r="Q3393" s="27">
        <v>-0.124980640501151</v>
      </c>
      <c r="R3393">
        <v>-9.6413033733166703E-2</v>
      </c>
      <c r="S3393">
        <v>-3.6759463677705898E-2</v>
      </c>
      <c r="T3393">
        <v>4.4786243289714903E-3</v>
      </c>
      <c r="U3393">
        <v>4.5716712335648897E-2</v>
      </c>
      <c r="V3393">
        <v>0.10537028239111</v>
      </c>
      <c r="W3393">
        <v>0.13393788915909399</v>
      </c>
      <c r="X3393">
        <v>0.108036233490986</v>
      </c>
    </row>
    <row r="3394" spans="1:24" x14ac:dyDescent="0.2">
      <c r="A3394" t="s">
        <v>2099</v>
      </c>
      <c r="B3394" t="s">
        <v>56</v>
      </c>
      <c r="C3394" t="s">
        <v>58</v>
      </c>
      <c r="D3394" t="s">
        <v>12</v>
      </c>
      <c r="E3394" t="s">
        <v>64</v>
      </c>
      <c r="F3394" t="s">
        <v>62</v>
      </c>
      <c r="G3394" t="s">
        <v>31</v>
      </c>
      <c r="H3394" t="s">
        <v>15</v>
      </c>
      <c r="I3394">
        <v>17</v>
      </c>
      <c r="J3394">
        <v>0.558324266049816</v>
      </c>
      <c r="K3394">
        <v>0.55208176765164096</v>
      </c>
      <c r="L3394">
        <v>6.2424983981752098E-3</v>
      </c>
      <c r="M3394">
        <v>1.11807757207856E-2</v>
      </c>
      <c r="N3394">
        <v>68.343856014541501</v>
      </c>
      <c r="O3394">
        <v>61.711611571461098</v>
      </c>
      <c r="P3394">
        <v>8.3749493412922704E-2</v>
      </c>
      <c r="Q3394" s="27">
        <v>-0.13152541826608299</v>
      </c>
      <c r="R3394">
        <v>-0.101124352157192</v>
      </c>
      <c r="S3394">
        <v>-3.7642236150196302E-2</v>
      </c>
      <c r="T3394">
        <v>6.2424983981752098E-3</v>
      </c>
      <c r="U3394">
        <v>5.0127232946546703E-2</v>
      </c>
      <c r="V3394">
        <v>0.11360934895354199</v>
      </c>
      <c r="W3394">
        <v>0.14401041506243301</v>
      </c>
      <c r="X3394">
        <v>0.10346440249490101</v>
      </c>
    </row>
    <row r="3395" spans="1:24" x14ac:dyDescent="0.2">
      <c r="A3395" t="s">
        <v>2100</v>
      </c>
      <c r="B3395" t="s">
        <v>56</v>
      </c>
      <c r="C3395" t="s">
        <v>58</v>
      </c>
      <c r="D3395" t="s">
        <v>12</v>
      </c>
      <c r="E3395" t="s">
        <v>64</v>
      </c>
      <c r="F3395" t="s">
        <v>62</v>
      </c>
      <c r="G3395" t="s">
        <v>31</v>
      </c>
      <c r="H3395" t="s">
        <v>15</v>
      </c>
      <c r="I3395">
        <v>18</v>
      </c>
      <c r="J3395">
        <v>0.70756770076141995</v>
      </c>
      <c r="K3395" s="1">
        <v>0.69822507265795697</v>
      </c>
      <c r="L3395">
        <v>9.3426281034624907E-3</v>
      </c>
      <c r="M3395">
        <v>1.32038645820164E-2</v>
      </c>
      <c r="N3395">
        <v>65.011691174445801</v>
      </c>
      <c r="O3395">
        <v>61.711611571461098</v>
      </c>
      <c r="P3395">
        <v>9.3707640417834803E-2</v>
      </c>
      <c r="Q3395" s="27">
        <v>-0.144806440383876</v>
      </c>
      <c r="R3395">
        <v>-0.110790566912202</v>
      </c>
      <c r="S3395">
        <v>-3.9760175475482898E-2</v>
      </c>
      <c r="T3395">
        <v>9.3426281034624907E-3</v>
      </c>
      <c r="U3395">
        <v>5.84454316824079E-2</v>
      </c>
      <c r="V3395">
        <v>0.129475823119127</v>
      </c>
      <c r="W3395">
        <v>0.16349169659080101</v>
      </c>
      <c r="X3395">
        <v>0.107655568998684</v>
      </c>
    </row>
    <row r="3396" spans="1:24" x14ac:dyDescent="0.2">
      <c r="A3396" t="s">
        <v>2101</v>
      </c>
      <c r="B3396" t="s">
        <v>56</v>
      </c>
      <c r="C3396" t="s">
        <v>58</v>
      </c>
      <c r="D3396" t="s">
        <v>12</v>
      </c>
      <c r="E3396" t="s">
        <v>64</v>
      </c>
      <c r="F3396" t="s">
        <v>62</v>
      </c>
      <c r="G3396" t="s">
        <v>31</v>
      </c>
      <c r="H3396" t="s">
        <v>15</v>
      </c>
      <c r="I3396">
        <v>19</v>
      </c>
      <c r="J3396">
        <v>0.75619849332258404</v>
      </c>
      <c r="K3396">
        <v>0.74804356761532498</v>
      </c>
      <c r="L3396">
        <v>8.1549257072587693E-3</v>
      </c>
      <c r="M3396">
        <v>1.07841073200605E-2</v>
      </c>
      <c r="N3396">
        <v>62.601070432461398</v>
      </c>
      <c r="O3396">
        <v>61.711611571461098</v>
      </c>
      <c r="P3396">
        <v>9.7448311675166599E-2</v>
      </c>
      <c r="Q3396" s="27">
        <v>-0.15214754699839</v>
      </c>
      <c r="R3396">
        <v>-0.116773809860305</v>
      </c>
      <c r="S3396">
        <v>-4.2907989610528503E-2</v>
      </c>
      <c r="T3396">
        <v>8.1549257072587693E-3</v>
      </c>
      <c r="U3396">
        <v>5.9217841025046097E-2</v>
      </c>
      <c r="V3396">
        <v>0.13308366127482199</v>
      </c>
      <c r="W3396">
        <v>0.16845739841290799</v>
      </c>
      <c r="X3396">
        <v>0.100871969704162</v>
      </c>
    </row>
    <row r="3397" spans="1:24" x14ac:dyDescent="0.2">
      <c r="A3397" t="s">
        <v>2084</v>
      </c>
      <c r="B3397" t="s">
        <v>56</v>
      </c>
      <c r="C3397" t="s">
        <v>58</v>
      </c>
      <c r="D3397" t="s">
        <v>12</v>
      </c>
      <c r="E3397" t="s">
        <v>64</v>
      </c>
      <c r="F3397" t="s">
        <v>62</v>
      </c>
      <c r="G3397" t="s">
        <v>31</v>
      </c>
      <c r="H3397" t="s">
        <v>13</v>
      </c>
      <c r="I3397">
        <v>2</v>
      </c>
      <c r="J3397">
        <v>0.37362412054164701</v>
      </c>
      <c r="K3397">
        <v>0.37720989289742901</v>
      </c>
      <c r="L3397">
        <v>-3.5857723557823902E-3</v>
      </c>
      <c r="M3397">
        <v>-9.5972721209328093E-3</v>
      </c>
      <c r="N3397">
        <v>55.498499739864599</v>
      </c>
      <c r="O3397">
        <v>61.711611571461098</v>
      </c>
      <c r="P3397">
        <v>5.4931630086406398E-2</v>
      </c>
      <c r="Q3397" s="27">
        <v>-9.3948303847920994E-2</v>
      </c>
      <c r="R3397">
        <v>-7.4008122126555401E-2</v>
      </c>
      <c r="S3397">
        <v>-3.2369946521059401E-2</v>
      </c>
      <c r="T3397">
        <v>-3.5857723557823902E-3</v>
      </c>
      <c r="U3397">
        <v>2.5198401809494599E-2</v>
      </c>
      <c r="V3397">
        <v>6.6836577414990703E-2</v>
      </c>
      <c r="W3397">
        <v>8.6776759136356199E-2</v>
      </c>
      <c r="X3397">
        <v>3.31090518135592E-2</v>
      </c>
    </row>
    <row r="3398" spans="1:24" x14ac:dyDescent="0.2">
      <c r="A3398" t="s">
        <v>2102</v>
      </c>
      <c r="B3398" t="s">
        <v>56</v>
      </c>
      <c r="C3398" t="s">
        <v>58</v>
      </c>
      <c r="D3398" t="s">
        <v>12</v>
      </c>
      <c r="E3398" t="s">
        <v>64</v>
      </c>
      <c r="F3398" t="s">
        <v>62</v>
      </c>
      <c r="G3398" t="s">
        <v>31</v>
      </c>
      <c r="H3398" t="s">
        <v>15</v>
      </c>
      <c r="I3398">
        <v>20</v>
      </c>
      <c r="J3398">
        <v>0.74486443523364199</v>
      </c>
      <c r="K3398">
        <v>0.73681740472115098</v>
      </c>
      <c r="L3398">
        <v>8.0470305124910203E-3</v>
      </c>
      <c r="M3398">
        <v>1.0803349081859299E-2</v>
      </c>
      <c r="N3398">
        <v>60.820914645130202</v>
      </c>
      <c r="O3398">
        <v>61.711611571461098</v>
      </c>
      <c r="P3398">
        <v>9.4716746015424402E-2</v>
      </c>
      <c r="Q3398" s="27">
        <v>-0.147762016682882</v>
      </c>
      <c r="R3398">
        <v>-0.113379837879283</v>
      </c>
      <c r="S3398">
        <v>-4.1584544399591403E-2</v>
      </c>
      <c r="T3398" s="1">
        <v>8.0470305124910203E-3</v>
      </c>
      <c r="U3398">
        <v>5.7678605424573398E-2</v>
      </c>
      <c r="V3398">
        <v>0.129473898904265</v>
      </c>
      <c r="W3398">
        <v>0.16385607770786401</v>
      </c>
      <c r="X3398">
        <v>7.8036707680679801E-2</v>
      </c>
    </row>
    <row r="3399" spans="1:24" x14ac:dyDescent="0.2">
      <c r="A3399" t="s">
        <v>2103</v>
      </c>
      <c r="B3399" t="s">
        <v>56</v>
      </c>
      <c r="C3399" t="s">
        <v>58</v>
      </c>
      <c r="D3399" t="s">
        <v>12</v>
      </c>
      <c r="E3399" t="s">
        <v>64</v>
      </c>
      <c r="F3399" t="s">
        <v>62</v>
      </c>
      <c r="G3399" t="s">
        <v>31</v>
      </c>
      <c r="H3399" t="s">
        <v>15</v>
      </c>
      <c r="I3399">
        <v>21</v>
      </c>
      <c r="J3399">
        <v>0.710589124338593</v>
      </c>
      <c r="K3399">
        <v>0.70638693276665299</v>
      </c>
      <c r="L3399">
        <v>4.2021915719402704E-3</v>
      </c>
      <c r="M3399">
        <v>5.9136727934748596E-3</v>
      </c>
      <c r="N3399">
        <v>59.321202262987001</v>
      </c>
      <c r="O3399">
        <v>61.711611571461098</v>
      </c>
      <c r="P3399">
        <v>9.1491057496652095E-2</v>
      </c>
      <c r="Q3399" s="27">
        <v>-0.14630059801005199</v>
      </c>
      <c r="R3399">
        <v>-0.11308934413876801</v>
      </c>
      <c r="S3399">
        <v>-4.3739122556305403E-2</v>
      </c>
      <c r="T3399">
        <v>4.2021915719402704E-3</v>
      </c>
      <c r="U3399">
        <v>5.2143505700185999E-2</v>
      </c>
      <c r="V3399">
        <v>0.121493727282648</v>
      </c>
      <c r="W3399">
        <v>0.154704981153933</v>
      </c>
      <c r="X3399">
        <v>5.4431336227532399E-2</v>
      </c>
    </row>
    <row r="3400" spans="1:24" x14ac:dyDescent="0.2">
      <c r="A3400" t="s">
        <v>2104</v>
      </c>
      <c r="B3400" t="s">
        <v>56</v>
      </c>
      <c r="C3400" t="s">
        <v>58</v>
      </c>
      <c r="D3400" t="s">
        <v>12</v>
      </c>
      <c r="E3400" t="s">
        <v>64</v>
      </c>
      <c r="F3400" t="s">
        <v>62</v>
      </c>
      <c r="G3400" t="s">
        <v>31</v>
      </c>
      <c r="H3400" t="s">
        <v>14</v>
      </c>
      <c r="I3400">
        <v>22</v>
      </c>
      <c r="J3400">
        <v>0.64756003742254598</v>
      </c>
      <c r="K3400">
        <v>0.64775735763982201</v>
      </c>
      <c r="L3400">
        <v>-1.9732021727626801E-4</v>
      </c>
      <c r="M3400">
        <v>-3.0471339470183E-4</v>
      </c>
      <c r="N3400">
        <v>58.436937467653202</v>
      </c>
      <c r="O3400">
        <v>61.711611571461098</v>
      </c>
      <c r="P3400">
        <v>8.5930068105581001E-2</v>
      </c>
      <c r="Q3400" s="27">
        <v>-0.14155228225095701</v>
      </c>
      <c r="R3400">
        <v>-0.11035966752863099</v>
      </c>
      <c r="S3400">
        <v>-4.5224675904600699E-2</v>
      </c>
      <c r="T3400">
        <v>-1.9732021727626801E-4</v>
      </c>
      <c r="U3400">
        <v>4.4830035470048199E-2</v>
      </c>
      <c r="V3400">
        <v>0.109965027094079</v>
      </c>
      <c r="W3400">
        <v>0.141157641816405</v>
      </c>
      <c r="X3400">
        <v>4.2647366120686897E-2</v>
      </c>
    </row>
    <row r="3401" spans="1:24" x14ac:dyDescent="0.2">
      <c r="A3401" t="s">
        <v>2105</v>
      </c>
      <c r="B3401" t="s">
        <v>56</v>
      </c>
      <c r="C3401" t="s">
        <v>58</v>
      </c>
      <c r="D3401" t="s">
        <v>12</v>
      </c>
      <c r="E3401" t="s">
        <v>64</v>
      </c>
      <c r="F3401" t="s">
        <v>62</v>
      </c>
      <c r="G3401" t="s">
        <v>31</v>
      </c>
      <c r="H3401" t="s">
        <v>14</v>
      </c>
      <c r="I3401">
        <v>23</v>
      </c>
      <c r="J3401">
        <v>0.55931252049066105</v>
      </c>
      <c r="K3401">
        <v>0.55990299360195095</v>
      </c>
      <c r="L3401">
        <v>-5.9047311128992898E-4</v>
      </c>
      <c r="M3401">
        <v>-1.0557123069083699E-3</v>
      </c>
      <c r="N3401">
        <v>57.5613871019399</v>
      </c>
      <c r="O3401">
        <v>61.711611571461098</v>
      </c>
      <c r="P3401">
        <v>7.8288589318750698E-2</v>
      </c>
      <c r="Q3401" s="27">
        <v>-0.129375202540635</v>
      </c>
      <c r="R3401">
        <v>-0.10095644461792801</v>
      </c>
      <c r="S3401">
        <v>-4.1613693914315297E-2</v>
      </c>
      <c r="T3401">
        <v>-5.9047311128992898E-4</v>
      </c>
      <c r="U3401">
        <v>4.0432747691735403E-2</v>
      </c>
      <c r="V3401">
        <v>9.9775498395348494E-2</v>
      </c>
      <c r="W3401">
        <v>0.12819425631805501</v>
      </c>
      <c r="X3401">
        <v>4.30965280396165E-2</v>
      </c>
    </row>
    <row r="3402" spans="1:24" x14ac:dyDescent="0.2">
      <c r="A3402" t="s">
        <v>2106</v>
      </c>
      <c r="B3402" t="s">
        <v>56</v>
      </c>
      <c r="C3402" t="s">
        <v>58</v>
      </c>
      <c r="D3402" t="s">
        <v>12</v>
      </c>
      <c r="E3402" t="s">
        <v>64</v>
      </c>
      <c r="F3402" t="s">
        <v>62</v>
      </c>
      <c r="G3402" t="s">
        <v>31</v>
      </c>
      <c r="H3402" t="s">
        <v>14</v>
      </c>
      <c r="I3402">
        <v>24</v>
      </c>
      <c r="J3402">
        <v>0.47307281502745002</v>
      </c>
      <c r="K3402">
        <v>0.47519453033481301</v>
      </c>
      <c r="L3402">
        <v>-2.1217153073631498E-3</v>
      </c>
      <c r="M3402">
        <v>-4.4849656119852E-3</v>
      </c>
      <c r="N3402">
        <v>56.603769455457297</v>
      </c>
      <c r="O3402">
        <v>61.711611571461098</v>
      </c>
      <c r="P3402">
        <v>6.9707259709096206E-2</v>
      </c>
      <c r="Q3402" s="27">
        <v>-0.116790157528826</v>
      </c>
      <c r="R3402">
        <v>-9.1486422254424493E-2</v>
      </c>
      <c r="S3402">
        <v>-3.8648319394929603E-2</v>
      </c>
      <c r="T3402">
        <v>-2.1217153073631498E-3</v>
      </c>
      <c r="U3402">
        <v>3.4404888780203299E-2</v>
      </c>
      <c r="V3402">
        <v>8.7242991639698203E-2</v>
      </c>
      <c r="W3402">
        <v>0.1125467269141</v>
      </c>
      <c r="X3402">
        <v>4.3821621202573199E-2</v>
      </c>
    </row>
    <row r="3403" spans="1:24" x14ac:dyDescent="0.2">
      <c r="A3403" t="s">
        <v>2085</v>
      </c>
      <c r="B3403" t="s">
        <v>56</v>
      </c>
      <c r="C3403" t="s">
        <v>58</v>
      </c>
      <c r="D3403" t="s">
        <v>12</v>
      </c>
      <c r="E3403" t="s">
        <v>64</v>
      </c>
      <c r="F3403" t="s">
        <v>62</v>
      </c>
      <c r="G3403" t="s">
        <v>31</v>
      </c>
      <c r="H3403" t="s">
        <v>13</v>
      </c>
      <c r="I3403">
        <v>3</v>
      </c>
      <c r="J3403">
        <v>0.356471578410683</v>
      </c>
      <c r="K3403">
        <v>0.35969713893598998</v>
      </c>
      <c r="L3403">
        <v>-3.2255605253066399E-3</v>
      </c>
      <c r="M3403">
        <v>-9.0485769992875494E-3</v>
      </c>
      <c r="N3403">
        <v>54.796871814498502</v>
      </c>
      <c r="O3403">
        <v>61.711611571461098</v>
      </c>
      <c r="P3403">
        <v>5.1758879594992702E-2</v>
      </c>
      <c r="Q3403" s="27">
        <v>-8.8368917459069607E-2</v>
      </c>
      <c r="R3403">
        <v>-6.9580444166087302E-2</v>
      </c>
      <c r="S3403">
        <v>-3.03472134330828E-2</v>
      </c>
      <c r="T3403">
        <v>-3.2255605253066399E-3</v>
      </c>
      <c r="U3403">
        <v>2.3896092382469501E-2</v>
      </c>
      <c r="V3403">
        <v>6.3129323115474006E-2</v>
      </c>
      <c r="W3403">
        <v>8.1917796408456395E-2</v>
      </c>
      <c r="X3403">
        <v>2.6944651414795399E-2</v>
      </c>
    </row>
    <row r="3404" spans="1:24" x14ac:dyDescent="0.2">
      <c r="A3404" t="s">
        <v>2086</v>
      </c>
      <c r="B3404" t="s">
        <v>56</v>
      </c>
      <c r="C3404" t="s">
        <v>58</v>
      </c>
      <c r="D3404" t="s">
        <v>12</v>
      </c>
      <c r="E3404" t="s">
        <v>64</v>
      </c>
      <c r="F3404" t="s">
        <v>62</v>
      </c>
      <c r="G3404" t="s">
        <v>31</v>
      </c>
      <c r="H3404" t="s">
        <v>13</v>
      </c>
      <c r="I3404">
        <v>4</v>
      </c>
      <c r="J3404">
        <v>0.35107988445876198</v>
      </c>
      <c r="K3404">
        <v>0.35386433422832803</v>
      </c>
      <c r="L3404">
        <v>-2.7844497695663798E-3</v>
      </c>
      <c r="M3404">
        <v>-7.9311002789550101E-3</v>
      </c>
      <c r="N3404">
        <v>54.438462025137298</v>
      </c>
      <c r="O3404">
        <v>61.711611571461098</v>
      </c>
      <c r="P3404">
        <v>5.0598538974723002E-2</v>
      </c>
      <c r="Q3404" s="27">
        <v>-8.60190463829857E-2</v>
      </c>
      <c r="R3404">
        <v>-6.7651776735161206E-2</v>
      </c>
      <c r="S3404">
        <v>-2.9298084192321199E-2</v>
      </c>
      <c r="T3404">
        <v>-2.7844497695663798E-3</v>
      </c>
      <c r="U3404">
        <v>2.37291846531885E-2</v>
      </c>
      <c r="V3404">
        <v>6.2082877196028501E-2</v>
      </c>
      <c r="W3404">
        <v>8.0450146843852904E-2</v>
      </c>
      <c r="X3404">
        <v>2.17887597822044E-2</v>
      </c>
    </row>
    <row r="3405" spans="1:24" x14ac:dyDescent="0.2">
      <c r="A3405" t="s">
        <v>2087</v>
      </c>
      <c r="B3405" t="s">
        <v>56</v>
      </c>
      <c r="C3405" t="s">
        <v>58</v>
      </c>
      <c r="D3405" t="s">
        <v>12</v>
      </c>
      <c r="E3405" t="s">
        <v>64</v>
      </c>
      <c r="F3405" t="s">
        <v>62</v>
      </c>
      <c r="G3405" t="s">
        <v>31</v>
      </c>
      <c r="H3405" t="s">
        <v>13</v>
      </c>
      <c r="I3405">
        <v>5</v>
      </c>
      <c r="J3405">
        <v>0.362781336677724</v>
      </c>
      <c r="K3405">
        <v>0.36524074292786701</v>
      </c>
      <c r="L3405">
        <v>-2.4594062501427901E-3</v>
      </c>
      <c r="M3405">
        <v>-6.7793075373323401E-3</v>
      </c>
      <c r="N3405">
        <v>54.333340291455002</v>
      </c>
      <c r="O3405">
        <v>61.711611571461098</v>
      </c>
      <c r="P3405">
        <v>5.1782157432619498E-2</v>
      </c>
      <c r="Q3405" s="27">
        <v>-8.7641055226801906E-2</v>
      </c>
      <c r="R3405">
        <v>-6.8844132078761E-2</v>
      </c>
      <c r="S3405">
        <v>-2.95932567448354E-2</v>
      </c>
      <c r="T3405">
        <v>-2.4594062501427901E-3</v>
      </c>
      <c r="U3405">
        <v>2.4674444244549801E-2</v>
      </c>
      <c r="V3405">
        <v>6.3925319578475498E-2</v>
      </c>
      <c r="W3405">
        <v>8.2722242726516307E-2</v>
      </c>
      <c r="X3405">
        <v>1.39512111573656E-2</v>
      </c>
    </row>
    <row r="3406" spans="1:24" x14ac:dyDescent="0.2">
      <c r="A3406" t="s">
        <v>2088</v>
      </c>
      <c r="B3406" t="s">
        <v>56</v>
      </c>
      <c r="C3406" t="s">
        <v>58</v>
      </c>
      <c r="D3406" t="s">
        <v>12</v>
      </c>
      <c r="E3406" t="s">
        <v>64</v>
      </c>
      <c r="F3406" t="s">
        <v>62</v>
      </c>
      <c r="G3406" t="s">
        <v>31</v>
      </c>
      <c r="H3406" t="s">
        <v>13</v>
      </c>
      <c r="I3406">
        <v>6</v>
      </c>
      <c r="J3406">
        <v>0.406845792515515</v>
      </c>
      <c r="K3406">
        <v>0.40727050185373997</v>
      </c>
      <c r="L3406">
        <v>-4.2470933822551297E-4</v>
      </c>
      <c r="M3406">
        <v>-1.0439074116990301E-3</v>
      </c>
      <c r="N3406">
        <v>53.965469550559</v>
      </c>
      <c r="O3406">
        <v>61.711611571461098</v>
      </c>
      <c r="P3406">
        <v>5.8051471726880403E-2</v>
      </c>
      <c r="Q3406" s="27">
        <v>-9.5919380328943801E-2</v>
      </c>
      <c r="R3406">
        <v>-7.4846696092086204E-2</v>
      </c>
      <c r="S3406">
        <v>-3.08436805231108E-2</v>
      </c>
      <c r="T3406">
        <v>-4.2470933822551297E-4</v>
      </c>
      <c r="U3406">
        <v>2.9994261846659799E-2</v>
      </c>
      <c r="V3406">
        <v>7.3997277415635193E-2</v>
      </c>
      <c r="W3406">
        <v>9.5069961652492693E-2</v>
      </c>
      <c r="X3406">
        <v>-1.94593168744157E-3</v>
      </c>
    </row>
    <row r="3407" spans="1:24" x14ac:dyDescent="0.2">
      <c r="A3407" t="s">
        <v>2089</v>
      </c>
      <c r="B3407" t="s">
        <v>56</v>
      </c>
      <c r="C3407" t="s">
        <v>58</v>
      </c>
      <c r="D3407" t="s">
        <v>12</v>
      </c>
      <c r="E3407" t="s">
        <v>64</v>
      </c>
      <c r="F3407" t="s">
        <v>62</v>
      </c>
      <c r="G3407" t="s">
        <v>31</v>
      </c>
      <c r="H3407" t="s">
        <v>14</v>
      </c>
      <c r="I3407">
        <v>7</v>
      </c>
      <c r="J3407">
        <v>0.47831382038645498</v>
      </c>
      <c r="K3407">
        <v>0.48044092759604801</v>
      </c>
      <c r="L3407">
        <v>-2.1271072095924602E-3</v>
      </c>
      <c r="M3407">
        <v>-4.4470954401314503E-3</v>
      </c>
      <c r="N3407">
        <v>53.578588589554897</v>
      </c>
      <c r="O3407">
        <v>61.711611571461098</v>
      </c>
      <c r="P3407">
        <v>6.9745509442353207E-2</v>
      </c>
      <c r="Q3407" s="27">
        <v>-0.11685847024226299</v>
      </c>
      <c r="R3407">
        <v>-9.1540850314689198E-2</v>
      </c>
      <c r="S3407">
        <v>-3.8673754157385498E-2</v>
      </c>
      <c r="T3407">
        <v>-2.1271072095924602E-3</v>
      </c>
      <c r="U3407">
        <v>3.4419539738200597E-2</v>
      </c>
      <c r="V3407">
        <v>8.7286635895504297E-2</v>
      </c>
      <c r="W3407">
        <v>0.11260425582307799</v>
      </c>
      <c r="X3407">
        <v>-2.54598461277857E-2</v>
      </c>
    </row>
    <row r="3408" spans="1:24" x14ac:dyDescent="0.2">
      <c r="A3408" t="s">
        <v>2090</v>
      </c>
      <c r="B3408" t="s">
        <v>56</v>
      </c>
      <c r="C3408" t="s">
        <v>58</v>
      </c>
      <c r="D3408" t="s">
        <v>12</v>
      </c>
      <c r="E3408" t="s">
        <v>64</v>
      </c>
      <c r="F3408" t="s">
        <v>62</v>
      </c>
      <c r="G3408" t="s">
        <v>31</v>
      </c>
      <c r="H3408" t="s">
        <v>14</v>
      </c>
      <c r="I3408">
        <v>8</v>
      </c>
      <c r="J3408">
        <v>0.49986948628996902</v>
      </c>
      <c r="K3408">
        <v>0.499793367998705</v>
      </c>
      <c r="L3408">
        <v>7.6118291263660602E-5</v>
      </c>
      <c r="M3408">
        <v>1.52276330825093E-4</v>
      </c>
      <c r="N3408">
        <v>54.762226744961197</v>
      </c>
      <c r="O3408">
        <v>61.711611571461098</v>
      </c>
      <c r="P3408">
        <v>7.3965749212897905E-2</v>
      </c>
      <c r="Q3408" s="27">
        <v>-0.12159753916395299</v>
      </c>
      <c r="R3408">
        <v>-9.4747972199671501E-2</v>
      </c>
      <c r="S3408">
        <v>-3.8681934296294899E-2</v>
      </c>
      <c r="T3408">
        <v>7.6118291263660602E-5</v>
      </c>
      <c r="U3408">
        <v>3.8834170878822197E-2</v>
      </c>
      <c r="V3408">
        <v>9.4900208782198806E-2</v>
      </c>
      <c r="W3408">
        <v>0.12174977574648101</v>
      </c>
      <c r="X3408">
        <v>-2.7242125636326299E-3</v>
      </c>
    </row>
    <row r="3409" spans="1:24" x14ac:dyDescent="0.2">
      <c r="A3409" t="s">
        <v>2091</v>
      </c>
      <c r="B3409" t="s">
        <v>56</v>
      </c>
      <c r="C3409" t="s">
        <v>58</v>
      </c>
      <c r="D3409" t="s">
        <v>12</v>
      </c>
      <c r="E3409" t="s">
        <v>64</v>
      </c>
      <c r="F3409" t="s">
        <v>62</v>
      </c>
      <c r="G3409" t="s">
        <v>31</v>
      </c>
      <c r="H3409" t="s">
        <v>14</v>
      </c>
      <c r="I3409">
        <v>9</v>
      </c>
      <c r="J3409">
        <v>0.49046706812759</v>
      </c>
      <c r="K3409">
        <v>0.48937977017321899</v>
      </c>
      <c r="L3409">
        <v>1.0872979543702201E-3</v>
      </c>
      <c r="M3409">
        <v>2.2168623033572798E-3</v>
      </c>
      <c r="N3409">
        <v>59.489626719927301</v>
      </c>
      <c r="O3409">
        <v>61.711611571461098</v>
      </c>
      <c r="P3409">
        <v>7.4848361412537506E-2</v>
      </c>
      <c r="Q3409" s="27">
        <v>-0.122038256569254</v>
      </c>
      <c r="R3409">
        <v>-9.48683013765029E-2</v>
      </c>
      <c r="S3409">
        <v>-3.81332434257994E-2</v>
      </c>
      <c r="T3409">
        <v>1.0872979543702201E-3</v>
      </c>
      <c r="U3409">
        <v>4.0307839334539901E-2</v>
      </c>
      <c r="V3409">
        <v>9.7042897285243304E-2</v>
      </c>
      <c r="W3409">
        <v>0.124212852477994</v>
      </c>
      <c r="X3409">
        <v>4.3995679732153598E-2</v>
      </c>
    </row>
    <row r="3410" spans="1:24" x14ac:dyDescent="0.2">
      <c r="A3410" t="s">
        <v>1891</v>
      </c>
      <c r="B3410" t="s">
        <v>56</v>
      </c>
      <c r="C3410" t="s">
        <v>58</v>
      </c>
      <c r="D3410" t="s">
        <v>12</v>
      </c>
      <c r="E3410" t="s">
        <v>64</v>
      </c>
      <c r="F3410" t="s">
        <v>62</v>
      </c>
      <c r="G3410" t="s">
        <v>30</v>
      </c>
      <c r="H3410" t="s">
        <v>13</v>
      </c>
      <c r="I3410">
        <v>1</v>
      </c>
      <c r="J3410">
        <v>0.39823637633624598</v>
      </c>
      <c r="K3410">
        <v>0.39859331629487599</v>
      </c>
      <c r="L3410">
        <v>-3.56939958629736E-4</v>
      </c>
      <c r="M3410">
        <v>-8.9630174398824499E-4</v>
      </c>
      <c r="N3410">
        <v>61.736857206238902</v>
      </c>
      <c r="O3410">
        <v>64.449908463378307</v>
      </c>
      <c r="P3410">
        <v>6.6719994745985001E-2</v>
      </c>
      <c r="Q3410" s="27">
        <v>-0.110111331315775</v>
      </c>
      <c r="R3410">
        <v>-8.5891973222982504E-2</v>
      </c>
      <c r="S3410">
        <v>-3.5318217205525901E-2</v>
      </c>
      <c r="T3410">
        <v>-3.56939958629736E-4</v>
      </c>
      <c r="U3410">
        <v>3.4604337288266403E-2</v>
      </c>
      <c r="V3410">
        <v>8.5178093305723096E-2</v>
      </c>
      <c r="W3410">
        <v>0.109397451398516</v>
      </c>
      <c r="X3410">
        <v>3.2849476759606498E-2</v>
      </c>
    </row>
    <row r="3411" spans="1:24" x14ac:dyDescent="0.2">
      <c r="A3411" t="s">
        <v>1900</v>
      </c>
      <c r="B3411" t="s">
        <v>56</v>
      </c>
      <c r="C3411" t="s">
        <v>58</v>
      </c>
      <c r="D3411" t="s">
        <v>12</v>
      </c>
      <c r="E3411" t="s">
        <v>64</v>
      </c>
      <c r="F3411" t="s">
        <v>62</v>
      </c>
      <c r="G3411" t="s">
        <v>30</v>
      </c>
      <c r="H3411" t="s">
        <v>14</v>
      </c>
      <c r="I3411">
        <v>10</v>
      </c>
      <c r="J3411">
        <v>0.45508685237062602</v>
      </c>
      <c r="K3411">
        <v>0.455975955479069</v>
      </c>
      <c r="L3411">
        <v>-8.8910310844282896E-4</v>
      </c>
      <c r="M3411">
        <v>-1.95369983512232E-3</v>
      </c>
      <c r="N3411">
        <v>63.723725964011003</v>
      </c>
      <c r="O3411">
        <v>64.449908463378307</v>
      </c>
      <c r="P3411">
        <v>7.2548430362689001E-2</v>
      </c>
      <c r="Q3411" s="27">
        <v>-0.12023127105506599</v>
      </c>
      <c r="R3411">
        <v>-9.3896190833410095E-2</v>
      </c>
      <c r="S3411">
        <v>-3.8904480618491798E-2</v>
      </c>
      <c r="T3411">
        <v>-8.8910310844282896E-4</v>
      </c>
      <c r="U3411">
        <v>3.71262744016062E-2</v>
      </c>
      <c r="V3411">
        <v>9.2117984616524401E-2</v>
      </c>
      <c r="W3411">
        <v>0.11845306483818099</v>
      </c>
      <c r="X3411">
        <v>5.8138830313260399E-2</v>
      </c>
    </row>
    <row r="3412" spans="1:24" x14ac:dyDescent="0.2">
      <c r="A3412" t="s">
        <v>1901</v>
      </c>
      <c r="B3412" t="s">
        <v>56</v>
      </c>
      <c r="C3412" t="s">
        <v>58</v>
      </c>
      <c r="D3412" t="s">
        <v>12</v>
      </c>
      <c r="E3412" t="s">
        <v>64</v>
      </c>
      <c r="F3412" t="s">
        <v>62</v>
      </c>
      <c r="G3412" t="s">
        <v>30</v>
      </c>
      <c r="H3412" t="s">
        <v>14</v>
      </c>
      <c r="I3412">
        <v>11</v>
      </c>
      <c r="J3412">
        <v>0.45911642671457897</v>
      </c>
      <c r="K3412">
        <v>0.46116590907258598</v>
      </c>
      <c r="L3412">
        <v>-2.0494823580065199E-3</v>
      </c>
      <c r="M3412">
        <v>-4.4639708770007197E-3</v>
      </c>
      <c r="N3412">
        <v>66.108794948857295</v>
      </c>
      <c r="O3412">
        <v>64.449908463378307</v>
      </c>
      <c r="P3412">
        <v>8.00457101758381E-2</v>
      </c>
      <c r="Q3412" s="27">
        <v>-0.13372467559726001</v>
      </c>
      <c r="R3412">
        <v>-0.104668082803431</v>
      </c>
      <c r="S3412">
        <v>-4.39934344901457E-2</v>
      </c>
      <c r="T3412">
        <v>-2.0494823580065199E-3</v>
      </c>
      <c r="U3412">
        <v>3.9894469774132697E-2</v>
      </c>
      <c r="V3412">
        <v>0.100569118087418</v>
      </c>
      <c r="W3412">
        <v>0.129625710881247</v>
      </c>
      <c r="X3412">
        <v>7.0447400987229999E-2</v>
      </c>
    </row>
    <row r="3413" spans="1:24" x14ac:dyDescent="0.2">
      <c r="A3413" t="s">
        <v>1902</v>
      </c>
      <c r="B3413" t="s">
        <v>56</v>
      </c>
      <c r="C3413" t="s">
        <v>58</v>
      </c>
      <c r="D3413" t="s">
        <v>12</v>
      </c>
      <c r="E3413" t="s">
        <v>64</v>
      </c>
      <c r="F3413" t="s">
        <v>62</v>
      </c>
      <c r="G3413" t="s">
        <v>30</v>
      </c>
      <c r="H3413" t="s">
        <v>14</v>
      </c>
      <c r="I3413">
        <v>12</v>
      </c>
      <c r="J3413">
        <v>0.46304424542344003</v>
      </c>
      <c r="K3413">
        <v>0.46500902991999998</v>
      </c>
      <c r="L3413">
        <v>-1.9647844965600902E-3</v>
      </c>
      <c r="M3413">
        <v>-4.2431895352966799E-3</v>
      </c>
      <c r="N3413">
        <v>68.257623629595599</v>
      </c>
      <c r="O3413">
        <v>64.449908463378307</v>
      </c>
      <c r="P3413">
        <v>8.7430849837683997E-2</v>
      </c>
      <c r="Q3413" s="27">
        <v>-0.14578853247955001</v>
      </c>
      <c r="R3413">
        <v>-0.114051133988471</v>
      </c>
      <c r="S3413">
        <v>-4.7778549811506497E-2</v>
      </c>
      <c r="T3413">
        <v>-1.9647844965600902E-3</v>
      </c>
      <c r="U3413">
        <v>4.3848980818386299E-2</v>
      </c>
      <c r="V3413">
        <v>0.110121564995351</v>
      </c>
      <c r="W3413">
        <v>0.14185896348643001</v>
      </c>
      <c r="X3413">
        <v>8.6207387601487606E-2</v>
      </c>
    </row>
    <row r="3414" spans="1:24" x14ac:dyDescent="0.2">
      <c r="A3414" t="s">
        <v>1903</v>
      </c>
      <c r="B3414" t="s">
        <v>56</v>
      </c>
      <c r="C3414" t="s">
        <v>58</v>
      </c>
      <c r="D3414" t="s">
        <v>12</v>
      </c>
      <c r="E3414" t="s">
        <v>64</v>
      </c>
      <c r="F3414" t="s">
        <v>62</v>
      </c>
      <c r="G3414" t="s">
        <v>30</v>
      </c>
      <c r="H3414" t="s">
        <v>14</v>
      </c>
      <c r="I3414">
        <v>13</v>
      </c>
      <c r="J3414">
        <v>0.46615536239531002</v>
      </c>
      <c r="K3414">
        <v>0.467678417619594</v>
      </c>
      <c r="L3414">
        <v>-1.5230552242845E-3</v>
      </c>
      <c r="M3414">
        <v>-3.2672695567811899E-3</v>
      </c>
      <c r="N3414">
        <v>69.735209473579701</v>
      </c>
      <c r="O3414">
        <v>64.449908463378307</v>
      </c>
      <c r="P3414">
        <v>9.45149976830994E-2</v>
      </c>
      <c r="Q3414" s="27">
        <v>-0.157000226412983</v>
      </c>
      <c r="R3414">
        <v>-0.122691282254018</v>
      </c>
      <c r="S3414">
        <v>-5.1048914010228597E-2</v>
      </c>
      <c r="T3414">
        <v>-1.5230552242845E-3</v>
      </c>
      <c r="U3414">
        <v>4.8002803561659597E-2</v>
      </c>
      <c r="V3414">
        <v>0.11964517180544899</v>
      </c>
      <c r="W3414" s="1">
        <v>0.153954115964414</v>
      </c>
      <c r="X3414">
        <v>0.10488401373469</v>
      </c>
    </row>
    <row r="3415" spans="1:24" x14ac:dyDescent="0.2">
      <c r="A3415" t="s">
        <v>1904</v>
      </c>
      <c r="B3415" t="s">
        <v>56</v>
      </c>
      <c r="C3415" t="s">
        <v>58</v>
      </c>
      <c r="D3415" t="s">
        <v>12</v>
      </c>
      <c r="E3415" t="s">
        <v>64</v>
      </c>
      <c r="F3415" t="s">
        <v>62</v>
      </c>
      <c r="G3415" t="s">
        <v>30</v>
      </c>
      <c r="H3415" t="s">
        <v>14</v>
      </c>
      <c r="I3415">
        <v>14</v>
      </c>
      <c r="J3415">
        <v>0.46588804598592798</v>
      </c>
      <c r="K3415">
        <v>0.46638259043922597</v>
      </c>
      <c r="L3415">
        <v>-4.9454445329822705E-4</v>
      </c>
      <c r="M3415">
        <v>-1.0615092135529199E-3</v>
      </c>
      <c r="N3415">
        <v>70.4193124990136</v>
      </c>
      <c r="O3415">
        <v>64.449908463378307</v>
      </c>
      <c r="P3415">
        <v>0.100633524239072</v>
      </c>
      <c r="Q3415" s="27">
        <v>-0.16603669182657199</v>
      </c>
      <c r="R3415">
        <v>-0.129506722527789</v>
      </c>
      <c r="S3415">
        <v>-5.3226511154572102E-2</v>
      </c>
      <c r="T3415">
        <v>-4.9454445329822705E-4</v>
      </c>
      <c r="U3415">
        <v>5.2237422247975701E-2</v>
      </c>
      <c r="V3415">
        <v>0.12851763362119201</v>
      </c>
      <c r="W3415">
        <v>0.165047602919976</v>
      </c>
      <c r="X3415">
        <v>0.11491380961318801</v>
      </c>
    </row>
    <row r="3416" spans="1:24" x14ac:dyDescent="0.2">
      <c r="A3416" t="s">
        <v>1905</v>
      </c>
      <c r="B3416" t="s">
        <v>56</v>
      </c>
      <c r="C3416" t="s">
        <v>58</v>
      </c>
      <c r="D3416" t="s">
        <v>12</v>
      </c>
      <c r="E3416" t="s">
        <v>64</v>
      </c>
      <c r="F3416" t="s">
        <v>62</v>
      </c>
      <c r="G3416" t="s">
        <v>30</v>
      </c>
      <c r="H3416" t="s">
        <v>14</v>
      </c>
      <c r="I3416">
        <v>15</v>
      </c>
      <c r="J3416">
        <v>0.46607882193723499</v>
      </c>
      <c r="K3416">
        <v>0.46530520692427102</v>
      </c>
      <c r="L3416">
        <v>7.7361501296390302E-4</v>
      </c>
      <c r="M3416">
        <v>1.65983729908261E-3</v>
      </c>
      <c r="N3416">
        <v>70.474752713598093</v>
      </c>
      <c r="O3416">
        <v>64.449908463378307</v>
      </c>
      <c r="P3416">
        <v>0.105891416992835</v>
      </c>
      <c r="Q3416" s="27">
        <v>-0.17341776594024999</v>
      </c>
      <c r="R3416">
        <v>-0.13497918157185099</v>
      </c>
      <c r="S3416">
        <v>-5.4713487491281597E-2</v>
      </c>
      <c r="T3416">
        <v>7.7361501296390302E-4</v>
      </c>
      <c r="U3416">
        <v>5.6260717517209402E-2</v>
      </c>
      <c r="V3416">
        <v>0.13652641159777801</v>
      </c>
      <c r="W3416">
        <v>0.17496499596617701</v>
      </c>
      <c r="X3416">
        <v>0.12202437391689</v>
      </c>
    </row>
    <row r="3417" spans="1:24" x14ac:dyDescent="0.2">
      <c r="A3417" t="s">
        <v>1906</v>
      </c>
      <c r="B3417" t="s">
        <v>56</v>
      </c>
      <c r="C3417" t="s">
        <v>58</v>
      </c>
      <c r="D3417" t="s">
        <v>12</v>
      </c>
      <c r="E3417" t="s">
        <v>64</v>
      </c>
      <c r="F3417" t="s">
        <v>62</v>
      </c>
      <c r="G3417" t="s">
        <v>30</v>
      </c>
      <c r="H3417" t="s">
        <v>14</v>
      </c>
      <c r="I3417">
        <v>16</v>
      </c>
      <c r="J3417">
        <v>0.47987052391255902</v>
      </c>
      <c r="K3417">
        <v>0.477906895488311</v>
      </c>
      <c r="L3417">
        <v>1.96362842424775E-3</v>
      </c>
      <c r="M3417">
        <v>4.0919963331724797E-3</v>
      </c>
      <c r="N3417">
        <v>70.136052368973196</v>
      </c>
      <c r="O3417">
        <v>64.449908463378307</v>
      </c>
      <c r="P3417">
        <v>0.110720352281343</v>
      </c>
      <c r="Q3417" s="27">
        <v>-0.180171351078562</v>
      </c>
      <c r="R3417">
        <v>-0.13997986320043401</v>
      </c>
      <c r="S3417">
        <v>-5.6053836171176E-2</v>
      </c>
      <c r="T3417">
        <v>1.96362842424775E-3</v>
      </c>
      <c r="U3417">
        <v>5.99810930196715E-2</v>
      </c>
      <c r="V3417">
        <v>0.14390712004893</v>
      </c>
      <c r="W3417">
        <v>0.18409860792705701</v>
      </c>
      <c r="X3417">
        <v>0.12062668391675301</v>
      </c>
    </row>
    <row r="3418" spans="1:24" x14ac:dyDescent="0.2">
      <c r="A3418" t="s">
        <v>1907</v>
      </c>
      <c r="B3418" t="s">
        <v>56</v>
      </c>
      <c r="C3418" t="s">
        <v>58</v>
      </c>
      <c r="D3418" t="s">
        <v>12</v>
      </c>
      <c r="E3418" t="s">
        <v>64</v>
      </c>
      <c r="F3418" t="s">
        <v>62</v>
      </c>
      <c r="G3418" t="s">
        <v>30</v>
      </c>
      <c r="H3418" t="s">
        <v>15</v>
      </c>
      <c r="I3418">
        <v>17</v>
      </c>
      <c r="J3418">
        <v>0.503246835858007</v>
      </c>
      <c r="K3418">
        <v>0.497702378549154</v>
      </c>
      <c r="L3418">
        <v>5.5444573088535096E-3</v>
      </c>
      <c r="M3418">
        <v>1.10173714245029E-2</v>
      </c>
      <c r="N3418">
        <v>69.485890289142105</v>
      </c>
      <c r="O3418">
        <v>64.449908463378307</v>
      </c>
      <c r="P3418">
        <v>0.114063785668693</v>
      </c>
      <c r="Q3418" s="27">
        <v>-0.18209047011614601</v>
      </c>
      <c r="R3418">
        <v>-0.14068531591840999</v>
      </c>
      <c r="S3418">
        <v>-5.4224966381541402E-2</v>
      </c>
      <c r="T3418">
        <v>5.5444573088535096E-3</v>
      </c>
      <c r="U3418">
        <v>6.5313880999248494E-2</v>
      </c>
      <c r="V3418">
        <v>0.15177423053611699</v>
      </c>
      <c r="W3418">
        <v>0.19317938473385299</v>
      </c>
      <c r="X3418">
        <v>0.12182189038776201</v>
      </c>
    </row>
    <row r="3419" spans="1:24" x14ac:dyDescent="0.2">
      <c r="A3419" t="s">
        <v>1908</v>
      </c>
      <c r="B3419" t="s">
        <v>56</v>
      </c>
      <c r="C3419" t="s">
        <v>58</v>
      </c>
      <c r="D3419" t="s">
        <v>12</v>
      </c>
      <c r="E3419" t="s">
        <v>64</v>
      </c>
      <c r="F3419" t="s">
        <v>62</v>
      </c>
      <c r="G3419" t="s">
        <v>30</v>
      </c>
      <c r="H3419" t="s">
        <v>15</v>
      </c>
      <c r="I3419">
        <v>18</v>
      </c>
      <c r="J3419">
        <v>0.54851363444998102</v>
      </c>
      <c r="K3419">
        <v>0.54263592641055602</v>
      </c>
      <c r="L3419">
        <v>5.8777080394251096E-3</v>
      </c>
      <c r="M3419">
        <v>1.0715700887397201E-2</v>
      </c>
      <c r="N3419">
        <v>68.044083914737698</v>
      </c>
      <c r="O3419">
        <v>64.449908463378307</v>
      </c>
      <c r="P3419">
        <v>0.115838261996032</v>
      </c>
      <c r="Q3419" s="27">
        <v>-0.184676232944047</v>
      </c>
      <c r="R3419">
        <v>-0.14262694383948801</v>
      </c>
      <c r="S3419">
        <v>-5.4821541246495603E-2</v>
      </c>
      <c r="T3419">
        <v>5.8777080394251096E-3</v>
      </c>
      <c r="U3419">
        <v>6.6576957325345798E-2</v>
      </c>
      <c r="V3419">
        <v>0.15438235991833801</v>
      </c>
      <c r="W3419">
        <v>0.196431649022898</v>
      </c>
      <c r="X3419">
        <v>0.120758768480553</v>
      </c>
    </row>
    <row r="3420" spans="1:24" x14ac:dyDescent="0.2">
      <c r="A3420" t="s">
        <v>1909</v>
      </c>
      <c r="B3420" t="s">
        <v>56</v>
      </c>
      <c r="C3420" t="s">
        <v>58</v>
      </c>
      <c r="D3420" t="s">
        <v>12</v>
      </c>
      <c r="E3420" t="s">
        <v>64</v>
      </c>
      <c r="F3420" t="s">
        <v>62</v>
      </c>
      <c r="G3420" t="s">
        <v>30</v>
      </c>
      <c r="H3420" t="s">
        <v>15</v>
      </c>
      <c r="I3420">
        <v>19</v>
      </c>
      <c r="J3420">
        <v>0.64770613145689704</v>
      </c>
      <c r="K3420">
        <v>0.64163455704657801</v>
      </c>
      <c r="L3420">
        <v>6.0715744103185098E-3</v>
      </c>
      <c r="M3420">
        <v>9.3739646970171699E-3</v>
      </c>
      <c r="N3420">
        <v>65.985722960617807</v>
      </c>
      <c r="O3420">
        <v>64.449908463378307</v>
      </c>
      <c r="P3420">
        <v>0.113499665581428</v>
      </c>
      <c r="Q3420" s="27">
        <v>-0.18063537547113001</v>
      </c>
      <c r="R3420">
        <v>-0.13943499686507199</v>
      </c>
      <c r="S3420">
        <v>-5.3402250354349499E-2</v>
      </c>
      <c r="T3420">
        <v>6.0715744103185098E-3</v>
      </c>
      <c r="U3420">
        <v>6.5545399174986502E-2</v>
      </c>
      <c r="V3420">
        <v>0.15157814568570899</v>
      </c>
      <c r="W3420">
        <v>0.19277852429176701</v>
      </c>
      <c r="X3420">
        <v>0.106569916397022</v>
      </c>
    </row>
    <row r="3421" spans="1:24" x14ac:dyDescent="0.2">
      <c r="A3421" t="s">
        <v>1892</v>
      </c>
      <c r="B3421" t="s">
        <v>56</v>
      </c>
      <c r="C3421" t="s">
        <v>58</v>
      </c>
      <c r="D3421" t="s">
        <v>12</v>
      </c>
      <c r="E3421" t="s">
        <v>64</v>
      </c>
      <c r="F3421" t="s">
        <v>62</v>
      </c>
      <c r="G3421" t="s">
        <v>30</v>
      </c>
      <c r="H3421" t="s">
        <v>13</v>
      </c>
      <c r="I3421">
        <v>2</v>
      </c>
      <c r="J3421">
        <v>0.364833200023154</v>
      </c>
      <c r="K3421">
        <v>0.36527408395302302</v>
      </c>
      <c r="L3421">
        <v>-4.4088392986907702E-4</v>
      </c>
      <c r="M3421">
        <v>-1.2084534243075901E-3</v>
      </c>
      <c r="N3421">
        <v>61.353278259514902</v>
      </c>
      <c r="O3421">
        <v>64.449908463378307</v>
      </c>
      <c r="P3421">
        <v>5.8965812185377303E-2</v>
      </c>
      <c r="Q3421" s="27">
        <v>-9.7439644974814693E-2</v>
      </c>
      <c r="R3421">
        <v>-7.6035055151522701E-2</v>
      </c>
      <c r="S3421">
        <v>-3.1338969515006802E-2</v>
      </c>
      <c r="T3421">
        <v>-4.4088392986907702E-4</v>
      </c>
      <c r="U3421">
        <v>3.04572016552686E-2</v>
      </c>
      <c r="V3421">
        <v>7.5153287291784596E-2</v>
      </c>
      <c r="W3421">
        <v>9.6557877115076504E-2</v>
      </c>
      <c r="X3421">
        <v>2.8812219404151799E-2</v>
      </c>
    </row>
    <row r="3422" spans="1:24" x14ac:dyDescent="0.2">
      <c r="A3422" t="s">
        <v>1910</v>
      </c>
      <c r="B3422" t="s">
        <v>56</v>
      </c>
      <c r="C3422" t="s">
        <v>58</v>
      </c>
      <c r="D3422" t="s">
        <v>12</v>
      </c>
      <c r="E3422" t="s">
        <v>64</v>
      </c>
      <c r="F3422" t="s">
        <v>62</v>
      </c>
      <c r="G3422" t="s">
        <v>30</v>
      </c>
      <c r="H3422" t="s">
        <v>15</v>
      </c>
      <c r="I3422">
        <v>20</v>
      </c>
      <c r="J3422">
        <v>0.69351745689549904</v>
      </c>
      <c r="K3422">
        <v>0.68687654503369699</v>
      </c>
      <c r="L3422">
        <v>6.6409118618025401E-3</v>
      </c>
      <c r="M3422">
        <v>9.5756953134681008E-3</v>
      </c>
      <c r="N3422">
        <v>64.355180295291703</v>
      </c>
      <c r="O3422">
        <v>64.449908463378307</v>
      </c>
      <c r="P3422">
        <v>0.10704698788891601</v>
      </c>
      <c r="Q3422" s="27">
        <v>-0.16945138321546399</v>
      </c>
      <c r="R3422">
        <v>-0.13059332661178799</v>
      </c>
      <c r="S3422">
        <v>-4.9451709791989401E-2</v>
      </c>
      <c r="T3422">
        <v>6.6409118618025401E-3</v>
      </c>
      <c r="U3422">
        <v>6.2733533515594506E-2</v>
      </c>
      <c r="V3422">
        <v>0.143875150335393</v>
      </c>
      <c r="W3422">
        <v>0.182733206939069</v>
      </c>
      <c r="X3422">
        <v>8.17454986767049E-2</v>
      </c>
    </row>
    <row r="3423" spans="1:24" x14ac:dyDescent="0.2">
      <c r="A3423" t="s">
        <v>1911</v>
      </c>
      <c r="B3423" t="s">
        <v>56</v>
      </c>
      <c r="C3423" t="s">
        <v>58</v>
      </c>
      <c r="D3423" t="s">
        <v>12</v>
      </c>
      <c r="E3423" t="s">
        <v>64</v>
      </c>
      <c r="F3423" t="s">
        <v>62</v>
      </c>
      <c r="G3423" t="s">
        <v>30</v>
      </c>
      <c r="H3423" t="s">
        <v>15</v>
      </c>
      <c r="I3423">
        <v>21</v>
      </c>
      <c r="J3423">
        <v>0.67329938590884497</v>
      </c>
      <c r="K3423">
        <v>0.667900341726539</v>
      </c>
      <c r="L3423">
        <v>5.3990441823063397E-3</v>
      </c>
      <c r="M3423">
        <v>8.0187867318763494E-3</v>
      </c>
      <c r="N3423">
        <v>63.459663918601599</v>
      </c>
      <c r="O3423">
        <v>64.449908463378307</v>
      </c>
      <c r="P3423">
        <v>0.102725707714965</v>
      </c>
      <c r="Q3423" s="27">
        <v>-0.16358474500881101</v>
      </c>
      <c r="R3423">
        <v>-0.12629531310827799</v>
      </c>
      <c r="S3423">
        <v>-4.8429226660335202E-2</v>
      </c>
      <c r="T3423">
        <v>5.3990441823063397E-3</v>
      </c>
      <c r="U3423">
        <v>5.9227315024947901E-2</v>
      </c>
      <c r="V3423">
        <v>0.13709340147289101</v>
      </c>
      <c r="W3423">
        <v>0.174382833373423</v>
      </c>
      <c r="X3423">
        <v>6.3365992507785004E-2</v>
      </c>
    </row>
    <row r="3424" spans="1:24" x14ac:dyDescent="0.2">
      <c r="A3424" t="s">
        <v>1912</v>
      </c>
      <c r="B3424" t="s">
        <v>56</v>
      </c>
      <c r="C3424" t="s">
        <v>58</v>
      </c>
      <c r="D3424" t="s">
        <v>12</v>
      </c>
      <c r="E3424" t="s">
        <v>64</v>
      </c>
      <c r="F3424" t="s">
        <v>62</v>
      </c>
      <c r="G3424" t="s">
        <v>30</v>
      </c>
      <c r="H3424" t="s">
        <v>14</v>
      </c>
      <c r="I3424">
        <v>22</v>
      </c>
      <c r="J3424">
        <v>0.62298511828258096</v>
      </c>
      <c r="K3424">
        <v>0.62375950611527997</v>
      </c>
      <c r="L3424">
        <v>-7.7438783269927203E-4</v>
      </c>
      <c r="M3424">
        <v>-1.24302781876086E-3</v>
      </c>
      <c r="N3424">
        <v>62.882728404276399</v>
      </c>
      <c r="O3424">
        <v>64.449908463378307</v>
      </c>
      <c r="P3424">
        <v>9.7596776289654796E-2</v>
      </c>
      <c r="Q3424" s="27">
        <v>-0.16132108482918101</v>
      </c>
      <c r="R3424">
        <v>-0.12589345503603699</v>
      </c>
      <c r="S3424">
        <v>-5.1915098608478399E-2</v>
      </c>
      <c r="T3424">
        <v>-7.7438783269927203E-4</v>
      </c>
      <c r="U3424">
        <v>5.03663229430798E-2</v>
      </c>
      <c r="V3424">
        <v>0.12434467937063801</v>
      </c>
      <c r="W3424">
        <v>0.15977230916378299</v>
      </c>
      <c r="X3424">
        <v>4.5048679490307497E-2</v>
      </c>
    </row>
    <row r="3425" spans="1:24" x14ac:dyDescent="0.2">
      <c r="A3425" t="s">
        <v>1913</v>
      </c>
      <c r="B3425" t="s">
        <v>56</v>
      </c>
      <c r="C3425" t="s">
        <v>58</v>
      </c>
      <c r="D3425" t="s">
        <v>12</v>
      </c>
      <c r="E3425" t="s">
        <v>64</v>
      </c>
      <c r="F3425" t="s">
        <v>62</v>
      </c>
      <c r="G3425" t="s">
        <v>30</v>
      </c>
      <c r="H3425" t="s">
        <v>14</v>
      </c>
      <c r="I3425">
        <v>23</v>
      </c>
      <c r="J3425">
        <v>0.54261116851118796</v>
      </c>
      <c r="K3425">
        <v>0.54587581502735105</v>
      </c>
      <c r="L3425">
        <v>-3.26464651616296E-3</v>
      </c>
      <c r="M3425">
        <v>-6.0165486919859503E-3</v>
      </c>
      <c r="N3425">
        <v>62.255293039066601</v>
      </c>
      <c r="O3425">
        <v>64.449908463378307</v>
      </c>
      <c r="P3425">
        <v>8.8410498450268896E-2</v>
      </c>
      <c r="Q3425" s="27">
        <v>-0.14869991646685499</v>
      </c>
      <c r="R3425">
        <v>-0.116606905529408</v>
      </c>
      <c r="S3425">
        <v>-4.9591747704103899E-2</v>
      </c>
      <c r="T3425">
        <v>-3.26464651616296E-3</v>
      </c>
      <c r="U3425">
        <v>4.3062454671777897E-2</v>
      </c>
      <c r="V3425">
        <v>0.11007761249708201</v>
      </c>
      <c r="W3425">
        <v>0.14217062343452899</v>
      </c>
      <c r="X3425">
        <v>3.7707999425338298E-2</v>
      </c>
    </row>
    <row r="3426" spans="1:24" x14ac:dyDescent="0.2">
      <c r="A3426" t="s">
        <v>1914</v>
      </c>
      <c r="B3426" t="s">
        <v>56</v>
      </c>
      <c r="C3426" t="s">
        <v>58</v>
      </c>
      <c r="D3426" t="s">
        <v>12</v>
      </c>
      <c r="E3426" t="s">
        <v>64</v>
      </c>
      <c r="F3426" t="s">
        <v>62</v>
      </c>
      <c r="G3426" t="s">
        <v>30</v>
      </c>
      <c r="H3426" t="s">
        <v>14</v>
      </c>
      <c r="I3426">
        <v>24</v>
      </c>
      <c r="J3426">
        <v>0.46152386586963701</v>
      </c>
      <c r="K3426">
        <v>0.46537395999999398</v>
      </c>
      <c r="L3426">
        <v>-3.8500941303569701E-3</v>
      </c>
      <c r="M3426">
        <v>-8.3421344270081001E-3</v>
      </c>
      <c r="N3426">
        <v>61.566461421465497</v>
      </c>
      <c r="O3426">
        <v>64.449908463378307</v>
      </c>
      <c r="P3426">
        <v>7.7087162027820996E-2</v>
      </c>
      <c r="Q3426" s="27">
        <v>-0.13065847566612299</v>
      </c>
      <c r="R3426">
        <v>-0.102675835850024</v>
      </c>
      <c r="S3426">
        <v>-4.42437670329352E-2</v>
      </c>
      <c r="T3426">
        <v>-3.8500941303569701E-3</v>
      </c>
      <c r="U3426">
        <v>3.6543578772221197E-2</v>
      </c>
      <c r="V3426">
        <v>9.4975647589309597E-2</v>
      </c>
      <c r="W3426">
        <v>0.122958287405409</v>
      </c>
      <c r="X3426">
        <v>3.6398128179121601E-2</v>
      </c>
    </row>
    <row r="3427" spans="1:24" x14ac:dyDescent="0.2">
      <c r="A3427" t="s">
        <v>1893</v>
      </c>
      <c r="B3427" t="s">
        <v>56</v>
      </c>
      <c r="C3427" t="s">
        <v>58</v>
      </c>
      <c r="D3427" t="s">
        <v>12</v>
      </c>
      <c r="E3427" t="s">
        <v>64</v>
      </c>
      <c r="F3427" t="s">
        <v>62</v>
      </c>
      <c r="G3427" t="s">
        <v>30</v>
      </c>
      <c r="H3427" t="s">
        <v>13</v>
      </c>
      <c r="I3427">
        <v>3</v>
      </c>
      <c r="J3427">
        <v>0.34617013372217398</v>
      </c>
      <c r="K3427">
        <v>0.34711704749105698</v>
      </c>
      <c r="L3427">
        <v>-9.46913768883335E-4</v>
      </c>
      <c r="M3427">
        <v>-2.7353999569567199E-3</v>
      </c>
      <c r="N3427">
        <v>61.032136441941702</v>
      </c>
      <c r="O3427">
        <v>64.449908463378307</v>
      </c>
      <c r="P3427">
        <v>5.3277878683400101E-2</v>
      </c>
      <c r="Q3427" s="27">
        <v>-8.85890242030766E-2</v>
      </c>
      <c r="R3427">
        <v>-6.9249154241002295E-2</v>
      </c>
      <c r="S3427">
        <v>-2.8864522198984999E-2</v>
      </c>
      <c r="T3427">
        <v>-9.46913768883335E-4</v>
      </c>
      <c r="U3427">
        <v>2.6970694661218299E-2</v>
      </c>
      <c r="V3427">
        <v>6.7355326703235602E-2</v>
      </c>
      <c r="W3427">
        <v>8.6695196665309907E-2</v>
      </c>
      <c r="X3427">
        <v>2.45838824543156E-2</v>
      </c>
    </row>
    <row r="3428" spans="1:24" x14ac:dyDescent="0.2">
      <c r="A3428" t="s">
        <v>1894</v>
      </c>
      <c r="B3428" t="s">
        <v>56</v>
      </c>
      <c r="C3428" t="s">
        <v>58</v>
      </c>
      <c r="D3428" t="s">
        <v>12</v>
      </c>
      <c r="E3428" t="s">
        <v>64</v>
      </c>
      <c r="F3428" t="s">
        <v>62</v>
      </c>
      <c r="G3428" t="s">
        <v>30</v>
      </c>
      <c r="H3428" t="s">
        <v>13</v>
      </c>
      <c r="I3428">
        <v>4</v>
      </c>
      <c r="J3428">
        <v>0.33813227242162103</v>
      </c>
      <c r="K3428">
        <v>0.34004393811061501</v>
      </c>
      <c r="L3428">
        <v>-1.9116656889934299E-3</v>
      </c>
      <c r="M3428">
        <v>-5.6536031751791898E-3</v>
      </c>
      <c r="N3428">
        <v>60.693061243642902</v>
      </c>
      <c r="O3428">
        <v>64.449908463378307</v>
      </c>
      <c r="P3428">
        <v>4.93181295534285E-2</v>
      </c>
      <c r="Q3428" s="27">
        <v>-8.3039988804383305E-2</v>
      </c>
      <c r="R3428">
        <v>-6.5137507776488801E-2</v>
      </c>
      <c r="S3428">
        <v>-2.775436557499E-2</v>
      </c>
      <c r="T3428">
        <v>-1.9116656889934299E-3</v>
      </c>
      <c r="U3428">
        <v>2.3931034197003102E-2</v>
      </c>
      <c r="V3428">
        <v>6.1314176398501903E-2</v>
      </c>
      <c r="W3428">
        <v>7.9216657426396497E-2</v>
      </c>
      <c r="X3428">
        <v>2.09217022221511E-2</v>
      </c>
    </row>
    <row r="3429" spans="1:24" x14ac:dyDescent="0.2">
      <c r="A3429" t="s">
        <v>1895</v>
      </c>
      <c r="B3429" t="s">
        <v>56</v>
      </c>
      <c r="C3429" t="s">
        <v>58</v>
      </c>
      <c r="D3429" t="s">
        <v>12</v>
      </c>
      <c r="E3429" t="s">
        <v>64</v>
      </c>
      <c r="F3429" t="s">
        <v>62</v>
      </c>
      <c r="G3429" t="s">
        <v>30</v>
      </c>
      <c r="H3429" t="s">
        <v>13</v>
      </c>
      <c r="I3429">
        <v>5</v>
      </c>
      <c r="J3429">
        <v>0.34471093731465602</v>
      </c>
      <c r="K3429">
        <v>0.34753287776006297</v>
      </c>
      <c r="L3429">
        <v>-2.8219404454074802E-3</v>
      </c>
      <c r="M3429">
        <v>-8.1863966005568996E-3</v>
      </c>
      <c r="N3429">
        <v>60.472670074639304</v>
      </c>
      <c r="O3429">
        <v>64.449908463378307</v>
      </c>
      <c r="P3429">
        <v>4.7452259434649403E-2</v>
      </c>
      <c r="Q3429" s="27">
        <v>-8.0880907215405806E-2</v>
      </c>
      <c r="R3429">
        <v>-6.3655737040628102E-2</v>
      </c>
      <c r="S3429">
        <v>-2.76869243891638E-2</v>
      </c>
      <c r="T3429">
        <v>-2.8219404454074802E-3</v>
      </c>
      <c r="U3429">
        <v>2.2043043498348801E-2</v>
      </c>
      <c r="V3429">
        <v>5.80118561498131E-2</v>
      </c>
      <c r="W3429">
        <v>7.5237026324590797E-2</v>
      </c>
      <c r="X3429">
        <v>1.59526780569328E-2</v>
      </c>
    </row>
    <row r="3430" spans="1:24" x14ac:dyDescent="0.2">
      <c r="A3430" t="s">
        <v>1896</v>
      </c>
      <c r="B3430" t="s">
        <v>56</v>
      </c>
      <c r="C3430" t="s">
        <v>58</v>
      </c>
      <c r="D3430" t="s">
        <v>12</v>
      </c>
      <c r="E3430" t="s">
        <v>64</v>
      </c>
      <c r="F3430" t="s">
        <v>62</v>
      </c>
      <c r="G3430" t="s">
        <v>30</v>
      </c>
      <c r="H3430" t="s">
        <v>13</v>
      </c>
      <c r="I3430">
        <v>6</v>
      </c>
      <c r="J3430">
        <v>0.379184462777995</v>
      </c>
      <c r="K3430">
        <v>0.381117508855841</v>
      </c>
      <c r="L3430">
        <v>-1.9330460778456801E-3</v>
      </c>
      <c r="M3430">
        <v>-5.0979042328995298E-3</v>
      </c>
      <c r="N3430">
        <v>60.332242814305303</v>
      </c>
      <c r="O3430">
        <v>64.449908463378307</v>
      </c>
      <c r="P3430">
        <v>4.8744734129360603E-2</v>
      </c>
      <c r="Q3430" s="27">
        <v>-8.2118133720643902E-2</v>
      </c>
      <c r="R3430">
        <v>-6.4423795231685996E-2</v>
      </c>
      <c r="S3430">
        <v>-2.74752867616306E-2</v>
      </c>
      <c r="T3430">
        <v>-1.9330460778456801E-3</v>
      </c>
      <c r="U3430">
        <v>2.3609194605939299E-2</v>
      </c>
      <c r="V3430">
        <v>6.0557703075994701E-2</v>
      </c>
      <c r="W3430">
        <v>7.8252041564952607E-2</v>
      </c>
      <c r="X3430">
        <v>6.0774157007055102E-3</v>
      </c>
    </row>
    <row r="3431" spans="1:24" x14ac:dyDescent="0.2">
      <c r="A3431" t="s">
        <v>1897</v>
      </c>
      <c r="B3431" t="s">
        <v>56</v>
      </c>
      <c r="C3431" t="s">
        <v>58</v>
      </c>
      <c r="D3431" t="s">
        <v>12</v>
      </c>
      <c r="E3431" t="s">
        <v>64</v>
      </c>
      <c r="F3431" t="s">
        <v>62</v>
      </c>
      <c r="G3431" t="s">
        <v>30</v>
      </c>
      <c r="H3431" t="s">
        <v>14</v>
      </c>
      <c r="I3431">
        <v>7</v>
      </c>
      <c r="J3431">
        <v>0.447538103288526</v>
      </c>
      <c r="K3431">
        <v>0.44976688766268502</v>
      </c>
      <c r="L3431">
        <v>-2.2287843741588599E-3</v>
      </c>
      <c r="M3431">
        <v>-4.9800997005208401E-3</v>
      </c>
      <c r="N3431">
        <v>60.137597316878001</v>
      </c>
      <c r="O3431">
        <v>64.449908463378307</v>
      </c>
      <c r="P3431">
        <v>5.4690570858986098E-2</v>
      </c>
      <c r="Q3431" s="27">
        <v>-9.2194773437190999E-2</v>
      </c>
      <c r="R3431">
        <v>-7.2342096215379098E-2</v>
      </c>
      <c r="S3431">
        <v>-3.0886643504267602E-2</v>
      </c>
      <c r="T3431">
        <v>-2.2287843741588599E-3</v>
      </c>
      <c r="U3431">
        <v>2.64290747559499E-2</v>
      </c>
      <c r="V3431">
        <v>6.7884527467061306E-2</v>
      </c>
      <c r="W3431">
        <v>8.7737204688873305E-2</v>
      </c>
      <c r="X3431">
        <v>-6.8088914097712101E-3</v>
      </c>
    </row>
    <row r="3432" spans="1:24" x14ac:dyDescent="0.2">
      <c r="A3432" t="s">
        <v>1898</v>
      </c>
      <c r="B3432" t="s">
        <v>56</v>
      </c>
      <c r="C3432" t="s">
        <v>58</v>
      </c>
      <c r="D3432" t="s">
        <v>12</v>
      </c>
      <c r="E3432" t="s">
        <v>64</v>
      </c>
      <c r="F3432" t="s">
        <v>62</v>
      </c>
      <c r="G3432" t="s">
        <v>30</v>
      </c>
      <c r="H3432" t="s">
        <v>14</v>
      </c>
      <c r="I3432">
        <v>8</v>
      </c>
      <c r="J3432">
        <v>0.467859236860662</v>
      </c>
      <c r="K3432">
        <v>0.46837519257418098</v>
      </c>
      <c r="L3432">
        <v>-5.1595571351944298E-4</v>
      </c>
      <c r="M3432">
        <v>-1.1028011693891299E-3</v>
      </c>
      <c r="N3432">
        <v>60.226246973749703</v>
      </c>
      <c r="O3432">
        <v>64.449908463378307</v>
      </c>
      <c r="P3432">
        <v>6.0127050160710703E-2</v>
      </c>
      <c r="Q3432" s="27">
        <v>-9.9424953227888496E-2</v>
      </c>
      <c r="R3432">
        <v>-7.7598834019550506E-2</v>
      </c>
      <c r="S3432">
        <v>-3.2022529997731801E-2</v>
      </c>
      <c r="T3432">
        <v>-5.1595571351944298E-4</v>
      </c>
      <c r="U3432">
        <v>3.0990618570693001E-2</v>
      </c>
      <c r="V3432">
        <v>7.6566922592511702E-2</v>
      </c>
      <c r="W3432">
        <v>9.8393041800849596E-2</v>
      </c>
      <c r="X3432">
        <v>1.05455355740472E-2</v>
      </c>
    </row>
    <row r="3433" spans="1:24" x14ac:dyDescent="0.2">
      <c r="A3433" t="s">
        <v>1899</v>
      </c>
      <c r="B3433" t="s">
        <v>56</v>
      </c>
      <c r="C3433" t="s">
        <v>58</v>
      </c>
      <c r="D3433" t="s">
        <v>12</v>
      </c>
      <c r="E3433" t="s">
        <v>64</v>
      </c>
      <c r="F3433" t="s">
        <v>62</v>
      </c>
      <c r="G3433" t="s">
        <v>30</v>
      </c>
      <c r="H3433" t="s">
        <v>14</v>
      </c>
      <c r="I3433">
        <v>9</v>
      </c>
      <c r="J3433">
        <v>0.45552814445819101</v>
      </c>
      <c r="K3433">
        <v>0.45469717378261099</v>
      </c>
      <c r="L3433">
        <v>8.30970675580355E-4</v>
      </c>
      <c r="M3433">
        <v>1.8241917336824899E-3</v>
      </c>
      <c r="N3433">
        <v>61.322991659750599</v>
      </c>
      <c r="O3433">
        <v>64.449908463378307</v>
      </c>
      <c r="P3433">
        <v>6.5403289766786304E-2</v>
      </c>
      <c r="Q3433" s="27">
        <v>-0.10675744099078301</v>
      </c>
      <c r="R3433">
        <v>-8.3016046805439697E-2</v>
      </c>
      <c r="S3433">
        <v>-3.3440353162215698E-2</v>
      </c>
      <c r="T3433">
        <v>8.30970675580355E-4</v>
      </c>
      <c r="U3433">
        <v>3.5102294513376403E-2</v>
      </c>
      <c r="V3433">
        <v>8.4677988156600395E-2</v>
      </c>
      <c r="W3433">
        <v>0.108419382341944</v>
      </c>
      <c r="X3433">
        <v>4.0105089773857003E-2</v>
      </c>
    </row>
    <row r="3434" spans="1:24" x14ac:dyDescent="0.2">
      <c r="A3434" t="s">
        <v>1699</v>
      </c>
      <c r="B3434" t="s">
        <v>56</v>
      </c>
      <c r="C3434" t="s">
        <v>58</v>
      </c>
      <c r="D3434" t="s">
        <v>12</v>
      </c>
      <c r="E3434" t="s">
        <v>64</v>
      </c>
      <c r="F3434" t="s">
        <v>62</v>
      </c>
      <c r="G3434" t="s">
        <v>23</v>
      </c>
      <c r="H3434" t="s">
        <v>13</v>
      </c>
      <c r="I3434">
        <v>1</v>
      </c>
      <c r="J3434">
        <v>0.49315364758235902</v>
      </c>
      <c r="K3434">
        <v>0.50270507267115105</v>
      </c>
      <c r="L3434">
        <v>-9.5514250887915597E-3</v>
      </c>
      <c r="M3434">
        <v>-1.9368051185703599E-2</v>
      </c>
      <c r="N3434">
        <v>65.8571767486347</v>
      </c>
      <c r="O3434">
        <v>70.470002889411901</v>
      </c>
      <c r="P3434">
        <v>6.6720396166680906E-2</v>
      </c>
      <c r="Q3434" s="27">
        <v>-0.11930647678298199</v>
      </c>
      <c r="R3434">
        <v>-9.5086972974476394E-2</v>
      </c>
      <c r="S3434">
        <v>-4.4512912680132299E-2</v>
      </c>
      <c r="T3434">
        <v>-9.5514250887915597E-3</v>
      </c>
      <c r="U3434">
        <v>2.5410062502549201E-2</v>
      </c>
      <c r="V3434">
        <v>7.5984122796893303E-2</v>
      </c>
      <c r="W3434">
        <v>0.100203626605398</v>
      </c>
      <c r="X3434">
        <v>3.2849716208395198E-2</v>
      </c>
    </row>
    <row r="3435" spans="1:24" x14ac:dyDescent="0.2">
      <c r="A3435" t="s">
        <v>1708</v>
      </c>
      <c r="B3435" t="s">
        <v>56</v>
      </c>
      <c r="C3435" t="s">
        <v>58</v>
      </c>
      <c r="D3435" t="s">
        <v>12</v>
      </c>
      <c r="E3435" t="s">
        <v>64</v>
      </c>
      <c r="F3435" t="s">
        <v>62</v>
      </c>
      <c r="G3435" t="s">
        <v>23</v>
      </c>
      <c r="H3435" t="s">
        <v>14</v>
      </c>
      <c r="I3435">
        <v>10</v>
      </c>
      <c r="J3435">
        <v>0.49805305933238703</v>
      </c>
      <c r="K3435">
        <v>0.49988719790768099</v>
      </c>
      <c r="L3435">
        <v>-1.83413857529387E-3</v>
      </c>
      <c r="M3435">
        <v>-3.68261682350157E-3</v>
      </c>
      <c r="N3435">
        <v>69.287782766305398</v>
      </c>
      <c r="O3435">
        <v>70.470002889411901</v>
      </c>
      <c r="P3435">
        <v>7.2547935784641804E-2</v>
      </c>
      <c r="Q3435" s="27">
        <v>-0.12117549294103</v>
      </c>
      <c r="R3435">
        <v>-9.4840592251204697E-2</v>
      </c>
      <c r="S3435">
        <v>-3.9849256926446197E-2</v>
      </c>
      <c r="T3435">
        <v>-1.83413857529387E-3</v>
      </c>
      <c r="U3435">
        <v>3.61809797758584E-2</v>
      </c>
      <c r="V3435">
        <v>9.1172315100616894E-2</v>
      </c>
      <c r="W3435">
        <v>0.117507215790442</v>
      </c>
      <c r="X3435">
        <v>5.8139118372723397E-2</v>
      </c>
    </row>
    <row r="3436" spans="1:24" x14ac:dyDescent="0.2">
      <c r="A3436" t="s">
        <v>1709</v>
      </c>
      <c r="B3436" t="s">
        <v>56</v>
      </c>
      <c r="C3436" t="s">
        <v>58</v>
      </c>
      <c r="D3436" t="s">
        <v>12</v>
      </c>
      <c r="E3436" t="s">
        <v>64</v>
      </c>
      <c r="F3436" t="s">
        <v>62</v>
      </c>
      <c r="G3436" t="s">
        <v>23</v>
      </c>
      <c r="H3436" t="s">
        <v>14</v>
      </c>
      <c r="I3436">
        <v>11</v>
      </c>
      <c r="J3436">
        <v>0.51720263652862297</v>
      </c>
      <c r="K3436">
        <v>0.51930343576329596</v>
      </c>
      <c r="L3436">
        <v>-2.10079923467308E-3</v>
      </c>
      <c r="M3436">
        <v>-4.06184943056998E-3</v>
      </c>
      <c r="N3436">
        <v>73.210609762422393</v>
      </c>
      <c r="O3436">
        <v>70.470002889411901</v>
      </c>
      <c r="P3436">
        <v>8.0045435434343407E-2</v>
      </c>
      <c r="Q3436" s="27">
        <v>-0.13377554052416801</v>
      </c>
      <c r="R3436">
        <v>-0.104719047461501</v>
      </c>
      <c r="S3436">
        <v>-4.4044607402269002E-2</v>
      </c>
      <c r="T3436">
        <v>-2.10079923467308E-3</v>
      </c>
      <c r="U3436">
        <v>3.9843008932922801E-2</v>
      </c>
      <c r="V3436">
        <v>0.10051744899215501</v>
      </c>
      <c r="W3436">
        <v>0.12957394205482201</v>
      </c>
      <c r="X3436">
        <v>7.0447801267665006E-2</v>
      </c>
    </row>
    <row r="3437" spans="1:24" x14ac:dyDescent="0.2">
      <c r="A3437" t="s">
        <v>1710</v>
      </c>
      <c r="B3437" t="s">
        <v>56</v>
      </c>
      <c r="C3437" t="s">
        <v>58</v>
      </c>
      <c r="D3437" t="s">
        <v>12</v>
      </c>
      <c r="E3437" t="s">
        <v>64</v>
      </c>
      <c r="F3437" t="s">
        <v>62</v>
      </c>
      <c r="G3437" t="s">
        <v>23</v>
      </c>
      <c r="H3437" t="s">
        <v>14</v>
      </c>
      <c r="I3437">
        <v>12</v>
      </c>
      <c r="J3437">
        <v>0.54030939577817105</v>
      </c>
      <c r="K3437">
        <v>0.54146741049090896</v>
      </c>
      <c r="L3437">
        <v>-1.1580147127379899E-3</v>
      </c>
      <c r="M3437">
        <v>-2.1432437077467201E-3</v>
      </c>
      <c r="N3437">
        <v>76.337027523870702</v>
      </c>
      <c r="O3437">
        <v>70.470002889411901</v>
      </c>
      <c r="P3437">
        <v>8.74306610142465E-2</v>
      </c>
      <c r="Q3437" s="27">
        <v>-0.144981452081173</v>
      </c>
      <c r="R3437">
        <v>-0.113244122133002</v>
      </c>
      <c r="S3437">
        <v>-4.6971681084203201E-2</v>
      </c>
      <c r="T3437">
        <v>-1.1580147127379899E-3</v>
      </c>
      <c r="U3437">
        <v>4.4655651658727202E-2</v>
      </c>
      <c r="V3437">
        <v>0.110928092707526</v>
      </c>
      <c r="W3437">
        <v>0.14266542265569801</v>
      </c>
      <c r="X3437">
        <v>8.6207983579468198E-2</v>
      </c>
    </row>
    <row r="3438" spans="1:24" x14ac:dyDescent="0.2">
      <c r="A3438" t="s">
        <v>1711</v>
      </c>
      <c r="B3438" t="s">
        <v>56</v>
      </c>
      <c r="C3438" t="s">
        <v>58</v>
      </c>
      <c r="D3438" t="s">
        <v>12</v>
      </c>
      <c r="E3438" t="s">
        <v>64</v>
      </c>
      <c r="F3438" t="s">
        <v>62</v>
      </c>
      <c r="G3438" t="s">
        <v>23</v>
      </c>
      <c r="H3438" t="s">
        <v>14</v>
      </c>
      <c r="I3438">
        <v>13</v>
      </c>
      <c r="J3438">
        <v>0.56643314523000199</v>
      </c>
      <c r="K3438">
        <v>0.56558973993768102</v>
      </c>
      <c r="L3438">
        <v>8.4340529232166197E-4</v>
      </c>
      <c r="M3438">
        <v>1.4889758825451401E-3</v>
      </c>
      <c r="N3438">
        <v>78.067675449998802</v>
      </c>
      <c r="O3438">
        <v>70.470002889411901</v>
      </c>
      <c r="P3438">
        <v>9.45146748776068E-2</v>
      </c>
      <c r="Q3438" s="27">
        <v>-0.15463323488134201</v>
      </c>
      <c r="R3438">
        <v>-0.12032440790076999</v>
      </c>
      <c r="S3438">
        <v>-4.8682284343544303E-2</v>
      </c>
      <c r="T3438">
        <v>8.4340529232166197E-4</v>
      </c>
      <c r="U3438">
        <v>5.0369094928187599E-2</v>
      </c>
      <c r="V3438">
        <v>0.12201121848541401</v>
      </c>
      <c r="W3438">
        <v>0.15632004546598499</v>
      </c>
      <c r="X3438">
        <v>0.10488490340793299</v>
      </c>
    </row>
    <row r="3439" spans="1:24" x14ac:dyDescent="0.2">
      <c r="A3439" t="s">
        <v>1712</v>
      </c>
      <c r="B3439" t="s">
        <v>56</v>
      </c>
      <c r="C3439" t="s">
        <v>58</v>
      </c>
      <c r="D3439" t="s">
        <v>12</v>
      </c>
      <c r="E3439" t="s">
        <v>64</v>
      </c>
      <c r="F3439" t="s">
        <v>62</v>
      </c>
      <c r="G3439" t="s">
        <v>23</v>
      </c>
      <c r="H3439" t="s">
        <v>14</v>
      </c>
      <c r="I3439">
        <v>14</v>
      </c>
      <c r="J3439">
        <v>0.591740242243184</v>
      </c>
      <c r="K3439">
        <v>0.58824072830900798</v>
      </c>
      <c r="L3439">
        <v>3.4995139341760101E-3</v>
      </c>
      <c r="M3439">
        <v>5.9139360218428902E-3</v>
      </c>
      <c r="N3439">
        <v>79.083701887885994</v>
      </c>
      <c r="O3439">
        <v>70.470002889411901</v>
      </c>
      <c r="P3439">
        <v>0.100633948505578</v>
      </c>
      <c r="Q3439" s="27">
        <v>-0.16204333135749899</v>
      </c>
      <c r="R3439">
        <v>-0.12551320804997401</v>
      </c>
      <c r="S3439">
        <v>-4.9232675082746598E-2</v>
      </c>
      <c r="T3439">
        <v>3.4995139341760101E-3</v>
      </c>
      <c r="U3439">
        <v>5.6231702951098701E-2</v>
      </c>
      <c r="V3439">
        <v>0.132512235918326</v>
      </c>
      <c r="W3439">
        <v>0.16904235922585101</v>
      </c>
      <c r="X3439">
        <v>0.11491504455167401</v>
      </c>
    </row>
    <row r="3440" spans="1:24" x14ac:dyDescent="0.2">
      <c r="A3440" t="s">
        <v>1713</v>
      </c>
      <c r="B3440" t="s">
        <v>56</v>
      </c>
      <c r="C3440" t="s">
        <v>58</v>
      </c>
      <c r="D3440" t="s">
        <v>12</v>
      </c>
      <c r="E3440" t="s">
        <v>64</v>
      </c>
      <c r="F3440" t="s">
        <v>62</v>
      </c>
      <c r="G3440" t="s">
        <v>23</v>
      </c>
      <c r="H3440" t="s">
        <v>14</v>
      </c>
      <c r="I3440">
        <v>15</v>
      </c>
      <c r="J3440">
        <v>0.61761407283994896</v>
      </c>
      <c r="K3440">
        <v>0.61252780574075705</v>
      </c>
      <c r="L3440">
        <v>5.08626709919161E-3</v>
      </c>
      <c r="M3440">
        <v>8.2353484528026408E-3</v>
      </c>
      <c r="N3440">
        <v>79.312125368230298</v>
      </c>
      <c r="O3440">
        <v>70.470002889411901</v>
      </c>
      <c r="P3440">
        <v>0.105892185187751</v>
      </c>
      <c r="Q3440" s="27">
        <v>-0.16910637753465901</v>
      </c>
      <c r="R3440">
        <v>-0.130667514311505</v>
      </c>
      <c r="S3440">
        <v>-5.0401237939189797E-2</v>
      </c>
      <c r="T3440">
        <v>5.08626709919161E-3</v>
      </c>
      <c r="U3440">
        <v>6.0573772137573097E-2</v>
      </c>
      <c r="V3440">
        <v>0.14084004850988799</v>
      </c>
      <c r="W3440">
        <v>0.179278911733042</v>
      </c>
      <c r="X3440">
        <v>0.12202587347615899</v>
      </c>
    </row>
    <row r="3441" spans="1:24" x14ac:dyDescent="0.2">
      <c r="A3441" t="s">
        <v>1714</v>
      </c>
      <c r="B3441" t="s">
        <v>56</v>
      </c>
      <c r="C3441" t="s">
        <v>58</v>
      </c>
      <c r="D3441" t="s">
        <v>12</v>
      </c>
      <c r="E3441" t="s">
        <v>64</v>
      </c>
      <c r="F3441" t="s">
        <v>62</v>
      </c>
      <c r="G3441" t="s">
        <v>23</v>
      </c>
      <c r="H3441" t="s">
        <v>14</v>
      </c>
      <c r="I3441">
        <v>16</v>
      </c>
      <c r="J3441">
        <v>0.65353358982158005</v>
      </c>
      <c r="K3441">
        <v>0.646412141511292</v>
      </c>
      <c r="L3441">
        <v>7.1214483102882498E-3</v>
      </c>
      <c r="M3441">
        <v>1.08968359411067E-2</v>
      </c>
      <c r="N3441">
        <v>78.869203858084703</v>
      </c>
      <c r="O3441">
        <v>70.470002889411901</v>
      </c>
      <c r="P3441">
        <v>0.110720727622658</v>
      </c>
      <c r="Q3441" s="27">
        <v>-0.17501414862898401</v>
      </c>
      <c r="R3441">
        <v>-0.134822524501959</v>
      </c>
      <c r="S3441">
        <v>-5.0896212963984402E-2</v>
      </c>
      <c r="T3441">
        <v>7.1214483102882498E-3</v>
      </c>
      <c r="U3441">
        <v>6.51391095845609E-2</v>
      </c>
      <c r="V3441">
        <v>0.14906542112253501</v>
      </c>
      <c r="W3441">
        <v>0.18925704524956</v>
      </c>
      <c r="X3441">
        <v>0.120628295957439</v>
      </c>
    </row>
    <row r="3442" spans="1:24" x14ac:dyDescent="0.2">
      <c r="A3442" t="s">
        <v>1715</v>
      </c>
      <c r="B3442" t="s">
        <v>56</v>
      </c>
      <c r="C3442" t="s">
        <v>58</v>
      </c>
      <c r="D3442" t="s">
        <v>12</v>
      </c>
      <c r="E3442" t="s">
        <v>64</v>
      </c>
      <c r="F3442" t="s">
        <v>62</v>
      </c>
      <c r="G3442" t="s">
        <v>23</v>
      </c>
      <c r="H3442" t="s">
        <v>15</v>
      </c>
      <c r="I3442">
        <v>17</v>
      </c>
      <c r="J3442">
        <v>0.68305768535868305</v>
      </c>
      <c r="K3442">
        <v>0.66778283469705502</v>
      </c>
      <c r="L3442">
        <v>1.5274850661627801E-2</v>
      </c>
      <c r="M3442">
        <v>2.23624607248314E-2</v>
      </c>
      <c r="N3442">
        <v>78.170602456864103</v>
      </c>
      <c r="O3442">
        <v>70.470002889411901</v>
      </c>
      <c r="P3442">
        <v>0.114064352522552</v>
      </c>
      <c r="Q3442" s="27">
        <v>-0.17236100923797101</v>
      </c>
      <c r="R3442">
        <v>-0.13095564927228401</v>
      </c>
      <c r="S3442">
        <v>-4.4494870060189699E-2</v>
      </c>
      <c r="T3442">
        <v>1.5274850661627801E-2</v>
      </c>
      <c r="U3442">
        <v>7.5044571383445197E-2</v>
      </c>
      <c r="V3442">
        <v>0.16150535059554</v>
      </c>
      <c r="W3442">
        <v>0.202910710561226</v>
      </c>
      <c r="X3442">
        <v>0.121823621142267</v>
      </c>
    </row>
    <row r="3443" spans="1:24" x14ac:dyDescent="0.2">
      <c r="A3443" t="s">
        <v>1716</v>
      </c>
      <c r="B3443" t="s">
        <v>56</v>
      </c>
      <c r="C3443" t="s">
        <v>58</v>
      </c>
      <c r="D3443" t="s">
        <v>12</v>
      </c>
      <c r="E3443" t="s">
        <v>64</v>
      </c>
      <c r="F3443" t="s">
        <v>62</v>
      </c>
      <c r="G3443" t="s">
        <v>23</v>
      </c>
      <c r="H3443" t="s">
        <v>15</v>
      </c>
      <c r="I3443">
        <v>18</v>
      </c>
      <c r="J3443">
        <v>0.70774241094266699</v>
      </c>
      <c r="K3443">
        <v>0.69143095040166103</v>
      </c>
      <c r="L3443">
        <v>1.6311460541006E-2</v>
      </c>
      <c r="M3443">
        <v>2.30471712431084E-2</v>
      </c>
      <c r="N3443">
        <v>76.902898047216198</v>
      </c>
      <c r="O3443">
        <v>70.470002889411901</v>
      </c>
      <c r="P3443">
        <v>0.11583901433503201</v>
      </c>
      <c r="Q3443" s="27">
        <v>-0.17424371804012201</v>
      </c>
      <c r="R3443">
        <v>-0.13219415583650501</v>
      </c>
      <c r="S3443">
        <v>-4.4388182970550902E-2</v>
      </c>
      <c r="T3443">
        <v>1.6311460541006E-2</v>
      </c>
      <c r="U3443">
        <v>7.7011104052562895E-2</v>
      </c>
      <c r="V3443">
        <v>0.16481707691851699</v>
      </c>
      <c r="W3443">
        <v>0.20686663912213399</v>
      </c>
      <c r="X3443">
        <v>0.120760410360631</v>
      </c>
    </row>
    <row r="3444" spans="1:24" x14ac:dyDescent="0.2">
      <c r="A3444" t="s">
        <v>1717</v>
      </c>
      <c r="B3444" t="s">
        <v>56</v>
      </c>
      <c r="C3444" t="s">
        <v>58</v>
      </c>
      <c r="D3444" t="s">
        <v>12</v>
      </c>
      <c r="E3444" t="s">
        <v>64</v>
      </c>
      <c r="F3444" t="s">
        <v>62</v>
      </c>
      <c r="G3444" t="s">
        <v>23</v>
      </c>
      <c r="H3444" t="s">
        <v>15</v>
      </c>
      <c r="I3444">
        <v>19</v>
      </c>
      <c r="J3444">
        <v>0.72868229365678905</v>
      </c>
      <c r="K3444">
        <v>0.71303233442632796</v>
      </c>
      <c r="L3444">
        <v>1.5649959230460399E-2</v>
      </c>
      <c r="M3444">
        <v>2.1477068081239201E-2</v>
      </c>
      <c r="N3444">
        <v>75.000699137825507</v>
      </c>
      <c r="O3444">
        <v>70.470002889411901</v>
      </c>
      <c r="P3444">
        <v>0.11350036496921</v>
      </c>
      <c r="Q3444" s="27">
        <v>-0.17105814114389101</v>
      </c>
      <c r="R3444">
        <v>-0.12985750866006701</v>
      </c>
      <c r="S3444">
        <v>-4.3824232013405802E-2</v>
      </c>
      <c r="T3444">
        <v>1.5649959230460399E-2</v>
      </c>
      <c r="U3444">
        <v>7.5124150474326606E-2</v>
      </c>
      <c r="V3444">
        <v>0.16115742712098799</v>
      </c>
      <c r="W3444">
        <v>0.20235805960481101</v>
      </c>
      <c r="X3444">
        <v>0.106571267649598</v>
      </c>
    </row>
    <row r="3445" spans="1:24" x14ac:dyDescent="0.2">
      <c r="A3445" t="s">
        <v>1700</v>
      </c>
      <c r="B3445" t="s">
        <v>56</v>
      </c>
      <c r="C3445" t="s">
        <v>58</v>
      </c>
      <c r="D3445" t="s">
        <v>12</v>
      </c>
      <c r="E3445" t="s">
        <v>64</v>
      </c>
      <c r="F3445" t="s">
        <v>62</v>
      </c>
      <c r="G3445" t="s">
        <v>23</v>
      </c>
      <c r="H3445" t="s">
        <v>13</v>
      </c>
      <c r="I3445">
        <v>2</v>
      </c>
      <c r="J3445">
        <v>0.44728005244621499</v>
      </c>
      <c r="K3445">
        <v>0.45573790451468099</v>
      </c>
      <c r="L3445">
        <v>-8.4578520684659708E-3</v>
      </c>
      <c r="M3445">
        <v>-1.8909522171197301E-2</v>
      </c>
      <c r="N3445">
        <v>65.488099848163699</v>
      </c>
      <c r="O3445">
        <v>70.470002889411901</v>
      </c>
      <c r="P3445">
        <v>5.8966168017935E-2</v>
      </c>
      <c r="Q3445" s="27">
        <v>-0.105457198457969</v>
      </c>
      <c r="R3445">
        <v>-8.4052479467458696E-2</v>
      </c>
      <c r="S3445">
        <v>-3.9356124109863902E-2</v>
      </c>
      <c r="T3445">
        <v>-8.4578520684659708E-3</v>
      </c>
      <c r="U3445">
        <v>2.2440419972931998E-2</v>
      </c>
      <c r="V3445">
        <v>6.7136775330526699E-2</v>
      </c>
      <c r="W3445">
        <v>8.8541494321037098E-2</v>
      </c>
      <c r="X3445">
        <v>2.8812417902414698E-2</v>
      </c>
    </row>
    <row r="3446" spans="1:24" x14ac:dyDescent="0.2">
      <c r="A3446" t="s">
        <v>1718</v>
      </c>
      <c r="B3446" t="s">
        <v>56</v>
      </c>
      <c r="C3446" t="s">
        <v>58</v>
      </c>
      <c r="D3446" t="s">
        <v>12</v>
      </c>
      <c r="E3446" t="s">
        <v>64</v>
      </c>
      <c r="F3446" t="s">
        <v>62</v>
      </c>
      <c r="G3446" t="s">
        <v>23</v>
      </c>
      <c r="H3446" t="s">
        <v>15</v>
      </c>
      <c r="I3446">
        <v>20</v>
      </c>
      <c r="J3446">
        <v>0.79004346397786296</v>
      </c>
      <c r="K3446">
        <v>0.77690971902299</v>
      </c>
      <c r="L3446">
        <v>1.3133744954872699E-2</v>
      </c>
      <c r="M3446">
        <v>1.6624078995280098E-2</v>
      </c>
      <c r="N3446">
        <v>71.971797339735105</v>
      </c>
      <c r="O3446">
        <v>70.470002889411901</v>
      </c>
      <c r="P3446">
        <v>0.107047818571438</v>
      </c>
      <c r="Q3446" s="27">
        <v>-0.162959916595143</v>
      </c>
      <c r="R3446">
        <v>-0.124101558453711</v>
      </c>
      <c r="S3446">
        <v>-4.2959311976560999E-2</v>
      </c>
      <c r="T3446">
        <v>1.3133744954872699E-2</v>
      </c>
      <c r="U3446">
        <v>6.9226801886306394E-2</v>
      </c>
      <c r="V3446">
        <v>0.15036904836345699</v>
      </c>
      <c r="W3446">
        <v>0.18922740650488901</v>
      </c>
      <c r="X3446">
        <v>8.1746537509327102E-2</v>
      </c>
    </row>
    <row r="3447" spans="1:24" x14ac:dyDescent="0.2">
      <c r="A3447" t="s">
        <v>1719</v>
      </c>
      <c r="B3447" t="s">
        <v>56</v>
      </c>
      <c r="C3447" t="s">
        <v>58</v>
      </c>
      <c r="D3447" t="s">
        <v>12</v>
      </c>
      <c r="E3447" t="s">
        <v>64</v>
      </c>
      <c r="F3447" t="s">
        <v>62</v>
      </c>
      <c r="G3447" t="s">
        <v>23</v>
      </c>
      <c r="H3447" t="s">
        <v>15</v>
      </c>
      <c r="I3447">
        <v>21</v>
      </c>
      <c r="J3447">
        <v>0.79146971332816896</v>
      </c>
      <c r="K3447">
        <v>0.78318149598995201</v>
      </c>
      <c r="L3447">
        <v>8.2882173382169706E-3</v>
      </c>
      <c r="M3447">
        <v>1.04719324045447E-2</v>
      </c>
      <c r="N3447">
        <v>69.979475884827494</v>
      </c>
      <c r="O3447">
        <v>70.470002889411901</v>
      </c>
      <c r="P3447">
        <v>0.102726174111897</v>
      </c>
      <c r="Q3447" s="27">
        <v>-0.16069633907585401</v>
      </c>
      <c r="R3447">
        <v>-0.123406737873236</v>
      </c>
      <c r="S3447">
        <v>-4.5540297896417302E-2</v>
      </c>
      <c r="T3447">
        <v>8.2882173382169706E-3</v>
      </c>
      <c r="U3447">
        <v>6.2116732572851198E-2</v>
      </c>
      <c r="V3447">
        <v>0.13998317254966899</v>
      </c>
      <c r="W3447">
        <v>0.177272773752288</v>
      </c>
      <c r="X3447">
        <v>6.3366794873675594E-2</v>
      </c>
    </row>
    <row r="3448" spans="1:24" x14ac:dyDescent="0.2">
      <c r="A3448" t="s">
        <v>1720</v>
      </c>
      <c r="B3448" t="s">
        <v>56</v>
      </c>
      <c r="C3448" t="s">
        <v>58</v>
      </c>
      <c r="D3448" t="s">
        <v>12</v>
      </c>
      <c r="E3448" t="s">
        <v>64</v>
      </c>
      <c r="F3448" t="s">
        <v>62</v>
      </c>
      <c r="G3448" t="s">
        <v>23</v>
      </c>
      <c r="H3448" t="s">
        <v>14</v>
      </c>
      <c r="I3448">
        <v>22</v>
      </c>
      <c r="J3448">
        <v>0.74306956614112096</v>
      </c>
      <c r="K3448">
        <v>0.74859751585353296</v>
      </c>
      <c r="L3448">
        <v>-5.5279497124118204E-3</v>
      </c>
      <c r="M3448">
        <v>-7.4393434535602798E-3</v>
      </c>
      <c r="N3448">
        <v>68.976166332064395</v>
      </c>
      <c r="O3448">
        <v>70.470002889411901</v>
      </c>
      <c r="P3448">
        <v>9.7597034563836796E-2</v>
      </c>
      <c r="Q3448" s="27">
        <v>-0.16607507156992299</v>
      </c>
      <c r="R3448">
        <v>-0.13064734802325101</v>
      </c>
      <c r="S3448">
        <v>-5.6668795823862299E-2</v>
      </c>
      <c r="T3448">
        <v>-5.5279497124118204E-3</v>
      </c>
      <c r="U3448">
        <v>4.5612896399038601E-2</v>
      </c>
      <c r="V3448">
        <v>0.11959144859842701</v>
      </c>
      <c r="W3448">
        <v>0.1550191721451</v>
      </c>
      <c r="X3448">
        <v>4.5049205960405701E-2</v>
      </c>
    </row>
    <row r="3449" spans="1:24" x14ac:dyDescent="0.2">
      <c r="A3449" t="s">
        <v>1721</v>
      </c>
      <c r="B3449" t="s">
        <v>56</v>
      </c>
      <c r="C3449" t="s">
        <v>58</v>
      </c>
      <c r="D3449" t="s">
        <v>12</v>
      </c>
      <c r="E3449" t="s">
        <v>64</v>
      </c>
      <c r="F3449" t="s">
        <v>62</v>
      </c>
      <c r="G3449" t="s">
        <v>23</v>
      </c>
      <c r="H3449" t="s">
        <v>14</v>
      </c>
      <c r="I3449">
        <v>23</v>
      </c>
      <c r="J3449">
        <v>0.65613120446774698</v>
      </c>
      <c r="K3449">
        <v>0.667277140569146</v>
      </c>
      <c r="L3449">
        <v>-1.11459361013983E-2</v>
      </c>
      <c r="M3449">
        <v>-1.6987358664704699E-2</v>
      </c>
      <c r="N3449">
        <v>68.0683472197355</v>
      </c>
      <c r="O3449">
        <v>70.470002889411901</v>
      </c>
      <c r="P3449">
        <v>8.8410503649295494E-2</v>
      </c>
      <c r="Q3449" s="27">
        <v>-0.15658121460448901</v>
      </c>
      <c r="R3449">
        <v>-0.124488201779795</v>
      </c>
      <c r="S3449">
        <v>-5.7473040013629198E-2</v>
      </c>
      <c r="T3449">
        <v>-1.11459361013983E-2</v>
      </c>
      <c r="U3449">
        <v>3.5181167810832498E-2</v>
      </c>
      <c r="V3449">
        <v>0.10219632957699799</v>
      </c>
      <c r="W3449">
        <v>0.13428934240169299</v>
      </c>
      <c r="X3449">
        <v>3.7708380843122502E-2</v>
      </c>
    </row>
    <row r="3450" spans="1:24" x14ac:dyDescent="0.2">
      <c r="A3450" t="s">
        <v>1722</v>
      </c>
      <c r="B3450" t="s">
        <v>56</v>
      </c>
      <c r="C3450" t="s">
        <v>58</v>
      </c>
      <c r="D3450" t="s">
        <v>12</v>
      </c>
      <c r="E3450" t="s">
        <v>64</v>
      </c>
      <c r="F3450" t="s">
        <v>62</v>
      </c>
      <c r="G3450" t="s">
        <v>23</v>
      </c>
      <c r="H3450" t="s">
        <v>14</v>
      </c>
      <c r="I3450">
        <v>24</v>
      </c>
      <c r="J3450">
        <v>0.56107550588299404</v>
      </c>
      <c r="K3450">
        <v>0.57291816204564305</v>
      </c>
      <c r="L3450">
        <v>-1.18426561626487E-2</v>
      </c>
      <c r="M3450">
        <v>-2.1107063200007801E-2</v>
      </c>
      <c r="N3450">
        <v>67.194687495272106</v>
      </c>
      <c r="O3450">
        <v>70.470002889411901</v>
      </c>
      <c r="P3450">
        <v>7.7087344432766006E-2</v>
      </c>
      <c r="Q3450" s="27">
        <v>-0.13865133775454899</v>
      </c>
      <c r="R3450">
        <v>-0.11066863172545501</v>
      </c>
      <c r="S3450">
        <v>-5.2236424645418097E-2</v>
      </c>
      <c r="T3450">
        <v>-1.18426561626487E-2</v>
      </c>
      <c r="U3450">
        <v>2.8551112320120701E-2</v>
      </c>
      <c r="V3450">
        <v>8.6983319400157202E-2</v>
      </c>
      <c r="W3450">
        <v>0.114966025429251</v>
      </c>
      <c r="X3450">
        <v>3.63984590592022E-2</v>
      </c>
    </row>
    <row r="3451" spans="1:24" x14ac:dyDescent="0.2">
      <c r="A3451" t="s">
        <v>1701</v>
      </c>
      <c r="B3451" t="s">
        <v>56</v>
      </c>
      <c r="C3451" t="s">
        <v>58</v>
      </c>
      <c r="D3451" t="s">
        <v>12</v>
      </c>
      <c r="E3451" t="s">
        <v>64</v>
      </c>
      <c r="F3451" t="s">
        <v>62</v>
      </c>
      <c r="G3451" t="s">
        <v>23</v>
      </c>
      <c r="H3451" t="s">
        <v>13</v>
      </c>
      <c r="I3451">
        <v>3</v>
      </c>
      <c r="J3451">
        <v>0.41969751432017499</v>
      </c>
      <c r="K3451">
        <v>0.42780899768387998</v>
      </c>
      <c r="L3451">
        <v>-8.1114833637041701E-3</v>
      </c>
      <c r="M3451">
        <v>-1.9326974992556499E-2</v>
      </c>
      <c r="N3451">
        <v>65.254361648947906</v>
      </c>
      <c r="O3451">
        <v>70.470002889411901</v>
      </c>
      <c r="P3451">
        <v>5.3278249436190403E-2</v>
      </c>
      <c r="Q3451" s="27">
        <v>-9.5754203686237299E-2</v>
      </c>
      <c r="R3451">
        <v>-7.6414199140900196E-2</v>
      </c>
      <c r="S3451">
        <v>-3.6029286068267899E-2</v>
      </c>
      <c r="T3451">
        <v>-8.1114833637041701E-3</v>
      </c>
      <c r="U3451">
        <v>1.98063193408596E-2</v>
      </c>
      <c r="V3451">
        <v>6.0191232413491898E-2</v>
      </c>
      <c r="W3451">
        <v>7.9531236958828994E-2</v>
      </c>
      <c r="X3451">
        <v>2.4584044187492299E-2</v>
      </c>
    </row>
    <row r="3452" spans="1:24" x14ac:dyDescent="0.2">
      <c r="A3452" t="s">
        <v>1702</v>
      </c>
      <c r="B3452" t="s">
        <v>56</v>
      </c>
      <c r="C3452" t="s">
        <v>58</v>
      </c>
      <c r="D3452" t="s">
        <v>12</v>
      </c>
      <c r="E3452" t="s">
        <v>64</v>
      </c>
      <c r="F3452" t="s">
        <v>62</v>
      </c>
      <c r="G3452" t="s">
        <v>23</v>
      </c>
      <c r="H3452" t="s">
        <v>13</v>
      </c>
      <c r="I3452">
        <v>4</v>
      </c>
      <c r="J3452">
        <v>0.40439163978393999</v>
      </c>
      <c r="K3452">
        <v>0.41327662464513198</v>
      </c>
      <c r="L3452">
        <v>-8.8849848611923798E-3</v>
      </c>
      <c r="M3452">
        <v>-2.19712377484843E-2</v>
      </c>
      <c r="N3452">
        <v>64.873929541280205</v>
      </c>
      <c r="O3452">
        <v>70.470002889411901</v>
      </c>
      <c r="P3452">
        <v>4.9318781747201397E-2</v>
      </c>
      <c r="Q3452" s="27">
        <v>-9.0014380835338706E-2</v>
      </c>
      <c r="R3452">
        <v>-7.21116630611046E-2</v>
      </c>
      <c r="S3452">
        <v>-3.4728026496725899E-2</v>
      </c>
      <c r="T3452">
        <v>-8.8849848611923798E-3</v>
      </c>
      <c r="U3452">
        <v>1.6958056774341101E-2</v>
      </c>
      <c r="V3452">
        <v>5.4341693338719799E-2</v>
      </c>
      <c r="W3452">
        <v>7.2244411112953905E-2</v>
      </c>
      <c r="X3452">
        <v>2.0921840665668399E-2</v>
      </c>
    </row>
    <row r="3453" spans="1:24" x14ac:dyDescent="0.2">
      <c r="A3453" t="s">
        <v>1703</v>
      </c>
      <c r="B3453" t="s">
        <v>56</v>
      </c>
      <c r="C3453" t="s">
        <v>58</v>
      </c>
      <c r="D3453" t="s">
        <v>12</v>
      </c>
      <c r="E3453" t="s">
        <v>64</v>
      </c>
      <c r="F3453" t="s">
        <v>62</v>
      </c>
      <c r="G3453" t="s">
        <v>23</v>
      </c>
      <c r="H3453" t="s">
        <v>13</v>
      </c>
      <c r="I3453">
        <v>5</v>
      </c>
      <c r="J3453">
        <v>0.40362025966799397</v>
      </c>
      <c r="K3453">
        <v>0.41309336458410201</v>
      </c>
      <c r="L3453">
        <v>-9.4731049161080397E-3</v>
      </c>
      <c r="M3453">
        <v>-2.3470340472751101E-2</v>
      </c>
      <c r="N3453">
        <v>64.506656125561605</v>
      </c>
      <c r="O3453">
        <v>70.470002889411901</v>
      </c>
      <c r="P3453">
        <v>4.7453000386760202E-2</v>
      </c>
      <c r="Q3453" s="27">
        <v>-8.7533290552328599E-2</v>
      </c>
      <c r="R3453">
        <v>-7.0307851411934699E-2</v>
      </c>
      <c r="S3453">
        <v>-3.4338477118770402E-2</v>
      </c>
      <c r="T3453">
        <v>-9.4731049161080397E-3</v>
      </c>
      <c r="U3453">
        <v>1.5392267286554301E-2</v>
      </c>
      <c r="V3453">
        <v>5.1361641579718599E-2</v>
      </c>
      <c r="W3453">
        <v>6.8587080720112603E-2</v>
      </c>
      <c r="X3453">
        <v>1.5952771346575401E-2</v>
      </c>
    </row>
    <row r="3454" spans="1:24" x14ac:dyDescent="0.2">
      <c r="A3454" t="s">
        <v>1704</v>
      </c>
      <c r="B3454" t="s">
        <v>56</v>
      </c>
      <c r="C3454" t="s">
        <v>58</v>
      </c>
      <c r="D3454" t="s">
        <v>12</v>
      </c>
      <c r="E3454" t="s">
        <v>64</v>
      </c>
      <c r="F3454" t="s">
        <v>62</v>
      </c>
      <c r="G3454" t="s">
        <v>23</v>
      </c>
      <c r="H3454" t="s">
        <v>13</v>
      </c>
      <c r="I3454">
        <v>6</v>
      </c>
      <c r="J3454">
        <v>0.42845178419978502</v>
      </c>
      <c r="K3454">
        <v>0.436047973258466</v>
      </c>
      <c r="L3454">
        <v>-7.5961890586812896E-3</v>
      </c>
      <c r="M3454">
        <v>-1.7729390654466801E-2</v>
      </c>
      <c r="N3454">
        <v>64.370283055284204</v>
      </c>
      <c r="O3454">
        <v>70.470002889411901</v>
      </c>
      <c r="P3454">
        <v>4.8745091241449101E-2</v>
      </c>
      <c r="Q3454" s="27">
        <v>-8.7781864150865099E-2</v>
      </c>
      <c r="R3454">
        <v>-7.0087396030219004E-2</v>
      </c>
      <c r="S3454">
        <v>-3.3138616869200603E-2</v>
      </c>
      <c r="T3454">
        <v>-7.5961890586812896E-3</v>
      </c>
      <c r="U3454">
        <v>1.7946238751838001E-2</v>
      </c>
      <c r="V3454">
        <v>5.4895017912856503E-2</v>
      </c>
      <c r="W3454">
        <v>7.2589486033502501E-2</v>
      </c>
      <c r="X3454">
        <v>6.07739806731085E-3</v>
      </c>
    </row>
    <row r="3455" spans="1:24" x14ac:dyDescent="0.2">
      <c r="A3455" t="s">
        <v>1705</v>
      </c>
      <c r="B3455" t="s">
        <v>56</v>
      </c>
      <c r="C3455" t="s">
        <v>58</v>
      </c>
      <c r="D3455" t="s">
        <v>12</v>
      </c>
      <c r="E3455" t="s">
        <v>64</v>
      </c>
      <c r="F3455" t="s">
        <v>62</v>
      </c>
      <c r="G3455" t="s">
        <v>23</v>
      </c>
      <c r="H3455" t="s">
        <v>14</v>
      </c>
      <c r="I3455">
        <v>7</v>
      </c>
      <c r="J3455">
        <v>0.481031218041854</v>
      </c>
      <c r="K3455">
        <v>0.48736284728023099</v>
      </c>
      <c r="L3455">
        <v>-6.3316292383776103E-3</v>
      </c>
      <c r="M3455">
        <v>-1.3162616065027799E-2</v>
      </c>
      <c r="N3455">
        <v>64.463511037929194</v>
      </c>
      <c r="O3455">
        <v>70.470002889411901</v>
      </c>
      <c r="P3455">
        <v>5.4691025736876099E-2</v>
      </c>
      <c r="Q3455" s="27">
        <v>-9.6298366575538794E-2</v>
      </c>
      <c r="R3455">
        <v>-7.64455242330528E-2</v>
      </c>
      <c r="S3455">
        <v>-3.4989726724500701E-2</v>
      </c>
      <c r="T3455">
        <v>-6.3316292383776103E-3</v>
      </c>
      <c r="U3455">
        <v>2.23264682477455E-2</v>
      </c>
      <c r="V3455">
        <v>6.3782265756297599E-2</v>
      </c>
      <c r="W3455">
        <v>8.3635108098783606E-2</v>
      </c>
      <c r="X3455">
        <v>-6.8089083503189898E-3</v>
      </c>
    </row>
    <row r="3456" spans="1:24" x14ac:dyDescent="0.2">
      <c r="A3456" t="s">
        <v>1706</v>
      </c>
      <c r="B3456" t="s">
        <v>56</v>
      </c>
      <c r="C3456" t="s">
        <v>58</v>
      </c>
      <c r="D3456" t="s">
        <v>12</v>
      </c>
      <c r="E3456" t="s">
        <v>64</v>
      </c>
      <c r="F3456" t="s">
        <v>62</v>
      </c>
      <c r="G3456" t="s">
        <v>23</v>
      </c>
      <c r="H3456" t="s">
        <v>14</v>
      </c>
      <c r="I3456">
        <v>8</v>
      </c>
      <c r="J3456">
        <v>0.49101383916874902</v>
      </c>
      <c r="K3456">
        <v>0.49503457155261699</v>
      </c>
      <c r="L3456">
        <v>-4.0207323838680796E-3</v>
      </c>
      <c r="M3456">
        <v>-8.18863352339496E-3</v>
      </c>
      <c r="N3456">
        <v>64.6371717647027</v>
      </c>
      <c r="O3456">
        <v>70.470002889411901</v>
      </c>
      <c r="P3456">
        <v>6.0126960372729001E-2</v>
      </c>
      <c r="Q3456" s="27">
        <v>-0.102929582197007</v>
      </c>
      <c r="R3456">
        <v>-8.1103495581706694E-2</v>
      </c>
      <c r="S3456">
        <v>-3.5527259619178103E-2</v>
      </c>
      <c r="T3456">
        <v>-4.0207323838680796E-3</v>
      </c>
      <c r="U3456">
        <v>2.7485794851441901E-2</v>
      </c>
      <c r="V3456">
        <v>7.3062030813970502E-2</v>
      </c>
      <c r="W3456">
        <v>9.4888117429271099E-2</v>
      </c>
      <c r="X3456">
        <v>1.05457130484273E-2</v>
      </c>
    </row>
    <row r="3457" spans="1:24" x14ac:dyDescent="0.2">
      <c r="A3457" t="s">
        <v>1707</v>
      </c>
      <c r="B3457" t="s">
        <v>56</v>
      </c>
      <c r="C3457" t="s">
        <v>58</v>
      </c>
      <c r="D3457" t="s">
        <v>12</v>
      </c>
      <c r="E3457" t="s">
        <v>64</v>
      </c>
      <c r="F3457" t="s">
        <v>62</v>
      </c>
      <c r="G3457" t="s">
        <v>23</v>
      </c>
      <c r="H3457" t="s">
        <v>14</v>
      </c>
      <c r="I3457">
        <v>9</v>
      </c>
      <c r="J3457">
        <v>0.48655486888172</v>
      </c>
      <c r="K3457">
        <v>0.48818076811447603</v>
      </c>
      <c r="L3457">
        <v>-1.62589923275554E-3</v>
      </c>
      <c r="M3457">
        <v>-3.3416564846888599E-3</v>
      </c>
      <c r="N3457">
        <v>66.200130275836003</v>
      </c>
      <c r="O3457">
        <v>70.470002889411901</v>
      </c>
      <c r="P3457">
        <v>6.5403029565539103E-2</v>
      </c>
      <c r="Q3457" s="27">
        <v>-0.10921388286806701</v>
      </c>
      <c r="R3457">
        <v>-8.54725831357767E-2</v>
      </c>
      <c r="S3457">
        <v>-3.5897086725097997E-2</v>
      </c>
      <c r="T3457">
        <v>-1.62589923275554E-3</v>
      </c>
      <c r="U3457">
        <v>3.2645288259586999E-2</v>
      </c>
      <c r="V3457">
        <v>8.2220784670265598E-2</v>
      </c>
      <c r="W3457">
        <v>0.105962084402556</v>
      </c>
      <c r="X3457">
        <v>4.0105324503597502E-2</v>
      </c>
    </row>
    <row r="3458" spans="1:24" x14ac:dyDescent="0.2">
      <c r="A3458" t="s">
        <v>6341</v>
      </c>
      <c r="B3458" t="s">
        <v>56</v>
      </c>
      <c r="C3458" t="s">
        <v>58</v>
      </c>
      <c r="D3458" t="s">
        <v>24</v>
      </c>
      <c r="E3458" t="s">
        <v>5458</v>
      </c>
      <c r="F3458" t="s">
        <v>62</v>
      </c>
      <c r="G3458" t="s">
        <v>35</v>
      </c>
      <c r="H3458" t="s">
        <v>13</v>
      </c>
      <c r="I3458">
        <v>1</v>
      </c>
      <c r="J3458">
        <v>0.43055657674724601</v>
      </c>
      <c r="K3458">
        <v>0.43348809587613102</v>
      </c>
      <c r="L3458">
        <v>-2.9315191288850299E-3</v>
      </c>
      <c r="M3458">
        <v>-6.8086734408564099E-3</v>
      </c>
      <c r="N3458">
        <v>61.677265834184702</v>
      </c>
      <c r="O3458">
        <v>67.204325246211695</v>
      </c>
      <c r="P3458">
        <v>6.4724248798490605E-2</v>
      </c>
      <c r="Q3458" s="27">
        <v>-0.10940290840240199</v>
      </c>
      <c r="R3458">
        <v>-8.5908006088549996E-2</v>
      </c>
      <c r="S3458">
        <v>-3.6847025499294098E-2</v>
      </c>
      <c r="T3458">
        <v>-2.9315191288850299E-3</v>
      </c>
      <c r="U3458">
        <v>3.0983987241524E-2</v>
      </c>
      <c r="V3458">
        <v>8.0044967830779898E-2</v>
      </c>
      <c r="W3458">
        <v>0.10353987014463201</v>
      </c>
      <c r="X3458">
        <v>4.07692270312488E-2</v>
      </c>
    </row>
    <row r="3459" spans="1:24" x14ac:dyDescent="0.2">
      <c r="A3459" t="s">
        <v>6327</v>
      </c>
      <c r="B3459" t="s">
        <v>56</v>
      </c>
      <c r="C3459" t="s">
        <v>58</v>
      </c>
      <c r="D3459" t="s">
        <v>24</v>
      </c>
      <c r="E3459" t="s">
        <v>5458</v>
      </c>
      <c r="F3459" t="s">
        <v>62</v>
      </c>
      <c r="G3459" t="s">
        <v>35</v>
      </c>
      <c r="H3459" t="s">
        <v>14</v>
      </c>
      <c r="I3459">
        <v>10</v>
      </c>
      <c r="J3459">
        <v>0.29575877278238999</v>
      </c>
      <c r="K3459">
        <v>0.29731603611736601</v>
      </c>
      <c r="L3459">
        <v>-1.55726333497523E-3</v>
      </c>
      <c r="M3459">
        <v>-5.2653157853106503E-3</v>
      </c>
      <c r="N3459">
        <v>67.255589815437304</v>
      </c>
      <c r="O3459">
        <v>67.204325246211695</v>
      </c>
      <c r="P3459">
        <v>8.8231107119837296E-2</v>
      </c>
      <c r="Q3459" s="27">
        <v>-0.14669743454710801</v>
      </c>
      <c r="R3459">
        <v>-0.114669542662607</v>
      </c>
      <c r="S3459">
        <v>-4.7790363465770001E-2</v>
      </c>
      <c r="T3459">
        <v>-1.55726333497523E-3</v>
      </c>
      <c r="U3459">
        <v>4.4675836795819497E-2</v>
      </c>
      <c r="V3459">
        <v>0.11155501599265601</v>
      </c>
      <c r="W3459">
        <v>0.143582907877157</v>
      </c>
      <c r="X3459">
        <v>6.5350088073707999E-2</v>
      </c>
    </row>
    <row r="3460" spans="1:24" x14ac:dyDescent="0.2">
      <c r="A3460" t="s">
        <v>6342</v>
      </c>
      <c r="B3460" t="s">
        <v>56</v>
      </c>
      <c r="C3460" t="s">
        <v>58</v>
      </c>
      <c r="D3460" t="s">
        <v>24</v>
      </c>
      <c r="E3460" t="s">
        <v>5458</v>
      </c>
      <c r="F3460" t="s">
        <v>62</v>
      </c>
      <c r="G3460" t="s">
        <v>35</v>
      </c>
      <c r="H3460" t="s">
        <v>13</v>
      </c>
      <c r="I3460">
        <v>11</v>
      </c>
      <c r="J3460">
        <v>0.22349223713369201</v>
      </c>
      <c r="K3460">
        <v>0.227711296824297</v>
      </c>
      <c r="L3460">
        <v>-4.2190596906053002E-3</v>
      </c>
      <c r="M3460">
        <v>-1.88778802553284E-2</v>
      </c>
      <c r="N3460">
        <v>71.8747285962109</v>
      </c>
      <c r="O3460">
        <v>67.204325246211695</v>
      </c>
      <c r="P3460">
        <v>9.1897224598151098E-2</v>
      </c>
      <c r="Q3460" s="27">
        <v>-0.155389994154564</v>
      </c>
      <c r="R3460">
        <v>-0.122031301625435</v>
      </c>
      <c r="S3460">
        <v>-5.2373205380036501E-2</v>
      </c>
      <c r="T3460">
        <v>-4.2190596906053002E-3</v>
      </c>
      <c r="U3460">
        <v>4.3935085998825903E-2</v>
      </c>
      <c r="V3460">
        <v>0.113593182244224</v>
      </c>
      <c r="W3460">
        <v>0.146951874773353</v>
      </c>
      <c r="X3460">
        <v>8.6019623713852106E-2</v>
      </c>
    </row>
    <row r="3461" spans="1:24" x14ac:dyDescent="0.2">
      <c r="A3461" t="s">
        <v>6343</v>
      </c>
      <c r="B3461" t="s">
        <v>56</v>
      </c>
      <c r="C3461" t="s">
        <v>58</v>
      </c>
      <c r="D3461" t="s">
        <v>24</v>
      </c>
      <c r="E3461" t="s">
        <v>5458</v>
      </c>
      <c r="F3461" t="s">
        <v>62</v>
      </c>
      <c r="G3461" t="s">
        <v>35</v>
      </c>
      <c r="H3461" t="s">
        <v>13</v>
      </c>
      <c r="I3461">
        <v>12</v>
      </c>
      <c r="J3461">
        <v>0.18623528753992399</v>
      </c>
      <c r="K3461">
        <v>0.18829545038470599</v>
      </c>
      <c r="L3461">
        <v>-2.0601628447824102E-3</v>
      </c>
      <c r="M3461">
        <v>-1.1062150852269401E-2</v>
      </c>
      <c r="N3461">
        <v>75.062980964091295</v>
      </c>
      <c r="O3461">
        <v>67.204325246211695</v>
      </c>
      <c r="P3461">
        <v>9.4868326310205198E-2</v>
      </c>
      <c r="Q3461" s="27">
        <v>-0.15811855962506999</v>
      </c>
      <c r="R3461">
        <v>-0.123681357174466</v>
      </c>
      <c r="S3461">
        <v>-5.1771165831329999E-2</v>
      </c>
      <c r="T3461">
        <v>-2.0601628447824102E-3</v>
      </c>
      <c r="U3461">
        <v>4.76508401417651E-2</v>
      </c>
      <c r="V3461">
        <v>0.11956103148490101</v>
      </c>
      <c r="W3461">
        <v>0.15399823393550499</v>
      </c>
      <c r="X3461">
        <v>0.105526436670734</v>
      </c>
    </row>
    <row r="3462" spans="1:24" x14ac:dyDescent="0.2">
      <c r="A3462" t="s">
        <v>6344</v>
      </c>
      <c r="B3462" t="s">
        <v>56</v>
      </c>
      <c r="C3462" t="s">
        <v>58</v>
      </c>
      <c r="D3462" t="s">
        <v>24</v>
      </c>
      <c r="E3462" t="s">
        <v>5458</v>
      </c>
      <c r="F3462" t="s">
        <v>62</v>
      </c>
      <c r="G3462" t="s">
        <v>35</v>
      </c>
      <c r="H3462" t="s">
        <v>13</v>
      </c>
      <c r="I3462">
        <v>13</v>
      </c>
      <c r="J3462">
        <v>0.16587352754044199</v>
      </c>
      <c r="K3462">
        <v>0.16645071513867801</v>
      </c>
      <c r="L3462">
        <v>-5.7718759823531898E-4</v>
      </c>
      <c r="M3462">
        <v>-3.4796848345471699E-3</v>
      </c>
      <c r="N3462">
        <v>77.228795734561004</v>
      </c>
      <c r="O3462">
        <v>67.204325246211695</v>
      </c>
      <c r="P3462">
        <v>9.6720513247469705E-2</v>
      </c>
      <c r="Q3462" s="27">
        <v>-0.159682431890323</v>
      </c>
      <c r="R3462">
        <v>-0.124572885581491</v>
      </c>
      <c r="S3462">
        <v>-5.1258736539909401E-2</v>
      </c>
      <c r="T3462">
        <v>-5.7718759823531898E-4</v>
      </c>
      <c r="U3462">
        <v>5.0104361343438798E-2</v>
      </c>
      <c r="V3462">
        <v>0.123418510385021</v>
      </c>
      <c r="W3462">
        <v>0.158528056693852</v>
      </c>
      <c r="X3462">
        <v>0.120929957692903</v>
      </c>
    </row>
    <row r="3463" spans="1:24" x14ac:dyDescent="0.2">
      <c r="A3463" t="s">
        <v>6345</v>
      </c>
      <c r="B3463" t="s">
        <v>56</v>
      </c>
      <c r="C3463" t="s">
        <v>58</v>
      </c>
      <c r="D3463" t="s">
        <v>24</v>
      </c>
      <c r="E3463" t="s">
        <v>5458</v>
      </c>
      <c r="F3463" t="s">
        <v>62</v>
      </c>
      <c r="G3463" t="s">
        <v>35</v>
      </c>
      <c r="H3463" t="s">
        <v>13</v>
      </c>
      <c r="I3463">
        <v>14</v>
      </c>
      <c r="J3463">
        <v>0.15608164850016201</v>
      </c>
      <c r="K3463">
        <v>0.15729428391314801</v>
      </c>
      <c r="L3463">
        <v>-1.2126354129867801E-3</v>
      </c>
      <c r="M3463">
        <v>-7.7692376050572196E-3</v>
      </c>
      <c r="N3463">
        <v>78.318590880697698</v>
      </c>
      <c r="O3463">
        <v>67.204325246211695</v>
      </c>
      <c r="P3463">
        <v>9.6872564300847494E-2</v>
      </c>
      <c r="Q3463" s="27">
        <v>-0.16056800368788099</v>
      </c>
      <c r="R3463">
        <v>-0.125403262846673</v>
      </c>
      <c r="S3463">
        <v>-5.1973859106630799E-2</v>
      </c>
      <c r="T3463">
        <v>-1.2126354129867801E-3</v>
      </c>
      <c r="U3463">
        <v>4.9548588280657301E-2</v>
      </c>
      <c r="V3463">
        <v>0.12297799202070001</v>
      </c>
      <c r="W3463">
        <v>0.158142732861907</v>
      </c>
      <c r="X3463">
        <v>0.121864753299573</v>
      </c>
    </row>
    <row r="3464" spans="1:24" x14ac:dyDescent="0.2">
      <c r="A3464" t="s">
        <v>6328</v>
      </c>
      <c r="B3464" t="s">
        <v>56</v>
      </c>
      <c r="C3464" t="s">
        <v>58</v>
      </c>
      <c r="D3464" t="s">
        <v>24</v>
      </c>
      <c r="E3464" t="s">
        <v>5458</v>
      </c>
      <c r="F3464" t="s">
        <v>62</v>
      </c>
      <c r="G3464" t="s">
        <v>35</v>
      </c>
      <c r="H3464" t="s">
        <v>14</v>
      </c>
      <c r="I3464">
        <v>15</v>
      </c>
      <c r="J3464">
        <v>0.17977258164366799</v>
      </c>
      <c r="K3464">
        <v>0.178981596424415</v>
      </c>
      <c r="L3464">
        <v>7.9098521925344604E-4</v>
      </c>
      <c r="M3464">
        <v>4.3999213451875402E-3</v>
      </c>
      <c r="N3464">
        <v>78.489892688238299</v>
      </c>
      <c r="O3464">
        <v>67.204325246211695</v>
      </c>
      <c r="P3464">
        <v>9.5745447973600295E-2</v>
      </c>
      <c r="Q3464" s="27">
        <v>-0.15671027669731899</v>
      </c>
      <c r="R3464">
        <v>-0.121954679082902</v>
      </c>
      <c r="S3464">
        <v>-4.9379629518913101E-2</v>
      </c>
      <c r="T3464">
        <v>7.9098521925344604E-4</v>
      </c>
      <c r="U3464">
        <v>5.0961599957420001E-2</v>
      </c>
      <c r="V3464">
        <v>0.123536649521409</v>
      </c>
      <c r="W3464">
        <v>0.15829224713582599</v>
      </c>
      <c r="X3464">
        <v>0.116878055753556</v>
      </c>
    </row>
    <row r="3465" spans="1:24" x14ac:dyDescent="0.2">
      <c r="A3465" t="s">
        <v>6329</v>
      </c>
      <c r="B3465" t="s">
        <v>56</v>
      </c>
      <c r="C3465" t="s">
        <v>58</v>
      </c>
      <c r="D3465" t="s">
        <v>24</v>
      </c>
      <c r="E3465" t="s">
        <v>5458</v>
      </c>
      <c r="F3465" t="s">
        <v>62</v>
      </c>
      <c r="G3465" t="s">
        <v>35</v>
      </c>
      <c r="H3465" t="s">
        <v>14</v>
      </c>
      <c r="I3465">
        <v>16</v>
      </c>
      <c r="J3465">
        <v>0.24072158063788399</v>
      </c>
      <c r="K3465">
        <v>0.24007097371516101</v>
      </c>
      <c r="L3465">
        <v>6.50606922723451E-4</v>
      </c>
      <c r="M3465">
        <v>2.7027361693098698E-3</v>
      </c>
      <c r="N3465">
        <v>78.168623921699705</v>
      </c>
      <c r="O3465">
        <v>67.204325246211695</v>
      </c>
      <c r="P3465">
        <v>9.5994396479310004E-2</v>
      </c>
      <c r="Q3465" s="27">
        <v>-0.15726017528574199</v>
      </c>
      <c r="R3465">
        <v>-0.122414209363752</v>
      </c>
      <c r="S3465">
        <v>-4.9650456832434998E-2</v>
      </c>
      <c r="T3465">
        <v>6.50606922723451E-4</v>
      </c>
      <c r="U3465">
        <v>5.0951670677881901E-2</v>
      </c>
      <c r="V3465">
        <v>0.123715423209199</v>
      </c>
      <c r="W3465">
        <v>0.158561389131188</v>
      </c>
      <c r="X3465">
        <v>0.110343060102032</v>
      </c>
    </row>
    <row r="3466" spans="1:24" x14ac:dyDescent="0.2">
      <c r="A3466" t="s">
        <v>6336</v>
      </c>
      <c r="B3466" t="s">
        <v>56</v>
      </c>
      <c r="C3466" t="s">
        <v>58</v>
      </c>
      <c r="D3466" t="s">
        <v>24</v>
      </c>
      <c r="E3466" t="s">
        <v>5458</v>
      </c>
      <c r="F3466" t="s">
        <v>62</v>
      </c>
      <c r="G3466" t="s">
        <v>35</v>
      </c>
      <c r="H3466" t="s">
        <v>15</v>
      </c>
      <c r="I3466">
        <v>17</v>
      </c>
      <c r="J3466">
        <v>0.33283801696510201</v>
      </c>
      <c r="K3466" s="1">
        <v>0.32635128836705402</v>
      </c>
      <c r="L3466">
        <v>6.4867285980482097E-3</v>
      </c>
      <c r="M3466">
        <v>1.9489145672708201E-2</v>
      </c>
      <c r="N3466">
        <v>76.797286834954406</v>
      </c>
      <c r="O3466">
        <v>67.204325246211695</v>
      </c>
      <c r="P3466">
        <v>9.7366099798068997E-2</v>
      </c>
      <c r="Q3466" s="27">
        <v>-0.153680505569775</v>
      </c>
      <c r="R3466">
        <v>-0.11833661134307601</v>
      </c>
      <c r="S3466">
        <v>-4.4533107696140002E-2</v>
      </c>
      <c r="T3466">
        <v>6.4867285980482097E-3</v>
      </c>
      <c r="U3466">
        <v>5.7506564892236399E-2</v>
      </c>
      <c r="V3466">
        <v>0.13131006853917301</v>
      </c>
      <c r="W3466">
        <v>0.16665396276587199</v>
      </c>
      <c r="X3466">
        <v>0.105611941312435</v>
      </c>
    </row>
    <row r="3467" spans="1:24" x14ac:dyDescent="0.2">
      <c r="A3467" t="s">
        <v>6337</v>
      </c>
      <c r="B3467" t="s">
        <v>56</v>
      </c>
      <c r="C3467" t="s">
        <v>58</v>
      </c>
      <c r="D3467" t="s">
        <v>24</v>
      </c>
      <c r="E3467" t="s">
        <v>5458</v>
      </c>
      <c r="F3467" t="s">
        <v>62</v>
      </c>
      <c r="G3467" t="s">
        <v>35</v>
      </c>
      <c r="H3467" t="s">
        <v>15</v>
      </c>
      <c r="I3467">
        <v>18</v>
      </c>
      <c r="J3467">
        <v>0.44811197763956201</v>
      </c>
      <c r="K3467">
        <v>0.43942512247110799</v>
      </c>
      <c r="L3467">
        <v>8.6868551684530105E-3</v>
      </c>
      <c r="M3467">
        <v>1.93854563187781E-2</v>
      </c>
      <c r="N3467">
        <v>74.566536152142604</v>
      </c>
      <c r="O3467">
        <v>67.204325246211695</v>
      </c>
      <c r="P3467">
        <v>0.10280966415113001</v>
      </c>
      <c r="Q3467" s="27">
        <v>-0.16043504236015699</v>
      </c>
      <c r="R3467">
        <v>-0.123115134273296</v>
      </c>
      <c r="S3467">
        <v>-4.5185408846739397E-2</v>
      </c>
      <c r="T3467">
        <v>8.6868551684530105E-3</v>
      </c>
      <c r="U3467">
        <v>6.2559119183645401E-2</v>
      </c>
      <c r="V3467">
        <v>0.140488844610202</v>
      </c>
      <c r="W3467">
        <v>0.17780875269706301</v>
      </c>
      <c r="X3467">
        <v>0.10960300132367801</v>
      </c>
    </row>
    <row r="3468" spans="1:24" x14ac:dyDescent="0.2">
      <c r="A3468" t="s">
        <v>6338</v>
      </c>
      <c r="B3468" t="s">
        <v>56</v>
      </c>
      <c r="C3468" t="s">
        <v>58</v>
      </c>
      <c r="D3468" t="s">
        <v>24</v>
      </c>
      <c r="E3468" t="s">
        <v>5458</v>
      </c>
      <c r="F3468" t="s">
        <v>62</v>
      </c>
      <c r="G3468" t="s">
        <v>35</v>
      </c>
      <c r="H3468" t="s">
        <v>15</v>
      </c>
      <c r="I3468">
        <v>19</v>
      </c>
      <c r="J3468">
        <v>0.57819360282607002</v>
      </c>
      <c r="K3468">
        <v>0.57259798337687595</v>
      </c>
      <c r="L3468">
        <v>5.5956194491946498E-3</v>
      </c>
      <c r="M3468">
        <v>9.6777609123390694E-3</v>
      </c>
      <c r="N3468">
        <v>72.045638213979103</v>
      </c>
      <c r="O3468">
        <v>67.204325246211695</v>
      </c>
      <c r="P3468">
        <v>0.103311514204809</v>
      </c>
      <c r="Q3468" s="27">
        <v>-0.16435182141771701</v>
      </c>
      <c r="R3468">
        <v>-0.12684974176137101</v>
      </c>
      <c r="S3468">
        <v>-4.8539613994125402E-2</v>
      </c>
      <c r="T3468">
        <v>5.5956194491946498E-3</v>
      </c>
      <c r="U3468">
        <v>5.9730852892514702E-2</v>
      </c>
      <c r="V3468">
        <v>0.13804098065976</v>
      </c>
      <c r="W3468">
        <v>0.175543060316106</v>
      </c>
      <c r="X3468">
        <v>0.10425941737720899</v>
      </c>
    </row>
    <row r="3469" spans="1:24" x14ac:dyDescent="0.2">
      <c r="A3469" t="s">
        <v>6346</v>
      </c>
      <c r="B3469" t="s">
        <v>56</v>
      </c>
      <c r="C3469" t="s">
        <v>58</v>
      </c>
      <c r="D3469" t="s">
        <v>24</v>
      </c>
      <c r="E3469" t="s">
        <v>5458</v>
      </c>
      <c r="F3469" t="s">
        <v>62</v>
      </c>
      <c r="G3469" t="s">
        <v>35</v>
      </c>
      <c r="H3469" t="s">
        <v>13</v>
      </c>
      <c r="I3469">
        <v>2</v>
      </c>
      <c r="J3469">
        <v>0.39203947566236902</v>
      </c>
      <c r="K3469">
        <v>0.39520158597843302</v>
      </c>
      <c r="L3469">
        <v>-3.16211031606388E-3</v>
      </c>
      <c r="M3469">
        <v>-8.0657956975412892E-3</v>
      </c>
      <c r="N3469">
        <v>60.974629732536599</v>
      </c>
      <c r="O3469">
        <v>67.204325246211695</v>
      </c>
      <c r="P3469">
        <v>5.9286299259767902E-2</v>
      </c>
      <c r="Q3469" s="27">
        <v>-0.100688072598382</v>
      </c>
      <c r="R3469">
        <v>-7.9167145967086405E-2</v>
      </c>
      <c r="S3469">
        <v>-3.42281311281823E-2</v>
      </c>
      <c r="T3469">
        <v>-3.16211031606388E-3</v>
      </c>
      <c r="U3469">
        <v>2.79039104960545E-2</v>
      </c>
      <c r="V3469">
        <v>7.2842925334958605E-2</v>
      </c>
      <c r="W3469">
        <v>9.4363851966254395E-2</v>
      </c>
      <c r="X3469">
        <v>3.3896533646977901E-2</v>
      </c>
    </row>
    <row r="3470" spans="1:24" x14ac:dyDescent="0.2">
      <c r="A3470" t="s">
        <v>6339</v>
      </c>
      <c r="B3470" t="s">
        <v>56</v>
      </c>
      <c r="C3470" t="s">
        <v>58</v>
      </c>
      <c r="D3470" t="s">
        <v>24</v>
      </c>
      <c r="E3470" t="s">
        <v>5458</v>
      </c>
      <c r="F3470" t="s">
        <v>62</v>
      </c>
      <c r="G3470" t="s">
        <v>35</v>
      </c>
      <c r="H3470" t="s">
        <v>15</v>
      </c>
      <c r="I3470">
        <v>20</v>
      </c>
      <c r="J3470">
        <v>0.69738523169020195</v>
      </c>
      <c r="K3470">
        <v>0.69513280751554496</v>
      </c>
      <c r="L3470">
        <v>2.25242417465704E-3</v>
      </c>
      <c r="M3470">
        <v>3.2298134120190601E-3</v>
      </c>
      <c r="N3470">
        <v>69.536072843629199</v>
      </c>
      <c r="O3470">
        <v>67.204325246211695</v>
      </c>
      <c r="P3470">
        <v>9.9777931625908201E-2</v>
      </c>
      <c r="Q3470" s="27">
        <v>-0.161882273349962</v>
      </c>
      <c r="R3470">
        <v>-0.12566288416975699</v>
      </c>
      <c r="S3470">
        <v>-5.00312119973189E-2</v>
      </c>
      <c r="T3470">
        <v>2.25242417465704E-3</v>
      </c>
      <c r="U3470">
        <v>5.45360603466329E-2</v>
      </c>
      <c r="V3470">
        <v>0.13016773251907099</v>
      </c>
      <c r="W3470">
        <v>0.166387121699276</v>
      </c>
      <c r="X3470">
        <v>8.1553185505139805E-2</v>
      </c>
    </row>
    <row r="3471" spans="1:24" x14ac:dyDescent="0.2">
      <c r="A3471" t="s">
        <v>6340</v>
      </c>
      <c r="B3471" t="s">
        <v>56</v>
      </c>
      <c r="C3471" t="s">
        <v>58</v>
      </c>
      <c r="D3471" t="s">
        <v>24</v>
      </c>
      <c r="E3471" t="s">
        <v>5458</v>
      </c>
      <c r="F3471" t="s">
        <v>62</v>
      </c>
      <c r="G3471" t="s">
        <v>35</v>
      </c>
      <c r="H3471" t="s">
        <v>15</v>
      </c>
      <c r="I3471">
        <v>21</v>
      </c>
      <c r="J3471">
        <v>0.73411268223513304</v>
      </c>
      <c r="K3471">
        <v>0.73296694061156697</v>
      </c>
      <c r="L3471">
        <v>1.1457416235665201E-3</v>
      </c>
      <c r="M3471">
        <v>1.5607162923246499E-3</v>
      </c>
      <c r="N3471">
        <v>66.361368949964898</v>
      </c>
      <c r="O3471">
        <v>67.204325246211695</v>
      </c>
      <c r="P3471">
        <v>9.6376261104316602E-2</v>
      </c>
      <c r="Q3471" s="27">
        <v>-0.15739320789303399</v>
      </c>
      <c r="R3471">
        <v>-0.122408625112167</v>
      </c>
      <c r="S3471">
        <v>-4.9355419195095403E-2</v>
      </c>
      <c r="T3471">
        <v>1.1457416235665201E-3</v>
      </c>
      <c r="U3471">
        <v>5.1646902442228401E-2</v>
      </c>
      <c r="V3471">
        <v>0.1247001083593</v>
      </c>
      <c r="W3471">
        <v>0.15968469114016701</v>
      </c>
      <c r="X3471">
        <v>5.7013661391451698E-2</v>
      </c>
    </row>
    <row r="3472" spans="1:24" x14ac:dyDescent="0.2">
      <c r="A3472" t="s">
        <v>6330</v>
      </c>
      <c r="B3472" t="s">
        <v>56</v>
      </c>
      <c r="C3472" t="s">
        <v>58</v>
      </c>
      <c r="D3472" t="s">
        <v>24</v>
      </c>
      <c r="E3472" t="s">
        <v>5458</v>
      </c>
      <c r="F3472" t="s">
        <v>62</v>
      </c>
      <c r="G3472" t="s">
        <v>35</v>
      </c>
      <c r="H3472" t="s">
        <v>14</v>
      </c>
      <c r="I3472">
        <v>22</v>
      </c>
      <c r="J3472">
        <v>0.68365659146236601</v>
      </c>
      <c r="K3472">
        <v>0.68598036890792802</v>
      </c>
      <c r="L3472">
        <v>-2.32377744556236E-3</v>
      </c>
      <c r="M3472">
        <v>-3.3990419672422401E-3</v>
      </c>
      <c r="N3472">
        <v>64.691942131879699</v>
      </c>
      <c r="O3472">
        <v>67.204325246211695</v>
      </c>
      <c r="P3472">
        <v>9.0827350403851703E-2</v>
      </c>
      <c r="Q3472" s="27">
        <v>-0.15173476885989801</v>
      </c>
      <c r="R3472">
        <v>-0.1187644406633</v>
      </c>
      <c r="S3472">
        <v>-4.9917309057180698E-2</v>
      </c>
      <c r="T3472">
        <v>-2.32377744556236E-3</v>
      </c>
      <c r="U3472">
        <v>4.5269754166055901E-2</v>
      </c>
      <c r="V3472">
        <v>0.114116885772176</v>
      </c>
      <c r="W3472">
        <v>0.147087213968774</v>
      </c>
      <c r="X3472">
        <v>4.4734769172082599E-2</v>
      </c>
    </row>
    <row r="3473" spans="1:24" x14ac:dyDescent="0.2">
      <c r="A3473" t="s">
        <v>6331</v>
      </c>
      <c r="B3473" t="s">
        <v>56</v>
      </c>
      <c r="C3473" t="s">
        <v>58</v>
      </c>
      <c r="D3473" t="s">
        <v>24</v>
      </c>
      <c r="E3473" t="s">
        <v>5458</v>
      </c>
      <c r="F3473" t="s">
        <v>62</v>
      </c>
      <c r="G3473" t="s">
        <v>35</v>
      </c>
      <c r="H3473" t="s">
        <v>14</v>
      </c>
      <c r="I3473">
        <v>23</v>
      </c>
      <c r="J3473">
        <v>0.59165010595724199</v>
      </c>
      <c r="K3473">
        <v>0.59465890361941598</v>
      </c>
      <c r="L3473">
        <v>-3.0087976621746499E-3</v>
      </c>
      <c r="M3473">
        <v>-5.0854341643472899E-3</v>
      </c>
      <c r="N3473">
        <v>62.971136663371901</v>
      </c>
      <c r="O3473">
        <v>67.204325246211695</v>
      </c>
      <c r="P3473">
        <v>8.3004681011419501E-2</v>
      </c>
      <c r="Q3473" s="27">
        <v>-0.13955149792596</v>
      </c>
      <c r="R3473">
        <v>-0.10942079871881399</v>
      </c>
      <c r="S3473">
        <v>-4.6503250512158499E-2</v>
      </c>
      <c r="T3473">
        <v>-3.0087976621746499E-3</v>
      </c>
      <c r="U3473">
        <v>4.0485655187809201E-2</v>
      </c>
      <c r="V3473">
        <v>0.103403203394465</v>
      </c>
      <c r="W3473">
        <v>0.13353390260160999</v>
      </c>
      <c r="X3473">
        <v>4.5898122064220698E-2</v>
      </c>
    </row>
    <row r="3474" spans="1:24" x14ac:dyDescent="0.2">
      <c r="A3474" t="s">
        <v>6332</v>
      </c>
      <c r="B3474" t="s">
        <v>56</v>
      </c>
      <c r="C3474" t="s">
        <v>58</v>
      </c>
      <c r="D3474" t="s">
        <v>24</v>
      </c>
      <c r="E3474" t="s">
        <v>5458</v>
      </c>
      <c r="F3474" t="s">
        <v>62</v>
      </c>
      <c r="G3474" t="s">
        <v>35</v>
      </c>
      <c r="H3474" t="s">
        <v>14</v>
      </c>
      <c r="I3474">
        <v>24</v>
      </c>
      <c r="J3474">
        <v>0.49778836904177198</v>
      </c>
      <c r="K3474">
        <v>0.50054596259614503</v>
      </c>
      <c r="L3474">
        <v>-2.7575935543726498E-3</v>
      </c>
      <c r="M3474">
        <v>-5.5396906112549996E-3</v>
      </c>
      <c r="N3474">
        <v>61.6916792194042</v>
      </c>
      <c r="O3474">
        <v>67.204325246211695</v>
      </c>
      <c r="P3474">
        <v>7.4236057232122205E-2</v>
      </c>
      <c r="Q3474" s="27">
        <v>-0.124875907701214</v>
      </c>
      <c r="R3474">
        <v>-9.7928218925953298E-2</v>
      </c>
      <c r="S3474">
        <v>-4.1657287544004697E-2</v>
      </c>
      <c r="T3474">
        <v>-2.7575935543726498E-3</v>
      </c>
      <c r="U3474">
        <v>3.6142100435259401E-2</v>
      </c>
      <c r="V3474">
        <v>9.2413031817208002E-2</v>
      </c>
      <c r="W3474">
        <v>0.11936072059246799</v>
      </c>
      <c r="X3474">
        <v>4.6299501309387002E-2</v>
      </c>
    </row>
    <row r="3475" spans="1:24" x14ac:dyDescent="0.2">
      <c r="A3475" t="s">
        <v>6347</v>
      </c>
      <c r="B3475" t="s">
        <v>56</v>
      </c>
      <c r="C3475" t="s">
        <v>58</v>
      </c>
      <c r="D3475" t="s">
        <v>24</v>
      </c>
      <c r="E3475" t="s">
        <v>5458</v>
      </c>
      <c r="F3475" t="s">
        <v>62</v>
      </c>
      <c r="G3475" t="s">
        <v>35</v>
      </c>
      <c r="H3475" t="s">
        <v>13</v>
      </c>
      <c r="I3475">
        <v>3</v>
      </c>
      <c r="J3475">
        <v>0.37125222014505899</v>
      </c>
      <c r="K3475">
        <v>0.374592761447823</v>
      </c>
      <c r="L3475">
        <v>-3.3405413027640801E-3</v>
      </c>
      <c r="M3475">
        <v>-8.9980372412556495E-3</v>
      </c>
      <c r="N3475">
        <v>60.094496438293199</v>
      </c>
      <c r="O3475">
        <v>67.204325246211695</v>
      </c>
      <c r="P3475">
        <v>5.59037025658023E-2</v>
      </c>
      <c r="Q3475" s="27">
        <v>-9.5302132023508901E-2</v>
      </c>
      <c r="R3475">
        <v>-7.5009087992122594E-2</v>
      </c>
      <c r="S3475">
        <v>-3.2634081447244501E-2</v>
      </c>
      <c r="T3475">
        <v>-3.3405413027640801E-3</v>
      </c>
      <c r="U3475">
        <v>2.5952998841716299E-2</v>
      </c>
      <c r="V3475">
        <v>6.8328005386594504E-2</v>
      </c>
      <c r="W3475">
        <v>8.8621049417980699E-2</v>
      </c>
      <c r="X3475">
        <v>2.7646660508156701E-2</v>
      </c>
    </row>
    <row r="3476" spans="1:24" x14ac:dyDescent="0.2">
      <c r="A3476" t="s">
        <v>6348</v>
      </c>
      <c r="B3476" t="s">
        <v>56</v>
      </c>
      <c r="C3476" t="s">
        <v>58</v>
      </c>
      <c r="D3476" t="s">
        <v>24</v>
      </c>
      <c r="E3476" t="s">
        <v>5458</v>
      </c>
      <c r="F3476" t="s">
        <v>62</v>
      </c>
      <c r="G3476" t="s">
        <v>35</v>
      </c>
      <c r="H3476" t="s">
        <v>13</v>
      </c>
      <c r="I3476">
        <v>4</v>
      </c>
      <c r="J3476">
        <v>0.36248465089222798</v>
      </c>
      <c r="K3476">
        <v>0.367833390663449</v>
      </c>
      <c r="L3476">
        <v>-5.34873977122089E-3</v>
      </c>
      <c r="M3476">
        <v>-1.47557689906466E-2</v>
      </c>
      <c r="N3476">
        <v>59.1668063073705</v>
      </c>
      <c r="O3476">
        <v>67.204325246211695</v>
      </c>
      <c r="P3476">
        <v>5.4485034188414799E-2</v>
      </c>
      <c r="Q3476" s="27">
        <v>-9.4976621011163206E-2</v>
      </c>
      <c r="R3476">
        <v>-7.5198553600768603E-2</v>
      </c>
      <c r="S3476">
        <v>-3.3898897685950197E-2</v>
      </c>
      <c r="T3476">
        <v>-5.34873977122089E-3</v>
      </c>
      <c r="U3476">
        <v>2.3201418143508401E-2</v>
      </c>
      <c r="V3476">
        <v>6.4501074058326793E-2</v>
      </c>
      <c r="W3476">
        <v>8.4279141468721397E-2</v>
      </c>
      <c r="X3476">
        <v>2.2363056574019099E-2</v>
      </c>
    </row>
    <row r="3477" spans="1:24" x14ac:dyDescent="0.2">
      <c r="A3477" t="s">
        <v>6349</v>
      </c>
      <c r="B3477" t="s">
        <v>56</v>
      </c>
      <c r="C3477" t="s">
        <v>58</v>
      </c>
      <c r="D3477" t="s">
        <v>24</v>
      </c>
      <c r="E3477" t="s">
        <v>5458</v>
      </c>
      <c r="F3477" t="s">
        <v>62</v>
      </c>
      <c r="G3477" t="s">
        <v>35</v>
      </c>
      <c r="H3477" t="s">
        <v>13</v>
      </c>
      <c r="I3477">
        <v>5</v>
      </c>
      <c r="J3477">
        <v>0.36909478217661001</v>
      </c>
      <c r="K3477">
        <v>0.37351465010687801</v>
      </c>
      <c r="L3477">
        <v>-4.4198679302684301E-3</v>
      </c>
      <c r="M3477">
        <v>-1.19748859742849E-2</v>
      </c>
      <c r="N3477">
        <v>58.864832776064397</v>
      </c>
      <c r="O3477">
        <v>67.204325246211695</v>
      </c>
      <c r="P3477">
        <v>5.5463942074831199E-2</v>
      </c>
      <c r="Q3477" s="27">
        <v>-9.5658052643365701E-2</v>
      </c>
      <c r="R3477">
        <v>-7.5524641670201995E-2</v>
      </c>
      <c r="S3477">
        <v>-3.3482973577480001E-2</v>
      </c>
      <c r="T3477">
        <v>-4.4198679302684301E-3</v>
      </c>
      <c r="U3477">
        <v>2.4643237716943101E-2</v>
      </c>
      <c r="V3477">
        <v>6.6684905809665199E-2</v>
      </c>
      <c r="W3477">
        <v>8.6818316782828905E-2</v>
      </c>
      <c r="X3477">
        <v>1.4105932435867099E-2</v>
      </c>
    </row>
    <row r="3478" spans="1:24" x14ac:dyDescent="0.2">
      <c r="A3478" t="s">
        <v>6350</v>
      </c>
      <c r="B3478" t="s">
        <v>56</v>
      </c>
      <c r="C3478" t="s">
        <v>58</v>
      </c>
      <c r="D3478" t="s">
        <v>24</v>
      </c>
      <c r="E3478" t="s">
        <v>5458</v>
      </c>
      <c r="F3478" t="s">
        <v>62</v>
      </c>
      <c r="G3478" t="s">
        <v>35</v>
      </c>
      <c r="H3478" t="s">
        <v>13</v>
      </c>
      <c r="I3478">
        <v>6</v>
      </c>
      <c r="J3478">
        <v>0.40648203201119698</v>
      </c>
      <c r="K3478">
        <v>0.41235464152802298</v>
      </c>
      <c r="L3478">
        <v>-5.8726095168252397E-3</v>
      </c>
      <c r="M3478">
        <v>-1.4447402478699099E-2</v>
      </c>
      <c r="N3478">
        <v>58.403763929932197</v>
      </c>
      <c r="O3478">
        <v>67.204325246211695</v>
      </c>
      <c r="P3478">
        <v>6.1630732024064702E-2</v>
      </c>
      <c r="Q3478" s="27">
        <v>-0.107255163696412</v>
      </c>
      <c r="R3478">
        <v>-8.48832079716762E-2</v>
      </c>
      <c r="S3478">
        <v>-3.8167113097435201E-2</v>
      </c>
      <c r="T3478">
        <v>-5.8726095168252397E-3</v>
      </c>
      <c r="U3478">
        <v>2.6421894063784701E-2</v>
      </c>
      <c r="V3478">
        <v>7.31379889380257E-2</v>
      </c>
      <c r="W3478">
        <v>9.5509944662761206E-2</v>
      </c>
      <c r="X3478">
        <v>-1.9710235543723901E-3</v>
      </c>
    </row>
    <row r="3479" spans="1:24" x14ac:dyDescent="0.2">
      <c r="A3479" t="s">
        <v>6333</v>
      </c>
      <c r="B3479" t="s">
        <v>56</v>
      </c>
      <c r="C3479" t="s">
        <v>58</v>
      </c>
      <c r="D3479" t="s">
        <v>24</v>
      </c>
      <c r="E3479" t="s">
        <v>5458</v>
      </c>
      <c r="F3479" t="s">
        <v>62</v>
      </c>
      <c r="G3479" t="s">
        <v>35</v>
      </c>
      <c r="H3479" t="s">
        <v>14</v>
      </c>
      <c r="I3479">
        <v>7</v>
      </c>
      <c r="J3479">
        <v>0.47283028525696402</v>
      </c>
      <c r="K3479">
        <v>0.47766198054374198</v>
      </c>
      <c r="L3479">
        <v>-4.8316952867778901E-3</v>
      </c>
      <c r="M3479">
        <v>-1.0218667114675299E-2</v>
      </c>
      <c r="N3479">
        <v>58.305945416139203</v>
      </c>
      <c r="O3479">
        <v>67.204325246211695</v>
      </c>
      <c r="P3479">
        <v>7.3484770806354002E-2</v>
      </c>
      <c r="Q3479" s="27">
        <v>-0.12571414326322999</v>
      </c>
      <c r="R3479">
        <v>-9.9039171460523698E-2</v>
      </c>
      <c r="S3479">
        <v>-4.3337715189307402E-2</v>
      </c>
      <c r="T3479">
        <v>-4.8316952867778901E-3</v>
      </c>
      <c r="U3479">
        <v>3.3674324615751601E-2</v>
      </c>
      <c r="V3479">
        <v>8.9375780886968001E-2</v>
      </c>
      <c r="W3479">
        <v>0.11605075268967401</v>
      </c>
      <c r="X3479">
        <v>-2.7588846727852501E-2</v>
      </c>
    </row>
    <row r="3480" spans="1:24" x14ac:dyDescent="0.2">
      <c r="A3480" t="s">
        <v>6334</v>
      </c>
      <c r="B3480" t="s">
        <v>56</v>
      </c>
      <c r="C3480" t="s">
        <v>58</v>
      </c>
      <c r="D3480" t="s">
        <v>24</v>
      </c>
      <c r="E3480" t="s">
        <v>5458</v>
      </c>
      <c r="F3480" t="s">
        <v>62</v>
      </c>
      <c r="G3480" t="s">
        <v>35</v>
      </c>
      <c r="H3480" t="s">
        <v>14</v>
      </c>
      <c r="I3480">
        <v>8</v>
      </c>
      <c r="J3480">
        <v>0.464269406467404</v>
      </c>
      <c r="K3480">
        <v>0.46887324055287599</v>
      </c>
      <c r="L3480">
        <v>-4.6038340854718703E-3</v>
      </c>
      <c r="M3480">
        <v>-9.9162986432859094E-3</v>
      </c>
      <c r="N3480">
        <v>58.441469459275602</v>
      </c>
      <c r="O3480">
        <v>67.204325246211695</v>
      </c>
      <c r="P3480">
        <v>7.9137466077616805E-2</v>
      </c>
      <c r="Q3480" s="27">
        <v>-0.134784965783151</v>
      </c>
      <c r="R3480">
        <v>-0.106058065596977</v>
      </c>
      <c r="S3480">
        <v>-4.6071866310143102E-2</v>
      </c>
      <c r="T3480">
        <v>-4.6038340854718703E-3</v>
      </c>
      <c r="U3480">
        <v>3.6864198139199299E-2</v>
      </c>
      <c r="V3480">
        <v>9.6850397426032797E-2</v>
      </c>
      <c r="W3480">
        <v>0.12557729761220801</v>
      </c>
      <c r="X3480">
        <v>-7.7362265525000697E-3</v>
      </c>
    </row>
    <row r="3481" spans="1:24" x14ac:dyDescent="0.2">
      <c r="A3481" t="s">
        <v>6335</v>
      </c>
      <c r="B3481" t="s">
        <v>56</v>
      </c>
      <c r="C3481" t="s">
        <v>58</v>
      </c>
      <c r="D3481" t="s">
        <v>24</v>
      </c>
      <c r="E3481" t="s">
        <v>5458</v>
      </c>
      <c r="F3481" t="s">
        <v>62</v>
      </c>
      <c r="G3481" t="s">
        <v>35</v>
      </c>
      <c r="H3481" t="s">
        <v>14</v>
      </c>
      <c r="I3481">
        <v>9</v>
      </c>
      <c r="J3481">
        <v>0.38638636905385398</v>
      </c>
      <c r="K3481">
        <v>0.38863038139810702</v>
      </c>
      <c r="L3481">
        <v>-2.2440123442528399E-3</v>
      </c>
      <c r="M3481">
        <v>-5.8076902395593497E-3</v>
      </c>
      <c r="N3481">
        <v>63.347829855911399</v>
      </c>
      <c r="O3481">
        <v>67.204325246211695</v>
      </c>
      <c r="P3481">
        <v>8.3381705110951707E-2</v>
      </c>
      <c r="Q3481" s="27">
        <v>-0.13940691725176799</v>
      </c>
      <c r="R3481">
        <v>-0.109139358296493</v>
      </c>
      <c r="S3481">
        <v>-4.5936025822391501E-2</v>
      </c>
      <c r="T3481">
        <v>-2.2440123442528399E-3</v>
      </c>
      <c r="U3481">
        <v>4.1448001133885901E-2</v>
      </c>
      <c r="V3481">
        <v>0.10465133360798699</v>
      </c>
      <c r="W3481">
        <v>0.134918892563263</v>
      </c>
      <c r="X3481">
        <v>3.5541885283721798E-2</v>
      </c>
    </row>
    <row r="3482" spans="1:24" x14ac:dyDescent="0.2">
      <c r="A3482" t="s">
        <v>6369</v>
      </c>
      <c r="B3482" t="s">
        <v>56</v>
      </c>
      <c r="C3482" t="s">
        <v>58</v>
      </c>
      <c r="D3482" t="s">
        <v>24</v>
      </c>
      <c r="E3482" t="s">
        <v>5458</v>
      </c>
      <c r="F3482" t="s">
        <v>62</v>
      </c>
      <c r="G3482" t="s">
        <v>22</v>
      </c>
      <c r="H3482" t="s">
        <v>13</v>
      </c>
      <c r="I3482">
        <v>1</v>
      </c>
      <c r="J3482">
        <v>0.79705451491825996</v>
      </c>
      <c r="K3482">
        <v>0.78282150515030302</v>
      </c>
      <c r="L3482">
        <v>1.42330097679567E-2</v>
      </c>
      <c r="M3482">
        <v>1.7857009152524899E-2</v>
      </c>
      <c r="N3482">
        <v>74.429727544500906</v>
      </c>
      <c r="O3482">
        <v>79.325313953514097</v>
      </c>
      <c r="P3482">
        <v>7.2250464270494502E-2</v>
      </c>
      <c r="Q3482" s="27">
        <v>-0.104619003957007</v>
      </c>
      <c r="R3482">
        <v>-7.8392085426817304E-2</v>
      </c>
      <c r="S3482">
        <v>-2.36262335097824E-2</v>
      </c>
      <c r="T3482">
        <v>1.42330097679567E-2</v>
      </c>
      <c r="U3482">
        <v>5.2092253045695799E-2</v>
      </c>
      <c r="V3482">
        <v>0.106858104962731</v>
      </c>
      <c r="W3482">
        <v>0.13308502349292001</v>
      </c>
      <c r="X3482">
        <v>3.403366490589E-2</v>
      </c>
    </row>
    <row r="3483" spans="1:24" x14ac:dyDescent="0.2">
      <c r="A3483" t="s">
        <v>6351</v>
      </c>
      <c r="B3483" t="s">
        <v>56</v>
      </c>
      <c r="C3483" t="s">
        <v>58</v>
      </c>
      <c r="D3483" t="s">
        <v>24</v>
      </c>
      <c r="E3483" t="s">
        <v>5458</v>
      </c>
      <c r="F3483" t="s">
        <v>62</v>
      </c>
      <c r="G3483" t="s">
        <v>22</v>
      </c>
      <c r="H3483" t="s">
        <v>14</v>
      </c>
      <c r="I3483">
        <v>10</v>
      </c>
      <c r="J3483">
        <v>0.623374302233069</v>
      </c>
      <c r="K3483">
        <v>0.61608645982710197</v>
      </c>
      <c r="L3483">
        <v>7.2878424059670396E-3</v>
      </c>
      <c r="M3483">
        <v>1.1690957390865101E-2</v>
      </c>
      <c r="N3483">
        <v>80.473062854858398</v>
      </c>
      <c r="O3483">
        <v>79.325313953514097</v>
      </c>
      <c r="P3483">
        <v>8.3070689039116297E-2</v>
      </c>
      <c r="Q3483" s="27">
        <v>-0.12936344106337899</v>
      </c>
      <c r="R3483">
        <v>-9.9208780942179997E-2</v>
      </c>
      <c r="S3483">
        <v>-3.6241198650529903E-2</v>
      </c>
      <c r="T3483">
        <v>7.2878424059670396E-3</v>
      </c>
      <c r="U3483">
        <v>5.0816883462463998E-2</v>
      </c>
      <c r="V3483">
        <v>0.11378446575411399</v>
      </c>
      <c r="W3483">
        <v>0.14393912587531299</v>
      </c>
      <c r="X3483">
        <v>6.6803153865360704E-2</v>
      </c>
    </row>
    <row r="3484" spans="1:24" x14ac:dyDescent="0.2">
      <c r="A3484" t="s">
        <v>6352</v>
      </c>
      <c r="B3484" t="s">
        <v>56</v>
      </c>
      <c r="C3484" t="s">
        <v>58</v>
      </c>
      <c r="D3484" t="s">
        <v>24</v>
      </c>
      <c r="E3484" t="s">
        <v>5458</v>
      </c>
      <c r="F3484" t="s">
        <v>62</v>
      </c>
      <c r="G3484" t="s">
        <v>22</v>
      </c>
      <c r="H3484" t="s">
        <v>14</v>
      </c>
      <c r="I3484">
        <v>11</v>
      </c>
      <c r="J3484">
        <v>0.650837699620189</v>
      </c>
      <c r="K3484">
        <v>0.64659815809990995</v>
      </c>
      <c r="L3484">
        <v>4.23954152027879E-3</v>
      </c>
      <c r="M3484">
        <v>6.5139765609042999E-3</v>
      </c>
      <c r="N3484">
        <v>84.314092636165796</v>
      </c>
      <c r="O3484">
        <v>79.325313953514097</v>
      </c>
      <c r="P3484">
        <v>9.2923825235947194E-2</v>
      </c>
      <c r="Q3484" s="27">
        <v>-0.148620150992854</v>
      </c>
      <c r="R3484">
        <v>-0.11488880243220501</v>
      </c>
      <c r="S3484">
        <v>-4.4452542903357498E-2</v>
      </c>
      <c r="T3484">
        <v>4.23954152027879E-3</v>
      </c>
      <c r="U3484">
        <v>5.2931625943915102E-2</v>
      </c>
      <c r="V3484">
        <v>0.12336788547276301</v>
      </c>
      <c r="W3484">
        <v>0.157099234033412</v>
      </c>
      <c r="X3484">
        <v>7.9809257072885706E-2</v>
      </c>
    </row>
    <row r="3485" spans="1:24" x14ac:dyDescent="0.2">
      <c r="A3485" t="s">
        <v>6353</v>
      </c>
      <c r="B3485" t="s">
        <v>56</v>
      </c>
      <c r="C3485" t="s">
        <v>58</v>
      </c>
      <c r="D3485" t="s">
        <v>24</v>
      </c>
      <c r="E3485" t="s">
        <v>5458</v>
      </c>
      <c r="F3485" t="s">
        <v>62</v>
      </c>
      <c r="G3485" t="s">
        <v>22</v>
      </c>
      <c r="H3485" t="s">
        <v>14</v>
      </c>
      <c r="I3485">
        <v>12</v>
      </c>
      <c r="J3485">
        <v>0.71742720032977103</v>
      </c>
      <c r="K3485">
        <v>0.71690597459997096</v>
      </c>
      <c r="L3485">
        <v>5.2122572980007698E-4</v>
      </c>
      <c r="M3485">
        <v>7.2652072511397898E-4</v>
      </c>
      <c r="N3485">
        <v>86.665842693015193</v>
      </c>
      <c r="O3485">
        <v>79.325313953514097</v>
      </c>
      <c r="P3485">
        <v>0.101012817989532</v>
      </c>
      <c r="Q3485" s="27">
        <v>-0.165644859862981</v>
      </c>
      <c r="R3485">
        <v>-0.12897720693278</v>
      </c>
      <c r="S3485">
        <v>-5.24094908967149E-2</v>
      </c>
      <c r="T3485">
        <v>5.2122572980007698E-4</v>
      </c>
      <c r="U3485">
        <v>5.3451942356315001E-2</v>
      </c>
      <c r="V3485">
        <v>0.13001965839238</v>
      </c>
      <c r="W3485">
        <v>0.16668731132258099</v>
      </c>
      <c r="X3485">
        <v>9.5383134220701299E-2</v>
      </c>
    </row>
    <row r="3486" spans="1:24" x14ac:dyDescent="0.2">
      <c r="A3486" t="s">
        <v>6354</v>
      </c>
      <c r="B3486" t="s">
        <v>56</v>
      </c>
      <c r="C3486" t="s">
        <v>58</v>
      </c>
      <c r="D3486" t="s">
        <v>24</v>
      </c>
      <c r="E3486" t="s">
        <v>5458</v>
      </c>
      <c r="F3486" t="s">
        <v>62</v>
      </c>
      <c r="G3486" t="s">
        <v>22</v>
      </c>
      <c r="H3486" t="s">
        <v>14</v>
      </c>
      <c r="I3486">
        <v>13</v>
      </c>
      <c r="J3486">
        <v>0.80365826119217698</v>
      </c>
      <c r="K3486">
        <v>0.80493141165492799</v>
      </c>
      <c r="L3486">
        <v>-1.2731504627513401E-3</v>
      </c>
      <c r="M3486">
        <v>-1.5841938349052799E-3</v>
      </c>
      <c r="N3486">
        <v>88.104164037295703</v>
      </c>
      <c r="O3486">
        <v>79.325313953514097</v>
      </c>
      <c r="P3486">
        <v>0.107964232846902</v>
      </c>
      <c r="Q3486" s="27">
        <v>-0.17887431349590499</v>
      </c>
      <c r="R3486">
        <v>-0.139683296972479</v>
      </c>
      <c r="S3486">
        <v>-5.7846408474527801E-2</v>
      </c>
      <c r="T3486">
        <v>-1.2731504627513401E-3</v>
      </c>
      <c r="U3486">
        <v>5.5300107549025097E-2</v>
      </c>
      <c r="V3486">
        <v>0.13713699604697699</v>
      </c>
      <c r="W3486">
        <v>0.17632801257040201</v>
      </c>
      <c r="X3486">
        <v>0.11500845954970799</v>
      </c>
    </row>
    <row r="3487" spans="1:24" x14ac:dyDescent="0.2">
      <c r="A3487" t="s">
        <v>6355</v>
      </c>
      <c r="B3487" t="s">
        <v>56</v>
      </c>
      <c r="C3487" t="s">
        <v>58</v>
      </c>
      <c r="D3487" t="s">
        <v>24</v>
      </c>
      <c r="E3487" t="s">
        <v>5458</v>
      </c>
      <c r="F3487" t="s">
        <v>62</v>
      </c>
      <c r="G3487" t="s">
        <v>22</v>
      </c>
      <c r="H3487" t="s">
        <v>14</v>
      </c>
      <c r="I3487">
        <v>14</v>
      </c>
      <c r="J3487">
        <v>0.90805879608554396</v>
      </c>
      <c r="K3487">
        <v>0.90901553227197596</v>
      </c>
      <c r="L3487">
        <v>-9.5673618643192699E-4</v>
      </c>
      <c r="M3487">
        <v>-1.0536059895639199E-3</v>
      </c>
      <c r="N3487">
        <v>88.502914866404794</v>
      </c>
      <c r="O3487">
        <v>79.325313953514097</v>
      </c>
      <c r="P3487">
        <v>0.113125284793256</v>
      </c>
      <c r="Q3487" s="27">
        <v>-0.18704782967133801</v>
      </c>
      <c r="R3487">
        <v>-0.14598335129138601</v>
      </c>
      <c r="S3487">
        <v>-6.0234385418098002E-2</v>
      </c>
      <c r="T3487">
        <v>-9.5673618643192699E-4</v>
      </c>
      <c r="U3487">
        <v>5.8320913045234103E-2</v>
      </c>
      <c r="V3487">
        <v>0.14406987891852199</v>
      </c>
      <c r="W3487">
        <v>0.18513435729847399</v>
      </c>
      <c r="X3487">
        <v>0.12598708994337299</v>
      </c>
    </row>
    <row r="3488" spans="1:24" x14ac:dyDescent="0.2">
      <c r="A3488" t="s">
        <v>6356</v>
      </c>
      <c r="B3488" t="s">
        <v>56</v>
      </c>
      <c r="C3488" t="s">
        <v>58</v>
      </c>
      <c r="D3488" t="s">
        <v>24</v>
      </c>
      <c r="E3488" t="s">
        <v>5458</v>
      </c>
      <c r="F3488" t="s">
        <v>62</v>
      </c>
      <c r="G3488" t="s">
        <v>22</v>
      </c>
      <c r="H3488" t="s">
        <v>14</v>
      </c>
      <c r="I3488">
        <v>15</v>
      </c>
      <c r="J3488">
        <v>1.01856158591935</v>
      </c>
      <c r="K3488">
        <v>1.0176287024117701</v>
      </c>
      <c r="L3488">
        <v>9.3288350757678303E-4</v>
      </c>
      <c r="M3488">
        <v>9.1588326172223301E-4</v>
      </c>
      <c r="N3488">
        <v>88.740940968711897</v>
      </c>
      <c r="O3488">
        <v>79.325313953514097</v>
      </c>
      <c r="P3488">
        <v>0.11706385030475901</v>
      </c>
      <c r="Q3488" s="27">
        <v>-0.191637150243753</v>
      </c>
      <c r="R3488">
        <v>-0.14914297258312501</v>
      </c>
      <c r="S3488">
        <v>-6.0408574052117199E-2</v>
      </c>
      <c r="T3488">
        <v>9.3288350757678303E-4</v>
      </c>
      <c r="U3488">
        <v>6.2274341067270797E-2</v>
      </c>
      <c r="V3488">
        <v>0.15100873959827801</v>
      </c>
      <c r="W3488">
        <v>0.193502917258906</v>
      </c>
      <c r="X3488">
        <v>0.132715055044379</v>
      </c>
    </row>
    <row r="3489" spans="1:24" x14ac:dyDescent="0.2">
      <c r="A3489" t="s">
        <v>6357</v>
      </c>
      <c r="B3489" t="s">
        <v>56</v>
      </c>
      <c r="C3489" t="s">
        <v>58</v>
      </c>
      <c r="D3489" t="s">
        <v>24</v>
      </c>
      <c r="E3489" t="s">
        <v>5458</v>
      </c>
      <c r="F3489" t="s">
        <v>62</v>
      </c>
      <c r="G3489" t="s">
        <v>22</v>
      </c>
      <c r="H3489" t="s">
        <v>14</v>
      </c>
      <c r="I3489">
        <v>16</v>
      </c>
      <c r="J3489">
        <v>1.1341863649720301</v>
      </c>
      <c r="K3489">
        <v>1.1291282638308999</v>
      </c>
      <c r="L3489" s="1">
        <v>5.0581011411293501E-3</v>
      </c>
      <c r="M3489">
        <v>4.45967373382598E-3</v>
      </c>
      <c r="N3489">
        <v>88.4937536699981</v>
      </c>
      <c r="O3489">
        <v>79.325313953514097</v>
      </c>
      <c r="P3489">
        <v>0.121202873836042</v>
      </c>
      <c r="Q3489" s="27">
        <v>-0.19432062631916</v>
      </c>
      <c r="R3489">
        <v>-0.150323983116677</v>
      </c>
      <c r="S3489">
        <v>-5.8452204748956703E-2</v>
      </c>
      <c r="T3489">
        <v>5.0581011411293501E-3</v>
      </c>
      <c r="U3489" s="1">
        <v>6.8568407031215403E-2</v>
      </c>
      <c r="V3489">
        <v>0.16044018539893501</v>
      </c>
      <c r="W3489">
        <v>0.20443682860141901</v>
      </c>
      <c r="X3489">
        <v>0.129934215015169</v>
      </c>
    </row>
    <row r="3490" spans="1:24" x14ac:dyDescent="0.2">
      <c r="A3490" t="s">
        <v>6364</v>
      </c>
      <c r="B3490" t="s">
        <v>56</v>
      </c>
      <c r="C3490" t="s">
        <v>58</v>
      </c>
      <c r="D3490" t="s">
        <v>24</v>
      </c>
      <c r="E3490" t="s">
        <v>5458</v>
      </c>
      <c r="F3490" t="s">
        <v>62</v>
      </c>
      <c r="G3490" t="s">
        <v>22</v>
      </c>
      <c r="H3490" t="s">
        <v>15</v>
      </c>
      <c r="I3490">
        <v>17</v>
      </c>
      <c r="J3490">
        <v>1.2246888827301601</v>
      </c>
      <c r="K3490">
        <v>1.2140407054098701</v>
      </c>
      <c r="L3490">
        <v>1.06481773202955E-2</v>
      </c>
      <c r="M3490">
        <v>8.6945978447667306E-3</v>
      </c>
      <c r="N3490">
        <v>87.619710788048593</v>
      </c>
      <c r="O3490">
        <v>79.325313953514097</v>
      </c>
      <c r="P3490">
        <v>0.12405257519237101</v>
      </c>
      <c r="Q3490" s="27">
        <v>-0.19341830887115499</v>
      </c>
      <c r="R3490">
        <v>-0.14838722407632399</v>
      </c>
      <c r="S3490">
        <v>-5.4355372080506899E-2</v>
      </c>
      <c r="T3490">
        <v>1.06481773202955E-2</v>
      </c>
      <c r="U3490">
        <v>7.5651726721097795E-2</v>
      </c>
      <c r="V3490">
        <v>0.169683578716915</v>
      </c>
      <c r="W3490">
        <v>0.21471466351174601</v>
      </c>
      <c r="X3490">
        <v>0.130601121381279</v>
      </c>
    </row>
    <row r="3491" spans="1:24" x14ac:dyDescent="0.2">
      <c r="A3491" t="s">
        <v>6365</v>
      </c>
      <c r="B3491" t="s">
        <v>56</v>
      </c>
      <c r="C3491" t="s">
        <v>58</v>
      </c>
      <c r="D3491" t="s">
        <v>24</v>
      </c>
      <c r="E3491" t="s">
        <v>5458</v>
      </c>
      <c r="F3491" t="s">
        <v>62</v>
      </c>
      <c r="G3491" t="s">
        <v>22</v>
      </c>
      <c r="H3491" t="s">
        <v>15</v>
      </c>
      <c r="I3491">
        <v>18</v>
      </c>
      <c r="J3491">
        <v>1.31119470211045</v>
      </c>
      <c r="K3491">
        <v>1.2768483433975899</v>
      </c>
      <c r="L3491">
        <v>3.4346358712863602E-2</v>
      </c>
      <c r="M3491">
        <v>2.6194705223854999E-2</v>
      </c>
      <c r="N3491">
        <v>86.2299252175129</v>
      </c>
      <c r="O3491">
        <v>79.325313953514097</v>
      </c>
      <c r="P3491">
        <v>0.125036452233001</v>
      </c>
      <c r="Q3491" s="27">
        <v>-0.17133860521042299</v>
      </c>
      <c r="R3491">
        <v>-0.125950373049843</v>
      </c>
      <c r="S3491">
        <v>-3.1172742257228801E-2</v>
      </c>
      <c r="T3491">
        <v>3.4346358712863602E-2</v>
      </c>
      <c r="U3491">
        <v>9.9865459682956001E-2</v>
      </c>
      <c r="V3491">
        <v>0.19464309047557099</v>
      </c>
      <c r="W3491">
        <v>0.24003132263615001</v>
      </c>
      <c r="X3491">
        <v>0.12828790377304899</v>
      </c>
    </row>
    <row r="3492" spans="1:24" x14ac:dyDescent="0.2">
      <c r="A3492" t="s">
        <v>6366</v>
      </c>
      <c r="B3492" t="s">
        <v>56</v>
      </c>
      <c r="C3492" t="s">
        <v>58</v>
      </c>
      <c r="D3492" t="s">
        <v>24</v>
      </c>
      <c r="E3492" t="s">
        <v>5458</v>
      </c>
      <c r="F3492" t="s">
        <v>62</v>
      </c>
      <c r="G3492" t="s">
        <v>22</v>
      </c>
      <c r="H3492" t="s">
        <v>15</v>
      </c>
      <c r="I3492">
        <v>19</v>
      </c>
      <c r="J3492">
        <v>1.3391655011987</v>
      </c>
      <c r="K3492">
        <v>1.30690537531387</v>
      </c>
      <c r="L3492">
        <v>3.2260125884825297E-2</v>
      </c>
      <c r="M3492">
        <v>2.4089722932639099E-2</v>
      </c>
      <c r="N3492">
        <v>83.179006938094204</v>
      </c>
      <c r="O3492">
        <v>79.325313953514097</v>
      </c>
      <c r="P3492">
        <v>0.12154416656716099</v>
      </c>
      <c r="Q3492" s="27">
        <v>-0.16768002811815499</v>
      </c>
      <c r="R3492">
        <v>-0.123559495654276</v>
      </c>
      <c r="S3492">
        <v>-3.1429017396367297E-2</v>
      </c>
      <c r="T3492">
        <v>3.2260125884825297E-2</v>
      </c>
      <c r="U3492">
        <v>9.5949269166017898E-2</v>
      </c>
      <c r="V3492">
        <v>0.188079747423926</v>
      </c>
      <c r="W3492">
        <v>0.232200279887806</v>
      </c>
      <c r="X3492">
        <v>0.11258032778243</v>
      </c>
    </row>
    <row r="3493" spans="1:24" x14ac:dyDescent="0.2">
      <c r="A3493" t="s">
        <v>6370</v>
      </c>
      <c r="B3493" t="s">
        <v>56</v>
      </c>
      <c r="C3493" t="s">
        <v>58</v>
      </c>
      <c r="D3493" t="s">
        <v>24</v>
      </c>
      <c r="E3493" t="s">
        <v>5458</v>
      </c>
      <c r="F3493" t="s">
        <v>62</v>
      </c>
      <c r="G3493" t="s">
        <v>22</v>
      </c>
      <c r="H3493" t="s">
        <v>13</v>
      </c>
      <c r="I3493">
        <v>2</v>
      </c>
      <c r="J3493">
        <v>0.70806739835792598</v>
      </c>
      <c r="K3493">
        <v>0.693505186171954</v>
      </c>
      <c r="L3493">
        <v>1.4562212185971901E-2</v>
      </c>
      <c r="M3493">
        <v>2.0566138505660699E-2</v>
      </c>
      <c r="N3493">
        <v>73.640362414553394</v>
      </c>
      <c r="O3493">
        <v>79.325313953514097</v>
      </c>
      <c r="P3493">
        <v>6.4170034728076905E-2</v>
      </c>
      <c r="Q3493" s="27">
        <v>-9.0997494941714593E-2</v>
      </c>
      <c r="R3493">
        <v>-6.7703772335422699E-2</v>
      </c>
      <c r="S3493">
        <v>-1.9062886011540402E-2</v>
      </c>
      <c r="T3493">
        <v>1.4562212185971901E-2</v>
      </c>
      <c r="U3493">
        <v>4.81873103834842E-2</v>
      </c>
      <c r="V3493">
        <v>9.6828196707366504E-2</v>
      </c>
      <c r="W3493">
        <v>0.120121919313658</v>
      </c>
      <c r="X3493">
        <v>2.9605263000086101E-2</v>
      </c>
    </row>
    <row r="3494" spans="1:24" x14ac:dyDescent="0.2">
      <c r="A3494" t="s">
        <v>6367</v>
      </c>
      <c r="B3494" t="s">
        <v>56</v>
      </c>
      <c r="C3494" t="s">
        <v>58</v>
      </c>
      <c r="D3494" t="s">
        <v>24</v>
      </c>
      <c r="E3494" t="s">
        <v>5458</v>
      </c>
      <c r="F3494" t="s">
        <v>62</v>
      </c>
      <c r="G3494" t="s">
        <v>22</v>
      </c>
      <c r="H3494" t="s">
        <v>15</v>
      </c>
      <c r="I3494">
        <v>20</v>
      </c>
      <c r="J3494">
        <v>1.30414902705778</v>
      </c>
      <c r="K3494">
        <v>1.2744317435869901</v>
      </c>
      <c r="L3494">
        <v>2.97172834707859E-2</v>
      </c>
      <c r="M3494">
        <v>2.2786723644482101E-2</v>
      </c>
      <c r="N3494">
        <v>81.2039704804574</v>
      </c>
      <c r="O3494">
        <v>79.325313953514097</v>
      </c>
      <c r="P3494">
        <v>0.113993802603504</v>
      </c>
      <c r="Q3494" s="27">
        <v>-0.15780252181197901</v>
      </c>
      <c r="R3494">
        <v>-0.11642277146690699</v>
      </c>
      <c r="S3494">
        <v>-3.00154690934505E-2</v>
      </c>
      <c r="T3494">
        <v>2.97172834707859E-2</v>
      </c>
      <c r="U3494">
        <v>8.9450036035022204E-2</v>
      </c>
      <c r="V3494">
        <v>0.175857338408479</v>
      </c>
      <c r="W3494">
        <v>0.21723708875355099</v>
      </c>
      <c r="X3494">
        <v>8.62488575253679E-2</v>
      </c>
    </row>
    <row r="3495" spans="1:24" x14ac:dyDescent="0.2">
      <c r="A3495" t="s">
        <v>6368</v>
      </c>
      <c r="B3495" t="s">
        <v>56</v>
      </c>
      <c r="C3495" t="s">
        <v>58</v>
      </c>
      <c r="D3495" t="s">
        <v>24</v>
      </c>
      <c r="E3495" t="s">
        <v>5458</v>
      </c>
      <c r="F3495" t="s">
        <v>62</v>
      </c>
      <c r="G3495" t="s">
        <v>22</v>
      </c>
      <c r="H3495" t="s">
        <v>15</v>
      </c>
      <c r="I3495">
        <v>21</v>
      </c>
      <c r="J3495">
        <v>1.31513135402527</v>
      </c>
      <c r="K3495">
        <v>1.2857761255973501</v>
      </c>
      <c r="L3495">
        <v>2.9355228427913101E-2</v>
      </c>
      <c r="M3495">
        <v>2.2321137989801999E-2</v>
      </c>
      <c r="N3495">
        <v>78.513432511658607</v>
      </c>
      <c r="O3495">
        <v>79.325313953514097</v>
      </c>
      <c r="P3495">
        <v>0.109166023967432</v>
      </c>
      <c r="Q3495" s="27">
        <v>-0.150222880998512</v>
      </c>
      <c r="R3495">
        <v>-0.110595614298335</v>
      </c>
      <c r="S3495">
        <v>-2.7847768131021199E-2</v>
      </c>
      <c r="T3495">
        <v>2.9355228427913101E-2</v>
      </c>
      <c r="U3495">
        <v>8.6558224986847496E-2</v>
      </c>
      <c r="V3495">
        <v>0.16930607115416099</v>
      </c>
      <c r="W3495">
        <v>0.20893333785433901</v>
      </c>
      <c r="X3495">
        <v>6.6941541030235793E-2</v>
      </c>
    </row>
    <row r="3496" spans="1:24" x14ac:dyDescent="0.2">
      <c r="A3496" t="s">
        <v>6358</v>
      </c>
      <c r="B3496" t="s">
        <v>56</v>
      </c>
      <c r="C3496" t="s">
        <v>58</v>
      </c>
      <c r="D3496" t="s">
        <v>24</v>
      </c>
      <c r="E3496" t="s">
        <v>5458</v>
      </c>
      <c r="F3496" t="s">
        <v>62</v>
      </c>
      <c r="G3496" t="s">
        <v>22</v>
      </c>
      <c r="H3496" t="s">
        <v>14</v>
      </c>
      <c r="I3496">
        <v>22</v>
      </c>
      <c r="J3496">
        <v>1.2516878342020801</v>
      </c>
      <c r="K3496">
        <v>1.2400256759386701</v>
      </c>
      <c r="L3496">
        <v>1.16621582634101E-2</v>
      </c>
      <c r="M3496">
        <v>9.3171459726174109E-3</v>
      </c>
      <c r="N3496">
        <v>76.776872493009407</v>
      </c>
      <c r="O3496">
        <v>79.325313953514097</v>
      </c>
      <c r="P3496">
        <v>0.103789242245696</v>
      </c>
      <c r="Q3496" s="27">
        <v>-0.15907114523075899</v>
      </c>
      <c r="R3496">
        <v>-0.12139565029557201</v>
      </c>
      <c r="S3496">
        <v>-4.2723404673334402E-2</v>
      </c>
      <c r="T3496">
        <v>1.16621582634101E-2</v>
      </c>
      <c r="U3496">
        <v>6.6047721200154605E-2</v>
      </c>
      <c r="V3496">
        <v>0.14471996682239199</v>
      </c>
      <c r="W3496">
        <v>0.18239546175757901</v>
      </c>
      <c r="X3496">
        <v>4.7448251684347499E-2</v>
      </c>
    </row>
    <row r="3497" spans="1:24" x14ac:dyDescent="0.2">
      <c r="A3497" t="s">
        <v>6359</v>
      </c>
      <c r="B3497" t="s">
        <v>56</v>
      </c>
      <c r="C3497" t="s">
        <v>58</v>
      </c>
      <c r="D3497" t="s">
        <v>24</v>
      </c>
      <c r="E3497" t="s">
        <v>5458</v>
      </c>
      <c r="F3497" t="s">
        <v>62</v>
      </c>
      <c r="G3497" t="s">
        <v>22</v>
      </c>
      <c r="H3497" t="s">
        <v>14</v>
      </c>
      <c r="I3497">
        <v>23</v>
      </c>
      <c r="J3497">
        <v>1.1105668361480101</v>
      </c>
      <c r="K3497">
        <v>1.1016722799660399</v>
      </c>
      <c r="L3497">
        <v>8.8945561819758004E-3</v>
      </c>
      <c r="M3497">
        <v>8.0090237637803503E-3</v>
      </c>
      <c r="N3497">
        <v>76.023929034675803</v>
      </c>
      <c r="O3497">
        <v>79.325313953514097</v>
      </c>
      <c r="P3497">
        <v>9.4061772041055994E-2</v>
      </c>
      <c r="Q3497" s="27">
        <v>-0.145837058825561</v>
      </c>
      <c r="R3497">
        <v>-0.111692635574658</v>
      </c>
      <c r="S3497">
        <v>-4.0393812367537599E-2</v>
      </c>
      <c r="T3497">
        <v>8.8945561819758004E-3</v>
      </c>
      <c r="U3497">
        <v>5.81829247314892E-2</v>
      </c>
      <c r="V3497">
        <v>0.12948174793861</v>
      </c>
      <c r="W3497">
        <v>0.163626171189513</v>
      </c>
      <c r="X3497">
        <v>3.9941373011095301E-2</v>
      </c>
    </row>
    <row r="3498" spans="1:24" x14ac:dyDescent="0.2">
      <c r="A3498" t="s">
        <v>6360</v>
      </c>
      <c r="B3498" t="s">
        <v>56</v>
      </c>
      <c r="C3498" t="s">
        <v>58</v>
      </c>
      <c r="D3498" t="s">
        <v>24</v>
      </c>
      <c r="E3498" t="s">
        <v>5458</v>
      </c>
      <c r="F3498" t="s">
        <v>62</v>
      </c>
      <c r="G3498" t="s">
        <v>22</v>
      </c>
      <c r="H3498" t="s">
        <v>14</v>
      </c>
      <c r="I3498">
        <v>24</v>
      </c>
      <c r="J3498">
        <v>0.94908784688748304</v>
      </c>
      <c r="K3498">
        <v>0.93768518582383698</v>
      </c>
      <c r="L3498">
        <v>1.1402661063646201E-2</v>
      </c>
      <c r="M3498">
        <v>1.20143368193376E-2</v>
      </c>
      <c r="N3498">
        <v>74.861199418701801</v>
      </c>
      <c r="O3498">
        <v>79.325313953514097</v>
      </c>
      <c r="P3498">
        <v>8.2316487210052705E-2</v>
      </c>
      <c r="Q3498" s="27">
        <v>-0.12400796039689101</v>
      </c>
      <c r="R3498">
        <v>-9.4127075539641405E-2</v>
      </c>
      <c r="S3498">
        <v>-3.1731178234421502E-2</v>
      </c>
      <c r="T3498">
        <v>1.1402661063646201E-2</v>
      </c>
      <c r="U3498">
        <v>5.4536500361713799E-2</v>
      </c>
      <c r="V3498">
        <v>0.116932397666934</v>
      </c>
      <c r="W3498">
        <v>0.14681328252418299</v>
      </c>
      <c r="X3498">
        <v>3.8578544488467301E-2</v>
      </c>
    </row>
    <row r="3499" spans="1:24" x14ac:dyDescent="0.2">
      <c r="A3499" t="s">
        <v>6371</v>
      </c>
      <c r="B3499" t="s">
        <v>56</v>
      </c>
      <c r="C3499" t="s">
        <v>58</v>
      </c>
      <c r="D3499" t="s">
        <v>24</v>
      </c>
      <c r="E3499" t="s">
        <v>5458</v>
      </c>
      <c r="F3499" t="s">
        <v>62</v>
      </c>
      <c r="G3499" t="s">
        <v>22</v>
      </c>
      <c r="H3499" t="s">
        <v>13</v>
      </c>
      <c r="I3499">
        <v>3</v>
      </c>
      <c r="J3499">
        <v>0.64756321744675505</v>
      </c>
      <c r="K3499">
        <v>0.63521901800275804</v>
      </c>
      <c r="L3499">
        <v>1.23441994439963E-2</v>
      </c>
      <c r="M3499">
        <v>1.9062539550451299E-2</v>
      </c>
      <c r="N3499">
        <v>72.794691475098404</v>
      </c>
      <c r="O3499">
        <v>79.325313953514097</v>
      </c>
      <c r="P3499">
        <v>5.7957872617700398E-2</v>
      </c>
      <c r="Q3499" s="27">
        <v>-8.2996501012120902E-2</v>
      </c>
      <c r="R3499">
        <v>-6.1957793251895703E-2</v>
      </c>
      <c r="S3499">
        <v>-1.8025725807678701E-2</v>
      </c>
      <c r="T3499">
        <v>1.23441994439963E-2</v>
      </c>
      <c r="U3499">
        <v>4.2714124695671297E-2</v>
      </c>
      <c r="V3499">
        <v>8.6646192139888195E-2</v>
      </c>
      <c r="W3499">
        <v>0.107684899900113</v>
      </c>
      <c r="X3499">
        <v>2.5334393399986398E-2</v>
      </c>
    </row>
    <row r="3500" spans="1:24" x14ac:dyDescent="0.2">
      <c r="A3500" t="s">
        <v>6372</v>
      </c>
      <c r="B3500" t="s">
        <v>56</v>
      </c>
      <c r="C3500" t="s">
        <v>58</v>
      </c>
      <c r="D3500" t="s">
        <v>24</v>
      </c>
      <c r="E3500" t="s">
        <v>5458</v>
      </c>
      <c r="F3500" t="s">
        <v>62</v>
      </c>
      <c r="G3500" t="s">
        <v>22</v>
      </c>
      <c r="H3500" t="s">
        <v>13</v>
      </c>
      <c r="I3500">
        <v>4</v>
      </c>
      <c r="J3500">
        <v>0.60756991443989405</v>
      </c>
      <c r="K3500">
        <v>0.59921913493498602</v>
      </c>
      <c r="L3500">
        <v>8.3507795049080104E-3</v>
      </c>
      <c r="M3500">
        <v>1.37445573035104E-2</v>
      </c>
      <c r="N3500">
        <v>72.349257026966299</v>
      </c>
      <c r="O3500">
        <v>79.325313953514097</v>
      </c>
      <c r="P3500">
        <v>5.34534496047974E-2</v>
      </c>
      <c r="Q3500" s="27">
        <v>-7.9580145094983595E-2</v>
      </c>
      <c r="R3500">
        <v>-6.0176542888442201E-2</v>
      </c>
      <c r="S3500">
        <v>-1.96588280880058E-2</v>
      </c>
      <c r="T3500">
        <v>8.3507795049080104E-3</v>
      </c>
      <c r="U3500">
        <v>3.63603870978218E-2</v>
      </c>
      <c r="V3500">
        <v>7.6878101898258194E-2</v>
      </c>
      <c r="W3500">
        <v>9.6281704104799706E-2</v>
      </c>
      <c r="X3500">
        <v>2.14970741010699E-2</v>
      </c>
    </row>
    <row r="3501" spans="1:24" x14ac:dyDescent="0.2">
      <c r="A3501" t="s">
        <v>6373</v>
      </c>
      <c r="B3501" t="s">
        <v>56</v>
      </c>
      <c r="C3501" t="s">
        <v>58</v>
      </c>
      <c r="D3501" t="s">
        <v>24</v>
      </c>
      <c r="E3501" t="s">
        <v>5458</v>
      </c>
      <c r="F3501" t="s">
        <v>62</v>
      </c>
      <c r="G3501" t="s">
        <v>22</v>
      </c>
      <c r="H3501" t="s">
        <v>13</v>
      </c>
      <c r="I3501">
        <v>5</v>
      </c>
      <c r="J3501">
        <v>0.58750793851469896</v>
      </c>
      <c r="K3501" s="1">
        <v>0.58036874850443498</v>
      </c>
      <c r="L3501">
        <v>7.1391900102638498E-3</v>
      </c>
      <c r="M3501">
        <v>1.21516485859114E-2</v>
      </c>
      <c r="N3501">
        <v>71.648903914851303</v>
      </c>
      <c r="O3501">
        <v>79.325313953514097</v>
      </c>
      <c r="P3501">
        <v>5.1123350840559599E-2</v>
      </c>
      <c r="Q3501" s="27">
        <v>-7.6958722122456705E-2</v>
      </c>
      <c r="R3501">
        <v>-5.8400945767333602E-2</v>
      </c>
      <c r="S3501">
        <v>-1.9649445830189401E-2</v>
      </c>
      <c r="T3501">
        <v>7.1391900102638498E-3</v>
      </c>
      <c r="U3501">
        <v>3.3927825850717103E-2</v>
      </c>
      <c r="V3501">
        <v>7.2679325787861307E-2</v>
      </c>
      <c r="W3501">
        <v>9.1237102142984403E-2</v>
      </c>
      <c r="X3501">
        <v>1.64300364995137E-2</v>
      </c>
    </row>
    <row r="3502" spans="1:24" x14ac:dyDescent="0.2">
      <c r="A3502" t="s">
        <v>6374</v>
      </c>
      <c r="B3502" t="s">
        <v>56</v>
      </c>
      <c r="C3502" t="s">
        <v>58</v>
      </c>
      <c r="D3502" t="s">
        <v>24</v>
      </c>
      <c r="E3502" t="s">
        <v>5458</v>
      </c>
      <c r="F3502" t="s">
        <v>62</v>
      </c>
      <c r="G3502" t="s">
        <v>22</v>
      </c>
      <c r="H3502" t="s">
        <v>13</v>
      </c>
      <c r="I3502">
        <v>6</v>
      </c>
      <c r="J3502">
        <v>0.59572410453209701</v>
      </c>
      <c r="K3502">
        <v>0.59002387882242202</v>
      </c>
      <c r="L3502">
        <v>5.7002257096742696E-3</v>
      </c>
      <c r="M3502">
        <v>9.5685664996742695E-3</v>
      </c>
      <c r="N3502">
        <v>71.299333289760597</v>
      </c>
      <c r="O3502">
        <v>79.325313953514097</v>
      </c>
      <c r="P3502">
        <v>5.2118792629946002E-2</v>
      </c>
      <c r="Q3502" s="27">
        <v>-8.0035188166586904E-2</v>
      </c>
      <c r="R3502">
        <v>-6.11160664419165E-2</v>
      </c>
      <c r="S3502">
        <v>-2.1610021628417402E-2</v>
      </c>
      <c r="T3502">
        <v>5.7002257096742696E-3</v>
      </c>
      <c r="U3502">
        <v>3.3010473047765998E-2</v>
      </c>
      <c r="V3502">
        <v>7.2516517861265006E-2</v>
      </c>
      <c r="W3502">
        <v>9.1435639585935397E-2</v>
      </c>
      <c r="X3502">
        <v>6.4092462041866003E-3</v>
      </c>
    </row>
    <row r="3503" spans="1:24" x14ac:dyDescent="0.2">
      <c r="A3503" t="s">
        <v>6361</v>
      </c>
      <c r="B3503" t="s">
        <v>56</v>
      </c>
      <c r="C3503" t="s">
        <v>58</v>
      </c>
      <c r="D3503" t="s">
        <v>24</v>
      </c>
      <c r="E3503" t="s">
        <v>5458</v>
      </c>
      <c r="F3503" t="s">
        <v>62</v>
      </c>
      <c r="G3503" t="s">
        <v>22</v>
      </c>
      <c r="H3503" t="s">
        <v>14</v>
      </c>
      <c r="I3503">
        <v>7</v>
      </c>
      <c r="J3503">
        <v>0.62318530550009299</v>
      </c>
      <c r="K3503">
        <v>0.61506225416139504</v>
      </c>
      <c r="L3503">
        <v>8.1230513386977097E-3</v>
      </c>
      <c r="M3503">
        <v>1.30347286224587E-2</v>
      </c>
      <c r="N3503">
        <v>71.157279985095599</v>
      </c>
      <c r="O3503">
        <v>79.325313953514097</v>
      </c>
      <c r="P3503">
        <v>5.8182098891621098E-2</v>
      </c>
      <c r="Q3503" s="27">
        <v>-8.7586501338019096E-2</v>
      </c>
      <c r="R3503">
        <v>-6.6466399440360605E-2</v>
      </c>
      <c r="S3503">
        <v>-2.23643684805118E-2</v>
      </c>
      <c r="T3503">
        <v>8.1230513386977097E-3</v>
      </c>
      <c r="U3503">
        <v>3.8610471157907202E-2</v>
      </c>
      <c r="V3503">
        <v>8.2712502117756007E-2</v>
      </c>
      <c r="W3503">
        <v>0.103832604015414</v>
      </c>
      <c r="X3503">
        <v>-6.9118626704208E-3</v>
      </c>
    </row>
    <row r="3504" spans="1:24" x14ac:dyDescent="0.2">
      <c r="A3504" t="s">
        <v>6362</v>
      </c>
      <c r="B3504" t="s">
        <v>56</v>
      </c>
      <c r="C3504" t="s">
        <v>58</v>
      </c>
      <c r="D3504" t="s">
        <v>24</v>
      </c>
      <c r="E3504" t="s">
        <v>5458</v>
      </c>
      <c r="F3504" t="s">
        <v>62</v>
      </c>
      <c r="G3504" t="s">
        <v>22</v>
      </c>
      <c r="H3504" t="s">
        <v>14</v>
      </c>
      <c r="I3504">
        <v>8</v>
      </c>
      <c r="J3504">
        <v>0.62873884749106901</v>
      </c>
      <c r="K3504">
        <v>0.61970627041645798</v>
      </c>
      <c r="L3504">
        <v>9.0325770746103595E-3</v>
      </c>
      <c r="M3504">
        <v>1.4366182574297901E-2</v>
      </c>
      <c r="N3504">
        <v>72.521182189780802</v>
      </c>
      <c r="O3504">
        <v>79.325313953514097</v>
      </c>
      <c r="P3504">
        <v>6.4932135504017205E-2</v>
      </c>
      <c r="Q3504" s="27">
        <v>-9.7780785829497896E-2</v>
      </c>
      <c r="R3504">
        <v>-7.4210420641539598E-2</v>
      </c>
      <c r="S3504">
        <v>-2.49918619294946E-2</v>
      </c>
      <c r="T3504">
        <v>9.0325770746103595E-3</v>
      </c>
      <c r="U3504">
        <v>4.3057016078715399E-2</v>
      </c>
      <c r="V3504">
        <v>9.2275574790760401E-2</v>
      </c>
      <c r="W3504">
        <v>0.115845939978719</v>
      </c>
      <c r="X3504">
        <v>1.1633290740849201E-2</v>
      </c>
    </row>
    <row r="3505" spans="1:24" x14ac:dyDescent="0.2">
      <c r="A3505" t="s">
        <v>6363</v>
      </c>
      <c r="B3505" t="s">
        <v>56</v>
      </c>
      <c r="C3505" t="s">
        <v>58</v>
      </c>
      <c r="D3505" t="s">
        <v>24</v>
      </c>
      <c r="E3505" t="s">
        <v>5458</v>
      </c>
      <c r="F3505" t="s">
        <v>62</v>
      </c>
      <c r="G3505" t="s">
        <v>22</v>
      </c>
      <c r="H3505" t="s">
        <v>14</v>
      </c>
      <c r="I3505">
        <v>9</v>
      </c>
      <c r="J3505">
        <v>0.62429277504449698</v>
      </c>
      <c r="K3505">
        <v>0.615581371606296</v>
      </c>
      <c r="L3505">
        <v>8.7114034382008102E-3</v>
      </c>
      <c r="M3505">
        <v>1.3954035328344E-2</v>
      </c>
      <c r="N3505">
        <v>75.775116854634803</v>
      </c>
      <c r="O3505">
        <v>79.325313953514097</v>
      </c>
      <c r="P3505">
        <v>7.30353742235436E-2</v>
      </c>
      <c r="Q3505" s="27">
        <v>-0.11143178715952801</v>
      </c>
      <c r="R3505">
        <v>-8.4919946316382097E-2</v>
      </c>
      <c r="S3505">
        <v>-2.9559132654936E-2</v>
      </c>
      <c r="T3505">
        <v>8.7114034382008102E-3</v>
      </c>
      <c r="U3505">
        <v>4.6981939531337599E-2</v>
      </c>
      <c r="V3505">
        <v>0.10234275319278401</v>
      </c>
      <c r="W3505">
        <v>0.12885459403593</v>
      </c>
      <c r="X3505">
        <v>4.4263119005374198E-2</v>
      </c>
    </row>
    <row r="3506" spans="1:24" x14ac:dyDescent="0.2">
      <c r="A3506" t="s">
        <v>6393</v>
      </c>
      <c r="B3506" t="s">
        <v>56</v>
      </c>
      <c r="C3506" t="s">
        <v>58</v>
      </c>
      <c r="D3506" t="s">
        <v>24</v>
      </c>
      <c r="E3506" t="s">
        <v>5458</v>
      </c>
      <c r="F3506" t="s">
        <v>62</v>
      </c>
      <c r="G3506" t="s">
        <v>32</v>
      </c>
      <c r="H3506" t="s">
        <v>13</v>
      </c>
      <c r="I3506">
        <v>1</v>
      </c>
      <c r="J3506">
        <v>0.54394793217299198</v>
      </c>
      <c r="K3506">
        <v>0.55028974174883105</v>
      </c>
      <c r="L3506">
        <v>-6.34180957583851E-3</v>
      </c>
      <c r="M3506">
        <v>-1.16588540938172E-2</v>
      </c>
      <c r="N3506">
        <v>49.0734269386394</v>
      </c>
      <c r="O3506">
        <v>53.865769837043999</v>
      </c>
      <c r="P3506">
        <v>6.4762699673258595E-2</v>
      </c>
      <c r="Q3506" s="27">
        <v>-0.11287645053834899</v>
      </c>
      <c r="R3506">
        <v>-8.9367590556956006E-2</v>
      </c>
      <c r="S3506">
        <v>-4.0277464204626003E-2</v>
      </c>
      <c r="T3506">
        <v>-6.34180957583851E-3</v>
      </c>
      <c r="U3506">
        <v>2.7593845052949002E-2</v>
      </c>
      <c r="V3506">
        <v>7.6683971405278994E-2</v>
      </c>
      <c r="W3506">
        <v>0.100192831386672</v>
      </c>
      <c r="X3506">
        <v>4.0769397645775501E-2</v>
      </c>
    </row>
    <row r="3507" spans="1:24" x14ac:dyDescent="0.2">
      <c r="A3507" t="s">
        <v>6375</v>
      </c>
      <c r="B3507" t="s">
        <v>56</v>
      </c>
      <c r="C3507" t="s">
        <v>58</v>
      </c>
      <c r="D3507" t="s">
        <v>24</v>
      </c>
      <c r="E3507" t="s">
        <v>5458</v>
      </c>
      <c r="F3507" t="s">
        <v>62</v>
      </c>
      <c r="G3507" t="s">
        <v>32</v>
      </c>
      <c r="H3507" t="s">
        <v>14</v>
      </c>
      <c r="I3507">
        <v>10</v>
      </c>
      <c r="J3507">
        <v>0.49009025934376499</v>
      </c>
      <c r="K3507">
        <v>0.49285261850540901</v>
      </c>
      <c r="L3507">
        <v>-2.76235916164387E-3</v>
      </c>
      <c r="M3507">
        <v>-5.6364294310658099E-3</v>
      </c>
      <c r="N3507">
        <v>54.585240551053097</v>
      </c>
      <c r="O3507">
        <v>53.865769837043999</v>
      </c>
      <c r="P3507">
        <v>8.8232992053345102E-2</v>
      </c>
      <c r="Q3507" s="27">
        <v>-0.147905631089396</v>
      </c>
      <c r="R3507">
        <v>-0.115877054974032</v>
      </c>
      <c r="S3507">
        <v>-4.8996446997596699E-2</v>
      </c>
      <c r="T3507">
        <v>-2.76235916164387E-3</v>
      </c>
      <c r="U3507">
        <v>4.3471728674308902E-2</v>
      </c>
      <c r="V3507">
        <v>0.110352336650744</v>
      </c>
      <c r="W3507">
        <v>0.14238091276610901</v>
      </c>
      <c r="X3507">
        <v>6.5349989197595604E-2</v>
      </c>
    </row>
    <row r="3508" spans="1:24" x14ac:dyDescent="0.2">
      <c r="A3508" t="s">
        <v>6376</v>
      </c>
      <c r="B3508" t="s">
        <v>56</v>
      </c>
      <c r="C3508" t="s">
        <v>58</v>
      </c>
      <c r="D3508" t="s">
        <v>24</v>
      </c>
      <c r="E3508" t="s">
        <v>5458</v>
      </c>
      <c r="F3508" t="s">
        <v>62</v>
      </c>
      <c r="G3508" t="s">
        <v>32</v>
      </c>
      <c r="H3508" t="s">
        <v>14</v>
      </c>
      <c r="I3508">
        <v>11</v>
      </c>
      <c r="J3508">
        <v>0.435363490270543</v>
      </c>
      <c r="K3508" s="1">
        <v>0.436452892280422</v>
      </c>
      <c r="L3508">
        <v>-1.08940200987941E-3</v>
      </c>
      <c r="M3508">
        <v>-2.5022815055126399E-3</v>
      </c>
      <c r="N3508">
        <v>58.279046562798897</v>
      </c>
      <c r="O3508">
        <v>53.865769837043999</v>
      </c>
      <c r="P3508">
        <v>9.1897682147710394E-2</v>
      </c>
      <c r="Q3508" s="27">
        <v>-0.15226108914286299</v>
      </c>
      <c r="R3508">
        <v>-0.118902230523244</v>
      </c>
      <c r="S3508">
        <v>-4.9243787455279603E-2</v>
      </c>
      <c r="T3508">
        <v>-1.08940200987941E-3</v>
      </c>
      <c r="U3508">
        <v>4.7064983435520798E-2</v>
      </c>
      <c r="V3508">
        <v>0.11672342650348499</v>
      </c>
      <c r="W3508">
        <v>0.15008228512310401</v>
      </c>
      <c r="X3508">
        <v>8.6019604253809404E-2</v>
      </c>
    </row>
    <row r="3509" spans="1:24" x14ac:dyDescent="0.2">
      <c r="A3509" t="s">
        <v>6377</v>
      </c>
      <c r="B3509" t="s">
        <v>56</v>
      </c>
      <c r="C3509" t="s">
        <v>58</v>
      </c>
      <c r="D3509" t="s">
        <v>24</v>
      </c>
      <c r="E3509" t="s">
        <v>5458</v>
      </c>
      <c r="F3509" t="s">
        <v>62</v>
      </c>
      <c r="G3509" t="s">
        <v>32</v>
      </c>
      <c r="H3509" t="s">
        <v>14</v>
      </c>
      <c r="I3509">
        <v>12</v>
      </c>
      <c r="J3509">
        <v>0.39958031451676701</v>
      </c>
      <c r="K3509">
        <v>0.40009030438954601</v>
      </c>
      <c r="L3509">
        <v>-5.0998987277828505E-4</v>
      </c>
      <c r="M3509">
        <v>-1.2763138078887601E-3</v>
      </c>
      <c r="N3509">
        <v>60.811740609908803</v>
      </c>
      <c r="O3509">
        <v>53.865769837043999</v>
      </c>
      <c r="P3509">
        <v>9.4864666468415404E-2</v>
      </c>
      <c r="Q3509" s="27">
        <v>-0.15656236621332201</v>
      </c>
      <c r="R3509">
        <v>-0.12212649228528701</v>
      </c>
      <c r="S3509">
        <v>-5.0219075102227902E-2</v>
      </c>
      <c r="T3509">
        <v>-5.0998987277828505E-4</v>
      </c>
      <c r="U3509">
        <v>4.9199095356671399E-2</v>
      </c>
      <c r="V3509">
        <v>0.12110651253973</v>
      </c>
      <c r="W3509">
        <v>0.155542386467765</v>
      </c>
      <c r="X3509">
        <v>0.105526474616689</v>
      </c>
    </row>
    <row r="3510" spans="1:24" x14ac:dyDescent="0.2">
      <c r="A3510" t="s">
        <v>6378</v>
      </c>
      <c r="B3510" t="s">
        <v>56</v>
      </c>
      <c r="C3510" t="s">
        <v>58</v>
      </c>
      <c r="D3510" t="s">
        <v>24</v>
      </c>
      <c r="E3510" t="s">
        <v>5458</v>
      </c>
      <c r="F3510" t="s">
        <v>62</v>
      </c>
      <c r="G3510" t="s">
        <v>32</v>
      </c>
      <c r="H3510" t="s">
        <v>14</v>
      </c>
      <c r="I3510">
        <v>13</v>
      </c>
      <c r="J3510">
        <v>0.39177757030340499</v>
      </c>
      <c r="K3510">
        <v>0.394798558969368</v>
      </c>
      <c r="L3510">
        <v>-3.02098866596268E-3</v>
      </c>
      <c r="M3510">
        <v>-7.7109791242595503E-3</v>
      </c>
      <c r="N3510">
        <v>62.042715454148798</v>
      </c>
      <c r="O3510">
        <v>53.865769837043999</v>
      </c>
      <c r="P3510">
        <v>9.6711329720987005E-2</v>
      </c>
      <c r="Q3510" s="27">
        <v>-0.16211112605698599</v>
      </c>
      <c r="R3510">
        <v>-0.127004913368268</v>
      </c>
      <c r="S3510">
        <v>-5.3697725439759897E-2</v>
      </c>
      <c r="T3510">
        <v>-3.02098866596268E-3</v>
      </c>
      <c r="U3510">
        <v>4.7655748107834503E-2</v>
      </c>
      <c r="V3510">
        <v>0.12096293603634301</v>
      </c>
      <c r="W3510">
        <v>0.156069148725061</v>
      </c>
      <c r="X3510">
        <v>0.120930027858902</v>
      </c>
    </row>
    <row r="3511" spans="1:24" x14ac:dyDescent="0.2">
      <c r="A3511" t="s">
        <v>6379</v>
      </c>
      <c r="B3511" t="s">
        <v>56</v>
      </c>
      <c r="C3511" t="s">
        <v>58</v>
      </c>
      <c r="D3511" t="s">
        <v>24</v>
      </c>
      <c r="E3511" t="s">
        <v>5458</v>
      </c>
      <c r="F3511" t="s">
        <v>62</v>
      </c>
      <c r="G3511" t="s">
        <v>32</v>
      </c>
      <c r="H3511" t="s">
        <v>14</v>
      </c>
      <c r="I3511">
        <v>14</v>
      </c>
      <c r="J3511">
        <v>0.40229421705291701</v>
      </c>
      <c r="K3511">
        <v>0.40257019032548103</v>
      </c>
      <c r="L3511">
        <v>-2.7597327256344501E-4</v>
      </c>
      <c r="M3511">
        <v>-6.8599860715159999E-4</v>
      </c>
      <c r="N3511">
        <v>61.643331308129298</v>
      </c>
      <c r="O3511">
        <v>53.865769837043999</v>
      </c>
      <c r="P3511">
        <v>9.6860457927009105E-2</v>
      </c>
      <c r="Q3511" s="27">
        <v>-0.159611426562493</v>
      </c>
      <c r="R3511">
        <v>-0.124451080334989</v>
      </c>
      <c r="S3511">
        <v>-5.1030853226316203E-2</v>
      </c>
      <c r="T3511">
        <v>-2.7597327256344501E-4</v>
      </c>
      <c r="U3511">
        <v>5.0478906681189303E-2</v>
      </c>
      <c r="V3511">
        <v>0.123899133789862</v>
      </c>
      <c r="W3511">
        <v>0.159059480017367</v>
      </c>
      <c r="X3511">
        <v>0.121864899098737</v>
      </c>
    </row>
    <row r="3512" spans="1:24" x14ac:dyDescent="0.2">
      <c r="A3512" t="s">
        <v>6380</v>
      </c>
      <c r="B3512" t="s">
        <v>56</v>
      </c>
      <c r="C3512" t="s">
        <v>58</v>
      </c>
      <c r="D3512" t="s">
        <v>24</v>
      </c>
      <c r="E3512" t="s">
        <v>5458</v>
      </c>
      <c r="F3512" t="s">
        <v>62</v>
      </c>
      <c r="G3512" t="s">
        <v>32</v>
      </c>
      <c r="H3512" t="s">
        <v>14</v>
      </c>
      <c r="I3512">
        <v>15</v>
      </c>
      <c r="J3512">
        <v>0.44461525559422799</v>
      </c>
      <c r="K3512">
        <v>0.44097255123220103</v>
      </c>
      <c r="L3512">
        <v>3.6427043620273001E-3</v>
      </c>
      <c r="M3512">
        <v>8.1929360636958399E-3</v>
      </c>
      <c r="N3512">
        <v>61.957049558282499</v>
      </c>
      <c r="O3512">
        <v>53.865769837043999</v>
      </c>
      <c r="P3512">
        <v>9.5730311857546893E-2</v>
      </c>
      <c r="Q3512" s="27">
        <v>-0.15383365864363699</v>
      </c>
      <c r="R3512">
        <v>-0.119083555439348</v>
      </c>
      <c r="S3512">
        <v>-4.65199790513273E-2</v>
      </c>
      <c r="T3512">
        <v>3.6427043620273001E-3</v>
      </c>
      <c r="U3512">
        <v>5.3805387775381901E-2</v>
      </c>
      <c r="V3512">
        <v>0.12636896416340199</v>
      </c>
      <c r="W3512">
        <v>0.16111906736769199</v>
      </c>
      <c r="X3512">
        <v>0.116878213032161</v>
      </c>
    </row>
    <row r="3513" spans="1:24" x14ac:dyDescent="0.2">
      <c r="A3513" t="s">
        <v>6381</v>
      </c>
      <c r="B3513" t="s">
        <v>56</v>
      </c>
      <c r="C3513" t="s">
        <v>58</v>
      </c>
      <c r="D3513" t="s">
        <v>24</v>
      </c>
      <c r="E3513" t="s">
        <v>5458</v>
      </c>
      <c r="F3513" t="s">
        <v>62</v>
      </c>
      <c r="G3513" t="s">
        <v>32</v>
      </c>
      <c r="H3513" t="s">
        <v>14</v>
      </c>
      <c r="I3513">
        <v>16</v>
      </c>
      <c r="J3513">
        <v>0.52835510152502096</v>
      </c>
      <c r="K3513">
        <v>0.519635174714002</v>
      </c>
      <c r="L3513">
        <v>8.71992681101952E-3</v>
      </c>
      <c r="M3513">
        <v>1.65039133451171E-2</v>
      </c>
      <c r="N3513">
        <v>61.453812518192102</v>
      </c>
      <c r="O3513">
        <v>53.865769837043999</v>
      </c>
      <c r="P3513">
        <v>9.5975154800618301E-2</v>
      </c>
      <c r="Q3513" s="27">
        <v>-0.14915920283599801</v>
      </c>
      <c r="R3513">
        <v>-0.11432022164337299</v>
      </c>
      <c r="S3513">
        <v>-4.1571054304504501E-2</v>
      </c>
      <c r="T3513">
        <v>8.71992681101952E-3</v>
      </c>
      <c r="U3513">
        <v>5.9010907926543503E-2</v>
      </c>
      <c r="V3513">
        <v>0.131760075265412</v>
      </c>
      <c r="W3513">
        <v>0.16659905645803699</v>
      </c>
      <c r="X3513">
        <v>0.110343185013082</v>
      </c>
    </row>
    <row r="3514" spans="1:24" x14ac:dyDescent="0.2">
      <c r="A3514" t="s">
        <v>6388</v>
      </c>
      <c r="B3514" t="s">
        <v>56</v>
      </c>
      <c r="C3514" t="s">
        <v>58</v>
      </c>
      <c r="D3514" t="s">
        <v>24</v>
      </c>
      <c r="E3514" t="s">
        <v>5458</v>
      </c>
      <c r="F3514" t="s">
        <v>62</v>
      </c>
      <c r="G3514" t="s">
        <v>32</v>
      </c>
      <c r="H3514" t="s">
        <v>15</v>
      </c>
      <c r="I3514">
        <v>17</v>
      </c>
      <c r="J3514">
        <v>0.67871077642200695</v>
      </c>
      <c r="K3514" s="1">
        <v>0.66758486415502905</v>
      </c>
      <c r="L3514">
        <v>1.11259122669779E-2</v>
      </c>
      <c r="M3514">
        <v>1.6392714914047701E-2</v>
      </c>
      <c r="N3514">
        <v>59.844981553890698</v>
      </c>
      <c r="O3514">
        <v>53.865769837043999</v>
      </c>
      <c r="P3514">
        <v>9.7358340863943293E-2</v>
      </c>
      <c r="Q3514" s="27">
        <v>-0.14902855845420901</v>
      </c>
      <c r="R3514">
        <v>-0.11368748072059701</v>
      </c>
      <c r="S3514">
        <v>-3.98898583457283E-2</v>
      </c>
      <c r="T3514">
        <v>1.11259122669779E-2</v>
      </c>
      <c r="U3514">
        <v>6.2141682879684197E-2</v>
      </c>
      <c r="V3514">
        <v>0.135939305254553</v>
      </c>
      <c r="W3514">
        <v>0.171280382988165</v>
      </c>
      <c r="X3514">
        <v>0.105612036003989</v>
      </c>
    </row>
    <row r="3515" spans="1:24" x14ac:dyDescent="0.2">
      <c r="A3515" t="s">
        <v>6389</v>
      </c>
      <c r="B3515" t="s">
        <v>56</v>
      </c>
      <c r="C3515" t="s">
        <v>58</v>
      </c>
      <c r="D3515" t="s">
        <v>24</v>
      </c>
      <c r="E3515" t="s">
        <v>5458</v>
      </c>
      <c r="F3515" t="s">
        <v>62</v>
      </c>
      <c r="G3515" t="s">
        <v>32</v>
      </c>
      <c r="H3515" t="s">
        <v>15</v>
      </c>
      <c r="I3515">
        <v>18</v>
      </c>
      <c r="J3515">
        <v>0.90708168293509295</v>
      </c>
      <c r="K3515">
        <v>0.89865635629165397</v>
      </c>
      <c r="L3515">
        <v>8.4253266434398209E-3</v>
      </c>
      <c r="M3515">
        <v>9.2883880271703093E-3</v>
      </c>
      <c r="N3515">
        <v>57.298918681721297</v>
      </c>
      <c r="O3515">
        <v>53.865769837043999</v>
      </c>
      <c r="P3515">
        <v>0.102816838107989</v>
      </c>
      <c r="Q3515" s="27">
        <v>-0.16070837204420299</v>
      </c>
      <c r="R3515">
        <v>-0.123385859811002</v>
      </c>
      <c r="S3515">
        <v>-4.5450696525146599E-2</v>
      </c>
      <c r="T3515">
        <v>8.4253266434398209E-3</v>
      </c>
      <c r="U3515">
        <v>6.2301349812026202E-2</v>
      </c>
      <c r="V3515">
        <v>0.14023651309788199</v>
      </c>
      <c r="W3515">
        <v>0.177559025331082</v>
      </c>
      <c r="X3515">
        <v>0.109603033071551</v>
      </c>
    </row>
    <row r="3516" spans="1:24" x14ac:dyDescent="0.2">
      <c r="A3516" t="s">
        <v>6390</v>
      </c>
      <c r="B3516" t="s">
        <v>56</v>
      </c>
      <c r="C3516" t="s">
        <v>58</v>
      </c>
      <c r="D3516" t="s">
        <v>24</v>
      </c>
      <c r="E3516" t="s">
        <v>5458</v>
      </c>
      <c r="F3516" t="s">
        <v>62</v>
      </c>
      <c r="G3516" t="s">
        <v>32</v>
      </c>
      <c r="H3516" t="s">
        <v>15</v>
      </c>
      <c r="I3516">
        <v>19</v>
      </c>
      <c r="J3516">
        <v>0.977392198937312</v>
      </c>
      <c r="K3516">
        <v>0.97405508194788704</v>
      </c>
      <c r="L3516">
        <v>3.3371169894244402E-3</v>
      </c>
      <c r="M3516">
        <v>3.4143069619880098E-3</v>
      </c>
      <c r="N3516">
        <v>55.208089754286803</v>
      </c>
      <c r="O3516">
        <v>53.865769837043999</v>
      </c>
      <c r="P3516">
        <v>0.103332452353216</v>
      </c>
      <c r="Q3516" s="27">
        <v>-0.166644767131616</v>
      </c>
      <c r="R3516">
        <v>-0.129135086927398</v>
      </c>
      <c r="S3516">
        <v>-5.0809088043660702E-2</v>
      </c>
      <c r="T3516">
        <v>3.3371169894244402E-3</v>
      </c>
      <c r="U3516">
        <v>5.7483322022509602E-2</v>
      </c>
      <c r="V3516">
        <v>0.13580932090624701</v>
      </c>
      <c r="W3516">
        <v>0.173319001110465</v>
      </c>
      <c r="X3516">
        <v>0.104259416533587</v>
      </c>
    </row>
    <row r="3517" spans="1:24" x14ac:dyDescent="0.2">
      <c r="A3517" t="s">
        <v>6394</v>
      </c>
      <c r="B3517" t="s">
        <v>56</v>
      </c>
      <c r="C3517" t="s">
        <v>58</v>
      </c>
      <c r="D3517" t="s">
        <v>24</v>
      </c>
      <c r="E3517" t="s">
        <v>5458</v>
      </c>
      <c r="F3517" t="s">
        <v>62</v>
      </c>
      <c r="G3517" t="s">
        <v>32</v>
      </c>
      <c r="H3517" t="s">
        <v>13</v>
      </c>
      <c r="I3517">
        <v>2</v>
      </c>
      <c r="J3517">
        <v>0.49804237352689101</v>
      </c>
      <c r="K3517">
        <v>0.504476398979263</v>
      </c>
      <c r="L3517">
        <v>-6.4340254523718504E-3</v>
      </c>
      <c r="M3517">
        <v>-1.2918630611305699E-2</v>
      </c>
      <c r="N3517">
        <v>48.686742789234202</v>
      </c>
      <c r="O3517">
        <v>53.865769837043999</v>
      </c>
      <c r="P3517">
        <v>5.9329969269873599E-2</v>
      </c>
      <c r="Q3517" s="27">
        <v>-0.104031824901314</v>
      </c>
      <c r="R3517">
        <v>-8.2495046056349802E-2</v>
      </c>
      <c r="S3517">
        <v>-3.75229293497856E-2</v>
      </c>
      <c r="T3517">
        <v>-6.4340254523718504E-3</v>
      </c>
      <c r="U3517">
        <v>2.4654878445041901E-2</v>
      </c>
      <c r="V3517">
        <v>6.96269951516061E-2</v>
      </c>
      <c r="W3517">
        <v>9.1163773996570205E-2</v>
      </c>
      <c r="X3517">
        <v>3.38966969735542E-2</v>
      </c>
    </row>
    <row r="3518" spans="1:24" x14ac:dyDescent="0.2">
      <c r="A3518" t="s">
        <v>6391</v>
      </c>
      <c r="B3518" t="s">
        <v>56</v>
      </c>
      <c r="C3518" t="s">
        <v>58</v>
      </c>
      <c r="D3518" t="s">
        <v>24</v>
      </c>
      <c r="E3518" t="s">
        <v>5458</v>
      </c>
      <c r="F3518" t="s">
        <v>62</v>
      </c>
      <c r="G3518" t="s">
        <v>32</v>
      </c>
      <c r="H3518" t="s">
        <v>15</v>
      </c>
      <c r="I3518">
        <v>20</v>
      </c>
      <c r="J3518">
        <v>0.97425571261436605</v>
      </c>
      <c r="K3518">
        <v>0.97013407504784999</v>
      </c>
      <c r="L3518">
        <v>4.1216375665159002E-3</v>
      </c>
      <c r="M3518">
        <v>4.2305500631407101E-3</v>
      </c>
      <c r="N3518">
        <v>54.356940890116199</v>
      </c>
      <c r="O3518">
        <v>53.865769837043999</v>
      </c>
      <c r="P3518">
        <v>9.9802107499787199E-2</v>
      </c>
      <c r="Q3518" s="27">
        <v>-0.160052829270634</v>
      </c>
      <c r="R3518">
        <v>-0.12382466424821099</v>
      </c>
      <c r="S3518">
        <v>-4.8174666763372599E-2</v>
      </c>
      <c r="T3518">
        <v>4.1216375665159002E-3</v>
      </c>
      <c r="U3518">
        <v>5.6417941896404401E-2</v>
      </c>
      <c r="V3518">
        <v>0.132067939381243</v>
      </c>
      <c r="W3518">
        <v>0.16829610440366599</v>
      </c>
      <c r="X3518">
        <v>8.1553226550372004E-2</v>
      </c>
    </row>
    <row r="3519" spans="1:24" x14ac:dyDescent="0.2">
      <c r="A3519" t="s">
        <v>6392</v>
      </c>
      <c r="B3519" t="s">
        <v>56</v>
      </c>
      <c r="C3519" t="s">
        <v>58</v>
      </c>
      <c r="D3519" t="s">
        <v>24</v>
      </c>
      <c r="E3519" t="s">
        <v>5458</v>
      </c>
      <c r="F3519" t="s">
        <v>62</v>
      </c>
      <c r="G3519" t="s">
        <v>32</v>
      </c>
      <c r="H3519" t="s">
        <v>15</v>
      </c>
      <c r="I3519">
        <v>21</v>
      </c>
      <c r="J3519">
        <v>0.94586857469151997</v>
      </c>
      <c r="K3519">
        <v>0.94451919322732802</v>
      </c>
      <c r="L3519">
        <v>1.34938146419178E-3</v>
      </c>
      <c r="M3519">
        <v>1.42660566203065E-3</v>
      </c>
      <c r="N3519">
        <v>52.397914158082898</v>
      </c>
      <c r="O3519">
        <v>53.865769837043999</v>
      </c>
      <c r="P3519">
        <v>9.6396611086659895E-2</v>
      </c>
      <c r="Q3519" s="27">
        <v>-0.15722304377336399</v>
      </c>
      <c r="R3519">
        <v>-0.122231073948906</v>
      </c>
      <c r="S3519">
        <v>-4.9162442745217999E-2</v>
      </c>
      <c r="T3519">
        <v>1.34938146419178E-3</v>
      </c>
      <c r="U3519">
        <v>5.1861205673601599E-2</v>
      </c>
      <c r="V3519">
        <v>0.12492983687728999</v>
      </c>
      <c r="W3519">
        <v>0.15992180670174699</v>
      </c>
      <c r="X3519">
        <v>5.7013752501894797E-2</v>
      </c>
    </row>
    <row r="3520" spans="1:24" x14ac:dyDescent="0.2">
      <c r="A3520" t="s">
        <v>6382</v>
      </c>
      <c r="B3520" t="s">
        <v>56</v>
      </c>
      <c r="C3520" t="s">
        <v>58</v>
      </c>
      <c r="D3520" t="s">
        <v>24</v>
      </c>
      <c r="E3520" t="s">
        <v>5458</v>
      </c>
      <c r="F3520" t="s">
        <v>62</v>
      </c>
      <c r="G3520" t="s">
        <v>32</v>
      </c>
      <c r="H3520" t="s">
        <v>14</v>
      </c>
      <c r="I3520">
        <v>22</v>
      </c>
      <c r="J3520">
        <v>0.875467583309819</v>
      </c>
      <c r="K3520">
        <v>0.87767809896244997</v>
      </c>
      <c r="L3520">
        <v>-2.2105156526310002E-3</v>
      </c>
      <c r="M3520">
        <v>-2.5249543155828301E-3</v>
      </c>
      <c r="N3520">
        <v>50.702124017871903</v>
      </c>
      <c r="O3520">
        <v>53.865769837043999</v>
      </c>
      <c r="P3520">
        <v>9.0835064396452503E-2</v>
      </c>
      <c r="Q3520" s="27">
        <v>-0.15163419658479499</v>
      </c>
      <c r="R3520">
        <v>-0.118661068208883</v>
      </c>
      <c r="S3520">
        <v>-4.9808089396372102E-2</v>
      </c>
      <c r="T3520">
        <v>-2.2105156526310002E-3</v>
      </c>
      <c r="U3520">
        <v>4.53870580911101E-2</v>
      </c>
      <c r="V3520">
        <v>0.114240036903621</v>
      </c>
      <c r="W3520">
        <v>0.14721316527953299</v>
      </c>
      <c r="X3520">
        <v>4.4734911133776999E-2</v>
      </c>
    </row>
    <row r="3521" spans="1:24" x14ac:dyDescent="0.2">
      <c r="A3521" t="s">
        <v>6383</v>
      </c>
      <c r="B3521" t="s">
        <v>56</v>
      </c>
      <c r="C3521" t="s">
        <v>58</v>
      </c>
      <c r="D3521" t="s">
        <v>24</v>
      </c>
      <c r="E3521" t="s">
        <v>5458</v>
      </c>
      <c r="F3521" t="s">
        <v>62</v>
      </c>
      <c r="G3521" t="s">
        <v>32</v>
      </c>
      <c r="H3521" t="s">
        <v>14</v>
      </c>
      <c r="I3521">
        <v>23</v>
      </c>
      <c r="J3521">
        <v>0.76115525976056098</v>
      </c>
      <c r="K3521">
        <v>0.76379397499022905</v>
      </c>
      <c r="L3521">
        <v>-2.6387152296684399E-3</v>
      </c>
      <c r="M3521">
        <v>-3.4667240301256199E-3</v>
      </c>
      <c r="N3521">
        <v>49.848279160731899</v>
      </c>
      <c r="O3521">
        <v>53.865769837043999</v>
      </c>
      <c r="P3521">
        <v>8.3026671095833698E-2</v>
      </c>
      <c r="Q3521" s="27">
        <v>-0.139217589182315</v>
      </c>
      <c r="R3521">
        <v>-0.109078907574527</v>
      </c>
      <c r="S3521">
        <v>-4.61446908838853E-2</v>
      </c>
      <c r="T3521">
        <v>-2.6387152296684399E-3</v>
      </c>
      <c r="U3521">
        <v>4.0867260424548399E-2</v>
      </c>
      <c r="V3521">
        <v>0.10380147711519</v>
      </c>
      <c r="W3521">
        <v>0.13394015872297799</v>
      </c>
      <c r="X3521">
        <v>4.5898302954785003E-2</v>
      </c>
    </row>
    <row r="3522" spans="1:24" x14ac:dyDescent="0.2">
      <c r="A3522" t="s">
        <v>6384</v>
      </c>
      <c r="B3522" t="s">
        <v>56</v>
      </c>
      <c r="C3522" t="s">
        <v>58</v>
      </c>
      <c r="D3522" t="s">
        <v>24</v>
      </c>
      <c r="E3522" t="s">
        <v>5458</v>
      </c>
      <c r="F3522" t="s">
        <v>62</v>
      </c>
      <c r="G3522" t="s">
        <v>32</v>
      </c>
      <c r="H3522" t="s">
        <v>14</v>
      </c>
      <c r="I3522">
        <v>24</v>
      </c>
      <c r="J3522">
        <v>0.64309534549205505</v>
      </c>
      <c r="K3522">
        <v>0.64870462785699701</v>
      </c>
      <c r="L3522">
        <v>-5.6092823649417896E-3</v>
      </c>
      <c r="M3522">
        <v>-8.7223184000032299E-3</v>
      </c>
      <c r="N3522">
        <v>48.964897243780598</v>
      </c>
      <c r="O3522">
        <v>53.865769837043999</v>
      </c>
      <c r="P3522">
        <v>7.4260107569070297E-2</v>
      </c>
      <c r="Q3522" s="27">
        <v>-0.127767159316062</v>
      </c>
      <c r="R3522">
        <v>-0.10081074026849</v>
      </c>
      <c r="S3522">
        <v>-4.4521578731134603E-2</v>
      </c>
      <c r="T3522">
        <v>-5.6092823649417896E-3</v>
      </c>
      <c r="U3522">
        <v>3.3303014001251102E-2</v>
      </c>
      <c r="V3522">
        <v>8.9592175538606406E-2</v>
      </c>
      <c r="W3522">
        <v>0.116548594586179</v>
      </c>
      <c r="X3522">
        <v>4.62997195982425E-2</v>
      </c>
    </row>
    <row r="3523" spans="1:24" x14ac:dyDescent="0.2">
      <c r="A3523" t="s">
        <v>6395</v>
      </c>
      <c r="B3523" t="s">
        <v>56</v>
      </c>
      <c r="C3523" t="s">
        <v>58</v>
      </c>
      <c r="D3523" t="s">
        <v>24</v>
      </c>
      <c r="E3523" t="s">
        <v>5458</v>
      </c>
      <c r="F3523" t="s">
        <v>62</v>
      </c>
      <c r="G3523" t="s">
        <v>32</v>
      </c>
      <c r="H3523" t="s">
        <v>13</v>
      </c>
      <c r="I3523">
        <v>3</v>
      </c>
      <c r="J3523">
        <v>0.47644966071477501</v>
      </c>
      <c r="K3523">
        <v>0.48329790266074601</v>
      </c>
      <c r="L3523">
        <v>-6.8482419459708803E-3</v>
      </c>
      <c r="M3523">
        <v>-1.43734847784277E-2</v>
      </c>
      <c r="N3523">
        <v>48.504683772650097</v>
      </c>
      <c r="O3523">
        <v>53.865769837043999</v>
      </c>
      <c r="P3523">
        <v>5.5937053760062798E-2</v>
      </c>
      <c r="Q3523" s="27">
        <v>-9.8864695381274306E-2</v>
      </c>
      <c r="R3523">
        <v>-7.85595448663714E-2</v>
      </c>
      <c r="S3523">
        <v>-3.6159258116243799E-2</v>
      </c>
      <c r="T3523">
        <v>-6.8482419459708803E-3</v>
      </c>
      <c r="U3523">
        <v>2.2462774224301998E-2</v>
      </c>
      <c r="V3523">
        <v>6.4863060974429704E-2</v>
      </c>
      <c r="W3523">
        <v>8.5168211489332499E-2</v>
      </c>
      <c r="X3523">
        <v>2.76468137257646E-2</v>
      </c>
    </row>
    <row r="3524" spans="1:24" x14ac:dyDescent="0.2">
      <c r="A3524" t="s">
        <v>6396</v>
      </c>
      <c r="B3524" t="s">
        <v>56</v>
      </c>
      <c r="C3524" t="s">
        <v>58</v>
      </c>
      <c r="D3524" t="s">
        <v>24</v>
      </c>
      <c r="E3524" t="s">
        <v>5458</v>
      </c>
      <c r="F3524" t="s">
        <v>62</v>
      </c>
      <c r="G3524" t="s">
        <v>32</v>
      </c>
      <c r="H3524" t="s">
        <v>13</v>
      </c>
      <c r="I3524">
        <v>4</v>
      </c>
      <c r="J3524">
        <v>0.47136207884542197</v>
      </c>
      <c r="K3524">
        <v>0.477850554926944</v>
      </c>
      <c r="L3524">
        <v>-6.4884760815219497E-3</v>
      </c>
      <c r="M3524">
        <v>-1.37653756479841E-2</v>
      </c>
      <c r="N3524">
        <v>47.891332407046697</v>
      </c>
      <c r="O3524">
        <v>53.865769837043999</v>
      </c>
      <c r="P3524">
        <v>5.45196310154051E-2</v>
      </c>
      <c r="Q3524" s="27">
        <v>-9.6173269101863301E-2</v>
      </c>
      <c r="R3524">
        <v>-7.6382643043271303E-2</v>
      </c>
      <c r="S3524">
        <v>-3.5056762733594198E-2</v>
      </c>
      <c r="T3524">
        <v>-6.4884760815219497E-3</v>
      </c>
      <c r="U3524">
        <v>2.20798105705503E-2</v>
      </c>
      <c r="V3524">
        <v>6.3405690880227406E-2</v>
      </c>
      <c r="W3524">
        <v>8.3196316938819403E-2</v>
      </c>
      <c r="X3524">
        <v>2.2363160543130499E-2</v>
      </c>
    </row>
    <row r="3525" spans="1:24" x14ac:dyDescent="0.2">
      <c r="A3525" t="s">
        <v>6397</v>
      </c>
      <c r="B3525" t="s">
        <v>56</v>
      </c>
      <c r="C3525" t="s">
        <v>58</v>
      </c>
      <c r="D3525" t="s">
        <v>24</v>
      </c>
      <c r="E3525" t="s">
        <v>5458</v>
      </c>
      <c r="F3525" t="s">
        <v>62</v>
      </c>
      <c r="G3525" t="s">
        <v>32</v>
      </c>
      <c r="H3525" t="s">
        <v>13</v>
      </c>
      <c r="I3525">
        <v>5</v>
      </c>
      <c r="J3525">
        <v>0.48870689361372199</v>
      </c>
      <c r="K3525">
        <v>0.495616117635238</v>
      </c>
      <c r="L3525">
        <v>-6.9092240215160904E-3</v>
      </c>
      <c r="M3525">
        <v>-1.41377666486882E-2</v>
      </c>
      <c r="N3525">
        <v>47.596662815068797</v>
      </c>
      <c r="O3525">
        <v>53.865769837043999</v>
      </c>
      <c r="P3525">
        <v>5.5485820264212601E-2</v>
      </c>
      <c r="Q3525" s="27">
        <v>-9.8183398356145798E-2</v>
      </c>
      <c r="R3525">
        <v>-7.8042045600236601E-2</v>
      </c>
      <c r="S3525">
        <v>-3.5983793839963502E-2</v>
      </c>
      <c r="T3525">
        <v>-6.9092240215160904E-3</v>
      </c>
      <c r="U3525">
        <v>2.2165345796931302E-2</v>
      </c>
      <c r="V3525">
        <v>6.4223597557204401E-2</v>
      </c>
      <c r="W3525">
        <v>8.4364950313113599E-2</v>
      </c>
      <c r="X3525">
        <v>1.4106017623616501E-2</v>
      </c>
    </row>
    <row r="3526" spans="1:24" x14ac:dyDescent="0.2">
      <c r="A3526" t="s">
        <v>6398</v>
      </c>
      <c r="B3526" t="s">
        <v>56</v>
      </c>
      <c r="C3526" t="s">
        <v>58</v>
      </c>
      <c r="D3526" t="s">
        <v>24</v>
      </c>
      <c r="E3526" t="s">
        <v>5458</v>
      </c>
      <c r="F3526" t="s">
        <v>62</v>
      </c>
      <c r="G3526" t="s">
        <v>32</v>
      </c>
      <c r="H3526" t="s">
        <v>13</v>
      </c>
      <c r="I3526">
        <v>6</v>
      </c>
      <c r="J3526">
        <v>0.54455134777959002</v>
      </c>
      <c r="K3526" s="1">
        <v>0.54925460180094599</v>
      </c>
      <c r="L3526">
        <v>-4.7032540213560502E-3</v>
      </c>
      <c r="M3526">
        <v>-8.6369339466949805E-3</v>
      </c>
      <c r="N3526">
        <v>47.6076463123769</v>
      </c>
      <c r="O3526">
        <v>53.865769837043999</v>
      </c>
      <c r="P3526">
        <v>6.1646720273873197E-2</v>
      </c>
      <c r="Q3526" s="27">
        <v>-0.106112108871878</v>
      </c>
      <c r="R3526">
        <v>-8.3734349412461606E-2</v>
      </c>
      <c r="S3526">
        <v>-3.7006135444865598E-2</v>
      </c>
      <c r="T3526">
        <v>-4.7032540213560502E-3</v>
      </c>
      <c r="U3526">
        <v>2.75996274021535E-2</v>
      </c>
      <c r="V3526">
        <v>7.4327841369749501E-2</v>
      </c>
      <c r="W3526">
        <v>9.6705600829165406E-2</v>
      </c>
      <c r="X3526">
        <v>-1.97098420444786E-3</v>
      </c>
    </row>
    <row r="3527" spans="1:24" x14ac:dyDescent="0.2">
      <c r="A3527" t="s">
        <v>6385</v>
      </c>
      <c r="B3527" t="s">
        <v>56</v>
      </c>
      <c r="C3527" t="s">
        <v>58</v>
      </c>
      <c r="D3527" t="s">
        <v>24</v>
      </c>
      <c r="E3527" t="s">
        <v>5458</v>
      </c>
      <c r="F3527" t="s">
        <v>62</v>
      </c>
      <c r="G3527" t="s">
        <v>32</v>
      </c>
      <c r="H3527" t="s">
        <v>14</v>
      </c>
      <c r="I3527">
        <v>7</v>
      </c>
      <c r="J3527">
        <v>0.63365706265773902</v>
      </c>
      <c r="K3527">
        <v>0.63675693287770996</v>
      </c>
      <c r="L3527">
        <v>-3.09987021997049E-3</v>
      </c>
      <c r="M3527">
        <v>-4.8920313567858698E-3</v>
      </c>
      <c r="N3527">
        <v>47.772127154340197</v>
      </c>
      <c r="O3527">
        <v>53.865769837043999</v>
      </c>
      <c r="P3527">
        <v>7.3497351041225206E-2</v>
      </c>
      <c r="Q3527" s="27">
        <v>-0.124003012682786</v>
      </c>
      <c r="R3527">
        <v>-9.7323474254821199E-2</v>
      </c>
      <c r="S3527">
        <v>-4.1612482165572499E-2</v>
      </c>
      <c r="T3527">
        <v>-3.09987021997049E-3</v>
      </c>
      <c r="U3527">
        <v>3.5412741725631497E-2</v>
      </c>
      <c r="V3527">
        <v>9.1123733814880203E-2</v>
      </c>
      <c r="W3527">
        <v>0.11780327224284499</v>
      </c>
      <c r="X3527">
        <v>-2.7588914379986701E-2</v>
      </c>
    </row>
    <row r="3528" spans="1:24" x14ac:dyDescent="0.2">
      <c r="A3528" t="s">
        <v>6386</v>
      </c>
      <c r="B3528" t="s">
        <v>56</v>
      </c>
      <c r="C3528" t="s">
        <v>58</v>
      </c>
      <c r="D3528" t="s">
        <v>24</v>
      </c>
      <c r="E3528" t="s">
        <v>5458</v>
      </c>
      <c r="F3528" t="s">
        <v>62</v>
      </c>
      <c r="G3528" t="s">
        <v>32</v>
      </c>
      <c r="H3528" t="s">
        <v>14</v>
      </c>
      <c r="I3528">
        <v>8</v>
      </c>
      <c r="J3528">
        <v>0.64141177541164096</v>
      </c>
      <c r="K3528">
        <v>0.64214998549875801</v>
      </c>
      <c r="L3528">
        <v>-7.3821008711713902E-4</v>
      </c>
      <c r="M3528">
        <v>-1.15091445997133E-3</v>
      </c>
      <c r="N3528">
        <v>47.418849730291903</v>
      </c>
      <c r="O3528">
        <v>53.865769837043999</v>
      </c>
      <c r="P3528">
        <v>7.91463645198138E-2</v>
      </c>
      <c r="Q3528" s="27">
        <v>-0.13093397972221099</v>
      </c>
      <c r="R3528">
        <v>-0.102203849401518</v>
      </c>
      <c r="S3528">
        <v>-4.2210905095499497E-2</v>
      </c>
      <c r="T3528">
        <v>-7.3821008711713902E-4</v>
      </c>
      <c r="U3528">
        <v>4.0734484921265302E-2</v>
      </c>
      <c r="V3528">
        <v>0.100727429227284</v>
      </c>
      <c r="W3528">
        <v>0.129457559547976</v>
      </c>
      <c r="X3528">
        <v>-7.7362609632253701E-3</v>
      </c>
    </row>
    <row r="3529" spans="1:24" x14ac:dyDescent="0.2">
      <c r="A3529" t="s">
        <v>6387</v>
      </c>
      <c r="B3529" t="s">
        <v>56</v>
      </c>
      <c r="C3529" t="s">
        <v>58</v>
      </c>
      <c r="D3529" t="s">
        <v>24</v>
      </c>
      <c r="E3529" t="s">
        <v>5458</v>
      </c>
      <c r="F3529" t="s">
        <v>62</v>
      </c>
      <c r="G3529" t="s">
        <v>32</v>
      </c>
      <c r="H3529" t="s">
        <v>14</v>
      </c>
      <c r="I3529">
        <v>9</v>
      </c>
      <c r="J3529">
        <v>0.56947940222425597</v>
      </c>
      <c r="K3529">
        <v>0.57157405886897805</v>
      </c>
      <c r="L3529">
        <v>-2.0946566447222598E-3</v>
      </c>
      <c r="M3529">
        <v>-3.6781956231270499E-3</v>
      </c>
      <c r="N3529">
        <v>50.548697193695602</v>
      </c>
      <c r="O3529">
        <v>53.865769837043999</v>
      </c>
      <c r="P3529">
        <v>8.3391333559054495E-2</v>
      </c>
      <c r="Q3529" s="27">
        <v>-0.139273400349367</v>
      </c>
      <c r="R3529">
        <v>-0.10900234626742999</v>
      </c>
      <c r="S3529">
        <v>-4.5791715429666799E-2</v>
      </c>
      <c r="T3529">
        <v>-2.0946566447222598E-3</v>
      </c>
      <c r="U3529">
        <v>4.1602402140222303E-2</v>
      </c>
      <c r="V3529">
        <v>0.104813032977986</v>
      </c>
      <c r="W3529">
        <v>0.135084087059922</v>
      </c>
      <c r="X3529">
        <v>3.5541769317064903E-2</v>
      </c>
    </row>
    <row r="3530" spans="1:24" x14ac:dyDescent="0.2">
      <c r="A3530" t="s">
        <v>6417</v>
      </c>
      <c r="B3530" t="s">
        <v>56</v>
      </c>
      <c r="C3530" t="s">
        <v>58</v>
      </c>
      <c r="D3530" t="s">
        <v>24</v>
      </c>
      <c r="E3530" t="s">
        <v>5458</v>
      </c>
      <c r="F3530" t="s">
        <v>62</v>
      </c>
      <c r="G3530" t="s">
        <v>33</v>
      </c>
      <c r="H3530" t="s">
        <v>13</v>
      </c>
      <c r="I3530">
        <v>1</v>
      </c>
      <c r="J3530">
        <v>0.56234304493940201</v>
      </c>
      <c r="K3530">
        <v>0.56771230800258299</v>
      </c>
      <c r="L3530">
        <v>-5.3692630631812103E-3</v>
      </c>
      <c r="M3530">
        <v>-9.5480207526347106E-3</v>
      </c>
      <c r="N3530">
        <v>48.0134711962775</v>
      </c>
      <c r="O3530">
        <v>50.1809090089845</v>
      </c>
      <c r="P3530">
        <v>6.4748689309434504E-2</v>
      </c>
      <c r="Q3530" s="27">
        <v>-0.111880856977201</v>
      </c>
      <c r="R3530">
        <v>-8.8377082757876299E-2</v>
      </c>
      <c r="S3530">
        <v>-3.92975762613249E-2</v>
      </c>
      <c r="T3530">
        <v>-5.3692630631812103E-3</v>
      </c>
      <c r="U3530">
        <v>2.8559050134962499E-2</v>
      </c>
      <c r="V3530">
        <v>7.7638556631513894E-2</v>
      </c>
      <c r="W3530">
        <v>0.101142330850839</v>
      </c>
      <c r="X3530">
        <v>4.0769391173743397E-2</v>
      </c>
    </row>
    <row r="3531" spans="1:24" x14ac:dyDescent="0.2">
      <c r="A3531" t="s">
        <v>6399</v>
      </c>
      <c r="B3531" t="s">
        <v>56</v>
      </c>
      <c r="C3531" t="s">
        <v>58</v>
      </c>
      <c r="D3531" t="s">
        <v>24</v>
      </c>
      <c r="E3531" t="s">
        <v>5458</v>
      </c>
      <c r="F3531" t="s">
        <v>62</v>
      </c>
      <c r="G3531" t="s">
        <v>33</v>
      </c>
      <c r="H3531" t="s">
        <v>14</v>
      </c>
      <c r="I3531">
        <v>10</v>
      </c>
      <c r="J3531">
        <v>0.45526769463008399</v>
      </c>
      <c r="K3531">
        <v>0.46144083865548702</v>
      </c>
      <c r="L3531">
        <v>-6.1731440254029898E-3</v>
      </c>
      <c r="M3531">
        <v>-1.3559371987548601E-2</v>
      </c>
      <c r="N3531">
        <v>49.780858207298998</v>
      </c>
      <c r="O3531">
        <v>50.1809090089845</v>
      </c>
      <c r="P3531">
        <v>8.8234880753305295E-2</v>
      </c>
      <c r="Q3531" s="27">
        <v>-0.15131952286458999</v>
      </c>
      <c r="R3531">
        <v>-0.11929026115114</v>
      </c>
      <c r="S3531">
        <v>-5.2408221540134997E-2</v>
      </c>
      <c r="T3531">
        <v>-6.1731440254029898E-3</v>
      </c>
      <c r="U3531">
        <v>4.0061933489329002E-2</v>
      </c>
      <c r="V3531">
        <v>0.106943973100334</v>
      </c>
      <c r="W3531">
        <v>0.13897323481378401</v>
      </c>
      <c r="X3531">
        <v>6.5350012290953302E-2</v>
      </c>
    </row>
    <row r="3532" spans="1:24" x14ac:dyDescent="0.2">
      <c r="A3532" t="s">
        <v>6400</v>
      </c>
      <c r="B3532" t="s">
        <v>56</v>
      </c>
      <c r="C3532" t="s">
        <v>58</v>
      </c>
      <c r="D3532" t="s">
        <v>24</v>
      </c>
      <c r="E3532" t="s">
        <v>5458</v>
      </c>
      <c r="F3532" t="s">
        <v>62</v>
      </c>
      <c r="G3532" t="s">
        <v>33</v>
      </c>
      <c r="H3532" t="s">
        <v>14</v>
      </c>
      <c r="I3532">
        <v>11</v>
      </c>
      <c r="J3532">
        <v>0.38117896675982099</v>
      </c>
      <c r="K3532">
        <v>0.38497519263542701</v>
      </c>
      <c r="L3532">
        <v>-3.7962258756053498E-3</v>
      </c>
      <c r="M3532">
        <v>-9.9591693315999007E-3</v>
      </c>
      <c r="N3532">
        <v>51.075800785147997</v>
      </c>
      <c r="O3532">
        <v>50.1809090089845</v>
      </c>
      <c r="P3532">
        <v>9.1903547625812501E-2</v>
      </c>
      <c r="Q3532" s="27">
        <v>-0.15497756172006699</v>
      </c>
      <c r="R3532">
        <v>-0.121616573931897</v>
      </c>
      <c r="S3532">
        <v>-5.1953684831531101E-2</v>
      </c>
      <c r="T3532">
        <v>-3.7962258756053498E-3</v>
      </c>
      <c r="U3532">
        <v>4.4361233080320403E-2</v>
      </c>
      <c r="V3532">
        <v>0.114024122180686</v>
      </c>
      <c r="W3532">
        <v>0.14738510996885601</v>
      </c>
      <c r="X3532">
        <v>8.6019612603817602E-2</v>
      </c>
    </row>
    <row r="3533" spans="1:24" x14ac:dyDescent="0.2">
      <c r="A3533" t="s">
        <v>6401</v>
      </c>
      <c r="B3533" t="s">
        <v>56</v>
      </c>
      <c r="C3533" t="s">
        <v>58</v>
      </c>
      <c r="D3533" t="s">
        <v>24</v>
      </c>
      <c r="E3533" t="s">
        <v>5458</v>
      </c>
      <c r="F3533" t="s">
        <v>62</v>
      </c>
      <c r="G3533" t="s">
        <v>33</v>
      </c>
      <c r="H3533" t="s">
        <v>14</v>
      </c>
      <c r="I3533">
        <v>12</v>
      </c>
      <c r="J3533">
        <v>0.34522559102984701</v>
      </c>
      <c r="K3533">
        <v>0.34948280019517097</v>
      </c>
      <c r="L3533">
        <v>-4.2572091653241498E-3</v>
      </c>
      <c r="M3533">
        <v>-1.2331673189766801E-2</v>
      </c>
      <c r="N3533">
        <v>52.910769263026801</v>
      </c>
      <c r="O3533">
        <v>50.1809090089845</v>
      </c>
      <c r="P3533">
        <v>9.4866160007395506E-2</v>
      </c>
      <c r="Q3533" s="27">
        <v>-0.16031204237749</v>
      </c>
      <c r="R3533">
        <v>-0.125875626294805</v>
      </c>
      <c r="S3533">
        <v>-5.39670770091994E-2</v>
      </c>
      <c r="T3533">
        <v>-4.2572091653241498E-3</v>
      </c>
      <c r="U3533">
        <v>4.5452658678551097E-2</v>
      </c>
      <c r="V3533">
        <v>0.117361207964157</v>
      </c>
      <c r="W3533">
        <v>0.151797624046841</v>
      </c>
      <c r="X3533">
        <v>0.105526460260068</v>
      </c>
    </row>
    <row r="3534" spans="1:24" x14ac:dyDescent="0.2">
      <c r="A3534" t="s">
        <v>6402</v>
      </c>
      <c r="B3534" t="s">
        <v>56</v>
      </c>
      <c r="C3534" t="s">
        <v>58</v>
      </c>
      <c r="D3534" t="s">
        <v>24</v>
      </c>
      <c r="E3534" t="s">
        <v>5458</v>
      </c>
      <c r="F3534" t="s">
        <v>62</v>
      </c>
      <c r="G3534" t="s">
        <v>33</v>
      </c>
      <c r="H3534" t="s">
        <v>14</v>
      </c>
      <c r="I3534">
        <v>13</v>
      </c>
      <c r="J3534">
        <v>0.32889424564471997</v>
      </c>
      <c r="K3534">
        <v>0.33619634809307097</v>
      </c>
      <c r="L3534">
        <v>-7.3021024483513903E-3</v>
      </c>
      <c r="M3534">
        <v>-2.2201976912175299E-2</v>
      </c>
      <c r="N3534">
        <v>54.168500906190502</v>
      </c>
      <c r="O3534">
        <v>50.1809090089845</v>
      </c>
      <c r="P3534">
        <v>9.6715459821858293E-2</v>
      </c>
      <c r="Q3534" s="27">
        <v>-0.16639903385530799</v>
      </c>
      <c r="R3534">
        <v>-0.131291321939974</v>
      </c>
      <c r="S3534">
        <v>-5.7981003395005101E-2</v>
      </c>
      <c r="T3534">
        <v>-7.3021024483513903E-3</v>
      </c>
      <c r="U3534">
        <v>4.33767984983024E-2</v>
      </c>
      <c r="V3534">
        <v>0.116687117043271</v>
      </c>
      <c r="W3534">
        <v>0.15179482895860499</v>
      </c>
      <c r="X3534">
        <v>0.12092999083676</v>
      </c>
    </row>
    <row r="3535" spans="1:24" x14ac:dyDescent="0.2">
      <c r="A3535" t="s">
        <v>6403</v>
      </c>
      <c r="B3535" t="s">
        <v>56</v>
      </c>
      <c r="C3535" t="s">
        <v>58</v>
      </c>
      <c r="D3535" t="s">
        <v>24</v>
      </c>
      <c r="E3535" t="s">
        <v>5458</v>
      </c>
      <c r="F3535" t="s">
        <v>62</v>
      </c>
      <c r="G3535" t="s">
        <v>33</v>
      </c>
      <c r="H3535" t="s">
        <v>14</v>
      </c>
      <c r="I3535">
        <v>14</v>
      </c>
      <c r="J3535">
        <v>0.332676996749876</v>
      </c>
      <c r="K3535">
        <v>0.33619385700187099</v>
      </c>
      <c r="L3535">
        <v>-3.5168602519951098E-3</v>
      </c>
      <c r="M3535">
        <v>-1.05713959376616E-2</v>
      </c>
      <c r="N3535">
        <v>55.058186221912898</v>
      </c>
      <c r="O3535">
        <v>50.1809090089845</v>
      </c>
      <c r="P3535">
        <v>9.6866988958699995E-2</v>
      </c>
      <c r="Q3535" s="27">
        <v>-0.16286305708905699</v>
      </c>
      <c r="R3535">
        <v>-0.127700340097048</v>
      </c>
      <c r="S3535">
        <v>-5.4275162466353902E-2</v>
      </c>
      <c r="T3535">
        <v>-3.5168602519951098E-3</v>
      </c>
      <c r="U3535">
        <v>4.7241441962363698E-2</v>
      </c>
      <c r="V3535">
        <v>0.12066661959305799</v>
      </c>
      <c r="W3535">
        <v>0.15582933658506601</v>
      </c>
      <c r="X3535">
        <v>0.12186487160538199</v>
      </c>
    </row>
    <row r="3536" spans="1:24" x14ac:dyDescent="0.2">
      <c r="A3536" t="s">
        <v>6404</v>
      </c>
      <c r="B3536" t="s">
        <v>56</v>
      </c>
      <c r="C3536" t="s">
        <v>58</v>
      </c>
      <c r="D3536" t="s">
        <v>24</v>
      </c>
      <c r="E3536" t="s">
        <v>5458</v>
      </c>
      <c r="F3536" t="s">
        <v>62</v>
      </c>
      <c r="G3536" t="s">
        <v>33</v>
      </c>
      <c r="H3536" t="s">
        <v>14</v>
      </c>
      <c r="I3536">
        <v>15</v>
      </c>
      <c r="J3536">
        <v>0.36482375166619602</v>
      </c>
      <c r="K3536">
        <v>0.36487888744375202</v>
      </c>
      <c r="L3536">
        <v>-5.5135777556769602E-5</v>
      </c>
      <c r="M3536">
        <v>-1.5112990123301401E-4</v>
      </c>
      <c r="N3536">
        <v>55.181955440952201</v>
      </c>
      <c r="O3536">
        <v>50.1809090089845</v>
      </c>
      <c r="P3536">
        <v>9.5735937280499395E-2</v>
      </c>
      <c r="Q3536" s="27">
        <v>-0.15754075260397801</v>
      </c>
      <c r="R3536">
        <v>-0.122788607371157</v>
      </c>
      <c r="S3536">
        <v>-5.0220766912538503E-2</v>
      </c>
      <c r="T3536">
        <v>-5.5135777556769602E-5</v>
      </c>
      <c r="U3536">
        <v>5.01104953574249E-2</v>
      </c>
      <c r="V3536">
        <v>0.122678335816043</v>
      </c>
      <c r="W3536">
        <v>0.15743048104886501</v>
      </c>
      <c r="X3536">
        <v>0.11687819628023501</v>
      </c>
    </row>
    <row r="3537" spans="1:24" x14ac:dyDescent="0.2">
      <c r="A3537" t="s">
        <v>6405</v>
      </c>
      <c r="B3537" t="s">
        <v>56</v>
      </c>
      <c r="C3537" t="s">
        <v>58</v>
      </c>
      <c r="D3537" t="s">
        <v>24</v>
      </c>
      <c r="E3537" t="s">
        <v>5458</v>
      </c>
      <c r="F3537" t="s">
        <v>62</v>
      </c>
      <c r="G3537" t="s">
        <v>33</v>
      </c>
      <c r="H3537" t="s">
        <v>14</v>
      </c>
      <c r="I3537">
        <v>16</v>
      </c>
      <c r="J3537">
        <v>0.44946692210779998</v>
      </c>
      <c r="K3537">
        <v>0.44688161699375201</v>
      </c>
      <c r="L3537">
        <v>2.5853051140479798E-3</v>
      </c>
      <c r="M3537">
        <v>5.7519363203059398E-3</v>
      </c>
      <c r="N3537">
        <v>55.217257282165399</v>
      </c>
      <c r="O3537">
        <v>50.1809090089845</v>
      </c>
      <c r="P3537">
        <v>9.5983314612435006E-2</v>
      </c>
      <c r="Q3537" s="27">
        <v>-0.15530724742340801</v>
      </c>
      <c r="R3537">
        <v>-0.120465304219094</v>
      </c>
      <c r="S3537">
        <v>-4.7709951742867997E-2</v>
      </c>
      <c r="T3537">
        <v>2.5853051140479798E-3</v>
      </c>
      <c r="U3537">
        <v>5.2880561970963899E-2</v>
      </c>
      <c r="V3537">
        <v>0.12563591444718999</v>
      </c>
      <c r="W3537">
        <v>0.16047785765150399</v>
      </c>
      <c r="X3537">
        <v>0.11034314581942301</v>
      </c>
    </row>
    <row r="3538" spans="1:24" x14ac:dyDescent="0.2">
      <c r="A3538" t="s">
        <v>6412</v>
      </c>
      <c r="B3538" t="s">
        <v>56</v>
      </c>
      <c r="C3538" t="s">
        <v>58</v>
      </c>
      <c r="D3538" t="s">
        <v>24</v>
      </c>
      <c r="E3538" t="s">
        <v>5458</v>
      </c>
      <c r="F3538" t="s">
        <v>62</v>
      </c>
      <c r="G3538" t="s">
        <v>33</v>
      </c>
      <c r="H3538" t="s">
        <v>15</v>
      </c>
      <c r="I3538">
        <v>17</v>
      </c>
      <c r="J3538">
        <v>0.57110497869903498</v>
      </c>
      <c r="K3538">
        <v>0.56661016547368703</v>
      </c>
      <c r="L3538">
        <v>4.4948132253487798E-3</v>
      </c>
      <c r="M3538">
        <v>7.8703800404399706E-3</v>
      </c>
      <c r="N3538">
        <v>54.3031424254714</v>
      </c>
      <c r="O3538">
        <v>50.1809090089845</v>
      </c>
      <c r="P3538">
        <v>9.7362195062961898E-2</v>
      </c>
      <c r="Q3538" s="27">
        <v>-0.155665997653224</v>
      </c>
      <c r="R3538">
        <v>-0.120323520845368</v>
      </c>
      <c r="S3538">
        <v>-4.6522976987643197E-2</v>
      </c>
      <c r="T3538">
        <v>4.4948132253487798E-3</v>
      </c>
      <c r="U3538">
        <v>5.5512603438340802E-2</v>
      </c>
      <c r="V3538">
        <v>0.12931314729606599</v>
      </c>
      <c r="W3538">
        <v>0.16465562410392101</v>
      </c>
      <c r="X3538">
        <v>0.10561202785936399</v>
      </c>
    </row>
    <row r="3539" spans="1:24" x14ac:dyDescent="0.2">
      <c r="A3539" t="s">
        <v>6413</v>
      </c>
      <c r="B3539" t="s">
        <v>56</v>
      </c>
      <c r="C3539" t="s">
        <v>58</v>
      </c>
      <c r="D3539" t="s">
        <v>24</v>
      </c>
      <c r="E3539" t="s">
        <v>5458</v>
      </c>
      <c r="F3539" t="s">
        <v>62</v>
      </c>
      <c r="G3539" t="s">
        <v>33</v>
      </c>
      <c r="H3539" t="s">
        <v>15</v>
      </c>
      <c r="I3539">
        <v>18</v>
      </c>
      <c r="J3539">
        <v>0.76799622246045096</v>
      </c>
      <c r="K3539">
        <v>0.765199911854203</v>
      </c>
      <c r="L3539">
        <v>2.7963106062480498E-3</v>
      </c>
      <c r="M3539">
        <v>3.6410473443338502E-3</v>
      </c>
      <c r="N3539">
        <v>53.070472526471598</v>
      </c>
      <c r="O3539">
        <v>50.1809090089845</v>
      </c>
      <c r="P3539">
        <v>0.10281498107428499</v>
      </c>
      <c r="Q3539" s="27">
        <v>-0.16633433326095101</v>
      </c>
      <c r="R3539">
        <v>-0.12901249513098501</v>
      </c>
      <c r="S3539">
        <v>-5.10787394766773E-2</v>
      </c>
      <c r="T3539">
        <v>2.7963106062480498E-3</v>
      </c>
      <c r="U3539">
        <v>5.6671360689173403E-2</v>
      </c>
      <c r="V3539">
        <v>0.13460511634348099</v>
      </c>
      <c r="W3539">
        <v>0.171926954473447</v>
      </c>
      <c r="X3539">
        <v>0.109603016687187</v>
      </c>
    </row>
    <row r="3540" spans="1:24" x14ac:dyDescent="0.2">
      <c r="A3540" t="s">
        <v>6414</v>
      </c>
      <c r="B3540" t="s">
        <v>56</v>
      </c>
      <c r="C3540" t="s">
        <v>58</v>
      </c>
      <c r="D3540" t="s">
        <v>24</v>
      </c>
      <c r="E3540" t="s">
        <v>5458</v>
      </c>
      <c r="F3540" t="s">
        <v>62</v>
      </c>
      <c r="G3540" t="s">
        <v>33</v>
      </c>
      <c r="H3540" t="s">
        <v>15</v>
      </c>
      <c r="I3540">
        <v>19</v>
      </c>
      <c r="J3540">
        <v>0.92137488350688601</v>
      </c>
      <c r="K3540" s="1">
        <v>0.92091563836521195</v>
      </c>
      <c r="L3540">
        <v>4.5924514167343698E-4</v>
      </c>
      <c r="M3540">
        <v>4.9843462188320505E-4</v>
      </c>
      <c r="N3540">
        <v>50.864003864647998</v>
      </c>
      <c r="O3540">
        <v>50.1809090089845</v>
      </c>
      <c r="P3540">
        <v>0.103324285939352</v>
      </c>
      <c r="Q3540" s="27">
        <v>-0.16950920522856</v>
      </c>
      <c r="R3540">
        <v>-0.132002489432575</v>
      </c>
      <c r="S3540">
        <v>-5.3682680690546901E-2</v>
      </c>
      <c r="T3540">
        <v>4.5924514167343698E-4</v>
      </c>
      <c r="U3540">
        <v>5.4601170973893699E-2</v>
      </c>
      <c r="V3540">
        <v>0.13292097971592201</v>
      </c>
      <c r="W3540">
        <v>0.17042769551190701</v>
      </c>
      <c r="X3540">
        <v>0.10425941031661499</v>
      </c>
    </row>
    <row r="3541" spans="1:24" x14ac:dyDescent="0.2">
      <c r="A3541" t="s">
        <v>6418</v>
      </c>
      <c r="B3541" t="s">
        <v>56</v>
      </c>
      <c r="C3541" t="s">
        <v>58</v>
      </c>
      <c r="D3541" t="s">
        <v>24</v>
      </c>
      <c r="E3541" t="s">
        <v>5458</v>
      </c>
      <c r="F3541" t="s">
        <v>62</v>
      </c>
      <c r="G3541" t="s">
        <v>33</v>
      </c>
      <c r="H3541" t="s">
        <v>13</v>
      </c>
      <c r="I3541">
        <v>2</v>
      </c>
      <c r="J3541">
        <v>0.52449740785894505</v>
      </c>
      <c r="K3541" s="1">
        <v>0.52971059763147299</v>
      </c>
      <c r="L3541">
        <v>-5.2131897725274604E-3</v>
      </c>
      <c r="M3541" s="1">
        <v>-9.9394004515832701E-3</v>
      </c>
      <c r="N3541">
        <v>48.542050166924398</v>
      </c>
      <c r="O3541">
        <v>50.1809090089845</v>
      </c>
      <c r="P3541">
        <v>5.9315986987192801E-2</v>
      </c>
      <c r="Q3541" s="27">
        <v>-0.10278798836646</v>
      </c>
      <c r="R3541">
        <v>-8.1256285090108696E-2</v>
      </c>
      <c r="S3541">
        <v>-3.6294766953816497E-2</v>
      </c>
      <c r="T3541">
        <v>-5.2131897725274604E-3</v>
      </c>
      <c r="U3541">
        <v>2.5868387408761601E-2</v>
      </c>
      <c r="V3541">
        <v>7.0829905545053806E-2</v>
      </c>
      <c r="W3541">
        <v>9.2361608821404706E-2</v>
      </c>
      <c r="X3541">
        <v>3.3896688141600302E-2</v>
      </c>
    </row>
    <row r="3542" spans="1:24" x14ac:dyDescent="0.2">
      <c r="A3542" t="s">
        <v>6415</v>
      </c>
      <c r="B3542" t="s">
        <v>56</v>
      </c>
      <c r="C3542" t="s">
        <v>58</v>
      </c>
      <c r="D3542" t="s">
        <v>24</v>
      </c>
      <c r="E3542" t="s">
        <v>5458</v>
      </c>
      <c r="F3542" t="s">
        <v>62</v>
      </c>
      <c r="G3542" t="s">
        <v>33</v>
      </c>
      <c r="H3542" t="s">
        <v>15</v>
      </c>
      <c r="I3542">
        <v>20</v>
      </c>
      <c r="J3542">
        <v>0.93489204659432401</v>
      </c>
      <c r="K3542">
        <v>0.93604574353385905</v>
      </c>
      <c r="L3542">
        <v>-1.1536969395349499E-3</v>
      </c>
      <c r="M3542">
        <v>-1.23404295045369E-3</v>
      </c>
      <c r="N3542">
        <v>49.548874948314399</v>
      </c>
      <c r="O3542">
        <v>50.1809090089845</v>
      </c>
      <c r="P3542">
        <v>9.9793264481899596E-2</v>
      </c>
      <c r="Q3542" s="27">
        <v>-0.16531361701225999</v>
      </c>
      <c r="R3542">
        <v>-0.12908866200533001</v>
      </c>
      <c r="S3542">
        <v>-5.3445367528050299E-2</v>
      </c>
      <c r="T3542">
        <v>-1.1536969395349499E-3</v>
      </c>
      <c r="U3542">
        <v>5.11379736489804E-2</v>
      </c>
      <c r="V3542">
        <v>0.12678126812626</v>
      </c>
      <c r="W3542">
        <v>0.16300622313318999</v>
      </c>
      <c r="X3542">
        <v>8.1553245928723303E-2</v>
      </c>
    </row>
    <row r="3543" spans="1:24" x14ac:dyDescent="0.2">
      <c r="A3543" t="s">
        <v>6416</v>
      </c>
      <c r="B3543" t="s">
        <v>56</v>
      </c>
      <c r="C3543" t="s">
        <v>58</v>
      </c>
      <c r="D3543" t="s">
        <v>24</v>
      </c>
      <c r="E3543" t="s">
        <v>5458</v>
      </c>
      <c r="F3543" t="s">
        <v>62</v>
      </c>
      <c r="G3543" t="s">
        <v>33</v>
      </c>
      <c r="H3543" t="s">
        <v>15</v>
      </c>
      <c r="I3543">
        <v>21</v>
      </c>
      <c r="J3543">
        <v>0.91189424184815504</v>
      </c>
      <c r="K3543">
        <v>0.91535910915962104</v>
      </c>
      <c r="L3543">
        <v>-3.4648673114660001E-3</v>
      </c>
      <c r="M3543">
        <v>-3.7996372303477702E-3</v>
      </c>
      <c r="N3543">
        <v>48.803037984028897</v>
      </c>
      <c r="O3543">
        <v>50.1809090089845</v>
      </c>
      <c r="P3543">
        <v>9.6383120069029798E-2</v>
      </c>
      <c r="Q3543" s="27">
        <v>-0.16201509982501999</v>
      </c>
      <c r="R3543">
        <v>-0.12702802723996201</v>
      </c>
      <c r="S3543">
        <v>-5.3969622227637598E-2</v>
      </c>
      <c r="T3543">
        <v>-3.4648673114660001E-3</v>
      </c>
      <c r="U3543">
        <v>4.7039887604705601E-2</v>
      </c>
      <c r="V3543">
        <v>0.12009829261703001</v>
      </c>
      <c r="W3543">
        <v>0.15508536520208799</v>
      </c>
      <c r="X3543">
        <v>5.7013771189561802E-2</v>
      </c>
    </row>
    <row r="3544" spans="1:24" x14ac:dyDescent="0.2">
      <c r="A3544" t="s">
        <v>6406</v>
      </c>
      <c r="B3544" t="s">
        <v>56</v>
      </c>
      <c r="C3544" t="s">
        <v>58</v>
      </c>
      <c r="D3544" t="s">
        <v>24</v>
      </c>
      <c r="E3544" t="s">
        <v>5458</v>
      </c>
      <c r="F3544" t="s">
        <v>62</v>
      </c>
      <c r="G3544" t="s">
        <v>33</v>
      </c>
      <c r="H3544" t="s">
        <v>14</v>
      </c>
      <c r="I3544">
        <v>22</v>
      </c>
      <c r="J3544">
        <v>0.847745841986976</v>
      </c>
      <c r="K3544">
        <v>0.85396642932312705</v>
      </c>
      <c r="L3544">
        <v>-6.2205873361513304E-3</v>
      </c>
      <c r="M3544">
        <v>-7.3377975190905102E-3</v>
      </c>
      <c r="N3544">
        <v>46.891551519868898</v>
      </c>
      <c r="O3544">
        <v>50.1809090089845</v>
      </c>
      <c r="P3544">
        <v>9.0823874737507401E-2</v>
      </c>
      <c r="Q3544" s="27">
        <v>-0.15562586127935099</v>
      </c>
      <c r="R3544">
        <v>-0.12265679474963601</v>
      </c>
      <c r="S3544">
        <v>-5.3812297698605203E-2</v>
      </c>
      <c r="T3544">
        <v>-6.2205873361513304E-3</v>
      </c>
      <c r="U3544">
        <v>4.1371123026302498E-2</v>
      </c>
      <c r="V3544">
        <v>0.110215620077333</v>
      </c>
      <c r="W3544">
        <v>0.143184686607048</v>
      </c>
      <c r="X3544">
        <v>4.4734907710081699E-2</v>
      </c>
    </row>
    <row r="3545" spans="1:24" x14ac:dyDescent="0.2">
      <c r="A3545" t="s">
        <v>6407</v>
      </c>
      <c r="B3545" t="s">
        <v>56</v>
      </c>
      <c r="C3545" t="s">
        <v>58</v>
      </c>
      <c r="D3545" t="s">
        <v>24</v>
      </c>
      <c r="E3545" t="s">
        <v>5458</v>
      </c>
      <c r="F3545" t="s">
        <v>62</v>
      </c>
      <c r="G3545" t="s">
        <v>33</v>
      </c>
      <c r="H3545" t="s">
        <v>14</v>
      </c>
      <c r="I3545">
        <v>23</v>
      </c>
      <c r="J3545">
        <v>0.74324159181954297</v>
      </c>
      <c r="K3545" s="1">
        <v>0.74983068355784499</v>
      </c>
      <c r="L3545">
        <v>-6.5890917383023204E-3</v>
      </c>
      <c r="M3545">
        <v>-8.8653431277593599E-3</v>
      </c>
      <c r="N3545">
        <v>46.233995602183498</v>
      </c>
      <c r="O3545">
        <v>50.1809090089845</v>
      </c>
      <c r="P3545">
        <v>8.3014127580216104E-2</v>
      </c>
      <c r="Q3545" s="27">
        <v>-0.143147331607758</v>
      </c>
      <c r="R3545">
        <v>-0.11301320329613899</v>
      </c>
      <c r="S3545">
        <v>-5.0088494590335597E-2</v>
      </c>
      <c r="T3545">
        <v>-6.5890917383023204E-3</v>
      </c>
      <c r="U3545">
        <v>3.6910311113730901E-2</v>
      </c>
      <c r="V3545">
        <v>9.9835019819534798E-2</v>
      </c>
      <c r="W3545">
        <v>0.12996914813115301</v>
      </c>
      <c r="X3545">
        <v>4.5898301191761998E-2</v>
      </c>
    </row>
    <row r="3546" spans="1:24" x14ac:dyDescent="0.2">
      <c r="A3546" t="s">
        <v>6408</v>
      </c>
      <c r="B3546" t="s">
        <v>56</v>
      </c>
      <c r="C3546" t="s">
        <v>58</v>
      </c>
      <c r="D3546" t="s">
        <v>24</v>
      </c>
      <c r="E3546" t="s">
        <v>5458</v>
      </c>
      <c r="F3546" t="s">
        <v>62</v>
      </c>
      <c r="G3546" t="s">
        <v>33</v>
      </c>
      <c r="H3546" t="s">
        <v>14</v>
      </c>
      <c r="I3546">
        <v>24</v>
      </c>
      <c r="J3546">
        <v>0.640052101708665</v>
      </c>
      <c r="K3546" s="1">
        <v>0.64706463236863798</v>
      </c>
      <c r="L3546">
        <v>-7.0125306599732604E-3</v>
      </c>
      <c r="M3546">
        <v>-1.09561872248412E-2</v>
      </c>
      <c r="N3546">
        <v>45.388804771277798</v>
      </c>
      <c r="O3546">
        <v>50.1809090089845</v>
      </c>
      <c r="P3546">
        <v>7.4249824513157994E-2</v>
      </c>
      <c r="Q3546" s="27">
        <v>-0.12915349198411799</v>
      </c>
      <c r="R3546">
        <v>-0.102200805685842</v>
      </c>
      <c r="S3546">
        <v>-4.5919438704868101E-2</v>
      </c>
      <c r="T3546">
        <v>-7.0125306599732604E-3</v>
      </c>
      <c r="U3546">
        <v>3.1894377384921499E-2</v>
      </c>
      <c r="V3546">
        <v>8.8175744365895301E-2</v>
      </c>
      <c r="W3546">
        <v>0.115128430664172</v>
      </c>
      <c r="X3546">
        <v>4.6299696741985398E-2</v>
      </c>
    </row>
    <row r="3547" spans="1:24" x14ac:dyDescent="0.2">
      <c r="A3547" t="s">
        <v>6419</v>
      </c>
      <c r="B3547" t="s">
        <v>56</v>
      </c>
      <c r="C3547" t="s">
        <v>58</v>
      </c>
      <c r="D3547" t="s">
        <v>24</v>
      </c>
      <c r="E3547" t="s">
        <v>5458</v>
      </c>
      <c r="F3547" t="s">
        <v>62</v>
      </c>
      <c r="G3547" t="s">
        <v>33</v>
      </c>
      <c r="H3547" t="s">
        <v>13</v>
      </c>
      <c r="I3547">
        <v>3</v>
      </c>
      <c r="J3547">
        <v>0.50687324936273903</v>
      </c>
      <c r="K3547">
        <v>0.51503506047687497</v>
      </c>
      <c r="L3547">
        <v>-8.1618111141364396E-3</v>
      </c>
      <c r="M3547">
        <v>-1.6102272361774399E-2</v>
      </c>
      <c r="N3547">
        <v>48.045146972544202</v>
      </c>
      <c r="O3547">
        <v>50.1809090089845</v>
      </c>
      <c r="P3547">
        <v>5.5927486609505098E-2</v>
      </c>
      <c r="Q3547" s="27">
        <v>-0.10016252658677199</v>
      </c>
      <c r="R3547">
        <v>-7.9860848947522003E-2</v>
      </c>
      <c r="S3547">
        <v>-3.7467814097517101E-2</v>
      </c>
      <c r="T3547">
        <v>-8.1618111141364396E-3</v>
      </c>
      <c r="U3547">
        <v>2.1144191869244201E-2</v>
      </c>
      <c r="V3547">
        <v>6.3537226719249107E-2</v>
      </c>
      <c r="W3547">
        <v>8.3838904358499403E-2</v>
      </c>
      <c r="X3547">
        <v>2.7646804900105501E-2</v>
      </c>
    </row>
    <row r="3548" spans="1:24" x14ac:dyDescent="0.2">
      <c r="A3548" t="s">
        <v>6420</v>
      </c>
      <c r="B3548" t="s">
        <v>56</v>
      </c>
      <c r="C3548" t="s">
        <v>58</v>
      </c>
      <c r="D3548" t="s">
        <v>24</v>
      </c>
      <c r="E3548" t="s">
        <v>5458</v>
      </c>
      <c r="F3548" t="s">
        <v>62</v>
      </c>
      <c r="G3548" t="s">
        <v>33</v>
      </c>
      <c r="H3548" t="s">
        <v>13</v>
      </c>
      <c r="I3548">
        <v>4</v>
      </c>
      <c r="J3548">
        <v>0.50553857933546897</v>
      </c>
      <c r="K3548">
        <v>0.51236740150166504</v>
      </c>
      <c r="L3548">
        <v>-6.82882216619603E-3</v>
      </c>
      <c r="M3548">
        <v>-1.3508013918883399E-2</v>
      </c>
      <c r="N3548">
        <v>47.911735042492701</v>
      </c>
      <c r="O3548">
        <v>50.1809090089845</v>
      </c>
      <c r="P3548">
        <v>5.4515955745354103E-2</v>
      </c>
      <c r="Q3548" s="27">
        <v>-9.6507569367303495E-2</v>
      </c>
      <c r="R3548">
        <v>-7.6718277431740006E-2</v>
      </c>
      <c r="S3548">
        <v>-3.5395182976761599E-2</v>
      </c>
      <c r="T3548">
        <v>-6.82882216619603E-3</v>
      </c>
      <c r="U3548">
        <v>2.1737538644369499E-2</v>
      </c>
      <c r="V3548">
        <v>6.3060633099347896E-2</v>
      </c>
      <c r="W3548">
        <v>8.2849925034911495E-2</v>
      </c>
      <c r="X3548">
        <v>2.2363165696047099E-2</v>
      </c>
    </row>
    <row r="3549" spans="1:24" x14ac:dyDescent="0.2">
      <c r="A3549" t="s">
        <v>6421</v>
      </c>
      <c r="B3549" t="s">
        <v>56</v>
      </c>
      <c r="C3549" t="s">
        <v>58</v>
      </c>
      <c r="D3549" t="s">
        <v>24</v>
      </c>
      <c r="E3549" t="s">
        <v>5458</v>
      </c>
      <c r="F3549" t="s">
        <v>62</v>
      </c>
      <c r="G3549" t="s">
        <v>33</v>
      </c>
      <c r="H3549" t="s">
        <v>13</v>
      </c>
      <c r="I3549">
        <v>5</v>
      </c>
      <c r="J3549">
        <v>0.52791453014802903</v>
      </c>
      <c r="K3549" s="1">
        <v>0.53652292887977104</v>
      </c>
      <c r="L3549">
        <v>-8.6083987317420105E-3</v>
      </c>
      <c r="M3549">
        <v>-1.63064250747714E-2</v>
      </c>
      <c r="N3549">
        <v>47.143764597234302</v>
      </c>
      <c r="O3549">
        <v>50.1809090089845</v>
      </c>
      <c r="P3549">
        <v>5.5481809918634002E-2</v>
      </c>
      <c r="Q3549" s="27">
        <v>-9.9875976047894902E-2</v>
      </c>
      <c r="R3549">
        <v>-7.97360790474307E-2</v>
      </c>
      <c r="S3549">
        <v>-3.7680867129106198E-2</v>
      </c>
      <c r="T3549">
        <v>-8.6083987317420105E-3</v>
      </c>
      <c r="U3549">
        <v>2.0464069665622201E-2</v>
      </c>
      <c r="V3549" s="1">
        <v>6.2519281583946706E-2</v>
      </c>
      <c r="W3549">
        <v>8.2659178584410894E-2</v>
      </c>
      <c r="X3549">
        <v>1.4106042010719201E-2</v>
      </c>
    </row>
    <row r="3550" spans="1:24" x14ac:dyDescent="0.2">
      <c r="A3550" t="s">
        <v>6422</v>
      </c>
      <c r="B3550" t="s">
        <v>56</v>
      </c>
      <c r="C3550" t="s">
        <v>58</v>
      </c>
      <c r="D3550" t="s">
        <v>24</v>
      </c>
      <c r="E3550" t="s">
        <v>5458</v>
      </c>
      <c r="F3550" t="s">
        <v>62</v>
      </c>
      <c r="G3550" t="s">
        <v>33</v>
      </c>
      <c r="H3550" t="s">
        <v>13</v>
      </c>
      <c r="I3550">
        <v>6</v>
      </c>
      <c r="J3550">
        <v>0.59563123757657599</v>
      </c>
      <c r="K3550" s="1">
        <v>0.60421159266054703</v>
      </c>
      <c r="L3550">
        <v>-8.5803550839711907E-3</v>
      </c>
      <c r="M3550">
        <v>-1.4405482020858699E-2</v>
      </c>
      <c r="N3550">
        <v>46.718351573265203</v>
      </c>
      <c r="O3550">
        <v>50.1809090089845</v>
      </c>
      <c r="P3550">
        <v>6.1637631821959298E-2</v>
      </c>
      <c r="Q3550" s="27">
        <v>-0.109974259431094</v>
      </c>
      <c r="R3550">
        <v>-8.7599799079723095E-2</v>
      </c>
      <c r="S3550">
        <v>-4.0878474158677902E-2</v>
      </c>
      <c r="T3550">
        <v>-8.5803550839711907E-3</v>
      </c>
      <c r="U3550">
        <v>2.37177639907355E-2</v>
      </c>
      <c r="V3550">
        <v>7.0439088911780703E-2</v>
      </c>
      <c r="W3550">
        <v>9.2813549263151898E-2</v>
      </c>
      <c r="X3550">
        <v>-1.9709496735874099E-3</v>
      </c>
    </row>
    <row r="3551" spans="1:24" x14ac:dyDescent="0.2">
      <c r="A3551" t="s">
        <v>6409</v>
      </c>
      <c r="B3551" t="s">
        <v>56</v>
      </c>
      <c r="C3551" t="s">
        <v>58</v>
      </c>
      <c r="D3551" t="s">
        <v>24</v>
      </c>
      <c r="E3551" t="s">
        <v>5458</v>
      </c>
      <c r="F3551" t="s">
        <v>62</v>
      </c>
      <c r="G3551" t="s">
        <v>33</v>
      </c>
      <c r="H3551" t="s">
        <v>14</v>
      </c>
      <c r="I3551">
        <v>7</v>
      </c>
      <c r="J3551">
        <v>0.69684686838042198</v>
      </c>
      <c r="K3551">
        <v>0.70091564380899096</v>
      </c>
      <c r="L3551">
        <v>-4.0687754285693503E-3</v>
      </c>
      <c r="M3551">
        <v>-5.8388372154499404E-3</v>
      </c>
      <c r="N3551">
        <v>46.0161717874686</v>
      </c>
      <c r="O3551">
        <v>50.1809090089845</v>
      </c>
      <c r="P3551">
        <v>7.35087697391585E-2</v>
      </c>
      <c r="Q3551" s="27">
        <v>-0.124990701649485</v>
      </c>
      <c r="R3551">
        <v>-9.8307018234170498E-2</v>
      </c>
      <c r="S3551">
        <v>-4.25873707718884E-2</v>
      </c>
      <c r="T3551">
        <v>-4.0687754285693503E-3</v>
      </c>
      <c r="U3551">
        <v>3.4449819914749699E-2</v>
      </c>
      <c r="V3551">
        <v>9.0169467377031798E-2</v>
      </c>
      <c r="W3551">
        <v>0.116853150792346</v>
      </c>
      <c r="X3551">
        <v>-2.75888686614752E-2</v>
      </c>
    </row>
    <row r="3552" spans="1:24" x14ac:dyDescent="0.2">
      <c r="A3552" t="s">
        <v>6410</v>
      </c>
      <c r="B3552" t="s">
        <v>56</v>
      </c>
      <c r="C3552" t="s">
        <v>58</v>
      </c>
      <c r="D3552" t="s">
        <v>24</v>
      </c>
      <c r="E3552" t="s">
        <v>5458</v>
      </c>
      <c r="F3552" t="s">
        <v>62</v>
      </c>
      <c r="G3552" t="s">
        <v>33</v>
      </c>
      <c r="H3552" t="s">
        <v>14</v>
      </c>
      <c r="I3552">
        <v>8</v>
      </c>
      <c r="J3552">
        <v>0.67655782948551801</v>
      </c>
      <c r="K3552">
        <v>0.68131154147512196</v>
      </c>
      <c r="L3552">
        <v>-4.7537119896040696E-3</v>
      </c>
      <c r="M3552">
        <v>-7.0263202677278702E-3</v>
      </c>
      <c r="N3552">
        <v>45.8422617507401</v>
      </c>
      <c r="O3552">
        <v>50.1809090089845</v>
      </c>
      <c r="P3552">
        <v>7.9145815861214497E-2</v>
      </c>
      <c r="Q3552" s="27">
        <v>-0.13494857908130201</v>
      </c>
      <c r="R3552">
        <v>-0.10621864792368101</v>
      </c>
      <c r="S3552">
        <v>-4.62261195008805E-2</v>
      </c>
      <c r="T3552">
        <v>-4.7537119896040696E-3</v>
      </c>
      <c r="U3552">
        <v>3.6718695521672298E-2</v>
      </c>
      <c r="V3552">
        <v>9.6711223944472902E-2</v>
      </c>
      <c r="W3552">
        <v>0.125441155102094</v>
      </c>
      <c r="X3552">
        <v>-7.7362757292523598E-3</v>
      </c>
    </row>
    <row r="3553" spans="1:24" x14ac:dyDescent="0.2">
      <c r="A3553" t="s">
        <v>6411</v>
      </c>
      <c r="B3553" t="s">
        <v>56</v>
      </c>
      <c r="C3553" t="s">
        <v>58</v>
      </c>
      <c r="D3553" t="s">
        <v>24</v>
      </c>
      <c r="E3553" t="s">
        <v>5458</v>
      </c>
      <c r="F3553" t="s">
        <v>62</v>
      </c>
      <c r="G3553" t="s">
        <v>33</v>
      </c>
      <c r="H3553" t="s">
        <v>14</v>
      </c>
      <c r="I3553">
        <v>9</v>
      </c>
      <c r="J3553">
        <v>0.56031204007206603</v>
      </c>
      <c r="K3553">
        <v>0.56164963052356598</v>
      </c>
      <c r="L3553">
        <v>-1.3375904515007099E-3</v>
      </c>
      <c r="M3553">
        <v>-2.3872241819552502E-3</v>
      </c>
      <c r="N3553">
        <v>47.146029533623299</v>
      </c>
      <c r="O3553">
        <v>50.1809090089845</v>
      </c>
      <c r="P3553">
        <v>8.3388004098733301E-2</v>
      </c>
      <c r="Q3553" s="27">
        <v>-0.13851085719391701</v>
      </c>
      <c r="R3553">
        <v>-0.108241011706077</v>
      </c>
      <c r="S3553">
        <v>-4.5032904599236902E-2</v>
      </c>
      <c r="T3553">
        <v>-1.3375904515007099E-3</v>
      </c>
      <c r="U3553">
        <v>4.23577236962355E-2</v>
      </c>
      <c r="V3553">
        <v>0.10556583080307499</v>
      </c>
      <c r="W3553">
        <v>0.135835676290915</v>
      </c>
      <c r="X3553">
        <v>3.5541784559685097E-2</v>
      </c>
    </row>
    <row r="3554" spans="1:24" x14ac:dyDescent="0.2">
      <c r="A3554" t="s">
        <v>6441</v>
      </c>
      <c r="B3554" t="s">
        <v>56</v>
      </c>
      <c r="C3554" t="s">
        <v>58</v>
      </c>
      <c r="D3554" t="s">
        <v>24</v>
      </c>
      <c r="E3554" t="s">
        <v>5458</v>
      </c>
      <c r="F3554" t="s">
        <v>62</v>
      </c>
      <c r="G3554" t="s">
        <v>29</v>
      </c>
      <c r="H3554" t="s">
        <v>13</v>
      </c>
      <c r="I3554">
        <v>1</v>
      </c>
      <c r="J3554">
        <v>0.60987248551627704</v>
      </c>
      <c r="K3554">
        <v>0.61538557629097801</v>
      </c>
      <c r="L3554">
        <v>-5.51309077470152E-3</v>
      </c>
      <c r="M3554">
        <v>-9.0397433982195696E-3</v>
      </c>
      <c r="N3554">
        <v>44.244022054020803</v>
      </c>
      <c r="O3554">
        <v>48.229245879680001</v>
      </c>
      <c r="P3554">
        <v>6.4751297704078906E-2</v>
      </c>
      <c r="Q3554" s="27">
        <v>-0.11202897549791099</v>
      </c>
      <c r="R3554">
        <v>-8.8524254431330704E-2</v>
      </c>
      <c r="S3554">
        <v>-3.9442770771638901E-2</v>
      </c>
      <c r="T3554">
        <v>-5.51309077470152E-3</v>
      </c>
      <c r="U3554">
        <v>2.8416589222235802E-2</v>
      </c>
      <c r="V3554">
        <v>7.7498072881927699E-2</v>
      </c>
      <c r="W3554">
        <v>0.101002793948508</v>
      </c>
      <c r="X3554">
        <v>4.0769397405690799E-2</v>
      </c>
    </row>
    <row r="3555" spans="1:24" x14ac:dyDescent="0.2">
      <c r="A3555" t="s">
        <v>6423</v>
      </c>
      <c r="B3555" t="s">
        <v>56</v>
      </c>
      <c r="C3555" t="s">
        <v>58</v>
      </c>
      <c r="D3555" t="s">
        <v>24</v>
      </c>
      <c r="E3555" t="s">
        <v>5458</v>
      </c>
      <c r="F3555" t="s">
        <v>62</v>
      </c>
      <c r="G3555" t="s">
        <v>29</v>
      </c>
      <c r="H3555" t="s">
        <v>14</v>
      </c>
      <c r="I3555">
        <v>10</v>
      </c>
      <c r="J3555">
        <v>0.50095961253839405</v>
      </c>
      <c r="K3555">
        <v>0.50746499495328901</v>
      </c>
      <c r="L3555">
        <v>-6.5053824148946201E-3</v>
      </c>
      <c r="M3555">
        <v>-1.2985842076033699E-2</v>
      </c>
      <c r="N3555">
        <v>49.451777738516697</v>
      </c>
      <c r="O3555">
        <v>48.229245879680001</v>
      </c>
      <c r="P3555">
        <v>8.8217102709590794E-2</v>
      </c>
      <c r="Q3555" s="27">
        <v>-0.151622516372171</v>
      </c>
      <c r="R3555">
        <v>-0.11959970808859</v>
      </c>
      <c r="S3555">
        <v>-5.2731144234720202E-2</v>
      </c>
      <c r="T3555">
        <v>-6.5053824148946201E-3</v>
      </c>
      <c r="U3555">
        <v>3.9720379404930901E-2</v>
      </c>
      <c r="V3555">
        <v>0.106588943258801</v>
      </c>
      <c r="W3555">
        <v>0.13861175154238201</v>
      </c>
      <c r="X3555">
        <v>6.5349786401016005E-2</v>
      </c>
    </row>
    <row r="3556" spans="1:24" x14ac:dyDescent="0.2">
      <c r="A3556" t="s">
        <v>6424</v>
      </c>
      <c r="B3556" t="s">
        <v>56</v>
      </c>
      <c r="C3556" t="s">
        <v>58</v>
      </c>
      <c r="D3556" t="s">
        <v>24</v>
      </c>
      <c r="E3556" t="s">
        <v>5458</v>
      </c>
      <c r="F3556" t="s">
        <v>62</v>
      </c>
      <c r="G3556" t="s">
        <v>29</v>
      </c>
      <c r="H3556" t="s">
        <v>14</v>
      </c>
      <c r="I3556">
        <v>11</v>
      </c>
      <c r="J3556">
        <v>0.41746627055923402</v>
      </c>
      <c r="K3556">
        <v>0.42102578757108899</v>
      </c>
      <c r="L3556">
        <v>-3.5595170118552502E-3</v>
      </c>
      <c r="M3556">
        <v>-8.5264780962710108E-3</v>
      </c>
      <c r="N3556">
        <v>52.1823648408511</v>
      </c>
      <c r="O3556">
        <v>48.229245879680001</v>
      </c>
      <c r="P3556">
        <v>9.1883699175830405E-2</v>
      </c>
      <c r="Q3556" s="27">
        <v>-0.15470820215609599</v>
      </c>
      <c r="R3556">
        <v>-0.12135441935527</v>
      </c>
      <c r="S3556">
        <v>-5.1706575379990398E-2</v>
      </c>
      <c r="T3556">
        <v>-3.5595170118552502E-3</v>
      </c>
      <c r="U3556">
        <v>4.4587541356279903E-2</v>
      </c>
      <c r="V3556">
        <v>0.114235385331559</v>
      </c>
      <c r="W3556">
        <v>0.14758916813238601</v>
      </c>
      <c r="X3556">
        <v>8.6019430543681802E-2</v>
      </c>
    </row>
    <row r="3557" spans="1:24" x14ac:dyDescent="0.2">
      <c r="A3557" t="s">
        <v>6425</v>
      </c>
      <c r="B3557" t="s">
        <v>56</v>
      </c>
      <c r="C3557" t="s">
        <v>58</v>
      </c>
      <c r="D3557" t="s">
        <v>24</v>
      </c>
      <c r="E3557" t="s">
        <v>5458</v>
      </c>
      <c r="F3557" t="s">
        <v>62</v>
      </c>
      <c r="G3557" t="s">
        <v>29</v>
      </c>
      <c r="H3557" t="s">
        <v>14</v>
      </c>
      <c r="I3557">
        <v>12</v>
      </c>
      <c r="J3557">
        <v>0.364482844359099</v>
      </c>
      <c r="K3557">
        <v>0.36684041287761998</v>
      </c>
      <c r="L3557">
        <v>-2.3575685185207298E-3</v>
      </c>
      <c r="M3557">
        <v>-6.4682564762855704E-3</v>
      </c>
      <c r="N3557">
        <v>55.014709290520997</v>
      </c>
      <c r="O3557">
        <v>48.229245879680001</v>
      </c>
      <c r="P3557">
        <v>9.4854072150228702E-2</v>
      </c>
      <c r="Q3557" s="27">
        <v>-0.15839251720564701</v>
      </c>
      <c r="R3557">
        <v>-0.123960489015114</v>
      </c>
      <c r="S3557">
        <v>-5.2061102325240499E-2</v>
      </c>
      <c r="T3557">
        <v>-2.3575685185207298E-3</v>
      </c>
      <c r="U3557">
        <v>4.73459652881991E-2</v>
      </c>
      <c r="V3557">
        <v>0.119245351978072</v>
      </c>
      <c r="W3557">
        <v>0.15367738016860499</v>
      </c>
      <c r="X3557">
        <v>0.105526350542792</v>
      </c>
    </row>
    <row r="3558" spans="1:24" x14ac:dyDescent="0.2">
      <c r="A3558" t="s">
        <v>6426</v>
      </c>
      <c r="B3558" t="s">
        <v>56</v>
      </c>
      <c r="C3558" t="s">
        <v>58</v>
      </c>
      <c r="D3558" t="s">
        <v>24</v>
      </c>
      <c r="E3558" t="s">
        <v>5458</v>
      </c>
      <c r="F3558" t="s">
        <v>62</v>
      </c>
      <c r="G3558" t="s">
        <v>29</v>
      </c>
      <c r="H3558" t="s">
        <v>14</v>
      </c>
      <c r="I3558">
        <v>13</v>
      </c>
      <c r="J3558">
        <v>0.34366090914959202</v>
      </c>
      <c r="K3558">
        <v>0.34892683275331698</v>
      </c>
      <c r="L3558">
        <v>-5.2659236037254E-3</v>
      </c>
      <c r="M3558">
        <v>-1.53230218029634E-2</v>
      </c>
      <c r="N3558">
        <v>56.179898924682398</v>
      </c>
      <c r="O3558">
        <v>48.229245879680001</v>
      </c>
      <c r="P3558">
        <v>9.67068908737726E-2</v>
      </c>
      <c r="Q3558" s="27">
        <v>-0.16434875909108099</v>
      </c>
      <c r="R3558">
        <v>-0.12924415770390199</v>
      </c>
      <c r="S3558">
        <v>-5.5940334421582201E-2</v>
      </c>
      <c r="T3558">
        <v>-5.2659236037254E-3</v>
      </c>
      <c r="U3558">
        <v>4.5408487214131397E-2</v>
      </c>
      <c r="V3558">
        <v>0.11871231049645101</v>
      </c>
      <c r="W3558">
        <v>0.153816911883631</v>
      </c>
      <c r="X3558">
        <v>0.120929895834853</v>
      </c>
    </row>
    <row r="3559" spans="1:24" x14ac:dyDescent="0.2">
      <c r="A3559" t="s">
        <v>6427</v>
      </c>
      <c r="B3559" t="s">
        <v>56</v>
      </c>
      <c r="C3559" t="s">
        <v>58</v>
      </c>
      <c r="D3559" t="s">
        <v>24</v>
      </c>
      <c r="E3559" t="s">
        <v>5458</v>
      </c>
      <c r="F3559" t="s">
        <v>62</v>
      </c>
      <c r="G3559" t="s">
        <v>29</v>
      </c>
      <c r="H3559" t="s">
        <v>14</v>
      </c>
      <c r="I3559">
        <v>14</v>
      </c>
      <c r="J3559">
        <v>0.34773609172995201</v>
      </c>
      <c r="K3559">
        <v>0.35042575930419501</v>
      </c>
      <c r="L3559">
        <v>-2.6896675742424199E-3</v>
      </c>
      <c r="M3559">
        <v>-7.7347955481456903E-3</v>
      </c>
      <c r="N3559">
        <v>56.904407515283502</v>
      </c>
      <c r="O3559">
        <v>48.229245879680001</v>
      </c>
      <c r="P3559">
        <v>9.68561999781824E-2</v>
      </c>
      <c r="Q3559" s="27">
        <v>-0.16201811653835199</v>
      </c>
      <c r="R3559">
        <v>-0.12685931594627201</v>
      </c>
      <c r="S3559">
        <v>-5.3442316362810001E-2</v>
      </c>
      <c r="T3559">
        <v>-2.6896675742424199E-3</v>
      </c>
      <c r="U3559">
        <v>4.8062981214325097E-2</v>
      </c>
      <c r="V3559">
        <v>0.121479980797787</v>
      </c>
      <c r="W3559">
        <v>0.156638781389868</v>
      </c>
      <c r="X3559">
        <v>0.121864802152861</v>
      </c>
    </row>
    <row r="3560" spans="1:24" x14ac:dyDescent="0.2">
      <c r="A3560" t="s">
        <v>6428</v>
      </c>
      <c r="B3560" t="s">
        <v>56</v>
      </c>
      <c r="C3560" t="s">
        <v>58</v>
      </c>
      <c r="D3560" t="s">
        <v>24</v>
      </c>
      <c r="E3560" t="s">
        <v>5458</v>
      </c>
      <c r="F3560" t="s">
        <v>62</v>
      </c>
      <c r="G3560" t="s">
        <v>29</v>
      </c>
      <c r="H3560" t="s">
        <v>14</v>
      </c>
      <c r="I3560">
        <v>15</v>
      </c>
      <c r="J3560">
        <v>0.38751065846120503</v>
      </c>
      <c r="K3560">
        <v>0.38611546532757002</v>
      </c>
      <c r="L3560">
        <v>1.3951931336350599E-3</v>
      </c>
      <c r="M3560">
        <v>3.60039937785282E-3</v>
      </c>
      <c r="N3560">
        <v>56.993724305124097</v>
      </c>
      <c r="O3560">
        <v>48.229245879680001</v>
      </c>
      <c r="P3560">
        <v>9.5725099081377399E-2</v>
      </c>
      <c r="Q3560" s="27">
        <v>-0.15607259485523101</v>
      </c>
      <c r="R3560">
        <v>-0.121324383888691</v>
      </c>
      <c r="S3560">
        <v>-4.8764758785006697E-2</v>
      </c>
      <c r="T3560">
        <v>1.3951931336350599E-3</v>
      </c>
      <c r="U3560">
        <v>5.1555145052276798E-2</v>
      </c>
      <c r="V3560">
        <v>0.12411477015596099</v>
      </c>
      <c r="W3560" s="1">
        <v>0.158862981122501</v>
      </c>
      <c r="X3560">
        <v>0.11687808996497</v>
      </c>
    </row>
    <row r="3561" spans="1:24" x14ac:dyDescent="0.2">
      <c r="A3561" t="s">
        <v>6429</v>
      </c>
      <c r="B3561" t="s">
        <v>56</v>
      </c>
      <c r="C3561" t="s">
        <v>58</v>
      </c>
      <c r="D3561" t="s">
        <v>24</v>
      </c>
      <c r="E3561" t="s">
        <v>5458</v>
      </c>
      <c r="F3561" t="s">
        <v>62</v>
      </c>
      <c r="G3561" t="s">
        <v>29</v>
      </c>
      <c r="H3561" t="s">
        <v>14</v>
      </c>
      <c r="I3561">
        <v>16</v>
      </c>
      <c r="J3561">
        <v>0.47738415485304903</v>
      </c>
      <c r="K3561" s="1">
        <v>0.47326707679329999</v>
      </c>
      <c r="L3561">
        <v>4.1170780597491801E-3</v>
      </c>
      <c r="M3561">
        <v>8.6242453124916203E-3</v>
      </c>
      <c r="N3561">
        <v>57.878225058345997</v>
      </c>
      <c r="O3561">
        <v>48.229245879680001</v>
      </c>
      <c r="P3561">
        <v>9.5971462873531102E-2</v>
      </c>
      <c r="Q3561" s="27">
        <v>-0.153755978367209</v>
      </c>
      <c r="R3561">
        <v>-0.118918337344118</v>
      </c>
      <c r="S3561">
        <v>-4.6171968485981103E-2</v>
      </c>
      <c r="T3561">
        <v>4.1170780597491801E-3</v>
      </c>
      <c r="U3561">
        <v>5.44061246054795E-2</v>
      </c>
      <c r="V3561">
        <v>0.12715249346361601</v>
      </c>
      <c r="W3561">
        <v>0.16199013448670799</v>
      </c>
      <c r="X3561">
        <v>0.110343079595668</v>
      </c>
    </row>
    <row r="3562" spans="1:24" x14ac:dyDescent="0.2">
      <c r="A3562" t="s">
        <v>6436</v>
      </c>
      <c r="B3562" t="s">
        <v>56</v>
      </c>
      <c r="C3562" t="s">
        <v>58</v>
      </c>
      <c r="D3562" t="s">
        <v>24</v>
      </c>
      <c r="E3562" t="s">
        <v>5458</v>
      </c>
      <c r="F3562" t="s">
        <v>62</v>
      </c>
      <c r="G3562" t="s">
        <v>29</v>
      </c>
      <c r="H3562" t="s">
        <v>15</v>
      </c>
      <c r="I3562">
        <v>17</v>
      </c>
      <c r="J3562">
        <v>0.62522254919083198</v>
      </c>
      <c r="K3562">
        <v>0.61629746350673298</v>
      </c>
      <c r="L3562">
        <v>8.9250856840990597E-3</v>
      </c>
      <c r="M3562">
        <v>1.42750540517932E-2</v>
      </c>
      <c r="N3562">
        <v>56.933200313598498</v>
      </c>
      <c r="O3562">
        <v>48.229245879680001</v>
      </c>
      <c r="P3562">
        <v>9.7348739896639599E-2</v>
      </c>
      <c r="Q3562" s="27">
        <v>-0.15121359144587301</v>
      </c>
      <c r="R3562">
        <v>-0.115875998863393</v>
      </c>
      <c r="S3562">
        <v>-4.2085654021740103E-2</v>
      </c>
      <c r="T3562">
        <v>8.9250856840990597E-3</v>
      </c>
      <c r="U3562">
        <v>5.9935825389938198E-2</v>
      </c>
      <c r="V3562">
        <v>0.133726170231591</v>
      </c>
      <c r="W3562">
        <v>0.16906376281407101</v>
      </c>
      <c r="X3562">
        <v>0.105611936474946</v>
      </c>
    </row>
    <row r="3563" spans="1:24" x14ac:dyDescent="0.2">
      <c r="A3563" t="s">
        <v>6437</v>
      </c>
      <c r="B3563" t="s">
        <v>56</v>
      </c>
      <c r="C3563" t="s">
        <v>58</v>
      </c>
      <c r="D3563" t="s">
        <v>24</v>
      </c>
      <c r="E3563" t="s">
        <v>5458</v>
      </c>
      <c r="F3563" t="s">
        <v>62</v>
      </c>
      <c r="G3563" t="s">
        <v>29</v>
      </c>
      <c r="H3563" t="s">
        <v>15</v>
      </c>
      <c r="I3563">
        <v>18</v>
      </c>
      <c r="J3563">
        <v>0.86568445256384996</v>
      </c>
      <c r="K3563">
        <v>0.85874912541383397</v>
      </c>
      <c r="L3563">
        <v>6.9353271500154903E-3</v>
      </c>
      <c r="M3563">
        <v>8.0113800467081497E-3</v>
      </c>
      <c r="N3563">
        <v>54.785411195992701</v>
      </c>
      <c r="O3563">
        <v>48.229245879680001</v>
      </c>
      <c r="P3563">
        <v>0.10280454122575899</v>
      </c>
      <c r="Q3563" s="27">
        <v>-0.16217814316635801</v>
      </c>
      <c r="R3563">
        <v>-0.12486009470140701</v>
      </c>
      <c r="S3563">
        <v>-4.6934252452282103E-2</v>
      </c>
      <c r="T3563">
        <v>6.9353271500154903E-3</v>
      </c>
      <c r="U3563">
        <v>6.08049067523131E-2</v>
      </c>
      <c r="V3563">
        <v>0.138730749001438</v>
      </c>
      <c r="W3563">
        <v>0.17604879746638899</v>
      </c>
      <c r="X3563">
        <v>0.109602895988619</v>
      </c>
    </row>
    <row r="3564" spans="1:24" x14ac:dyDescent="0.2">
      <c r="A3564" t="s">
        <v>6438</v>
      </c>
      <c r="B3564" t="s">
        <v>56</v>
      </c>
      <c r="C3564" t="s">
        <v>58</v>
      </c>
      <c r="D3564" t="s">
        <v>24</v>
      </c>
      <c r="E3564" t="s">
        <v>5458</v>
      </c>
      <c r="F3564" t="s">
        <v>62</v>
      </c>
      <c r="G3564" t="s">
        <v>29</v>
      </c>
      <c r="H3564" t="s">
        <v>15</v>
      </c>
      <c r="I3564">
        <v>19</v>
      </c>
      <c r="J3564">
        <v>0.99154860410168999</v>
      </c>
      <c r="K3564">
        <v>0.988022038960507</v>
      </c>
      <c r="L3564">
        <v>3.52656514118296E-3</v>
      </c>
      <c r="M3564">
        <v>3.5566235750771999E-3</v>
      </c>
      <c r="N3564">
        <v>52.763177254554897</v>
      </c>
      <c r="O3564">
        <v>48.229245879680001</v>
      </c>
      <c r="P3564">
        <v>0.103311130892959</v>
      </c>
      <c r="Q3564" s="27">
        <v>-0.16642024517773499</v>
      </c>
      <c r="R3564">
        <v>-0.128918304663591</v>
      </c>
      <c r="S3564">
        <v>-5.0608467446727597E-2</v>
      </c>
      <c r="T3564">
        <v>3.52656514118296E-3</v>
      </c>
      <c r="U3564">
        <v>5.7661597729093503E-2</v>
      </c>
      <c r="V3564">
        <v>0.13597143494595701</v>
      </c>
      <c r="W3564">
        <v>0.173473375460101</v>
      </c>
      <c r="X3564">
        <v>0.104259311064465</v>
      </c>
    </row>
    <row r="3565" spans="1:24" x14ac:dyDescent="0.2">
      <c r="A3565" t="s">
        <v>6442</v>
      </c>
      <c r="B3565" t="s">
        <v>56</v>
      </c>
      <c r="C3565" t="s">
        <v>58</v>
      </c>
      <c r="D3565" t="s">
        <v>24</v>
      </c>
      <c r="E3565" t="s">
        <v>5458</v>
      </c>
      <c r="F3565" t="s">
        <v>62</v>
      </c>
      <c r="G3565" t="s">
        <v>29</v>
      </c>
      <c r="H3565" t="s">
        <v>13</v>
      </c>
      <c r="I3565">
        <v>2</v>
      </c>
      <c r="J3565">
        <v>0.567739391021717</v>
      </c>
      <c r="K3565">
        <v>0.572254622672969</v>
      </c>
      <c r="L3565">
        <v>-4.5152316512518699E-3</v>
      </c>
      <c r="M3565">
        <v>-7.9530004834192595E-3</v>
      </c>
      <c r="N3565">
        <v>43.377003982007501</v>
      </c>
      <c r="O3565">
        <v>48.229245879680001</v>
      </c>
      <c r="P3565">
        <v>5.9319107941880403E-2</v>
      </c>
      <c r="Q3565" s="27">
        <v>-0.102095164215645</v>
      </c>
      <c r="R3565">
        <v>-8.0562328032742603E-2</v>
      </c>
      <c r="S3565">
        <v>-3.5598444212797203E-2</v>
      </c>
      <c r="T3565">
        <v>-4.5152316512518699E-3</v>
      </c>
      <c r="U3565">
        <v>2.6567980910293498E-2</v>
      </c>
      <c r="V3565">
        <v>7.1531864730238898E-2</v>
      </c>
      <c r="W3565">
        <v>9.3064700913141493E-2</v>
      </c>
      <c r="X3565">
        <v>3.3896680872247502E-2</v>
      </c>
    </row>
    <row r="3566" spans="1:24" x14ac:dyDescent="0.2">
      <c r="A3566" t="s">
        <v>6439</v>
      </c>
      <c r="B3566" t="s">
        <v>56</v>
      </c>
      <c r="C3566" t="s">
        <v>58</v>
      </c>
      <c r="D3566" t="s">
        <v>24</v>
      </c>
      <c r="E3566" t="s">
        <v>5458</v>
      </c>
      <c r="F3566" t="s">
        <v>62</v>
      </c>
      <c r="G3566" t="s">
        <v>29</v>
      </c>
      <c r="H3566" t="s">
        <v>15</v>
      </c>
      <c r="I3566">
        <v>20</v>
      </c>
      <c r="J3566">
        <v>0.99601626509528496</v>
      </c>
      <c r="K3566">
        <v>0.99335413697417696</v>
      </c>
      <c r="L3566">
        <v>2.6621281211080599E-3</v>
      </c>
      <c r="M3566">
        <v>2.6727757511604399E-3</v>
      </c>
      <c r="N3566">
        <v>50.797132407031697</v>
      </c>
      <c r="O3566">
        <v>48.229245879680001</v>
      </c>
      <c r="P3566">
        <v>9.9781700581343405E-2</v>
      </c>
      <c r="Q3566" s="27">
        <v>-0.161478769335202</v>
      </c>
      <c r="R3566">
        <v>-0.125258012024174</v>
      </c>
      <c r="S3566">
        <v>-4.9623482983515897E-2</v>
      </c>
      <c r="T3566">
        <v>2.6621281211080599E-3</v>
      </c>
      <c r="U3566">
        <v>5.4947739225731998E-2</v>
      </c>
      <c r="V3566">
        <v>0.13058226826638999</v>
      </c>
      <c r="W3566">
        <v>0.166803025577418</v>
      </c>
      <c r="X3566">
        <v>8.1553209242893998E-2</v>
      </c>
    </row>
    <row r="3567" spans="1:24" x14ac:dyDescent="0.2">
      <c r="A3567" t="s">
        <v>6440</v>
      </c>
      <c r="B3567" t="s">
        <v>56</v>
      </c>
      <c r="C3567" t="s">
        <v>58</v>
      </c>
      <c r="D3567" t="s">
        <v>24</v>
      </c>
      <c r="E3567" t="s">
        <v>5458</v>
      </c>
      <c r="F3567" t="s">
        <v>62</v>
      </c>
      <c r="G3567" t="s">
        <v>29</v>
      </c>
      <c r="H3567" t="s">
        <v>15</v>
      </c>
      <c r="I3567">
        <v>21</v>
      </c>
      <c r="J3567">
        <v>0.97202655041074504</v>
      </c>
      <c r="K3567">
        <v>0.97165375636951401</v>
      </c>
      <c r="L3567">
        <v>3.7279404123031497E-4</v>
      </c>
      <c r="M3567">
        <v>3.8352248822090898E-4</v>
      </c>
      <c r="N3567">
        <v>49.912203228295503</v>
      </c>
      <c r="O3567">
        <v>48.229245879680001</v>
      </c>
      <c r="P3567">
        <v>9.6373022109103104E-2</v>
      </c>
      <c r="Q3567" s="27">
        <v>-0.15816082732824399</v>
      </c>
      <c r="R3567">
        <v>-0.12317742030264001</v>
      </c>
      <c r="S3567">
        <v>-5.0126669543939698E-2</v>
      </c>
      <c r="T3567">
        <v>3.7279404123031497E-4</v>
      </c>
      <c r="U3567">
        <v>5.0872257626400401E-2</v>
      </c>
      <c r="V3567">
        <v>0.12392300838510099</v>
      </c>
      <c r="W3567">
        <v>0.15890641541070499</v>
      </c>
      <c r="X3567">
        <v>5.70137700272451E-2</v>
      </c>
    </row>
    <row r="3568" spans="1:24" x14ac:dyDescent="0.2">
      <c r="A3568" t="s">
        <v>6430</v>
      </c>
      <c r="B3568" t="s">
        <v>56</v>
      </c>
      <c r="C3568" t="s">
        <v>58</v>
      </c>
      <c r="D3568" t="s">
        <v>24</v>
      </c>
      <c r="E3568" t="s">
        <v>5458</v>
      </c>
      <c r="F3568" t="s">
        <v>62</v>
      </c>
      <c r="G3568" t="s">
        <v>29</v>
      </c>
      <c r="H3568" t="s">
        <v>14</v>
      </c>
      <c r="I3568">
        <v>22</v>
      </c>
      <c r="J3568">
        <v>0.90664963780222196</v>
      </c>
      <c r="K3568">
        <v>0.91011062799024101</v>
      </c>
      <c r="L3568">
        <v>-3.4609901880193901E-3</v>
      </c>
      <c r="M3568">
        <v>-3.8173402863856602E-3</v>
      </c>
      <c r="N3568">
        <v>48.960097101897297</v>
      </c>
      <c r="O3568">
        <v>48.229245879680001</v>
      </c>
      <c r="P3568">
        <v>9.0804460068366205E-2</v>
      </c>
      <c r="Q3568" s="27">
        <v>-0.152834327000482</v>
      </c>
      <c r="R3568">
        <v>-0.11987230799566501</v>
      </c>
      <c r="S3568">
        <v>-5.1042527263843299E-2</v>
      </c>
      <c r="T3568">
        <v>-3.4609901880193901E-3</v>
      </c>
      <c r="U3568">
        <v>4.41205468878045E-2</v>
      </c>
      <c r="V3568">
        <v>0.11295032761962601</v>
      </c>
      <c r="W3568">
        <v>0.145912346624443</v>
      </c>
      <c r="X3568">
        <v>4.4734914061137901E-2</v>
      </c>
    </row>
    <row r="3569" spans="1:24" x14ac:dyDescent="0.2">
      <c r="A3569" t="s">
        <v>6431</v>
      </c>
      <c r="B3569" t="s">
        <v>56</v>
      </c>
      <c r="C3569" t="s">
        <v>58</v>
      </c>
      <c r="D3569" t="s">
        <v>24</v>
      </c>
      <c r="E3569" t="s">
        <v>5458</v>
      </c>
      <c r="F3569" t="s">
        <v>62</v>
      </c>
      <c r="G3569" t="s">
        <v>29</v>
      </c>
      <c r="H3569" t="s">
        <v>14</v>
      </c>
      <c r="I3569">
        <v>23</v>
      </c>
      <c r="J3569">
        <v>0.80105578308594005</v>
      </c>
      <c r="K3569">
        <v>0.80708996984919301</v>
      </c>
      <c r="L3569">
        <v>-6.0341867632534496E-3</v>
      </c>
      <c r="M3569">
        <v>-7.5327922108092199E-3</v>
      </c>
      <c r="N3569">
        <v>48.058724793088103</v>
      </c>
      <c r="O3569">
        <v>48.229245879680001</v>
      </c>
      <c r="P3569">
        <v>8.2999613329199196E-2</v>
      </c>
      <c r="Q3569" s="27">
        <v>-0.14256855068978599</v>
      </c>
      <c r="R3569">
        <v>-0.112439691051287</v>
      </c>
      <c r="S3569">
        <v>-4.9525984147753797E-2</v>
      </c>
      <c r="T3569">
        <v>-6.0341867632534496E-3</v>
      </c>
      <c r="U3569">
        <v>3.7457610621246903E-2</v>
      </c>
      <c r="V3569">
        <v>0.10037131752478</v>
      </c>
      <c r="W3569">
        <v>0.130500177163279</v>
      </c>
      <c r="X3569">
        <v>4.5898309042300599E-2</v>
      </c>
    </row>
    <row r="3570" spans="1:24" x14ac:dyDescent="0.2">
      <c r="A3570" t="s">
        <v>6432</v>
      </c>
      <c r="B3570" t="s">
        <v>56</v>
      </c>
      <c r="C3570" t="s">
        <v>58</v>
      </c>
      <c r="D3570" t="s">
        <v>24</v>
      </c>
      <c r="E3570" t="s">
        <v>5458</v>
      </c>
      <c r="F3570" t="s">
        <v>62</v>
      </c>
      <c r="G3570" t="s">
        <v>29</v>
      </c>
      <c r="H3570" t="s">
        <v>14</v>
      </c>
      <c r="I3570">
        <v>24</v>
      </c>
      <c r="J3570">
        <v>0.69372174432029698</v>
      </c>
      <c r="K3570">
        <v>0.70003207311573401</v>
      </c>
      <c r="L3570">
        <v>-6.3103287954369598E-3</v>
      </c>
      <c r="M3570">
        <v>-9.0963399188528707E-3</v>
      </c>
      <c r="N3570">
        <v>47.307198327015399</v>
      </c>
      <c r="O3570">
        <v>48.229245879680001</v>
      </c>
      <c r="P3570">
        <v>7.4236747965160901E-2</v>
      </c>
      <c r="Q3570" s="27">
        <v>-0.12842977919812701</v>
      </c>
      <c r="R3570">
        <v>-0.101481839686773</v>
      </c>
      <c r="S3570">
        <v>-4.5210384729181298E-2</v>
      </c>
      <c r="T3570">
        <v>-6.3103287954369598E-3</v>
      </c>
      <c r="U3570">
        <v>3.2589727138307302E-2</v>
      </c>
      <c r="V3570">
        <v>8.8861182095899299E-2</v>
      </c>
      <c r="W3570">
        <v>0.115809121607253</v>
      </c>
      <c r="X3570">
        <v>4.6299695342166602E-2</v>
      </c>
    </row>
    <row r="3571" spans="1:24" x14ac:dyDescent="0.2">
      <c r="A3571" t="s">
        <v>6443</v>
      </c>
      <c r="B3571" t="s">
        <v>56</v>
      </c>
      <c r="C3571" t="s">
        <v>58</v>
      </c>
      <c r="D3571" t="s">
        <v>24</v>
      </c>
      <c r="E3571" t="s">
        <v>5458</v>
      </c>
      <c r="F3571" t="s">
        <v>62</v>
      </c>
      <c r="G3571" t="s">
        <v>29</v>
      </c>
      <c r="H3571" t="s">
        <v>13</v>
      </c>
      <c r="I3571">
        <v>3</v>
      </c>
      <c r="J3571">
        <v>0.54763914872381003</v>
      </c>
      <c r="K3571">
        <v>0.555649166417437</v>
      </c>
      <c r="L3571">
        <v>-8.0100176936275004E-3</v>
      </c>
      <c r="M3571">
        <v>-1.46264519479545E-2</v>
      </c>
      <c r="N3571">
        <v>42.144203221908697</v>
      </c>
      <c r="O3571">
        <v>48.229245879680001</v>
      </c>
      <c r="P3571">
        <v>5.59294149471532E-2</v>
      </c>
      <c r="Q3571" s="27">
        <v>-0.100013905281694</v>
      </c>
      <c r="R3571">
        <v>-7.9711527655877898E-2</v>
      </c>
      <c r="S3571">
        <v>-3.7317031125935797E-2</v>
      </c>
      <c r="T3571">
        <v>-8.0100176936275004E-3</v>
      </c>
      <c r="U3571">
        <v>2.1296995738680699E-2</v>
      </c>
      <c r="V3571">
        <v>6.3691492268622807E-2</v>
      </c>
      <c r="W3571">
        <v>8.3993869894439396E-2</v>
      </c>
      <c r="X3571">
        <v>2.7646797400396501E-2</v>
      </c>
    </row>
    <row r="3572" spans="1:24" x14ac:dyDescent="0.2">
      <c r="A3572" t="s">
        <v>6444</v>
      </c>
      <c r="B3572" t="s">
        <v>56</v>
      </c>
      <c r="C3572" t="s">
        <v>58</v>
      </c>
      <c r="D3572" t="s">
        <v>24</v>
      </c>
      <c r="E3572" t="s">
        <v>5458</v>
      </c>
      <c r="F3572" t="s">
        <v>62</v>
      </c>
      <c r="G3572" t="s">
        <v>29</v>
      </c>
      <c r="H3572" t="s">
        <v>13</v>
      </c>
      <c r="I3572">
        <v>4</v>
      </c>
      <c r="J3572">
        <v>0.54587267509925796</v>
      </c>
      <c r="K3572">
        <v>0.55338367238932995</v>
      </c>
      <c r="L3572">
        <v>-7.5109972900722702E-3</v>
      </c>
      <c r="M3572">
        <v>-1.37596139772091E-2</v>
      </c>
      <c r="N3572">
        <v>41.432035017520498</v>
      </c>
      <c r="O3572">
        <v>48.229245879680001</v>
      </c>
      <c r="P3572">
        <v>5.4512544666128503E-2</v>
      </c>
      <c r="Q3572" s="27">
        <v>-9.7184133265853706E-2</v>
      </c>
      <c r="R3572">
        <v>-7.7396079552049094E-2</v>
      </c>
      <c r="S3572">
        <v>-3.6075570695123599E-2</v>
      </c>
      <c r="T3572">
        <v>-7.5109972900722702E-3</v>
      </c>
      <c r="U3572">
        <v>2.10535761149791E-2</v>
      </c>
      <c r="V3572">
        <v>6.2374084971904498E-2</v>
      </c>
      <c r="W3572">
        <v>8.2162138685709193E-2</v>
      </c>
      <c r="X3572">
        <v>2.2363162505346399E-2</v>
      </c>
    </row>
    <row r="3573" spans="1:24" x14ac:dyDescent="0.2">
      <c r="A3573" t="s">
        <v>6445</v>
      </c>
      <c r="B3573" t="s">
        <v>56</v>
      </c>
      <c r="C3573" t="s">
        <v>58</v>
      </c>
      <c r="D3573" t="s">
        <v>24</v>
      </c>
      <c r="E3573" t="s">
        <v>5458</v>
      </c>
      <c r="F3573" t="s">
        <v>62</v>
      </c>
      <c r="G3573" t="s">
        <v>29</v>
      </c>
      <c r="H3573" t="s">
        <v>13</v>
      </c>
      <c r="I3573">
        <v>5</v>
      </c>
      <c r="J3573">
        <v>0.56946623829423104</v>
      </c>
      <c r="K3573">
        <v>0.57775371519506802</v>
      </c>
      <c r="L3573">
        <v>-8.2874769008372696E-3</v>
      </c>
      <c r="M3573">
        <v>-1.45530609956113E-2</v>
      </c>
      <c r="N3573">
        <v>40.930498363131299</v>
      </c>
      <c r="O3573">
        <v>48.229245879680001</v>
      </c>
      <c r="P3573">
        <v>5.5480344526961198E-2</v>
      </c>
      <c r="Q3573" s="27">
        <v>-9.9552643647688399E-2</v>
      </c>
      <c r="R3573">
        <v>-7.9413278584401503E-2</v>
      </c>
      <c r="S3573">
        <v>-3.73591774329649E-2</v>
      </c>
      <c r="T3573">
        <v>-8.2874769008372696E-3</v>
      </c>
      <c r="U3573">
        <v>2.0784223631290399E-2</v>
      </c>
      <c r="V3573">
        <v>6.2838324782726995E-2</v>
      </c>
      <c r="W3573">
        <v>8.2977689846013905E-2</v>
      </c>
      <c r="X3573">
        <v>1.4106016269430499E-2</v>
      </c>
    </row>
    <row r="3574" spans="1:24" x14ac:dyDescent="0.2">
      <c r="A3574" t="s">
        <v>6446</v>
      </c>
      <c r="B3574" t="s">
        <v>56</v>
      </c>
      <c r="C3574" t="s">
        <v>58</v>
      </c>
      <c r="D3574" t="s">
        <v>24</v>
      </c>
      <c r="E3574" t="s">
        <v>5458</v>
      </c>
      <c r="F3574" t="s">
        <v>62</v>
      </c>
      <c r="G3574" t="s">
        <v>29</v>
      </c>
      <c r="H3574" t="s">
        <v>13</v>
      </c>
      <c r="I3574">
        <v>6</v>
      </c>
      <c r="J3574">
        <v>0.63429144088431499</v>
      </c>
      <c r="K3574">
        <v>0.63992234918278601</v>
      </c>
      <c r="L3574">
        <v>-5.6309082984712499E-3</v>
      </c>
      <c r="M3574">
        <v>-8.8774779786098997E-3</v>
      </c>
      <c r="N3574">
        <v>40.873905789314399</v>
      </c>
      <c r="O3574">
        <v>48.229245879680001</v>
      </c>
      <c r="P3574">
        <v>6.1634126663722297E-2</v>
      </c>
      <c r="Q3574" s="27">
        <v>-0.10701904666029401</v>
      </c>
      <c r="R3574">
        <v>-8.4645858681363206E-2</v>
      </c>
      <c r="S3574">
        <v>-3.79271906702617E-2</v>
      </c>
      <c r="T3574">
        <v>-5.6309082984712499E-3</v>
      </c>
      <c r="U3574">
        <v>2.66653740733192E-2</v>
      </c>
      <c r="V3574">
        <v>7.3384042084420703E-2</v>
      </c>
      <c r="W3574">
        <v>9.5757230063351906E-2</v>
      </c>
      <c r="X3574">
        <v>-1.97097216902063E-3</v>
      </c>
    </row>
    <row r="3575" spans="1:24" x14ac:dyDescent="0.2">
      <c r="A3575" t="s">
        <v>6433</v>
      </c>
      <c r="B3575" t="s">
        <v>56</v>
      </c>
      <c r="C3575" t="s">
        <v>58</v>
      </c>
      <c r="D3575" t="s">
        <v>24</v>
      </c>
      <c r="E3575" t="s">
        <v>5458</v>
      </c>
      <c r="F3575" t="s">
        <v>62</v>
      </c>
      <c r="G3575" t="s">
        <v>29</v>
      </c>
      <c r="H3575" t="s">
        <v>14</v>
      </c>
      <c r="I3575">
        <v>7</v>
      </c>
      <c r="J3575">
        <v>0.72804422320501005</v>
      </c>
      <c r="K3575">
        <v>0.73131766883452998</v>
      </c>
      <c r="L3575">
        <v>-3.27344562952041E-3</v>
      </c>
      <c r="M3575">
        <v>-4.4962181213525597E-3</v>
      </c>
      <c r="N3575">
        <v>40.521208968989001</v>
      </c>
      <c r="O3575">
        <v>48.229245879680001</v>
      </c>
      <c r="P3575">
        <v>7.3489568609451605E-2</v>
      </c>
      <c r="Q3575" s="27">
        <v>-0.124163785992068</v>
      </c>
      <c r="R3575">
        <v>-9.7487072586837406E-2</v>
      </c>
      <c r="S3575">
        <v>-4.1781979580872999E-2</v>
      </c>
      <c r="T3575">
        <v>-3.27344562952041E-3</v>
      </c>
      <c r="U3575">
        <v>3.5235088321832198E-2</v>
      </c>
      <c r="V3575">
        <v>9.0940181327796493E-2</v>
      </c>
      <c r="W3575">
        <v>0.117616894733027</v>
      </c>
      <c r="X3575">
        <v>-2.7588901480886299E-2</v>
      </c>
    </row>
    <row r="3576" spans="1:24" x14ac:dyDescent="0.2">
      <c r="A3576" t="s">
        <v>6434</v>
      </c>
      <c r="B3576" t="s">
        <v>56</v>
      </c>
      <c r="C3576" t="s">
        <v>58</v>
      </c>
      <c r="D3576" t="s">
        <v>24</v>
      </c>
      <c r="E3576" t="s">
        <v>5458</v>
      </c>
      <c r="F3576" t="s">
        <v>62</v>
      </c>
      <c r="G3576" t="s">
        <v>29</v>
      </c>
      <c r="H3576" t="s">
        <v>14</v>
      </c>
      <c r="I3576">
        <v>8</v>
      </c>
      <c r="J3576">
        <v>0.73299513034649</v>
      </c>
      <c r="K3576">
        <v>0.73387402195549101</v>
      </c>
      <c r="L3576">
        <v>-8.78891609000769E-4</v>
      </c>
      <c r="M3576">
        <v>-1.1990415387689E-3</v>
      </c>
      <c r="N3576">
        <v>40.443009635069103</v>
      </c>
      <c r="O3576">
        <v>48.229245879680001</v>
      </c>
      <c r="P3576">
        <v>7.9140808473177907E-2</v>
      </c>
      <c r="Q3576" s="27">
        <v>-0.13106552154737799</v>
      </c>
      <c r="R3576">
        <v>-0.102337408071615</v>
      </c>
      <c r="S3576">
        <v>-4.2348675248945998E-2</v>
      </c>
      <c r="T3576">
        <v>-8.78891609000769E-4</v>
      </c>
      <c r="U3576">
        <v>4.05908920309445E-2</v>
      </c>
      <c r="V3576">
        <v>0.10057962485361301</v>
      </c>
      <c r="W3576">
        <v>0.129307738329377</v>
      </c>
      <c r="X3576">
        <v>-7.7364173337961303E-3</v>
      </c>
    </row>
    <row r="3577" spans="1:24" x14ac:dyDescent="0.2">
      <c r="A3577" t="s">
        <v>6435</v>
      </c>
      <c r="B3577" t="s">
        <v>56</v>
      </c>
      <c r="C3577" t="s">
        <v>58</v>
      </c>
      <c r="D3577" t="s">
        <v>24</v>
      </c>
      <c r="E3577" t="s">
        <v>5458</v>
      </c>
      <c r="F3577" t="s">
        <v>62</v>
      </c>
      <c r="G3577" t="s">
        <v>29</v>
      </c>
      <c r="H3577" t="s">
        <v>14</v>
      </c>
      <c r="I3577">
        <v>9</v>
      </c>
      <c r="J3577">
        <v>0.62377807185418299</v>
      </c>
      <c r="K3577">
        <v>0.63000177974084204</v>
      </c>
      <c r="L3577">
        <v>-6.2237078866588498E-3</v>
      </c>
      <c r="M3577">
        <v>-9.9774393610196199E-3</v>
      </c>
      <c r="N3577">
        <v>44.392984935675699</v>
      </c>
      <c r="O3577">
        <v>48.229245879680001</v>
      </c>
      <c r="P3577">
        <v>8.3372192334926001E-2</v>
      </c>
      <c r="Q3577" s="27">
        <v>-0.14337096427761201</v>
      </c>
      <c r="R3577">
        <v>-0.113106858460034</v>
      </c>
      <c r="S3577">
        <v>-4.9910736670160098E-2</v>
      </c>
      <c r="T3577">
        <v>-6.2237078866588498E-3</v>
      </c>
      <c r="U3577">
        <v>3.74633208968424E-2</v>
      </c>
      <c r="V3577">
        <v>0.10065944268671601</v>
      </c>
      <c r="W3577">
        <v>0.130923548504294</v>
      </c>
      <c r="X3577">
        <v>3.5541576757688598E-2</v>
      </c>
    </row>
    <row r="3578" spans="1:24" x14ac:dyDescent="0.2">
      <c r="A3578" t="s">
        <v>6465</v>
      </c>
      <c r="B3578" t="s">
        <v>56</v>
      </c>
      <c r="C3578" t="s">
        <v>58</v>
      </c>
      <c r="D3578" t="s">
        <v>24</v>
      </c>
      <c r="E3578" t="s">
        <v>5458</v>
      </c>
      <c r="F3578" t="s">
        <v>62</v>
      </c>
      <c r="G3578" t="s">
        <v>21</v>
      </c>
      <c r="H3578" t="s">
        <v>13</v>
      </c>
      <c r="I3578">
        <v>1</v>
      </c>
      <c r="J3578">
        <v>0.58087871764982901</v>
      </c>
      <c r="K3578">
        <v>0.56802176309347896</v>
      </c>
      <c r="L3578">
        <v>1.28569545563499E-2</v>
      </c>
      <c r="M3578">
        <v>2.21336299053401E-2</v>
      </c>
      <c r="N3578">
        <v>67.427643965131395</v>
      </c>
      <c r="O3578">
        <v>71.983260613981201</v>
      </c>
      <c r="P3578">
        <v>7.2246236566605407E-2</v>
      </c>
      <c r="Q3578" s="27">
        <v>-0.105988104595716</v>
      </c>
      <c r="R3578">
        <v>-7.9762720722038202E-2</v>
      </c>
      <c r="S3578">
        <v>-2.50000734045513E-2</v>
      </c>
      <c r="T3578">
        <v>1.28569545563499E-2</v>
      </c>
      <c r="U3578">
        <v>5.0713982517251101E-2</v>
      </c>
      <c r="V3578">
        <v>0.105476629834738</v>
      </c>
      <c r="W3578">
        <v>0.131702013708416</v>
      </c>
      <c r="X3578">
        <v>3.40336907067222E-2</v>
      </c>
    </row>
    <row r="3579" spans="1:24" x14ac:dyDescent="0.2">
      <c r="A3579" t="s">
        <v>6447</v>
      </c>
      <c r="B3579" t="s">
        <v>56</v>
      </c>
      <c r="C3579" t="s">
        <v>58</v>
      </c>
      <c r="D3579" t="s">
        <v>24</v>
      </c>
      <c r="E3579" t="s">
        <v>5458</v>
      </c>
      <c r="F3579" t="s">
        <v>62</v>
      </c>
      <c r="G3579" t="s">
        <v>21</v>
      </c>
      <c r="H3579" t="s">
        <v>14</v>
      </c>
      <c r="I3579">
        <v>10</v>
      </c>
      <c r="J3579">
        <v>0.41485597611712799</v>
      </c>
      <c r="K3579">
        <v>0.40700469567769099</v>
      </c>
      <c r="L3579">
        <v>7.8512804394371208E-3</v>
      </c>
      <c r="M3579" s="1">
        <v>1.8925315992604701E-2</v>
      </c>
      <c r="N3579">
        <v>73.078207874437794</v>
      </c>
      <c r="O3579">
        <v>71.983260613981201</v>
      </c>
      <c r="P3579">
        <v>8.3070226326181107E-2</v>
      </c>
      <c r="Q3579" s="27">
        <v>-0.12879924186713099</v>
      </c>
      <c r="R3579">
        <v>-9.8644749710726995E-2</v>
      </c>
      <c r="S3579">
        <v>-3.5677518155481799E-2</v>
      </c>
      <c r="T3579">
        <v>7.8512804394371208E-3</v>
      </c>
      <c r="U3579">
        <v>5.1380079034355999E-2</v>
      </c>
      <c r="V3579">
        <v>0.114347310589601</v>
      </c>
      <c r="W3579">
        <v>0.14450180274600499</v>
      </c>
      <c r="X3579">
        <v>6.6803252986624095E-2</v>
      </c>
    </row>
    <row r="3580" spans="1:24" x14ac:dyDescent="0.2">
      <c r="A3580" t="s">
        <v>6448</v>
      </c>
      <c r="B3580" t="s">
        <v>56</v>
      </c>
      <c r="C3580" t="s">
        <v>58</v>
      </c>
      <c r="D3580" t="s">
        <v>24</v>
      </c>
      <c r="E3580" t="s">
        <v>5458</v>
      </c>
      <c r="F3580" t="s">
        <v>62</v>
      </c>
      <c r="G3580" t="s">
        <v>21</v>
      </c>
      <c r="H3580" t="s">
        <v>14</v>
      </c>
      <c r="I3580">
        <v>11</v>
      </c>
      <c r="J3580">
        <v>0.38885510861054701</v>
      </c>
      <c r="K3580">
        <v>0.38447368622308897</v>
      </c>
      <c r="L3580">
        <v>4.3814223874582602E-3</v>
      </c>
      <c r="M3580" s="1">
        <v>1.1267493445345E-2</v>
      </c>
      <c r="N3580">
        <v>75.614725053713997</v>
      </c>
      <c r="O3580">
        <v>71.983260613981201</v>
      </c>
      <c r="P3580">
        <v>9.2924004731130203E-2</v>
      </c>
      <c r="Q3580" s="27">
        <v>-0.14847856539525101</v>
      </c>
      <c r="R3580">
        <v>-0.114747151677851</v>
      </c>
      <c r="S3580">
        <v>-4.4310756091653997E-2</v>
      </c>
      <c r="T3580">
        <v>4.3814223874582602E-3</v>
      </c>
      <c r="U3580">
        <v>5.3073600866570501E-2</v>
      </c>
      <c r="V3580">
        <v>0.123509996452767</v>
      </c>
      <c r="W3580">
        <v>0.15724141017016699</v>
      </c>
      <c r="X3580">
        <v>7.9809370282281106E-2</v>
      </c>
    </row>
    <row r="3581" spans="1:24" x14ac:dyDescent="0.2">
      <c r="A3581" t="s">
        <v>6449</v>
      </c>
      <c r="B3581" t="s">
        <v>56</v>
      </c>
      <c r="C3581" t="s">
        <v>58</v>
      </c>
      <c r="D3581" t="s">
        <v>24</v>
      </c>
      <c r="E3581" t="s">
        <v>5458</v>
      </c>
      <c r="F3581" t="s">
        <v>62</v>
      </c>
      <c r="G3581" t="s">
        <v>21</v>
      </c>
      <c r="H3581" t="s">
        <v>14</v>
      </c>
      <c r="I3581">
        <v>12</v>
      </c>
      <c r="J3581">
        <v>0.38990938336437397</v>
      </c>
      <c r="K3581">
        <v>0.38912500651260101</v>
      </c>
      <c r="L3581">
        <v>7.8437685177338895E-4</v>
      </c>
      <c r="M3581">
        <v>2.01169011375236E-3</v>
      </c>
      <c r="N3581">
        <v>77.132209188857999</v>
      </c>
      <c r="O3581">
        <v>71.983260613981201</v>
      </c>
      <c r="P3581">
        <v>0.10101326100413199</v>
      </c>
      <c r="Q3581" s="27">
        <v>-0.16538243750002299</v>
      </c>
      <c r="R3581">
        <v>-0.12871462375552301</v>
      </c>
      <c r="S3581">
        <v>-5.21465719143916E-2</v>
      </c>
      <c r="T3581">
        <v>7.8437685177338895E-4</v>
      </c>
      <c r="U3581">
        <v>5.3715325617938403E-2</v>
      </c>
      <c r="V3581">
        <v>0.13028337745907001</v>
      </c>
      <c r="W3581">
        <v>0.16695119120356999</v>
      </c>
      <c r="X3581">
        <v>9.5383248256325603E-2</v>
      </c>
    </row>
    <row r="3582" spans="1:24" x14ac:dyDescent="0.2">
      <c r="A3582" t="s">
        <v>6450</v>
      </c>
      <c r="B3582" t="s">
        <v>56</v>
      </c>
      <c r="C3582" t="s">
        <v>58</v>
      </c>
      <c r="D3582" t="s">
        <v>24</v>
      </c>
      <c r="E3582" t="s">
        <v>5458</v>
      </c>
      <c r="F3582" t="s">
        <v>62</v>
      </c>
      <c r="G3582" t="s">
        <v>21</v>
      </c>
      <c r="H3582" t="s">
        <v>14</v>
      </c>
      <c r="I3582">
        <v>13</v>
      </c>
      <c r="J3582">
        <v>0.41405962055027901</v>
      </c>
      <c r="K3582">
        <v>0.41652999237719501</v>
      </c>
      <c r="L3582">
        <v>-2.4703718269157801E-3</v>
      </c>
      <c r="M3582">
        <v>-5.9662225059103598E-3</v>
      </c>
      <c r="N3582">
        <v>78.129337701342195</v>
      </c>
      <c r="O3582">
        <v>71.983260613981201</v>
      </c>
      <c r="P3582">
        <v>0.10796475240811</v>
      </c>
      <c r="Q3582" s="27">
        <v>-0.18007238953825699</v>
      </c>
      <c r="R3582">
        <v>-0.14088118441411299</v>
      </c>
      <c r="S3582">
        <v>-5.90439020887654E-2</v>
      </c>
      <c r="T3582">
        <v>-2.4703718269157801E-3</v>
      </c>
      <c r="U3582">
        <v>5.4103158434933803E-2</v>
      </c>
      <c r="V3582">
        <v>0.135940440760281</v>
      </c>
      <c r="W3582">
        <v>0.17513164588442501</v>
      </c>
      <c r="X3582">
        <v>0.115008591741511</v>
      </c>
    </row>
    <row r="3583" spans="1:24" x14ac:dyDescent="0.2">
      <c r="A3583" t="s">
        <v>6451</v>
      </c>
      <c r="B3583" t="s">
        <v>56</v>
      </c>
      <c r="C3583" t="s">
        <v>58</v>
      </c>
      <c r="D3583" t="s">
        <v>24</v>
      </c>
      <c r="E3583" t="s">
        <v>5458</v>
      </c>
      <c r="F3583" t="s">
        <v>62</v>
      </c>
      <c r="G3583" t="s">
        <v>21</v>
      </c>
      <c r="H3583" t="s">
        <v>14</v>
      </c>
      <c r="I3583">
        <v>14</v>
      </c>
      <c r="J3583">
        <v>0.45509293568494602</v>
      </c>
      <c r="K3583">
        <v>0.45825424963221301</v>
      </c>
      <c r="L3583">
        <v>-3.1613139472668399E-3</v>
      </c>
      <c r="M3583">
        <v>-6.9465238842014599E-3</v>
      </c>
      <c r="N3583">
        <v>78.030801084094705</v>
      </c>
      <c r="O3583">
        <v>71.983260613981201</v>
      </c>
      <c r="P3583">
        <v>0.113129079487195</v>
      </c>
      <c r="Q3583" s="27">
        <v>-0.18925864970370301</v>
      </c>
      <c r="R3583">
        <v>-0.14819279384985101</v>
      </c>
      <c r="S3583">
        <v>-6.2440951598557101E-2</v>
      </c>
      <c r="T3583">
        <v>-3.1613139472668399E-3</v>
      </c>
      <c r="U3583">
        <v>5.6118323704023497E-2</v>
      </c>
      <c r="V3583">
        <v>0.14187016595531701</v>
      </c>
      <c r="W3583">
        <v>0.18293602180916901</v>
      </c>
      <c r="X3583">
        <v>0.12598724578394199</v>
      </c>
    </row>
    <row r="3584" spans="1:24" x14ac:dyDescent="0.2">
      <c r="A3584" t="s">
        <v>6452</v>
      </c>
      <c r="B3584" t="s">
        <v>56</v>
      </c>
      <c r="C3584" t="s">
        <v>58</v>
      </c>
      <c r="D3584" t="s">
        <v>24</v>
      </c>
      <c r="E3584" t="s">
        <v>5458</v>
      </c>
      <c r="F3584" t="s">
        <v>62</v>
      </c>
      <c r="G3584" t="s">
        <v>21</v>
      </c>
      <c r="H3584" t="s">
        <v>14</v>
      </c>
      <c r="I3584">
        <v>15</v>
      </c>
      <c r="J3584">
        <v>0.51233646151627099</v>
      </c>
      <c r="K3584">
        <v>0.51556105683568998</v>
      </c>
      <c r="L3584">
        <v>-3.2245953194191498E-3</v>
      </c>
      <c r="M3584">
        <v>-6.293901686942E-3</v>
      </c>
      <c r="N3584">
        <v>78.352633958303997</v>
      </c>
      <c r="O3584">
        <v>71.983260613981201</v>
      </c>
      <c r="P3584">
        <v>0.11706743611449601</v>
      </c>
      <c r="Q3584" s="27">
        <v>-0.19580052772776499</v>
      </c>
      <c r="R3584">
        <v>-0.153305048418203</v>
      </c>
      <c r="S3584">
        <v>-6.4567931843415E-2</v>
      </c>
      <c r="T3584" s="1">
        <v>-3.2245953194191498E-3</v>
      </c>
      <c r="U3584">
        <v>5.8118741204576697E-2</v>
      </c>
      <c r="V3584" s="1">
        <v>0.146855857779365</v>
      </c>
      <c r="W3584">
        <v>0.18935133708892701</v>
      </c>
      <c r="X3584">
        <v>0.13271520631565201</v>
      </c>
    </row>
    <row r="3585" spans="1:24" x14ac:dyDescent="0.2">
      <c r="A3585" t="s">
        <v>6453</v>
      </c>
      <c r="B3585" t="s">
        <v>56</v>
      </c>
      <c r="C3585" t="s">
        <v>58</v>
      </c>
      <c r="D3585" t="s">
        <v>24</v>
      </c>
      <c r="E3585" t="s">
        <v>5458</v>
      </c>
      <c r="F3585" t="s">
        <v>62</v>
      </c>
      <c r="G3585" t="s">
        <v>21</v>
      </c>
      <c r="H3585" t="s">
        <v>14</v>
      </c>
      <c r="I3585">
        <v>16</v>
      </c>
      <c r="J3585">
        <v>0.59227382782901605</v>
      </c>
      <c r="K3585">
        <v>0.59818761167569801</v>
      </c>
      <c r="L3585">
        <v>-5.9137838466820402E-3</v>
      </c>
      <c r="M3585">
        <v>-9.9848812640583005E-3</v>
      </c>
      <c r="N3585">
        <v>78.524302063412193</v>
      </c>
      <c r="O3585">
        <v>71.983260613981201</v>
      </c>
      <c r="P3585">
        <v>0.121207068329085</v>
      </c>
      <c r="Q3585" s="27">
        <v>-0.205299411248027</v>
      </c>
      <c r="R3585">
        <v>-0.161301245444569</v>
      </c>
      <c r="S3585">
        <v>-6.9426287651122701E-2</v>
      </c>
      <c r="T3585">
        <v>-5.9137838466820402E-3</v>
      </c>
      <c r="U3585">
        <v>5.7598719957758601E-2</v>
      </c>
      <c r="V3585">
        <v>0.14947367775120499</v>
      </c>
      <c r="W3585">
        <v>0.19347184355466299</v>
      </c>
      <c r="X3585">
        <v>0.12993434068812099</v>
      </c>
    </row>
    <row r="3586" spans="1:24" x14ac:dyDescent="0.2">
      <c r="A3586" t="s">
        <v>6460</v>
      </c>
      <c r="B3586" t="s">
        <v>56</v>
      </c>
      <c r="C3586" t="s">
        <v>58</v>
      </c>
      <c r="D3586" t="s">
        <v>24</v>
      </c>
      <c r="E3586" t="s">
        <v>5458</v>
      </c>
      <c r="F3586" t="s">
        <v>62</v>
      </c>
      <c r="G3586" t="s">
        <v>21</v>
      </c>
      <c r="H3586" t="s">
        <v>15</v>
      </c>
      <c r="I3586">
        <v>17</v>
      </c>
      <c r="J3586">
        <v>0.67899002538473696</v>
      </c>
      <c r="K3586">
        <v>0.674871295940358</v>
      </c>
      <c r="L3586">
        <v>4.1187294443789596E-3</v>
      </c>
      <c r="M3586">
        <v>6.0659645803267303E-3</v>
      </c>
      <c r="N3586">
        <v>76.774503607529496</v>
      </c>
      <c r="O3586">
        <v>71.983260613981201</v>
      </c>
      <c r="P3586">
        <v>0.124054007550177</v>
      </c>
      <c r="Q3586" s="27">
        <v>-0.19995011297566201</v>
      </c>
      <c r="R3586">
        <v>-0.15491850823494799</v>
      </c>
      <c r="S3586">
        <v>-6.0885570511913803E-2</v>
      </c>
      <c r="T3586">
        <v>4.1187294443789596E-3</v>
      </c>
      <c r="U3586">
        <v>6.9123029400671804E-2</v>
      </c>
      <c r="V3586">
        <v>0.163155967123706</v>
      </c>
      <c r="W3586">
        <v>0.20818757186442</v>
      </c>
      <c r="X3586">
        <v>0.13060123844042501</v>
      </c>
    </row>
    <row r="3587" spans="1:24" x14ac:dyDescent="0.2">
      <c r="A3587" t="s">
        <v>6461</v>
      </c>
      <c r="B3587" t="s">
        <v>56</v>
      </c>
      <c r="C3587" t="s">
        <v>58</v>
      </c>
      <c r="D3587" t="s">
        <v>24</v>
      </c>
      <c r="E3587" t="s">
        <v>5458</v>
      </c>
      <c r="F3587" t="s">
        <v>62</v>
      </c>
      <c r="G3587" t="s">
        <v>21</v>
      </c>
      <c r="H3587" t="s">
        <v>15</v>
      </c>
      <c r="I3587">
        <v>18</v>
      </c>
      <c r="J3587">
        <v>0.78045824168646905</v>
      </c>
      <c r="K3587">
        <v>0.77212426549468904</v>
      </c>
      <c r="L3587">
        <v>8.3339761917798592E-3</v>
      </c>
      <c r="M3587">
        <v>1.06783114670827E-2</v>
      </c>
      <c r="N3587">
        <v>75.983547291288005</v>
      </c>
      <c r="O3587">
        <v>71.983260613981201</v>
      </c>
      <c r="P3587">
        <v>0.12503570205213299</v>
      </c>
      <c r="Q3587" s="27">
        <v>-0.19734975368398</v>
      </c>
      <c r="R3587">
        <v>-0.151961793839055</v>
      </c>
      <c r="S3587">
        <v>-5.7184731683538E-2</v>
      </c>
      <c r="T3587">
        <v>8.3339761917798592E-3</v>
      </c>
      <c r="U3587">
        <v>7.3852684067097801E-2</v>
      </c>
      <c r="V3587">
        <v>0.16862974622261501</v>
      </c>
      <c r="W3587">
        <v>0.214017706067539</v>
      </c>
      <c r="X3587">
        <v>0.128288011071165</v>
      </c>
    </row>
    <row r="3588" spans="1:24" x14ac:dyDescent="0.2">
      <c r="A3588" t="s">
        <v>6462</v>
      </c>
      <c r="B3588" t="s">
        <v>56</v>
      </c>
      <c r="C3588" t="s">
        <v>58</v>
      </c>
      <c r="D3588" t="s">
        <v>24</v>
      </c>
      <c r="E3588" t="s">
        <v>5458</v>
      </c>
      <c r="F3588" t="s">
        <v>62</v>
      </c>
      <c r="G3588" t="s">
        <v>21</v>
      </c>
      <c r="H3588" t="s">
        <v>15</v>
      </c>
      <c r="I3588">
        <v>19</v>
      </c>
      <c r="J3588">
        <v>0.85120121927639303</v>
      </c>
      <c r="K3588">
        <v>0.83926495747868701</v>
      </c>
      <c r="L3588">
        <v>1.19362617977059E-2</v>
      </c>
      <c r="M3588">
        <v>1.40228438674617E-2</v>
      </c>
      <c r="N3588">
        <v>75.412370842928695</v>
      </c>
      <c r="O3588">
        <v>71.983260613981201</v>
      </c>
      <c r="P3588">
        <v>0.121542759793195</v>
      </c>
      <c r="Q3588" s="27">
        <v>-0.18800157806209999</v>
      </c>
      <c r="R3588">
        <v>-0.14388155625717</v>
      </c>
      <c r="S3588">
        <v>-5.1752144333928198E-2</v>
      </c>
      <c r="T3588">
        <v>1.19362617977059E-2</v>
      </c>
      <c r="U3588">
        <v>7.562466792934E-2</v>
      </c>
      <c r="V3588">
        <v>0.16775407985258201</v>
      </c>
      <c r="W3588">
        <v>0.211874101657511</v>
      </c>
      <c r="X3588">
        <v>0.112580416309066</v>
      </c>
    </row>
    <row r="3589" spans="1:24" x14ac:dyDescent="0.2">
      <c r="A3589" t="s">
        <v>6466</v>
      </c>
      <c r="B3589" t="s">
        <v>56</v>
      </c>
      <c r="C3589" t="s">
        <v>58</v>
      </c>
      <c r="D3589" t="s">
        <v>24</v>
      </c>
      <c r="E3589" t="s">
        <v>5458</v>
      </c>
      <c r="F3589" t="s">
        <v>62</v>
      </c>
      <c r="G3589" t="s">
        <v>21</v>
      </c>
      <c r="H3589" t="s">
        <v>13</v>
      </c>
      <c r="I3589">
        <v>2</v>
      </c>
      <c r="J3589">
        <v>0.51950373613256595</v>
      </c>
      <c r="K3589">
        <v>0.50780114955282496</v>
      </c>
      <c r="L3589">
        <v>1.17025865797412E-2</v>
      </c>
      <c r="M3589">
        <v>2.2526472411653599E-2</v>
      </c>
      <c r="N3589">
        <v>67.250366689934594</v>
      </c>
      <c r="O3589">
        <v>71.983260613981201</v>
      </c>
      <c r="P3589">
        <v>6.4163514223410101E-2</v>
      </c>
      <c r="Q3589" s="27">
        <v>-9.3846394317768395E-2</v>
      </c>
      <c r="R3589">
        <v>-7.0555038654670499E-2</v>
      </c>
      <c r="S3589">
        <v>-2.19190948733257E-2</v>
      </c>
      <c r="T3589">
        <v>1.17025865797412E-2</v>
      </c>
      <c r="U3589">
        <v>4.5324268032808097E-2</v>
      </c>
      <c r="V3589">
        <v>9.3960211814152997E-2</v>
      </c>
      <c r="W3589">
        <v>0.117251567477251</v>
      </c>
      <c r="X3589">
        <v>2.9605284542886402E-2</v>
      </c>
    </row>
    <row r="3590" spans="1:24" x14ac:dyDescent="0.2">
      <c r="A3590" t="s">
        <v>6463</v>
      </c>
      <c r="B3590" t="s">
        <v>56</v>
      </c>
      <c r="C3590" t="s">
        <v>58</v>
      </c>
      <c r="D3590" t="s">
        <v>24</v>
      </c>
      <c r="E3590" t="s">
        <v>5458</v>
      </c>
      <c r="F3590" t="s">
        <v>62</v>
      </c>
      <c r="G3590" t="s">
        <v>21</v>
      </c>
      <c r="H3590" t="s">
        <v>15</v>
      </c>
      <c r="I3590">
        <v>20</v>
      </c>
      <c r="J3590">
        <v>0.873787436190954</v>
      </c>
      <c r="K3590">
        <v>0.85875647828476898</v>
      </c>
      <c r="L3590">
        <v>1.50309579061845E-2</v>
      </c>
      <c r="M3590">
        <v>1.7202076024013399E-2</v>
      </c>
      <c r="N3590">
        <v>73.220724809016801</v>
      </c>
      <c r="O3590">
        <v>71.983260613981201</v>
      </c>
      <c r="P3590">
        <v>0.113993119430688</v>
      </c>
      <c r="Q3590" s="27">
        <v>-0.17248772355729799</v>
      </c>
      <c r="R3590">
        <v>-0.13110822120395799</v>
      </c>
      <c r="S3590">
        <v>-4.4701436675496198E-2</v>
      </c>
      <c r="T3590">
        <v>1.50309579061845E-2</v>
      </c>
      <c r="U3590">
        <v>7.4763352487865295E-2</v>
      </c>
      <c r="V3590">
        <v>0.16117013701632699</v>
      </c>
      <c r="W3590">
        <v>0.202549639369667</v>
      </c>
      <c r="X3590">
        <v>8.6248926919959307E-2</v>
      </c>
    </row>
    <row r="3591" spans="1:24" x14ac:dyDescent="0.2">
      <c r="A3591" t="s">
        <v>6464</v>
      </c>
      <c r="B3591" t="s">
        <v>56</v>
      </c>
      <c r="C3591" t="s">
        <v>58</v>
      </c>
      <c r="D3591" t="s">
        <v>24</v>
      </c>
      <c r="E3591" t="s">
        <v>5458</v>
      </c>
      <c r="F3591" t="s">
        <v>62</v>
      </c>
      <c r="G3591" t="s">
        <v>21</v>
      </c>
      <c r="H3591" t="s">
        <v>15</v>
      </c>
      <c r="I3591">
        <v>21</v>
      </c>
      <c r="J3591">
        <v>0.91461609022565704</v>
      </c>
      <c r="K3591">
        <v>0.89656136363657002</v>
      </c>
      <c r="L3591">
        <v>1.8054726589087501E-2</v>
      </c>
      <c r="M3591">
        <v>1.9740224102806899E-2</v>
      </c>
      <c r="N3591">
        <v>70.834044011853393</v>
      </c>
      <c r="O3591">
        <v>71.983260613981201</v>
      </c>
      <c r="P3591">
        <v>0.109163662576081</v>
      </c>
      <c r="Q3591" s="27">
        <v>-0.16151949834856599</v>
      </c>
      <c r="R3591">
        <v>-0.121893088833448</v>
      </c>
      <c r="S3591">
        <v>-3.9147032600778897E-2</v>
      </c>
      <c r="T3591">
        <v>1.8054726589087501E-2</v>
      </c>
      <c r="U3591" s="1">
        <v>7.5256485778953996E-2</v>
      </c>
      <c r="V3591">
        <v>0.158002542011623</v>
      </c>
      <c r="W3591">
        <v>0.19762895152674101</v>
      </c>
      <c r="X3591">
        <v>6.6941603071981007E-2</v>
      </c>
    </row>
    <row r="3592" spans="1:24" x14ac:dyDescent="0.2">
      <c r="A3592" t="s">
        <v>6454</v>
      </c>
      <c r="B3592" t="s">
        <v>56</v>
      </c>
      <c r="C3592" t="s">
        <v>58</v>
      </c>
      <c r="D3592" t="s">
        <v>24</v>
      </c>
      <c r="E3592" t="s">
        <v>5458</v>
      </c>
      <c r="F3592" t="s">
        <v>62</v>
      </c>
      <c r="G3592" t="s">
        <v>21</v>
      </c>
      <c r="H3592" t="s">
        <v>14</v>
      </c>
      <c r="I3592">
        <v>22</v>
      </c>
      <c r="J3592">
        <v>0.89324362541551405</v>
      </c>
      <c r="K3592">
        <v>0.88417844809610402</v>
      </c>
      <c r="L3592">
        <v>9.0651773194099592E-3</v>
      </c>
      <c r="M3592">
        <v>1.0148605667567E-2</v>
      </c>
      <c r="N3592">
        <v>69.815519487627398</v>
      </c>
      <c r="O3592">
        <v>71.983260613981201</v>
      </c>
      <c r="P3592">
        <v>0.10378631457908501</v>
      </c>
      <c r="Q3592" s="27">
        <v>-0.161663310163184</v>
      </c>
      <c r="R3592">
        <v>-0.123988877970977</v>
      </c>
      <c r="S3592">
        <v>-4.5318851520030401E-2</v>
      </c>
      <c r="T3592">
        <v>9.0651773194099592E-3</v>
      </c>
      <c r="U3592">
        <v>6.3449206158850302E-2</v>
      </c>
      <c r="V3592">
        <v>0.142119232609796</v>
      </c>
      <c r="W3592">
        <v>0.17979366480200401</v>
      </c>
      <c r="X3592">
        <v>4.7448293775819897E-2</v>
      </c>
    </row>
    <row r="3593" spans="1:24" x14ac:dyDescent="0.2">
      <c r="A3593" t="s">
        <v>6455</v>
      </c>
      <c r="B3593" t="s">
        <v>56</v>
      </c>
      <c r="C3593" t="s">
        <v>58</v>
      </c>
      <c r="D3593" t="s">
        <v>24</v>
      </c>
      <c r="E3593" t="s">
        <v>5458</v>
      </c>
      <c r="F3593" t="s">
        <v>62</v>
      </c>
      <c r="G3593" t="s">
        <v>21</v>
      </c>
      <c r="H3593" t="s">
        <v>14</v>
      </c>
      <c r="I3593">
        <v>23</v>
      </c>
      <c r="J3593">
        <v>0.80059773234117404</v>
      </c>
      <c r="K3593">
        <v>0.794342054137264</v>
      </c>
      <c r="L3593">
        <v>6.2556782039103103E-3</v>
      </c>
      <c r="M3593">
        <v>7.8137595838760794E-3</v>
      </c>
      <c r="N3593">
        <v>69.655861368945097</v>
      </c>
      <c r="O3593">
        <v>71.983260613981201</v>
      </c>
      <c r="P3593">
        <v>9.4056017808603495E-2</v>
      </c>
      <c r="Q3593" s="27">
        <v>-0.148466471091243</v>
      </c>
      <c r="R3593">
        <v>-0.114324136626719</v>
      </c>
      <c r="S3593">
        <v>-4.3029675127797901E-2</v>
      </c>
      <c r="T3593">
        <v>6.2556782039103103E-3</v>
      </c>
      <c r="U3593">
        <v>5.5541031535618603E-2</v>
      </c>
      <c r="V3593">
        <v>0.12683549303454</v>
      </c>
      <c r="W3593">
        <v>0.160977827499063</v>
      </c>
      <c r="X3593">
        <v>3.99414122016113E-2</v>
      </c>
    </row>
    <row r="3594" spans="1:24" x14ac:dyDescent="0.2">
      <c r="A3594" t="s">
        <v>6456</v>
      </c>
      <c r="B3594" t="s">
        <v>56</v>
      </c>
      <c r="C3594" t="s">
        <v>58</v>
      </c>
      <c r="D3594" t="s">
        <v>24</v>
      </c>
      <c r="E3594" t="s">
        <v>5458</v>
      </c>
      <c r="F3594" t="s">
        <v>62</v>
      </c>
      <c r="G3594" t="s">
        <v>21</v>
      </c>
      <c r="H3594" t="s">
        <v>14</v>
      </c>
      <c r="I3594">
        <v>24</v>
      </c>
      <c r="J3594">
        <v>0.68442059109933695</v>
      </c>
      <c r="K3594">
        <v>0.675499630430762</v>
      </c>
      <c r="L3594">
        <v>8.9209606685750897E-3</v>
      </c>
      <c r="M3594">
        <v>1.3034325361611299E-2</v>
      </c>
      <c r="N3594">
        <v>69.526669214502206</v>
      </c>
      <c r="O3594">
        <v>71.983260613981201</v>
      </c>
      <c r="P3594">
        <v>8.2311059925932795E-2</v>
      </c>
      <c r="Q3594" s="27">
        <v>-0.126480732909584</v>
      </c>
      <c r="R3594">
        <v>-9.6601818156470801E-2</v>
      </c>
      <c r="S3594">
        <v>-3.4210034732613699E-2</v>
      </c>
      <c r="T3594">
        <v>8.9209606685750897E-3</v>
      </c>
      <c r="U3594">
        <v>5.2051956069763899E-2</v>
      </c>
      <c r="V3594">
        <v>0.11444373949362099</v>
      </c>
      <c r="W3594">
        <v>0.14432265424673499</v>
      </c>
      <c r="X3594">
        <v>3.8578580564704E-2</v>
      </c>
    </row>
    <row r="3595" spans="1:24" x14ac:dyDescent="0.2">
      <c r="A3595" t="s">
        <v>6467</v>
      </c>
      <c r="B3595" t="s">
        <v>56</v>
      </c>
      <c r="C3595" t="s">
        <v>58</v>
      </c>
      <c r="D3595" t="s">
        <v>24</v>
      </c>
      <c r="E3595" t="s">
        <v>5458</v>
      </c>
      <c r="F3595" t="s">
        <v>62</v>
      </c>
      <c r="G3595" t="s">
        <v>21</v>
      </c>
      <c r="H3595" t="s">
        <v>13</v>
      </c>
      <c r="I3595">
        <v>3</v>
      </c>
      <c r="J3595">
        <v>0.48075304050261802</v>
      </c>
      <c r="K3595">
        <v>0.47155907200889702</v>
      </c>
      <c r="L3595">
        <v>9.1939684937211493E-3</v>
      </c>
      <c r="M3595">
        <v>1.9124098485386602E-2</v>
      </c>
      <c r="N3595">
        <v>66.873857506371195</v>
      </c>
      <c r="O3595">
        <v>71.983260613981201</v>
      </c>
      <c r="P3595">
        <v>5.7950952228602699E-2</v>
      </c>
      <c r="Q3595" s="27">
        <v>-8.6135347922330296E-2</v>
      </c>
      <c r="R3595">
        <v>-6.5099152263347504E-2</v>
      </c>
      <c r="S3595">
        <v>-2.1172330474066699E-2</v>
      </c>
      <c r="T3595">
        <v>9.1939684937211493E-3</v>
      </c>
      <c r="U3595">
        <v>3.9560267461509001E-2</v>
      </c>
      <c r="V3595">
        <v>8.3487089250789806E-2</v>
      </c>
      <c r="W3595">
        <v>0.104523284909773</v>
      </c>
      <c r="X3595">
        <v>2.5334413814238101E-2</v>
      </c>
    </row>
    <row r="3596" spans="1:24" x14ac:dyDescent="0.2">
      <c r="A3596" t="s">
        <v>6468</v>
      </c>
      <c r="B3596" t="s">
        <v>56</v>
      </c>
      <c r="C3596" t="s">
        <v>58</v>
      </c>
      <c r="D3596" t="s">
        <v>24</v>
      </c>
      <c r="E3596" t="s">
        <v>5458</v>
      </c>
      <c r="F3596" t="s">
        <v>62</v>
      </c>
      <c r="G3596" t="s">
        <v>21</v>
      </c>
      <c r="H3596" t="s">
        <v>13</v>
      </c>
      <c r="I3596">
        <v>4</v>
      </c>
      <c r="J3596">
        <v>0.45831083729043398</v>
      </c>
      <c r="K3596">
        <v>0.45164910378080297</v>
      </c>
      <c r="L3596">
        <v>6.6617335096309802E-3</v>
      </c>
      <c r="M3596">
        <v>1.45354047244783E-2</v>
      </c>
      <c r="N3596">
        <v>66.919468064220794</v>
      </c>
      <c r="O3596">
        <v>71.983260613981201</v>
      </c>
      <c r="P3596">
        <v>5.3446777870881798E-2</v>
      </c>
      <c r="Q3596" s="27">
        <v>-8.1258216087969501E-2</v>
      </c>
      <c r="R3596">
        <v>-6.1857035720839497E-2</v>
      </c>
      <c r="S3596">
        <v>-2.1344378094711101E-2</v>
      </c>
      <c r="T3596">
        <v>6.6617335096309802E-3</v>
      </c>
      <c r="U3596">
        <v>3.4667845113973E-2</v>
      </c>
      <c r="V3596">
        <v>7.5180502740101393E-2</v>
      </c>
      <c r="W3596">
        <v>9.4581683107231501E-2</v>
      </c>
      <c r="X3596">
        <v>2.14970838533192E-2</v>
      </c>
    </row>
    <row r="3597" spans="1:24" x14ac:dyDescent="0.2">
      <c r="A3597" t="s">
        <v>6469</v>
      </c>
      <c r="B3597" t="s">
        <v>56</v>
      </c>
      <c r="C3597" t="s">
        <v>58</v>
      </c>
      <c r="D3597" t="s">
        <v>24</v>
      </c>
      <c r="E3597" t="s">
        <v>5458</v>
      </c>
      <c r="F3597" t="s">
        <v>62</v>
      </c>
      <c r="G3597" t="s">
        <v>21</v>
      </c>
      <c r="H3597" t="s">
        <v>13</v>
      </c>
      <c r="I3597">
        <v>5</v>
      </c>
      <c r="J3597">
        <v>0.45244353413258598</v>
      </c>
      <c r="K3597">
        <v>0.44643742599000602</v>
      </c>
      <c r="L3597">
        <v>6.0061081425806604E-3</v>
      </c>
      <c r="M3597">
        <v>1.3274823684010501E-2</v>
      </c>
      <c r="N3597">
        <v>67.086720912189506</v>
      </c>
      <c r="O3597">
        <v>71.983260613981201</v>
      </c>
      <c r="P3597">
        <v>5.1116970948679702E-2</v>
      </c>
      <c r="Q3597" s="27">
        <v>-7.8081309067997498E-2</v>
      </c>
      <c r="R3597">
        <v>-5.9525848613626697E-2</v>
      </c>
      <c r="S3597">
        <v>-2.0779184634527499E-2</v>
      </c>
      <c r="T3597">
        <v>6.0061081425806604E-3</v>
      </c>
      <c r="U3597">
        <v>3.2791400919688803E-2</v>
      </c>
      <c r="V3597">
        <v>7.1538064898788098E-2</v>
      </c>
      <c r="W3597">
        <v>9.0093525353158802E-2</v>
      </c>
      <c r="X3597">
        <v>1.6430049216889699E-2</v>
      </c>
    </row>
    <row r="3598" spans="1:24" x14ac:dyDescent="0.2">
      <c r="A3598" t="s">
        <v>6470</v>
      </c>
      <c r="B3598" t="s">
        <v>56</v>
      </c>
      <c r="C3598" t="s">
        <v>58</v>
      </c>
      <c r="D3598" t="s">
        <v>24</v>
      </c>
      <c r="E3598" t="s">
        <v>5458</v>
      </c>
      <c r="F3598" t="s">
        <v>62</v>
      </c>
      <c r="G3598" t="s">
        <v>21</v>
      </c>
      <c r="H3598" t="s">
        <v>13</v>
      </c>
      <c r="I3598">
        <v>6</v>
      </c>
      <c r="J3598">
        <v>0.46904472754092702</v>
      </c>
      <c r="K3598">
        <v>0.46521250025879601</v>
      </c>
      <c r="L3598">
        <v>3.8322272821317001E-3</v>
      </c>
      <c r="M3598">
        <v>8.1702811205724701E-3</v>
      </c>
      <c r="N3598">
        <v>67.018853053142294</v>
      </c>
      <c r="O3598">
        <v>71.983260613981201</v>
      </c>
      <c r="P3598">
        <v>5.2114516868689398E-2</v>
      </c>
      <c r="Q3598" s="27">
        <v>-8.1896152966862396E-2</v>
      </c>
      <c r="R3598">
        <v>-6.2978583343528197E-2</v>
      </c>
      <c r="S3598">
        <v>-2.34757795570616E-2</v>
      </c>
      <c r="T3598">
        <v>3.8322272821317001E-3</v>
      </c>
      <c r="U3598">
        <v>3.1140234121325001E-2</v>
      </c>
      <c r="V3598">
        <v>7.0643037907791598E-2</v>
      </c>
      <c r="W3598">
        <v>8.9560607531125797E-2</v>
      </c>
      <c r="X3598">
        <v>6.40925471084027E-3</v>
      </c>
    </row>
    <row r="3599" spans="1:24" x14ac:dyDescent="0.2">
      <c r="A3599" t="s">
        <v>6457</v>
      </c>
      <c r="B3599" t="s">
        <v>56</v>
      </c>
      <c r="C3599" t="s">
        <v>58</v>
      </c>
      <c r="D3599" t="s">
        <v>24</v>
      </c>
      <c r="E3599" t="s">
        <v>5458</v>
      </c>
      <c r="F3599" t="s">
        <v>62</v>
      </c>
      <c r="G3599" t="s">
        <v>21</v>
      </c>
      <c r="H3599" t="s">
        <v>14</v>
      </c>
      <c r="I3599">
        <v>7</v>
      </c>
      <c r="J3599">
        <v>0.488936977573386</v>
      </c>
      <c r="K3599">
        <v>0.482463149979933</v>
      </c>
      <c r="L3599">
        <v>6.4738275934531804E-3</v>
      </c>
      <c r="M3599">
        <v>1.32406176877499E-2</v>
      </c>
      <c r="N3599">
        <v>66.973366840522104</v>
      </c>
      <c r="O3599">
        <v>71.983260613981201</v>
      </c>
      <c r="P3599">
        <v>5.8180820467501303E-2</v>
      </c>
      <c r="Q3599" s="27">
        <v>-8.9233622075586494E-2</v>
      </c>
      <c r="R3599">
        <v>-6.8113984245883497E-2</v>
      </c>
      <c r="S3599">
        <v>-2.40129223315175E-2</v>
      </c>
      <c r="T3599">
        <v>6.4738275934531804E-3</v>
      </c>
      <c r="U3599">
        <v>3.6960577518423902E-2</v>
      </c>
      <c r="V3599">
        <v>8.1061639432789795E-2</v>
      </c>
      <c r="W3599">
        <v>0.102181277262493</v>
      </c>
      <c r="X3599">
        <v>-6.9118786620505001E-3</v>
      </c>
    </row>
    <row r="3600" spans="1:24" x14ac:dyDescent="0.2">
      <c r="A3600" t="s">
        <v>6458</v>
      </c>
      <c r="B3600" t="s">
        <v>56</v>
      </c>
      <c r="C3600" t="s">
        <v>58</v>
      </c>
      <c r="D3600" t="s">
        <v>24</v>
      </c>
      <c r="E3600" t="s">
        <v>5458</v>
      </c>
      <c r="F3600" t="s">
        <v>62</v>
      </c>
      <c r="G3600" t="s">
        <v>21</v>
      </c>
      <c r="H3600" t="s">
        <v>14</v>
      </c>
      <c r="I3600">
        <v>8</v>
      </c>
      <c r="J3600">
        <v>0.49135858959656498</v>
      </c>
      <c r="K3600">
        <v>0.48357770016372198</v>
      </c>
      <c r="L3600">
        <v>7.7808894328428996E-3</v>
      </c>
      <c r="M3600">
        <v>1.5835460288241801E-2</v>
      </c>
      <c r="N3600">
        <v>68.228404569714101</v>
      </c>
      <c r="O3600">
        <v>71.983260613981201</v>
      </c>
      <c r="P3600">
        <v>6.4930296028574294E-2</v>
      </c>
      <c r="Q3600" s="27">
        <v>-9.9029447534161805E-2</v>
      </c>
      <c r="R3600">
        <v>-7.5459750075789395E-2</v>
      </c>
      <c r="S3600">
        <v>-2.6242585686129999E-2</v>
      </c>
      <c r="T3600">
        <v>7.7808894328428996E-3</v>
      </c>
      <c r="U3600">
        <v>4.1804364551815798E-2</v>
      </c>
      <c r="V3600">
        <v>9.1021528941475194E-2</v>
      </c>
      <c r="W3600">
        <v>0.11459122639984801</v>
      </c>
      <c r="X3600">
        <v>1.16332969108235E-2</v>
      </c>
    </row>
    <row r="3601" spans="1:24" x14ac:dyDescent="0.2">
      <c r="A3601" t="s">
        <v>6459</v>
      </c>
      <c r="B3601" t="s">
        <v>56</v>
      </c>
      <c r="C3601" t="s">
        <v>58</v>
      </c>
      <c r="D3601" t="s">
        <v>24</v>
      </c>
      <c r="E3601" t="s">
        <v>5458</v>
      </c>
      <c r="F3601" t="s">
        <v>62</v>
      </c>
      <c r="G3601" t="s">
        <v>21</v>
      </c>
      <c r="H3601" t="s">
        <v>14</v>
      </c>
      <c r="I3601">
        <v>9</v>
      </c>
      <c r="J3601">
        <v>0.46258343720598499</v>
      </c>
      <c r="K3601">
        <v>0.45417346747054899</v>
      </c>
      <c r="L3601">
        <v>8.4099697354355091E-3</v>
      </c>
      <c r="M3601">
        <v>1.8180438509065401E-2</v>
      </c>
      <c r="N3601">
        <v>70.300028304762293</v>
      </c>
      <c r="O3601">
        <v>71.983260613981201</v>
      </c>
      <c r="P3601">
        <v>7.3033178475065796E-2</v>
      </c>
      <c r="Q3601" s="27">
        <v>-0.111729608856048</v>
      </c>
      <c r="R3601">
        <v>-8.5218565069598795E-2</v>
      </c>
      <c r="S3601">
        <v>-2.9859415785498999E-2</v>
      </c>
      <c r="T3601">
        <v>8.4099697354355091E-3</v>
      </c>
      <c r="U3601">
        <v>4.667935525637E-2</v>
      </c>
      <c r="V3601">
        <v>0.10203850454047</v>
      </c>
      <c r="W3601">
        <v>0.12854954832691901</v>
      </c>
      <c r="X3601">
        <v>4.4263165456860099E-2</v>
      </c>
    </row>
    <row r="3602" spans="1:24" x14ac:dyDescent="0.2">
      <c r="A3602" t="s">
        <v>6489</v>
      </c>
      <c r="B3602" t="s">
        <v>56</v>
      </c>
      <c r="C3602" t="s">
        <v>58</v>
      </c>
      <c r="D3602" t="s">
        <v>24</v>
      </c>
      <c r="E3602" t="s">
        <v>5458</v>
      </c>
      <c r="F3602" t="s">
        <v>62</v>
      </c>
      <c r="G3602" t="s">
        <v>20</v>
      </c>
      <c r="H3602" t="s">
        <v>13</v>
      </c>
      <c r="I3602">
        <v>1</v>
      </c>
      <c r="J3602">
        <v>0.46998162953512401</v>
      </c>
      <c r="K3602">
        <v>0.46276389507764698</v>
      </c>
      <c r="L3602">
        <v>7.2177344574773502E-3</v>
      </c>
      <c r="M3602">
        <v>1.53574820884311E-2</v>
      </c>
      <c r="N3602">
        <v>63.268629120136801</v>
      </c>
      <c r="O3602">
        <v>67.272711934419604</v>
      </c>
      <c r="P3602">
        <v>7.2253012151257207E-2</v>
      </c>
      <c r="Q3602" s="27">
        <v>-0.111638470531341</v>
      </c>
      <c r="R3602">
        <v>-8.5410627120434401E-2</v>
      </c>
      <c r="S3602">
        <v>-3.0642843909781399E-2</v>
      </c>
      <c r="T3602">
        <v>7.2177344574773502E-3</v>
      </c>
      <c r="U3602">
        <v>4.5078312824736101E-2</v>
      </c>
      <c r="V3602">
        <v>9.9846096035389104E-2</v>
      </c>
      <c r="W3602">
        <v>0.126073939446295</v>
      </c>
      <c r="X3602">
        <v>3.4032353484680297E-2</v>
      </c>
    </row>
    <row r="3603" spans="1:24" x14ac:dyDescent="0.2">
      <c r="A3603" t="s">
        <v>6471</v>
      </c>
      <c r="B3603" t="s">
        <v>56</v>
      </c>
      <c r="C3603" t="s">
        <v>58</v>
      </c>
      <c r="D3603" t="s">
        <v>24</v>
      </c>
      <c r="E3603" t="s">
        <v>5458</v>
      </c>
      <c r="F3603" t="s">
        <v>62</v>
      </c>
      <c r="G3603" t="s">
        <v>20</v>
      </c>
      <c r="H3603" t="s">
        <v>14</v>
      </c>
      <c r="I3603">
        <v>10</v>
      </c>
      <c r="J3603">
        <v>0.37580693120317799</v>
      </c>
      <c r="K3603">
        <v>0.36882809029906999</v>
      </c>
      <c r="L3603">
        <v>6.9788409041088503E-3</v>
      </c>
      <c r="M3603">
        <v>1.8570282569737299E-2</v>
      </c>
      <c r="N3603">
        <v>66.859396194510893</v>
      </c>
      <c r="O3603">
        <v>67.272711934419604</v>
      </c>
      <c r="P3603">
        <v>8.3110716316554895E-2</v>
      </c>
      <c r="Q3603" s="27">
        <v>-0.12973828743662399</v>
      </c>
      <c r="R3603">
        <v>-9.9569097413714502E-2</v>
      </c>
      <c r="S3603">
        <v>-3.6571174445765901E-2</v>
      </c>
      <c r="T3603">
        <v>6.9788409041088503E-3</v>
      </c>
      <c r="U3603">
        <v>5.0528856253983602E-2</v>
      </c>
      <c r="V3603">
        <v>0.11352677922193199</v>
      </c>
      <c r="W3603">
        <v>0.14369596924484199</v>
      </c>
      <c r="X3603">
        <v>6.6819893271837794E-2</v>
      </c>
    </row>
    <row r="3604" spans="1:24" x14ac:dyDescent="0.2">
      <c r="A3604" t="s">
        <v>6472</v>
      </c>
      <c r="B3604" t="s">
        <v>56</v>
      </c>
      <c r="C3604" t="s">
        <v>58</v>
      </c>
      <c r="D3604" t="s">
        <v>24</v>
      </c>
      <c r="E3604" t="s">
        <v>5458</v>
      </c>
      <c r="F3604" t="s">
        <v>62</v>
      </c>
      <c r="G3604" t="s">
        <v>20</v>
      </c>
      <c r="H3604" t="s">
        <v>14</v>
      </c>
      <c r="I3604">
        <v>11</v>
      </c>
      <c r="J3604">
        <v>0.32675711041864203</v>
      </c>
      <c r="K3604">
        <v>0.31874775446415399</v>
      </c>
      <c r="L3604">
        <v>8.0093559544878595E-3</v>
      </c>
      <c r="M3604">
        <v>2.4511650088428798E-2</v>
      </c>
      <c r="N3604">
        <v>69.788095485515996</v>
      </c>
      <c r="O3604">
        <v>67.272711934419604</v>
      </c>
      <c r="P3604">
        <v>9.2965818039706605E-2</v>
      </c>
      <c r="Q3604" s="27">
        <v>-0.14491941472083</v>
      </c>
      <c r="R3604">
        <v>-0.111172822772416</v>
      </c>
      <c r="S3604">
        <v>-4.0704732698318397E-2</v>
      </c>
      <c r="T3604">
        <v>8.0093559544878595E-3</v>
      </c>
      <c r="U3604">
        <v>5.6723444607294102E-2</v>
      </c>
      <c r="V3604">
        <v>0.12719153468139199</v>
      </c>
      <c r="W3604">
        <v>0.160938126629805</v>
      </c>
      <c r="X3604">
        <v>7.9827634072076895E-2</v>
      </c>
    </row>
    <row r="3605" spans="1:24" x14ac:dyDescent="0.2">
      <c r="A3605" t="s">
        <v>6473</v>
      </c>
      <c r="B3605" t="s">
        <v>56</v>
      </c>
      <c r="C3605" t="s">
        <v>58</v>
      </c>
      <c r="D3605" t="s">
        <v>24</v>
      </c>
      <c r="E3605" t="s">
        <v>5458</v>
      </c>
      <c r="F3605" t="s">
        <v>62</v>
      </c>
      <c r="G3605" t="s">
        <v>20</v>
      </c>
      <c r="H3605" t="s">
        <v>14</v>
      </c>
      <c r="I3605">
        <v>12</v>
      </c>
      <c r="J3605">
        <v>0.29196698281836803</v>
      </c>
      <c r="K3605">
        <v>0.28493351773416697</v>
      </c>
      <c r="L3605">
        <v>7.0334650842011903E-3</v>
      </c>
      <c r="M3605">
        <v>2.4089933102390201E-2</v>
      </c>
      <c r="N3605">
        <v>71.410911285212805</v>
      </c>
      <c r="O3605">
        <v>67.272711934419604</v>
      </c>
      <c r="P3605">
        <v>0.10105096205432</v>
      </c>
      <c r="Q3605" s="27">
        <v>-0.159195367495155</v>
      </c>
      <c r="R3605">
        <v>-0.122513868269437</v>
      </c>
      <c r="S3605">
        <v>-4.5917239032262497E-2</v>
      </c>
      <c r="T3605">
        <v>7.0334650842011903E-3</v>
      </c>
      <c r="U3605">
        <v>5.9984169200664801E-2</v>
      </c>
      <c r="V3605">
        <v>0.13658079843783899</v>
      </c>
      <c r="W3605">
        <v>0.173262297663557</v>
      </c>
      <c r="X3605">
        <v>9.5407299795788894E-2</v>
      </c>
    </row>
    <row r="3606" spans="1:24" x14ac:dyDescent="0.2">
      <c r="A3606" t="s">
        <v>6474</v>
      </c>
      <c r="B3606" t="s">
        <v>56</v>
      </c>
      <c r="C3606" t="s">
        <v>58</v>
      </c>
      <c r="D3606" t="s">
        <v>24</v>
      </c>
      <c r="E3606" t="s">
        <v>5458</v>
      </c>
      <c r="F3606" t="s">
        <v>62</v>
      </c>
      <c r="G3606" t="s">
        <v>20</v>
      </c>
      <c r="H3606" t="s">
        <v>14</v>
      </c>
      <c r="I3606">
        <v>13</v>
      </c>
      <c r="J3606">
        <v>0.27719248051080903</v>
      </c>
      <c r="K3606">
        <v>0.268913384172496</v>
      </c>
      <c r="L3606">
        <v>8.2790963383126293E-3</v>
      </c>
      <c r="M3606">
        <v>2.9867680115477701E-2</v>
      </c>
      <c r="N3606">
        <v>73.612057608468007</v>
      </c>
      <c r="O3606">
        <v>67.272711934419604</v>
      </c>
      <c r="P3606">
        <v>0.108002008477338</v>
      </c>
      <c r="Q3606" s="27">
        <v>-0.169384207606909</v>
      </c>
      <c r="R3606">
        <v>-0.13017947852963499</v>
      </c>
      <c r="S3606">
        <v>-4.8313956103812603E-2</v>
      </c>
      <c r="T3606">
        <v>8.2790963383126293E-3</v>
      </c>
      <c r="U3606">
        <v>6.4872148780437899E-2</v>
      </c>
      <c r="V3606">
        <v>0.14673767120626</v>
      </c>
      <c r="W3606">
        <v>0.18594240028353401</v>
      </c>
      <c r="X3606">
        <v>0.115043335681947</v>
      </c>
    </row>
    <row r="3607" spans="1:24" x14ac:dyDescent="0.2">
      <c r="A3607" t="s">
        <v>6475</v>
      </c>
      <c r="B3607" t="s">
        <v>56</v>
      </c>
      <c r="C3607" t="s">
        <v>58</v>
      </c>
      <c r="D3607" t="s">
        <v>24</v>
      </c>
      <c r="E3607" t="s">
        <v>5458</v>
      </c>
      <c r="F3607" t="s">
        <v>62</v>
      </c>
      <c r="G3607" t="s">
        <v>20</v>
      </c>
      <c r="H3607" t="s">
        <v>14</v>
      </c>
      <c r="I3607">
        <v>14</v>
      </c>
      <c r="J3607">
        <v>0.28115482496720801</v>
      </c>
      <c r="K3607">
        <v>0.27399397123573799</v>
      </c>
      <c r="L3607">
        <v>7.1608537314699098E-3</v>
      </c>
      <c r="M3607">
        <v>2.5469432126249698E-2</v>
      </c>
      <c r="N3607">
        <v>74.329765814371498</v>
      </c>
      <c r="O3607">
        <v>67.272711934419604</v>
      </c>
      <c r="P3607">
        <v>0.11316776969593501</v>
      </c>
      <c r="Q3607" s="27">
        <v>-0.17900012741834401</v>
      </c>
      <c r="R3607">
        <v>-0.137920227018719</v>
      </c>
      <c r="S3607">
        <v>-5.2139057589200198E-2</v>
      </c>
      <c r="T3607">
        <v>7.1608537314699098E-3</v>
      </c>
      <c r="U3607">
        <v>6.6460765052140006E-2</v>
      </c>
      <c r="V3607">
        <v>0.15224193448165901</v>
      </c>
      <c r="W3607">
        <v>0.19332183488128399</v>
      </c>
      <c r="X3607">
        <v>0.126031778611155</v>
      </c>
    </row>
    <row r="3608" spans="1:24" x14ac:dyDescent="0.2">
      <c r="A3608" t="s">
        <v>6476</v>
      </c>
      <c r="B3608" t="s">
        <v>56</v>
      </c>
      <c r="C3608" t="s">
        <v>58</v>
      </c>
      <c r="D3608" t="s">
        <v>24</v>
      </c>
      <c r="E3608" t="s">
        <v>5458</v>
      </c>
      <c r="F3608" t="s">
        <v>62</v>
      </c>
      <c r="G3608" t="s">
        <v>20</v>
      </c>
      <c r="H3608" t="s">
        <v>14</v>
      </c>
      <c r="I3608">
        <v>15</v>
      </c>
      <c r="J3608">
        <v>0.30555418750119601</v>
      </c>
      <c r="K3608">
        <v>0.29794933557748798</v>
      </c>
      <c r="L3608">
        <v>7.6048519237083296E-3</v>
      </c>
      <c r="M3608">
        <v>2.4888717729252399E-2</v>
      </c>
      <c r="N3608">
        <v>74.240523102754906</v>
      </c>
      <c r="O3608">
        <v>67.272711934419604</v>
      </c>
      <c r="P3608">
        <v>0.117108955253261</v>
      </c>
      <c r="Q3608" s="27">
        <v>-0.185039379467906</v>
      </c>
      <c r="R3608">
        <v>-0.142528828710973</v>
      </c>
      <c r="S3608">
        <v>-5.3760240629000602E-2</v>
      </c>
      <c r="T3608">
        <v>7.6048519237083296E-3</v>
      </c>
      <c r="U3608">
        <v>6.8969944476417203E-2</v>
      </c>
      <c r="V3608">
        <v>0.15773853255838899</v>
      </c>
      <c r="W3608">
        <v>0.20024908331532301</v>
      </c>
      <c r="X3608">
        <v>0.13276642071118699</v>
      </c>
    </row>
    <row r="3609" spans="1:24" x14ac:dyDescent="0.2">
      <c r="A3609" t="s">
        <v>6477</v>
      </c>
      <c r="B3609" t="s">
        <v>56</v>
      </c>
      <c r="C3609" t="s">
        <v>58</v>
      </c>
      <c r="D3609" t="s">
        <v>24</v>
      </c>
      <c r="E3609" t="s">
        <v>5458</v>
      </c>
      <c r="F3609" t="s">
        <v>62</v>
      </c>
      <c r="G3609" t="s">
        <v>20</v>
      </c>
      <c r="H3609" t="s">
        <v>14</v>
      </c>
      <c r="I3609">
        <v>16</v>
      </c>
      <c r="J3609">
        <v>0.36038089271546098</v>
      </c>
      <c r="K3609">
        <v>0.35371658420748697</v>
      </c>
      <c r="L3609">
        <v>6.6643085079742797E-3</v>
      </c>
      <c r="M3609">
        <v>1.8492402462735699E-2</v>
      </c>
      <c r="N3609">
        <v>73.6373959054838</v>
      </c>
      <c r="O3609">
        <v>67.272711934419604</v>
      </c>
      <c r="P3609">
        <v>0.12124916532166199</v>
      </c>
      <c r="Q3609" s="27">
        <v>-0.19279056844615999</v>
      </c>
      <c r="R3609">
        <v>-0.148777121434397</v>
      </c>
      <c r="S3609">
        <v>-5.6870254120576801E-2</v>
      </c>
      <c r="T3609">
        <v>6.6643085079742797E-3</v>
      </c>
      <c r="U3609">
        <v>7.0198871136525398E-2</v>
      </c>
      <c r="V3609">
        <v>0.16210573845034501</v>
      </c>
      <c r="W3609">
        <v>0.206119185462109</v>
      </c>
      <c r="X3609">
        <v>0.12999072654937299</v>
      </c>
    </row>
    <row r="3610" spans="1:24" x14ac:dyDescent="0.2">
      <c r="A3610" t="s">
        <v>6484</v>
      </c>
      <c r="B3610" t="s">
        <v>56</v>
      </c>
      <c r="C3610" t="s">
        <v>58</v>
      </c>
      <c r="D3610" t="s">
        <v>24</v>
      </c>
      <c r="E3610" t="s">
        <v>5458</v>
      </c>
      <c r="F3610" t="s">
        <v>62</v>
      </c>
      <c r="G3610" t="s">
        <v>20</v>
      </c>
      <c r="H3610" t="s">
        <v>15</v>
      </c>
      <c r="I3610">
        <v>17</v>
      </c>
      <c r="J3610">
        <v>0.44140317014772101</v>
      </c>
      <c r="K3610">
        <v>0.43318820090287502</v>
      </c>
      <c r="L3610">
        <v>8.21496924484608E-3</v>
      </c>
      <c r="M3610">
        <v>1.8611033631899001E-2</v>
      </c>
      <c r="N3610">
        <v>74.231467299722098</v>
      </c>
      <c r="O3610">
        <v>67.272711934419604</v>
      </c>
      <c r="P3610">
        <v>0.124100432554742</v>
      </c>
      <c r="Q3610" s="27">
        <v>-0.19593024230770401</v>
      </c>
      <c r="R3610">
        <v>-0.150881785290333</v>
      </c>
      <c r="S3610">
        <v>-5.6813657413838502E-2</v>
      </c>
      <c r="T3610">
        <v>8.21496924484608E-3</v>
      </c>
      <c r="U3610">
        <v>7.3243595903530703E-2</v>
      </c>
      <c r="V3610">
        <v>0.16731172378002501</v>
      </c>
      <c r="W3610">
        <v>0.21236018079739599</v>
      </c>
      <c r="X3610">
        <v>0.13066392518030701</v>
      </c>
    </row>
    <row r="3611" spans="1:24" x14ac:dyDescent="0.2">
      <c r="A3611" t="s">
        <v>6485</v>
      </c>
      <c r="B3611" t="s">
        <v>56</v>
      </c>
      <c r="C3611" t="s">
        <v>58</v>
      </c>
      <c r="D3611" t="s">
        <v>24</v>
      </c>
      <c r="E3611" t="s">
        <v>5458</v>
      </c>
      <c r="F3611" t="s">
        <v>62</v>
      </c>
      <c r="G3611" t="s">
        <v>20</v>
      </c>
      <c r="H3611" t="s">
        <v>15</v>
      </c>
      <c r="I3611">
        <v>18</v>
      </c>
      <c r="J3611">
        <v>0.54142553721881304</v>
      </c>
      <c r="K3611">
        <v>0.53006622388990898</v>
      </c>
      <c r="L3611">
        <v>1.1359313328904001E-2</v>
      </c>
      <c r="M3611">
        <v>2.0980379660801199E-2</v>
      </c>
      <c r="N3611">
        <v>73.887190288724398</v>
      </c>
      <c r="O3611">
        <v>67.272711934419604</v>
      </c>
      <c r="P3611">
        <v>0.125076687778051</v>
      </c>
      <c r="Q3611" s="27">
        <v>-0.194391838065991</v>
      </c>
      <c r="R3611">
        <v>-0.148989000402558</v>
      </c>
      <c r="S3611">
        <v>-5.4180871066794999E-2</v>
      </c>
      <c r="T3611">
        <v>1.1359313328904001E-2</v>
      </c>
      <c r="U3611">
        <v>7.6899497724602903E-2</v>
      </c>
      <c r="V3611">
        <v>0.17170762706036599</v>
      </c>
      <c r="W3611">
        <v>0.217110464723799</v>
      </c>
      <c r="X3611">
        <v>0.128349152016589</v>
      </c>
    </row>
    <row r="3612" spans="1:24" x14ac:dyDescent="0.2">
      <c r="A3612" t="s">
        <v>6486</v>
      </c>
      <c r="B3612" t="s">
        <v>56</v>
      </c>
      <c r="C3612" t="s">
        <v>58</v>
      </c>
      <c r="D3612" t="s">
        <v>24</v>
      </c>
      <c r="E3612" t="s">
        <v>5458</v>
      </c>
      <c r="F3612" t="s">
        <v>62</v>
      </c>
      <c r="G3612" t="s">
        <v>20</v>
      </c>
      <c r="H3612" t="s">
        <v>15</v>
      </c>
      <c r="I3612">
        <v>19</v>
      </c>
      <c r="J3612">
        <v>0.62894279089211702</v>
      </c>
      <c r="K3612">
        <v>0.614249395044137</v>
      </c>
      <c r="L3612">
        <v>1.4693395847980101E-2</v>
      </c>
      <c r="M3612">
        <v>2.33620546427417E-2</v>
      </c>
      <c r="N3612">
        <v>72.580355757718095</v>
      </c>
      <c r="O3612">
        <v>67.272711934419604</v>
      </c>
      <c r="P3612">
        <v>0.121582187904282</v>
      </c>
      <c r="Q3612" s="27">
        <v>-0.18530930325456399</v>
      </c>
      <c r="R3612">
        <v>-0.14117496904530999</v>
      </c>
      <c r="S3612">
        <v>-4.9015670613863797E-2</v>
      </c>
      <c r="T3612">
        <v>1.4693395847980101E-2</v>
      </c>
      <c r="U3612">
        <v>7.8402462309824006E-2</v>
      </c>
      <c r="V3612">
        <v>0.17056176074127</v>
      </c>
      <c r="W3612">
        <v>0.214696094950524</v>
      </c>
      <c r="X3612">
        <v>0.11263121799072801</v>
      </c>
    </row>
    <row r="3613" spans="1:24" x14ac:dyDescent="0.2">
      <c r="A3613" t="s">
        <v>6490</v>
      </c>
      <c r="B3613" t="s">
        <v>56</v>
      </c>
      <c r="C3613" t="s">
        <v>58</v>
      </c>
      <c r="D3613" t="s">
        <v>24</v>
      </c>
      <c r="E3613" t="s">
        <v>5458</v>
      </c>
      <c r="F3613" t="s">
        <v>62</v>
      </c>
      <c r="G3613" t="s">
        <v>20</v>
      </c>
      <c r="H3613" t="s">
        <v>13</v>
      </c>
      <c r="I3613">
        <v>2</v>
      </c>
      <c r="J3613">
        <v>0.423924285164967</v>
      </c>
      <c r="K3613">
        <v>0.41808560933529898</v>
      </c>
      <c r="L3613">
        <v>5.8386758296685203E-3</v>
      </c>
      <c r="M3613">
        <v>1.3772921330507001E-2</v>
      </c>
      <c r="N3613">
        <v>62.837873842790103</v>
      </c>
      <c r="O3613">
        <v>67.272711934419604</v>
      </c>
      <c r="P3613">
        <v>6.4169484921760306E-2</v>
      </c>
      <c r="Q3613" s="27">
        <v>-9.9720126866627096E-2</v>
      </c>
      <c r="R3613">
        <v>-7.6426603840028098E-2</v>
      </c>
      <c r="S3613">
        <v>-2.7786134269333899E-2</v>
      </c>
      <c r="T3613">
        <v>5.8386758296685203E-3</v>
      </c>
      <c r="U3613">
        <v>3.9463485928670897E-2</v>
      </c>
      <c r="V3613">
        <v>8.81039554993652E-2</v>
      </c>
      <c r="W3613">
        <v>0.111397478525964</v>
      </c>
      <c r="X3613">
        <v>2.9602939240616001E-2</v>
      </c>
    </row>
    <row r="3614" spans="1:24" x14ac:dyDescent="0.2">
      <c r="A3614" t="s">
        <v>6487</v>
      </c>
      <c r="B3614" t="s">
        <v>56</v>
      </c>
      <c r="C3614" t="s">
        <v>58</v>
      </c>
      <c r="D3614" t="s">
        <v>24</v>
      </c>
      <c r="E3614" t="s">
        <v>5458</v>
      </c>
      <c r="F3614" t="s">
        <v>62</v>
      </c>
      <c r="G3614" t="s">
        <v>20</v>
      </c>
      <c r="H3614" t="s">
        <v>15</v>
      </c>
      <c r="I3614">
        <v>20</v>
      </c>
      <c r="J3614">
        <v>0.69013945280888001</v>
      </c>
      <c r="K3614">
        <v>0.67375655910301202</v>
      </c>
      <c r="L3614">
        <v>1.6382893705868599E-2</v>
      </c>
      <c r="M3614">
        <v>2.37385265241538E-2</v>
      </c>
      <c r="N3614">
        <v>70.260075307828799</v>
      </c>
      <c r="O3614">
        <v>67.272711934419604</v>
      </c>
      <c r="P3614">
        <v>0.114020923652392</v>
      </c>
      <c r="Q3614" s="27">
        <v>-0.17118152570231601</v>
      </c>
      <c r="R3614">
        <v>-0.129791930416498</v>
      </c>
      <c r="S3614">
        <v>-4.33640702879848E-2</v>
      </c>
      <c r="T3614">
        <v>1.6382893705868599E-2</v>
      </c>
      <c r="U3614">
        <v>7.6129857699721998E-2</v>
      </c>
      <c r="V3614">
        <v>0.162557717828235</v>
      </c>
      <c r="W3614">
        <v>0.20394731311405301</v>
      </c>
      <c r="X3614">
        <v>8.6283614348848306E-2</v>
      </c>
    </row>
    <row r="3615" spans="1:24" x14ac:dyDescent="0.2">
      <c r="A3615" t="s">
        <v>6488</v>
      </c>
      <c r="B3615" t="s">
        <v>56</v>
      </c>
      <c r="C3615" t="s">
        <v>58</v>
      </c>
      <c r="D3615" t="s">
        <v>24</v>
      </c>
      <c r="E3615" t="s">
        <v>5458</v>
      </c>
      <c r="F3615" t="s">
        <v>62</v>
      </c>
      <c r="G3615" t="s">
        <v>20</v>
      </c>
      <c r="H3615" t="s">
        <v>15</v>
      </c>
      <c r="I3615">
        <v>21</v>
      </c>
      <c r="J3615">
        <v>0.74973842866699603</v>
      </c>
      <c r="K3615">
        <v>0.73631813015014702</v>
      </c>
      <c r="L3615">
        <v>1.3420298516848801E-2</v>
      </c>
      <c r="M3615">
        <v>1.7899974182608601E-2</v>
      </c>
      <c r="N3615">
        <v>67.8463884080209</v>
      </c>
      <c r="O3615">
        <v>67.272711934419604</v>
      </c>
      <c r="P3615">
        <v>0.10918818720465299</v>
      </c>
      <c r="Q3615" s="27">
        <v>-0.166194269434805</v>
      </c>
      <c r="R3615">
        <v>-0.12655895747951601</v>
      </c>
      <c r="S3615">
        <v>-4.3794311578389297E-2</v>
      </c>
      <c r="T3615">
        <v>1.3420298516848801E-2</v>
      </c>
      <c r="U3615">
        <v>7.0634908612086905E-2</v>
      </c>
      <c r="V3615">
        <v>0.15339955451321399</v>
      </c>
      <c r="W3615">
        <v>0.19303486646850301</v>
      </c>
      <c r="X3615">
        <v>6.6963467720881104E-2</v>
      </c>
    </row>
    <row r="3616" spans="1:24" x14ac:dyDescent="0.2">
      <c r="A3616" t="s">
        <v>6478</v>
      </c>
      <c r="B3616" t="s">
        <v>56</v>
      </c>
      <c r="C3616" t="s">
        <v>58</v>
      </c>
      <c r="D3616" t="s">
        <v>24</v>
      </c>
      <c r="E3616" t="s">
        <v>5458</v>
      </c>
      <c r="F3616" t="s">
        <v>62</v>
      </c>
      <c r="G3616" t="s">
        <v>20</v>
      </c>
      <c r="H3616" t="s">
        <v>14</v>
      </c>
      <c r="I3616">
        <v>22</v>
      </c>
      <c r="J3616">
        <v>0.72993492305350605</v>
      </c>
      <c r="K3616">
        <v>0.72191599852222699</v>
      </c>
      <c r="L3616">
        <v>8.0189245312787902E-3</v>
      </c>
      <c r="M3616">
        <v>1.0985807471347701E-2</v>
      </c>
      <c r="N3616">
        <v>65.856401630256499</v>
      </c>
      <c r="O3616">
        <v>67.272711934419604</v>
      </c>
      <c r="P3616">
        <v>0.103803712927089</v>
      </c>
      <c r="Q3616" s="27">
        <v>-0.162738183233782</v>
      </c>
      <c r="R3616">
        <v>-0.125057435441249</v>
      </c>
      <c r="S3616">
        <v>-4.6374221042515699E-2</v>
      </c>
      <c r="T3616">
        <v>8.0189245312787902E-3</v>
      </c>
      <c r="U3616">
        <v>6.2412070105073297E-2</v>
      </c>
      <c r="V3616">
        <v>0.14109528450380701</v>
      </c>
      <c r="W3616">
        <v>0.17877603229634001</v>
      </c>
      <c r="X3616">
        <v>4.7457062639229101E-2</v>
      </c>
    </row>
    <row r="3617" spans="1:24" x14ac:dyDescent="0.2">
      <c r="A3617" t="s">
        <v>6479</v>
      </c>
      <c r="B3617" t="s">
        <v>56</v>
      </c>
      <c r="C3617" t="s">
        <v>58</v>
      </c>
      <c r="D3617" t="s">
        <v>24</v>
      </c>
      <c r="E3617" t="s">
        <v>5458</v>
      </c>
      <c r="F3617" t="s">
        <v>62</v>
      </c>
      <c r="G3617" t="s">
        <v>20</v>
      </c>
      <c r="H3617" t="s">
        <v>14</v>
      </c>
      <c r="I3617">
        <v>23</v>
      </c>
      <c r="J3617">
        <v>0.646804352079133</v>
      </c>
      <c r="K3617">
        <v>0.642071979557303</v>
      </c>
      <c r="L3617">
        <v>4.7323725218295599E-3</v>
      </c>
      <c r="M3617">
        <v>7.3165440316186698E-3</v>
      </c>
      <c r="N3617">
        <v>65.1158140285944</v>
      </c>
      <c r="O3617">
        <v>67.272711934419604</v>
      </c>
      <c r="P3617">
        <v>9.4072836559058404E-2</v>
      </c>
      <c r="Q3617" s="27">
        <v>-0.15001744361782199</v>
      </c>
      <c r="R3617">
        <v>-0.115869003946883</v>
      </c>
      <c r="S3617">
        <v>-4.4561793835116999E-2</v>
      </c>
      <c r="T3617">
        <v>4.7323725218295599E-3</v>
      </c>
      <c r="U3617">
        <v>5.4026538878776197E-2</v>
      </c>
      <c r="V3617">
        <v>0.125333748990542</v>
      </c>
      <c r="W3617">
        <v>0.15948218866148101</v>
      </c>
      <c r="X3617">
        <v>3.9944802213983097E-2</v>
      </c>
    </row>
    <row r="3618" spans="1:24" x14ac:dyDescent="0.2">
      <c r="A3618" t="s">
        <v>6480</v>
      </c>
      <c r="B3618" t="s">
        <v>56</v>
      </c>
      <c r="C3618" t="s">
        <v>58</v>
      </c>
      <c r="D3618" t="s">
        <v>24</v>
      </c>
      <c r="E3618" t="s">
        <v>5458</v>
      </c>
      <c r="F3618" t="s">
        <v>62</v>
      </c>
      <c r="G3618" t="s">
        <v>20</v>
      </c>
      <c r="H3618" t="s">
        <v>14</v>
      </c>
      <c r="I3618">
        <v>24</v>
      </c>
      <c r="J3618">
        <v>0.54845916215432</v>
      </c>
      <c r="K3618">
        <v>0.54466433528086999</v>
      </c>
      <c r="L3618">
        <v>3.7948268734500899E-3</v>
      </c>
      <c r="M3618">
        <v>6.9190691583019496E-3</v>
      </c>
      <c r="N3618">
        <v>64.094607209644593</v>
      </c>
      <c r="O3618">
        <v>67.272711934419604</v>
      </c>
      <c r="P3618">
        <v>8.2321791959110102E-2</v>
      </c>
      <c r="Q3618" s="27">
        <v>-0.131624520899286</v>
      </c>
      <c r="R3618">
        <v>-0.101741710418129</v>
      </c>
      <c r="S3618">
        <v>-3.9341792113123601E-2</v>
      </c>
      <c r="T3618">
        <v>3.7948268734500899E-3</v>
      </c>
      <c r="U3618">
        <v>4.6931445860023797E-2</v>
      </c>
      <c r="V3618">
        <v>0.109331364165029</v>
      </c>
      <c r="W3618">
        <v>0.13921417464618599</v>
      </c>
      <c r="X3618">
        <v>3.8580154619424101E-2</v>
      </c>
    </row>
    <row r="3619" spans="1:24" x14ac:dyDescent="0.2">
      <c r="A3619" t="s">
        <v>6491</v>
      </c>
      <c r="B3619" t="s">
        <v>56</v>
      </c>
      <c r="C3619" t="s">
        <v>58</v>
      </c>
      <c r="D3619" t="s">
        <v>24</v>
      </c>
      <c r="E3619" t="s">
        <v>5458</v>
      </c>
      <c r="F3619" t="s">
        <v>62</v>
      </c>
      <c r="G3619" t="s">
        <v>20</v>
      </c>
      <c r="H3619" t="s">
        <v>13</v>
      </c>
      <c r="I3619">
        <v>3</v>
      </c>
      <c r="J3619">
        <v>0.39676821713242799</v>
      </c>
      <c r="K3619">
        <v>0.39205764129734499</v>
      </c>
      <c r="L3619">
        <v>4.7105758350831101E-3</v>
      </c>
      <c r="M3619">
        <v>1.18723618265797E-2</v>
      </c>
      <c r="N3619">
        <v>62.7559470997316</v>
      </c>
      <c r="O3619">
        <v>67.272711934419604</v>
      </c>
      <c r="P3619">
        <v>5.79573741940358E-2</v>
      </c>
      <c r="Q3619" s="27">
        <v>-9.0629304714105893E-2</v>
      </c>
      <c r="R3619">
        <v>-6.9590777881670896E-2</v>
      </c>
      <c r="S3619">
        <v>-2.56590882425917E-2</v>
      </c>
      <c r="T3619">
        <v>4.7105758350831101E-3</v>
      </c>
      <c r="U3619">
        <v>3.5080239912757903E-2</v>
      </c>
      <c r="V3619">
        <v>7.9011929551837098E-2</v>
      </c>
      <c r="W3619">
        <v>0.100050456384272</v>
      </c>
      <c r="X3619">
        <v>2.5331289007773799E-2</v>
      </c>
    </row>
    <row r="3620" spans="1:24" x14ac:dyDescent="0.2">
      <c r="A3620" t="s">
        <v>6492</v>
      </c>
      <c r="B3620" t="s">
        <v>56</v>
      </c>
      <c r="C3620" t="s">
        <v>58</v>
      </c>
      <c r="D3620" t="s">
        <v>24</v>
      </c>
      <c r="E3620" t="s">
        <v>5458</v>
      </c>
      <c r="F3620" t="s">
        <v>62</v>
      </c>
      <c r="G3620" t="s">
        <v>20</v>
      </c>
      <c r="H3620" t="s">
        <v>13</v>
      </c>
      <c r="I3620">
        <v>4</v>
      </c>
      <c r="J3620">
        <v>0.383274050111859</v>
      </c>
      <c r="K3620">
        <v>0.37996876350326603</v>
      </c>
      <c r="L3620">
        <v>3.3052866085936899E-3</v>
      </c>
      <c r="M3620">
        <v>8.6238204950975297E-3</v>
      </c>
      <c r="N3620">
        <v>62.581274500480902</v>
      </c>
      <c r="O3620">
        <v>67.272711934419604</v>
      </c>
      <c r="P3620">
        <v>5.3452557783455097E-2</v>
      </c>
      <c r="Q3620" s="27">
        <v>-8.4624170945189994E-2</v>
      </c>
      <c r="R3620">
        <v>-6.5220892469795802E-2</v>
      </c>
      <c r="S3620">
        <v>-2.4703853669936798E-2</v>
      </c>
      <c r="T3620">
        <v>3.3052866085936899E-3</v>
      </c>
      <c r="U3620">
        <v>3.13144268871242E-2</v>
      </c>
      <c r="V3620">
        <v>7.1831465686983204E-2</v>
      </c>
      <c r="W3620">
        <v>9.1234744162377396E-2</v>
      </c>
      <c r="X3620">
        <v>2.1493429611127102E-2</v>
      </c>
    </row>
    <row r="3621" spans="1:24" x14ac:dyDescent="0.2">
      <c r="A3621" t="s">
        <v>6493</v>
      </c>
      <c r="B3621" t="s">
        <v>56</v>
      </c>
      <c r="C3621" t="s">
        <v>58</v>
      </c>
      <c r="D3621" t="s">
        <v>24</v>
      </c>
      <c r="E3621" t="s">
        <v>5458</v>
      </c>
      <c r="F3621" t="s">
        <v>62</v>
      </c>
      <c r="G3621" t="s">
        <v>20</v>
      </c>
      <c r="H3621" t="s">
        <v>13</v>
      </c>
      <c r="I3621">
        <v>5</v>
      </c>
      <c r="J3621">
        <v>0.38500185428015599</v>
      </c>
      <c r="K3621">
        <v>0.381903926757798</v>
      </c>
      <c r="L3621">
        <v>3.0979275223579402E-3</v>
      </c>
      <c r="M3621">
        <v>8.0465262385558695E-3</v>
      </c>
      <c r="N3621">
        <v>62.533487462125898</v>
      </c>
      <c r="O3621">
        <v>67.272711934419604</v>
      </c>
      <c r="P3621">
        <v>5.1119125772082399E-2</v>
      </c>
      <c r="Q3621" s="27">
        <v>-8.0993034372717598E-2</v>
      </c>
      <c r="R3621">
        <v>-6.2436791717451701E-2</v>
      </c>
      <c r="S3621">
        <v>-2.36884943822132E-2</v>
      </c>
      <c r="T3621">
        <v>3.0979275223579402E-3</v>
      </c>
      <c r="U3621">
        <v>2.9884349426929101E-2</v>
      </c>
      <c r="V3621">
        <v>6.8632646762167598E-2</v>
      </c>
      <c r="W3621">
        <v>8.7188889417433496E-2</v>
      </c>
      <c r="X3621">
        <v>1.6424860446151102E-2</v>
      </c>
    </row>
    <row r="3622" spans="1:24" x14ac:dyDescent="0.2">
      <c r="A3622" t="s">
        <v>6494</v>
      </c>
      <c r="B3622" t="s">
        <v>56</v>
      </c>
      <c r="C3622" t="s">
        <v>58</v>
      </c>
      <c r="D3622" t="s">
        <v>24</v>
      </c>
      <c r="E3622" t="s">
        <v>5458</v>
      </c>
      <c r="F3622" t="s">
        <v>62</v>
      </c>
      <c r="G3622" t="s">
        <v>20</v>
      </c>
      <c r="H3622" t="s">
        <v>13</v>
      </c>
      <c r="I3622">
        <v>6</v>
      </c>
      <c r="J3622">
        <v>0.41113800448607701</v>
      </c>
      <c r="K3622">
        <v>0.40987447392985898</v>
      </c>
      <c r="L3622">
        <v>1.26353055621823E-3</v>
      </c>
      <c r="M3622">
        <v>3.07325166350809E-3</v>
      </c>
      <c r="N3622">
        <v>62.551370966271797</v>
      </c>
      <c r="O3622">
        <v>67.272711934419604</v>
      </c>
      <c r="P3622">
        <v>5.2115572333198697E-2</v>
      </c>
      <c r="Q3622" s="27">
        <v>-8.4466585931893698E-2</v>
      </c>
      <c r="R3622">
        <v>-6.55486331749425E-2</v>
      </c>
      <c r="S3622">
        <v>-2.6045029346377899E-2</v>
      </c>
      <c r="T3622">
        <v>1.26353055621823E-3</v>
      </c>
      <c r="U3622">
        <v>2.8572090458814401E-2</v>
      </c>
      <c r="V3622">
        <v>6.8075694287379002E-2</v>
      </c>
      <c r="W3622">
        <v>8.6993647044330102E-2</v>
      </c>
      <c r="X3622">
        <v>6.4012241408355798E-3</v>
      </c>
    </row>
    <row r="3623" spans="1:24" x14ac:dyDescent="0.2">
      <c r="A3623" t="s">
        <v>6481</v>
      </c>
      <c r="B3623" t="s">
        <v>56</v>
      </c>
      <c r="C3623" t="s">
        <v>58</v>
      </c>
      <c r="D3623" t="s">
        <v>24</v>
      </c>
      <c r="E3623" t="s">
        <v>5458</v>
      </c>
      <c r="F3623" t="s">
        <v>62</v>
      </c>
      <c r="G3623" t="s">
        <v>20</v>
      </c>
      <c r="H3623" t="s">
        <v>14</v>
      </c>
      <c r="I3623">
        <v>7</v>
      </c>
      <c r="J3623">
        <v>0.44308399965443601</v>
      </c>
      <c r="K3623">
        <v>0.43952383874192802</v>
      </c>
      <c r="L3623">
        <v>3.5601609125080801E-3</v>
      </c>
      <c r="M3623">
        <v>8.03495706296024E-3</v>
      </c>
      <c r="N3623">
        <v>62.467532179262399</v>
      </c>
      <c r="O3623">
        <v>67.272711934419604</v>
      </c>
      <c r="P3623">
        <v>5.8189802550586402E-2</v>
      </c>
      <c r="Q3623" s="27">
        <v>-9.2162064283206502E-2</v>
      </c>
      <c r="R3623">
        <v>-7.1039165957343595E-2</v>
      </c>
      <c r="S3623">
        <v>-2.69312956239992E-2</v>
      </c>
      <c r="T3623">
        <v>3.5601609125080801E-3</v>
      </c>
      <c r="U3623">
        <v>3.4051617449015303E-2</v>
      </c>
      <c r="V3623">
        <v>7.8159487782359802E-2</v>
      </c>
      <c r="W3623">
        <v>9.9282386108222598E-2</v>
      </c>
      <c r="X3623">
        <v>-6.9161378489929204E-3</v>
      </c>
    </row>
    <row r="3624" spans="1:24" x14ac:dyDescent="0.2">
      <c r="A3624" t="s">
        <v>6482</v>
      </c>
      <c r="B3624" t="s">
        <v>56</v>
      </c>
      <c r="C3624" t="s">
        <v>58</v>
      </c>
      <c r="D3624" t="s">
        <v>24</v>
      </c>
      <c r="E3624" t="s">
        <v>5458</v>
      </c>
      <c r="F3624" t="s">
        <v>62</v>
      </c>
      <c r="G3624" t="s">
        <v>20</v>
      </c>
      <c r="H3624" t="s">
        <v>14</v>
      </c>
      <c r="I3624">
        <v>8</v>
      </c>
      <c r="J3624">
        <v>0.45014508798473202</v>
      </c>
      <c r="K3624">
        <v>0.44721397310878602</v>
      </c>
      <c r="L3624">
        <v>2.9311148759457598E-3</v>
      </c>
      <c r="M3624">
        <v>6.5114891935579202E-3</v>
      </c>
      <c r="N3624">
        <v>62.841420471903902</v>
      </c>
      <c r="O3624">
        <v>67.272711934419604</v>
      </c>
      <c r="P3624">
        <v>6.4945272652263006E-2</v>
      </c>
      <c r="Q3624" s="27">
        <v>-0.103903858637027</v>
      </c>
      <c r="R3624">
        <v>-8.0328724664255294E-2</v>
      </c>
      <c r="S3624">
        <v>-3.1100207993840001E-2</v>
      </c>
      <c r="T3624">
        <v>2.9311148759457598E-3</v>
      </c>
      <c r="U3624">
        <v>3.6962437745731498E-2</v>
      </c>
      <c r="V3624">
        <v>8.6190954416146895E-2</v>
      </c>
      <c r="W3624">
        <v>0.10976608838891801</v>
      </c>
      <c r="X3624">
        <v>1.16381516439383E-2</v>
      </c>
    </row>
    <row r="3625" spans="1:24" x14ac:dyDescent="0.2">
      <c r="A3625" t="s">
        <v>6483</v>
      </c>
      <c r="B3625" t="s">
        <v>56</v>
      </c>
      <c r="C3625" t="s">
        <v>58</v>
      </c>
      <c r="D3625" t="s">
        <v>24</v>
      </c>
      <c r="E3625" t="s">
        <v>5458</v>
      </c>
      <c r="F3625" t="s">
        <v>62</v>
      </c>
      <c r="G3625" t="s">
        <v>20</v>
      </c>
      <c r="H3625" t="s">
        <v>14</v>
      </c>
      <c r="I3625">
        <v>9</v>
      </c>
      <c r="J3625">
        <v>0.42253406429127599</v>
      </c>
      <c r="K3625">
        <v>0.41971936285793898</v>
      </c>
      <c r="L3625">
        <v>2.8147014333375501E-3</v>
      </c>
      <c r="M3625">
        <v>6.6614781415522102E-3</v>
      </c>
      <c r="N3625">
        <v>63.688954546389198</v>
      </c>
      <c r="O3625">
        <v>67.272711934419604</v>
      </c>
      <c r="P3625">
        <v>7.3058357456946596E-2</v>
      </c>
      <c r="Q3625" s="27">
        <v>-0.11736629658334</v>
      </c>
      <c r="R3625">
        <v>-9.0846112826467998E-2</v>
      </c>
      <c r="S3625">
        <v>-3.5467877874102501E-2</v>
      </c>
      <c r="T3625">
        <v>2.8147014333375501E-3</v>
      </c>
      <c r="U3625">
        <v>4.1097280740777599E-2</v>
      </c>
      <c r="V3625">
        <v>9.6475515693143096E-2</v>
      </c>
      <c r="W3625">
        <v>0.122995699450015</v>
      </c>
      <c r="X3625">
        <v>4.42736129251943E-2</v>
      </c>
    </row>
    <row r="3626" spans="1:24" x14ac:dyDescent="0.2">
      <c r="A3626" t="s">
        <v>6509</v>
      </c>
      <c r="B3626" t="s">
        <v>56</v>
      </c>
      <c r="C3626" t="s">
        <v>58</v>
      </c>
      <c r="D3626" t="s">
        <v>24</v>
      </c>
      <c r="E3626" t="s">
        <v>5458</v>
      </c>
      <c r="F3626" t="s">
        <v>62</v>
      </c>
      <c r="G3626" t="s">
        <v>34</v>
      </c>
      <c r="H3626" t="s">
        <v>13</v>
      </c>
      <c r="I3626">
        <v>1</v>
      </c>
      <c r="J3626">
        <v>0.46900464604973402</v>
      </c>
      <c r="K3626">
        <v>0.47190540108178203</v>
      </c>
      <c r="L3626">
        <v>-2.9007550320484599E-3</v>
      </c>
      <c r="M3626">
        <v>-6.1849174767894801E-3</v>
      </c>
      <c r="N3626">
        <v>52.400794641602602</v>
      </c>
      <c r="O3626">
        <v>56.778335014248398</v>
      </c>
      <c r="P3626">
        <v>6.4740401075962697E-2</v>
      </c>
      <c r="Q3626" s="27">
        <v>-0.109398714802007</v>
      </c>
      <c r="R3626">
        <v>-8.5897949211432595E-2</v>
      </c>
      <c r="S3626">
        <v>-3.6824725195852899E-2</v>
      </c>
      <c r="T3626">
        <v>-2.9007550320484599E-3</v>
      </c>
      <c r="U3626">
        <v>3.1023215131755998E-2</v>
      </c>
      <c r="V3626">
        <v>8.0096439147335705E-2</v>
      </c>
      <c r="W3626">
        <v>0.10359720473791</v>
      </c>
      <c r="X3626">
        <v>4.0769342627168401E-2</v>
      </c>
    </row>
    <row r="3627" spans="1:24" x14ac:dyDescent="0.2">
      <c r="A3627" t="s">
        <v>6495</v>
      </c>
      <c r="B3627" t="s">
        <v>56</v>
      </c>
      <c r="C3627" t="s">
        <v>58</v>
      </c>
      <c r="D3627" t="s">
        <v>24</v>
      </c>
      <c r="E3627" t="s">
        <v>5458</v>
      </c>
      <c r="F3627" t="s">
        <v>62</v>
      </c>
      <c r="G3627" t="s">
        <v>34</v>
      </c>
      <c r="H3627" t="s">
        <v>14</v>
      </c>
      <c r="I3627">
        <v>10</v>
      </c>
      <c r="J3627">
        <v>0.40034105375870999</v>
      </c>
      <c r="K3627">
        <v>0.40238206009018401</v>
      </c>
      <c r="L3627">
        <v>-2.04100633147431E-3</v>
      </c>
      <c r="M3627">
        <v>-5.0981689544746297E-3</v>
      </c>
      <c r="N3627">
        <v>56.665848665009001</v>
      </c>
      <c r="O3627">
        <v>56.778335014248398</v>
      </c>
      <c r="P3627">
        <v>8.8232178821215604E-2</v>
      </c>
      <c r="Q3627" s="27">
        <v>-0.14718294049237399</v>
      </c>
      <c r="R3627">
        <v>-0.115154659580273</v>
      </c>
      <c r="S3627">
        <v>-4.8274668033791303E-2</v>
      </c>
      <c r="T3627">
        <v>-2.04100633147431E-3</v>
      </c>
      <c r="U3627">
        <v>4.4192655370842597E-2</v>
      </c>
      <c r="V3627">
        <v>0.11107264691732401</v>
      </c>
      <c r="W3627">
        <v>0.14310092782942499</v>
      </c>
      <c r="X3627">
        <v>6.5349971929949402E-2</v>
      </c>
    </row>
    <row r="3628" spans="1:24" x14ac:dyDescent="0.2">
      <c r="A3628" t="s">
        <v>6510</v>
      </c>
      <c r="B3628" t="s">
        <v>56</v>
      </c>
      <c r="C3628" t="s">
        <v>58</v>
      </c>
      <c r="D3628" t="s">
        <v>24</v>
      </c>
      <c r="E3628" t="s">
        <v>5458</v>
      </c>
      <c r="F3628" t="s">
        <v>62</v>
      </c>
      <c r="G3628" t="s">
        <v>34</v>
      </c>
      <c r="H3628" t="s">
        <v>13</v>
      </c>
      <c r="I3628">
        <v>11</v>
      </c>
      <c r="J3628">
        <v>0.33092319826693001</v>
      </c>
      <c r="K3628">
        <v>0.33575085337488098</v>
      </c>
      <c r="L3628">
        <v>-4.8276551079501203E-3</v>
      </c>
      <c r="M3628">
        <v>-1.45884456974697E-2</v>
      </c>
      <c r="N3628">
        <v>60.177294290631103</v>
      </c>
      <c r="O3628">
        <v>56.778335014248398</v>
      </c>
      <c r="P3628">
        <v>9.1901703071508301E-2</v>
      </c>
      <c r="Q3628" s="27">
        <v>-0.15600595666058101</v>
      </c>
      <c r="R3628">
        <v>-0.122645638445624</v>
      </c>
      <c r="S3628">
        <v>-5.2984147517420498E-2</v>
      </c>
      <c r="T3628">
        <v>-4.8276551079501203E-3</v>
      </c>
      <c r="U3628">
        <v>4.33288373015202E-2</v>
      </c>
      <c r="V3628">
        <v>0.112990328229724</v>
      </c>
      <c r="W3628">
        <v>0.14635064644468099</v>
      </c>
      <c r="X3628">
        <v>8.6019563872909599E-2</v>
      </c>
    </row>
    <row r="3629" spans="1:24" x14ac:dyDescent="0.2">
      <c r="A3629" t="s">
        <v>6511</v>
      </c>
      <c r="B3629" t="s">
        <v>56</v>
      </c>
      <c r="C3629" t="s">
        <v>58</v>
      </c>
      <c r="D3629" t="s">
        <v>24</v>
      </c>
      <c r="E3629" t="s">
        <v>5458</v>
      </c>
      <c r="F3629" t="s">
        <v>62</v>
      </c>
      <c r="G3629" t="s">
        <v>34</v>
      </c>
      <c r="H3629" t="s">
        <v>13</v>
      </c>
      <c r="I3629">
        <v>12</v>
      </c>
      <c r="J3629">
        <v>0.284062382237941</v>
      </c>
      <c r="K3629">
        <v>0.28749471758441397</v>
      </c>
      <c r="L3629">
        <v>-3.4323353464730602E-3</v>
      </c>
      <c r="M3629">
        <v>-1.2083033731647101E-2</v>
      </c>
      <c r="N3629">
        <v>62.688865132135497</v>
      </c>
      <c r="O3629">
        <v>56.778335014248398</v>
      </c>
      <c r="P3629">
        <v>9.4878952378897805E-2</v>
      </c>
      <c r="Q3629" s="27">
        <v>-0.15950821200976001</v>
      </c>
      <c r="R3629">
        <v>-0.12506715229622001</v>
      </c>
      <c r="S3629">
        <v>-5.3148906393015498E-2</v>
      </c>
      <c r="T3629">
        <v>-3.4323353464730602E-3</v>
      </c>
      <c r="U3629">
        <v>4.6284235700069398E-2</v>
      </c>
      <c r="V3629">
        <v>0.118202481603274</v>
      </c>
      <c r="W3629">
        <v>0.15264354131681401</v>
      </c>
      <c r="X3629">
        <v>0.105526479441855</v>
      </c>
    </row>
    <row r="3630" spans="1:24" x14ac:dyDescent="0.2">
      <c r="A3630" t="s">
        <v>6512</v>
      </c>
      <c r="B3630" t="s">
        <v>56</v>
      </c>
      <c r="C3630" t="s">
        <v>58</v>
      </c>
      <c r="D3630" t="s">
        <v>24</v>
      </c>
      <c r="E3630" t="s">
        <v>5458</v>
      </c>
      <c r="F3630" t="s">
        <v>62</v>
      </c>
      <c r="G3630" t="s">
        <v>34</v>
      </c>
      <c r="H3630" t="s">
        <v>13</v>
      </c>
      <c r="I3630">
        <v>13</v>
      </c>
      <c r="J3630">
        <v>0.255139177067155</v>
      </c>
      <c r="K3630">
        <v>0.25894727739509599</v>
      </c>
      <c r="L3630">
        <v>-3.8081003279413E-3</v>
      </c>
      <c r="M3630">
        <v>-1.49255805075321E-2</v>
      </c>
      <c r="N3630">
        <v>63.694073739741398</v>
      </c>
      <c r="O3630">
        <v>56.778335014248398</v>
      </c>
      <c r="P3630">
        <v>9.6728860295952096E-2</v>
      </c>
      <c r="Q3630" s="27">
        <v>-0.162927075514782</v>
      </c>
      <c r="R3630">
        <v>-0.127814499227352</v>
      </c>
      <c r="S3630">
        <v>-5.4494023123020201E-2</v>
      </c>
      <c r="T3630">
        <v>-3.8081003279413E-3</v>
      </c>
      <c r="U3630" s="1">
        <v>4.6877822467137599E-2</v>
      </c>
      <c r="V3630">
        <v>0.12019829857146901</v>
      </c>
      <c r="W3630">
        <v>0.15531087485889999</v>
      </c>
      <c r="X3630">
        <v>0.120930019362238</v>
      </c>
    </row>
    <row r="3631" spans="1:24" x14ac:dyDescent="0.2">
      <c r="A3631" t="s">
        <v>6513</v>
      </c>
      <c r="B3631" t="s">
        <v>56</v>
      </c>
      <c r="C3631" t="s">
        <v>58</v>
      </c>
      <c r="D3631" t="s">
        <v>24</v>
      </c>
      <c r="E3631" t="s">
        <v>5458</v>
      </c>
      <c r="F3631" t="s">
        <v>62</v>
      </c>
      <c r="G3631" t="s">
        <v>34</v>
      </c>
      <c r="H3631" t="s">
        <v>13</v>
      </c>
      <c r="I3631">
        <v>14</v>
      </c>
      <c r="J3631">
        <v>0.25081191007311499</v>
      </c>
      <c r="K3631">
        <v>0.25480834762080501</v>
      </c>
      <c r="L3631">
        <v>-3.9964375476898503E-3</v>
      </c>
      <c r="M3631">
        <v>-1.59340022829252E-2</v>
      </c>
      <c r="N3631">
        <v>65.254457810785993</v>
      </c>
      <c r="O3631">
        <v>56.778335014248398</v>
      </c>
      <c r="P3631">
        <v>9.6876053026047099E-2</v>
      </c>
      <c r="Q3631" s="27">
        <v>-0.16335754477553699</v>
      </c>
      <c r="R3631">
        <v>-0.12819153752708201</v>
      </c>
      <c r="S3631">
        <v>-5.4759489333338497E-2</v>
      </c>
      <c r="T3631">
        <v>-3.9964375476898503E-3</v>
      </c>
      <c r="U3631">
        <v>4.6766614237958803E-2</v>
      </c>
      <c r="V3631">
        <v>0.120198662431703</v>
      </c>
      <c r="W3631">
        <v>0.155364669680158</v>
      </c>
      <c r="X3631">
        <v>0.121864869153921</v>
      </c>
    </row>
    <row r="3632" spans="1:24" x14ac:dyDescent="0.2">
      <c r="A3632" t="s">
        <v>6496</v>
      </c>
      <c r="B3632" t="s">
        <v>56</v>
      </c>
      <c r="C3632" t="s">
        <v>58</v>
      </c>
      <c r="D3632" t="s">
        <v>24</v>
      </c>
      <c r="E3632" t="s">
        <v>5458</v>
      </c>
      <c r="F3632" t="s">
        <v>62</v>
      </c>
      <c r="G3632" t="s">
        <v>34</v>
      </c>
      <c r="H3632" t="s">
        <v>14</v>
      </c>
      <c r="I3632">
        <v>15</v>
      </c>
      <c r="J3632">
        <v>0.27361317740679297</v>
      </c>
      <c r="K3632">
        <v>0.27678890600253397</v>
      </c>
      <c r="L3632">
        <v>-3.17572859574066E-3</v>
      </c>
      <c r="M3632">
        <v>-1.1606636149030101E-2</v>
      </c>
      <c r="N3632">
        <v>64.545698283496407</v>
      </c>
      <c r="O3632">
        <v>56.778335014248398</v>
      </c>
      <c r="P3632">
        <v>9.5746260864526297E-2</v>
      </c>
      <c r="Q3632" s="27">
        <v>-0.16067832771788601</v>
      </c>
      <c r="R3632">
        <v>-0.125922435024063</v>
      </c>
      <c r="S3632">
        <v>-5.3346769288752399E-2</v>
      </c>
      <c r="T3632">
        <v>-3.17572859574066E-3</v>
      </c>
      <c r="U3632">
        <v>4.6995312097271098E-2</v>
      </c>
      <c r="V3632">
        <v>0.119570977832582</v>
      </c>
      <c r="W3632">
        <v>0.15432687052640501</v>
      </c>
      <c r="X3632">
        <v>0.116878177467477</v>
      </c>
    </row>
    <row r="3633" spans="1:24" x14ac:dyDescent="0.2">
      <c r="A3633" t="s">
        <v>6497</v>
      </c>
      <c r="B3633" t="s">
        <v>56</v>
      </c>
      <c r="C3633" t="s">
        <v>58</v>
      </c>
      <c r="D3633" t="s">
        <v>24</v>
      </c>
      <c r="E3633" t="s">
        <v>5458</v>
      </c>
      <c r="F3633" t="s">
        <v>62</v>
      </c>
      <c r="G3633" t="s">
        <v>34</v>
      </c>
      <c r="H3633" t="s">
        <v>14</v>
      </c>
      <c r="I3633">
        <v>16</v>
      </c>
      <c r="J3633">
        <v>0.32522519650105097</v>
      </c>
      <c r="K3633">
        <v>0.32677947200742102</v>
      </c>
      <c r="L3633">
        <v>-1.5542755063691399E-3</v>
      </c>
      <c r="M3633">
        <v>-4.7790746937533702E-3</v>
      </c>
      <c r="N3633">
        <v>64.879770061721402</v>
      </c>
      <c r="O3633">
        <v>56.778335014248398</v>
      </c>
      <c r="P3633">
        <v>9.5989845645421595E-2</v>
      </c>
      <c r="Q3633" s="27">
        <v>-0.15945757159308799</v>
      </c>
      <c r="R3633">
        <v>-0.1246132576238</v>
      </c>
      <c r="S3633">
        <v>-5.185295462457E-2</v>
      </c>
      <c r="T3633">
        <v>-1.5542755063691399E-3</v>
      </c>
      <c r="U3633">
        <v>4.8744403611831799E-2</v>
      </c>
      <c r="V3633">
        <v>0.121504706611061</v>
      </c>
      <c r="W3633">
        <v>0.156349020580349</v>
      </c>
      <c r="X3633">
        <v>0.110343147399641</v>
      </c>
    </row>
    <row r="3634" spans="1:24" x14ac:dyDescent="0.2">
      <c r="A3634" t="s">
        <v>6504</v>
      </c>
      <c r="B3634" t="s">
        <v>56</v>
      </c>
      <c r="C3634" t="s">
        <v>58</v>
      </c>
      <c r="D3634" t="s">
        <v>24</v>
      </c>
      <c r="E3634" t="s">
        <v>5458</v>
      </c>
      <c r="F3634" t="s">
        <v>62</v>
      </c>
      <c r="G3634" t="s">
        <v>34</v>
      </c>
      <c r="H3634" t="s">
        <v>15</v>
      </c>
      <c r="I3634">
        <v>17</v>
      </c>
      <c r="J3634">
        <v>0.408401734951861</v>
      </c>
      <c r="K3634">
        <v>0.40399564743382499</v>
      </c>
      <c r="L3634">
        <v>4.4060875180360996E-3</v>
      </c>
      <c r="M3634">
        <v>1.07886111662955E-2</v>
      </c>
      <c r="N3634">
        <v>63.790967011202703</v>
      </c>
      <c r="O3634">
        <v>56.778335014248398</v>
      </c>
      <c r="P3634">
        <v>9.7366112967107704E-2</v>
      </c>
      <c r="Q3634" s="27">
        <v>-0.155761168312856</v>
      </c>
      <c r="R3634">
        <v>-0.12041726930579599</v>
      </c>
      <c r="S3634">
        <v>-4.6613755676728402E-2</v>
      </c>
      <c r="T3634">
        <v>4.4060875180360996E-3</v>
      </c>
      <c r="U3634">
        <v>5.5425930712800602E-2</v>
      </c>
      <c r="V3634">
        <v>0.129229444341868</v>
      </c>
      <c r="W3634">
        <v>0.16457334334892801</v>
      </c>
      <c r="X3634">
        <v>0.105611993742055</v>
      </c>
    </row>
    <row r="3635" spans="1:24" x14ac:dyDescent="0.2">
      <c r="A3635" t="s">
        <v>6505</v>
      </c>
      <c r="B3635" t="s">
        <v>56</v>
      </c>
      <c r="C3635" t="s">
        <v>58</v>
      </c>
      <c r="D3635" t="s">
        <v>24</v>
      </c>
      <c r="E3635" t="s">
        <v>5458</v>
      </c>
      <c r="F3635" t="s">
        <v>62</v>
      </c>
      <c r="G3635" t="s">
        <v>34</v>
      </c>
      <c r="H3635" t="s">
        <v>15</v>
      </c>
      <c r="I3635">
        <v>18</v>
      </c>
      <c r="J3635">
        <v>0.54813555549650095</v>
      </c>
      <c r="K3635">
        <v>0.54271443910199202</v>
      </c>
      <c r="L3635">
        <v>5.4211163945088901E-3</v>
      </c>
      <c r="M3635">
        <v>9.8901017096007203E-3</v>
      </c>
      <c r="N3635">
        <v>61.862397275176498</v>
      </c>
      <c r="O3635">
        <v>56.778335014248398</v>
      </c>
      <c r="P3635">
        <v>0.102808220266595</v>
      </c>
      <c r="Q3635" s="27">
        <v>-0.163698405944041</v>
      </c>
      <c r="R3635">
        <v>-0.126379021987266</v>
      </c>
      <c r="S3635">
        <v>-4.8450391025187098E-2</v>
      </c>
      <c r="T3635">
        <v>5.4211163945088901E-3</v>
      </c>
      <c r="U3635">
        <v>5.9292623814204901E-2</v>
      </c>
      <c r="V3635">
        <v>0.137221254776284</v>
      </c>
      <c r="W3635">
        <v>0.174540638733058</v>
      </c>
      <c r="X3635">
        <v>0.109602964363314</v>
      </c>
    </row>
    <row r="3636" spans="1:24" x14ac:dyDescent="0.2">
      <c r="A3636" t="s">
        <v>6506</v>
      </c>
      <c r="B3636" t="s">
        <v>56</v>
      </c>
      <c r="C3636" t="s">
        <v>58</v>
      </c>
      <c r="D3636" t="s">
        <v>24</v>
      </c>
      <c r="E3636" t="s">
        <v>5458</v>
      </c>
      <c r="F3636" t="s">
        <v>62</v>
      </c>
      <c r="G3636" t="s">
        <v>34</v>
      </c>
      <c r="H3636" t="s">
        <v>15</v>
      </c>
      <c r="I3636">
        <v>19</v>
      </c>
      <c r="J3636">
        <v>0.68983103633950504</v>
      </c>
      <c r="K3636">
        <v>0.68897415297581899</v>
      </c>
      <c r="L3636">
        <v>8.5688336368655203E-4</v>
      </c>
      <c r="M3636">
        <v>1.2421641221501E-3</v>
      </c>
      <c r="N3636">
        <v>58.703729129138502</v>
      </c>
      <c r="O3636">
        <v>56.778335014248398</v>
      </c>
      <c r="P3636">
        <v>0.10331787878209001</v>
      </c>
      <c r="Q3636" s="27">
        <v>-0.169101027232852</v>
      </c>
      <c r="R3636">
        <v>-0.13159663723495299</v>
      </c>
      <c r="S3636">
        <v>-5.3281685118128599E-2</v>
      </c>
      <c r="T3636">
        <v>8.5688336368655203E-4</v>
      </c>
      <c r="U3636">
        <v>5.4995451845501697E-2</v>
      </c>
      <c r="V3636">
        <v>0.13331040396232599</v>
      </c>
      <c r="W3636">
        <v>0.170814793960225</v>
      </c>
      <c r="X3636">
        <v>0.10425932694499</v>
      </c>
    </row>
    <row r="3637" spans="1:24" x14ac:dyDescent="0.2">
      <c r="A3637" t="s">
        <v>6514</v>
      </c>
      <c r="B3637" t="s">
        <v>56</v>
      </c>
      <c r="C3637" t="s">
        <v>58</v>
      </c>
      <c r="D3637" t="s">
        <v>24</v>
      </c>
      <c r="E3637" t="s">
        <v>5458</v>
      </c>
      <c r="F3637" t="s">
        <v>62</v>
      </c>
      <c r="G3637" t="s">
        <v>34</v>
      </c>
      <c r="H3637" t="s">
        <v>13</v>
      </c>
      <c r="I3637">
        <v>2</v>
      </c>
      <c r="J3637">
        <v>0.43052435191877902</v>
      </c>
      <c r="K3637">
        <v>0.43256918294228403</v>
      </c>
      <c r="L3637">
        <v>-2.0448310235050299E-3</v>
      </c>
      <c r="M3637">
        <v>-4.7496291775170098E-3</v>
      </c>
      <c r="N3637">
        <v>52.291754010813897</v>
      </c>
      <c r="O3637">
        <v>56.778335014248398</v>
      </c>
      <c r="P3637">
        <v>5.9309228516933099E-2</v>
      </c>
      <c r="Q3637" s="27">
        <v>-9.960851193386E-2</v>
      </c>
      <c r="R3637">
        <v>-7.8079261982213294E-2</v>
      </c>
      <c r="S3637">
        <v>-3.3122866766377997E-2</v>
      </c>
      <c r="T3637">
        <v>-2.0448310235050299E-3</v>
      </c>
      <c r="U3637">
        <v>2.9033204719367899E-2</v>
      </c>
      <c r="V3637">
        <v>7.3989599935203196E-2</v>
      </c>
      <c r="W3637">
        <v>9.5518849886849902E-2</v>
      </c>
      <c r="X3637">
        <v>3.38966162296684E-2</v>
      </c>
    </row>
    <row r="3638" spans="1:24" x14ac:dyDescent="0.2">
      <c r="A3638" t="s">
        <v>6507</v>
      </c>
      <c r="B3638" t="s">
        <v>56</v>
      </c>
      <c r="C3638" t="s">
        <v>58</v>
      </c>
      <c r="D3638" t="s">
        <v>24</v>
      </c>
      <c r="E3638" t="s">
        <v>5458</v>
      </c>
      <c r="F3638" t="s">
        <v>62</v>
      </c>
      <c r="G3638" t="s">
        <v>34</v>
      </c>
      <c r="H3638" t="s">
        <v>15</v>
      </c>
      <c r="I3638">
        <v>20</v>
      </c>
      <c r="J3638">
        <v>0.78224084842675801</v>
      </c>
      <c r="K3638">
        <v>0.78535511769288302</v>
      </c>
      <c r="L3638">
        <v>-3.1142692661247501E-3</v>
      </c>
      <c r="M3638">
        <v>-3.98121534101443E-3</v>
      </c>
      <c r="N3638">
        <v>56.908333521158397</v>
      </c>
      <c r="O3638">
        <v>56.778335014248398</v>
      </c>
      <c r="P3638">
        <v>9.9785219622646804E-2</v>
      </c>
      <c r="Q3638" s="27">
        <v>-0.16726095554537901</v>
      </c>
      <c r="R3638">
        <v>-0.13103892082235799</v>
      </c>
      <c r="S3638">
        <v>-5.5401724348391697E-2</v>
      </c>
      <c r="T3638">
        <v>-3.1142692661247501E-3</v>
      </c>
      <c r="U3638">
        <v>4.9173185816142197E-2</v>
      </c>
      <c r="V3638">
        <v>0.124810382290108</v>
      </c>
      <c r="W3638">
        <v>0.16103241701312901</v>
      </c>
      <c r="X3638">
        <v>8.1553137475461002E-2</v>
      </c>
    </row>
    <row r="3639" spans="1:24" x14ac:dyDescent="0.2">
      <c r="A3639" t="s">
        <v>6508</v>
      </c>
      <c r="B3639" t="s">
        <v>56</v>
      </c>
      <c r="C3639" t="s">
        <v>58</v>
      </c>
      <c r="D3639" t="s">
        <v>24</v>
      </c>
      <c r="E3639" t="s">
        <v>5458</v>
      </c>
      <c r="F3639" t="s">
        <v>62</v>
      </c>
      <c r="G3639" t="s">
        <v>34</v>
      </c>
      <c r="H3639" t="s">
        <v>15</v>
      </c>
      <c r="I3639">
        <v>21</v>
      </c>
      <c r="J3639">
        <v>0.78295569216732797</v>
      </c>
      <c r="K3639">
        <v>0.78592120687819</v>
      </c>
      <c r="L3639">
        <v>-2.9655147108623501E-3</v>
      </c>
      <c r="M3639">
        <v>-3.78758943900567E-3</v>
      </c>
      <c r="N3639">
        <v>56.053469233566197</v>
      </c>
      <c r="O3639">
        <v>56.778335014248398</v>
      </c>
      <c r="P3639">
        <v>9.6384459109814399E-2</v>
      </c>
      <c r="Q3639" s="27">
        <v>-0.16151794994650701</v>
      </c>
      <c r="R3639">
        <v>-0.126530391289644</v>
      </c>
      <c r="S3639">
        <v>-5.3470971284405103E-2</v>
      </c>
      <c r="T3639">
        <v>-2.9655147108623501E-3</v>
      </c>
      <c r="U3639">
        <v>4.7539941862680402E-2</v>
      </c>
      <c r="V3639">
        <v>0.12059936186792</v>
      </c>
      <c r="W3639">
        <v>0.15558692052478201</v>
      </c>
      <c r="X3639">
        <v>5.7013696499148503E-2</v>
      </c>
    </row>
    <row r="3640" spans="1:24" x14ac:dyDescent="0.2">
      <c r="A3640" t="s">
        <v>6498</v>
      </c>
      <c r="B3640" t="s">
        <v>56</v>
      </c>
      <c r="C3640" t="s">
        <v>58</v>
      </c>
      <c r="D3640" t="s">
        <v>24</v>
      </c>
      <c r="E3640" t="s">
        <v>5458</v>
      </c>
      <c r="F3640" t="s">
        <v>62</v>
      </c>
      <c r="G3640" t="s">
        <v>34</v>
      </c>
      <c r="H3640" t="s">
        <v>14</v>
      </c>
      <c r="I3640">
        <v>22</v>
      </c>
      <c r="J3640">
        <v>0.72867167385249598</v>
      </c>
      <c r="K3640">
        <v>0.73046757849340105</v>
      </c>
      <c r="L3640">
        <v>-1.7959046409046001E-3</v>
      </c>
      <c r="M3640">
        <v>-2.4646280421601E-3</v>
      </c>
      <c r="N3640">
        <v>54.893150900633103</v>
      </c>
      <c r="O3640">
        <v>56.778335014248398</v>
      </c>
      <c r="P3640">
        <v>9.0819169978336695E-2</v>
      </c>
      <c r="Q3640" s="27">
        <v>-0.15119343925526799</v>
      </c>
      <c r="R3640">
        <v>-0.118226080553132</v>
      </c>
      <c r="S3640">
        <v>-4.9385149709553003E-2</v>
      </c>
      <c r="T3640">
        <v>-1.7959046409046001E-3</v>
      </c>
      <c r="U3640">
        <v>4.5793340427743801E-2</v>
      </c>
      <c r="V3640">
        <v>0.114634271271323</v>
      </c>
      <c r="W3640">
        <v>0.14760162997345899</v>
      </c>
      <c r="X3640">
        <v>4.47348403952815E-2</v>
      </c>
    </row>
    <row r="3641" spans="1:24" x14ac:dyDescent="0.2">
      <c r="A3641" t="s">
        <v>6499</v>
      </c>
      <c r="B3641" t="s">
        <v>56</v>
      </c>
      <c r="C3641" t="s">
        <v>58</v>
      </c>
      <c r="D3641" t="s">
        <v>24</v>
      </c>
      <c r="E3641" t="s">
        <v>5458</v>
      </c>
      <c r="F3641" t="s">
        <v>62</v>
      </c>
      <c r="G3641" t="s">
        <v>34</v>
      </c>
      <c r="H3641" t="s">
        <v>14</v>
      </c>
      <c r="I3641">
        <v>23</v>
      </c>
      <c r="J3641">
        <v>0.63497792772456596</v>
      </c>
      <c r="K3641">
        <v>0.63802750344424897</v>
      </c>
      <c r="L3641">
        <v>-3.0495757196827402E-3</v>
      </c>
      <c r="M3641">
        <v>-4.80264838592241E-3</v>
      </c>
      <c r="N3641">
        <v>54.167683362780998</v>
      </c>
      <c r="O3641">
        <v>56.778335014248398</v>
      </c>
      <c r="P3641">
        <v>8.2999477081387801E-2</v>
      </c>
      <c r="Q3641" s="27">
        <v>-0.13958371551856599</v>
      </c>
      <c r="R3641">
        <v>-0.109454905338022</v>
      </c>
      <c r="S3641">
        <v>-4.6541301710330003E-2</v>
      </c>
      <c r="T3641">
        <v>-3.0495757196827402E-3</v>
      </c>
      <c r="U3641">
        <v>4.0442150270964497E-2</v>
      </c>
      <c r="V3641">
        <v>0.10335575389865601</v>
      </c>
      <c r="W3641">
        <v>0.13348456407920001</v>
      </c>
      <c r="X3641">
        <v>4.5898239656072898E-2</v>
      </c>
    </row>
    <row r="3642" spans="1:24" x14ac:dyDescent="0.2">
      <c r="A3642" t="s">
        <v>6500</v>
      </c>
      <c r="B3642" t="s">
        <v>56</v>
      </c>
      <c r="C3642" t="s">
        <v>58</v>
      </c>
      <c r="D3642" t="s">
        <v>24</v>
      </c>
      <c r="E3642" t="s">
        <v>5458</v>
      </c>
      <c r="F3642" t="s">
        <v>62</v>
      </c>
      <c r="G3642" t="s">
        <v>34</v>
      </c>
      <c r="H3642" t="s">
        <v>14</v>
      </c>
      <c r="I3642">
        <v>24</v>
      </c>
      <c r="J3642">
        <v>0.53887136948269199</v>
      </c>
      <c r="K3642">
        <v>0.54127397906559904</v>
      </c>
      <c r="L3642">
        <v>-2.4026095829070499E-3</v>
      </c>
      <c r="M3642">
        <v>-4.45859572241427E-3</v>
      </c>
      <c r="N3642">
        <v>53.385443949490103</v>
      </c>
      <c r="O3642">
        <v>56.778335014248398</v>
      </c>
      <c r="P3642">
        <v>7.4240187911820493E-2</v>
      </c>
      <c r="Q3642" s="27">
        <v>-0.12452771869785199</v>
      </c>
      <c r="R3642">
        <v>-9.7578530485860904E-2</v>
      </c>
      <c r="S3642">
        <v>-4.1304468048700999E-2</v>
      </c>
      <c r="T3642">
        <v>-2.4026095829070499E-3</v>
      </c>
      <c r="U3642">
        <v>3.6499248882886901E-2</v>
      </c>
      <c r="V3642">
        <v>9.2773311320046903E-2</v>
      </c>
      <c r="W3642">
        <v>0.11972249953203799</v>
      </c>
      <c r="X3642">
        <v>4.6299650688389801E-2</v>
      </c>
    </row>
    <row r="3643" spans="1:24" x14ac:dyDescent="0.2">
      <c r="A3643" t="s">
        <v>6515</v>
      </c>
      <c r="B3643" t="s">
        <v>56</v>
      </c>
      <c r="C3643" t="s">
        <v>58</v>
      </c>
      <c r="D3643" t="s">
        <v>24</v>
      </c>
      <c r="E3643" t="s">
        <v>5458</v>
      </c>
      <c r="F3643" t="s">
        <v>62</v>
      </c>
      <c r="G3643" t="s">
        <v>34</v>
      </c>
      <c r="H3643" t="s">
        <v>13</v>
      </c>
      <c r="I3643">
        <v>3</v>
      </c>
      <c r="J3643">
        <v>0.41169868305476898</v>
      </c>
      <c r="K3643">
        <v>0.41326240286835603</v>
      </c>
      <c r="L3643">
        <v>-1.56371981358716E-3</v>
      </c>
      <c r="M3643" s="1">
        <v>-3.79821427162335E-3</v>
      </c>
      <c r="N3643">
        <v>51.992465439222698</v>
      </c>
      <c r="O3643">
        <v>56.778335014248398</v>
      </c>
      <c r="P3643">
        <v>5.5922596531271199E-2</v>
      </c>
      <c r="Q3643" s="27">
        <v>-9.3556391107528294E-2</v>
      </c>
      <c r="R3643">
        <v>-7.3256488566676894E-2</v>
      </c>
      <c r="S3643">
        <v>-3.08671603959733E-2</v>
      </c>
      <c r="T3643">
        <v>-1.56371981358716E-3</v>
      </c>
      <c r="U3643">
        <v>2.7739720768798999E-2</v>
      </c>
      <c r="V3643">
        <v>7.0129048939502503E-2</v>
      </c>
      <c r="W3643">
        <v>9.0428951480354E-2</v>
      </c>
      <c r="X3643">
        <v>2.7646735803401001E-2</v>
      </c>
    </row>
    <row r="3644" spans="1:24" x14ac:dyDescent="0.2">
      <c r="A3644" t="s">
        <v>6516</v>
      </c>
      <c r="B3644" t="s">
        <v>56</v>
      </c>
      <c r="C3644" t="s">
        <v>58</v>
      </c>
      <c r="D3644" t="s">
        <v>24</v>
      </c>
      <c r="E3644" t="s">
        <v>5458</v>
      </c>
      <c r="F3644" t="s">
        <v>62</v>
      </c>
      <c r="G3644" t="s">
        <v>34</v>
      </c>
      <c r="H3644" t="s">
        <v>13</v>
      </c>
      <c r="I3644">
        <v>4</v>
      </c>
      <c r="J3644">
        <v>0.40684044871088298</v>
      </c>
      <c r="K3644">
        <v>0.40980012300231899</v>
      </c>
      <c r="L3644">
        <v>-2.9596742914353002E-3</v>
      </c>
      <c r="M3644">
        <v>-7.27477884957934E-3</v>
      </c>
      <c r="N3644">
        <v>51.479846202325398</v>
      </c>
      <c r="O3644">
        <v>56.778335014248398</v>
      </c>
      <c r="P3644">
        <v>5.4492359921612402E-2</v>
      </c>
      <c r="Q3644" s="27">
        <v>-9.2599606362487694E-2</v>
      </c>
      <c r="R3644">
        <v>-7.2818879710942405E-2</v>
      </c>
      <c r="S3644">
        <v>-3.1513670890360203E-2</v>
      </c>
      <c r="T3644">
        <v>-2.9596742914353002E-3</v>
      </c>
      <c r="U3644">
        <v>2.5594322307489599E-2</v>
      </c>
      <c r="V3644">
        <v>6.6899531128071801E-2</v>
      </c>
      <c r="W3644">
        <v>8.6680257779617104E-2</v>
      </c>
      <c r="X3644">
        <v>2.2363103928845E-2</v>
      </c>
    </row>
    <row r="3645" spans="1:24" x14ac:dyDescent="0.2">
      <c r="A3645" t="s">
        <v>6517</v>
      </c>
      <c r="B3645" t="s">
        <v>56</v>
      </c>
      <c r="C3645" t="s">
        <v>58</v>
      </c>
      <c r="D3645" t="s">
        <v>24</v>
      </c>
      <c r="E3645" t="s">
        <v>5458</v>
      </c>
      <c r="F3645" t="s">
        <v>62</v>
      </c>
      <c r="G3645" t="s">
        <v>34</v>
      </c>
      <c r="H3645" t="s">
        <v>13</v>
      </c>
      <c r="I3645">
        <v>5</v>
      </c>
      <c r="J3645">
        <v>0.42158367742185598</v>
      </c>
      <c r="K3645">
        <v>0.42460870369918802</v>
      </c>
      <c r="L3645">
        <v>-3.0250262773320801E-3</v>
      </c>
      <c r="M3645">
        <v>-7.17538756678451E-3</v>
      </c>
      <c r="N3645">
        <v>51.078200603362397</v>
      </c>
      <c r="O3645">
        <v>56.778335014248398</v>
      </c>
      <c r="P3645">
        <v>5.5466470245864798E-2</v>
      </c>
      <c r="Q3645" s="27">
        <v>-9.4267369831779704E-2</v>
      </c>
      <c r="R3645">
        <v>-7.4133041132530803E-2</v>
      </c>
      <c r="S3645">
        <v>-3.2089456686165203E-2</v>
      </c>
      <c r="T3645">
        <v>-3.0250262773320801E-3</v>
      </c>
      <c r="U3645">
        <v>2.60394041315011E-2</v>
      </c>
      <c r="V3645">
        <v>6.8082988577866599E-2</v>
      </c>
      <c r="W3645">
        <v>8.8217317277115501E-2</v>
      </c>
      <c r="X3645">
        <v>1.41059286805598E-2</v>
      </c>
    </row>
    <row r="3646" spans="1:24" x14ac:dyDescent="0.2">
      <c r="A3646" t="s">
        <v>6518</v>
      </c>
      <c r="B3646" t="s">
        <v>56</v>
      </c>
      <c r="C3646" t="s">
        <v>58</v>
      </c>
      <c r="D3646" t="s">
        <v>24</v>
      </c>
      <c r="E3646" t="s">
        <v>5458</v>
      </c>
      <c r="F3646" t="s">
        <v>62</v>
      </c>
      <c r="G3646" t="s">
        <v>34</v>
      </c>
      <c r="H3646" t="s">
        <v>13</v>
      </c>
      <c r="I3646">
        <v>6</v>
      </c>
      <c r="J3646">
        <v>0.47311828015288299</v>
      </c>
      <c r="K3646">
        <v>0.47676997668221099</v>
      </c>
      <c r="L3646">
        <v>-3.6516965293282798E-3</v>
      </c>
      <c r="M3646">
        <v>-7.7183585638421603E-3</v>
      </c>
      <c r="N3646">
        <v>50.603960344445198</v>
      </c>
      <c r="O3646">
        <v>56.778335014248398</v>
      </c>
      <c r="P3646">
        <v>6.16317278189129E-2</v>
      </c>
      <c r="Q3646" s="27">
        <v>-0.10503588879144</v>
      </c>
      <c r="R3646">
        <v>-8.2663571593174598E-2</v>
      </c>
      <c r="S3646">
        <v>-3.5946721906438599E-2</v>
      </c>
      <c r="T3646">
        <v>-3.6516965293282798E-3</v>
      </c>
      <c r="U3646">
        <v>2.8643328847782101E-2</v>
      </c>
      <c r="V3646">
        <v>7.5360178534518096E-2</v>
      </c>
      <c r="W3646">
        <v>9.7732495732783406E-2</v>
      </c>
      <c r="X3646">
        <v>-1.97110813101044E-3</v>
      </c>
    </row>
    <row r="3647" spans="1:24" x14ac:dyDescent="0.2">
      <c r="A3647" t="s">
        <v>6501</v>
      </c>
      <c r="B3647" t="s">
        <v>56</v>
      </c>
      <c r="C3647" t="s">
        <v>58</v>
      </c>
      <c r="D3647" t="s">
        <v>24</v>
      </c>
      <c r="E3647" t="s">
        <v>5458</v>
      </c>
      <c r="F3647" t="s">
        <v>62</v>
      </c>
      <c r="G3647" t="s">
        <v>34</v>
      </c>
      <c r="H3647" t="s">
        <v>14</v>
      </c>
      <c r="I3647">
        <v>7</v>
      </c>
      <c r="J3647">
        <v>0.56010253562088197</v>
      </c>
      <c r="K3647">
        <v>0.56100066326773002</v>
      </c>
      <c r="L3647">
        <v>-8.98127646848159E-4</v>
      </c>
      <c r="M3647">
        <v>-1.6035057685510599E-3</v>
      </c>
      <c r="N3647">
        <v>50.172153789113999</v>
      </c>
      <c r="O3647">
        <v>56.778335014248398</v>
      </c>
      <c r="P3647">
        <v>7.3489243368633203E-2</v>
      </c>
      <c r="Q3647" s="27">
        <v>-0.12178793298825</v>
      </c>
      <c r="R3647">
        <v>-9.5111337645436E-2</v>
      </c>
      <c r="S3647">
        <v>-3.9406491172011997E-2</v>
      </c>
      <c r="T3647">
        <v>-8.98127646848159E-4</v>
      </c>
      <c r="U3647">
        <v>3.7610235878315697E-2</v>
      </c>
      <c r="V3647">
        <v>9.3315082351739603E-2</v>
      </c>
      <c r="W3647">
        <v>0.119991677694554</v>
      </c>
      <c r="X3647">
        <v>-2.7588979914087701E-2</v>
      </c>
    </row>
    <row r="3648" spans="1:24" x14ac:dyDescent="0.2">
      <c r="A3648" t="s">
        <v>6502</v>
      </c>
      <c r="B3648" t="s">
        <v>56</v>
      </c>
      <c r="C3648" t="s">
        <v>58</v>
      </c>
      <c r="D3648" t="s">
        <v>24</v>
      </c>
      <c r="E3648" t="s">
        <v>5458</v>
      </c>
      <c r="F3648" t="s">
        <v>62</v>
      </c>
      <c r="G3648" t="s">
        <v>34</v>
      </c>
      <c r="H3648" t="s">
        <v>14</v>
      </c>
      <c r="I3648">
        <v>8</v>
      </c>
      <c r="J3648">
        <v>0.562528393204626</v>
      </c>
      <c r="K3648">
        <v>0.56576690466558199</v>
      </c>
      <c r="L3648">
        <v>-3.23851146095593E-3</v>
      </c>
      <c r="M3648">
        <v>-5.7570631101955504E-3</v>
      </c>
      <c r="N3648">
        <v>50.483596832321801</v>
      </c>
      <c r="O3648">
        <v>56.778335014248398</v>
      </c>
      <c r="P3648">
        <v>7.9131003923491303E-2</v>
      </c>
      <c r="Q3648" s="27">
        <v>-0.13340901291509899</v>
      </c>
      <c r="R3648">
        <v>-0.104684458490872</v>
      </c>
      <c r="S3648">
        <v>-4.4703157516865398E-2</v>
      </c>
      <c r="T3648">
        <v>-3.23851146095593E-3</v>
      </c>
      <c r="U3648">
        <v>3.8226134594953498E-2</v>
      </c>
      <c r="V3648">
        <v>9.8207435568959903E-2</v>
      </c>
      <c r="W3648">
        <v>0.126931989993187</v>
      </c>
      <c r="X3648">
        <v>-7.7363033183568304E-3</v>
      </c>
    </row>
    <row r="3649" spans="1:24" x14ac:dyDescent="0.2">
      <c r="A3649" t="s">
        <v>6503</v>
      </c>
      <c r="B3649" t="s">
        <v>56</v>
      </c>
      <c r="C3649" t="s">
        <v>58</v>
      </c>
      <c r="D3649" t="s">
        <v>24</v>
      </c>
      <c r="E3649" t="s">
        <v>5458</v>
      </c>
      <c r="F3649" t="s">
        <v>62</v>
      </c>
      <c r="G3649" t="s">
        <v>34</v>
      </c>
      <c r="H3649" t="s">
        <v>14</v>
      </c>
      <c r="I3649">
        <v>9</v>
      </c>
      <c r="J3649">
        <v>0.48366885553959699</v>
      </c>
      <c r="K3649" s="1">
        <v>0.48689753491469601</v>
      </c>
      <c r="L3649">
        <v>-3.2286793750986799E-3</v>
      </c>
      <c r="M3649">
        <v>-6.6753923435832101E-3</v>
      </c>
      <c r="N3649">
        <v>53.031948384290601</v>
      </c>
      <c r="O3649">
        <v>56.778335014248398</v>
      </c>
      <c r="P3649">
        <v>8.3378522224879806E-2</v>
      </c>
      <c r="Q3649" s="27">
        <v>-0.14038634843502601</v>
      </c>
      <c r="R3649">
        <v>-0.110119944867395</v>
      </c>
      <c r="S3649">
        <v>-4.6919025020935701E-2</v>
      </c>
      <c r="T3649">
        <v>-3.2286793750986799E-3</v>
      </c>
      <c r="U3649">
        <v>4.0461666270738397E-2</v>
      </c>
      <c r="V3649">
        <v>0.103662586117197</v>
      </c>
      <c r="W3649">
        <v>0.133928989684829</v>
      </c>
      <c r="X3649">
        <v>3.5541762817632598E-2</v>
      </c>
    </row>
    <row r="3650" spans="1:24" x14ac:dyDescent="0.2">
      <c r="A3650" t="s">
        <v>6537</v>
      </c>
      <c r="B3650" t="s">
        <v>56</v>
      </c>
      <c r="C3650" t="s">
        <v>58</v>
      </c>
      <c r="D3650" t="s">
        <v>24</v>
      </c>
      <c r="E3650" t="s">
        <v>5458</v>
      </c>
      <c r="F3650" t="s">
        <v>62</v>
      </c>
      <c r="G3650" t="s">
        <v>36</v>
      </c>
      <c r="H3650" t="s">
        <v>13</v>
      </c>
      <c r="I3650">
        <v>1</v>
      </c>
      <c r="J3650">
        <v>0.43592810545295402</v>
      </c>
      <c r="K3650">
        <v>0.43765428598024703</v>
      </c>
      <c r="L3650">
        <v>-1.7261805272927699E-3</v>
      </c>
      <c r="M3650">
        <v>-3.9597826010763296E-3</v>
      </c>
      <c r="N3650">
        <v>62.898770260421898</v>
      </c>
      <c r="O3650">
        <v>66.729677817925804</v>
      </c>
      <c r="P3650">
        <v>6.4736493373706405E-2</v>
      </c>
      <c r="Q3650" s="27">
        <v>-0.10821771212704</v>
      </c>
      <c r="R3650">
        <v>-8.4718365032384405E-2</v>
      </c>
      <c r="S3650">
        <v>-3.5648103055114899E-2</v>
      </c>
      <c r="T3650">
        <v>-1.7261805272927699E-3</v>
      </c>
      <c r="U3650">
        <v>3.2195742000529402E-2</v>
      </c>
      <c r="V3650">
        <v>8.1266003977798804E-2</v>
      </c>
      <c r="W3650">
        <v>0.10476535107245399</v>
      </c>
      <c r="X3650">
        <v>4.0769550710568599E-2</v>
      </c>
    </row>
    <row r="3651" spans="1:24" x14ac:dyDescent="0.2">
      <c r="A3651" t="s">
        <v>6519</v>
      </c>
      <c r="B3651" t="s">
        <v>56</v>
      </c>
      <c r="C3651" t="s">
        <v>58</v>
      </c>
      <c r="D3651" t="s">
        <v>24</v>
      </c>
      <c r="E3651" t="s">
        <v>5458</v>
      </c>
      <c r="F3651" t="s">
        <v>62</v>
      </c>
      <c r="G3651" t="s">
        <v>36</v>
      </c>
      <c r="H3651" t="s">
        <v>14</v>
      </c>
      <c r="I3651">
        <v>10</v>
      </c>
      <c r="J3651">
        <v>0.337092820821288</v>
      </c>
      <c r="K3651">
        <v>0.33350451154742</v>
      </c>
      <c r="L3651">
        <v>3.5883092738676699E-3</v>
      </c>
      <c r="M3651">
        <v>1.0644870054263299E-2</v>
      </c>
      <c r="N3651">
        <v>66.1306247119077</v>
      </c>
      <c r="O3651">
        <v>66.729677817925804</v>
      </c>
      <c r="P3651">
        <v>8.8228436265988794E-2</v>
      </c>
      <c r="Q3651" s="27">
        <v>-0.14154746838368401</v>
      </c>
      <c r="R3651">
        <v>-0.10952054601913</v>
      </c>
      <c r="S3651">
        <v>-4.2643391329510498E-2</v>
      </c>
      <c r="T3651">
        <v>3.5883092738676699E-3</v>
      </c>
      <c r="U3651">
        <v>4.9820009877245802E-2</v>
      </c>
      <c r="V3651">
        <v>0.11669716456686501</v>
      </c>
      <c r="W3651">
        <v>0.148724086931419</v>
      </c>
      <c r="X3651">
        <v>6.5349636434280503E-2</v>
      </c>
    </row>
    <row r="3652" spans="1:24" x14ac:dyDescent="0.2">
      <c r="A3652" t="s">
        <v>6520</v>
      </c>
      <c r="B3652" t="s">
        <v>56</v>
      </c>
      <c r="C3652" t="s">
        <v>58</v>
      </c>
      <c r="D3652" t="s">
        <v>24</v>
      </c>
      <c r="E3652" t="s">
        <v>5458</v>
      </c>
      <c r="F3652" t="s">
        <v>62</v>
      </c>
      <c r="G3652" t="s">
        <v>36</v>
      </c>
      <c r="H3652" t="s">
        <v>14</v>
      </c>
      <c r="I3652">
        <v>11</v>
      </c>
      <c r="J3652">
        <v>0.27183013840923997</v>
      </c>
      <c r="K3652">
        <v>0.26943333792868002</v>
      </c>
      <c r="L3652">
        <v>2.3968004805602502E-3</v>
      </c>
      <c r="M3652">
        <v>8.8172727814009502E-3</v>
      </c>
      <c r="N3652">
        <v>69.158902822692895</v>
      </c>
      <c r="O3652">
        <v>66.729677817925804</v>
      </c>
      <c r="P3652">
        <v>9.1892329339927206E-2</v>
      </c>
      <c r="Q3652" s="27">
        <v>-0.14876608128362001</v>
      </c>
      <c r="R3652">
        <v>-0.115409165733226</v>
      </c>
      <c r="S3652">
        <v>-4.5754780093561598E-2</v>
      </c>
      <c r="T3652">
        <v>2.3968004805602502E-3</v>
      </c>
      <c r="U3652">
        <v>5.0548381054682102E-2</v>
      </c>
      <c r="V3652">
        <v>0.120202766694347</v>
      </c>
      <c r="W3652">
        <v>0.15355968224474001</v>
      </c>
      <c r="X3652">
        <v>8.6019384992949199E-2</v>
      </c>
    </row>
    <row r="3653" spans="1:24" x14ac:dyDescent="0.2">
      <c r="A3653" t="s">
        <v>6521</v>
      </c>
      <c r="B3653" t="s">
        <v>56</v>
      </c>
      <c r="C3653" t="s">
        <v>58</v>
      </c>
      <c r="D3653" t="s">
        <v>24</v>
      </c>
      <c r="E3653" t="s">
        <v>5458</v>
      </c>
      <c r="F3653" t="s">
        <v>62</v>
      </c>
      <c r="G3653" t="s">
        <v>36</v>
      </c>
      <c r="H3653" t="s">
        <v>14</v>
      </c>
      <c r="I3653">
        <v>12</v>
      </c>
      <c r="J3653">
        <v>0.22738878184214401</v>
      </c>
      <c r="K3653">
        <v>0.226795266256758</v>
      </c>
      <c r="L3653">
        <v>5.9351558538500704E-4</v>
      </c>
      <c r="M3653">
        <v>2.6101357357067598E-3</v>
      </c>
      <c r="N3653">
        <v>72.070928584604005</v>
      </c>
      <c r="O3653">
        <v>66.729677817925804</v>
      </c>
      <c r="P3653">
        <v>9.4864037608906104E-2</v>
      </c>
      <c r="Q3653" s="27">
        <v>-0.155457826281265</v>
      </c>
      <c r="R3653">
        <v>-0.12102218062923301</v>
      </c>
      <c r="S3653">
        <v>-4.9115240121681801E-2</v>
      </c>
      <c r="T3653">
        <v>5.9351558538500704E-4</v>
      </c>
      <c r="U3653">
        <v>5.0302271292451801E-2</v>
      </c>
      <c r="V3653">
        <v>0.12220921180000301</v>
      </c>
      <c r="W3653">
        <v>0.15664485745203499</v>
      </c>
      <c r="X3653">
        <v>0.105526371463298</v>
      </c>
    </row>
    <row r="3654" spans="1:24" x14ac:dyDescent="0.2">
      <c r="A3654" t="s">
        <v>6522</v>
      </c>
      <c r="B3654" t="s">
        <v>56</v>
      </c>
      <c r="C3654" t="s">
        <v>58</v>
      </c>
      <c r="D3654" t="s">
        <v>24</v>
      </c>
      <c r="E3654" t="s">
        <v>5458</v>
      </c>
      <c r="F3654" t="s">
        <v>62</v>
      </c>
      <c r="G3654" t="s">
        <v>36</v>
      </c>
      <c r="H3654" t="s">
        <v>14</v>
      </c>
      <c r="I3654">
        <v>13</v>
      </c>
      <c r="J3654">
        <v>0.20550621263411301</v>
      </c>
      <c r="K3654">
        <v>0.20531184108497799</v>
      </c>
      <c r="L3654">
        <v>1.9437154913527001E-4</v>
      </c>
      <c r="M3654">
        <v>9.4581836064164596E-4</v>
      </c>
      <c r="N3654">
        <v>73.686719652405401</v>
      </c>
      <c r="O3654">
        <v>66.729677817925804</v>
      </c>
      <c r="P3654">
        <v>9.6720194033336301E-2</v>
      </c>
      <c r="Q3654" s="27">
        <v>-0.158910347635703</v>
      </c>
      <c r="R3654">
        <v>-0.123800917201602</v>
      </c>
      <c r="S3654">
        <v>-5.0487010124332897E-2</v>
      </c>
      <c r="T3654">
        <v>1.9437154913527001E-4</v>
      </c>
      <c r="U3654">
        <v>5.0875753222603501E-2</v>
      </c>
      <c r="V3654">
        <v>0.124189660299872</v>
      </c>
      <c r="W3654">
        <v>0.159299090733973</v>
      </c>
      <c r="X3654">
        <v>0.12093002337671301</v>
      </c>
    </row>
    <row r="3655" spans="1:24" x14ac:dyDescent="0.2">
      <c r="A3655" t="s">
        <v>6523</v>
      </c>
      <c r="B3655" t="s">
        <v>56</v>
      </c>
      <c r="C3655" t="s">
        <v>58</v>
      </c>
      <c r="D3655" t="s">
        <v>24</v>
      </c>
      <c r="E3655" t="s">
        <v>5458</v>
      </c>
      <c r="F3655" t="s">
        <v>62</v>
      </c>
      <c r="G3655" t="s">
        <v>36</v>
      </c>
      <c r="H3655" t="s">
        <v>14</v>
      </c>
      <c r="I3655">
        <v>14</v>
      </c>
      <c r="J3655">
        <v>0.19189626902496501</v>
      </c>
      <c r="K3655">
        <v>0.19232918315938499</v>
      </c>
      <c r="L3655">
        <v>-4.3291413442047303E-4</v>
      </c>
      <c r="M3655">
        <v>-2.2559799448948802E-3</v>
      </c>
      <c r="N3655">
        <v>75.393558674173306</v>
      </c>
      <c r="O3655">
        <v>66.729677817925804</v>
      </c>
      <c r="P3655">
        <v>9.6875098707394303E-2</v>
      </c>
      <c r="Q3655" s="27">
        <v>-0.15979245150808399</v>
      </c>
      <c r="R3655">
        <v>-0.1246267906773</v>
      </c>
      <c r="S3655">
        <v>-5.1195465857095099E-2</v>
      </c>
      <c r="T3655">
        <v>-4.3291413442047303E-4</v>
      </c>
      <c r="U3655">
        <v>5.0329637588254199E-2</v>
      </c>
      <c r="V3655">
        <v>0.123760962408459</v>
      </c>
      <c r="W3655">
        <v>0.158926623239243</v>
      </c>
      <c r="X3655">
        <v>0.121865009420945</v>
      </c>
    </row>
    <row r="3656" spans="1:24" x14ac:dyDescent="0.2">
      <c r="A3656" t="s">
        <v>6524</v>
      </c>
      <c r="B3656" t="s">
        <v>56</v>
      </c>
      <c r="C3656" t="s">
        <v>58</v>
      </c>
      <c r="D3656" t="s">
        <v>24</v>
      </c>
      <c r="E3656" t="s">
        <v>5458</v>
      </c>
      <c r="F3656" t="s">
        <v>62</v>
      </c>
      <c r="G3656" t="s">
        <v>36</v>
      </c>
      <c r="H3656" t="s">
        <v>14</v>
      </c>
      <c r="I3656">
        <v>15</v>
      </c>
      <c r="J3656">
        <v>0.205984500246812</v>
      </c>
      <c r="K3656">
        <v>0.20653614506259299</v>
      </c>
      <c r="L3656">
        <v>-5.5164481578089195E-4</v>
      </c>
      <c r="M3656">
        <v>-2.6780889587318798E-3</v>
      </c>
      <c r="N3656">
        <v>75.089241627607194</v>
      </c>
      <c r="O3656">
        <v>66.729677817925804</v>
      </c>
      <c r="P3656">
        <v>9.5746133317096804E-2</v>
      </c>
      <c r="Q3656" s="27">
        <v>-0.15805403412240501</v>
      </c>
      <c r="R3656">
        <v>-0.12329818772829899</v>
      </c>
      <c r="S3656">
        <v>-5.0722618673939603E-2</v>
      </c>
      <c r="T3656">
        <v>-5.5164481578089195E-4</v>
      </c>
      <c r="U3656">
        <v>4.9619329042377799E-2</v>
      </c>
      <c r="V3656">
        <v>0.122194898096737</v>
      </c>
      <c r="W3656">
        <v>0.15695074449084301</v>
      </c>
      <c r="X3656">
        <v>0.116878250535843</v>
      </c>
    </row>
    <row r="3657" spans="1:24" x14ac:dyDescent="0.2">
      <c r="A3657" t="s">
        <v>6525</v>
      </c>
      <c r="B3657" t="s">
        <v>56</v>
      </c>
      <c r="C3657" t="s">
        <v>58</v>
      </c>
      <c r="D3657" t="s">
        <v>24</v>
      </c>
      <c r="E3657" t="s">
        <v>5458</v>
      </c>
      <c r="F3657" t="s">
        <v>62</v>
      </c>
      <c r="G3657" t="s">
        <v>36</v>
      </c>
      <c r="H3657" t="s">
        <v>14</v>
      </c>
      <c r="I3657">
        <v>16</v>
      </c>
      <c r="J3657">
        <v>0.26766610963054399</v>
      </c>
      <c r="K3657">
        <v>0.26724860228522401</v>
      </c>
      <c r="L3657">
        <v>4.1750734531996198E-4</v>
      </c>
      <c r="M3657">
        <v>1.5598065287243199E-3</v>
      </c>
      <c r="N3657">
        <v>74.811642455210006</v>
      </c>
      <c r="O3657">
        <v>66.729677817925804</v>
      </c>
      <c r="P3657">
        <v>9.5998435388501002E-2</v>
      </c>
      <c r="Q3657" s="27">
        <v>-0.15749991886876399</v>
      </c>
      <c r="R3657">
        <v>-0.12265248682273799</v>
      </c>
      <c r="S3657">
        <v>-4.98856727982546E-2</v>
      </c>
      <c r="T3657">
        <v>4.1750734531996198E-4</v>
      </c>
      <c r="U3657">
        <v>5.0720687488894502E-2</v>
      </c>
      <c r="V3657">
        <v>0.12348750151337801</v>
      </c>
      <c r="W3657">
        <v>0.15833493355940401</v>
      </c>
      <c r="X3657">
        <v>0.110343307855851</v>
      </c>
    </row>
    <row r="3658" spans="1:24" x14ac:dyDescent="0.2">
      <c r="A3658" t="s">
        <v>6532</v>
      </c>
      <c r="B3658" t="s">
        <v>56</v>
      </c>
      <c r="C3658" t="s">
        <v>58</v>
      </c>
      <c r="D3658" t="s">
        <v>24</v>
      </c>
      <c r="E3658" t="s">
        <v>5458</v>
      </c>
      <c r="F3658" t="s">
        <v>62</v>
      </c>
      <c r="G3658" t="s">
        <v>36</v>
      </c>
      <c r="H3658" t="s">
        <v>15</v>
      </c>
      <c r="I3658">
        <v>17</v>
      </c>
      <c r="J3658">
        <v>0.351345182604416</v>
      </c>
      <c r="K3658">
        <v>0.34631641193154999</v>
      </c>
      <c r="L3658">
        <v>5.0287706728655802E-3</v>
      </c>
      <c r="M3658">
        <v>1.4312906286600599E-2</v>
      </c>
      <c r="N3658">
        <v>73.6255873334364</v>
      </c>
      <c r="O3658">
        <v>66.729677817925804</v>
      </c>
      <c r="P3658">
        <v>9.7369905297039594E-2</v>
      </c>
      <c r="Q3658" s="27">
        <v>-0.155144723540765</v>
      </c>
      <c r="R3658">
        <v>-0.11979944791793901</v>
      </c>
      <c r="S3658">
        <v>-4.5993059702783202E-2</v>
      </c>
      <c r="T3658">
        <v>5.0287706728655802E-3</v>
      </c>
      <c r="U3658">
        <v>5.6050601048514302E-2</v>
      </c>
      <c r="V3658">
        <v>0.12985698926367001</v>
      </c>
      <c r="W3658">
        <v>0.165202264886496</v>
      </c>
      <c r="X3658">
        <v>0.105612139599306</v>
      </c>
    </row>
    <row r="3659" spans="1:24" x14ac:dyDescent="0.2">
      <c r="A3659" t="s">
        <v>6533</v>
      </c>
      <c r="B3659" t="s">
        <v>56</v>
      </c>
      <c r="C3659" t="s">
        <v>58</v>
      </c>
      <c r="D3659" t="s">
        <v>24</v>
      </c>
      <c r="E3659" t="s">
        <v>5458</v>
      </c>
      <c r="F3659" t="s">
        <v>62</v>
      </c>
      <c r="G3659" t="s">
        <v>36</v>
      </c>
      <c r="H3659" t="s">
        <v>15</v>
      </c>
      <c r="I3659">
        <v>18</v>
      </c>
      <c r="J3659">
        <v>0.45815281118571399</v>
      </c>
      <c r="K3659">
        <v>0.456327355011448</v>
      </c>
      <c r="L3659">
        <v>1.8254561742660699E-3</v>
      </c>
      <c r="M3659">
        <v>3.9843827860441099E-3</v>
      </c>
      <c r="N3659">
        <v>71.405231602386294</v>
      </c>
      <c r="O3659">
        <v>66.729677817925804</v>
      </c>
      <c r="P3659">
        <v>0.102814267259561</v>
      </c>
      <c r="Q3659" s="27">
        <v>-0.16730401346771101</v>
      </c>
      <c r="R3659">
        <v>-0.12998243445249</v>
      </c>
      <c r="S3659">
        <v>-5.2049219869743597E-2</v>
      </c>
      <c r="T3659">
        <v>1.8254561742660699E-3</v>
      </c>
      <c r="U3659">
        <v>5.57001322182758E-2</v>
      </c>
      <c r="V3659">
        <v>0.13363334680102301</v>
      </c>
      <c r="W3659">
        <v>0.170954925816243</v>
      </c>
      <c r="X3659">
        <v>0.109603132302645</v>
      </c>
    </row>
    <row r="3660" spans="1:24" x14ac:dyDescent="0.2">
      <c r="A3660" t="s">
        <v>6534</v>
      </c>
      <c r="B3660" t="s">
        <v>56</v>
      </c>
      <c r="C3660" t="s">
        <v>58</v>
      </c>
      <c r="D3660" t="s">
        <v>24</v>
      </c>
      <c r="E3660" t="s">
        <v>5458</v>
      </c>
      <c r="F3660" t="s">
        <v>62</v>
      </c>
      <c r="G3660" t="s">
        <v>36</v>
      </c>
      <c r="H3660" t="s">
        <v>15</v>
      </c>
      <c r="I3660">
        <v>19</v>
      </c>
      <c r="J3660">
        <v>0.57783934295625405</v>
      </c>
      <c r="K3660">
        <v>0.57515881926111201</v>
      </c>
      <c r="L3660">
        <v>2.68052369514171E-3</v>
      </c>
      <c r="M3660">
        <v>4.6388736381777302E-3</v>
      </c>
      <c r="N3660">
        <v>69.289238205807493</v>
      </c>
      <c r="O3660">
        <v>66.729677817925804</v>
      </c>
      <c r="P3660">
        <v>0.103320191874906</v>
      </c>
      <c r="Q3660" s="27">
        <v>-0.167281191939079</v>
      </c>
      <c r="R3660">
        <v>-0.12977596228848801</v>
      </c>
      <c r="S3660">
        <v>-5.14592568473091E-2</v>
      </c>
      <c r="T3660" s="1">
        <v>2.68052369514171E-3</v>
      </c>
      <c r="U3660">
        <v>5.6820304237592503E-2</v>
      </c>
      <c r="V3660" s="1">
        <v>0.13513700967877099</v>
      </c>
      <c r="W3660">
        <v>0.17264223932936201</v>
      </c>
      <c r="X3660">
        <v>0.104259576823986</v>
      </c>
    </row>
    <row r="3661" spans="1:24" x14ac:dyDescent="0.2">
      <c r="A3661" t="s">
        <v>6538</v>
      </c>
      <c r="B3661" t="s">
        <v>56</v>
      </c>
      <c r="C3661" t="s">
        <v>58</v>
      </c>
      <c r="D3661" t="s">
        <v>24</v>
      </c>
      <c r="E3661" t="s">
        <v>5458</v>
      </c>
      <c r="F3661" t="s">
        <v>62</v>
      </c>
      <c r="G3661" t="s">
        <v>36</v>
      </c>
      <c r="H3661" t="s">
        <v>13</v>
      </c>
      <c r="I3661">
        <v>2</v>
      </c>
      <c r="J3661">
        <v>0.39722310126122601</v>
      </c>
      <c r="K3661">
        <v>0.40036759939987299</v>
      </c>
      <c r="L3661">
        <v>-3.1444981386469601E-3</v>
      </c>
      <c r="M3661">
        <v>-7.9162015720204496E-3</v>
      </c>
      <c r="N3661">
        <v>62.029874518634699</v>
      </c>
      <c r="O3661">
        <v>66.729677817925804</v>
      </c>
      <c r="P3661">
        <v>5.9296321267692499E-2</v>
      </c>
      <c r="Q3661" s="27">
        <v>-0.100686946624001</v>
      </c>
      <c r="R3661">
        <v>-7.9162382003828705E-2</v>
      </c>
      <c r="S3661">
        <v>-3.4215770482917802E-2</v>
      </c>
      <c r="T3661">
        <v>-3.1444981386469601E-3</v>
      </c>
      <c r="U3661">
        <v>2.7926774205623901E-2</v>
      </c>
      <c r="V3661">
        <v>7.2873385726534803E-2</v>
      </c>
      <c r="W3661">
        <v>9.4397950346707199E-2</v>
      </c>
      <c r="X3661">
        <v>3.3896850954385598E-2</v>
      </c>
    </row>
    <row r="3662" spans="1:24" x14ac:dyDescent="0.2">
      <c r="A3662" t="s">
        <v>6535</v>
      </c>
      <c r="B3662" t="s">
        <v>56</v>
      </c>
      <c r="C3662" t="s">
        <v>58</v>
      </c>
      <c r="D3662" t="s">
        <v>24</v>
      </c>
      <c r="E3662" t="s">
        <v>5458</v>
      </c>
      <c r="F3662" t="s">
        <v>62</v>
      </c>
      <c r="G3662" t="s">
        <v>36</v>
      </c>
      <c r="H3662" t="s">
        <v>15</v>
      </c>
      <c r="I3662">
        <v>20</v>
      </c>
      <c r="J3662">
        <v>0.67287100854436499</v>
      </c>
      <c r="K3662">
        <v>0.66992491430224299</v>
      </c>
      <c r="L3662">
        <v>2.9460942421221702E-3</v>
      </c>
      <c r="M3662">
        <v>4.3783937853044304E-3</v>
      </c>
      <c r="N3662">
        <v>66.839055581826997</v>
      </c>
      <c r="O3662">
        <v>66.729677817925804</v>
      </c>
      <c r="P3662">
        <v>9.9782772067239595E-2</v>
      </c>
      <c r="Q3662" s="27">
        <v>-0.16119656580848701</v>
      </c>
      <c r="R3662">
        <v>-0.124975419548079</v>
      </c>
      <c r="S3662">
        <v>-4.9340078321111397E-2</v>
      </c>
      <c r="T3662">
        <v>2.9460942421221702E-3</v>
      </c>
      <c r="U3662">
        <v>5.5232266805355701E-2</v>
      </c>
      <c r="V3662" s="1">
        <v>0.130867608032323</v>
      </c>
      <c r="W3662">
        <v>0.16708875429273101</v>
      </c>
      <c r="X3662">
        <v>8.1553420968209805E-2</v>
      </c>
    </row>
    <row r="3663" spans="1:24" x14ac:dyDescent="0.2">
      <c r="A3663" t="s">
        <v>6536</v>
      </c>
      <c r="B3663" t="s">
        <v>56</v>
      </c>
      <c r="C3663" t="s">
        <v>58</v>
      </c>
      <c r="D3663" t="s">
        <v>24</v>
      </c>
      <c r="E3663" t="s">
        <v>5458</v>
      </c>
      <c r="F3663" t="s">
        <v>62</v>
      </c>
      <c r="G3663" t="s">
        <v>36</v>
      </c>
      <c r="H3663" t="s">
        <v>15</v>
      </c>
      <c r="I3663">
        <v>21</v>
      </c>
      <c r="J3663">
        <v>0.73374836315005099</v>
      </c>
      <c r="K3663">
        <v>0.73169142797283504</v>
      </c>
      <c r="L3663">
        <v>2.0569351772158398E-3</v>
      </c>
      <c r="M3663">
        <v>2.80332506417489E-3</v>
      </c>
      <c r="N3663">
        <v>64.935326110326798</v>
      </c>
      <c r="O3663">
        <v>66.729677817925804</v>
      </c>
      <c r="P3663">
        <v>9.6384899946216601E-2</v>
      </c>
      <c r="Q3663" s="27">
        <v>-0.15649622523431</v>
      </c>
      <c r="R3663">
        <v>-0.12150850655383399</v>
      </c>
      <c r="S3663">
        <v>-4.8448752394601703E-2</v>
      </c>
      <c r="T3663">
        <v>2.0569351772158398E-3</v>
      </c>
      <c r="U3663">
        <v>5.2562622749033297E-2</v>
      </c>
      <c r="V3663">
        <v>0.125622376908266</v>
      </c>
      <c r="W3663">
        <v>0.16061009558874201</v>
      </c>
      <c r="X3663">
        <v>5.7013910777726898E-2</v>
      </c>
    </row>
    <row r="3664" spans="1:24" x14ac:dyDescent="0.2">
      <c r="A3664" t="s">
        <v>6526</v>
      </c>
      <c r="B3664" t="s">
        <v>56</v>
      </c>
      <c r="C3664" t="s">
        <v>58</v>
      </c>
      <c r="D3664" t="s">
        <v>24</v>
      </c>
      <c r="E3664" t="s">
        <v>5458</v>
      </c>
      <c r="F3664" t="s">
        <v>62</v>
      </c>
      <c r="G3664" t="s">
        <v>36</v>
      </c>
      <c r="H3664" t="s">
        <v>14</v>
      </c>
      <c r="I3664">
        <v>22</v>
      </c>
      <c r="J3664">
        <v>0.69127354919158102</v>
      </c>
      <c r="K3664">
        <v>0.69271751134739601</v>
      </c>
      <c r="L3664">
        <v>-1.44396215581501E-3</v>
      </c>
      <c r="M3664">
        <v>-2.0888433493566698E-3</v>
      </c>
      <c r="N3664">
        <v>64.073856258560397</v>
      </c>
      <c r="O3664">
        <v>66.729677817925804</v>
      </c>
      <c r="P3664">
        <v>9.0826873272746494E-2</v>
      </c>
      <c r="Q3664" s="27">
        <v>-0.15085416868948301</v>
      </c>
      <c r="R3664">
        <v>-0.117884013691476</v>
      </c>
      <c r="S3664">
        <v>-4.9037243750734198E-2</v>
      </c>
      <c r="T3664">
        <v>-1.44396215581501E-3</v>
      </c>
      <c r="U3664">
        <v>4.6149319439104199E-2</v>
      </c>
      <c r="V3664">
        <v>0.114996089379846</v>
      </c>
      <c r="W3664">
        <v>0.147966244377853</v>
      </c>
      <c r="X3664">
        <v>4.47350898235837E-2</v>
      </c>
    </row>
    <row r="3665" spans="1:24" x14ac:dyDescent="0.2">
      <c r="A3665" t="s">
        <v>6527</v>
      </c>
      <c r="B3665" t="s">
        <v>56</v>
      </c>
      <c r="C3665" t="s">
        <v>58</v>
      </c>
      <c r="D3665" t="s">
        <v>24</v>
      </c>
      <c r="E3665" t="s">
        <v>5458</v>
      </c>
      <c r="F3665" t="s">
        <v>62</v>
      </c>
      <c r="G3665" t="s">
        <v>36</v>
      </c>
      <c r="H3665" t="s">
        <v>14</v>
      </c>
      <c r="I3665">
        <v>23</v>
      </c>
      <c r="J3665">
        <v>0.59895743051245398</v>
      </c>
      <c r="K3665">
        <v>0.60010316433142896</v>
      </c>
      <c r="L3665">
        <v>-1.14573381897521E-3</v>
      </c>
      <c r="M3665">
        <v>-1.91288021586934E-3</v>
      </c>
      <c r="N3665">
        <v>63.628451610129297</v>
      </c>
      <c r="O3665">
        <v>66.729677817925804</v>
      </c>
      <c r="P3665">
        <v>8.3004818286902496E-2</v>
      </c>
      <c r="Q3665" s="27">
        <v>-0.13768865990092999</v>
      </c>
      <c r="R3665">
        <v>-0.107557910862784</v>
      </c>
      <c r="S3665">
        <v>-4.4640258601312099E-2</v>
      </c>
      <c r="T3665">
        <v>-1.14573381897521E-3</v>
      </c>
      <c r="U3665">
        <v>4.23487909633617E-2</v>
      </c>
      <c r="V3665">
        <v>0.105266443224834</v>
      </c>
      <c r="W3665">
        <v>0.135397192262979</v>
      </c>
      <c r="X3665">
        <v>4.5898505537509002E-2</v>
      </c>
    </row>
    <row r="3666" spans="1:24" x14ac:dyDescent="0.2">
      <c r="A3666" t="s">
        <v>6528</v>
      </c>
      <c r="B3666" t="s">
        <v>56</v>
      </c>
      <c r="C3666" t="s">
        <v>58</v>
      </c>
      <c r="D3666" t="s">
        <v>24</v>
      </c>
      <c r="E3666" t="s">
        <v>5458</v>
      </c>
      <c r="F3666" t="s">
        <v>62</v>
      </c>
      <c r="G3666" t="s">
        <v>36</v>
      </c>
      <c r="H3666" t="s">
        <v>14</v>
      </c>
      <c r="I3666">
        <v>24</v>
      </c>
      <c r="J3666">
        <v>0.50354454320300501</v>
      </c>
      <c r="K3666">
        <v>0.50508551796863899</v>
      </c>
      <c r="L3666">
        <v>-1.5409747656336E-3</v>
      </c>
      <c r="M3666">
        <v>-3.06025511830907E-3</v>
      </c>
      <c r="N3666">
        <v>62.681581353293502</v>
      </c>
      <c r="O3666">
        <v>66.729677817925804</v>
      </c>
      <c r="P3666">
        <v>7.4236139328959602E-2</v>
      </c>
      <c r="Q3666" s="27">
        <v>-0.123659423961772</v>
      </c>
      <c r="R3666">
        <v>-9.6711705385359906E-2</v>
      </c>
      <c r="S3666">
        <v>-4.04407117740085E-2</v>
      </c>
      <c r="T3666">
        <v>-1.5409747656336E-3</v>
      </c>
      <c r="U3666">
        <v>3.7358762242741303E-2</v>
      </c>
      <c r="V3666">
        <v>9.3629755854092694E-2</v>
      </c>
      <c r="W3666">
        <v>0.120577474430505</v>
      </c>
      <c r="X3666">
        <v>4.6299928109510897E-2</v>
      </c>
    </row>
    <row r="3667" spans="1:24" x14ac:dyDescent="0.2">
      <c r="A3667" t="s">
        <v>6539</v>
      </c>
      <c r="B3667" t="s">
        <v>56</v>
      </c>
      <c r="C3667" t="s">
        <v>58</v>
      </c>
      <c r="D3667" t="s">
        <v>24</v>
      </c>
      <c r="E3667" t="s">
        <v>5458</v>
      </c>
      <c r="F3667" t="s">
        <v>62</v>
      </c>
      <c r="G3667" t="s">
        <v>36</v>
      </c>
      <c r="H3667" t="s">
        <v>13</v>
      </c>
      <c r="I3667">
        <v>3</v>
      </c>
      <c r="J3667">
        <v>0.37583794421354999</v>
      </c>
      <c r="K3667">
        <v>0.37920245535026798</v>
      </c>
      <c r="L3667">
        <v>-3.3645111367183499E-3</v>
      </c>
      <c r="M3667">
        <v>-8.9520262350271107E-3</v>
      </c>
      <c r="N3667">
        <v>61.546954204296803</v>
      </c>
      <c r="O3667">
        <v>66.729677817925804</v>
      </c>
      <c r="P3667">
        <v>5.5909873694722098E-2</v>
      </c>
      <c r="Q3667" s="27">
        <v>-9.53362533645363E-2</v>
      </c>
      <c r="R3667">
        <v>-7.5040969213352099E-2</v>
      </c>
      <c r="S3667">
        <v>-3.2661284952752799E-2</v>
      </c>
      <c r="T3667" s="1">
        <v>-3.3645111367183499E-3</v>
      </c>
      <c r="U3667">
        <v>2.5932262679316E-2</v>
      </c>
      <c r="V3667">
        <v>6.8311946939915394E-2</v>
      </c>
      <c r="W3667">
        <v>8.8607231091099595E-2</v>
      </c>
      <c r="X3667">
        <v>2.7646959276528001E-2</v>
      </c>
    </row>
    <row r="3668" spans="1:24" x14ac:dyDescent="0.2">
      <c r="A3668" t="s">
        <v>6540</v>
      </c>
      <c r="B3668" t="s">
        <v>56</v>
      </c>
      <c r="C3668" t="s">
        <v>58</v>
      </c>
      <c r="D3668" t="s">
        <v>24</v>
      </c>
      <c r="E3668" t="s">
        <v>5458</v>
      </c>
      <c r="F3668" t="s">
        <v>62</v>
      </c>
      <c r="G3668" t="s">
        <v>36</v>
      </c>
      <c r="H3668" t="s">
        <v>13</v>
      </c>
      <c r="I3668">
        <v>4</v>
      </c>
      <c r="J3668">
        <v>0.36684803357291101</v>
      </c>
      <c r="K3668">
        <v>0.37044560494825701</v>
      </c>
      <c r="L3668">
        <v>-3.5975713753462102E-3</v>
      </c>
      <c r="M3668">
        <v>-9.8067075358363297E-3</v>
      </c>
      <c r="N3668">
        <v>61.270145813713697</v>
      </c>
      <c r="O3668">
        <v>66.729677817925804</v>
      </c>
      <c r="P3668">
        <v>5.4492377851311703E-2</v>
      </c>
      <c r="Q3668" s="27">
        <v>-9.3237532940753903E-2</v>
      </c>
      <c r="R3668">
        <v>-7.3456799780727805E-2</v>
      </c>
      <c r="S3668">
        <v>-3.2151577369433498E-2</v>
      </c>
      <c r="T3668">
        <v>-3.5975713753462102E-3</v>
      </c>
      <c r="U3668">
        <v>2.49564346187411E-2</v>
      </c>
      <c r="V3668">
        <v>6.6261657030035406E-2</v>
      </c>
      <c r="W3668">
        <v>8.6042390190061505E-2</v>
      </c>
      <c r="X3668">
        <v>2.23632658652528E-2</v>
      </c>
    </row>
    <row r="3669" spans="1:24" x14ac:dyDescent="0.2">
      <c r="A3669" t="s">
        <v>6541</v>
      </c>
      <c r="B3669" t="s">
        <v>56</v>
      </c>
      <c r="C3669" t="s">
        <v>58</v>
      </c>
      <c r="D3669" t="s">
        <v>24</v>
      </c>
      <c r="E3669" t="s">
        <v>5458</v>
      </c>
      <c r="F3669" t="s">
        <v>62</v>
      </c>
      <c r="G3669" t="s">
        <v>36</v>
      </c>
      <c r="H3669" t="s">
        <v>13</v>
      </c>
      <c r="I3669">
        <v>5</v>
      </c>
      <c r="J3669">
        <v>0.37308131919021298</v>
      </c>
      <c r="K3669">
        <v>0.37647238884460799</v>
      </c>
      <c r="L3669">
        <v>-3.3910696543948899E-3</v>
      </c>
      <c r="M3669">
        <v>-9.0893579495090505E-3</v>
      </c>
      <c r="N3669">
        <v>61.011562338687</v>
      </c>
      <c r="O3669">
        <v>66.729677817925804</v>
      </c>
      <c r="P3669">
        <v>5.5473550979467601E-2</v>
      </c>
      <c r="Q3669" s="27">
        <v>-9.4645061015618995E-2</v>
      </c>
      <c r="R3669">
        <v>-7.4508162010072307E-2</v>
      </c>
      <c r="S3669">
        <v>-3.2459210367635903E-2</v>
      </c>
      <c r="T3669">
        <v>-3.3910696543948899E-3</v>
      </c>
      <c r="U3669">
        <v>2.5677071058846101E-2</v>
      </c>
      <c r="V3669">
        <v>6.7726022701282501E-2</v>
      </c>
      <c r="W3669">
        <v>8.78629217068293E-2</v>
      </c>
      <c r="X3669">
        <v>1.41061311137003E-2</v>
      </c>
    </row>
    <row r="3670" spans="1:24" x14ac:dyDescent="0.2">
      <c r="A3670" t="s">
        <v>6542</v>
      </c>
      <c r="B3670" t="s">
        <v>56</v>
      </c>
      <c r="C3670" t="s">
        <v>58</v>
      </c>
      <c r="D3670" t="s">
        <v>24</v>
      </c>
      <c r="E3670" t="s">
        <v>5458</v>
      </c>
      <c r="F3670" t="s">
        <v>62</v>
      </c>
      <c r="G3670" t="s">
        <v>36</v>
      </c>
      <c r="H3670" t="s">
        <v>13</v>
      </c>
      <c r="I3670">
        <v>6</v>
      </c>
      <c r="J3670">
        <v>0.41063681482271802</v>
      </c>
      <c r="K3670">
        <v>0.41527054877201702</v>
      </c>
      <c r="L3670">
        <v>-4.6337339492988202E-3</v>
      </c>
      <c r="M3670">
        <v>-1.12842633247565E-2</v>
      </c>
      <c r="N3670">
        <v>60.5965333233042</v>
      </c>
      <c r="O3670">
        <v>66.729677817925804</v>
      </c>
      <c r="P3670">
        <v>6.1643904692477498E-2</v>
      </c>
      <c r="Q3670" s="27">
        <v>-0.106037957168424</v>
      </c>
      <c r="R3670">
        <v>-8.3661219765054903E-2</v>
      </c>
      <c r="S3670">
        <v>-3.6935140008157001E-2</v>
      </c>
      <c r="T3670">
        <v>-4.6337339492988202E-3</v>
      </c>
      <c r="U3670">
        <v>2.7667672109559401E-2</v>
      </c>
      <c r="V3670">
        <v>7.4393751866457303E-2</v>
      </c>
      <c r="W3670">
        <v>9.6770489269826607E-2</v>
      </c>
      <c r="X3670">
        <v>-1.97085093748462E-3</v>
      </c>
    </row>
    <row r="3671" spans="1:24" x14ac:dyDescent="0.2">
      <c r="A3671" t="s">
        <v>6529</v>
      </c>
      <c r="B3671" t="s">
        <v>56</v>
      </c>
      <c r="C3671" t="s">
        <v>58</v>
      </c>
      <c r="D3671" t="s">
        <v>24</v>
      </c>
      <c r="E3671" t="s">
        <v>5458</v>
      </c>
      <c r="F3671" t="s">
        <v>62</v>
      </c>
      <c r="G3671" t="s">
        <v>36</v>
      </c>
      <c r="H3671" t="s">
        <v>14</v>
      </c>
      <c r="I3671">
        <v>7</v>
      </c>
      <c r="J3671">
        <v>0.46993174059855602</v>
      </c>
      <c r="K3671">
        <v>0.470886006606824</v>
      </c>
      <c r="L3671">
        <v>-9.5426600826872495E-4</v>
      </c>
      <c r="M3671">
        <v>-2.03064812573262E-3</v>
      </c>
      <c r="N3671">
        <v>60.183007961710501</v>
      </c>
      <c r="O3671">
        <v>66.729677817925804</v>
      </c>
      <c r="P3671">
        <v>7.3479175614961395E-2</v>
      </c>
      <c r="Q3671" s="27">
        <v>-0.12182750989488</v>
      </c>
      <c r="R3671">
        <v>-9.5154569146649298E-2</v>
      </c>
      <c r="S3671">
        <v>-3.9457354030508499E-2</v>
      </c>
      <c r="T3671">
        <v>-9.5426600826872495E-4</v>
      </c>
      <c r="U3671">
        <v>3.7548822013971098E-2</v>
      </c>
      <c r="V3671">
        <v>9.32460371301118E-2</v>
      </c>
      <c r="W3671">
        <v>0.11991897787834301</v>
      </c>
      <c r="X3671">
        <v>-2.7588939096253901E-2</v>
      </c>
    </row>
    <row r="3672" spans="1:24" x14ac:dyDescent="0.2">
      <c r="A3672" t="s">
        <v>6530</v>
      </c>
      <c r="B3672" t="s">
        <v>56</v>
      </c>
      <c r="C3672" t="s">
        <v>58</v>
      </c>
      <c r="D3672" t="s">
        <v>24</v>
      </c>
      <c r="E3672" t="s">
        <v>5458</v>
      </c>
      <c r="F3672" t="s">
        <v>62</v>
      </c>
      <c r="G3672" t="s">
        <v>36</v>
      </c>
      <c r="H3672" t="s">
        <v>14</v>
      </c>
      <c r="I3672">
        <v>8</v>
      </c>
      <c r="J3672">
        <v>0.46771070277175097</v>
      </c>
      <c r="K3672">
        <v>0.47174513967027998</v>
      </c>
      <c r="L3672">
        <v>-4.0344368985288197E-3</v>
      </c>
      <c r="M3672">
        <v>-8.6259238341562499E-3</v>
      </c>
      <c r="N3672">
        <v>61.214547692088601</v>
      </c>
      <c r="O3672">
        <v>66.729677817925804</v>
      </c>
      <c r="P3672">
        <v>7.9129017483000302E-2</v>
      </c>
      <c r="Q3672" s="27">
        <v>-0.13420167065806399</v>
      </c>
      <c r="R3672">
        <v>-0.105477837311735</v>
      </c>
      <c r="S3672">
        <v>-4.5498042059620998E-2</v>
      </c>
      <c r="T3672">
        <v>-4.0344368985288197E-3</v>
      </c>
      <c r="U3672">
        <v>3.74291682625634E-2</v>
      </c>
      <c r="V3672">
        <v>9.7408963514677593E-2</v>
      </c>
      <c r="W3672">
        <v>0.12613279686100701</v>
      </c>
      <c r="X3672">
        <v>-7.7364159666680598E-3</v>
      </c>
    </row>
    <row r="3673" spans="1:24" x14ac:dyDescent="0.2">
      <c r="A3673" t="s">
        <v>6531</v>
      </c>
      <c r="B3673" t="s">
        <v>56</v>
      </c>
      <c r="C3673" t="s">
        <v>58</v>
      </c>
      <c r="D3673" t="s">
        <v>24</v>
      </c>
      <c r="E3673" t="s">
        <v>5458</v>
      </c>
      <c r="F3673" t="s">
        <v>62</v>
      </c>
      <c r="G3673" t="s">
        <v>36</v>
      </c>
      <c r="H3673" t="s">
        <v>14</v>
      </c>
      <c r="I3673">
        <v>9</v>
      </c>
      <c r="J3673">
        <v>0.40330748805023298</v>
      </c>
      <c r="K3673">
        <v>0.40296501471850998</v>
      </c>
      <c r="L3673">
        <v>3.4247333172287799E-4</v>
      </c>
      <c r="M3673">
        <v>8.4916184764767403E-4</v>
      </c>
      <c r="N3673">
        <v>63.685920929844599</v>
      </c>
      <c r="O3673">
        <v>66.729677817925804</v>
      </c>
      <c r="P3673">
        <v>8.3377552268554894E-2</v>
      </c>
      <c r="Q3673" s="27">
        <v>-0.13681360015005001</v>
      </c>
      <c r="R3673">
        <v>-0.10654754867656401</v>
      </c>
      <c r="S3673">
        <v>-4.3347364056999897E-2</v>
      </c>
      <c r="T3673">
        <v>3.4247333172287799E-4</v>
      </c>
      <c r="U3673">
        <v>4.4032310720445597E-2</v>
      </c>
      <c r="V3673">
        <v>0.10723249534001</v>
      </c>
      <c r="W3673">
        <v>0.13749854681349599</v>
      </c>
      <c r="X3673">
        <v>3.5541428806416898E-2</v>
      </c>
    </row>
    <row r="3674" spans="1:24" x14ac:dyDescent="0.2">
      <c r="A3674" t="s">
        <v>6561</v>
      </c>
      <c r="B3674" t="s">
        <v>56</v>
      </c>
      <c r="C3674" t="s">
        <v>58</v>
      </c>
      <c r="D3674" t="s">
        <v>24</v>
      </c>
      <c r="E3674" t="s">
        <v>5458</v>
      </c>
      <c r="F3674" t="s">
        <v>62</v>
      </c>
      <c r="G3674" t="s">
        <v>31</v>
      </c>
      <c r="H3674" t="s">
        <v>13</v>
      </c>
      <c r="I3674">
        <v>1</v>
      </c>
      <c r="J3674">
        <v>0.44443263779444198</v>
      </c>
      <c r="K3674">
        <v>0.44940705367248601</v>
      </c>
      <c r="L3674">
        <v>-4.9744158780435904E-3</v>
      </c>
      <c r="M3674">
        <v>-1.1192733060132101E-2</v>
      </c>
      <c r="N3674">
        <v>59.020548467245703</v>
      </c>
      <c r="O3674">
        <v>68.756429933005293</v>
      </c>
      <c r="P3674">
        <v>6.4742302812673402E-2</v>
      </c>
      <c r="Q3674" s="27">
        <v>-0.11147550400489099</v>
      </c>
      <c r="R3674">
        <v>-8.7974048083890796E-2</v>
      </c>
      <c r="S3674">
        <v>-3.8899382551884402E-2</v>
      </c>
      <c r="T3674">
        <v>-4.9744158780435904E-3</v>
      </c>
      <c r="U3674">
        <v>2.8950550795797302E-2</v>
      </c>
      <c r="V3674">
        <v>7.8025216327803695E-2</v>
      </c>
      <c r="W3674">
        <v>0.101526672248804</v>
      </c>
      <c r="X3674">
        <v>4.07378446746453E-2</v>
      </c>
    </row>
    <row r="3675" spans="1:24" x14ac:dyDescent="0.2">
      <c r="A3675" t="s">
        <v>6543</v>
      </c>
      <c r="B3675" t="s">
        <v>56</v>
      </c>
      <c r="C3675" t="s">
        <v>58</v>
      </c>
      <c r="D3675" t="s">
        <v>24</v>
      </c>
      <c r="E3675" t="s">
        <v>5458</v>
      </c>
      <c r="F3675" t="s">
        <v>62</v>
      </c>
      <c r="G3675" t="s">
        <v>31</v>
      </c>
      <c r="H3675" t="s">
        <v>14</v>
      </c>
      <c r="I3675">
        <v>10</v>
      </c>
      <c r="J3675">
        <v>0.321736320601274</v>
      </c>
      <c r="K3675">
        <v>0.32999457741767502</v>
      </c>
      <c r="L3675">
        <v>-8.2582568164009298E-3</v>
      </c>
      <c r="M3675">
        <v>-2.56677791334456E-2</v>
      </c>
      <c r="N3675">
        <v>75.057553827974502</v>
      </c>
      <c r="O3675">
        <v>68.756429933005293</v>
      </c>
      <c r="P3675">
        <v>8.8198341490940704E-2</v>
      </c>
      <c r="Q3675" s="27">
        <v>-0.153344528568998</v>
      </c>
      <c r="R3675">
        <v>-0.12132853060778701</v>
      </c>
      <c r="S3675">
        <v>-5.4474187757653898E-2</v>
      </c>
      <c r="T3675">
        <v>-8.2582568164009298E-3</v>
      </c>
      <c r="U3675">
        <v>3.7957674124852001E-2</v>
      </c>
      <c r="V3675">
        <v>0.104812016974985</v>
      </c>
      <c r="W3675">
        <v>0.13682801493619701</v>
      </c>
      <c r="X3675">
        <v>6.5542145830476906E-2</v>
      </c>
    </row>
    <row r="3676" spans="1:24" x14ac:dyDescent="0.2">
      <c r="A3676" t="s">
        <v>6544</v>
      </c>
      <c r="B3676" t="s">
        <v>56</v>
      </c>
      <c r="C3676" t="s">
        <v>58</v>
      </c>
      <c r="D3676" t="s">
        <v>24</v>
      </c>
      <c r="E3676" t="s">
        <v>5458</v>
      </c>
      <c r="F3676" t="s">
        <v>62</v>
      </c>
      <c r="G3676" t="s">
        <v>31</v>
      </c>
      <c r="H3676" t="s">
        <v>14</v>
      </c>
      <c r="I3676">
        <v>11</v>
      </c>
      <c r="J3676">
        <v>0.26179639284616901</v>
      </c>
      <c r="K3676">
        <v>0.26943167583835798</v>
      </c>
      <c r="L3676">
        <v>-7.6352829921882198E-3</v>
      </c>
      <c r="M3676">
        <v>-2.91649663663421E-2</v>
      </c>
      <c r="N3676">
        <v>79.715814778202002</v>
      </c>
      <c r="O3676">
        <v>68.756429933005293</v>
      </c>
      <c r="P3676">
        <v>9.1842890877470995E-2</v>
      </c>
      <c r="Q3676" s="27">
        <v>-0.15871683848562801</v>
      </c>
      <c r="R3676">
        <v>-0.12537786909710599</v>
      </c>
      <c r="S3676" s="1">
        <v>-5.5760957811983002E-2</v>
      </c>
      <c r="T3676">
        <v>-7.6352829921882198E-3</v>
      </c>
      <c r="U3676">
        <v>4.0490391827606602E-2</v>
      </c>
      <c r="V3676">
        <v>0.11010730311273</v>
      </c>
      <c r="W3676">
        <v>0.143446272501252</v>
      </c>
      <c r="X3676">
        <v>8.6160779163464193E-2</v>
      </c>
    </row>
    <row r="3677" spans="1:24" x14ac:dyDescent="0.2">
      <c r="A3677" t="s">
        <v>6545</v>
      </c>
      <c r="B3677" t="s">
        <v>56</v>
      </c>
      <c r="C3677" t="s">
        <v>58</v>
      </c>
      <c r="D3677" t="s">
        <v>24</v>
      </c>
      <c r="E3677" t="s">
        <v>5458</v>
      </c>
      <c r="F3677" t="s">
        <v>62</v>
      </c>
      <c r="G3677" t="s">
        <v>31</v>
      </c>
      <c r="H3677" t="s">
        <v>14</v>
      </c>
      <c r="I3677">
        <v>12</v>
      </c>
      <c r="J3677">
        <v>0.23893231183517299</v>
      </c>
      <c r="K3677">
        <v>0.244478030908275</v>
      </c>
      <c r="L3677">
        <v>-5.5457190731019804E-3</v>
      </c>
      <c r="M3677">
        <v>-2.3210419011588899E-2</v>
      </c>
      <c r="N3677">
        <v>83.068731130201698</v>
      </c>
      <c r="O3677">
        <v>68.756429933005293</v>
      </c>
      <c r="P3677">
        <v>9.4794967091361801E-2</v>
      </c>
      <c r="Q3677" s="27">
        <v>-0.16148343993839201</v>
      </c>
      <c r="R3677">
        <v>-0.127072866884228</v>
      </c>
      <c r="S3677">
        <v>-5.5218281828975598E-2</v>
      </c>
      <c r="T3677">
        <v>-5.5457190731019804E-3</v>
      </c>
      <c r="U3677">
        <v>4.4126843682771602E-2</v>
      </c>
      <c r="V3677">
        <v>0.115981428738024</v>
      </c>
      <c r="W3677">
        <v>0.15039200179218801</v>
      </c>
      <c r="X3677">
        <v>0.10557805784858</v>
      </c>
    </row>
    <row r="3678" spans="1:24" x14ac:dyDescent="0.2">
      <c r="A3678" t="s">
        <v>6546</v>
      </c>
      <c r="B3678" t="s">
        <v>56</v>
      </c>
      <c r="C3678" t="s">
        <v>58</v>
      </c>
      <c r="D3678" t="s">
        <v>24</v>
      </c>
      <c r="E3678" t="s">
        <v>5458</v>
      </c>
      <c r="F3678" t="s">
        <v>62</v>
      </c>
      <c r="G3678" t="s">
        <v>31</v>
      </c>
      <c r="H3678" t="s">
        <v>14</v>
      </c>
      <c r="I3678">
        <v>13</v>
      </c>
      <c r="J3678">
        <v>0.24653713334097799</v>
      </c>
      <c r="K3678">
        <v>0.25234881017715899</v>
      </c>
      <c r="L3678">
        <v>-5.8116768361812197E-3</v>
      </c>
      <c r="M3678">
        <v>-2.35732311697778E-2</v>
      </c>
      <c r="N3678">
        <v>83.631606292829204</v>
      </c>
      <c r="O3678">
        <v>68.756429933005293</v>
      </c>
      <c r="P3678">
        <v>9.6644970455637205E-2</v>
      </c>
      <c r="Q3678" s="27">
        <v>-0.164792653235704</v>
      </c>
      <c r="R3678">
        <v>-0.12971052896030799</v>
      </c>
      <c r="S3678">
        <v>-5.6453641354935101E-2</v>
      </c>
      <c r="T3678">
        <v>-5.8116768361812197E-3</v>
      </c>
      <c r="U3678">
        <v>4.4830287682572703E-2</v>
      </c>
      <c r="V3678">
        <v>0.118087175287946</v>
      </c>
      <c r="W3678">
        <v>0.15316929956334199</v>
      </c>
      <c r="X3678">
        <v>0.120931730739072</v>
      </c>
    </row>
    <row r="3679" spans="1:24" x14ac:dyDescent="0.2">
      <c r="A3679" t="s">
        <v>6547</v>
      </c>
      <c r="B3679" t="s">
        <v>56</v>
      </c>
      <c r="C3679" t="s">
        <v>58</v>
      </c>
      <c r="D3679" t="s">
        <v>24</v>
      </c>
      <c r="E3679" t="s">
        <v>5458</v>
      </c>
      <c r="F3679" t="s">
        <v>62</v>
      </c>
      <c r="G3679" t="s">
        <v>31</v>
      </c>
      <c r="H3679" t="s">
        <v>14</v>
      </c>
      <c r="I3679">
        <v>14</v>
      </c>
      <c r="J3679">
        <v>0.27508112114158201</v>
      </c>
      <c r="K3679">
        <v>0.27867986505285203</v>
      </c>
      <c r="L3679">
        <v>-3.5987439112696801E-3</v>
      </c>
      <c r="M3679">
        <v>-1.3082482346789E-2</v>
      </c>
      <c r="N3679">
        <v>82.642220769615093</v>
      </c>
      <c r="O3679">
        <v>68.756429933005293</v>
      </c>
      <c r="P3679">
        <v>9.6791811792800705E-2</v>
      </c>
      <c r="Q3679" s="27">
        <v>-0.16282127431042701</v>
      </c>
      <c r="R3679">
        <v>-0.12768584662964</v>
      </c>
      <c r="S3679">
        <v>-5.43176532906973E-2</v>
      </c>
      <c r="T3679">
        <v>-3.5987439112696801E-3</v>
      </c>
      <c r="U3679">
        <v>4.71201654681579E-2</v>
      </c>
      <c r="V3679">
        <v>0.120488358807101</v>
      </c>
      <c r="W3679">
        <v>0.15562378648788699</v>
      </c>
      <c r="X3679">
        <v>0.1218212586475</v>
      </c>
    </row>
    <row r="3680" spans="1:24" x14ac:dyDescent="0.2">
      <c r="A3680" t="s">
        <v>6548</v>
      </c>
      <c r="B3680" t="s">
        <v>56</v>
      </c>
      <c r="C3680" t="s">
        <v>58</v>
      </c>
      <c r="D3680" t="s">
        <v>24</v>
      </c>
      <c r="E3680" t="s">
        <v>5458</v>
      </c>
      <c r="F3680" t="s">
        <v>62</v>
      </c>
      <c r="G3680" t="s">
        <v>31</v>
      </c>
      <c r="H3680" t="s">
        <v>14</v>
      </c>
      <c r="I3680">
        <v>15</v>
      </c>
      <c r="J3680">
        <v>0.33197807021862902</v>
      </c>
      <c r="K3680">
        <v>0.32964527851519299</v>
      </c>
      <c r="L3680">
        <v>2.3327917034356299E-3</v>
      </c>
      <c r="M3680">
        <v>7.0269451891787202E-3</v>
      </c>
      <c r="N3680">
        <v>81.410468461855601</v>
      </c>
      <c r="O3680">
        <v>68.756429933005293</v>
      </c>
      <c r="P3680">
        <v>9.5666567625276699E-2</v>
      </c>
      <c r="Q3680" s="27">
        <v>-0.15503871204014499</v>
      </c>
      <c r="R3680">
        <v>-0.120311747992169</v>
      </c>
      <c r="S3680">
        <v>-4.7796489732209402E-2</v>
      </c>
      <c r="T3680">
        <v>2.3327917034356299E-3</v>
      </c>
      <c r="U3680">
        <v>5.2462073139080599E-2</v>
      </c>
      <c r="V3680">
        <v>0.12497733139904001</v>
      </c>
      <c r="W3680">
        <v>0.159704295447016</v>
      </c>
      <c r="X3680">
        <v>0.116884432273027</v>
      </c>
    </row>
    <row r="3681" spans="1:24" x14ac:dyDescent="0.2">
      <c r="A3681" t="s">
        <v>6549</v>
      </c>
      <c r="B3681" t="s">
        <v>56</v>
      </c>
      <c r="C3681" t="s">
        <v>58</v>
      </c>
      <c r="D3681" t="s">
        <v>24</v>
      </c>
      <c r="E3681" t="s">
        <v>5458</v>
      </c>
      <c r="F3681" t="s">
        <v>62</v>
      </c>
      <c r="G3681" t="s">
        <v>31</v>
      </c>
      <c r="H3681" t="s">
        <v>14</v>
      </c>
      <c r="I3681">
        <v>16</v>
      </c>
      <c r="J3681">
        <v>0.43382028936280798</v>
      </c>
      <c r="K3681">
        <v>0.42608697584017602</v>
      </c>
      <c r="L3681">
        <v>7.7333135226320899E-3</v>
      </c>
      <c r="M3681">
        <v>1.7826076170828101E-2</v>
      </c>
      <c r="N3681">
        <v>81.2584736668678</v>
      </c>
      <c r="O3681">
        <v>68.756429933005293</v>
      </c>
      <c r="P3681">
        <v>9.59119555724776E-2</v>
      </c>
      <c r="Q3681" s="27">
        <v>-0.15004185339409401</v>
      </c>
      <c r="R3681">
        <v>-0.115225813521284</v>
      </c>
      <c r="S3681">
        <v>-4.2524551197346203E-2</v>
      </c>
      <c r="T3681">
        <v>7.7333135226320899E-3</v>
      </c>
      <c r="U3681">
        <v>5.7991178242610297E-2</v>
      </c>
      <c r="V3681">
        <v>0.130692440566548</v>
      </c>
      <c r="W3681">
        <v>0.16550848043935801</v>
      </c>
      <c r="X3681">
        <v>0.110293798809599</v>
      </c>
    </row>
    <row r="3682" spans="1:24" x14ac:dyDescent="0.2">
      <c r="A3682" t="s">
        <v>6556</v>
      </c>
      <c r="B3682" t="s">
        <v>56</v>
      </c>
      <c r="C3682" t="s">
        <v>58</v>
      </c>
      <c r="D3682" t="s">
        <v>24</v>
      </c>
      <c r="E3682" t="s">
        <v>5458</v>
      </c>
      <c r="F3682" t="s">
        <v>62</v>
      </c>
      <c r="G3682" t="s">
        <v>31</v>
      </c>
      <c r="H3682" t="s">
        <v>15</v>
      </c>
      <c r="I3682">
        <v>17</v>
      </c>
      <c r="J3682">
        <v>0.55934299300120904</v>
      </c>
      <c r="K3682">
        <v>0.55146373317119701</v>
      </c>
      <c r="L3682">
        <v>7.8792598300123605E-3</v>
      </c>
      <c r="M3682">
        <v>1.4086633655202199E-2</v>
      </c>
      <c r="N3682">
        <v>78.262908640030801</v>
      </c>
      <c r="O3682">
        <v>68.756429933005293</v>
      </c>
      <c r="P3682">
        <v>9.7307126926445706E-2</v>
      </c>
      <c r="Q3682" s="27">
        <v>-0.15219096396399101</v>
      </c>
      <c r="R3682">
        <v>-0.116868476889691</v>
      </c>
      <c r="S3682">
        <v>-4.3109674679445202E-2</v>
      </c>
      <c r="T3682">
        <v>7.8792598300123605E-3</v>
      </c>
      <c r="U3682">
        <v>5.8868194339469902E-2</v>
      </c>
      <c r="V3682">
        <v>0.13262699654971599</v>
      </c>
      <c r="W3682">
        <v>0.16794948362401599</v>
      </c>
      <c r="X3682">
        <v>0.105566355455778</v>
      </c>
    </row>
    <row r="3683" spans="1:24" x14ac:dyDescent="0.2">
      <c r="A3683" t="s">
        <v>6557</v>
      </c>
      <c r="B3683" t="s">
        <v>56</v>
      </c>
      <c r="C3683" t="s">
        <v>58</v>
      </c>
      <c r="D3683" t="s">
        <v>24</v>
      </c>
      <c r="E3683" t="s">
        <v>5458</v>
      </c>
      <c r="F3683" t="s">
        <v>62</v>
      </c>
      <c r="G3683" t="s">
        <v>31</v>
      </c>
      <c r="H3683" t="s">
        <v>15</v>
      </c>
      <c r="I3683">
        <v>18</v>
      </c>
      <c r="J3683">
        <v>0.723136760036866</v>
      </c>
      <c r="K3683">
        <v>0.71336416215225995</v>
      </c>
      <c r="L3683">
        <v>9.7725978846054905E-3</v>
      </c>
      <c r="M3683">
        <v>1.35141766048614E-2</v>
      </c>
      <c r="N3683" s="1">
        <v>73.500872520966894</v>
      </c>
      <c r="O3683">
        <v>68.756429933005293</v>
      </c>
      <c r="P3683">
        <v>0.102778229591496</v>
      </c>
      <c r="Q3683" s="27">
        <v>-0.159297589793405</v>
      </c>
      <c r="R3683">
        <v>-0.121989092451692</v>
      </c>
      <c r="S3683">
        <v>-4.4083194421338297E-2</v>
      </c>
      <c r="T3683">
        <v>9.7725978846054905E-3</v>
      </c>
      <c r="U3683">
        <v>6.3628390190549305E-2</v>
      </c>
      <c r="V3683">
        <v>0.141534288220903</v>
      </c>
      <c r="W3683">
        <v>0.17884278556261601</v>
      </c>
      <c r="X3683">
        <v>0.109562029147432</v>
      </c>
    </row>
    <row r="3684" spans="1:24" x14ac:dyDescent="0.2">
      <c r="A3684" t="s">
        <v>6558</v>
      </c>
      <c r="B3684" t="s">
        <v>56</v>
      </c>
      <c r="C3684" t="s">
        <v>58</v>
      </c>
      <c r="D3684" t="s">
        <v>24</v>
      </c>
      <c r="E3684" t="s">
        <v>5458</v>
      </c>
      <c r="F3684" t="s">
        <v>62</v>
      </c>
      <c r="G3684" t="s">
        <v>31</v>
      </c>
      <c r="H3684" t="s">
        <v>15</v>
      </c>
      <c r="I3684">
        <v>19</v>
      </c>
      <c r="J3684">
        <v>0.797933086932611</v>
      </c>
      <c r="K3684">
        <v>0.79294685991263203</v>
      </c>
      <c r="L3684">
        <v>4.9862270199795599E-3</v>
      </c>
      <c r="M3684">
        <v>6.2489287656280297E-3</v>
      </c>
      <c r="N3684">
        <v>70.015378523241395</v>
      </c>
      <c r="O3684">
        <v>68.756429933005293</v>
      </c>
      <c r="P3684">
        <v>0.10330830926884001</v>
      </c>
      <c r="Q3684" s="27">
        <v>-0.164955941727262</v>
      </c>
      <c r="R3684">
        <v>-0.12745502546267301</v>
      </c>
      <c r="S3684">
        <v>-4.9147327036892598E-2</v>
      </c>
      <c r="T3684">
        <v>4.9862270199795599E-3</v>
      </c>
      <c r="U3684">
        <v>5.9119781076851702E-2</v>
      </c>
      <c r="V3684">
        <v>0.13742747950263201</v>
      </c>
      <c r="W3684">
        <v>0.174928395767221</v>
      </c>
      <c r="X3684">
        <v>0.104189073275624</v>
      </c>
    </row>
    <row r="3685" spans="1:24" x14ac:dyDescent="0.2">
      <c r="A3685" t="s">
        <v>6562</v>
      </c>
      <c r="B3685" t="s">
        <v>56</v>
      </c>
      <c r="C3685" t="s">
        <v>58</v>
      </c>
      <c r="D3685" t="s">
        <v>24</v>
      </c>
      <c r="E3685" t="s">
        <v>5458</v>
      </c>
      <c r="F3685" t="s">
        <v>62</v>
      </c>
      <c r="G3685" t="s">
        <v>31</v>
      </c>
      <c r="H3685" t="s">
        <v>13</v>
      </c>
      <c r="I3685">
        <v>2</v>
      </c>
      <c r="J3685">
        <v>0.40940302561208802</v>
      </c>
      <c r="K3685">
        <v>0.416424022080917</v>
      </c>
      <c r="L3685">
        <v>-7.0209964688287604E-3</v>
      </c>
      <c r="M3685">
        <v>-1.71493516891622E-2</v>
      </c>
      <c r="N3685">
        <v>57.957169534021901</v>
      </c>
      <c r="O3685">
        <v>68.756429933005293</v>
      </c>
      <c r="P3685">
        <v>5.9313445398737702E-2</v>
      </c>
      <c r="Q3685" s="27">
        <v>-0.104591614149752</v>
      </c>
      <c r="R3685">
        <v>-8.3060833470010406E-2</v>
      </c>
      <c r="S3685">
        <v>-3.8101241857767303E-2</v>
      </c>
      <c r="T3685">
        <v>-7.0209964688287604E-3</v>
      </c>
      <c r="U3685">
        <v>2.4059248920109799E-2</v>
      </c>
      <c r="V3685">
        <v>6.9018840532352896E-2</v>
      </c>
      <c r="W3685">
        <v>9.05496212120947E-2</v>
      </c>
      <c r="X3685">
        <v>3.3880242781538998E-2</v>
      </c>
    </row>
    <row r="3686" spans="1:24" x14ac:dyDescent="0.2">
      <c r="A3686" t="s">
        <v>6559</v>
      </c>
      <c r="B3686" t="s">
        <v>56</v>
      </c>
      <c r="C3686" t="s">
        <v>58</v>
      </c>
      <c r="D3686" t="s">
        <v>24</v>
      </c>
      <c r="E3686" t="s">
        <v>5458</v>
      </c>
      <c r="F3686" t="s">
        <v>62</v>
      </c>
      <c r="G3686" t="s">
        <v>31</v>
      </c>
      <c r="H3686" t="s">
        <v>15</v>
      </c>
      <c r="I3686">
        <v>20</v>
      </c>
      <c r="J3686">
        <v>0.79556300652330003</v>
      </c>
      <c r="K3686">
        <v>0.79399385008171697</v>
      </c>
      <c r="L3686">
        <v>1.56915644158312E-3</v>
      </c>
      <c r="M3686">
        <v>1.97238487551163E-3</v>
      </c>
      <c r="N3686">
        <v>67.1533824639112</v>
      </c>
      <c r="O3686">
        <v>68.756429933005293</v>
      </c>
      <c r="P3686">
        <v>9.9788546239883202E-2</v>
      </c>
      <c r="Q3686" s="27">
        <v>-0.16258300212302501</v>
      </c>
      <c r="R3686">
        <v>-0.12635975983794701</v>
      </c>
      <c r="S3686">
        <v>-5.0720041788115698E-2</v>
      </c>
      <c r="T3686">
        <v>1.56915644158312E-3</v>
      </c>
      <c r="U3686">
        <v>5.3858354671281902E-2</v>
      </c>
      <c r="V3686">
        <v>0.12949807272111299</v>
      </c>
      <c r="W3686">
        <v>0.165721315006191</v>
      </c>
      <c r="X3686">
        <v>8.1480640661128007E-2</v>
      </c>
    </row>
    <row r="3687" spans="1:24" x14ac:dyDescent="0.2">
      <c r="A3687" t="s">
        <v>6560</v>
      </c>
      <c r="B3687" t="s">
        <v>56</v>
      </c>
      <c r="C3687" t="s">
        <v>58</v>
      </c>
      <c r="D3687" t="s">
        <v>24</v>
      </c>
      <c r="E3687" t="s">
        <v>5458</v>
      </c>
      <c r="F3687" t="s">
        <v>62</v>
      </c>
      <c r="G3687" t="s">
        <v>31</v>
      </c>
      <c r="H3687" t="s">
        <v>15</v>
      </c>
      <c r="I3687">
        <v>21</v>
      </c>
      <c r="J3687">
        <v>0.76197875913875801</v>
      </c>
      <c r="K3687">
        <v>0.76426759668701305</v>
      </c>
      <c r="L3687">
        <v>-2.2888375482548102E-3</v>
      </c>
      <c r="M3687">
        <v>-3.0038075481812901E-3</v>
      </c>
      <c r="N3687">
        <v>64.463882690029493</v>
      </c>
      <c r="O3687">
        <v>68.756429933005293</v>
      </c>
      <c r="P3687">
        <v>9.6372742316683302E-2</v>
      </c>
      <c r="Q3687" s="27">
        <v>-0.16082199865919899</v>
      </c>
      <c r="R3687">
        <v>-0.12583869319824301</v>
      </c>
      <c r="S3687">
        <v>-5.2788154522196901E-2</v>
      </c>
      <c r="T3687">
        <v>-2.2888375482548102E-3</v>
      </c>
      <c r="U3687">
        <v>4.8210479425687201E-2</v>
      </c>
      <c r="V3687">
        <v>0.121261018101733</v>
      </c>
      <c r="W3687">
        <v>0.156244323562689</v>
      </c>
      <c r="X3687">
        <v>5.69601610120909E-2</v>
      </c>
    </row>
    <row r="3688" spans="1:24" x14ac:dyDescent="0.2">
      <c r="A3688" t="s">
        <v>6550</v>
      </c>
      <c r="B3688" t="s">
        <v>56</v>
      </c>
      <c r="C3688" t="s">
        <v>58</v>
      </c>
      <c r="D3688" t="s">
        <v>24</v>
      </c>
      <c r="E3688" t="s">
        <v>5458</v>
      </c>
      <c r="F3688" t="s">
        <v>62</v>
      </c>
      <c r="G3688" t="s">
        <v>31</v>
      </c>
      <c r="H3688" t="s">
        <v>14</v>
      </c>
      <c r="I3688">
        <v>22</v>
      </c>
      <c r="J3688">
        <v>0.69481794005061204</v>
      </c>
      <c r="K3688">
        <v>0.70077702576155199</v>
      </c>
      <c r="L3688">
        <v>-5.9590857109405801E-3</v>
      </c>
      <c r="M3688">
        <v>-8.5764707090126499E-3</v>
      </c>
      <c r="N3688">
        <v>62.909456042463297</v>
      </c>
      <c r="O3688">
        <v>68.756429933005293</v>
      </c>
      <c r="P3688">
        <v>9.0818598247162097E-2</v>
      </c>
      <c r="Q3688" s="27">
        <v>-0.15535567982752199</v>
      </c>
      <c r="R3688">
        <v>-0.122388528663802</v>
      </c>
      <c r="S3688">
        <v>-5.35480311924535E-2</v>
      </c>
      <c r="T3688">
        <v>-5.9590857109405801E-3</v>
      </c>
      <c r="U3688">
        <v>4.1629859770572403E-2</v>
      </c>
      <c r="V3688">
        <v>0.110470357241921</v>
      </c>
      <c r="W3688">
        <v>0.14343750840564101</v>
      </c>
      <c r="X3688">
        <v>4.4691408852660097E-2</v>
      </c>
    </row>
    <row r="3689" spans="1:24" x14ac:dyDescent="0.2">
      <c r="A3689" t="s">
        <v>6551</v>
      </c>
      <c r="B3689" t="s">
        <v>56</v>
      </c>
      <c r="C3689" t="s">
        <v>58</v>
      </c>
      <c r="D3689" t="s">
        <v>24</v>
      </c>
      <c r="E3689" t="s">
        <v>5458</v>
      </c>
      <c r="F3689" t="s">
        <v>62</v>
      </c>
      <c r="G3689" t="s">
        <v>31</v>
      </c>
      <c r="H3689" t="s">
        <v>14</v>
      </c>
      <c r="I3689">
        <v>23</v>
      </c>
      <c r="J3689">
        <v>0.60159765870492998</v>
      </c>
      <c r="K3689">
        <v>0.60465928588627305</v>
      </c>
      <c r="L3689">
        <v>-3.0616271813431201E-3</v>
      </c>
      <c r="M3689">
        <v>-5.0891607323305397E-3</v>
      </c>
      <c r="N3689">
        <v>60.942567900057803</v>
      </c>
      <c r="O3689">
        <v>68.756429933005293</v>
      </c>
      <c r="P3689">
        <v>8.30141984579537E-2</v>
      </c>
      <c r="Q3689" s="27">
        <v>-0.13961998364467701</v>
      </c>
      <c r="R3689">
        <v>-0.10948582960444</v>
      </c>
      <c r="S3689">
        <v>-4.6561067173310898E-2</v>
      </c>
      <c r="T3689">
        <v>-3.0616271813431201E-3</v>
      </c>
      <c r="U3689">
        <v>4.0437812810624599E-2</v>
      </c>
      <c r="V3689">
        <v>0.103362575241754</v>
      </c>
      <c r="W3689">
        <v>0.13349672928199099</v>
      </c>
      <c r="X3689">
        <v>4.5839528698377499E-2</v>
      </c>
    </row>
    <row r="3690" spans="1:24" x14ac:dyDescent="0.2">
      <c r="A3690" t="s">
        <v>6552</v>
      </c>
      <c r="B3690" t="s">
        <v>56</v>
      </c>
      <c r="C3690" t="s">
        <v>58</v>
      </c>
      <c r="D3690" t="s">
        <v>24</v>
      </c>
      <c r="E3690" t="s">
        <v>5458</v>
      </c>
      <c r="F3690" t="s">
        <v>62</v>
      </c>
      <c r="G3690" t="s">
        <v>31</v>
      </c>
      <c r="H3690" t="s">
        <v>14</v>
      </c>
      <c r="I3690">
        <v>24</v>
      </c>
      <c r="J3690">
        <v>0.51248441243738596</v>
      </c>
      <c r="K3690">
        <v>0.51732181619486794</v>
      </c>
      <c r="L3690">
        <v>-4.8374037574824402E-3</v>
      </c>
      <c r="M3690">
        <v>-9.4391236886126207E-3</v>
      </c>
      <c r="N3690">
        <v>59.796922155882399</v>
      </c>
      <c r="O3690">
        <v>68.756429933005293</v>
      </c>
      <c r="P3690">
        <v>7.4253088916135204E-2</v>
      </c>
      <c r="Q3690" s="27">
        <v>-0.12698373502452501</v>
      </c>
      <c r="R3690">
        <v>-0.100029863747968</v>
      </c>
      <c r="S3690">
        <v>-4.3746022349537297E-2</v>
      </c>
      <c r="T3690">
        <v>-4.8374037574824402E-3</v>
      </c>
      <c r="U3690">
        <v>3.40712148345724E-2</v>
      </c>
      <c r="V3690">
        <v>9.0355056233002898E-2</v>
      </c>
      <c r="W3690">
        <v>0.11730892750956</v>
      </c>
      <c r="X3690">
        <v>4.6247284004664102E-2</v>
      </c>
    </row>
    <row r="3691" spans="1:24" x14ac:dyDescent="0.2">
      <c r="A3691" t="s">
        <v>6563</v>
      </c>
      <c r="B3691" t="s">
        <v>56</v>
      </c>
      <c r="C3691" t="s">
        <v>58</v>
      </c>
      <c r="D3691" t="s">
        <v>24</v>
      </c>
      <c r="E3691" t="s">
        <v>5458</v>
      </c>
      <c r="F3691" t="s">
        <v>62</v>
      </c>
      <c r="G3691" t="s">
        <v>31</v>
      </c>
      <c r="H3691" t="s">
        <v>13</v>
      </c>
      <c r="I3691">
        <v>3</v>
      </c>
      <c r="J3691">
        <v>0.39067978155993199</v>
      </c>
      <c r="K3691">
        <v>0.39817164201382099</v>
      </c>
      <c r="L3691">
        <v>-7.49186045388886E-3</v>
      </c>
      <c r="M3691">
        <v>-1.9176473438105399E-2</v>
      </c>
      <c r="N3691">
        <v>57.257323029313604</v>
      </c>
      <c r="O3691">
        <v>68.756429933005293</v>
      </c>
      <c r="P3691">
        <v>5.5929563672013898E-2</v>
      </c>
      <c r="Q3691" s="27">
        <v>-9.9495992694351706E-2</v>
      </c>
      <c r="R3691">
        <v>-7.9193561081410693E-2</v>
      </c>
      <c r="S3691">
        <v>-3.6798951818024103E-2</v>
      </c>
      <c r="T3691">
        <v>-7.49186045388886E-3</v>
      </c>
      <c r="U3691">
        <v>2.1815230910246401E-2</v>
      </c>
      <c r="V3691">
        <v>6.4209840173632904E-2</v>
      </c>
      <c r="W3691">
        <v>8.4512271786574E-2</v>
      </c>
      <c r="X3691">
        <v>2.7632168294123901E-2</v>
      </c>
    </row>
    <row r="3692" spans="1:24" x14ac:dyDescent="0.2">
      <c r="A3692" t="s">
        <v>6564</v>
      </c>
      <c r="B3692" t="s">
        <v>56</v>
      </c>
      <c r="C3692" t="s">
        <v>58</v>
      </c>
      <c r="D3692" t="s">
        <v>24</v>
      </c>
      <c r="E3692" t="s">
        <v>5458</v>
      </c>
      <c r="F3692" t="s">
        <v>62</v>
      </c>
      <c r="G3692" t="s">
        <v>31</v>
      </c>
      <c r="H3692" t="s">
        <v>13</v>
      </c>
      <c r="I3692">
        <v>4</v>
      </c>
      <c r="J3692">
        <v>0.38356732180230702</v>
      </c>
      <c r="K3692">
        <v>0.39074132524608202</v>
      </c>
      <c r="L3692">
        <v>-7.1740034437746602E-3</v>
      </c>
      <c r="M3692">
        <v>-1.87033749644402E-2</v>
      </c>
      <c r="N3692">
        <v>56.2382525168195</v>
      </c>
      <c r="O3692">
        <v>68.756429933005293</v>
      </c>
      <c r="P3692">
        <v>5.4509864028304503E-2</v>
      </c>
      <c r="Q3692" s="27">
        <v>-9.6842729770335506E-2</v>
      </c>
      <c r="R3692">
        <v>-7.7055649128060996E-2</v>
      </c>
      <c r="S3692">
        <v>-3.5737172194606197E-2</v>
      </c>
      <c r="T3692">
        <v>-7.1740034437746602E-3</v>
      </c>
      <c r="U3692">
        <v>2.1389165307056899E-2</v>
      </c>
      <c r="V3692">
        <v>6.2707642240511702E-2</v>
      </c>
      <c r="W3692">
        <v>8.2494722882786198E-2</v>
      </c>
      <c r="X3692">
        <v>2.2351353537138598E-2</v>
      </c>
    </row>
    <row r="3693" spans="1:24" x14ac:dyDescent="0.2">
      <c r="A3693" t="s">
        <v>6565</v>
      </c>
      <c r="B3693" t="s">
        <v>56</v>
      </c>
      <c r="C3693" t="s">
        <v>58</v>
      </c>
      <c r="D3693" t="s">
        <v>24</v>
      </c>
      <c r="E3693" t="s">
        <v>5458</v>
      </c>
      <c r="F3693" t="s">
        <v>62</v>
      </c>
      <c r="G3693" t="s">
        <v>31</v>
      </c>
      <c r="H3693" t="s">
        <v>13</v>
      </c>
      <c r="I3693">
        <v>5</v>
      </c>
      <c r="J3693">
        <v>0.39339273603901598</v>
      </c>
      <c r="K3693">
        <v>0.39945746359810802</v>
      </c>
      <c r="L3693">
        <v>-6.0647275590921803E-3</v>
      </c>
      <c r="M3693">
        <v>-1.54164706246398E-2</v>
      </c>
      <c r="N3693">
        <v>56.0851435518816</v>
      </c>
      <c r="O3693">
        <v>68.756429933005293</v>
      </c>
      <c r="P3693">
        <v>5.5479951387156203E-2</v>
      </c>
      <c r="Q3693" s="27">
        <v>-9.7329247590964202E-2</v>
      </c>
      <c r="R3693">
        <v>-7.7190025237426504E-2</v>
      </c>
      <c r="S3693">
        <v>-3.5136222085962003E-2</v>
      </c>
      <c r="T3693">
        <v>-6.0647275590921803E-3</v>
      </c>
      <c r="U3693">
        <v>2.30067669677777E-2</v>
      </c>
      <c r="V3693">
        <v>6.50605701192421E-2</v>
      </c>
      <c r="W3693">
        <v>8.5199792472779798E-2</v>
      </c>
      <c r="X3693">
        <v>1.4103605376148701E-2</v>
      </c>
    </row>
    <row r="3694" spans="1:24" x14ac:dyDescent="0.2">
      <c r="A3694" t="s">
        <v>6566</v>
      </c>
      <c r="B3694" t="s">
        <v>56</v>
      </c>
      <c r="C3694" t="s">
        <v>58</v>
      </c>
      <c r="D3694" t="s">
        <v>24</v>
      </c>
      <c r="E3694" t="s">
        <v>5458</v>
      </c>
      <c r="F3694" t="s">
        <v>62</v>
      </c>
      <c r="G3694" t="s">
        <v>31</v>
      </c>
      <c r="H3694" t="s">
        <v>13</v>
      </c>
      <c r="I3694">
        <v>6</v>
      </c>
      <c r="J3694">
        <v>0.43688974806486303</v>
      </c>
      <c r="K3694">
        <v>0.43893240097852598</v>
      </c>
      <c r="L3694">
        <v>-2.0426529136625899E-3</v>
      </c>
      <c r="M3694">
        <v>-4.67544254061857E-3</v>
      </c>
      <c r="N3694">
        <v>55.460189098336897</v>
      </c>
      <c r="O3694">
        <v>68.756429933005293</v>
      </c>
      <c r="P3694">
        <v>6.1632481085666803E-2</v>
      </c>
      <c r="Q3694" s="27">
        <v>-0.103428084299585</v>
      </c>
      <c r="R3694">
        <v>-8.1055493665487505E-2</v>
      </c>
      <c r="S3694">
        <v>-3.4338073002551997E-2</v>
      </c>
      <c r="T3694">
        <v>-2.0426529136625899E-3</v>
      </c>
      <c r="U3694">
        <v>3.0252767175226802E-2</v>
      </c>
      <c r="V3694">
        <v>7.6970187838162299E-2</v>
      </c>
      <c r="W3694">
        <v>9.9342778472259294E-2</v>
      </c>
      <c r="X3694">
        <v>-1.9686957459284999E-3</v>
      </c>
    </row>
    <row r="3695" spans="1:24" x14ac:dyDescent="0.2">
      <c r="A3695" t="s">
        <v>6553</v>
      </c>
      <c r="B3695" t="s">
        <v>56</v>
      </c>
      <c r="C3695" t="s">
        <v>58</v>
      </c>
      <c r="D3695" t="s">
        <v>24</v>
      </c>
      <c r="E3695" t="s">
        <v>5458</v>
      </c>
      <c r="F3695" t="s">
        <v>62</v>
      </c>
      <c r="G3695" t="s">
        <v>31</v>
      </c>
      <c r="H3695" t="s">
        <v>14</v>
      </c>
      <c r="I3695">
        <v>7</v>
      </c>
      <c r="J3695">
        <v>0.50783144748703601</v>
      </c>
      <c r="K3695">
        <v>0.51067710228656304</v>
      </c>
      <c r="L3695">
        <v>-2.8456547995274199E-3</v>
      </c>
      <c r="M3695">
        <v>-5.6035419106258899E-3</v>
      </c>
      <c r="N3695">
        <v>55.4177818420196</v>
      </c>
      <c r="O3695">
        <v>68.756429933005293</v>
      </c>
      <c r="P3695">
        <v>7.3468062370540405E-2</v>
      </c>
      <c r="Q3695" s="27">
        <v>-0.123700617399066</v>
      </c>
      <c r="R3695">
        <v>-9.7031710758560305E-2</v>
      </c>
      <c r="S3695">
        <v>-4.1342919481690603E-2</v>
      </c>
      <c r="T3695">
        <v>-2.8456547995274199E-3</v>
      </c>
      <c r="U3695">
        <v>3.5651609882635799E-2</v>
      </c>
      <c r="V3695">
        <v>9.1340401159505397E-2</v>
      </c>
      <c r="W3695">
        <v>0.11800930780001199</v>
      </c>
      <c r="X3695">
        <v>-2.7542771838616802E-2</v>
      </c>
    </row>
    <row r="3696" spans="1:24" x14ac:dyDescent="0.2">
      <c r="A3696" t="s">
        <v>6554</v>
      </c>
      <c r="B3696" t="s">
        <v>56</v>
      </c>
      <c r="C3696" t="s">
        <v>58</v>
      </c>
      <c r="D3696" t="s">
        <v>24</v>
      </c>
      <c r="E3696" t="s">
        <v>5458</v>
      </c>
      <c r="F3696" t="s">
        <v>62</v>
      </c>
      <c r="G3696" t="s">
        <v>31</v>
      </c>
      <c r="H3696" t="s">
        <v>14</v>
      </c>
      <c r="I3696">
        <v>8</v>
      </c>
      <c r="J3696">
        <v>0.49695739370963599</v>
      </c>
      <c r="K3696">
        <v>0.49910019760826901</v>
      </c>
      <c r="L3696">
        <v>-2.14280389863336E-3</v>
      </c>
      <c r="M3696">
        <v>-4.3118462986091802E-3</v>
      </c>
      <c r="N3696">
        <v>58.434706810906597</v>
      </c>
      <c r="O3696">
        <v>68.756429933005293</v>
      </c>
      <c r="P3696">
        <v>7.9102708888770898E-2</v>
      </c>
      <c r="Q3696" s="27">
        <v>-0.13226676002066101</v>
      </c>
      <c r="R3696">
        <v>-0.103552476694038</v>
      </c>
      <c r="S3696">
        <v>-4.3592623356349301E-2</v>
      </c>
      <c r="T3696">
        <v>-2.14280389863336E-3</v>
      </c>
      <c r="U3696">
        <v>3.93070155590826E-2</v>
      </c>
      <c r="V3696">
        <v>9.9266868896770902E-2</v>
      </c>
      <c r="W3696">
        <v>0.12798115222339501</v>
      </c>
      <c r="X3696">
        <v>-7.6317961224205196E-3</v>
      </c>
    </row>
    <row r="3697" spans="1:24" x14ac:dyDescent="0.2">
      <c r="A3697" t="s">
        <v>6555</v>
      </c>
      <c r="B3697" t="s">
        <v>56</v>
      </c>
      <c r="C3697" t="s">
        <v>58</v>
      </c>
      <c r="D3697" t="s">
        <v>24</v>
      </c>
      <c r="E3697" t="s">
        <v>5458</v>
      </c>
      <c r="F3697" t="s">
        <v>62</v>
      </c>
      <c r="G3697" t="s">
        <v>31</v>
      </c>
      <c r="H3697" t="s">
        <v>14</v>
      </c>
      <c r="I3697">
        <v>9</v>
      </c>
      <c r="J3697">
        <v>0.41158545923255202</v>
      </c>
      <c r="K3697">
        <v>0.41250590394096498</v>
      </c>
      <c r="L3697">
        <v>-9.2044470841279205E-4</v>
      </c>
      <c r="M3697">
        <v>-2.2363392286235402E-3</v>
      </c>
      <c r="N3697">
        <v>67.9404164429682</v>
      </c>
      <c r="O3697">
        <v>68.756429933005293</v>
      </c>
      <c r="P3697">
        <v>8.3352375265008202E-2</v>
      </c>
      <c r="Q3697" s="27">
        <v>-0.13803510201935101</v>
      </c>
      <c r="R3697">
        <v>-0.107778189798153</v>
      </c>
      <c r="S3697">
        <v>-4.4597089347277102E-2</v>
      </c>
      <c r="T3697">
        <v>-9.2044470841279205E-4</v>
      </c>
      <c r="U3697">
        <v>4.2756199930451502E-2</v>
      </c>
      <c r="V3697">
        <v>0.105937300381328</v>
      </c>
      <c r="W3697">
        <v>0.13619421260252601</v>
      </c>
      <c r="X3697">
        <v>3.5718004045226098E-2</v>
      </c>
    </row>
    <row r="3698" spans="1:24" x14ac:dyDescent="0.2">
      <c r="A3698" t="s">
        <v>6585</v>
      </c>
      <c r="B3698" t="s">
        <v>56</v>
      </c>
      <c r="C3698" t="s">
        <v>58</v>
      </c>
      <c r="D3698" t="s">
        <v>24</v>
      </c>
      <c r="E3698" t="s">
        <v>5458</v>
      </c>
      <c r="F3698" t="s">
        <v>62</v>
      </c>
      <c r="G3698" t="s">
        <v>30</v>
      </c>
      <c r="H3698" t="s">
        <v>13</v>
      </c>
      <c r="I3698">
        <v>1</v>
      </c>
      <c r="J3698">
        <v>0.52219469678102104</v>
      </c>
      <c r="K3698">
        <v>0.52078086638645205</v>
      </c>
      <c r="L3698">
        <v>1.41383039456845E-3</v>
      </c>
      <c r="M3698">
        <v>2.7074775046237801E-3</v>
      </c>
      <c r="N3698">
        <v>65.801134119581505</v>
      </c>
      <c r="O3698">
        <v>72.283150823167503</v>
      </c>
      <c r="P3698">
        <v>7.2240892002566698E-2</v>
      </c>
      <c r="Q3698" s="27">
        <v>-0.117422436949654</v>
      </c>
      <c r="R3698">
        <v>-9.1198993152721994E-2</v>
      </c>
      <c r="S3698">
        <v>-3.6440397014776499E-2</v>
      </c>
      <c r="T3698">
        <v>1.41383039456845E-3</v>
      </c>
      <c r="U3698">
        <v>3.9268057803913403E-2</v>
      </c>
      <c r="V3698">
        <v>9.4026653941858898E-2</v>
      </c>
      <c r="W3698">
        <v>0.120250097738791</v>
      </c>
      <c r="X3698">
        <v>3.4033440355077001E-2</v>
      </c>
    </row>
    <row r="3699" spans="1:24" x14ac:dyDescent="0.2">
      <c r="A3699" t="s">
        <v>6567</v>
      </c>
      <c r="B3699" t="s">
        <v>56</v>
      </c>
      <c r="C3699" t="s">
        <v>58</v>
      </c>
      <c r="D3699" t="s">
        <v>24</v>
      </c>
      <c r="E3699" t="s">
        <v>5458</v>
      </c>
      <c r="F3699" t="s">
        <v>62</v>
      </c>
      <c r="G3699" t="s">
        <v>30</v>
      </c>
      <c r="H3699" t="s">
        <v>14</v>
      </c>
      <c r="I3699">
        <v>10</v>
      </c>
      <c r="J3699">
        <v>0.400326853818396</v>
      </c>
      <c r="K3699">
        <v>0.40075360077176297</v>
      </c>
      <c r="L3699">
        <v>-4.2674695336787199E-4</v>
      </c>
      <c r="M3699">
        <v>-1.0659963209998899E-3</v>
      </c>
      <c r="N3699">
        <v>72.091935690843101</v>
      </c>
      <c r="O3699">
        <v>72.283150823167503</v>
      </c>
      <c r="P3699">
        <v>8.3064797421035605E-2</v>
      </c>
      <c r="Q3699" s="27">
        <v>-0.13706833871097099</v>
      </c>
      <c r="R3699">
        <v>-0.106915817247135</v>
      </c>
      <c r="S3699">
        <v>-4.3952700801990499E-2</v>
      </c>
      <c r="T3699">
        <v>-4.2674695336787199E-4</v>
      </c>
      <c r="U3699">
        <v>4.3099206895254802E-2</v>
      </c>
      <c r="V3699">
        <v>0.1060623233404</v>
      </c>
      <c r="W3699">
        <v>0.13621484480423601</v>
      </c>
      <c r="X3699">
        <v>6.6803041290662807E-2</v>
      </c>
    </row>
    <row r="3700" spans="1:24" x14ac:dyDescent="0.2">
      <c r="A3700" t="s">
        <v>6568</v>
      </c>
      <c r="B3700" t="s">
        <v>56</v>
      </c>
      <c r="C3700" t="s">
        <v>58</v>
      </c>
      <c r="D3700" t="s">
        <v>24</v>
      </c>
      <c r="E3700" t="s">
        <v>5458</v>
      </c>
      <c r="F3700" t="s">
        <v>62</v>
      </c>
      <c r="G3700" t="s">
        <v>30</v>
      </c>
      <c r="H3700" t="s">
        <v>14</v>
      </c>
      <c r="I3700">
        <v>11</v>
      </c>
      <c r="J3700">
        <v>0.36149067121196798</v>
      </c>
      <c r="K3700">
        <v>0.36293550698916999</v>
      </c>
      <c r="L3700">
        <v>-1.44483577720166E-3</v>
      </c>
      <c r="M3700">
        <v>-3.9968826093286702E-3</v>
      </c>
      <c r="N3700">
        <v>78.831321608646306</v>
      </c>
      <c r="O3700">
        <v>72.283150823167503</v>
      </c>
      <c r="P3700">
        <v>9.2914849649933198E-2</v>
      </c>
      <c r="Q3700" s="27">
        <v>-0.15428976345134199</v>
      </c>
      <c r="R3700">
        <v>-0.120561673028416</v>
      </c>
      <c r="S3700">
        <v>-5.0132216993766701E-2</v>
      </c>
      <c r="T3700">
        <v>-1.44483577720166E-3</v>
      </c>
      <c r="U3700">
        <v>4.72425454393633E-2</v>
      </c>
      <c r="V3700">
        <v>0.11767200147401299</v>
      </c>
      <c r="W3700">
        <v>0.15140009189693801</v>
      </c>
      <c r="X3700">
        <v>7.9809042112597595E-2</v>
      </c>
    </row>
    <row r="3701" spans="1:24" x14ac:dyDescent="0.2">
      <c r="A3701" t="s">
        <v>6569</v>
      </c>
      <c r="B3701" t="s">
        <v>56</v>
      </c>
      <c r="C3701" t="s">
        <v>58</v>
      </c>
      <c r="D3701" t="s">
        <v>24</v>
      </c>
      <c r="E3701" t="s">
        <v>5458</v>
      </c>
      <c r="F3701" t="s">
        <v>62</v>
      </c>
      <c r="G3701" t="s">
        <v>30</v>
      </c>
      <c r="H3701" t="s">
        <v>14</v>
      </c>
      <c r="I3701">
        <v>12</v>
      </c>
      <c r="J3701">
        <v>0.34900173176681598</v>
      </c>
      <c r="K3701">
        <v>0.351266628421946</v>
      </c>
      <c r="L3701">
        <v>-2.26489665513046E-3</v>
      </c>
      <c r="M3701">
        <v>-6.4896430274556504E-3</v>
      </c>
      <c r="N3701">
        <v>82.988041219034599</v>
      </c>
      <c r="O3701">
        <v>72.283150823167503</v>
      </c>
      <c r="P3701">
        <v>0.10100255066839101</v>
      </c>
      <c r="Q3701" s="27">
        <v>-0.16841409250463399</v>
      </c>
      <c r="R3701">
        <v>-0.131750166612008</v>
      </c>
      <c r="S3701">
        <v>-5.5190233205367603E-2</v>
      </c>
      <c r="T3701">
        <v>-2.26489665513046E-3</v>
      </c>
      <c r="U3701">
        <v>5.0660439895106699E-2</v>
      </c>
      <c r="V3701">
        <v>0.12722037330174699</v>
      </c>
      <c r="W3701">
        <v>0.163884299194373</v>
      </c>
      <c r="X3701">
        <v>9.5382710086114597E-2</v>
      </c>
    </row>
    <row r="3702" spans="1:24" x14ac:dyDescent="0.2">
      <c r="A3702" t="s">
        <v>6570</v>
      </c>
      <c r="B3702" t="s">
        <v>56</v>
      </c>
      <c r="C3702" t="s">
        <v>58</v>
      </c>
      <c r="D3702" t="s">
        <v>24</v>
      </c>
      <c r="E3702" t="s">
        <v>5458</v>
      </c>
      <c r="F3702" t="s">
        <v>62</v>
      </c>
      <c r="G3702" t="s">
        <v>30</v>
      </c>
      <c r="H3702" t="s">
        <v>14</v>
      </c>
      <c r="I3702">
        <v>13</v>
      </c>
      <c r="J3702">
        <v>0.366022689366788</v>
      </c>
      <c r="K3702">
        <v>0.36944649917616601</v>
      </c>
      <c r="L3702">
        <v>-3.4238098093787202E-3</v>
      </c>
      <c r="M3702">
        <v>-9.3540917239361594E-3</v>
      </c>
      <c r="N3702">
        <v>84.547624446426994</v>
      </c>
      <c r="O3702">
        <v>72.283150823167503</v>
      </c>
      <c r="P3702">
        <v>0.107948792724508</v>
      </c>
      <c r="Q3702" s="27">
        <v>-0.180999573841194</v>
      </c>
      <c r="R3702">
        <v>-0.14181416208219799</v>
      </c>
      <c r="S3702">
        <v>-5.9988977197020801E-2</v>
      </c>
      <c r="T3702">
        <v>-3.4238098093787202E-3</v>
      </c>
      <c r="U3702">
        <v>5.3141357578263299E-2</v>
      </c>
      <c r="V3702">
        <v>0.13496654246344</v>
      </c>
      <c r="W3702">
        <v>0.17415195422243601</v>
      </c>
      <c r="X3702">
        <v>0.115007746822095</v>
      </c>
    </row>
    <row r="3703" spans="1:24" x14ac:dyDescent="0.2">
      <c r="A3703" t="s">
        <v>6571</v>
      </c>
      <c r="B3703" t="s">
        <v>56</v>
      </c>
      <c r="C3703" t="s">
        <v>58</v>
      </c>
      <c r="D3703" t="s">
        <v>24</v>
      </c>
      <c r="E3703" t="s">
        <v>5458</v>
      </c>
      <c r="F3703" t="s">
        <v>62</v>
      </c>
      <c r="G3703" t="s">
        <v>30</v>
      </c>
      <c r="H3703" t="s">
        <v>14</v>
      </c>
      <c r="I3703">
        <v>14</v>
      </c>
      <c r="J3703">
        <v>0.40653985499137002</v>
      </c>
      <c r="K3703">
        <v>0.40910083865397401</v>
      </c>
      <c r="L3703">
        <v>-2.5609836626038201E-3</v>
      </c>
      <c r="M3703">
        <v>-6.2994651844360703E-3</v>
      </c>
      <c r="N3703">
        <v>83.905434667808507</v>
      </c>
      <c r="O3703">
        <v>72.283150823167503</v>
      </c>
      <c r="P3703">
        <v>0.113108900204292</v>
      </c>
      <c r="Q3703" s="27">
        <v>-0.188625124498664</v>
      </c>
      <c r="R3703">
        <v>-0.14756659372450601</v>
      </c>
      <c r="S3703">
        <v>-6.1830047369652898E-2</v>
      </c>
      <c r="T3703">
        <v>-2.5609836626038201E-3</v>
      </c>
      <c r="U3703">
        <v>5.6708080044445303E-2</v>
      </c>
      <c r="V3703">
        <v>0.142444626399299</v>
      </c>
      <c r="W3703">
        <v>0.183503157173457</v>
      </c>
      <c r="X3703">
        <v>0.12598603416152601</v>
      </c>
    </row>
    <row r="3704" spans="1:24" x14ac:dyDescent="0.2">
      <c r="A3704" t="s">
        <v>6572</v>
      </c>
      <c r="B3704" t="s">
        <v>56</v>
      </c>
      <c r="C3704" t="s">
        <v>58</v>
      </c>
      <c r="D3704" t="s">
        <v>24</v>
      </c>
      <c r="E3704" t="s">
        <v>5458</v>
      </c>
      <c r="F3704" t="s">
        <v>62</v>
      </c>
      <c r="G3704" t="s">
        <v>30</v>
      </c>
      <c r="H3704" t="s">
        <v>14</v>
      </c>
      <c r="I3704">
        <v>15</v>
      </c>
      <c r="J3704">
        <v>0.47322982613733</v>
      </c>
      <c r="K3704">
        <v>0.47314040616695802</v>
      </c>
      <c r="L3704">
        <v>8.9419970372309895E-5</v>
      </c>
      <c r="M3704">
        <v>1.88956750892452E-4</v>
      </c>
      <c r="N3704">
        <v>84.160762397591498</v>
      </c>
      <c r="O3704">
        <v>72.283150823167503</v>
      </c>
      <c r="P3704">
        <v>0.117043454554104</v>
      </c>
      <c r="Q3704" s="27">
        <v>-0.192447062771129</v>
      </c>
      <c r="R3704">
        <v>-0.149960288767989</v>
      </c>
      <c r="S3704">
        <v>-6.1241350215978402E-2</v>
      </c>
      <c r="T3704">
        <v>8.9419970372309895E-5</v>
      </c>
      <c r="U3704">
        <v>6.1420190156723002E-2</v>
      </c>
      <c r="V3704">
        <v>0.150139128708734</v>
      </c>
      <c r="W3704">
        <v>0.19262590271187399</v>
      </c>
      <c r="X3704">
        <v>0.13271370414612699</v>
      </c>
    </row>
    <row r="3705" spans="1:24" x14ac:dyDescent="0.2">
      <c r="A3705" t="s">
        <v>6573</v>
      </c>
      <c r="B3705" t="s">
        <v>56</v>
      </c>
      <c r="C3705" t="s">
        <v>58</v>
      </c>
      <c r="D3705" t="s">
        <v>24</v>
      </c>
      <c r="E3705" t="s">
        <v>5458</v>
      </c>
      <c r="F3705" t="s">
        <v>62</v>
      </c>
      <c r="G3705" t="s">
        <v>30</v>
      </c>
      <c r="H3705" t="s">
        <v>14</v>
      </c>
      <c r="I3705">
        <v>16</v>
      </c>
      <c r="J3705">
        <v>0.56253939907643502</v>
      </c>
      <c r="K3705">
        <v>0.55974376291101502</v>
      </c>
      <c r="L3705">
        <v>2.7956361654202901E-3</v>
      </c>
      <c r="M3705">
        <v>4.96967175989824E-3</v>
      </c>
      <c r="N3705">
        <v>83.028798199057107</v>
      </c>
      <c r="O3705">
        <v>72.283150823167503</v>
      </c>
      <c r="P3705">
        <v>0.12118272103823099</v>
      </c>
      <c r="Q3705" s="27">
        <v>-0.196549939942469</v>
      </c>
      <c r="R3705">
        <v>-0.152560612205591</v>
      </c>
      <c r="S3705">
        <v>-6.0704109658612497E-2</v>
      </c>
      <c r="T3705">
        <v>2.7956361654202901E-3</v>
      </c>
      <c r="U3705">
        <v>6.6295381989453103E-2</v>
      </c>
      <c r="V3705">
        <v>0.158151884536432</v>
      </c>
      <c r="W3705">
        <v>0.20214121227331</v>
      </c>
      <c r="X3705">
        <v>0.129932706147179</v>
      </c>
    </row>
    <row r="3706" spans="1:24" x14ac:dyDescent="0.2">
      <c r="A3706" t="s">
        <v>6580</v>
      </c>
      <c r="B3706" t="s">
        <v>56</v>
      </c>
      <c r="C3706" t="s">
        <v>58</v>
      </c>
      <c r="D3706" t="s">
        <v>24</v>
      </c>
      <c r="E3706" t="s">
        <v>5458</v>
      </c>
      <c r="F3706" t="s">
        <v>62</v>
      </c>
      <c r="G3706" t="s">
        <v>30</v>
      </c>
      <c r="H3706" t="s">
        <v>15</v>
      </c>
      <c r="I3706">
        <v>17</v>
      </c>
      <c r="J3706">
        <v>0.66087967328007302</v>
      </c>
      <c r="K3706">
        <v>0.65325359325240595</v>
      </c>
      <c r="L3706">
        <v>7.6260800276670201E-3</v>
      </c>
      <c r="M3706">
        <v>1.1539286705274701E-2</v>
      </c>
      <c r="N3706">
        <v>81.861326990028701</v>
      </c>
      <c r="O3706">
        <v>72.283150823167503</v>
      </c>
      <c r="P3706">
        <v>0.124035002001585</v>
      </c>
      <c r="Q3706" s="27">
        <v>-0.19641149826494</v>
      </c>
      <c r="R3706">
        <v>-0.15138679253836501</v>
      </c>
      <c r="S3706">
        <v>-5.7368261021163401E-2</v>
      </c>
      <c r="T3706">
        <v>7.6260800276670201E-3</v>
      </c>
      <c r="U3706">
        <v>7.2620421076497396E-2</v>
      </c>
      <c r="V3706">
        <v>0.16663895259369901</v>
      </c>
      <c r="W3706">
        <v>0.21166365832027401</v>
      </c>
      <c r="X3706">
        <v>0.130599471207691</v>
      </c>
    </row>
    <row r="3707" spans="1:24" x14ac:dyDescent="0.2">
      <c r="A3707" t="s">
        <v>6581</v>
      </c>
      <c r="B3707" t="s">
        <v>56</v>
      </c>
      <c r="C3707" t="s">
        <v>58</v>
      </c>
      <c r="D3707" t="s">
        <v>24</v>
      </c>
      <c r="E3707" t="s">
        <v>5458</v>
      </c>
      <c r="F3707" t="s">
        <v>62</v>
      </c>
      <c r="G3707" t="s">
        <v>30</v>
      </c>
      <c r="H3707" t="s">
        <v>15</v>
      </c>
      <c r="I3707">
        <v>18</v>
      </c>
      <c r="J3707">
        <v>0.75962254918467698</v>
      </c>
      <c r="K3707">
        <v>0.75036448243481402</v>
      </c>
      <c r="L3707">
        <v>9.2580667498624401E-3</v>
      </c>
      <c r="M3707" s="1">
        <v>1.2187719756080699E-2</v>
      </c>
      <c r="N3707">
        <v>78.676740124363207</v>
      </c>
      <c r="O3707">
        <v>72.283150823167503</v>
      </c>
      <c r="P3707">
        <v>0.12501870098285001</v>
      </c>
      <c r="Q3707" s="27">
        <v>-0.196397696366925</v>
      </c>
      <c r="R3707">
        <v>-0.15101590791015099</v>
      </c>
      <c r="S3707">
        <v>-5.6251732565150703E-2</v>
      </c>
      <c r="T3707">
        <v>9.2580667498624401E-3</v>
      </c>
      <c r="U3707">
        <v>7.4767866064875593E-2</v>
      </c>
      <c r="V3707">
        <v>0.16953204140987599</v>
      </c>
      <c r="W3707">
        <v>0.21491382986665</v>
      </c>
      <c r="X3707">
        <v>0.12828632518925101</v>
      </c>
    </row>
    <row r="3708" spans="1:24" x14ac:dyDescent="0.2">
      <c r="A3708" t="s">
        <v>6582</v>
      </c>
      <c r="B3708" t="s">
        <v>56</v>
      </c>
      <c r="C3708" t="s">
        <v>58</v>
      </c>
      <c r="D3708" t="s">
        <v>24</v>
      </c>
      <c r="E3708" t="s">
        <v>5458</v>
      </c>
      <c r="F3708" t="s">
        <v>62</v>
      </c>
      <c r="G3708" t="s">
        <v>30</v>
      </c>
      <c r="H3708" t="s">
        <v>15</v>
      </c>
      <c r="I3708">
        <v>19</v>
      </c>
      <c r="J3708">
        <v>0.854407955545195</v>
      </c>
      <c r="K3708">
        <v>0.84532121510660096</v>
      </c>
      <c r="L3708">
        <v>9.0867404385935706E-3</v>
      </c>
      <c r="M3708">
        <v>1.0635130887557499E-2</v>
      </c>
      <c r="N3708">
        <v>75.537587870430002</v>
      </c>
      <c r="O3708">
        <v>72.283150823167503</v>
      </c>
      <c r="P3708">
        <v>0.121532586464095</v>
      </c>
      <c r="Q3708" s="27">
        <v>-0.19083436429484199</v>
      </c>
      <c r="R3708">
        <v>-0.146718035408376</v>
      </c>
      <c r="S3708">
        <v>-5.4596334868592E-2</v>
      </c>
      <c r="T3708">
        <v>9.0867404385935706E-3</v>
      </c>
      <c r="U3708">
        <v>7.2769815745779107E-2</v>
      </c>
      <c r="V3708">
        <v>0.16489151628556301</v>
      </c>
      <c r="W3708">
        <v>0.209007845172029</v>
      </c>
      <c r="X3708">
        <v>0.11257902898210501</v>
      </c>
    </row>
    <row r="3709" spans="1:24" x14ac:dyDescent="0.2">
      <c r="A3709" t="s">
        <v>6586</v>
      </c>
      <c r="B3709" t="s">
        <v>56</v>
      </c>
      <c r="C3709" t="s">
        <v>58</v>
      </c>
      <c r="D3709" t="s">
        <v>24</v>
      </c>
      <c r="E3709" t="s">
        <v>5458</v>
      </c>
      <c r="F3709" t="s">
        <v>62</v>
      </c>
      <c r="G3709" t="s">
        <v>30</v>
      </c>
      <c r="H3709" t="s">
        <v>13</v>
      </c>
      <c r="I3709">
        <v>2</v>
      </c>
      <c r="J3709">
        <v>0.47387827460731802</v>
      </c>
      <c r="K3709">
        <v>0.471582512047858</v>
      </c>
      <c r="L3709">
        <v>2.29576255946061E-3</v>
      </c>
      <c r="M3709">
        <v>4.8446250492555302E-3</v>
      </c>
      <c r="N3709">
        <v>65.313531367468102</v>
      </c>
      <c r="O3709">
        <v>72.283150823167503</v>
      </c>
      <c r="P3709">
        <v>6.4161959093447504E-2</v>
      </c>
      <c r="Q3709" s="27">
        <v>-0.103250660149261</v>
      </c>
      <c r="R3709">
        <v>-7.9959868998339206E-2</v>
      </c>
      <c r="S3709">
        <v>-3.1325104005505901E-2</v>
      </c>
      <c r="T3709">
        <v>2.29576255946061E-3</v>
      </c>
      <c r="U3709">
        <v>3.5916629124427099E-2</v>
      </c>
      <c r="V3709">
        <v>8.4551394117260398E-2</v>
      </c>
      <c r="W3709">
        <v>0.107842185268182</v>
      </c>
      <c r="X3709">
        <v>2.9605074673677699E-2</v>
      </c>
    </row>
    <row r="3710" spans="1:24" x14ac:dyDescent="0.2">
      <c r="A3710" t="s">
        <v>6583</v>
      </c>
      <c r="B3710" t="s">
        <v>56</v>
      </c>
      <c r="C3710" t="s">
        <v>58</v>
      </c>
      <c r="D3710" t="s">
        <v>24</v>
      </c>
      <c r="E3710" t="s">
        <v>5458</v>
      </c>
      <c r="F3710" t="s">
        <v>62</v>
      </c>
      <c r="G3710" t="s">
        <v>30</v>
      </c>
      <c r="H3710" t="s">
        <v>15</v>
      </c>
      <c r="I3710">
        <v>20</v>
      </c>
      <c r="J3710">
        <v>0.89112828014721501</v>
      </c>
      <c r="K3710">
        <v>0.87888783229635603</v>
      </c>
      <c r="L3710">
        <v>1.22404478508588E-2</v>
      </c>
      <c r="M3710">
        <v>1.37358987741211E-2</v>
      </c>
      <c r="N3710">
        <v>70.976544747919903</v>
      </c>
      <c r="O3710">
        <v>72.283150823167503</v>
      </c>
      <c r="P3710">
        <v>0.113980787245491</v>
      </c>
      <c r="Q3710" s="27">
        <v>-0.17525794716797299</v>
      </c>
      <c r="R3710">
        <v>-0.13388292139786001</v>
      </c>
      <c r="S3710">
        <v>-4.7485484665778399E-2</v>
      </c>
      <c r="T3710">
        <v>1.22404478508588E-2</v>
      </c>
      <c r="U3710">
        <v>7.1966380367495794E-2</v>
      </c>
      <c r="V3710">
        <v>0.158363817099578</v>
      </c>
      <c r="W3710">
        <v>0.19973884286969101</v>
      </c>
      <c r="X3710">
        <v>8.6247856296762404E-2</v>
      </c>
    </row>
    <row r="3711" spans="1:24" x14ac:dyDescent="0.2">
      <c r="A3711" t="s">
        <v>6584</v>
      </c>
      <c r="B3711" t="s">
        <v>56</v>
      </c>
      <c r="C3711" t="s">
        <v>58</v>
      </c>
      <c r="D3711" t="s">
        <v>24</v>
      </c>
      <c r="E3711" t="s">
        <v>5458</v>
      </c>
      <c r="F3711" t="s">
        <v>62</v>
      </c>
      <c r="G3711" t="s">
        <v>30</v>
      </c>
      <c r="H3711" t="s">
        <v>15</v>
      </c>
      <c r="I3711">
        <v>21</v>
      </c>
      <c r="J3711">
        <v>0.863150029246749</v>
      </c>
      <c r="K3711">
        <v>0.85413586291231303</v>
      </c>
      <c r="L3711">
        <v>9.0141663344360506E-3</v>
      </c>
      <c r="M3711">
        <v>1.0443336649484301E-2</v>
      </c>
      <c r="N3711">
        <v>69.111716846754703</v>
      </c>
      <c r="O3711">
        <v>72.283150823167503</v>
      </c>
      <c r="P3711">
        <v>0.109153408968897</v>
      </c>
      <c r="Q3711" s="27">
        <v>-0.1705431914194</v>
      </c>
      <c r="R3711">
        <v>-0.13092050396369001</v>
      </c>
      <c r="S3711">
        <v>-4.8182219965266199E-2</v>
      </c>
      <c r="T3711">
        <v>9.0141663344360506E-3</v>
      </c>
      <c r="U3711">
        <v>6.6210552634138303E-2</v>
      </c>
      <c r="V3711">
        <v>0.148948836632563</v>
      </c>
      <c r="W3711">
        <v>0.18857152408827199</v>
      </c>
      <c r="X3711">
        <v>6.6940772010703503E-2</v>
      </c>
    </row>
    <row r="3712" spans="1:24" x14ac:dyDescent="0.2">
      <c r="A3712" t="s">
        <v>6574</v>
      </c>
      <c r="B3712" t="s">
        <v>56</v>
      </c>
      <c r="C3712" t="s">
        <v>58</v>
      </c>
      <c r="D3712" t="s">
        <v>24</v>
      </c>
      <c r="E3712" t="s">
        <v>5458</v>
      </c>
      <c r="F3712" t="s">
        <v>62</v>
      </c>
      <c r="G3712" t="s">
        <v>30</v>
      </c>
      <c r="H3712" t="s">
        <v>14</v>
      </c>
      <c r="I3712">
        <v>22</v>
      </c>
      <c r="J3712">
        <v>0.802747901614561</v>
      </c>
      <c r="K3712">
        <v>0.80177186065235495</v>
      </c>
      <c r="L3712">
        <v>9.76040962206065E-4</v>
      </c>
      <c r="M3712">
        <v>1.2158748222735401E-3</v>
      </c>
      <c r="N3712">
        <v>67.179453408839194</v>
      </c>
      <c r="O3712">
        <v>72.283150823167503</v>
      </c>
      <c r="P3712">
        <v>0.103775938464789</v>
      </c>
      <c r="Q3712" s="27">
        <v>-0.169735377812371</v>
      </c>
      <c r="R3712">
        <v>-0.13206471214965301</v>
      </c>
      <c r="S3712">
        <v>-5.3402550793343197E-2</v>
      </c>
      <c r="T3712">
        <v>9.76040962206065E-4</v>
      </c>
      <c r="U3712">
        <v>5.5354632717755398E-2</v>
      </c>
      <c r="V3712">
        <v>0.134016794074065</v>
      </c>
      <c r="W3712">
        <v>0.17168745973678401</v>
      </c>
      <c r="X3712">
        <v>4.7447747406302303E-2</v>
      </c>
    </row>
    <row r="3713" spans="1:24" x14ac:dyDescent="0.2">
      <c r="A3713" t="s">
        <v>6575</v>
      </c>
      <c r="B3713" t="s">
        <v>56</v>
      </c>
      <c r="C3713" t="s">
        <v>58</v>
      </c>
      <c r="D3713" t="s">
        <v>24</v>
      </c>
      <c r="E3713" t="s">
        <v>5458</v>
      </c>
      <c r="F3713" t="s">
        <v>62</v>
      </c>
      <c r="G3713" t="s">
        <v>30</v>
      </c>
      <c r="H3713" t="s">
        <v>14</v>
      </c>
      <c r="I3713">
        <v>23</v>
      </c>
      <c r="J3713">
        <v>0.70332623627311797</v>
      </c>
      <c r="K3713">
        <v>0.70446593550354297</v>
      </c>
      <c r="L3713">
        <v>-1.1396992304251799E-3</v>
      </c>
      <c r="M3713">
        <v>-1.6204417973434001E-3</v>
      </c>
      <c r="N3713">
        <v>66.163180342908007</v>
      </c>
      <c r="O3713">
        <v>72.283150823167503</v>
      </c>
      <c r="P3713">
        <v>9.40471139787461E-2</v>
      </c>
      <c r="Q3713" s="27">
        <v>-0.15584720172546199</v>
      </c>
      <c r="R3713">
        <v>-0.121708099351178</v>
      </c>
      <c r="S3713">
        <v>-5.0420386955288103E-2</v>
      </c>
      <c r="T3713">
        <v>-1.1396992304251799E-3</v>
      </c>
      <c r="U3713">
        <v>4.8140988494437799E-2</v>
      </c>
      <c r="V3713">
        <v>0.11942870089032701</v>
      </c>
      <c r="W3713">
        <v>0.153567803264612</v>
      </c>
      <c r="X3713">
        <v>3.9941020853241797E-2</v>
      </c>
    </row>
    <row r="3714" spans="1:24" x14ac:dyDescent="0.2">
      <c r="A3714" t="s">
        <v>6576</v>
      </c>
      <c r="B3714" t="s">
        <v>56</v>
      </c>
      <c r="C3714" t="s">
        <v>58</v>
      </c>
      <c r="D3714" t="s">
        <v>24</v>
      </c>
      <c r="E3714" t="s">
        <v>5458</v>
      </c>
      <c r="F3714" t="s">
        <v>62</v>
      </c>
      <c r="G3714" t="s">
        <v>30</v>
      </c>
      <c r="H3714" t="s">
        <v>14</v>
      </c>
      <c r="I3714">
        <v>24</v>
      </c>
      <c r="J3714">
        <v>0.59871579201826897</v>
      </c>
      <c r="K3714">
        <v>0.60028899364205601</v>
      </c>
      <c r="L3714">
        <v>-1.5732016237869201E-3</v>
      </c>
      <c r="M3714">
        <v>-2.62762673836223E-3</v>
      </c>
      <c r="N3714">
        <v>65.187163842118096</v>
      </c>
      <c r="O3714">
        <v>72.283150823167503</v>
      </c>
      <c r="P3714">
        <v>8.23030484422521E-2</v>
      </c>
      <c r="Q3714" s="27">
        <v>-0.136961716311292</v>
      </c>
      <c r="R3714">
        <v>-0.10708570972675401</v>
      </c>
      <c r="S3714">
        <v>-4.4699999007526997E-2</v>
      </c>
      <c r="T3714">
        <v>-1.5732016237869201E-3</v>
      </c>
      <c r="U3714">
        <v>4.1553595759953203E-2</v>
      </c>
      <c r="V3714">
        <v>0.10393930647918</v>
      </c>
      <c r="W3714">
        <v>0.13381531306371799</v>
      </c>
      <c r="X3714">
        <v>3.8578243942827301E-2</v>
      </c>
    </row>
    <row r="3715" spans="1:24" x14ac:dyDescent="0.2">
      <c r="A3715" t="s">
        <v>6587</v>
      </c>
      <c r="B3715" t="s">
        <v>56</v>
      </c>
      <c r="C3715" t="s">
        <v>58</v>
      </c>
      <c r="D3715" t="s">
        <v>24</v>
      </c>
      <c r="E3715" t="s">
        <v>5458</v>
      </c>
      <c r="F3715" t="s">
        <v>62</v>
      </c>
      <c r="G3715" t="s">
        <v>30</v>
      </c>
      <c r="H3715" t="s">
        <v>13</v>
      </c>
      <c r="I3715">
        <v>3</v>
      </c>
      <c r="J3715">
        <v>0.44395704053687501</v>
      </c>
      <c r="K3715">
        <v>0.44304218587829203</v>
      </c>
      <c r="L3715">
        <v>9.1485465858332296E-4</v>
      </c>
      <c r="M3715">
        <v>2.0606828477750801E-3</v>
      </c>
      <c r="N3715">
        <v>64.393939198720602</v>
      </c>
      <c r="O3715">
        <v>72.283150823167503</v>
      </c>
      <c r="P3715">
        <v>5.79508063340523E-2</v>
      </c>
      <c r="Q3715" s="27">
        <v>-9.4414221760932601E-2</v>
      </c>
      <c r="R3715">
        <v>-7.3378079061671694E-2</v>
      </c>
      <c r="S3715">
        <v>-2.9451367860460102E-2</v>
      </c>
      <c r="T3715">
        <v>9.1485465858332296E-4</v>
      </c>
      <c r="U3715">
        <v>3.1281077177626702E-2</v>
      </c>
      <c r="V3715">
        <v>7.5207788378838306E-2</v>
      </c>
      <c r="W3715">
        <v>9.6243931078099296E-2</v>
      </c>
      <c r="X3715">
        <v>2.5334243209697498E-2</v>
      </c>
    </row>
    <row r="3716" spans="1:24" x14ac:dyDescent="0.2">
      <c r="A3716" t="s">
        <v>6588</v>
      </c>
      <c r="B3716" t="s">
        <v>56</v>
      </c>
      <c r="C3716" t="s">
        <v>58</v>
      </c>
      <c r="D3716" t="s">
        <v>24</v>
      </c>
      <c r="E3716" t="s">
        <v>5458</v>
      </c>
      <c r="F3716" t="s">
        <v>62</v>
      </c>
      <c r="G3716" t="s">
        <v>30</v>
      </c>
      <c r="H3716" t="s">
        <v>13</v>
      </c>
      <c r="I3716">
        <v>4</v>
      </c>
      <c r="J3716">
        <v>0.42735231273237501</v>
      </c>
      <c r="K3716">
        <v>0.42820404938754902</v>
      </c>
      <c r="L3716">
        <v>-8.5173665517385003E-4</v>
      </c>
      <c r="M3716">
        <v>-1.9930549801592898E-3</v>
      </c>
      <c r="N3716">
        <v>64.0628939316925</v>
      </c>
      <c r="O3716">
        <v>72.283150823167503</v>
      </c>
      <c r="P3716">
        <v>5.3447437660507198E-2</v>
      </c>
      <c r="Q3716" s="27">
        <v>-8.8772771606708198E-2</v>
      </c>
      <c r="R3716">
        <v>-6.9371351735944095E-2</v>
      </c>
      <c r="S3716">
        <v>-2.88581939892796E-2</v>
      </c>
      <c r="T3716">
        <v>-8.5173665517385003E-4</v>
      </c>
      <c r="U3716">
        <v>2.7154720678931901E-2</v>
      </c>
      <c r="V3716">
        <v>6.7667878425596406E-2</v>
      </c>
      <c r="W3716">
        <v>8.7069298296360495E-2</v>
      </c>
      <c r="X3716">
        <v>2.14969402685115E-2</v>
      </c>
    </row>
    <row r="3717" spans="1:24" x14ac:dyDescent="0.2">
      <c r="A3717" t="s">
        <v>6589</v>
      </c>
      <c r="B3717" t="s">
        <v>56</v>
      </c>
      <c r="C3717" t="s">
        <v>58</v>
      </c>
      <c r="D3717" t="s">
        <v>24</v>
      </c>
      <c r="E3717" t="s">
        <v>5458</v>
      </c>
      <c r="F3717" t="s">
        <v>62</v>
      </c>
      <c r="G3717" t="s">
        <v>30</v>
      </c>
      <c r="H3717" t="s">
        <v>13</v>
      </c>
      <c r="I3717">
        <v>5</v>
      </c>
      <c r="J3717">
        <v>0.426774566662318</v>
      </c>
      <c r="K3717">
        <v>0.42936256205275902</v>
      </c>
      <c r="L3717">
        <v>-2.5879953904409101E-3</v>
      </c>
      <c r="M3717">
        <v>-6.0640806472627403E-3</v>
      </c>
      <c r="N3717">
        <v>63.8644447704174</v>
      </c>
      <c r="O3717">
        <v>72.283150823167503</v>
      </c>
      <c r="P3717">
        <v>5.1114356211250003E-2</v>
      </c>
      <c r="Q3717" s="27">
        <v>-8.6671111357947195E-2</v>
      </c>
      <c r="R3717">
        <v>-6.8116600053263393E-2</v>
      </c>
      <c r="S3717">
        <v>-2.9371918045135899E-2</v>
      </c>
      <c r="T3717">
        <v>-2.5879953904409101E-3</v>
      </c>
      <c r="U3717">
        <v>2.41959272642541E-2</v>
      </c>
      <c r="V3717">
        <v>6.2940609272381598E-2</v>
      </c>
      <c r="W3717">
        <v>8.14951205770654E-2</v>
      </c>
      <c r="X3717">
        <v>1.6429952092904699E-2</v>
      </c>
    </row>
    <row r="3718" spans="1:24" x14ac:dyDescent="0.2">
      <c r="A3718" t="s">
        <v>6590</v>
      </c>
      <c r="B3718" t="s">
        <v>56</v>
      </c>
      <c r="C3718" t="s">
        <v>58</v>
      </c>
      <c r="D3718" t="s">
        <v>24</v>
      </c>
      <c r="E3718" t="s">
        <v>5458</v>
      </c>
      <c r="F3718" t="s">
        <v>62</v>
      </c>
      <c r="G3718" t="s">
        <v>30</v>
      </c>
      <c r="H3718" t="s">
        <v>13</v>
      </c>
      <c r="I3718">
        <v>6</v>
      </c>
      <c r="J3718">
        <v>0.45496990319994801</v>
      </c>
      <c r="K3718">
        <v>0.45684047446232401</v>
      </c>
      <c r="L3718">
        <v>-1.8705712623761301E-3</v>
      </c>
      <c r="M3718">
        <v>-4.11141758876754E-3</v>
      </c>
      <c r="N3718">
        <v>62.750258148687401</v>
      </c>
      <c r="O3718">
        <v>72.283150823167503</v>
      </c>
      <c r="P3718">
        <v>5.2112092550809702E-2</v>
      </c>
      <c r="Q3718" s="27">
        <v>-8.7594963508457996E-2</v>
      </c>
      <c r="R3718">
        <v>-6.8678273912514104E-2</v>
      </c>
      <c r="S3718">
        <v>-2.91773077590004E-2</v>
      </c>
      <c r="T3718">
        <v>-1.8705712623761301E-3</v>
      </c>
      <c r="U3718">
        <v>2.54361652342481E-2</v>
      </c>
      <c r="V3718">
        <v>6.4937131387761804E-2</v>
      </c>
      <c r="W3718">
        <v>8.3853820983705807E-2</v>
      </c>
      <c r="X3718">
        <v>6.4092783811153997E-3</v>
      </c>
    </row>
    <row r="3719" spans="1:24" x14ac:dyDescent="0.2">
      <c r="A3719" t="s">
        <v>6577</v>
      </c>
      <c r="B3719" t="s">
        <v>56</v>
      </c>
      <c r="C3719" t="s">
        <v>58</v>
      </c>
      <c r="D3719" t="s">
        <v>24</v>
      </c>
      <c r="E3719" t="s">
        <v>5458</v>
      </c>
      <c r="F3719" t="s">
        <v>62</v>
      </c>
      <c r="G3719" t="s">
        <v>30</v>
      </c>
      <c r="H3719" t="s">
        <v>14</v>
      </c>
      <c r="I3719">
        <v>7</v>
      </c>
      <c r="J3719">
        <v>0.51688082935984003</v>
      </c>
      <c r="K3719">
        <v>0.51849856345092404</v>
      </c>
      <c r="L3719">
        <v>-1.61773409108379E-3</v>
      </c>
      <c r="M3719">
        <v>-3.1298009119188298E-3</v>
      </c>
      <c r="N3719">
        <v>62.628850868668799</v>
      </c>
      <c r="O3719">
        <v>72.283150823167503</v>
      </c>
      <c r="P3719">
        <v>5.81775757672367E-2</v>
      </c>
      <c r="Q3719" s="27">
        <v>-9.7319846228188206E-2</v>
      </c>
      <c r="R3719">
        <v>-7.6201386224681297E-2</v>
      </c>
      <c r="S3719">
        <v>-3.2102783793115798E-2</v>
      </c>
      <c r="T3719">
        <v>-1.61773409108379E-3</v>
      </c>
      <c r="U3719">
        <v>2.88673156109483E-2</v>
      </c>
      <c r="V3719">
        <v>7.2965918042513705E-2</v>
      </c>
      <c r="W3719">
        <v>9.40843780460206E-2</v>
      </c>
      <c r="X3719">
        <v>-6.9118484168475504E-3</v>
      </c>
    </row>
    <row r="3720" spans="1:24" x14ac:dyDescent="0.2">
      <c r="A3720" t="s">
        <v>6578</v>
      </c>
      <c r="B3720" t="s">
        <v>56</v>
      </c>
      <c r="C3720" t="s">
        <v>58</v>
      </c>
      <c r="D3720" t="s">
        <v>24</v>
      </c>
      <c r="E3720" t="s">
        <v>5458</v>
      </c>
      <c r="F3720" t="s">
        <v>62</v>
      </c>
      <c r="G3720" t="s">
        <v>30</v>
      </c>
      <c r="H3720" t="s">
        <v>14</v>
      </c>
      <c r="I3720">
        <v>8</v>
      </c>
      <c r="J3720">
        <v>0.51745148018856901</v>
      </c>
      <c r="K3720">
        <v>0.51791728789343106</v>
      </c>
      <c r="L3720">
        <v>-4.6580770486182E-4</v>
      </c>
      <c r="M3720">
        <v>-9.00195907628036E-4</v>
      </c>
      <c r="N3720">
        <v>62.436929665514597</v>
      </c>
      <c r="O3720">
        <v>72.283150823167503</v>
      </c>
      <c r="P3720">
        <v>6.4926976744419607E-2</v>
      </c>
      <c r="Q3720" s="27">
        <v>-0.107270684449432</v>
      </c>
      <c r="R3720">
        <v>-8.3702191891207797E-2</v>
      </c>
      <c r="S3720">
        <v>-3.4487543518937701E-2</v>
      </c>
      <c r="T3720">
        <v>-4.6580770486182E-4</v>
      </c>
      <c r="U3720">
        <v>3.3555928109214102E-2</v>
      </c>
      <c r="V3720">
        <v>8.2770576481484198E-2</v>
      </c>
      <c r="W3720">
        <v>0.106339069039708</v>
      </c>
      <c r="X3720">
        <v>1.16331236224594E-2</v>
      </c>
    </row>
    <row r="3721" spans="1:24" x14ac:dyDescent="0.2">
      <c r="A3721" t="s">
        <v>6579</v>
      </c>
      <c r="B3721" t="s">
        <v>56</v>
      </c>
      <c r="C3721" t="s">
        <v>58</v>
      </c>
      <c r="D3721" t="s">
        <v>24</v>
      </c>
      <c r="E3721" t="s">
        <v>5458</v>
      </c>
      <c r="F3721" t="s">
        <v>62</v>
      </c>
      <c r="G3721" t="s">
        <v>30</v>
      </c>
      <c r="H3721" t="s">
        <v>14</v>
      </c>
      <c r="I3721">
        <v>9</v>
      </c>
      <c r="J3721">
        <v>0.45767917504057598</v>
      </c>
      <c r="K3721">
        <v>0.44882452824906599</v>
      </c>
      <c r="L3721">
        <v>8.8546467915102609E-3</v>
      </c>
      <c r="M3721">
        <v>1.9346842230095401E-2</v>
      </c>
      <c r="N3721">
        <v>66.146336703658903</v>
      </c>
      <c r="O3721">
        <v>72.283150823167503</v>
      </c>
      <c r="P3721">
        <v>7.3023656413928703E-2</v>
      </c>
      <c r="Q3721" s="27">
        <v>-0.111269268009402</v>
      </c>
      <c r="R3721">
        <v>-8.4761680731146399E-2</v>
      </c>
      <c r="S3721">
        <v>-2.9409749169388402E-2</v>
      </c>
      <c r="T3721">
        <v>8.8546467915102609E-3</v>
      </c>
      <c r="U3721">
        <v>4.7119042752408899E-2</v>
      </c>
      <c r="V3721">
        <v>0.102470974314167</v>
      </c>
      <c r="W3721">
        <v>0.12897856159242299</v>
      </c>
      <c r="X3721">
        <v>4.4262960895881699E-2</v>
      </c>
    </row>
    <row r="3722" spans="1:24" x14ac:dyDescent="0.2">
      <c r="A3722" t="s">
        <v>6609</v>
      </c>
      <c r="B3722" t="s">
        <v>56</v>
      </c>
      <c r="C3722" t="s">
        <v>58</v>
      </c>
      <c r="D3722" t="s">
        <v>24</v>
      </c>
      <c r="E3722" t="s">
        <v>5458</v>
      </c>
      <c r="F3722" t="s">
        <v>62</v>
      </c>
      <c r="G3722" t="s">
        <v>23</v>
      </c>
      <c r="H3722" t="s">
        <v>13</v>
      </c>
      <c r="I3722">
        <v>1</v>
      </c>
      <c r="J3722">
        <v>0.85988700145351105</v>
      </c>
      <c r="K3722">
        <v>0.86931653566378397</v>
      </c>
      <c r="L3722">
        <v>-9.4295342102725405E-3</v>
      </c>
      <c r="M3722">
        <v>-1.09660155280093E-2</v>
      </c>
      <c r="N3722">
        <v>73.591847125942394</v>
      </c>
      <c r="O3722">
        <v>81.778129377913601</v>
      </c>
      <c r="P3722">
        <v>7.2245763329764706E-2</v>
      </c>
      <c r="Q3722" s="27">
        <v>-0.12827381488773601</v>
      </c>
      <c r="R3722">
        <v>-0.102048602799031</v>
      </c>
      <c r="S3722">
        <v>-4.7286314195069297E-2</v>
      </c>
      <c r="T3722">
        <v>-9.4295342102725405E-3</v>
      </c>
      <c r="U3722">
        <v>2.8427245774524199E-2</v>
      </c>
      <c r="V3722">
        <v>8.3189534378485794E-2</v>
      </c>
      <c r="W3722">
        <v>0.10941474646719</v>
      </c>
      <c r="X3722">
        <v>3.4033642469096702E-2</v>
      </c>
    </row>
    <row r="3723" spans="1:24" x14ac:dyDescent="0.2">
      <c r="A3723" t="s">
        <v>6591</v>
      </c>
      <c r="B3723" t="s">
        <v>56</v>
      </c>
      <c r="C3723" t="s">
        <v>58</v>
      </c>
      <c r="D3723" t="s">
        <v>24</v>
      </c>
      <c r="E3723" t="s">
        <v>5458</v>
      </c>
      <c r="F3723" t="s">
        <v>62</v>
      </c>
      <c r="G3723" t="s">
        <v>23</v>
      </c>
      <c r="H3723" t="s">
        <v>14</v>
      </c>
      <c r="I3723">
        <v>10</v>
      </c>
      <c r="J3723">
        <v>0.72259747174104705</v>
      </c>
      <c r="K3723">
        <v>0.72399884033061201</v>
      </c>
      <c r="L3723">
        <v>-1.40136858956474E-3</v>
      </c>
      <c r="M3723">
        <v>-1.93934886900205E-3</v>
      </c>
      <c r="N3723">
        <v>82.500771815787601</v>
      </c>
      <c r="O3723">
        <v>81.778129377913601</v>
      </c>
      <c r="P3723">
        <v>8.3064586977474195E-2</v>
      </c>
      <c r="Q3723" s="27">
        <v>-0.13804261416751001</v>
      </c>
      <c r="R3723">
        <v>-0.107890169094687</v>
      </c>
      <c r="S3723">
        <v>-4.4927212165761198E-2</v>
      </c>
      <c r="T3723">
        <v>-1.40136858956474E-3</v>
      </c>
      <c r="U3723">
        <v>4.2124474986631702E-2</v>
      </c>
      <c r="V3723">
        <v>0.105087431915557</v>
      </c>
      <c r="W3723">
        <v>0.13523987698838</v>
      </c>
      <c r="X3723">
        <v>6.6803126017227099E-2</v>
      </c>
    </row>
    <row r="3724" spans="1:24" x14ac:dyDescent="0.2">
      <c r="A3724" t="s">
        <v>6592</v>
      </c>
      <c r="B3724" t="s">
        <v>56</v>
      </c>
      <c r="C3724" t="s">
        <v>58</v>
      </c>
      <c r="D3724" t="s">
        <v>24</v>
      </c>
      <c r="E3724" t="s">
        <v>5458</v>
      </c>
      <c r="F3724" t="s">
        <v>62</v>
      </c>
      <c r="G3724" t="s">
        <v>23</v>
      </c>
      <c r="H3724" t="s">
        <v>14</v>
      </c>
      <c r="I3724">
        <v>11</v>
      </c>
      <c r="J3724">
        <v>0.77656495000636805</v>
      </c>
      <c r="K3724">
        <v>0.77813356190681404</v>
      </c>
      <c r="L3724">
        <v>-1.5686119004456199E-3</v>
      </c>
      <c r="M3724">
        <v>-2.0199365171358302E-3</v>
      </c>
      <c r="N3724">
        <v>88.856614872302501</v>
      </c>
      <c r="O3724">
        <v>81.778129377913601</v>
      </c>
      <c r="P3724">
        <v>9.2915840606784303E-2</v>
      </c>
      <c r="Q3724" s="27">
        <v>-0.154415169698606</v>
      </c>
      <c r="R3724">
        <v>-0.12068671955834299</v>
      </c>
      <c r="S3724">
        <v>-5.0256512378400599E-2</v>
      </c>
      <c r="T3724">
        <v>-1.5686119004456199E-3</v>
      </c>
      <c r="U3724">
        <v>4.7119288577509397E-2</v>
      </c>
      <c r="V3724">
        <v>0.11754949575745199</v>
      </c>
      <c r="W3724">
        <v>0.15127794589771501</v>
      </c>
      <c r="X3724">
        <v>7.9809218443504998E-2</v>
      </c>
    </row>
    <row r="3725" spans="1:24" x14ac:dyDescent="0.2">
      <c r="A3725" t="s">
        <v>6593</v>
      </c>
      <c r="B3725" t="s">
        <v>56</v>
      </c>
      <c r="C3725" t="s">
        <v>58</v>
      </c>
      <c r="D3725" t="s">
        <v>24</v>
      </c>
      <c r="E3725" t="s">
        <v>5458</v>
      </c>
      <c r="F3725" t="s">
        <v>62</v>
      </c>
      <c r="G3725" t="s">
        <v>23</v>
      </c>
      <c r="H3725" t="s">
        <v>14</v>
      </c>
      <c r="I3725">
        <v>12</v>
      </c>
      <c r="J3725">
        <v>0.86510828628047798</v>
      </c>
      <c r="K3725">
        <v>0.86559051319070102</v>
      </c>
      <c r="L3725">
        <v>-4.82226910223409E-4</v>
      </c>
      <c r="M3725">
        <v>-5.5741797630529902E-4</v>
      </c>
      <c r="N3725">
        <v>93.409833677701997</v>
      </c>
      <c r="O3725">
        <v>81.778129377913601</v>
      </c>
      <c r="P3725">
        <v>0.101005415515929</v>
      </c>
      <c r="Q3725" s="27">
        <v>-0.166636135433926</v>
      </c>
      <c r="R3725">
        <v>-0.12997116960164401</v>
      </c>
      <c r="S3725">
        <v>-5.3409064640569999E-2</v>
      </c>
      <c r="T3725">
        <v>-4.82226910223409E-4</v>
      </c>
      <c r="U3725">
        <v>5.2444610820123201E-2</v>
      </c>
      <c r="V3725">
        <v>0.12900671578119699</v>
      </c>
      <c r="W3725">
        <v>0.165671681613479</v>
      </c>
      <c r="X3725">
        <v>9.5383076851548801E-2</v>
      </c>
    </row>
    <row r="3726" spans="1:24" x14ac:dyDescent="0.2">
      <c r="A3726" t="s">
        <v>6594</v>
      </c>
      <c r="B3726" t="s">
        <v>56</v>
      </c>
      <c r="C3726" t="s">
        <v>58</v>
      </c>
      <c r="D3726" t="s">
        <v>24</v>
      </c>
      <c r="E3726" t="s">
        <v>5458</v>
      </c>
      <c r="F3726" t="s">
        <v>62</v>
      </c>
      <c r="G3726" t="s">
        <v>23</v>
      </c>
      <c r="H3726" t="s">
        <v>14</v>
      </c>
      <c r="I3726">
        <v>13</v>
      </c>
      <c r="J3726">
        <v>0.96156132952239204</v>
      </c>
      <c r="K3726">
        <v>0.95945994993906603</v>
      </c>
      <c r="L3726">
        <v>2.1013795833252601E-3</v>
      </c>
      <c r="M3726">
        <v>2.1853827923477499E-3</v>
      </c>
      <c r="N3726">
        <v>95.626105859987206</v>
      </c>
      <c r="O3726">
        <v>81.778129377913601</v>
      </c>
      <c r="P3726">
        <v>0.107953114561604</v>
      </c>
      <c r="Q3726" s="27">
        <v>-0.17548149387051301</v>
      </c>
      <c r="R3726">
        <v>-0.136294513284651</v>
      </c>
      <c r="S3726">
        <v>-5.4466052446955099E-2</v>
      </c>
      <c r="T3726">
        <v>2.1013795833252601E-3</v>
      </c>
      <c r="U3726">
        <v>5.8668811613605598E-2</v>
      </c>
      <c r="V3726">
        <v>0.140497272451301</v>
      </c>
      <c r="W3726">
        <v>0.17968425303716301</v>
      </c>
      <c r="X3726">
        <v>0.115008372513261</v>
      </c>
    </row>
    <row r="3727" spans="1:24" x14ac:dyDescent="0.2">
      <c r="A3727" t="s">
        <v>6595</v>
      </c>
      <c r="B3727" t="s">
        <v>56</v>
      </c>
      <c r="C3727" t="s">
        <v>58</v>
      </c>
      <c r="D3727" t="s">
        <v>24</v>
      </c>
      <c r="E3727" t="s">
        <v>5458</v>
      </c>
      <c r="F3727" t="s">
        <v>62</v>
      </c>
      <c r="G3727" t="s">
        <v>23</v>
      </c>
      <c r="H3727" t="s">
        <v>14</v>
      </c>
      <c r="I3727">
        <v>14</v>
      </c>
      <c r="J3727">
        <v>1.074190181017</v>
      </c>
      <c r="K3727">
        <v>1.0689865699922401</v>
      </c>
      <c r="L3727">
        <v>5.2036110247621302E-3</v>
      </c>
      <c r="M3727">
        <v>4.8442176410843198E-3</v>
      </c>
      <c r="N3727">
        <v>93.679399467285705</v>
      </c>
      <c r="O3727">
        <v>81.778129377913601</v>
      </c>
      <c r="P3727">
        <v>0.11311484138962399</v>
      </c>
      <c r="Q3727" s="27">
        <v>-0.18087030306117</v>
      </c>
      <c r="R3727">
        <v>-0.139809615636736</v>
      </c>
      <c r="S3727">
        <v>-5.4068565863401002E-2</v>
      </c>
      <c r="T3727">
        <v>5.2036110247621302E-3</v>
      </c>
      <c r="U3727">
        <v>6.44757879129252E-2</v>
      </c>
      <c r="V3727">
        <v>0.15021683768626001</v>
      </c>
      <c r="W3727">
        <v>0.19127752511069401</v>
      </c>
      <c r="X3727">
        <v>0.12598696788538899</v>
      </c>
    </row>
    <row r="3728" spans="1:24" x14ac:dyDescent="0.2">
      <c r="A3728" t="s">
        <v>6596</v>
      </c>
      <c r="B3728" t="s">
        <v>56</v>
      </c>
      <c r="C3728" t="s">
        <v>58</v>
      </c>
      <c r="D3728" t="s">
        <v>24</v>
      </c>
      <c r="E3728" t="s">
        <v>5458</v>
      </c>
      <c r="F3728" t="s">
        <v>62</v>
      </c>
      <c r="G3728" t="s">
        <v>23</v>
      </c>
      <c r="H3728" t="s">
        <v>14</v>
      </c>
      <c r="I3728">
        <v>15</v>
      </c>
      <c r="J3728">
        <v>1.1935038302321599</v>
      </c>
      <c r="K3728">
        <v>1.1860310687256299</v>
      </c>
      <c r="L3728">
        <v>7.4727615065374904E-3</v>
      </c>
      <c r="M3728">
        <v>6.2611960827003597E-3</v>
      </c>
      <c r="N3728">
        <v>94.346860549995796</v>
      </c>
      <c r="O3728">
        <v>81.778129377913601</v>
      </c>
      <c r="P3728">
        <v>0.117052239822797</v>
      </c>
      <c r="Q3728" s="27">
        <v>-0.185078173001963</v>
      </c>
      <c r="R3728">
        <v>-0.14258820994628801</v>
      </c>
      <c r="S3728">
        <v>-5.3862612160608003E-2</v>
      </c>
      <c r="T3728">
        <v>7.4727615065374904E-3</v>
      </c>
      <c r="U3728">
        <v>6.8808135173682894E-2</v>
      </c>
      <c r="V3728">
        <v>0.15753373295936299</v>
      </c>
      <c r="W3728">
        <v>0.200023696015038</v>
      </c>
      <c r="X3728">
        <v>0.13271489823964699</v>
      </c>
    </row>
    <row r="3729" spans="1:24" x14ac:dyDescent="0.2">
      <c r="A3729" t="s">
        <v>6597</v>
      </c>
      <c r="B3729" t="s">
        <v>56</v>
      </c>
      <c r="C3729" t="s">
        <v>58</v>
      </c>
      <c r="D3729" t="s">
        <v>24</v>
      </c>
      <c r="E3729" t="s">
        <v>5458</v>
      </c>
      <c r="F3729" t="s">
        <v>62</v>
      </c>
      <c r="G3729" t="s">
        <v>23</v>
      </c>
      <c r="H3729" t="s">
        <v>14</v>
      </c>
      <c r="I3729">
        <v>16</v>
      </c>
      <c r="J3729">
        <v>1.3102947803773199</v>
      </c>
      <c r="K3729">
        <v>1.30166211353605</v>
      </c>
      <c r="L3729">
        <v>8.6326668412617397E-3</v>
      </c>
      <c r="M3729">
        <v>6.5883394870701198E-3</v>
      </c>
      <c r="N3729">
        <v>93.707452493930802</v>
      </c>
      <c r="O3729">
        <v>81.778129377913601</v>
      </c>
      <c r="P3729">
        <v>0.121191506330646</v>
      </c>
      <c r="Q3729" s="27">
        <v>-0.19072736107265101</v>
      </c>
      <c r="R3729">
        <v>-0.14673484427462599</v>
      </c>
      <c r="S3729">
        <v>-5.4871682475996698E-2</v>
      </c>
      <c r="T3729">
        <v>8.6326668412617397E-3</v>
      </c>
      <c r="U3729">
        <v>7.2137016158520195E-2</v>
      </c>
      <c r="V3729">
        <v>0.16400017795715</v>
      </c>
      <c r="W3729">
        <v>0.20799269475517401</v>
      </c>
      <c r="X3729">
        <v>0.12993403762247499</v>
      </c>
    </row>
    <row r="3730" spans="1:24" x14ac:dyDescent="0.2">
      <c r="A3730" t="s">
        <v>6604</v>
      </c>
      <c r="B3730" t="s">
        <v>56</v>
      </c>
      <c r="C3730" t="s">
        <v>58</v>
      </c>
      <c r="D3730" t="s">
        <v>24</v>
      </c>
      <c r="E3730" t="s">
        <v>5458</v>
      </c>
      <c r="F3730" t="s">
        <v>62</v>
      </c>
      <c r="G3730" t="s">
        <v>23</v>
      </c>
      <c r="H3730" t="s">
        <v>15</v>
      </c>
      <c r="I3730">
        <v>17</v>
      </c>
      <c r="J3730">
        <v>1.3918775540202699</v>
      </c>
      <c r="K3730">
        <v>1.3841108747490001</v>
      </c>
      <c r="L3730">
        <v>7.7666792712729402E-3</v>
      </c>
      <c r="M3730">
        <v>5.58000181038902E-3</v>
      </c>
      <c r="N3730">
        <v>92.963907472079796</v>
      </c>
      <c r="O3730">
        <v>81.778129377913601</v>
      </c>
      <c r="P3730">
        <v>0.124099285934297</v>
      </c>
      <c r="Q3730" s="27">
        <v>-0.19637664609064601</v>
      </c>
      <c r="R3730">
        <v>-0.151328605296496</v>
      </c>
      <c r="S3730">
        <v>-5.7261346558298697E-2</v>
      </c>
      <c r="T3730">
        <v>7.7666792712729402E-3</v>
      </c>
      <c r="U3730">
        <v>7.2794705100844501E-2</v>
      </c>
      <c r="V3730">
        <v>0.166861963839042</v>
      </c>
      <c r="W3730">
        <v>0.21191000463319101</v>
      </c>
      <c r="X3730">
        <v>0.13060092729405601</v>
      </c>
    </row>
    <row r="3731" spans="1:24" x14ac:dyDescent="0.2">
      <c r="A3731" t="s">
        <v>6605</v>
      </c>
      <c r="B3731" t="s">
        <v>56</v>
      </c>
      <c r="C3731" t="s">
        <v>58</v>
      </c>
      <c r="D3731" t="s">
        <v>24</v>
      </c>
      <c r="E3731" t="s">
        <v>5458</v>
      </c>
      <c r="F3731" t="s">
        <v>62</v>
      </c>
      <c r="G3731" t="s">
        <v>23</v>
      </c>
      <c r="H3731" t="s">
        <v>15</v>
      </c>
      <c r="I3731">
        <v>18</v>
      </c>
      <c r="J3731">
        <v>1.4706250354091599</v>
      </c>
      <c r="K3731">
        <v>1.4357764937736499</v>
      </c>
      <c r="L3731">
        <v>3.48485416355101E-2</v>
      </c>
      <c r="M3731">
        <v>2.3696415331195798E-2</v>
      </c>
      <c r="N3731">
        <v>92.454868368912997</v>
      </c>
      <c r="O3731">
        <v>81.778129377913601</v>
      </c>
      <c r="P3731">
        <v>0.12502688511660201</v>
      </c>
      <c r="Q3731" s="27">
        <v>-0.17082068438129899</v>
      </c>
      <c r="R3731">
        <v>-0.125435925083973</v>
      </c>
      <c r="S3731">
        <v>-3.06655461655891E-2</v>
      </c>
      <c r="T3731">
        <v>3.48485416355101E-2</v>
      </c>
      <c r="U3731">
        <v>0.10036262943660899</v>
      </c>
      <c r="V3731">
        <v>0.195133008354993</v>
      </c>
      <c r="W3731">
        <v>0.24051776765232</v>
      </c>
      <c r="X3731">
        <v>0.12828772399509</v>
      </c>
    </row>
    <row r="3732" spans="1:24" x14ac:dyDescent="0.2">
      <c r="A3732" t="s">
        <v>6606</v>
      </c>
      <c r="B3732" t="s">
        <v>56</v>
      </c>
      <c r="C3732" t="s">
        <v>58</v>
      </c>
      <c r="D3732" t="s">
        <v>24</v>
      </c>
      <c r="E3732" t="s">
        <v>5458</v>
      </c>
      <c r="F3732" t="s">
        <v>62</v>
      </c>
      <c r="G3732" t="s">
        <v>23</v>
      </c>
      <c r="H3732" t="s">
        <v>15</v>
      </c>
      <c r="I3732">
        <v>19</v>
      </c>
      <c r="J3732">
        <v>1.49530272187684</v>
      </c>
      <c r="K3732">
        <v>1.4613255507278</v>
      </c>
      <c r="L3732">
        <v>3.3977171149042897E-2</v>
      </c>
      <c r="M3732">
        <v>2.2722603692178201E-2</v>
      </c>
      <c r="N3732">
        <v>90.263330550199996</v>
      </c>
      <c r="O3732">
        <v>81.778129377913601</v>
      </c>
      <c r="P3732">
        <v>0.12154007361498601</v>
      </c>
      <c r="Q3732" s="27">
        <v>-0.16595624994760899</v>
      </c>
      <c r="R3732">
        <v>-0.12183720322536901</v>
      </c>
      <c r="S3732">
        <v>-2.9709827425209698E-2</v>
      </c>
      <c r="T3732">
        <v>3.3977171149042897E-2</v>
      </c>
      <c r="U3732">
        <v>9.7664169723295502E-2</v>
      </c>
      <c r="V3732">
        <v>0.18979154552345501</v>
      </c>
      <c r="W3732">
        <v>0.23391059224569499</v>
      </c>
      <c r="X3732">
        <v>0.112580184256678</v>
      </c>
    </row>
    <row r="3733" spans="1:24" x14ac:dyDescent="0.2">
      <c r="A3733" t="s">
        <v>6610</v>
      </c>
      <c r="B3733" t="s">
        <v>56</v>
      </c>
      <c r="C3733" t="s">
        <v>58</v>
      </c>
      <c r="D3733" t="s">
        <v>24</v>
      </c>
      <c r="E3733" t="s">
        <v>5458</v>
      </c>
      <c r="F3733" t="s">
        <v>62</v>
      </c>
      <c r="G3733" t="s">
        <v>23</v>
      </c>
      <c r="H3733" t="s">
        <v>13</v>
      </c>
      <c r="I3733">
        <v>2</v>
      </c>
      <c r="J3733">
        <v>0.76425314617304496</v>
      </c>
      <c r="K3733">
        <v>0.77101398970865398</v>
      </c>
      <c r="L3733">
        <v>-6.7608435356088497E-3</v>
      </c>
      <c r="M3733">
        <v>-8.8463404690754602E-3</v>
      </c>
      <c r="N3733">
        <v>73.120437335058895</v>
      </c>
      <c r="O3733">
        <v>81.778129377913601</v>
      </c>
      <c r="P3733">
        <v>6.4166287895650695E-2</v>
      </c>
      <c r="Q3733" s="27">
        <v>-0.112314387123954</v>
      </c>
      <c r="R3733">
        <v>-8.9022024617833095E-2</v>
      </c>
      <c r="S3733">
        <v>-4.0383978392929801E-2</v>
      </c>
      <c r="T3733">
        <v>-6.7608435356088497E-3</v>
      </c>
      <c r="U3733">
        <v>2.6862291321712101E-2</v>
      </c>
      <c r="V3733">
        <v>7.5500337546615406E-2</v>
      </c>
      <c r="W3733">
        <v>9.8792700052736604E-2</v>
      </c>
      <c r="X3733">
        <v>2.9605246349579301E-2</v>
      </c>
    </row>
    <row r="3734" spans="1:24" x14ac:dyDescent="0.2">
      <c r="A3734" t="s">
        <v>6607</v>
      </c>
      <c r="B3734" t="s">
        <v>56</v>
      </c>
      <c r="C3734" t="s">
        <v>58</v>
      </c>
      <c r="D3734" t="s">
        <v>24</v>
      </c>
      <c r="E3734" t="s">
        <v>5458</v>
      </c>
      <c r="F3734" t="s">
        <v>62</v>
      </c>
      <c r="G3734" t="s">
        <v>23</v>
      </c>
      <c r="H3734" t="s">
        <v>15</v>
      </c>
      <c r="I3734">
        <v>20</v>
      </c>
      <c r="J3734">
        <v>1.4687639319519199</v>
      </c>
      <c r="K3734">
        <v>1.4396420867596</v>
      </c>
      <c r="L3734">
        <v>2.9121845192312899E-2</v>
      </c>
      <c r="M3734">
        <v>1.98274512049131E-2</v>
      </c>
      <c r="N3734">
        <v>86.468481261670206</v>
      </c>
      <c r="O3734">
        <v>81.778129377913601</v>
      </c>
      <c r="P3734">
        <v>0.11398744347138701</v>
      </c>
      <c r="Q3734" s="27">
        <v>-0.15838749931811899</v>
      </c>
      <c r="R3734">
        <v>-0.117010057338006</v>
      </c>
      <c r="S3734">
        <v>-3.0607575186694099E-2</v>
      </c>
      <c r="T3734">
        <v>2.9121845192312899E-2</v>
      </c>
      <c r="U3734">
        <v>8.8851265571319907E-2</v>
      </c>
      <c r="V3734">
        <v>0.175253747722632</v>
      </c>
      <c r="W3734">
        <v>0.216631189702745</v>
      </c>
      <c r="X3734">
        <v>8.6248747031918094E-2</v>
      </c>
    </row>
    <row r="3735" spans="1:24" x14ac:dyDescent="0.2">
      <c r="A3735" t="s">
        <v>6608</v>
      </c>
      <c r="B3735" t="s">
        <v>56</v>
      </c>
      <c r="C3735" t="s">
        <v>58</v>
      </c>
      <c r="D3735" t="s">
        <v>24</v>
      </c>
      <c r="E3735" t="s">
        <v>5458</v>
      </c>
      <c r="F3735" t="s">
        <v>62</v>
      </c>
      <c r="G3735" t="s">
        <v>23</v>
      </c>
      <c r="H3735" t="s">
        <v>15</v>
      </c>
      <c r="I3735">
        <v>21</v>
      </c>
      <c r="J3735">
        <v>1.4390698126252599</v>
      </c>
      <c r="K3735">
        <v>1.41891466453101</v>
      </c>
      <c r="L3735">
        <v>2.01551480942554E-2</v>
      </c>
      <c r="M3735">
        <v>1.4005677777012599E-2</v>
      </c>
      <c r="N3735">
        <v>83.069186142884107</v>
      </c>
      <c r="O3735">
        <v>81.778129377913601</v>
      </c>
      <c r="P3735">
        <v>0.10916059244969301</v>
      </c>
      <c r="Q3735" s="27">
        <v>-0.15941402648549</v>
      </c>
      <c r="R3735">
        <v>-0.119788731426251</v>
      </c>
      <c r="S3735">
        <v>-3.70450023493838E-2</v>
      </c>
      <c r="T3735" s="1">
        <v>2.01551480942554E-2</v>
      </c>
      <c r="U3735">
        <v>7.7355298537894607E-2</v>
      </c>
      <c r="V3735">
        <v>0.160099027614762</v>
      </c>
      <c r="W3735">
        <v>0.199724322674001</v>
      </c>
      <c r="X3735">
        <v>6.6941457861506307E-2</v>
      </c>
    </row>
    <row r="3736" spans="1:24" x14ac:dyDescent="0.2">
      <c r="A3736" t="s">
        <v>6598</v>
      </c>
      <c r="B3736" t="s">
        <v>56</v>
      </c>
      <c r="C3736" t="s">
        <v>58</v>
      </c>
      <c r="D3736" t="s">
        <v>24</v>
      </c>
      <c r="E3736" t="s">
        <v>5458</v>
      </c>
      <c r="F3736" t="s">
        <v>62</v>
      </c>
      <c r="G3736" t="s">
        <v>23</v>
      </c>
      <c r="H3736" t="s">
        <v>14</v>
      </c>
      <c r="I3736">
        <v>22</v>
      </c>
      <c r="J3736">
        <v>1.35730842116243</v>
      </c>
      <c r="K3736">
        <v>1.3604777923321401</v>
      </c>
      <c r="L3736">
        <v>-3.16937116970872E-3</v>
      </c>
      <c r="M3736">
        <v>-2.3350412627620798E-3</v>
      </c>
      <c r="N3736">
        <v>81.639663368652705</v>
      </c>
      <c r="O3736">
        <v>81.778129377913601</v>
      </c>
      <c r="P3736">
        <v>0.103782917970655</v>
      </c>
      <c r="Q3736" s="27">
        <v>-0.173892271231437</v>
      </c>
      <c r="R3736">
        <v>-0.136219072008089</v>
      </c>
      <c r="S3736">
        <v>-5.7551620186332197E-2</v>
      </c>
      <c r="T3736">
        <v>-3.16937116970872E-3</v>
      </c>
      <c r="U3736">
        <v>5.1212877846914702E-2</v>
      </c>
      <c r="V3736">
        <v>0.129880329668672</v>
      </c>
      <c r="W3736">
        <v>0.16755352889201899</v>
      </c>
      <c r="X3736">
        <v>4.7448196254998298E-2</v>
      </c>
    </row>
    <row r="3737" spans="1:24" x14ac:dyDescent="0.2">
      <c r="A3737" t="s">
        <v>6599</v>
      </c>
      <c r="B3737" t="s">
        <v>56</v>
      </c>
      <c r="C3737" t="s">
        <v>58</v>
      </c>
      <c r="D3737" t="s">
        <v>24</v>
      </c>
      <c r="E3737" t="s">
        <v>5458</v>
      </c>
      <c r="F3737" t="s">
        <v>62</v>
      </c>
      <c r="G3737" t="s">
        <v>23</v>
      </c>
      <c r="H3737" t="s">
        <v>14</v>
      </c>
      <c r="I3737">
        <v>23</v>
      </c>
      <c r="J3737">
        <v>1.19919098070399</v>
      </c>
      <c r="K3737">
        <v>1.2129954497713999</v>
      </c>
      <c r="L3737">
        <v>-1.3804469067404001E-2</v>
      </c>
      <c r="M3737">
        <v>-1.15114850674578E-2</v>
      </c>
      <c r="N3737">
        <v>80.002163958974904</v>
      </c>
      <c r="O3737">
        <v>81.778129377913601</v>
      </c>
      <c r="P3737">
        <v>9.4053706445351298E-2</v>
      </c>
      <c r="Q3737" s="27">
        <v>-0.168522816170007</v>
      </c>
      <c r="R3737">
        <v>-0.13438132073034401</v>
      </c>
      <c r="S3737">
        <v>-6.3088611244768097E-2</v>
      </c>
      <c r="T3737">
        <v>-1.3804469067404001E-2</v>
      </c>
      <c r="U3737">
        <v>3.5479673109960003E-2</v>
      </c>
      <c r="V3737">
        <v>0.10677238259553599</v>
      </c>
      <c r="W3737">
        <v>0.140913878035199</v>
      </c>
      <c r="X3737">
        <v>3.99413352057656E-2</v>
      </c>
    </row>
    <row r="3738" spans="1:24" x14ac:dyDescent="0.2">
      <c r="A3738" t="s">
        <v>6600</v>
      </c>
      <c r="B3738" t="s">
        <v>56</v>
      </c>
      <c r="C3738" t="s">
        <v>58</v>
      </c>
      <c r="D3738" t="s">
        <v>24</v>
      </c>
      <c r="E3738" t="s">
        <v>5458</v>
      </c>
      <c r="F3738" t="s">
        <v>62</v>
      </c>
      <c r="G3738" t="s">
        <v>23</v>
      </c>
      <c r="H3738" t="s">
        <v>14</v>
      </c>
      <c r="I3738">
        <v>24</v>
      </c>
      <c r="J3738">
        <v>1.0254585311903399</v>
      </c>
      <c r="K3738">
        <v>1.03809832737879</v>
      </c>
      <c r="L3738">
        <v>-1.2639796188444101E-2</v>
      </c>
      <c r="M3738">
        <v>-1.23259944736838E-2</v>
      </c>
      <c r="N3738">
        <v>78.148542737695294</v>
      </c>
      <c r="O3738">
        <v>81.778129377913601</v>
      </c>
      <c r="P3738">
        <v>8.2308521110929497E-2</v>
      </c>
      <c r="Q3738" s="27">
        <v>-0.14803731341592299</v>
      </c>
      <c r="R3738">
        <v>-0.11815932025265601</v>
      </c>
      <c r="S3738">
        <v>-5.5769461250571202E-2</v>
      </c>
      <c r="T3738">
        <v>-1.2639796188444101E-2</v>
      </c>
      <c r="U3738">
        <v>3.04898688736829E-2</v>
      </c>
      <c r="V3738">
        <v>9.2879727875767495E-2</v>
      </c>
      <c r="W3738">
        <v>0.122757721039035</v>
      </c>
      <c r="X3738">
        <v>3.8578511327276001E-2</v>
      </c>
    </row>
    <row r="3739" spans="1:24" x14ac:dyDescent="0.2">
      <c r="A3739" t="s">
        <v>6611</v>
      </c>
      <c r="B3739" t="s">
        <v>56</v>
      </c>
      <c r="C3739" t="s">
        <v>58</v>
      </c>
      <c r="D3739" t="s">
        <v>24</v>
      </c>
      <c r="E3739" t="s">
        <v>5458</v>
      </c>
      <c r="F3739" t="s">
        <v>62</v>
      </c>
      <c r="G3739" t="s">
        <v>23</v>
      </c>
      <c r="H3739" t="s">
        <v>13</v>
      </c>
      <c r="I3739">
        <v>3</v>
      </c>
      <c r="J3739">
        <v>0.697678159539184</v>
      </c>
      <c r="K3739">
        <v>0.70454313809512403</v>
      </c>
      <c r="L3739">
        <v>-6.8649785559401098E-3</v>
      </c>
      <c r="M3739">
        <v>-9.8397498360482203E-3</v>
      </c>
      <c r="N3739">
        <v>72.354001426485993</v>
      </c>
      <c r="O3739">
        <v>81.778129377913601</v>
      </c>
      <c r="P3739">
        <v>5.7954527765430003E-2</v>
      </c>
      <c r="Q3739" s="27">
        <v>-0.10220017673007201</v>
      </c>
      <c r="R3739">
        <v>-8.1162683151221396E-2</v>
      </c>
      <c r="S3739">
        <v>-3.7233151105025397E-2</v>
      </c>
      <c r="T3739">
        <v>-6.8649785559401098E-3</v>
      </c>
      <c r="U3739">
        <v>2.35031939931452E-2</v>
      </c>
      <c r="V3739">
        <v>6.7432726039341098E-2</v>
      </c>
      <c r="W3739">
        <v>8.8470219618192195E-2</v>
      </c>
      <c r="X3739">
        <v>2.53343808050145E-2</v>
      </c>
    </row>
    <row r="3740" spans="1:24" x14ac:dyDescent="0.2">
      <c r="A3740" t="s">
        <v>6612</v>
      </c>
      <c r="B3740" t="s">
        <v>56</v>
      </c>
      <c r="C3740" t="s">
        <v>58</v>
      </c>
      <c r="D3740" t="s">
        <v>24</v>
      </c>
      <c r="E3740" t="s">
        <v>5458</v>
      </c>
      <c r="F3740" t="s">
        <v>62</v>
      </c>
      <c r="G3740" t="s">
        <v>23</v>
      </c>
      <c r="H3740" t="s">
        <v>13</v>
      </c>
      <c r="I3740">
        <v>4</v>
      </c>
      <c r="J3740">
        <v>0.65273257495603498</v>
      </c>
      <c r="K3740">
        <v>0.66198310736486599</v>
      </c>
      <c r="L3740">
        <v>-9.2505324088310407E-3</v>
      </c>
      <c r="M3740">
        <v>-1.41720097383743E-2</v>
      </c>
      <c r="N3740">
        <v>72.055068382004194</v>
      </c>
      <c r="O3740">
        <v>81.778129377913601</v>
      </c>
      <c r="P3740">
        <v>5.3448974575133701E-2</v>
      </c>
      <c r="Q3740" s="27">
        <v>-9.7174095584925999E-2</v>
      </c>
      <c r="R3740">
        <v>-7.77721178141524E-2</v>
      </c>
      <c r="S3740">
        <v>-3.7257795086201098E-2</v>
      </c>
      <c r="T3740">
        <v>-9.2505324088310407E-3</v>
      </c>
      <c r="U3740">
        <v>1.8756730268538999E-2</v>
      </c>
      <c r="V3740">
        <v>5.9271052996490298E-2</v>
      </c>
      <c r="W3740">
        <v>7.8673030767263896E-2</v>
      </c>
      <c r="X3740">
        <v>2.14970595176255E-2</v>
      </c>
    </row>
    <row r="3741" spans="1:24" x14ac:dyDescent="0.2">
      <c r="A3741" t="s">
        <v>6613</v>
      </c>
      <c r="B3741" t="s">
        <v>56</v>
      </c>
      <c r="C3741" t="s">
        <v>58</v>
      </c>
      <c r="D3741" t="s">
        <v>24</v>
      </c>
      <c r="E3741" t="s">
        <v>5458</v>
      </c>
      <c r="F3741" t="s">
        <v>62</v>
      </c>
      <c r="G3741" t="s">
        <v>23</v>
      </c>
      <c r="H3741" t="s">
        <v>13</v>
      </c>
      <c r="I3741">
        <v>5</v>
      </c>
      <c r="J3741">
        <v>0.62834781537728901</v>
      </c>
      <c r="K3741">
        <v>0.63822042675070301</v>
      </c>
      <c r="L3741">
        <v>-9.8726113734140999E-3</v>
      </c>
      <c r="M3741">
        <v>-1.57120167076353E-2</v>
      </c>
      <c r="N3741">
        <v>71.532332050657004</v>
      </c>
      <c r="O3741">
        <v>81.778129377913601</v>
      </c>
      <c r="P3741">
        <v>5.1118004449237697E-2</v>
      </c>
      <c r="Q3741" s="27">
        <v>-9.3961728692410207E-2</v>
      </c>
      <c r="R3741">
        <v>-7.5405893077336902E-2</v>
      </c>
      <c r="S3741">
        <v>-3.6658445704814697E-2</v>
      </c>
      <c r="T3741">
        <v>-9.8726113734140999E-3</v>
      </c>
      <c r="U3741">
        <v>1.6913222957986501E-2</v>
      </c>
      <c r="V3741">
        <v>5.5660670330508699E-2</v>
      </c>
      <c r="W3741">
        <v>7.4216505945582004E-2</v>
      </c>
      <c r="X3741">
        <v>1.6430030486760599E-2</v>
      </c>
    </row>
    <row r="3742" spans="1:24" x14ac:dyDescent="0.2">
      <c r="A3742" t="s">
        <v>6614</v>
      </c>
      <c r="B3742" t="s">
        <v>56</v>
      </c>
      <c r="C3742" t="s">
        <v>58</v>
      </c>
      <c r="D3742" t="s">
        <v>24</v>
      </c>
      <c r="E3742" t="s">
        <v>5458</v>
      </c>
      <c r="F3742" t="s">
        <v>62</v>
      </c>
      <c r="G3742" t="s">
        <v>23</v>
      </c>
      <c r="H3742" t="s">
        <v>13</v>
      </c>
      <c r="I3742">
        <v>6</v>
      </c>
      <c r="J3742">
        <v>0.63618345716136304</v>
      </c>
      <c r="K3742">
        <v>0.64372909014587198</v>
      </c>
      <c r="L3742">
        <v>-7.5456329845085398E-3</v>
      </c>
      <c r="M3742">
        <v>-1.18607815081785E-2</v>
      </c>
      <c r="N3742">
        <v>72.010935716389298</v>
      </c>
      <c r="O3742">
        <v>81.778129377913601</v>
      </c>
      <c r="P3742">
        <v>5.2114930932971003E-2</v>
      </c>
      <c r="Q3742" s="27">
        <v>-9.3274694369245806E-2</v>
      </c>
      <c r="R3742">
        <v>-7.4356974440577303E-2</v>
      </c>
      <c r="S3742">
        <v>-3.4853856793385297E-2</v>
      </c>
      <c r="T3742">
        <v>-7.5456329845085398E-3</v>
      </c>
      <c r="U3742">
        <v>1.9762590824368299E-2</v>
      </c>
      <c r="V3742">
        <v>5.9265708471560298E-2</v>
      </c>
      <c r="W3742">
        <v>7.8183428400228697E-2</v>
      </c>
      <c r="X3742">
        <v>6.4092543276853603E-3</v>
      </c>
    </row>
    <row r="3743" spans="1:24" x14ac:dyDescent="0.2">
      <c r="A3743" t="s">
        <v>6601</v>
      </c>
      <c r="B3743" t="s">
        <v>56</v>
      </c>
      <c r="C3743" t="s">
        <v>58</v>
      </c>
      <c r="D3743" t="s">
        <v>24</v>
      </c>
      <c r="E3743" t="s">
        <v>5458</v>
      </c>
      <c r="F3743" t="s">
        <v>62</v>
      </c>
      <c r="G3743" t="s">
        <v>23</v>
      </c>
      <c r="H3743" t="s">
        <v>14</v>
      </c>
      <c r="I3743">
        <v>7</v>
      </c>
      <c r="J3743">
        <v>0.67646384841326401</v>
      </c>
      <c r="K3743">
        <v>0.68112824027373498</v>
      </c>
      <c r="L3743">
        <v>-4.6643918604709501E-3</v>
      </c>
      <c r="M3743">
        <v>-6.8952566665785699E-3</v>
      </c>
      <c r="N3743">
        <v>71.305184145982693</v>
      </c>
      <c r="O3743">
        <v>81.778129377913601</v>
      </c>
      <c r="P3743">
        <v>5.8180005445479403E-2</v>
      </c>
      <c r="Q3743" s="27">
        <v>-0.100370500818284</v>
      </c>
      <c r="R3743">
        <v>-7.9251158841575506E-2</v>
      </c>
      <c r="S3743">
        <v>-3.5150714713902097E-2</v>
      </c>
      <c r="T3743">
        <v>-4.6643918604709501E-3</v>
      </c>
      <c r="U3743">
        <v>2.58219309929602E-2</v>
      </c>
      <c r="V3743">
        <v>6.9922375120633595E-2</v>
      </c>
      <c r="W3743">
        <v>9.10417170973426E-2</v>
      </c>
      <c r="X3743">
        <v>-6.9118622960438096E-3</v>
      </c>
    </row>
    <row r="3744" spans="1:24" x14ac:dyDescent="0.2">
      <c r="A3744" t="s">
        <v>6602</v>
      </c>
      <c r="B3744" t="s">
        <v>56</v>
      </c>
      <c r="C3744" t="s">
        <v>58</v>
      </c>
      <c r="D3744" t="s">
        <v>24</v>
      </c>
      <c r="E3744" t="s">
        <v>5458</v>
      </c>
      <c r="F3744" t="s">
        <v>62</v>
      </c>
      <c r="G3744" t="s">
        <v>23</v>
      </c>
      <c r="H3744" t="s">
        <v>14</v>
      </c>
      <c r="I3744">
        <v>8</v>
      </c>
      <c r="J3744">
        <v>0.68694891796786095</v>
      </c>
      <c r="K3744">
        <v>0.69108292005085603</v>
      </c>
      <c r="L3744">
        <v>-4.1340020829946497E-3</v>
      </c>
      <c r="M3744">
        <v>-6.0179177444865803E-3</v>
      </c>
      <c r="N3744">
        <v>72.191089852575999</v>
      </c>
      <c r="O3744">
        <v>81.778129377913601</v>
      </c>
      <c r="P3744">
        <v>6.49293007126268E-2</v>
      </c>
      <c r="Q3744" s="27">
        <v>-0.11094270175526599</v>
      </c>
      <c r="R3744">
        <v>-8.7373365596582306E-2</v>
      </c>
      <c r="S3744">
        <v>-3.8156955656411098E-2</v>
      </c>
      <c r="T3744">
        <v>-4.1340020829946497E-3</v>
      </c>
      <c r="U3744">
        <v>2.9888951490421801E-2</v>
      </c>
      <c r="V3744">
        <v>7.9105361430593005E-2</v>
      </c>
      <c r="W3744">
        <v>0.102674697589277</v>
      </c>
      <c r="X3744">
        <v>1.16332688287119E-2</v>
      </c>
    </row>
    <row r="3745" spans="1:24" x14ac:dyDescent="0.2">
      <c r="A3745" t="s">
        <v>6603</v>
      </c>
      <c r="B3745" t="s">
        <v>56</v>
      </c>
      <c r="C3745" t="s">
        <v>58</v>
      </c>
      <c r="D3745" t="s">
        <v>24</v>
      </c>
      <c r="E3745" t="s">
        <v>5458</v>
      </c>
      <c r="F3745" t="s">
        <v>62</v>
      </c>
      <c r="G3745" t="s">
        <v>23</v>
      </c>
      <c r="H3745" t="s">
        <v>14</v>
      </c>
      <c r="I3745">
        <v>9</v>
      </c>
      <c r="J3745">
        <v>0.69115643841770102</v>
      </c>
      <c r="K3745">
        <v>0.70059194370825695</v>
      </c>
      <c r="L3745">
        <v>-9.4355052905562096E-3</v>
      </c>
      <c r="M3745">
        <v>-1.36517650217618E-2</v>
      </c>
      <c r="N3745">
        <v>76.976357180363905</v>
      </c>
      <c r="O3745">
        <v>81.778129377913601</v>
      </c>
      <c r="P3745">
        <v>7.30244872404507E-2</v>
      </c>
      <c r="Q3745" s="27">
        <v>-0.129560786801098</v>
      </c>
      <c r="R3745">
        <v>-0.103052897932814</v>
      </c>
      <c r="S3745">
        <v>-4.7700336604552397E-2</v>
      </c>
      <c r="T3745">
        <v>-9.4355052905562096E-3</v>
      </c>
      <c r="U3745">
        <v>2.8829326023439999E-2</v>
      </c>
      <c r="V3745">
        <v>8.4181887351701595E-2</v>
      </c>
      <c r="W3745">
        <v>0.11068977621998501</v>
      </c>
      <c r="X3745">
        <v>4.4263093442881402E-2</v>
      </c>
    </row>
    <row r="3746" spans="1:24" x14ac:dyDescent="0.2">
      <c r="A3746" t="s">
        <v>8127</v>
      </c>
      <c r="B3746" t="s">
        <v>56</v>
      </c>
      <c r="C3746" t="s">
        <v>58</v>
      </c>
      <c r="D3746" t="s">
        <v>24</v>
      </c>
      <c r="E3746" t="s">
        <v>5458</v>
      </c>
      <c r="F3746" t="s">
        <v>63</v>
      </c>
      <c r="G3746" t="s">
        <v>35</v>
      </c>
      <c r="H3746" t="s">
        <v>14</v>
      </c>
      <c r="I3746">
        <v>1</v>
      </c>
      <c r="J3746">
        <v>0.431929687699668</v>
      </c>
      <c r="K3746">
        <v>0.432149789740642</v>
      </c>
      <c r="L3746">
        <v>-2.2010204097440699E-4</v>
      </c>
      <c r="M3746">
        <v>-5.0957840417639895E-4</v>
      </c>
      <c r="N3746">
        <v>61.329920854944703</v>
      </c>
      <c r="O3746">
        <v>67.146684291605695</v>
      </c>
      <c r="P3746">
        <v>5.8302859402610097E-2</v>
      </c>
      <c r="Q3746" s="27">
        <v>-9.6128305758268001E-2</v>
      </c>
      <c r="R3746">
        <v>-7.4964367795120501E-2</v>
      </c>
      <c r="S3746">
        <v>-3.0770800367942101E-2</v>
      </c>
      <c r="T3746">
        <v>-2.2010204097440699E-4</v>
      </c>
      <c r="U3746">
        <v>3.03305962859933E-2</v>
      </c>
      <c r="V3746">
        <v>7.4524163713171707E-2</v>
      </c>
      <c r="W3746">
        <v>9.5688101676319207E-2</v>
      </c>
      <c r="X3746">
        <v>3.1946538267107999E-2</v>
      </c>
    </row>
    <row r="3747" spans="1:24" x14ac:dyDescent="0.2">
      <c r="A3747" t="s">
        <v>8136</v>
      </c>
      <c r="B3747" t="s">
        <v>56</v>
      </c>
      <c r="C3747" t="s">
        <v>58</v>
      </c>
      <c r="D3747" t="s">
        <v>24</v>
      </c>
      <c r="E3747" t="s">
        <v>5458</v>
      </c>
      <c r="F3747" t="s">
        <v>63</v>
      </c>
      <c r="G3747" t="s">
        <v>35</v>
      </c>
      <c r="H3747" t="s">
        <v>14</v>
      </c>
      <c r="I3747">
        <v>10</v>
      </c>
      <c r="J3747">
        <v>0.51546694357975298</v>
      </c>
      <c r="K3747">
        <v>0.52057141089196002</v>
      </c>
      <c r="L3747">
        <v>-5.1044673122068E-3</v>
      </c>
      <c r="M3747">
        <v>-9.9026084519754191E-3</v>
      </c>
      <c r="N3747">
        <v>67.251623720608606</v>
      </c>
      <c r="O3747">
        <v>67.146684291605695</v>
      </c>
      <c r="P3747">
        <v>7.8482528495100096E-2</v>
      </c>
      <c r="Q3747" s="27">
        <v>-0.134208226686646</v>
      </c>
      <c r="R3747">
        <v>-0.10571906884292499</v>
      </c>
      <c r="S3747">
        <v>-4.6229312243639201E-2</v>
      </c>
      <c r="T3747">
        <v>-5.1044673122068E-3</v>
      </c>
      <c r="U3747">
        <v>3.6020377619225698E-2</v>
      </c>
      <c r="V3747">
        <v>9.5510134218511497E-2</v>
      </c>
      <c r="W3747">
        <v>0.12399929206223299</v>
      </c>
      <c r="X3747">
        <v>6.9320837392057494E-2</v>
      </c>
    </row>
    <row r="3748" spans="1:24" x14ac:dyDescent="0.2">
      <c r="A3748" t="s">
        <v>8137</v>
      </c>
      <c r="B3748" t="s">
        <v>56</v>
      </c>
      <c r="C3748" t="s">
        <v>58</v>
      </c>
      <c r="D3748" t="s">
        <v>24</v>
      </c>
      <c r="E3748" t="s">
        <v>5458</v>
      </c>
      <c r="F3748" t="s">
        <v>63</v>
      </c>
      <c r="G3748" t="s">
        <v>35</v>
      </c>
      <c r="H3748" t="s">
        <v>14</v>
      </c>
      <c r="I3748">
        <v>11</v>
      </c>
      <c r="J3748">
        <v>0.52477672928403196</v>
      </c>
      <c r="K3748">
        <v>0.52516562106508602</v>
      </c>
      <c r="L3748">
        <v>-3.88891781053624E-4</v>
      </c>
      <c r="M3748">
        <v>-7.4106140640839804E-4</v>
      </c>
      <c r="N3748">
        <v>71.976919705221306</v>
      </c>
      <c r="O3748">
        <v>67.146684291605695</v>
      </c>
      <c r="P3748">
        <v>7.8691264158596994E-2</v>
      </c>
      <c r="Q3748" s="27">
        <v>-0.12983602132194599</v>
      </c>
      <c r="R3748">
        <v>-0.101271092432375</v>
      </c>
      <c r="S3748">
        <v>-4.1623114200158497E-2</v>
      </c>
      <c r="T3748">
        <v>-3.88891781053624E-4</v>
      </c>
      <c r="U3748">
        <v>4.0845330638051201E-2</v>
      </c>
      <c r="V3748">
        <v>0.100493308870268</v>
      </c>
      <c r="W3748">
        <v>0.12905823775983799</v>
      </c>
      <c r="X3748">
        <v>8.7229286354798694E-2</v>
      </c>
    </row>
    <row r="3749" spans="1:24" x14ac:dyDescent="0.2">
      <c r="A3749" t="s">
        <v>8138</v>
      </c>
      <c r="B3749" t="s">
        <v>56</v>
      </c>
      <c r="C3749" t="s">
        <v>58</v>
      </c>
      <c r="D3749" t="s">
        <v>24</v>
      </c>
      <c r="E3749" t="s">
        <v>5458</v>
      </c>
      <c r="F3749" t="s">
        <v>63</v>
      </c>
      <c r="G3749" t="s">
        <v>35</v>
      </c>
      <c r="H3749" t="s">
        <v>14</v>
      </c>
      <c r="I3749">
        <v>12</v>
      </c>
      <c r="J3749">
        <v>0.53516490722551702</v>
      </c>
      <c r="K3749">
        <v>0.53793546134343395</v>
      </c>
      <c r="L3749">
        <v>-2.7705541179167598E-3</v>
      </c>
      <c r="M3749">
        <v>-5.17701007766053E-3</v>
      </c>
      <c r="N3749">
        <v>75.247103388658402</v>
      </c>
      <c r="O3749">
        <v>67.146684291605695</v>
      </c>
      <c r="P3749">
        <v>7.8139064873410602E-2</v>
      </c>
      <c r="Q3749" s="27">
        <v>-0.131309315834677</v>
      </c>
      <c r="R3749">
        <v>-0.102944835285629</v>
      </c>
      <c r="S3749">
        <v>-4.3715424111583898E-2</v>
      </c>
      <c r="T3749">
        <v>-2.7705541179167598E-3</v>
      </c>
      <c r="U3749">
        <v>3.8174315875750403E-2</v>
      </c>
      <c r="V3749">
        <v>9.7403727049795594E-2</v>
      </c>
      <c r="W3749">
        <v>0.125768207598844</v>
      </c>
      <c r="X3749">
        <v>0.103904070481406</v>
      </c>
    </row>
    <row r="3750" spans="1:24" x14ac:dyDescent="0.2">
      <c r="A3750" t="s">
        <v>8139</v>
      </c>
      <c r="B3750" t="s">
        <v>56</v>
      </c>
      <c r="C3750" t="s">
        <v>58</v>
      </c>
      <c r="D3750" t="s">
        <v>24</v>
      </c>
      <c r="E3750" t="s">
        <v>5458</v>
      </c>
      <c r="F3750" t="s">
        <v>63</v>
      </c>
      <c r="G3750" t="s">
        <v>35</v>
      </c>
      <c r="H3750" t="s">
        <v>14</v>
      </c>
      <c r="I3750">
        <v>13</v>
      </c>
      <c r="J3750">
        <v>0.54810595523046302</v>
      </c>
      <c r="K3750">
        <v>0.54901117160582102</v>
      </c>
      <c r="L3750">
        <v>-9.0521637535826696E-4</v>
      </c>
      <c r="M3750">
        <v>-1.6515353769102001E-3</v>
      </c>
      <c r="N3750">
        <v>77.433415076071896</v>
      </c>
      <c r="O3750">
        <v>67.146684291605695</v>
      </c>
      <c r="P3750">
        <v>7.7730395329134103E-2</v>
      </c>
      <c r="Q3750" s="27">
        <v>-0.128771716691784</v>
      </c>
      <c r="R3750">
        <v>-0.10055558318730801</v>
      </c>
      <c r="S3750">
        <v>-4.1635943527824501E-2</v>
      </c>
      <c r="T3750">
        <v>-9.0521637535826696E-4</v>
      </c>
      <c r="U3750">
        <v>3.9825510777107997E-2</v>
      </c>
      <c r="V3750">
        <v>9.87451504365916E-2</v>
      </c>
      <c r="W3750">
        <v>0.12696128394106701</v>
      </c>
      <c r="X3750">
        <v>0.117172545049953</v>
      </c>
    </row>
    <row r="3751" spans="1:24" x14ac:dyDescent="0.2">
      <c r="A3751" t="s">
        <v>8140</v>
      </c>
      <c r="B3751" t="s">
        <v>56</v>
      </c>
      <c r="C3751" t="s">
        <v>58</v>
      </c>
      <c r="D3751" t="s">
        <v>24</v>
      </c>
      <c r="E3751" t="s">
        <v>5458</v>
      </c>
      <c r="F3751" t="s">
        <v>63</v>
      </c>
      <c r="G3751" t="s">
        <v>35</v>
      </c>
      <c r="H3751" t="s">
        <v>14</v>
      </c>
      <c r="I3751">
        <v>14</v>
      </c>
      <c r="J3751">
        <v>0.55185032049893601</v>
      </c>
      <c r="K3751">
        <v>0.54827817430793302</v>
      </c>
      <c r="L3751">
        <v>3.57214619100346E-3</v>
      </c>
      <c r="M3751">
        <v>6.4730345499733099E-3</v>
      </c>
      <c r="N3751">
        <v>78.531071282849197</v>
      </c>
      <c r="O3751">
        <v>67.146684291605695</v>
      </c>
      <c r="P3751">
        <v>7.8193349263173006E-2</v>
      </c>
      <c r="Q3751" s="27">
        <v>-0.12505591334691599</v>
      </c>
      <c r="R3751">
        <v>-9.6671727564384302E-2</v>
      </c>
      <c r="S3751">
        <v>-3.7401168822899199E-2</v>
      </c>
      <c r="T3751">
        <v>3.57214619100346E-3</v>
      </c>
      <c r="U3751">
        <v>4.4545461204906101E-2</v>
      </c>
      <c r="V3751">
        <v>0.103816019946391</v>
      </c>
      <c r="W3751">
        <v>0.13220020572892299</v>
      </c>
      <c r="X3751">
        <v>0.11501520000646701</v>
      </c>
    </row>
    <row r="3752" spans="1:24" x14ac:dyDescent="0.2">
      <c r="A3752" t="s">
        <v>8141</v>
      </c>
      <c r="B3752" t="s">
        <v>56</v>
      </c>
      <c r="C3752" t="s">
        <v>58</v>
      </c>
      <c r="D3752" t="s">
        <v>24</v>
      </c>
      <c r="E3752" t="s">
        <v>5458</v>
      </c>
      <c r="F3752" t="s">
        <v>63</v>
      </c>
      <c r="G3752" t="s">
        <v>35</v>
      </c>
      <c r="H3752" t="s">
        <v>14</v>
      </c>
      <c r="I3752">
        <v>15</v>
      </c>
      <c r="J3752">
        <v>0.55528229876892998</v>
      </c>
      <c r="K3752">
        <v>0.54989032575413999</v>
      </c>
      <c r="L3752">
        <v>5.3919730147905997E-3</v>
      </c>
      <c r="M3752">
        <v>9.7103275698589599E-3</v>
      </c>
      <c r="N3752">
        <v>78.729853583160406</v>
      </c>
      <c r="O3752">
        <v>67.146684291605695</v>
      </c>
      <c r="P3752">
        <v>7.9064098320291695E-2</v>
      </c>
      <c r="Q3752" s="27">
        <v>-0.124668468722089</v>
      </c>
      <c r="R3752">
        <v>-9.5968201031823297E-2</v>
      </c>
      <c r="S3752">
        <v>-3.6037614505042198E-2</v>
      </c>
      <c r="T3752">
        <v>5.3919730147905997E-3</v>
      </c>
      <c r="U3752">
        <v>4.6821560534623399E-2</v>
      </c>
      <c r="V3752">
        <v>0.106752147061405</v>
      </c>
      <c r="W3752">
        <v>0.13545241475167</v>
      </c>
      <c r="X3752">
        <v>0.107848783370077</v>
      </c>
    </row>
    <row r="3753" spans="1:24" x14ac:dyDescent="0.2">
      <c r="A3753" t="s">
        <v>8142</v>
      </c>
      <c r="B3753" t="s">
        <v>56</v>
      </c>
      <c r="C3753" t="s">
        <v>58</v>
      </c>
      <c r="D3753" t="s">
        <v>24</v>
      </c>
      <c r="E3753" t="s">
        <v>5458</v>
      </c>
      <c r="F3753" t="s">
        <v>63</v>
      </c>
      <c r="G3753" t="s">
        <v>35</v>
      </c>
      <c r="H3753" t="s">
        <v>14</v>
      </c>
      <c r="I3753">
        <v>16</v>
      </c>
      <c r="J3753">
        <v>0.56817657828513302</v>
      </c>
      <c r="K3753">
        <v>0.56139711545397897</v>
      </c>
      <c r="L3753">
        <v>6.7794628311546399E-3</v>
      </c>
      <c r="M3753">
        <v>1.1931964622013101E-2</v>
      </c>
      <c r="N3753">
        <v>78.363626236168699</v>
      </c>
      <c r="O3753">
        <v>67.146684291605695</v>
      </c>
      <c r="P3753">
        <v>8.0922501113172701E-2</v>
      </c>
      <c r="Q3753" s="27">
        <v>-0.12633805150001401</v>
      </c>
      <c r="R3753">
        <v>-9.6963183595932798E-2</v>
      </c>
      <c r="S3753">
        <v>-3.5623927752147899E-2</v>
      </c>
      <c r="T3753">
        <v>6.7794628311546399E-3</v>
      </c>
      <c r="U3753">
        <v>4.9182853414457099E-2</v>
      </c>
      <c r="V3753">
        <v>0.110522109258242</v>
      </c>
      <c r="W3753">
        <v>0.13989697716232399</v>
      </c>
      <c r="X3753">
        <v>9.63884881797272E-2</v>
      </c>
    </row>
    <row r="3754" spans="1:24" x14ac:dyDescent="0.2">
      <c r="A3754" t="s">
        <v>8143</v>
      </c>
      <c r="B3754" t="s">
        <v>56</v>
      </c>
      <c r="C3754" t="s">
        <v>58</v>
      </c>
      <c r="D3754" t="s">
        <v>24</v>
      </c>
      <c r="E3754" t="s">
        <v>5458</v>
      </c>
      <c r="F3754" t="s">
        <v>63</v>
      </c>
      <c r="G3754" t="s">
        <v>35</v>
      </c>
      <c r="H3754" t="s">
        <v>15</v>
      </c>
      <c r="I3754">
        <v>17</v>
      </c>
      <c r="J3754">
        <v>0.57552309330720497</v>
      </c>
      <c r="K3754">
        <v>0.56786498869886204</v>
      </c>
      <c r="L3754">
        <v>7.65810460834294E-3</v>
      </c>
      <c r="M3754">
        <v>1.33063376559508E-2</v>
      </c>
      <c r="N3754">
        <v>77.002905709716501</v>
      </c>
      <c r="O3754">
        <v>67.146684291605695</v>
      </c>
      <c r="P3754">
        <v>8.5249503897960502E-2</v>
      </c>
      <c r="Q3754" s="27">
        <v>-0.13257732930380201</v>
      </c>
      <c r="R3754">
        <v>-0.101631759388842</v>
      </c>
      <c r="S3754">
        <v>-3.7012635434188403E-2</v>
      </c>
      <c r="T3754">
        <v>7.65810460834294E-3</v>
      </c>
      <c r="U3754">
        <v>5.2328844650874201E-2</v>
      </c>
      <c r="V3754">
        <v>0.116947968605528</v>
      </c>
      <c r="W3754">
        <v>0.147893538520488</v>
      </c>
      <c r="X3754">
        <v>9.0642098992119904E-2</v>
      </c>
    </row>
    <row r="3755" spans="1:24" x14ac:dyDescent="0.2">
      <c r="A3755" t="s">
        <v>8144</v>
      </c>
      <c r="B3755" t="s">
        <v>56</v>
      </c>
      <c r="C3755" t="s">
        <v>58</v>
      </c>
      <c r="D3755" t="s">
        <v>24</v>
      </c>
      <c r="E3755" t="s">
        <v>5458</v>
      </c>
      <c r="F3755" t="s">
        <v>63</v>
      </c>
      <c r="G3755" t="s">
        <v>35</v>
      </c>
      <c r="H3755" t="s">
        <v>15</v>
      </c>
      <c r="I3755">
        <v>18</v>
      </c>
      <c r="J3755">
        <v>0.59799869156243302</v>
      </c>
      <c r="K3755">
        <v>0.58862750030351096</v>
      </c>
      <c r="L3755">
        <v>9.3711912589220306E-3</v>
      </c>
      <c r="M3755">
        <v>1.5670922681180598E-2</v>
      </c>
      <c r="N3755">
        <v>74.708899286825698</v>
      </c>
      <c r="O3755">
        <v>67.146684291605695</v>
      </c>
      <c r="P3755">
        <v>9.4764338864683204E-2</v>
      </c>
      <c r="Q3755" s="27">
        <v>-0.14651614617348199</v>
      </c>
      <c r="R3755">
        <v>-0.11211669116560199</v>
      </c>
      <c r="S3755">
        <v>-4.0285322306172003E-2</v>
      </c>
      <c r="T3755">
        <v>9.3711912589220306E-3</v>
      </c>
      <c r="U3755">
        <v>5.9027704824016002E-2</v>
      </c>
      <c r="V3755">
        <v>0.13085907368344599</v>
      </c>
      <c r="W3755">
        <v>0.16525852869132601</v>
      </c>
      <c r="X3755">
        <v>9.7206546783515604E-2</v>
      </c>
    </row>
    <row r="3756" spans="1:24" x14ac:dyDescent="0.2">
      <c r="A3756" t="s">
        <v>8145</v>
      </c>
      <c r="B3756" t="s">
        <v>56</v>
      </c>
      <c r="C3756" t="s">
        <v>58</v>
      </c>
      <c r="D3756" t="s">
        <v>24</v>
      </c>
      <c r="E3756" t="s">
        <v>5458</v>
      </c>
      <c r="F3756" t="s">
        <v>63</v>
      </c>
      <c r="G3756" t="s">
        <v>35</v>
      </c>
      <c r="H3756" t="s">
        <v>15</v>
      </c>
      <c r="I3756">
        <v>19</v>
      </c>
      <c r="J3756">
        <v>0.63796729347376602</v>
      </c>
      <c r="K3756">
        <v>0.62847404372133597</v>
      </c>
      <c r="L3756">
        <v>9.4932497524299903E-3</v>
      </c>
      <c r="M3756">
        <v>1.48804646406538E-2</v>
      </c>
      <c r="N3756">
        <v>72.140212668568495</v>
      </c>
      <c r="O3756">
        <v>67.146684291605695</v>
      </c>
      <c r="P3756">
        <v>9.7608696913947496E-2</v>
      </c>
      <c r="Q3756" s="27">
        <v>-0.15107305667101401</v>
      </c>
      <c r="R3756">
        <v>-0.115641099691251</v>
      </c>
      <c r="S3756">
        <v>-4.1653707430478498E-2</v>
      </c>
      <c r="T3756">
        <v>9.4932497524299903E-3</v>
      </c>
      <c r="U3756">
        <v>6.0640206935338503E-2</v>
      </c>
      <c r="V3756">
        <v>0.134627599196111</v>
      </c>
      <c r="W3756">
        <v>0.17005955617587401</v>
      </c>
      <c r="X3756">
        <v>8.8209779360724494E-2</v>
      </c>
    </row>
    <row r="3757" spans="1:24" x14ac:dyDescent="0.2">
      <c r="A3757" t="s">
        <v>8128</v>
      </c>
      <c r="B3757" t="s">
        <v>56</v>
      </c>
      <c r="C3757" t="s">
        <v>58</v>
      </c>
      <c r="D3757" t="s">
        <v>24</v>
      </c>
      <c r="E3757" t="s">
        <v>5458</v>
      </c>
      <c r="F3757" t="s">
        <v>63</v>
      </c>
      <c r="G3757" t="s">
        <v>35</v>
      </c>
      <c r="H3757" t="s">
        <v>14</v>
      </c>
      <c r="I3757">
        <v>2</v>
      </c>
      <c r="J3757">
        <v>0.39153830917033799</v>
      </c>
      <c r="K3757">
        <v>0.39249432005764401</v>
      </c>
      <c r="L3757">
        <v>-9.5601088730564105E-4</v>
      </c>
      <c r="M3757">
        <v>-2.4416790513587501E-3</v>
      </c>
      <c r="N3757">
        <v>60.657208013485501</v>
      </c>
      <c r="O3757">
        <v>67.146684291605695</v>
      </c>
      <c r="P3757">
        <v>5.3134416089623999E-2</v>
      </c>
      <c r="Q3757" s="27">
        <v>-8.8362125354737198E-2</v>
      </c>
      <c r="R3757">
        <v>-6.9074332314203707E-2</v>
      </c>
      <c r="S3757">
        <v>-2.8798444918268599E-2</v>
      </c>
      <c r="T3757">
        <v>-9.5601088730564105E-4</v>
      </c>
      <c r="U3757">
        <v>2.6886423143657402E-2</v>
      </c>
      <c r="V3757">
        <v>6.7162310539592401E-2</v>
      </c>
      <c r="W3757">
        <v>8.6450103580125906E-2</v>
      </c>
      <c r="X3757">
        <v>2.7416780192253201E-2</v>
      </c>
    </row>
    <row r="3758" spans="1:24" x14ac:dyDescent="0.2">
      <c r="A3758" t="s">
        <v>8146</v>
      </c>
      <c r="B3758" t="s">
        <v>56</v>
      </c>
      <c r="C3758" t="s">
        <v>58</v>
      </c>
      <c r="D3758" t="s">
        <v>24</v>
      </c>
      <c r="E3758" t="s">
        <v>5458</v>
      </c>
      <c r="F3758" t="s">
        <v>63</v>
      </c>
      <c r="G3758" t="s">
        <v>35</v>
      </c>
      <c r="H3758" t="s">
        <v>15</v>
      </c>
      <c r="I3758">
        <v>20</v>
      </c>
      <c r="J3758">
        <v>0.72110143697780305</v>
      </c>
      <c r="K3758">
        <v>0.71433258221250695</v>
      </c>
      <c r="L3758">
        <v>6.7688547652961801E-3</v>
      </c>
      <c r="M3758">
        <v>9.3868274533816208E-3</v>
      </c>
      <c r="N3758">
        <v>69.554327723029004</v>
      </c>
      <c r="O3758">
        <v>67.146684291605695</v>
      </c>
      <c r="P3758">
        <v>9.3759815507887201E-2</v>
      </c>
      <c r="Q3758" s="27">
        <v>-0.14746604174517799</v>
      </c>
      <c r="R3758">
        <v>-0.113431228715815</v>
      </c>
      <c r="S3758">
        <v>-4.23612885608367E-2</v>
      </c>
      <c r="T3758">
        <v>6.7688547652961801E-3</v>
      </c>
      <c r="U3758">
        <v>5.5898998091429099E-2</v>
      </c>
      <c r="V3758">
        <v>0.12696893824640801</v>
      </c>
      <c r="W3758">
        <v>0.16100375127577099</v>
      </c>
      <c r="X3758">
        <v>6.2935737540367895E-2</v>
      </c>
    </row>
    <row r="3759" spans="1:24" x14ac:dyDescent="0.2">
      <c r="A3759" t="s">
        <v>8147</v>
      </c>
      <c r="B3759" t="s">
        <v>56</v>
      </c>
      <c r="C3759" t="s">
        <v>58</v>
      </c>
      <c r="D3759" t="s">
        <v>24</v>
      </c>
      <c r="E3759" t="s">
        <v>5458</v>
      </c>
      <c r="F3759" t="s">
        <v>63</v>
      </c>
      <c r="G3759" t="s">
        <v>35</v>
      </c>
      <c r="H3759" t="s">
        <v>15</v>
      </c>
      <c r="I3759">
        <v>21</v>
      </c>
      <c r="J3759">
        <v>0.76462827222003504</v>
      </c>
      <c r="K3759">
        <v>0.75760774208585002</v>
      </c>
      <c r="L3759">
        <v>7.0205301341852103E-3</v>
      </c>
      <c r="M3759">
        <v>9.1816250971229196E-3</v>
      </c>
      <c r="N3759">
        <v>66.2577088865837</v>
      </c>
      <c r="O3759">
        <v>67.146684291605695</v>
      </c>
      <c r="P3759">
        <v>8.9963141210300399E-2</v>
      </c>
      <c r="Q3759" s="27">
        <v>-0.14096883715675901</v>
      </c>
      <c r="R3759">
        <v>-0.10831221689742</v>
      </c>
      <c r="S3759">
        <v>-4.0120155860012198E-2</v>
      </c>
      <c r="T3759">
        <v>7.0205301341852103E-3</v>
      </c>
      <c r="U3759">
        <v>5.4161216128382601E-2</v>
      </c>
      <c r="V3759">
        <v>0.12235327716579</v>
      </c>
      <c r="W3759">
        <v>0.155009897425129</v>
      </c>
      <c r="X3759">
        <v>4.0325942773365299E-2</v>
      </c>
    </row>
    <row r="3760" spans="1:24" x14ac:dyDescent="0.2">
      <c r="A3760" t="s">
        <v>8148</v>
      </c>
      <c r="B3760" t="s">
        <v>56</v>
      </c>
      <c r="C3760" t="s">
        <v>58</v>
      </c>
      <c r="D3760" t="s">
        <v>24</v>
      </c>
      <c r="E3760" t="s">
        <v>5458</v>
      </c>
      <c r="F3760" t="s">
        <v>63</v>
      </c>
      <c r="G3760" t="s">
        <v>35</v>
      </c>
      <c r="H3760" t="s">
        <v>14</v>
      </c>
      <c r="I3760">
        <v>22</v>
      </c>
      <c r="J3760">
        <v>0.71392034998919496</v>
      </c>
      <c r="K3760">
        <v>0.71109899754794803</v>
      </c>
      <c r="L3760">
        <v>2.82135244124699E-3</v>
      </c>
      <c r="M3760">
        <v>3.9519148617765199E-3</v>
      </c>
      <c r="N3760">
        <v>64.513187469744096</v>
      </c>
      <c r="O3760">
        <v>67.146684291605695</v>
      </c>
      <c r="P3760">
        <v>8.4365543076054997E-2</v>
      </c>
      <c r="Q3760" s="27">
        <v>-0.135959965918863</v>
      </c>
      <c r="R3760">
        <v>-0.105335273782255</v>
      </c>
      <c r="S3760">
        <v>-4.1386192130605799E-2</v>
      </c>
      <c r="T3760">
        <v>2.82135244124699E-3</v>
      </c>
      <c r="U3760">
        <v>4.7028897013099799E-2</v>
      </c>
      <c r="V3760">
        <v>0.110977978664749</v>
      </c>
      <c r="W3760">
        <v>0.14160267080135699</v>
      </c>
      <c r="X3760">
        <v>2.9605615275516799E-2</v>
      </c>
    </row>
    <row r="3761" spans="1:24" x14ac:dyDescent="0.2">
      <c r="A3761" t="s">
        <v>8149</v>
      </c>
      <c r="B3761" t="s">
        <v>56</v>
      </c>
      <c r="C3761" t="s">
        <v>58</v>
      </c>
      <c r="D3761" t="s">
        <v>24</v>
      </c>
      <c r="E3761" t="s">
        <v>5458</v>
      </c>
      <c r="F3761" t="s">
        <v>63</v>
      </c>
      <c r="G3761" t="s">
        <v>35</v>
      </c>
      <c r="H3761" t="s">
        <v>14</v>
      </c>
      <c r="I3761">
        <v>23</v>
      </c>
      <c r="J3761">
        <v>0.61430300024884199</v>
      </c>
      <c r="K3761">
        <v>0.61651383542275995</v>
      </c>
      <c r="L3761">
        <v>-2.2108351739174399E-3</v>
      </c>
      <c r="M3761">
        <v>-3.5989327303006398E-3</v>
      </c>
      <c r="N3761">
        <v>62.751952450726101</v>
      </c>
      <c r="O3761">
        <v>67.146684291605695</v>
      </c>
      <c r="P3761">
        <v>7.6246065408225996E-2</v>
      </c>
      <c r="Q3761" s="27">
        <v>-0.12763561277044899</v>
      </c>
      <c r="R3761">
        <v>-9.9958291027263099E-2</v>
      </c>
      <c r="S3761">
        <v>-4.2163773447827797E-2</v>
      </c>
      <c r="T3761">
        <v>-2.2108351739174399E-3</v>
      </c>
      <c r="U3761">
        <v>3.7742103099992999E-2</v>
      </c>
      <c r="V3761">
        <v>9.5536620679428294E-2</v>
      </c>
      <c r="W3761">
        <v>0.12321394242261401</v>
      </c>
      <c r="X3761">
        <v>3.3064620253257203E-2</v>
      </c>
    </row>
    <row r="3762" spans="1:24" x14ac:dyDescent="0.2">
      <c r="A3762" t="s">
        <v>8150</v>
      </c>
      <c r="B3762" t="s">
        <v>56</v>
      </c>
      <c r="C3762" t="s">
        <v>58</v>
      </c>
      <c r="D3762" t="s">
        <v>24</v>
      </c>
      <c r="E3762" t="s">
        <v>5458</v>
      </c>
      <c r="F3762" t="s">
        <v>63</v>
      </c>
      <c r="G3762" t="s">
        <v>35</v>
      </c>
      <c r="H3762" t="s">
        <v>14</v>
      </c>
      <c r="I3762">
        <v>24</v>
      </c>
      <c r="J3762">
        <v>0.50917873983978501</v>
      </c>
      <c r="K3762">
        <v>0.50998544168961801</v>
      </c>
      <c r="L3762">
        <v>-8.0670184983275695E-4</v>
      </c>
      <c r="M3762">
        <v>-1.58431958507653E-3</v>
      </c>
      <c r="N3762">
        <v>61.4935895314661</v>
      </c>
      <c r="O3762">
        <v>67.146684291605695</v>
      </c>
      <c r="P3762">
        <v>6.6534679184363496E-2</v>
      </c>
      <c r="Q3762" s="27">
        <v>-0.11025624910811101</v>
      </c>
      <c r="R3762">
        <v>-8.6104160564186696E-2</v>
      </c>
      <c r="S3762">
        <v>-3.5670873742439199E-2</v>
      </c>
      <c r="T3762">
        <v>-8.0670184983275695E-4</v>
      </c>
      <c r="U3762">
        <v>3.4057470042773701E-2</v>
      </c>
      <c r="V3762">
        <v>8.4490756864521205E-2</v>
      </c>
      <c r="W3762">
        <v>0.108642845408445</v>
      </c>
      <c r="X3762">
        <v>3.6041842437677302E-2</v>
      </c>
    </row>
    <row r="3763" spans="1:24" x14ac:dyDescent="0.2">
      <c r="A3763" t="s">
        <v>8129</v>
      </c>
      <c r="B3763" t="s">
        <v>56</v>
      </c>
      <c r="C3763" t="s">
        <v>58</v>
      </c>
      <c r="D3763" t="s">
        <v>24</v>
      </c>
      <c r="E3763" t="s">
        <v>5458</v>
      </c>
      <c r="F3763" t="s">
        <v>63</v>
      </c>
      <c r="G3763" t="s">
        <v>35</v>
      </c>
      <c r="H3763" t="s">
        <v>14</v>
      </c>
      <c r="I3763">
        <v>3</v>
      </c>
      <c r="J3763">
        <v>0.37000035426803302</v>
      </c>
      <c r="K3763">
        <v>0.37194433626103202</v>
      </c>
      <c r="L3763">
        <v>-1.9439819929998501E-3</v>
      </c>
      <c r="M3763">
        <v>-5.2540003558796703E-3</v>
      </c>
      <c r="N3763">
        <v>59.793961916493799</v>
      </c>
      <c r="O3763">
        <v>67.146684291605695</v>
      </c>
      <c r="P3763">
        <v>5.03696502724807E-2</v>
      </c>
      <c r="Q3763" s="27">
        <v>-8.4802056691230601E-2</v>
      </c>
      <c r="R3763">
        <v>-6.6517873642320105E-2</v>
      </c>
      <c r="S3763" s="1">
        <v>-2.8337678735779699E-2</v>
      </c>
      <c r="T3763">
        <v>-1.9439819929998501E-3</v>
      </c>
      <c r="U3763">
        <v>2.4449714749779999E-2</v>
      </c>
      <c r="V3763">
        <v>6.2629909656320398E-2</v>
      </c>
      <c r="W3763">
        <v>8.0914092705230894E-2</v>
      </c>
      <c r="X3763">
        <v>2.1392765559747399E-2</v>
      </c>
    </row>
    <row r="3764" spans="1:24" x14ac:dyDescent="0.2">
      <c r="A3764" t="s">
        <v>8130</v>
      </c>
      <c r="B3764" t="s">
        <v>56</v>
      </c>
      <c r="C3764" t="s">
        <v>58</v>
      </c>
      <c r="D3764" t="s">
        <v>24</v>
      </c>
      <c r="E3764" t="s">
        <v>5458</v>
      </c>
      <c r="F3764" t="s">
        <v>63</v>
      </c>
      <c r="G3764" t="s">
        <v>35</v>
      </c>
      <c r="H3764" t="s">
        <v>14</v>
      </c>
      <c r="I3764">
        <v>4</v>
      </c>
      <c r="J3764">
        <v>0.36248779650413698</v>
      </c>
      <c r="K3764">
        <v>0.36441220682948899</v>
      </c>
      <c r="L3764">
        <v>-1.9244103253521301E-3</v>
      </c>
      <c r="M3764">
        <v>-5.3088968619393797E-3</v>
      </c>
      <c r="N3764">
        <v>58.902005731327797</v>
      </c>
      <c r="O3764">
        <v>67.146684291605695</v>
      </c>
      <c r="P3764">
        <v>4.9633965317115801E-2</v>
      </c>
      <c r="Q3764" s="27">
        <v>-8.3572283272007594E-2</v>
      </c>
      <c r="R3764">
        <v>-6.5555153861894602E-2</v>
      </c>
      <c r="S3764">
        <v>-2.7932608151520801E-2</v>
      </c>
      <c r="T3764">
        <v>-1.9244103253521301E-3</v>
      </c>
      <c r="U3764">
        <v>2.4083787500816502E-2</v>
      </c>
      <c r="V3764">
        <v>6.1706333211190303E-2</v>
      </c>
      <c r="W3764">
        <v>7.9723462621303406E-2</v>
      </c>
      <c r="X3764">
        <v>1.56651483304182E-2</v>
      </c>
    </row>
    <row r="3765" spans="1:24" x14ac:dyDescent="0.2">
      <c r="A3765" t="s">
        <v>8131</v>
      </c>
      <c r="B3765" t="s">
        <v>56</v>
      </c>
      <c r="C3765" t="s">
        <v>58</v>
      </c>
      <c r="D3765" t="s">
        <v>24</v>
      </c>
      <c r="E3765" t="s">
        <v>5458</v>
      </c>
      <c r="F3765" t="s">
        <v>63</v>
      </c>
      <c r="G3765" t="s">
        <v>35</v>
      </c>
      <c r="H3765" t="s">
        <v>14</v>
      </c>
      <c r="I3765">
        <v>5</v>
      </c>
      <c r="J3765">
        <v>0.36999775434638299</v>
      </c>
      <c r="K3765">
        <v>0.37298395930904399</v>
      </c>
      <c r="L3765">
        <v>-2.9862049626607498E-3</v>
      </c>
      <c r="M3765">
        <v>-8.0708732082334107E-3</v>
      </c>
      <c r="N3765">
        <v>58.605021395228199</v>
      </c>
      <c r="O3765">
        <v>67.146684291605695</v>
      </c>
      <c r="P3765">
        <v>5.1593689959840101E-2</v>
      </c>
      <c r="Q3765" s="27">
        <v>-8.7857824946597704E-2</v>
      </c>
      <c r="R3765">
        <v>-6.9129315491175805E-2</v>
      </c>
      <c r="S3765">
        <v>-3.0021298501617E-2</v>
      </c>
      <c r="T3765">
        <v>-2.9862049626607498E-3</v>
      </c>
      <c r="U3765">
        <v>2.4048888576295498E-2</v>
      </c>
      <c r="V3765">
        <v>6.3156905565854293E-2</v>
      </c>
      <c r="W3765">
        <v>8.1885415021276206E-2</v>
      </c>
      <c r="X3765">
        <v>8.6859602236248092E-3</v>
      </c>
    </row>
    <row r="3766" spans="1:24" x14ac:dyDescent="0.2">
      <c r="A3766" t="s">
        <v>8132</v>
      </c>
      <c r="B3766" t="s">
        <v>56</v>
      </c>
      <c r="C3766" t="s">
        <v>58</v>
      </c>
      <c r="D3766" t="s">
        <v>24</v>
      </c>
      <c r="E3766" t="s">
        <v>5458</v>
      </c>
      <c r="F3766" t="s">
        <v>63</v>
      </c>
      <c r="G3766" t="s">
        <v>35</v>
      </c>
      <c r="H3766" t="s">
        <v>14</v>
      </c>
      <c r="I3766">
        <v>6</v>
      </c>
      <c r="J3766">
        <v>0.40615363314606601</v>
      </c>
      <c r="K3766">
        <v>0.41255573179342803</v>
      </c>
      <c r="L3766">
        <v>-6.4020986473615404E-3</v>
      </c>
      <c r="M3766">
        <v>-1.5762751148551499E-2</v>
      </c>
      <c r="N3766">
        <v>58.127217146438497</v>
      </c>
      <c r="O3766">
        <v>67.146684291605695</v>
      </c>
      <c r="P3766">
        <v>5.8054805642089903E-2</v>
      </c>
      <c r="Q3766" s="27">
        <v>-0.101902253928599</v>
      </c>
      <c r="R3766">
        <v>-8.0828359480520806E-2</v>
      </c>
      <c r="S3766">
        <v>-3.6822816803816598E-2</v>
      </c>
      <c r="T3766">
        <v>-6.4020986473615404E-3</v>
      </c>
      <c r="U3766">
        <v>2.4018619509093599E-2</v>
      </c>
      <c r="V3766">
        <v>6.8024162185797696E-2</v>
      </c>
      <c r="W3766">
        <v>8.9098056633876294E-2</v>
      </c>
      <c r="X3766">
        <v>-7.0742173455292197E-3</v>
      </c>
    </row>
    <row r="3767" spans="1:24" x14ac:dyDescent="0.2">
      <c r="A3767" t="s">
        <v>8133</v>
      </c>
      <c r="B3767" t="s">
        <v>56</v>
      </c>
      <c r="C3767" t="s">
        <v>58</v>
      </c>
      <c r="D3767" t="s">
        <v>24</v>
      </c>
      <c r="E3767" t="s">
        <v>5458</v>
      </c>
      <c r="F3767" t="s">
        <v>63</v>
      </c>
      <c r="G3767" t="s">
        <v>35</v>
      </c>
      <c r="H3767" t="s">
        <v>14</v>
      </c>
      <c r="I3767">
        <v>7</v>
      </c>
      <c r="J3767">
        <v>0.47453349884816098</v>
      </c>
      <c r="K3767">
        <v>0.48153683896446597</v>
      </c>
      <c r="L3767">
        <v>-7.0033401163050197E-3</v>
      </c>
      <c r="M3767">
        <v>-1.4758368235971301E-2</v>
      </c>
      <c r="N3767">
        <v>58.064573223547697</v>
      </c>
      <c r="O3767">
        <v>67.146684291605695</v>
      </c>
      <c r="P3767">
        <v>6.9771963925534697E-2</v>
      </c>
      <c r="Q3767" s="27">
        <v>-0.12177822077380999</v>
      </c>
      <c r="R3767">
        <v>-9.6450997868840496E-2</v>
      </c>
      <c r="S3767">
        <v>-4.3563849213285197E-2</v>
      </c>
      <c r="T3767">
        <v>-7.0033401163050197E-3</v>
      </c>
      <c r="U3767">
        <v>2.9557168980675199E-2</v>
      </c>
      <c r="V3767">
        <v>8.2444317636230502E-2</v>
      </c>
      <c r="W3767">
        <v>0.1077715405412</v>
      </c>
      <c r="X3767">
        <v>-3.47404348154082E-2</v>
      </c>
    </row>
    <row r="3768" spans="1:24" x14ac:dyDescent="0.2">
      <c r="A3768" t="s">
        <v>8134</v>
      </c>
      <c r="B3768" t="s">
        <v>56</v>
      </c>
      <c r="C3768" t="s">
        <v>58</v>
      </c>
      <c r="D3768" t="s">
        <v>24</v>
      </c>
      <c r="E3768" t="s">
        <v>5458</v>
      </c>
      <c r="F3768" t="s">
        <v>63</v>
      </c>
      <c r="G3768" t="s">
        <v>35</v>
      </c>
      <c r="H3768" t="s">
        <v>14</v>
      </c>
      <c r="I3768">
        <v>8</v>
      </c>
      <c r="J3768">
        <v>0.50260990832308705</v>
      </c>
      <c r="K3768">
        <v>0.506367828261992</v>
      </c>
      <c r="L3768">
        <v>-3.7579199389046799E-3</v>
      </c>
      <c r="M3768">
        <v>-7.4768122885651798E-3</v>
      </c>
      <c r="N3768">
        <v>58.243145669087099</v>
      </c>
      <c r="O3768">
        <v>67.146684291605695</v>
      </c>
      <c r="P3768">
        <v>7.6370412452488101E-2</v>
      </c>
      <c r="Q3768" s="27">
        <v>-0.129387248423248</v>
      </c>
      <c r="R3768">
        <v>-0.101664788702994</v>
      </c>
      <c r="S3768">
        <v>-4.3776016064008501E-2</v>
      </c>
      <c r="T3768">
        <v>-3.7579199389046799E-3</v>
      </c>
      <c r="U3768">
        <v>3.6260176186199103E-2</v>
      </c>
      <c r="V3768">
        <v>9.4148948825185097E-2</v>
      </c>
      <c r="W3768">
        <v>0.121871408545438</v>
      </c>
      <c r="X3768">
        <v>-1.00157654068016E-2</v>
      </c>
    </row>
    <row r="3769" spans="1:24" x14ac:dyDescent="0.2">
      <c r="A3769" t="s">
        <v>8135</v>
      </c>
      <c r="B3769" t="s">
        <v>56</v>
      </c>
      <c r="C3769" t="s">
        <v>58</v>
      </c>
      <c r="D3769" t="s">
        <v>24</v>
      </c>
      <c r="E3769" t="s">
        <v>5458</v>
      </c>
      <c r="F3769" t="s">
        <v>63</v>
      </c>
      <c r="G3769" t="s">
        <v>35</v>
      </c>
      <c r="H3769" t="s">
        <v>14</v>
      </c>
      <c r="I3769">
        <v>9</v>
      </c>
      <c r="J3769">
        <v>0.50512046337139904</v>
      </c>
      <c r="K3769">
        <v>0.50902549093340599</v>
      </c>
      <c r="L3769">
        <v>-3.90502756200737E-3</v>
      </c>
      <c r="M3769">
        <v>-7.7308837102806702E-3</v>
      </c>
      <c r="N3769">
        <v>63.234060304287702</v>
      </c>
      <c r="O3769">
        <v>67.146684291605695</v>
      </c>
      <c r="P3769">
        <v>7.7545116358501198E-2</v>
      </c>
      <c r="Q3769" s="27">
        <v>-0.13146674397174199</v>
      </c>
      <c r="R3769">
        <v>-0.103317866733606</v>
      </c>
      <c r="S3769">
        <v>-4.4538668533862E-2</v>
      </c>
      <c r="T3769">
        <v>-3.90502756200737E-3</v>
      </c>
      <c r="U3769">
        <v>3.6728613409847198E-2</v>
      </c>
      <c r="V3769">
        <v>9.5507811609591098E-2</v>
      </c>
      <c r="W3769" s="1">
        <v>0.123656688847727</v>
      </c>
      <c r="X3769">
        <v>3.8604132464616497E-2</v>
      </c>
    </row>
    <row r="3770" spans="1:24" x14ac:dyDescent="0.2">
      <c r="A3770" t="s">
        <v>8511</v>
      </c>
      <c r="B3770" t="s">
        <v>56</v>
      </c>
      <c r="C3770" t="s">
        <v>58</v>
      </c>
      <c r="D3770" t="s">
        <v>24</v>
      </c>
      <c r="E3770" t="s">
        <v>5458</v>
      </c>
      <c r="F3770" t="s">
        <v>63</v>
      </c>
      <c r="G3770" t="s">
        <v>22</v>
      </c>
      <c r="H3770" t="s">
        <v>14</v>
      </c>
      <c r="I3770">
        <v>1</v>
      </c>
      <c r="J3770">
        <v>0.72240593036818401</v>
      </c>
      <c r="K3770">
        <v>0.72631923969159695</v>
      </c>
      <c r="L3770">
        <v>-3.9133093234126797E-3</v>
      </c>
      <c r="M3770">
        <v>-5.41705038525667E-3</v>
      </c>
      <c r="N3770">
        <v>74.4604662474066</v>
      </c>
      <c r="O3770">
        <v>79.441463238090904</v>
      </c>
      <c r="P3770">
        <v>7.2214586538306202E-2</v>
      </c>
      <c r="Q3770" s="27">
        <v>-0.122706304178926</v>
      </c>
      <c r="R3770">
        <v>-9.6492409265521203E-2</v>
      </c>
      <c r="S3770">
        <v>-4.1753752669485097E-2</v>
      </c>
      <c r="T3770">
        <v>-3.9133093234126797E-3</v>
      </c>
      <c r="U3770">
        <v>3.3927134022659802E-2</v>
      </c>
      <c r="V3770">
        <v>8.8665790618695894E-2</v>
      </c>
      <c r="W3770">
        <v>0.114879685532101</v>
      </c>
      <c r="X3770">
        <v>2.5049923235379402E-2</v>
      </c>
    </row>
    <row r="3771" spans="1:24" x14ac:dyDescent="0.2">
      <c r="A3771" t="s">
        <v>8520</v>
      </c>
      <c r="B3771" t="s">
        <v>56</v>
      </c>
      <c r="C3771" t="s">
        <v>58</v>
      </c>
      <c r="D3771" t="s">
        <v>24</v>
      </c>
      <c r="E3771" t="s">
        <v>5458</v>
      </c>
      <c r="F3771" t="s">
        <v>63</v>
      </c>
      <c r="G3771" t="s">
        <v>22</v>
      </c>
      <c r="H3771" t="s">
        <v>14</v>
      </c>
      <c r="I3771">
        <v>10</v>
      </c>
      <c r="J3771">
        <v>0.80361449455683998</v>
      </c>
      <c r="K3771">
        <v>0.80245755030636101</v>
      </c>
      <c r="L3771">
        <v>1.15694425047889E-3</v>
      </c>
      <c r="M3771">
        <v>1.4396756881754501E-3</v>
      </c>
      <c r="N3771">
        <v>80.614190430497899</v>
      </c>
      <c r="O3771">
        <v>79.441463238090904</v>
      </c>
      <c r="P3771">
        <v>8.6100639652260197E-2</v>
      </c>
      <c r="Q3771" s="27">
        <v>-0.14047860797748901</v>
      </c>
      <c r="R3771">
        <v>-0.109224075783719</v>
      </c>
      <c r="S3771">
        <v>-4.3959790927305502E-2</v>
      </c>
      <c r="T3771">
        <v>1.15694425047889E-3</v>
      </c>
      <c r="U3771">
        <v>4.6273679428263201E-2</v>
      </c>
      <c r="V3771">
        <v>0.11153796428467699</v>
      </c>
      <c r="W3771">
        <v>0.142792496478447</v>
      </c>
      <c r="X3771">
        <v>5.0442922856395303E-2</v>
      </c>
    </row>
    <row r="3772" spans="1:24" x14ac:dyDescent="0.2">
      <c r="A3772" t="s">
        <v>8521</v>
      </c>
      <c r="B3772" t="s">
        <v>56</v>
      </c>
      <c r="C3772" t="s">
        <v>58</v>
      </c>
      <c r="D3772" t="s">
        <v>24</v>
      </c>
      <c r="E3772" t="s">
        <v>5458</v>
      </c>
      <c r="F3772" t="s">
        <v>63</v>
      </c>
      <c r="G3772" t="s">
        <v>22</v>
      </c>
      <c r="H3772" t="s">
        <v>14</v>
      </c>
      <c r="I3772">
        <v>11</v>
      </c>
      <c r="J3772">
        <v>0.92871946286534601</v>
      </c>
      <c r="K3772">
        <v>0.93184464513939003</v>
      </c>
      <c r="L3772">
        <v>-3.1251822740438499E-3</v>
      </c>
      <c r="M3772">
        <v>-3.36504444991584E-3</v>
      </c>
      <c r="N3772">
        <v>84.507734699170101</v>
      </c>
      <c r="O3772">
        <v>79.441463238090904</v>
      </c>
      <c r="P3772">
        <v>9.7331264155230399E-2</v>
      </c>
      <c r="Q3772" s="27">
        <v>-0.16323511180939801</v>
      </c>
      <c r="R3772">
        <v>-0.12790386292104899</v>
      </c>
      <c r="S3772">
        <v>-5.4126764691384603E-2</v>
      </c>
      <c r="T3772">
        <v>-3.1251822740438499E-3</v>
      </c>
      <c r="U3772">
        <v>4.7876400143296902E-2</v>
      </c>
      <c r="V3772">
        <v>0.12165349837296199</v>
      </c>
      <c r="W3772">
        <v>0.15698474726131001</v>
      </c>
      <c r="X3772">
        <v>6.1568448458252302E-2</v>
      </c>
    </row>
    <row r="3773" spans="1:24" x14ac:dyDescent="0.2">
      <c r="A3773" t="s">
        <v>8522</v>
      </c>
      <c r="B3773" t="s">
        <v>56</v>
      </c>
      <c r="C3773" t="s">
        <v>58</v>
      </c>
      <c r="D3773" t="s">
        <v>24</v>
      </c>
      <c r="E3773" t="s">
        <v>5458</v>
      </c>
      <c r="F3773" t="s">
        <v>63</v>
      </c>
      <c r="G3773" t="s">
        <v>22</v>
      </c>
      <c r="H3773" t="s">
        <v>14</v>
      </c>
      <c r="I3773">
        <v>12</v>
      </c>
      <c r="J3773">
        <v>1.0687256343445899</v>
      </c>
      <c r="K3773">
        <v>1.07578468936171</v>
      </c>
      <c r="L3773">
        <v>-7.0590550171169301E-3</v>
      </c>
      <c r="M3773">
        <v>-6.6051143439129498E-3</v>
      </c>
      <c r="N3773">
        <v>86.909553414591997</v>
      </c>
      <c r="O3773">
        <v>79.441463238090904</v>
      </c>
      <c r="P3773">
        <v>0.10887724360032</v>
      </c>
      <c r="Q3773" s="27">
        <v>-0.186162120739643</v>
      </c>
      <c r="R3773">
        <v>-0.146639681312727</v>
      </c>
      <c r="S3773">
        <v>-6.4110730663684501E-2</v>
      </c>
      <c r="T3773">
        <v>-7.0590550171169301E-3</v>
      </c>
      <c r="U3773">
        <v>4.9992620629450597E-2</v>
      </c>
      <c r="V3773">
        <v>0.13252157127849301</v>
      </c>
      <c r="W3773">
        <v>0.17204401070540901</v>
      </c>
      <c r="X3773">
        <v>7.8174369308554495E-2</v>
      </c>
    </row>
    <row r="3774" spans="1:24" x14ac:dyDescent="0.2">
      <c r="A3774" t="s">
        <v>8523</v>
      </c>
      <c r="B3774" t="s">
        <v>56</v>
      </c>
      <c r="C3774" t="s">
        <v>58</v>
      </c>
      <c r="D3774" t="s">
        <v>24</v>
      </c>
      <c r="E3774" t="s">
        <v>5458</v>
      </c>
      <c r="F3774" t="s">
        <v>63</v>
      </c>
      <c r="G3774" t="s">
        <v>22</v>
      </c>
      <c r="H3774" t="s">
        <v>14</v>
      </c>
      <c r="I3774">
        <v>13</v>
      </c>
      <c r="J3774">
        <v>1.21633974368678</v>
      </c>
      <c r="K3774">
        <v>1.23066058428892</v>
      </c>
      <c r="L3774">
        <v>-1.43208406021472E-2</v>
      </c>
      <c r="M3774">
        <v>-1.1773717562446899E-2</v>
      </c>
      <c r="N3774">
        <v>88.360645859266896</v>
      </c>
      <c r="O3774">
        <v>79.441463238090904</v>
      </c>
      <c r="P3774">
        <v>0.11918506881768701</v>
      </c>
      <c r="Q3774" s="27">
        <v>-0.210380278807242</v>
      </c>
      <c r="R3774">
        <v>-0.167116098826422</v>
      </c>
      <c r="S3774">
        <v>-7.6773816662615194E-2</v>
      </c>
      <c r="T3774">
        <v>-1.43208406021472E-2</v>
      </c>
      <c r="U3774">
        <v>4.8132135458320797E-2</v>
      </c>
      <c r="V3774">
        <v>0.138474417622128</v>
      </c>
      <c r="W3774">
        <v>0.181738597602948</v>
      </c>
      <c r="X3774">
        <v>9.7373074351611105E-2</v>
      </c>
    </row>
    <row r="3775" spans="1:24" x14ac:dyDescent="0.2">
      <c r="A3775" t="s">
        <v>8524</v>
      </c>
      <c r="B3775" t="s">
        <v>56</v>
      </c>
      <c r="C3775" t="s">
        <v>58</v>
      </c>
      <c r="D3775" t="s">
        <v>24</v>
      </c>
      <c r="E3775" t="s">
        <v>5458</v>
      </c>
      <c r="F3775" t="s">
        <v>63</v>
      </c>
      <c r="G3775" t="s">
        <v>22</v>
      </c>
      <c r="H3775" t="s">
        <v>14</v>
      </c>
      <c r="I3775">
        <v>14</v>
      </c>
      <c r="J3775">
        <v>1.34687065695521</v>
      </c>
      <c r="K3775">
        <v>1.3650731965752301</v>
      </c>
      <c r="L3775">
        <v>-1.82025396200159E-2</v>
      </c>
      <c r="M3775">
        <v>-1.35146901642102E-2</v>
      </c>
      <c r="N3775">
        <v>88.821794571230996</v>
      </c>
      <c r="O3775">
        <v>79.441463238090904</v>
      </c>
      <c r="P3775">
        <v>0.12831029485338399</v>
      </c>
      <c r="Q3775" s="27">
        <v>-0.22927297465383301</v>
      </c>
      <c r="R3775">
        <v>-0.18269633762205401</v>
      </c>
      <c r="S3775">
        <v>-8.5437134123189096E-2</v>
      </c>
      <c r="T3775">
        <v>-1.82025396200159E-2</v>
      </c>
      <c r="U3775">
        <v>4.90320548831574E-2</v>
      </c>
      <c r="V3775">
        <v>0.146291258382023</v>
      </c>
      <c r="W3775">
        <v>0.192867895413801</v>
      </c>
      <c r="X3775">
        <v>0.108474305219443</v>
      </c>
    </row>
    <row r="3776" spans="1:24" x14ac:dyDescent="0.2">
      <c r="A3776" t="s">
        <v>8525</v>
      </c>
      <c r="B3776" t="s">
        <v>56</v>
      </c>
      <c r="C3776" t="s">
        <v>58</v>
      </c>
      <c r="D3776" t="s">
        <v>24</v>
      </c>
      <c r="E3776" t="s">
        <v>5458</v>
      </c>
      <c r="F3776" t="s">
        <v>63</v>
      </c>
      <c r="G3776" t="s">
        <v>22</v>
      </c>
      <c r="H3776" t="s">
        <v>14</v>
      </c>
      <c r="I3776">
        <v>15</v>
      </c>
      <c r="J3776">
        <v>1.44184428354225</v>
      </c>
      <c r="K3776">
        <v>1.4447807871512599</v>
      </c>
      <c r="L3776">
        <v>-2.9365036090133602E-3</v>
      </c>
      <c r="M3776">
        <v>-2.0366301982341099E-3</v>
      </c>
      <c r="N3776">
        <v>88.989538697268301</v>
      </c>
      <c r="O3776">
        <v>79.441463238090904</v>
      </c>
      <c r="P3776">
        <v>0.13490553957250001</v>
      </c>
      <c r="Q3776" s="27">
        <v>-0.224856116205776</v>
      </c>
      <c r="R3776">
        <v>-0.17588540534095801</v>
      </c>
      <c r="S3776">
        <v>-7.3627006345003299E-2</v>
      </c>
      <c r="T3776">
        <v>-2.9365036090133602E-3</v>
      </c>
      <c r="U3776">
        <v>6.7753999126976605E-2</v>
      </c>
      <c r="V3776">
        <v>0.17001239812293201</v>
      </c>
      <c r="W3776">
        <v>0.218983108987749</v>
      </c>
      <c r="X3776">
        <v>0.115762982405253</v>
      </c>
    </row>
    <row r="3777" spans="1:24" x14ac:dyDescent="0.2">
      <c r="A3777" t="s">
        <v>8526</v>
      </c>
      <c r="B3777" t="s">
        <v>56</v>
      </c>
      <c r="C3777" t="s">
        <v>58</v>
      </c>
      <c r="D3777" t="s">
        <v>24</v>
      </c>
      <c r="E3777" t="s">
        <v>5458</v>
      </c>
      <c r="F3777" t="s">
        <v>63</v>
      </c>
      <c r="G3777" t="s">
        <v>22</v>
      </c>
      <c r="H3777" t="s">
        <v>14</v>
      </c>
      <c r="I3777">
        <v>16</v>
      </c>
      <c r="J3777">
        <v>1.5199512792555401</v>
      </c>
      <c r="K3777">
        <v>1.51583035257317</v>
      </c>
      <c r="L3777">
        <v>4.1209266823714098E-3</v>
      </c>
      <c r="M3777">
        <v>2.7112228784002901E-3</v>
      </c>
      <c r="N3777">
        <v>88.7543731284578</v>
      </c>
      <c r="O3777">
        <v>79.441463238090904</v>
      </c>
      <c r="P3777">
        <v>0.141339583725719</v>
      </c>
      <c r="Q3777" s="27">
        <v>-0.22838268854643601</v>
      </c>
      <c r="R3777">
        <v>-0.17707641965400001</v>
      </c>
      <c r="S3777">
        <v>-6.9941015189905406E-2</v>
      </c>
      <c r="T3777">
        <v>4.1209266823714098E-3</v>
      </c>
      <c r="U3777">
        <v>7.8182868554648205E-2</v>
      </c>
      <c r="V3777">
        <v>0.18531827301874301</v>
      </c>
      <c r="W3777">
        <v>0.23662454191117899</v>
      </c>
      <c r="X3777">
        <v>0.113415953658605</v>
      </c>
    </row>
    <row r="3778" spans="1:24" x14ac:dyDescent="0.2">
      <c r="A3778" t="s">
        <v>8527</v>
      </c>
      <c r="B3778" t="s">
        <v>56</v>
      </c>
      <c r="C3778" t="s">
        <v>58</v>
      </c>
      <c r="D3778" t="s">
        <v>24</v>
      </c>
      <c r="E3778" t="s">
        <v>5458</v>
      </c>
      <c r="F3778" t="s">
        <v>63</v>
      </c>
      <c r="G3778" t="s">
        <v>22</v>
      </c>
      <c r="H3778" t="s">
        <v>15</v>
      </c>
      <c r="I3778">
        <v>17</v>
      </c>
      <c r="J3778">
        <v>1.5410095724556701</v>
      </c>
      <c r="K3778">
        <v>1.5118070488583499</v>
      </c>
      <c r="L3778">
        <v>2.92025235973205E-2</v>
      </c>
      <c r="M3778">
        <v>1.8950254508013801E-2</v>
      </c>
      <c r="N3778">
        <v>87.830424874654199</v>
      </c>
      <c r="O3778">
        <v>79.441463238090904</v>
      </c>
      <c r="P3778">
        <v>0.145316653215673</v>
      </c>
      <c r="Q3778" s="27">
        <v>-0.209843370942461</v>
      </c>
      <c r="R3778">
        <v>-0.157093425825172</v>
      </c>
      <c r="S3778">
        <v>-4.6943402687691899E-2</v>
      </c>
      <c r="T3778">
        <v>2.92025235973205E-2</v>
      </c>
      <c r="U3778">
        <v>0.105348449882333</v>
      </c>
      <c r="V3778">
        <v>0.21549847301981301</v>
      </c>
      <c r="W3778">
        <v>0.26824841813710198</v>
      </c>
      <c r="X3778">
        <v>0.117848004124502</v>
      </c>
    </row>
    <row r="3779" spans="1:24" x14ac:dyDescent="0.2">
      <c r="A3779" t="s">
        <v>8528</v>
      </c>
      <c r="B3779" t="s">
        <v>56</v>
      </c>
      <c r="C3779" t="s">
        <v>58</v>
      </c>
      <c r="D3779" t="s">
        <v>24</v>
      </c>
      <c r="E3779" t="s">
        <v>5458</v>
      </c>
      <c r="F3779" t="s">
        <v>63</v>
      </c>
      <c r="G3779" t="s">
        <v>22</v>
      </c>
      <c r="H3779" t="s">
        <v>15</v>
      </c>
      <c r="I3779">
        <v>18</v>
      </c>
      <c r="J3779">
        <v>1.53364679843053</v>
      </c>
      <c r="K3779">
        <v>1.4985123824156901</v>
      </c>
      <c r="L3779">
        <v>3.5134416014837702E-2</v>
      </c>
      <c r="M3779">
        <v>2.2909066188377201E-2</v>
      </c>
      <c r="N3779">
        <v>86.421541658022093</v>
      </c>
      <c r="O3779">
        <v>79.441463238090904</v>
      </c>
      <c r="P3779">
        <v>0.14670651341265201</v>
      </c>
      <c r="Q3779" s="27">
        <v>-0.20619779854897499</v>
      </c>
      <c r="R3779">
        <v>-0.15294333418018199</v>
      </c>
      <c r="S3779">
        <v>-4.1739797013392102E-2</v>
      </c>
      <c r="T3779">
        <v>3.5134416014837702E-2</v>
      </c>
      <c r="U3779">
        <v>0.11200862904306801</v>
      </c>
      <c r="V3779">
        <v>0.22321216620985801</v>
      </c>
      <c r="W3779">
        <v>0.27646663057865101</v>
      </c>
      <c r="X3779">
        <v>0.117432059110613</v>
      </c>
    </row>
    <row r="3780" spans="1:24" x14ac:dyDescent="0.2">
      <c r="A3780" t="s">
        <v>8529</v>
      </c>
      <c r="B3780" t="s">
        <v>56</v>
      </c>
      <c r="C3780" t="s">
        <v>58</v>
      </c>
      <c r="D3780" t="s">
        <v>24</v>
      </c>
      <c r="E3780" t="s">
        <v>5458</v>
      </c>
      <c r="F3780" t="s">
        <v>63</v>
      </c>
      <c r="G3780" t="s">
        <v>22</v>
      </c>
      <c r="H3780" t="s">
        <v>15</v>
      </c>
      <c r="I3780">
        <v>19</v>
      </c>
      <c r="J3780">
        <v>1.4704296862389099</v>
      </c>
      <c r="K3780">
        <v>1.43990454003293</v>
      </c>
      <c r="L3780">
        <v>3.0525146205974501E-2</v>
      </c>
      <c r="M3780">
        <v>2.0759337553944698E-2</v>
      </c>
      <c r="N3780">
        <v>83.368954036998602</v>
      </c>
      <c r="O3780">
        <v>79.441463238090904</v>
      </c>
      <c r="P3780">
        <v>0.141761110355278</v>
      </c>
      <c r="Q3780" s="27">
        <v>-0.20267188032845801</v>
      </c>
      <c r="R3780">
        <v>-0.15121259726949199</v>
      </c>
      <c r="S3780">
        <v>-4.37576756201912E-2</v>
      </c>
      <c r="T3780">
        <v>3.0525146205974501E-2</v>
      </c>
      <c r="U3780">
        <v>0.10480796803214</v>
      </c>
      <c r="V3780">
        <v>0.212262889681441</v>
      </c>
      <c r="W3780">
        <v>0.26372217274040699</v>
      </c>
      <c r="X3780">
        <v>0.100632344659495</v>
      </c>
    </row>
    <row r="3781" spans="1:24" x14ac:dyDescent="0.2">
      <c r="A3781" t="s">
        <v>8512</v>
      </c>
      <c r="B3781" t="s">
        <v>56</v>
      </c>
      <c r="C3781" t="s">
        <v>58</v>
      </c>
      <c r="D3781" t="s">
        <v>24</v>
      </c>
      <c r="E3781" t="s">
        <v>5458</v>
      </c>
      <c r="F3781" t="s">
        <v>63</v>
      </c>
      <c r="G3781" t="s">
        <v>22</v>
      </c>
      <c r="H3781" t="s">
        <v>14</v>
      </c>
      <c r="I3781">
        <v>2</v>
      </c>
      <c r="J3781">
        <v>0.63188361167177398</v>
      </c>
      <c r="K3781">
        <v>0.63980385671164797</v>
      </c>
      <c r="L3781">
        <v>-7.92024503987406E-3</v>
      </c>
      <c r="M3781">
        <v>-1.25343415995858E-2</v>
      </c>
      <c r="N3781">
        <v>73.659539946403896</v>
      </c>
      <c r="O3781">
        <v>79.441463238090904</v>
      </c>
      <c r="P3781">
        <v>6.2574636560708496E-2</v>
      </c>
      <c r="Q3781" s="27">
        <v>-0.11085552218224</v>
      </c>
      <c r="R3781">
        <v>-8.8140929110702398E-2</v>
      </c>
      <c r="S3781">
        <v>-4.07093545976853E-2</v>
      </c>
      <c r="T3781">
        <v>-7.92024503987406E-3</v>
      </c>
      <c r="U3781">
        <v>2.4868864517937201E-2</v>
      </c>
      <c r="V3781">
        <v>7.2300439030954303E-2</v>
      </c>
      <c r="W3781">
        <v>9.5015032102491404E-2</v>
      </c>
      <c r="X3781">
        <v>2.02135879167952E-2</v>
      </c>
    </row>
    <row r="3782" spans="1:24" x14ac:dyDescent="0.2">
      <c r="A3782" t="s">
        <v>8530</v>
      </c>
      <c r="B3782" t="s">
        <v>56</v>
      </c>
      <c r="C3782" t="s">
        <v>58</v>
      </c>
      <c r="D3782" t="s">
        <v>24</v>
      </c>
      <c r="E3782" t="s">
        <v>5458</v>
      </c>
      <c r="F3782" t="s">
        <v>63</v>
      </c>
      <c r="G3782" t="s">
        <v>22</v>
      </c>
      <c r="H3782" t="s">
        <v>15</v>
      </c>
      <c r="I3782">
        <v>20</v>
      </c>
      <c r="J3782">
        <v>1.3768498046752899</v>
      </c>
      <c r="K3782">
        <v>1.3538970056876301</v>
      </c>
      <c r="L3782">
        <v>2.2952798987659201E-2</v>
      </c>
      <c r="M3782">
        <v>1.6670517662652599E-2</v>
      </c>
      <c r="N3782">
        <v>81.317648720608602</v>
      </c>
      <c r="O3782">
        <v>79.441463238090904</v>
      </c>
      <c r="P3782">
        <v>0.13093659091518101</v>
      </c>
      <c r="Q3782" s="27">
        <v>-0.192437893067813</v>
      </c>
      <c r="R3782">
        <v>-0.14490791056560301</v>
      </c>
      <c r="S3782">
        <v>-4.5657974651895597E-2</v>
      </c>
      <c r="T3782">
        <v>2.2952798987659201E-2</v>
      </c>
      <c r="U3782">
        <v>9.1563572627213999E-2</v>
      </c>
      <c r="V3782">
        <v>0.190813508540921</v>
      </c>
      <c r="W3782">
        <v>0.23834349104313199</v>
      </c>
      <c r="X3782">
        <v>7.2129609341978096E-2</v>
      </c>
    </row>
    <row r="3783" spans="1:24" x14ac:dyDescent="0.2">
      <c r="A3783" t="s">
        <v>8531</v>
      </c>
      <c r="B3783" t="s">
        <v>56</v>
      </c>
      <c r="C3783" t="s">
        <v>58</v>
      </c>
      <c r="D3783" t="s">
        <v>24</v>
      </c>
      <c r="E3783" t="s">
        <v>5458</v>
      </c>
      <c r="F3783" t="s">
        <v>63</v>
      </c>
      <c r="G3783" t="s">
        <v>22</v>
      </c>
      <c r="H3783" t="s">
        <v>15</v>
      </c>
      <c r="I3783">
        <v>21</v>
      </c>
      <c r="J3783">
        <v>1.3629522185968399</v>
      </c>
      <c r="K3783">
        <v>1.34593198513754</v>
      </c>
      <c r="L3783">
        <v>1.7020233459299199E-2</v>
      </c>
      <c r="M3783">
        <v>1.24877697303443E-2</v>
      </c>
      <c r="N3783">
        <v>78.548559241009698</v>
      </c>
      <c r="O3783">
        <v>79.441463238090904</v>
      </c>
      <c r="P3783">
        <v>0.123401397917848</v>
      </c>
      <c r="Q3783" s="27">
        <v>-0.18597506611556</v>
      </c>
      <c r="R3783">
        <v>-0.14118035867138101</v>
      </c>
      <c r="S3783">
        <v>-4.76420990496529E-2</v>
      </c>
      <c r="T3783">
        <v>1.7020233459299199E-2</v>
      </c>
      <c r="U3783">
        <v>8.1682565968251297E-2</v>
      </c>
      <c r="V3783">
        <v>0.17522082558998001</v>
      </c>
      <c r="W3783">
        <v>0.220015533034158</v>
      </c>
      <c r="X3783">
        <v>5.1452086630516598E-2</v>
      </c>
    </row>
    <row r="3784" spans="1:24" x14ac:dyDescent="0.2">
      <c r="A3784" t="s">
        <v>8532</v>
      </c>
      <c r="B3784" t="s">
        <v>56</v>
      </c>
      <c r="C3784" t="s">
        <v>58</v>
      </c>
      <c r="D3784" t="s">
        <v>24</v>
      </c>
      <c r="E3784" t="s">
        <v>5458</v>
      </c>
      <c r="F3784" t="s">
        <v>63</v>
      </c>
      <c r="G3784" t="s">
        <v>22</v>
      </c>
      <c r="H3784" t="s">
        <v>14</v>
      </c>
      <c r="I3784">
        <v>22</v>
      </c>
      <c r="J3784">
        <v>1.27004698428883</v>
      </c>
      <c r="K3784">
        <v>1.27537180622182</v>
      </c>
      <c r="L3784">
        <v>-5.3248219329879998E-3</v>
      </c>
      <c r="M3784">
        <v>-4.1926180675667304E-3</v>
      </c>
      <c r="N3784">
        <v>76.816256345089897</v>
      </c>
      <c r="O3784">
        <v>79.441463238090904</v>
      </c>
      <c r="P3784">
        <v>0.11571321684055701</v>
      </c>
      <c r="Q3784" s="27">
        <v>-0.195673063635703</v>
      </c>
      <c r="R3784">
        <v>-0.15366916592258101</v>
      </c>
      <c r="S3784">
        <v>-6.5958547557439601E-2</v>
      </c>
      <c r="T3784">
        <v>-5.3248219329879998E-3</v>
      </c>
      <c r="U3784">
        <v>5.5308903691463601E-2</v>
      </c>
      <c r="V3784">
        <v>0.14301952205660501</v>
      </c>
      <c r="W3784">
        <v>0.185023419769727</v>
      </c>
      <c r="X3784">
        <v>3.2612339340749301E-2</v>
      </c>
    </row>
    <row r="3785" spans="1:24" x14ac:dyDescent="0.2">
      <c r="A3785" t="s">
        <v>8533</v>
      </c>
      <c r="B3785" t="s">
        <v>56</v>
      </c>
      <c r="C3785" t="s">
        <v>58</v>
      </c>
      <c r="D3785" t="s">
        <v>24</v>
      </c>
      <c r="E3785" t="s">
        <v>5458</v>
      </c>
      <c r="F3785" t="s">
        <v>63</v>
      </c>
      <c r="G3785" t="s">
        <v>22</v>
      </c>
      <c r="H3785" t="s">
        <v>14</v>
      </c>
      <c r="I3785">
        <v>23</v>
      </c>
      <c r="J3785">
        <v>1.09824258490268</v>
      </c>
      <c r="K3785">
        <v>1.1078017274346501</v>
      </c>
      <c r="L3785">
        <v>-9.5591425319655702E-3</v>
      </c>
      <c r="M3785">
        <v>-8.7040355777249691E-3</v>
      </c>
      <c r="N3785">
        <v>76.035661505878295</v>
      </c>
      <c r="O3785">
        <v>79.441463238090904</v>
      </c>
      <c r="P3785">
        <v>0.102196624630278</v>
      </c>
      <c r="Q3785" s="27">
        <v>-0.177672590048773</v>
      </c>
      <c r="R3785">
        <v>-0.140575215307982</v>
      </c>
      <c r="S3785">
        <v>-6.3110173838231295E-2</v>
      </c>
      <c r="T3785">
        <v>-9.5591425319655702E-3</v>
      </c>
      <c r="U3785">
        <v>4.39918887743002E-2</v>
      </c>
      <c r="V3785">
        <v>0.12145693024405101</v>
      </c>
      <c r="W3785">
        <v>0.15855430498484199</v>
      </c>
      <c r="X3785">
        <v>2.7919206674593001E-2</v>
      </c>
    </row>
    <row r="3786" spans="1:24" x14ac:dyDescent="0.2">
      <c r="A3786" t="s">
        <v>8534</v>
      </c>
      <c r="B3786" t="s">
        <v>56</v>
      </c>
      <c r="C3786" t="s">
        <v>58</v>
      </c>
      <c r="D3786" t="s">
        <v>24</v>
      </c>
      <c r="E3786" t="s">
        <v>5458</v>
      </c>
      <c r="F3786" t="s">
        <v>63</v>
      </c>
      <c r="G3786" t="s">
        <v>22</v>
      </c>
      <c r="H3786" t="s">
        <v>14</v>
      </c>
      <c r="I3786">
        <v>24</v>
      </c>
      <c r="J3786">
        <v>0.90594264782113298</v>
      </c>
      <c r="K3786">
        <v>0.91350569963360295</v>
      </c>
      <c r="L3786">
        <v>-7.5630518124701696E-3</v>
      </c>
      <c r="M3786">
        <v>-8.3482677746322398E-3</v>
      </c>
      <c r="N3786">
        <v>74.827503894363801</v>
      </c>
      <c r="O3786">
        <v>79.441463238090904</v>
      </c>
      <c r="P3786">
        <v>8.7470264332435696E-2</v>
      </c>
      <c r="Q3786" s="27">
        <v>-0.15145163663932701</v>
      </c>
      <c r="R3786">
        <v>-0.11969993068665299</v>
      </c>
      <c r="S3786">
        <v>-5.33974703226665E-2</v>
      </c>
      <c r="T3786">
        <v>-7.5630518124701696E-3</v>
      </c>
      <c r="U3786">
        <v>3.82713666977261E-2</v>
      </c>
      <c r="V3786">
        <v>0.104573827061712</v>
      </c>
      <c r="W3786">
        <v>0.13632553301438699</v>
      </c>
      <c r="X3786">
        <v>2.7995899069148001E-2</v>
      </c>
    </row>
    <row r="3787" spans="1:24" x14ac:dyDescent="0.2">
      <c r="A3787" t="s">
        <v>8513</v>
      </c>
      <c r="B3787" t="s">
        <v>56</v>
      </c>
      <c r="C3787" t="s">
        <v>58</v>
      </c>
      <c r="D3787" t="s">
        <v>24</v>
      </c>
      <c r="E3787" t="s">
        <v>5458</v>
      </c>
      <c r="F3787" t="s">
        <v>63</v>
      </c>
      <c r="G3787" t="s">
        <v>22</v>
      </c>
      <c r="H3787" t="s">
        <v>14</v>
      </c>
      <c r="I3787">
        <v>3</v>
      </c>
      <c r="J3787">
        <v>0.57618308413519403</v>
      </c>
      <c r="K3787">
        <v>0.58224212374137196</v>
      </c>
      <c r="L3787">
        <v>-6.0590396061778202E-3</v>
      </c>
      <c r="M3787">
        <v>-1.0515823482169701E-2</v>
      </c>
      <c r="N3787">
        <v>72.817261350276596</v>
      </c>
      <c r="O3787">
        <v>79.441463238090904</v>
      </c>
      <c r="P3787">
        <v>5.5918120981244199E-2</v>
      </c>
      <c r="Q3787" s="27">
        <v>-9.8044348620324503E-2</v>
      </c>
      <c r="R3787">
        <v>-7.7746070704132794E-2</v>
      </c>
      <c r="S3787">
        <v>-3.5360135000349797E-2</v>
      </c>
      <c r="T3787">
        <v>-6.0590396061778202E-3</v>
      </c>
      <c r="U3787">
        <v>2.3242055787994102E-2</v>
      </c>
      <c r="V3787">
        <v>6.5627991491777199E-2</v>
      </c>
      <c r="W3787">
        <v>8.5926269407968797E-2</v>
      </c>
      <c r="X3787" s="1">
        <v>1.7486520993321899E-2</v>
      </c>
    </row>
    <row r="3788" spans="1:24" x14ac:dyDescent="0.2">
      <c r="A3788" t="s">
        <v>8514</v>
      </c>
      <c r="B3788" t="s">
        <v>56</v>
      </c>
      <c r="C3788" t="s">
        <v>58</v>
      </c>
      <c r="D3788" t="s">
        <v>24</v>
      </c>
      <c r="E3788" t="s">
        <v>5458</v>
      </c>
      <c r="F3788" t="s">
        <v>63</v>
      </c>
      <c r="G3788" t="s">
        <v>22</v>
      </c>
      <c r="H3788" t="s">
        <v>14</v>
      </c>
      <c r="I3788">
        <v>4</v>
      </c>
      <c r="J3788">
        <v>0.54295049414652596</v>
      </c>
      <c r="K3788">
        <v>0.54713488533906895</v>
      </c>
      <c r="L3788">
        <v>-4.1843911925434898E-3</v>
      </c>
      <c r="M3788">
        <v>-7.70676376143835E-3</v>
      </c>
      <c r="N3788">
        <v>72.310241658022093</v>
      </c>
      <c r="O3788">
        <v>79.441463238090904</v>
      </c>
      <c r="P3788">
        <v>5.1747341743722503E-2</v>
      </c>
      <c r="Q3788" s="27">
        <v>-8.9308768360967003E-2</v>
      </c>
      <c r="R3788">
        <v>-7.0524483307995794E-2</v>
      </c>
      <c r="S3788">
        <v>-3.1299998266254098E-2</v>
      </c>
      <c r="T3788">
        <v>-4.1843911925434898E-3</v>
      </c>
      <c r="U3788">
        <v>2.2931215881167099E-2</v>
      </c>
      <c r="V3788">
        <v>6.2155700922908799E-2</v>
      </c>
      <c r="W3788">
        <v>8.0939985975879994E-2</v>
      </c>
      <c r="X3788">
        <v>1.44125600379082E-2</v>
      </c>
    </row>
    <row r="3789" spans="1:24" x14ac:dyDescent="0.2">
      <c r="A3789" t="s">
        <v>8515</v>
      </c>
      <c r="B3789" t="s">
        <v>56</v>
      </c>
      <c r="C3789" t="s">
        <v>58</v>
      </c>
      <c r="D3789" t="s">
        <v>24</v>
      </c>
      <c r="E3789" t="s">
        <v>5458</v>
      </c>
      <c r="F3789" t="s">
        <v>63</v>
      </c>
      <c r="G3789" t="s">
        <v>22</v>
      </c>
      <c r="H3789" t="s">
        <v>14</v>
      </c>
      <c r="I3789">
        <v>5</v>
      </c>
      <c r="J3789">
        <v>0.53098632364971199</v>
      </c>
      <c r="K3789">
        <v>0.53833619205736705</v>
      </c>
      <c r="L3789">
        <v>-7.3498684076549001E-3</v>
      </c>
      <c r="M3789">
        <v>-1.38419165999152E-2</v>
      </c>
      <c r="N3789">
        <v>71.657667267462003</v>
      </c>
      <c r="O3789">
        <v>79.441463238090904</v>
      </c>
      <c r="P3789">
        <v>4.9675513400585597E-2</v>
      </c>
      <c r="Q3789" s="27">
        <v>-8.90660879516183E-2</v>
      </c>
      <c r="R3789">
        <v>-7.1033876587205697E-2</v>
      </c>
      <c r="S3789">
        <v>-3.3379837429561798E-2</v>
      </c>
      <c r="T3789">
        <v>-7.3498684076549001E-3</v>
      </c>
      <c r="U3789">
        <v>1.8680100614252002E-2</v>
      </c>
      <c r="V3789">
        <v>5.63341397718959E-2</v>
      </c>
      <c r="W3789">
        <v>7.4366351136308503E-2</v>
      </c>
      <c r="X3789">
        <v>9.5007109631710107E-3</v>
      </c>
    </row>
    <row r="3790" spans="1:24" x14ac:dyDescent="0.2">
      <c r="A3790" t="s">
        <v>8516</v>
      </c>
      <c r="B3790" t="s">
        <v>56</v>
      </c>
      <c r="C3790" t="s">
        <v>58</v>
      </c>
      <c r="D3790" t="s">
        <v>24</v>
      </c>
      <c r="E3790" t="s">
        <v>5458</v>
      </c>
      <c r="F3790" t="s">
        <v>63</v>
      </c>
      <c r="G3790" t="s">
        <v>22</v>
      </c>
      <c r="H3790" t="s">
        <v>14</v>
      </c>
      <c r="I3790">
        <v>6</v>
      </c>
      <c r="J3790">
        <v>0.55000163978967398</v>
      </c>
      <c r="K3790">
        <v>0.55902795333192301</v>
      </c>
      <c r="L3790">
        <v>-9.0263135422483896E-3</v>
      </c>
      <c r="M3790">
        <v>-1.6411430238099201E-2</v>
      </c>
      <c r="N3790">
        <v>71.313936903526994</v>
      </c>
      <c r="O3790">
        <v>79.441463238090904</v>
      </c>
      <c r="P3790">
        <v>5.1701415309883703E-2</v>
      </c>
      <c r="Q3790" s="27">
        <v>-9.4075141727006997E-2</v>
      </c>
      <c r="R3790">
        <v>-7.5307527969519297E-2</v>
      </c>
      <c r="S3790">
        <v>-3.6117855164627399E-2</v>
      </c>
      <c r="T3790">
        <v>-9.0263135422483896E-3</v>
      </c>
      <c r="U3790">
        <v>1.80652280801307E-2</v>
      </c>
      <c r="V3790">
        <v>5.7254900885022497E-2</v>
      </c>
      <c r="W3790">
        <v>7.6022514642510294E-2</v>
      </c>
      <c r="X3790">
        <v>-4.9718971372148099E-4</v>
      </c>
    </row>
    <row r="3791" spans="1:24" x14ac:dyDescent="0.2">
      <c r="A3791" t="s">
        <v>8517</v>
      </c>
      <c r="B3791" t="s">
        <v>56</v>
      </c>
      <c r="C3791" t="s">
        <v>58</v>
      </c>
      <c r="D3791" t="s">
        <v>24</v>
      </c>
      <c r="E3791" t="s">
        <v>5458</v>
      </c>
      <c r="F3791" t="s">
        <v>63</v>
      </c>
      <c r="G3791" t="s">
        <v>22</v>
      </c>
      <c r="H3791" t="s">
        <v>14</v>
      </c>
      <c r="I3791">
        <v>7</v>
      </c>
      <c r="J3791">
        <v>0.60491831108458904</v>
      </c>
      <c r="K3791">
        <v>0.61192699594255695</v>
      </c>
      <c r="L3791">
        <v>-7.0086848579675801E-3</v>
      </c>
      <c r="M3791">
        <v>-1.1586167470119001E-2</v>
      </c>
      <c r="N3791">
        <v>71.133955701071898</v>
      </c>
      <c r="O3791">
        <v>79.441463238090904</v>
      </c>
      <c r="P3791">
        <v>5.9158173084930002E-2</v>
      </c>
      <c r="Q3791" s="27">
        <v>-0.104323879582677</v>
      </c>
      <c r="R3791">
        <v>-8.2849462752847894E-2</v>
      </c>
      <c r="S3791">
        <v>-3.8007567554470899E-2</v>
      </c>
      <c r="T3791">
        <v>-7.0086848579675801E-3</v>
      </c>
      <c r="U3791">
        <v>2.3990197838535801E-2</v>
      </c>
      <c r="V3791">
        <v>6.8832093036912706E-2</v>
      </c>
      <c r="W3791">
        <v>9.0306509866742296E-2</v>
      </c>
      <c r="X3791">
        <v>-1.3141184732997101E-2</v>
      </c>
    </row>
    <row r="3792" spans="1:24" x14ac:dyDescent="0.2">
      <c r="A3792" t="s">
        <v>8518</v>
      </c>
      <c r="B3792" t="s">
        <v>56</v>
      </c>
      <c r="C3792" t="s">
        <v>58</v>
      </c>
      <c r="D3792" t="s">
        <v>24</v>
      </c>
      <c r="E3792" t="s">
        <v>5458</v>
      </c>
      <c r="F3792" t="s">
        <v>63</v>
      </c>
      <c r="G3792" t="s">
        <v>22</v>
      </c>
      <c r="H3792" t="s">
        <v>14</v>
      </c>
      <c r="I3792">
        <v>8</v>
      </c>
      <c r="J3792">
        <v>0.65830250065875595</v>
      </c>
      <c r="K3792">
        <v>0.66076491254341196</v>
      </c>
      <c r="L3792">
        <v>-2.4624118846566698E-3</v>
      </c>
      <c r="M3792">
        <v>-3.7405476694871401E-3</v>
      </c>
      <c r="N3792">
        <v>72.525573266770394</v>
      </c>
      <c r="O3792">
        <v>79.441463238090904</v>
      </c>
      <c r="P3792">
        <v>6.6971216086298094E-2</v>
      </c>
      <c r="Q3792" s="27">
        <v>-0.112630062346617</v>
      </c>
      <c r="R3792">
        <v>-8.8319510907290899E-2</v>
      </c>
      <c r="S3792">
        <v>-3.7555329113876899E-2</v>
      </c>
      <c r="T3792">
        <v>-2.4624118846566698E-3</v>
      </c>
      <c r="U3792">
        <v>3.2630505344563597E-2</v>
      </c>
      <c r="V3792" s="1">
        <v>8.3394687137977597E-2</v>
      </c>
      <c r="W3792">
        <v>0.107705238577304</v>
      </c>
      <c r="X3792">
        <v>4.5449144149727304E-3</v>
      </c>
    </row>
    <row r="3793" spans="1:24" x14ac:dyDescent="0.2">
      <c r="A3793" t="s">
        <v>8519</v>
      </c>
      <c r="B3793" t="s">
        <v>56</v>
      </c>
      <c r="C3793" t="s">
        <v>58</v>
      </c>
      <c r="D3793" t="s">
        <v>24</v>
      </c>
      <c r="E3793" t="s">
        <v>5458</v>
      </c>
      <c r="F3793" t="s">
        <v>63</v>
      </c>
      <c r="G3793" t="s">
        <v>22</v>
      </c>
      <c r="H3793" t="s">
        <v>14</v>
      </c>
      <c r="I3793">
        <v>9</v>
      </c>
      <c r="J3793">
        <v>0.71552379470765104</v>
      </c>
      <c r="K3793">
        <v>0.71628616467555295</v>
      </c>
      <c r="L3793">
        <v>-7.6236996790141E-4</v>
      </c>
      <c r="M3793">
        <v>-1.06547116048447E-3</v>
      </c>
      <c r="N3793">
        <v>75.837977031466096</v>
      </c>
      <c r="O3793">
        <v>79.441463238090904</v>
      </c>
      <c r="P3793">
        <v>7.6702514583555398E-2</v>
      </c>
      <c r="Q3793" s="27">
        <v>-0.12693800645785</v>
      </c>
      <c r="R3793">
        <v>-9.9094993664019498E-2</v>
      </c>
      <c r="S3793">
        <v>-4.0954487609684502E-2</v>
      </c>
      <c r="T3793">
        <v>-7.6236996790141E-4</v>
      </c>
      <c r="U3793">
        <v>3.9429747673881597E-2</v>
      </c>
      <c r="V3793">
        <v>9.7570253728216594E-2</v>
      </c>
      <c r="W3793">
        <v>0.12541326652204701</v>
      </c>
      <c r="X3793">
        <v>3.39756466874684E-2</v>
      </c>
    </row>
    <row r="3794" spans="1:24" x14ac:dyDescent="0.2">
      <c r="A3794" t="s">
        <v>8895</v>
      </c>
      <c r="B3794" t="s">
        <v>56</v>
      </c>
      <c r="C3794" t="s">
        <v>58</v>
      </c>
      <c r="D3794" t="s">
        <v>24</v>
      </c>
      <c r="E3794" t="s">
        <v>5458</v>
      </c>
      <c r="F3794" t="s">
        <v>63</v>
      </c>
      <c r="G3794" t="s">
        <v>32</v>
      </c>
      <c r="H3794" t="s">
        <v>14</v>
      </c>
      <c r="I3794">
        <v>1</v>
      </c>
      <c r="J3794">
        <v>0.527124095378945</v>
      </c>
      <c r="K3794">
        <v>0.53019962398088205</v>
      </c>
      <c r="L3794">
        <v>-3.0755286019371799E-3</v>
      </c>
      <c r="M3794" s="1">
        <v>-5.8345437609453304E-3</v>
      </c>
      <c r="N3794">
        <v>48.827639030082999</v>
      </c>
      <c r="O3794">
        <v>53.740304147089297</v>
      </c>
      <c r="P3794">
        <v>5.8305172793396101E-2</v>
      </c>
      <c r="Q3794" s="27">
        <v>-9.89875378470738E-2</v>
      </c>
      <c r="R3794">
        <v>-7.7822760123071003E-2</v>
      </c>
      <c r="S3794">
        <v>-3.3627439145676799E-2</v>
      </c>
      <c r="T3794">
        <v>-3.0755286019371799E-3</v>
      </c>
      <c r="U3794">
        <v>2.7476381941802401E-2</v>
      </c>
      <c r="V3794">
        <v>7.1671702919196695E-2</v>
      </c>
      <c r="W3794">
        <v>9.2836480643199507E-2</v>
      </c>
      <c r="X3794">
        <v>3.1946571966116E-2</v>
      </c>
    </row>
    <row r="3795" spans="1:24" x14ac:dyDescent="0.2">
      <c r="A3795" t="s">
        <v>8904</v>
      </c>
      <c r="B3795" t="s">
        <v>56</v>
      </c>
      <c r="C3795" t="s">
        <v>58</v>
      </c>
      <c r="D3795" t="s">
        <v>24</v>
      </c>
      <c r="E3795" t="s">
        <v>5458</v>
      </c>
      <c r="F3795" t="s">
        <v>63</v>
      </c>
      <c r="G3795" t="s">
        <v>32</v>
      </c>
      <c r="H3795" t="s">
        <v>14</v>
      </c>
      <c r="I3795">
        <v>10</v>
      </c>
      <c r="J3795">
        <v>0.65424488175505302</v>
      </c>
      <c r="K3795">
        <v>0.66010561007240998</v>
      </c>
      <c r="L3795">
        <v>-5.8607283173570199E-3</v>
      </c>
      <c r="M3795">
        <v>-8.9580040758366394E-3</v>
      </c>
      <c r="N3795">
        <v>54.494028060166002</v>
      </c>
      <c r="O3795">
        <v>53.740304147089297</v>
      </c>
      <c r="P3795">
        <v>7.84833988339185E-2</v>
      </c>
      <c r="Q3795" s="27">
        <v>-0.13496591939915301</v>
      </c>
      <c r="R3795">
        <v>-0.106476445622441</v>
      </c>
      <c r="S3795">
        <v>-4.69860293063303E-2</v>
      </c>
      <c r="T3795">
        <v>-5.8607283173570199E-3</v>
      </c>
      <c r="U3795">
        <v>3.5264572671616298E-2</v>
      </c>
      <c r="V3795">
        <v>9.4754988987726496E-2</v>
      </c>
      <c r="W3795">
        <v>0.123244462764439</v>
      </c>
      <c r="X3795">
        <v>6.9320680917573194E-2</v>
      </c>
    </row>
    <row r="3796" spans="1:24" x14ac:dyDescent="0.2">
      <c r="A3796" t="s">
        <v>8905</v>
      </c>
      <c r="B3796" t="s">
        <v>56</v>
      </c>
      <c r="C3796" t="s">
        <v>58</v>
      </c>
      <c r="D3796" t="s">
        <v>24</v>
      </c>
      <c r="E3796" t="s">
        <v>5458</v>
      </c>
      <c r="F3796" t="s">
        <v>63</v>
      </c>
      <c r="G3796" t="s">
        <v>32</v>
      </c>
      <c r="H3796" t="s">
        <v>14</v>
      </c>
      <c r="I3796">
        <v>11</v>
      </c>
      <c r="J3796">
        <v>0.63199397441391203</v>
      </c>
      <c r="K3796">
        <v>0.635454639222507</v>
      </c>
      <c r="L3796">
        <v>-3.46066480859568E-3</v>
      </c>
      <c r="M3796">
        <v>-5.47578766364818E-3</v>
      </c>
      <c r="N3796">
        <v>58.237731059820199</v>
      </c>
      <c r="O3796">
        <v>53.740304147089297</v>
      </c>
      <c r="P3796">
        <v>7.8692074254055194E-2</v>
      </c>
      <c r="Q3796" s="27">
        <v>-0.13290912695651599</v>
      </c>
      <c r="R3796">
        <v>-0.104343904002294</v>
      </c>
      <c r="S3796">
        <v>-4.46953117177206E-2</v>
      </c>
      <c r="T3796">
        <v>-3.46066480859568E-3</v>
      </c>
      <c r="U3796">
        <v>3.7773982100529201E-2</v>
      </c>
      <c r="V3796">
        <v>9.74225743851031E-2</v>
      </c>
      <c r="W3796">
        <v>0.125987797339325</v>
      </c>
      <c r="X3796">
        <v>8.7229104532141596E-2</v>
      </c>
    </row>
    <row r="3797" spans="1:24" x14ac:dyDescent="0.2">
      <c r="A3797" t="s">
        <v>8906</v>
      </c>
      <c r="B3797" t="s">
        <v>56</v>
      </c>
      <c r="C3797" t="s">
        <v>58</v>
      </c>
      <c r="D3797" t="s">
        <v>24</v>
      </c>
      <c r="E3797" t="s">
        <v>5458</v>
      </c>
      <c r="F3797" t="s">
        <v>63</v>
      </c>
      <c r="G3797" t="s">
        <v>32</v>
      </c>
      <c r="H3797" t="s">
        <v>14</v>
      </c>
      <c r="I3797">
        <v>12</v>
      </c>
      <c r="J3797">
        <v>0.61364407854957204</v>
      </c>
      <c r="K3797">
        <v>0.61870872281966705</v>
      </c>
      <c r="L3797">
        <v>-5.0646442700953004E-3</v>
      </c>
      <c r="M3797">
        <v>-8.2533906007310493E-3</v>
      </c>
      <c r="N3797">
        <v>60.784713982538001</v>
      </c>
      <c r="O3797">
        <v>53.740304147089297</v>
      </c>
      <c r="P3797">
        <v>7.8139427549951498E-2</v>
      </c>
      <c r="Q3797" s="27">
        <v>-0.13360400258976601</v>
      </c>
      <c r="R3797">
        <v>-0.10523939038913301</v>
      </c>
      <c r="S3797">
        <v>-4.6009704306269897E-2</v>
      </c>
      <c r="T3797">
        <v>-5.0646442700953004E-3</v>
      </c>
      <c r="U3797">
        <v>3.5880415766079303E-2</v>
      </c>
      <c r="V3797">
        <v>9.5110101848942599E-2</v>
      </c>
      <c r="W3797">
        <v>0.123474714049575</v>
      </c>
      <c r="X3797">
        <v>0.103903652838345</v>
      </c>
    </row>
    <row r="3798" spans="1:24" x14ac:dyDescent="0.2">
      <c r="A3798" t="s">
        <v>8907</v>
      </c>
      <c r="B3798" t="s">
        <v>56</v>
      </c>
      <c r="C3798" t="s">
        <v>58</v>
      </c>
      <c r="D3798" t="s">
        <v>24</v>
      </c>
      <c r="E3798" t="s">
        <v>5458</v>
      </c>
      <c r="F3798" t="s">
        <v>63</v>
      </c>
      <c r="G3798" t="s">
        <v>32</v>
      </c>
      <c r="H3798" t="s">
        <v>14</v>
      </c>
      <c r="I3798">
        <v>13</v>
      </c>
      <c r="J3798">
        <v>0.59972701800887096</v>
      </c>
      <c r="K3798">
        <v>0.604501371007095</v>
      </c>
      <c r="L3798">
        <v>-4.7743529982240199E-3</v>
      </c>
      <c r="M3798">
        <v>-7.9608769571115102E-3</v>
      </c>
      <c r="N3798">
        <v>62.025393987724797</v>
      </c>
      <c r="O3798">
        <v>53.740304147089297</v>
      </c>
      <c r="P3798">
        <v>7.7730991977237401E-2</v>
      </c>
      <c r="Q3798" s="27">
        <v>-0.13264183480078001</v>
      </c>
      <c r="R3798">
        <v>-0.104425484713042</v>
      </c>
      <c r="S3798">
        <v>-4.5505392794296398E-2</v>
      </c>
      <c r="T3798">
        <v>-4.7743529982240199E-3</v>
      </c>
      <c r="U3798">
        <v>3.59566867978484E-2</v>
      </c>
      <c r="V3798">
        <v>9.4876778716594307E-2</v>
      </c>
      <c r="W3798">
        <v>0.123093128804331</v>
      </c>
      <c r="X3798">
        <v>0.117172150510242</v>
      </c>
    </row>
    <row r="3799" spans="1:24" x14ac:dyDescent="0.2">
      <c r="A3799" t="s">
        <v>8908</v>
      </c>
      <c r="B3799" t="s">
        <v>56</v>
      </c>
      <c r="C3799" t="s">
        <v>58</v>
      </c>
      <c r="D3799" t="s">
        <v>24</v>
      </c>
      <c r="E3799" t="s">
        <v>5458</v>
      </c>
      <c r="F3799" t="s">
        <v>63</v>
      </c>
      <c r="G3799" t="s">
        <v>32</v>
      </c>
      <c r="H3799" t="s">
        <v>14</v>
      </c>
      <c r="I3799">
        <v>14</v>
      </c>
      <c r="J3799">
        <v>0.58485608196047401</v>
      </c>
      <c r="K3799">
        <v>0.58682642856911504</v>
      </c>
      <c r="L3799">
        <v>-1.97034660864082E-3</v>
      </c>
      <c r="M3799">
        <v>-3.3689426671192199E-3</v>
      </c>
      <c r="N3799">
        <v>61.620564112206097</v>
      </c>
      <c r="O3799">
        <v>53.740304147089297</v>
      </c>
      <c r="P3799">
        <v>7.8193277152232898E-2</v>
      </c>
      <c r="Q3799" s="27">
        <v>-0.13059828752406399</v>
      </c>
      <c r="R3799">
        <v>-0.102214127917803</v>
      </c>
      <c r="S3799">
        <v>-4.2943623836410899E-2</v>
      </c>
      <c r="T3799">
        <v>-1.97034660864082E-3</v>
      </c>
      <c r="U3799">
        <v>3.9002930619129197E-2</v>
      </c>
      <c r="V3799">
        <v>9.82734347005218E-2</v>
      </c>
      <c r="W3799">
        <v>0.126657594306782</v>
      </c>
      <c r="X3799">
        <v>0.11501487948312999</v>
      </c>
    </row>
    <row r="3800" spans="1:24" x14ac:dyDescent="0.2">
      <c r="A3800" t="s">
        <v>8909</v>
      </c>
      <c r="B3800" t="s">
        <v>56</v>
      </c>
      <c r="C3800" t="s">
        <v>58</v>
      </c>
      <c r="D3800" t="s">
        <v>24</v>
      </c>
      <c r="E3800" t="s">
        <v>5458</v>
      </c>
      <c r="F3800" t="s">
        <v>63</v>
      </c>
      <c r="G3800" t="s">
        <v>32</v>
      </c>
      <c r="H3800" t="s">
        <v>14</v>
      </c>
      <c r="I3800">
        <v>15</v>
      </c>
      <c r="J3800">
        <v>0.57520261218703495</v>
      </c>
      <c r="K3800">
        <v>0.57337170188634501</v>
      </c>
      <c r="L3800">
        <v>1.8309103006906499E-3</v>
      </c>
      <c r="M3800">
        <v>3.1830702119539402E-3</v>
      </c>
      <c r="N3800">
        <v>61.958010740836798</v>
      </c>
      <c r="O3800">
        <v>53.740304147089297</v>
      </c>
      <c r="P3800">
        <v>7.9064485297999698E-2</v>
      </c>
      <c r="Q3800" s="27">
        <v>-0.128230168014519</v>
      </c>
      <c r="R3800">
        <v>-9.9529759851345004E-2</v>
      </c>
      <c r="S3800">
        <v>-3.9598879995461203E-2</v>
      </c>
      <c r="T3800">
        <v>1.8309103006906499E-3</v>
      </c>
      <c r="U3800">
        <v>4.3260700596842498E-2</v>
      </c>
      <c r="V3800">
        <v>0.103191580452726</v>
      </c>
      <c r="W3800">
        <v>0.13189198861590001</v>
      </c>
      <c r="X3800">
        <v>0.10784845897454701</v>
      </c>
    </row>
    <row r="3801" spans="1:24" x14ac:dyDescent="0.2">
      <c r="A3801" t="s">
        <v>8910</v>
      </c>
      <c r="B3801" t="s">
        <v>56</v>
      </c>
      <c r="C3801" t="s">
        <v>58</v>
      </c>
      <c r="D3801" t="s">
        <v>24</v>
      </c>
      <c r="E3801" t="s">
        <v>5458</v>
      </c>
      <c r="F3801" t="s">
        <v>63</v>
      </c>
      <c r="G3801" t="s">
        <v>32</v>
      </c>
      <c r="H3801" t="s">
        <v>14</v>
      </c>
      <c r="I3801">
        <v>16</v>
      </c>
      <c r="J3801">
        <v>0.58781286007399802</v>
      </c>
      <c r="K3801">
        <v>0.58563752508248601</v>
      </c>
      <c r="L3801">
        <v>2.1753349915123602E-3</v>
      </c>
      <c r="M3801">
        <v>3.7007271178764599E-3</v>
      </c>
      <c r="N3801">
        <v>61.419281133298803</v>
      </c>
      <c r="O3801">
        <v>53.740304147089297</v>
      </c>
      <c r="P3801">
        <v>8.0922628048758702E-2</v>
      </c>
      <c r="Q3801" s="27">
        <v>-0.13094238814869599</v>
      </c>
      <c r="R3801">
        <v>-0.10156747416699601</v>
      </c>
      <c r="S3801">
        <v>-4.0228122106037198E-2</v>
      </c>
      <c r="T3801">
        <v>2.1753349915123602E-3</v>
      </c>
      <c r="U3801">
        <v>4.4578792089062E-2</v>
      </c>
      <c r="V3801">
        <v>0.105918144150021</v>
      </c>
      <c r="W3801">
        <v>0.13529305813172099</v>
      </c>
      <c r="X3801">
        <v>9.6388317548892002E-2</v>
      </c>
    </row>
    <row r="3802" spans="1:24" x14ac:dyDescent="0.2">
      <c r="A3802" t="s">
        <v>8911</v>
      </c>
      <c r="B3802" t="s">
        <v>56</v>
      </c>
      <c r="C3802" t="s">
        <v>58</v>
      </c>
      <c r="D3802" t="s">
        <v>24</v>
      </c>
      <c r="E3802" t="s">
        <v>5458</v>
      </c>
      <c r="F3802" t="s">
        <v>63</v>
      </c>
      <c r="G3802" t="s">
        <v>32</v>
      </c>
      <c r="H3802" t="s">
        <v>15</v>
      </c>
      <c r="I3802">
        <v>17</v>
      </c>
      <c r="J3802">
        <v>0.68757747841565897</v>
      </c>
      <c r="K3802">
        <v>0.68107489741005101</v>
      </c>
      <c r="L3802">
        <v>6.50258100560767E-3</v>
      </c>
      <c r="M3802">
        <v>9.4572338532541208E-3</v>
      </c>
      <c r="N3802">
        <v>59.795155225622402</v>
      </c>
      <c r="O3802">
        <v>53.740304147089297</v>
      </c>
      <c r="P3802">
        <v>8.5250398495318402E-2</v>
      </c>
      <c r="Q3802" s="27">
        <v>-0.13373432451919101</v>
      </c>
      <c r="R3802">
        <v>-0.102788429865391</v>
      </c>
      <c r="S3802">
        <v>-3.8168627805939201E-2</v>
      </c>
      <c r="T3802">
        <v>6.50258100560767E-3</v>
      </c>
      <c r="U3802">
        <v>5.1173789817154501E-2</v>
      </c>
      <c r="V3802">
        <v>0.115793591876606</v>
      </c>
      <c r="W3802">
        <v>0.146739486530406</v>
      </c>
      <c r="X3802">
        <v>9.06419023916928E-2</v>
      </c>
    </row>
    <row r="3803" spans="1:24" x14ac:dyDescent="0.2">
      <c r="A3803" t="s">
        <v>8912</v>
      </c>
      <c r="B3803" t="s">
        <v>56</v>
      </c>
      <c r="C3803" t="s">
        <v>58</v>
      </c>
      <c r="D3803" t="s">
        <v>24</v>
      </c>
      <c r="E3803" t="s">
        <v>5458</v>
      </c>
      <c r="F3803" t="s">
        <v>63</v>
      </c>
      <c r="G3803" t="s">
        <v>32</v>
      </c>
      <c r="H3803" t="s">
        <v>15</v>
      </c>
      <c r="I3803">
        <v>18</v>
      </c>
      <c r="J3803">
        <v>0.92153773798060601</v>
      </c>
      <c r="K3803">
        <v>0.91390726256653598</v>
      </c>
      <c r="L3803">
        <v>7.6304754140699201E-3</v>
      </c>
      <c r="M3803">
        <v>8.2801551142016299E-3</v>
      </c>
      <c r="N3803">
        <v>57.183442003803599</v>
      </c>
      <c r="O3803">
        <v>53.740304147089297</v>
      </c>
      <c r="P3803">
        <v>9.4766187323807996E-2</v>
      </c>
      <c r="Q3803" s="27">
        <v>-0.14825990273359399</v>
      </c>
      <c r="R3803">
        <v>-0.113859776735052</v>
      </c>
      <c r="S3803">
        <v>-4.2027006743605502E-2</v>
      </c>
      <c r="T3803">
        <v>7.6304754140699201E-3</v>
      </c>
      <c r="U3803">
        <v>5.7287957571745297E-2</v>
      </c>
      <c r="V3803">
        <v>0.12912072756319201</v>
      </c>
      <c r="W3803">
        <v>0.16352085356173399</v>
      </c>
      <c r="X3803">
        <v>9.7206286207880299E-2</v>
      </c>
    </row>
    <row r="3804" spans="1:24" x14ac:dyDescent="0.2">
      <c r="A3804" t="s">
        <v>8913</v>
      </c>
      <c r="B3804" t="s">
        <v>56</v>
      </c>
      <c r="C3804" t="s">
        <v>58</v>
      </c>
      <c r="D3804" t="s">
        <v>24</v>
      </c>
      <c r="E3804" t="s">
        <v>5458</v>
      </c>
      <c r="F3804" t="s">
        <v>63</v>
      </c>
      <c r="G3804" t="s">
        <v>32</v>
      </c>
      <c r="H3804" t="s">
        <v>15</v>
      </c>
      <c r="I3804">
        <v>19</v>
      </c>
      <c r="J3804">
        <v>1.00085498790073</v>
      </c>
      <c r="K3804">
        <v>0.99290839973834299</v>
      </c>
      <c r="L3804">
        <v>7.94658816238741E-3</v>
      </c>
      <c r="M3804">
        <v>7.9397997296843104E-3</v>
      </c>
      <c r="N3804">
        <v>55.0066427385892</v>
      </c>
      <c r="O3804">
        <v>53.740304147089297</v>
      </c>
      <c r="P3804">
        <v>9.7610851625899997E-2</v>
      </c>
      <c r="Q3804" s="27">
        <v>-0.15262326276221799</v>
      </c>
      <c r="R3804">
        <v>-0.117190523622016</v>
      </c>
      <c r="S3804">
        <v>-4.3201498089584199E-2</v>
      </c>
      <c r="T3804">
        <v>7.94658816238741E-3</v>
      </c>
      <c r="U3804">
        <v>5.9094674414358998E-2</v>
      </c>
      <c r="V3804">
        <v>0.13308369994679101</v>
      </c>
      <c r="W3804">
        <v>0.16851643908699299</v>
      </c>
      <c r="X3804">
        <v>8.82095817837555E-2</v>
      </c>
    </row>
    <row r="3805" spans="1:24" x14ac:dyDescent="0.2">
      <c r="A3805" t="s">
        <v>8896</v>
      </c>
      <c r="B3805" t="s">
        <v>56</v>
      </c>
      <c r="C3805" t="s">
        <v>58</v>
      </c>
      <c r="D3805" t="s">
        <v>24</v>
      </c>
      <c r="E3805" t="s">
        <v>5458</v>
      </c>
      <c r="F3805" t="s">
        <v>63</v>
      </c>
      <c r="G3805" t="s">
        <v>32</v>
      </c>
      <c r="H3805" t="s">
        <v>14</v>
      </c>
      <c r="I3805">
        <v>2</v>
      </c>
      <c r="J3805">
        <v>0.48278819009979002</v>
      </c>
      <c r="K3805">
        <v>0.48873463753324298</v>
      </c>
      <c r="L3805">
        <v>-5.9464474334535999E-3</v>
      </c>
      <c r="M3805">
        <v>-1.2316886691500301E-2</v>
      </c>
      <c r="N3805">
        <v>48.482309677558803</v>
      </c>
      <c r="O3805">
        <v>53.740304147089297</v>
      </c>
      <c r="P3805">
        <v>5.3136907004313602E-2</v>
      </c>
      <c r="Q3805" s="27">
        <v>-9.3356659455549398E-2</v>
      </c>
      <c r="R3805">
        <v>-7.4067962212983604E-2</v>
      </c>
      <c r="S3805">
        <v>-3.3790186703713899E-2</v>
      </c>
      <c r="T3805">
        <v>-5.9464474334535999E-3</v>
      </c>
      <c r="U3805">
        <v>2.18972918368067E-2</v>
      </c>
      <c r="V3805">
        <v>6.2175067346076397E-2</v>
      </c>
      <c r="W3805">
        <v>8.1463764588642198E-2</v>
      </c>
      <c r="X3805">
        <v>2.74167703187E-2</v>
      </c>
    </row>
    <row r="3806" spans="1:24" x14ac:dyDescent="0.2">
      <c r="A3806" t="s">
        <v>8914</v>
      </c>
      <c r="B3806" t="s">
        <v>56</v>
      </c>
      <c r="C3806" t="s">
        <v>58</v>
      </c>
      <c r="D3806" t="s">
        <v>24</v>
      </c>
      <c r="E3806" t="s">
        <v>5458</v>
      </c>
      <c r="F3806" t="s">
        <v>63</v>
      </c>
      <c r="G3806" t="s">
        <v>32</v>
      </c>
      <c r="H3806" t="s">
        <v>15</v>
      </c>
      <c r="I3806">
        <v>20</v>
      </c>
      <c r="J3806">
        <v>0.990933306267198</v>
      </c>
      <c r="K3806">
        <v>0.98231709853512295</v>
      </c>
      <c r="L3806">
        <v>8.6162077320752397E-3</v>
      </c>
      <c r="M3806">
        <v>8.6950430241689199E-3</v>
      </c>
      <c r="N3806">
        <v>54.134516506742699</v>
      </c>
      <c r="O3806">
        <v>53.740304147089297</v>
      </c>
      <c r="P3806">
        <v>9.3762165736822597E-2</v>
      </c>
      <c r="Q3806" s="27">
        <v>-0.14562255490499801</v>
      </c>
      <c r="R3806">
        <v>-0.111586888742531</v>
      </c>
      <c r="S3806">
        <v>-4.0515167114019798E-2</v>
      </c>
      <c r="T3806">
        <v>8.6162077320752397E-3</v>
      </c>
      <c r="U3806">
        <v>5.7747582578170302E-2</v>
      </c>
      <c r="V3806">
        <v>0.128819304206682</v>
      </c>
      <c r="W3806">
        <v>0.16285497036914801</v>
      </c>
      <c r="X3806">
        <v>6.2935592066777096E-2</v>
      </c>
    </row>
    <row r="3807" spans="1:24" x14ac:dyDescent="0.2">
      <c r="A3807" t="s">
        <v>8915</v>
      </c>
      <c r="B3807" t="s">
        <v>56</v>
      </c>
      <c r="C3807" t="s">
        <v>58</v>
      </c>
      <c r="D3807" t="s">
        <v>24</v>
      </c>
      <c r="E3807" t="s">
        <v>5458</v>
      </c>
      <c r="F3807" t="s">
        <v>63</v>
      </c>
      <c r="G3807" t="s">
        <v>32</v>
      </c>
      <c r="H3807" t="s">
        <v>15</v>
      </c>
      <c r="I3807">
        <v>21</v>
      </c>
      <c r="J3807">
        <v>0.95522597016593502</v>
      </c>
      <c r="K3807">
        <v>0.94773492707759099</v>
      </c>
      <c r="L3807">
        <v>7.4910430883440397E-3</v>
      </c>
      <c r="M3807">
        <v>7.8421685782294592E-3</v>
      </c>
      <c r="N3807">
        <v>52.097300432226803</v>
      </c>
      <c r="O3807">
        <v>53.740304147089297</v>
      </c>
      <c r="P3807">
        <v>8.9965044669484906E-2</v>
      </c>
      <c r="Q3807" s="27">
        <v>-0.140501455392959</v>
      </c>
      <c r="R3807">
        <v>-0.107844144177936</v>
      </c>
      <c r="S3807">
        <v>-3.9650640318465998E-2</v>
      </c>
      <c r="T3807">
        <v>7.4910430883440397E-3</v>
      </c>
      <c r="U3807">
        <v>5.4632726495154098E-2</v>
      </c>
      <c r="V3807">
        <v>0.12282623035462401</v>
      </c>
      <c r="W3807">
        <v>0.155483541569647</v>
      </c>
      <c r="X3807">
        <v>4.0325744541267097E-2</v>
      </c>
    </row>
    <row r="3808" spans="1:24" x14ac:dyDescent="0.2">
      <c r="A3808" t="s">
        <v>8916</v>
      </c>
      <c r="B3808" t="s">
        <v>56</v>
      </c>
      <c r="C3808" t="s">
        <v>58</v>
      </c>
      <c r="D3808" t="s">
        <v>24</v>
      </c>
      <c r="E3808" t="s">
        <v>5458</v>
      </c>
      <c r="F3808" t="s">
        <v>63</v>
      </c>
      <c r="G3808" t="s">
        <v>32</v>
      </c>
      <c r="H3808" t="s">
        <v>14</v>
      </c>
      <c r="I3808">
        <v>22</v>
      </c>
      <c r="J3808">
        <v>0.87940495885389902</v>
      </c>
      <c r="K3808">
        <v>0.87716833950221795</v>
      </c>
      <c r="L3808">
        <v>2.2366193516816899E-3</v>
      </c>
      <c r="M3808">
        <v>2.5433326582517801E-3</v>
      </c>
      <c r="N3808">
        <v>50.401772990145197</v>
      </c>
      <c r="O3808">
        <v>53.740304147089297</v>
      </c>
      <c r="P3808">
        <v>8.4367511435318607E-2</v>
      </c>
      <c r="Q3808" s="27">
        <v>-0.136547936959417</v>
      </c>
      <c r="R3808">
        <v>-0.105922530308397</v>
      </c>
      <c r="S3808">
        <v>-4.1971956640425197E-2</v>
      </c>
      <c r="T3808">
        <v>2.2366193516816899E-3</v>
      </c>
      <c r="U3808">
        <v>4.6445195343788603E-2</v>
      </c>
      <c r="V3808">
        <v>0.11039576901176</v>
      </c>
      <c r="W3808">
        <v>0.141021175662781</v>
      </c>
      <c r="X3808">
        <v>2.96054417428625E-2</v>
      </c>
    </row>
    <row r="3809" spans="1:24" x14ac:dyDescent="0.2">
      <c r="A3809" t="s">
        <v>8917</v>
      </c>
      <c r="B3809" t="s">
        <v>56</v>
      </c>
      <c r="C3809" t="s">
        <v>58</v>
      </c>
      <c r="D3809" t="s">
        <v>24</v>
      </c>
      <c r="E3809" t="s">
        <v>5458</v>
      </c>
      <c r="F3809" t="s">
        <v>63</v>
      </c>
      <c r="G3809" t="s">
        <v>32</v>
      </c>
      <c r="H3809" t="s">
        <v>14</v>
      </c>
      <c r="I3809">
        <v>23</v>
      </c>
      <c r="J3809">
        <v>0.75254076337779297</v>
      </c>
      <c r="K3809">
        <v>0.756607021701593</v>
      </c>
      <c r="L3809">
        <v>-4.0662583238003404E-3</v>
      </c>
      <c r="M3809">
        <v>-5.4033728426203303E-3</v>
      </c>
      <c r="N3809">
        <v>49.558766022648697</v>
      </c>
      <c r="O3809">
        <v>53.740304147089297</v>
      </c>
      <c r="P3809">
        <v>7.6247588106997499E-2</v>
      </c>
      <c r="Q3809" s="27">
        <v>-0.12949354075981101</v>
      </c>
      <c r="R3809">
        <v>-0.101815666276971</v>
      </c>
      <c r="S3809">
        <v>-4.4019994491866998E-2</v>
      </c>
      <c r="T3809">
        <v>-4.0662583238003404E-3</v>
      </c>
      <c r="U3809">
        <v>3.5887477844266401E-2</v>
      </c>
      <c r="V3809">
        <v>9.3683149629370494E-2</v>
      </c>
      <c r="W3809">
        <v>0.121361024112211</v>
      </c>
      <c r="X3809">
        <v>3.3064407389047597E-2</v>
      </c>
    </row>
    <row r="3810" spans="1:24" x14ac:dyDescent="0.2">
      <c r="A3810" t="s">
        <v>8918</v>
      </c>
      <c r="B3810" t="s">
        <v>56</v>
      </c>
      <c r="C3810" t="s">
        <v>58</v>
      </c>
      <c r="D3810" t="s">
        <v>24</v>
      </c>
      <c r="E3810" t="s">
        <v>5458</v>
      </c>
      <c r="F3810" t="s">
        <v>63</v>
      </c>
      <c r="G3810" t="s">
        <v>32</v>
      </c>
      <c r="H3810" t="s">
        <v>14</v>
      </c>
      <c r="I3810">
        <v>24</v>
      </c>
      <c r="J3810">
        <v>0.62194756367409099</v>
      </c>
      <c r="K3810">
        <v>0.62525274205268599</v>
      </c>
      <c r="L3810">
        <v>-3.3051783785952899E-3</v>
      </c>
      <c r="M3810">
        <v>-5.3142396106036598E-3</v>
      </c>
      <c r="N3810">
        <v>48.683360874827102</v>
      </c>
      <c r="O3810">
        <v>53.740304147089297</v>
      </c>
      <c r="P3810">
        <v>6.6536646807406993E-2</v>
      </c>
      <c r="Q3810" s="27">
        <v>-0.11275796237678</v>
      </c>
      <c r="R3810">
        <v>-8.8605159585690998E-2</v>
      </c>
      <c r="S3810">
        <v>-3.8170381305676501E-2</v>
      </c>
      <c r="T3810">
        <v>-3.3051783785952899E-3</v>
      </c>
      <c r="U3810">
        <v>3.1560024548485999E-2</v>
      </c>
      <c r="V3810">
        <v>8.1994802828500496E-2</v>
      </c>
      <c r="W3810">
        <v>0.106147605619589</v>
      </c>
      <c r="X3810">
        <v>3.6041702919886801E-2</v>
      </c>
    </row>
    <row r="3811" spans="1:24" x14ac:dyDescent="0.2">
      <c r="A3811" t="s">
        <v>8897</v>
      </c>
      <c r="B3811" t="s">
        <v>56</v>
      </c>
      <c r="C3811" t="s">
        <v>58</v>
      </c>
      <c r="D3811" t="s">
        <v>24</v>
      </c>
      <c r="E3811" t="s">
        <v>5458</v>
      </c>
      <c r="F3811" t="s">
        <v>63</v>
      </c>
      <c r="G3811" t="s">
        <v>32</v>
      </c>
      <c r="H3811" t="s">
        <v>14</v>
      </c>
      <c r="I3811">
        <v>3</v>
      </c>
      <c r="J3811">
        <v>0.464687510575787</v>
      </c>
      <c r="K3811">
        <v>0.470650047905667</v>
      </c>
      <c r="L3811">
        <v>-5.9625373298808799E-3</v>
      </c>
      <c r="M3811">
        <v>-1.2831283807246701E-2</v>
      </c>
      <c r="N3811">
        <v>48.302443443119003</v>
      </c>
      <c r="O3811">
        <v>53.740304147089297</v>
      </c>
      <c r="P3811">
        <v>5.0372269191930399E-2</v>
      </c>
      <c r="Q3811" s="27">
        <v>-8.8824920150606501E-2</v>
      </c>
      <c r="R3811">
        <v>-7.05397864339357E-2</v>
      </c>
      <c r="S3811">
        <v>-3.2357606386452402E-2</v>
      </c>
      <c r="T3811">
        <v>-5.9625373298808799E-3</v>
      </c>
      <c r="U3811">
        <v>2.0432531726690701E-2</v>
      </c>
      <c r="V3811">
        <v>5.8614711774174003E-2</v>
      </c>
      <c r="W3811">
        <v>7.6899845490844707E-2</v>
      </c>
      <c r="X3811" s="1">
        <v>2.1392772439035201E-2</v>
      </c>
    </row>
    <row r="3812" spans="1:24" x14ac:dyDescent="0.2">
      <c r="A3812" t="s">
        <v>8898</v>
      </c>
      <c r="B3812" t="s">
        <v>56</v>
      </c>
      <c r="C3812" t="s">
        <v>58</v>
      </c>
      <c r="D3812" t="s">
        <v>24</v>
      </c>
      <c r="E3812" t="s">
        <v>5458</v>
      </c>
      <c r="F3812" t="s">
        <v>63</v>
      </c>
      <c r="G3812" t="s">
        <v>32</v>
      </c>
      <c r="H3812" t="s">
        <v>14</v>
      </c>
      <c r="I3812">
        <v>4</v>
      </c>
      <c r="J3812">
        <v>0.460996402335141</v>
      </c>
      <c r="K3812">
        <v>0.466668921347559</v>
      </c>
      <c r="L3812">
        <v>-5.6725190124178402E-3</v>
      </c>
      <c r="M3812" s="1">
        <v>-1.23049095040312E-2</v>
      </c>
      <c r="N3812">
        <v>47.706670474585103</v>
      </c>
      <c r="O3812">
        <v>53.740304147089297</v>
      </c>
      <c r="P3812">
        <v>4.9636315059203399E-2</v>
      </c>
      <c r="Q3812" s="27">
        <v>-8.7324257284807499E-2</v>
      </c>
      <c r="R3812">
        <v>-6.9306274918316604E-2</v>
      </c>
      <c r="S3812">
        <v>-3.1681948103440397E-2</v>
      </c>
      <c r="T3812">
        <v>-5.6725190124178402E-3</v>
      </c>
      <c r="U3812">
        <v>2.0336910078604799E-2</v>
      </c>
      <c r="V3812">
        <v>5.7961236893480997E-2</v>
      </c>
      <c r="W3812">
        <v>7.5979219259971795E-2</v>
      </c>
      <c r="X3812">
        <v>1.5665206560419798E-2</v>
      </c>
    </row>
    <row r="3813" spans="1:24" x14ac:dyDescent="0.2">
      <c r="A3813" t="s">
        <v>8899</v>
      </c>
      <c r="B3813" t="s">
        <v>56</v>
      </c>
      <c r="C3813" t="s">
        <v>58</v>
      </c>
      <c r="D3813" t="s">
        <v>24</v>
      </c>
      <c r="E3813" t="s">
        <v>5458</v>
      </c>
      <c r="F3813" t="s">
        <v>63</v>
      </c>
      <c r="G3813" t="s">
        <v>32</v>
      </c>
      <c r="H3813" t="s">
        <v>14</v>
      </c>
      <c r="I3813">
        <v>5</v>
      </c>
      <c r="J3813">
        <v>0.48315167317357799</v>
      </c>
      <c r="K3813">
        <v>0.487804577388603</v>
      </c>
      <c r="L3813">
        <v>-4.6529042150243796E-3</v>
      </c>
      <c r="M3813">
        <v>-9.6303179174808892E-3</v>
      </c>
      <c r="N3813">
        <v>47.394949870331899</v>
      </c>
      <c r="O3813">
        <v>53.740304147089297</v>
      </c>
      <c r="P3813">
        <v>5.15959694990758E-2</v>
      </c>
      <c r="Q3813" s="27">
        <v>-8.9528274041003997E-2</v>
      </c>
      <c r="R3813">
        <v>-7.0798937112839494E-2</v>
      </c>
      <c r="S3813">
        <v>-3.1689192232540103E-2</v>
      </c>
      <c r="T3813">
        <v>-4.6529042150243796E-3</v>
      </c>
      <c r="U3813">
        <v>2.2383383802491299E-2</v>
      </c>
      <c r="V3813">
        <v>6.1493128682790797E-2</v>
      </c>
      <c r="W3813">
        <v>8.0222465610955307E-2</v>
      </c>
      <c r="X3813">
        <v>8.6860711608185408E-3</v>
      </c>
    </row>
    <row r="3814" spans="1:24" x14ac:dyDescent="0.2">
      <c r="A3814" t="s">
        <v>8900</v>
      </c>
      <c r="B3814" t="s">
        <v>56</v>
      </c>
      <c r="C3814" t="s">
        <v>58</v>
      </c>
      <c r="D3814" t="s">
        <v>24</v>
      </c>
      <c r="E3814" t="s">
        <v>5458</v>
      </c>
      <c r="F3814" t="s">
        <v>63</v>
      </c>
      <c r="G3814" t="s">
        <v>32</v>
      </c>
      <c r="H3814" t="s">
        <v>14</v>
      </c>
      <c r="I3814">
        <v>6</v>
      </c>
      <c r="J3814">
        <v>0.54490770810707101</v>
      </c>
      <c r="K3814">
        <v>0.54896148622364604</v>
      </c>
      <c r="L3814">
        <v>-4.0537781165751897E-3</v>
      </c>
      <c r="M3814">
        <v>-7.4393847917061297E-3</v>
      </c>
      <c r="N3814">
        <v>47.439044069847903</v>
      </c>
      <c r="O3814">
        <v>53.740304147089297</v>
      </c>
      <c r="P3814">
        <v>5.8057306514379702E-2</v>
      </c>
      <c r="Q3814" s="27">
        <v>-9.9558047332729799E-2</v>
      </c>
      <c r="R3814">
        <v>-7.8483245068009896E-2</v>
      </c>
      <c r="S3814">
        <v>-3.4475806730110102E-2</v>
      </c>
      <c r="T3814">
        <v>-4.0537781165751897E-3</v>
      </c>
      <c r="U3814">
        <v>2.6368250496959799E-2</v>
      </c>
      <c r="V3814">
        <v>7.0375688834859604E-2</v>
      </c>
      <c r="W3814">
        <v>9.1450491099579395E-2</v>
      </c>
      <c r="X3814">
        <v>-7.07398433276985E-3</v>
      </c>
    </row>
    <row r="3815" spans="1:24" x14ac:dyDescent="0.2">
      <c r="A3815" t="s">
        <v>8901</v>
      </c>
      <c r="B3815" t="s">
        <v>56</v>
      </c>
      <c r="C3815" t="s">
        <v>58</v>
      </c>
      <c r="D3815" t="s">
        <v>24</v>
      </c>
      <c r="E3815" t="s">
        <v>5458</v>
      </c>
      <c r="F3815" t="s">
        <v>63</v>
      </c>
      <c r="G3815" t="s">
        <v>32</v>
      </c>
      <c r="H3815" t="s">
        <v>14</v>
      </c>
      <c r="I3815">
        <v>7</v>
      </c>
      <c r="J3815">
        <v>0.64228269095971902</v>
      </c>
      <c r="K3815">
        <v>0.64606726918938795</v>
      </c>
      <c r="L3815">
        <v>-3.7845782296689699E-3</v>
      </c>
      <c r="M3815">
        <v>-5.8923870796112098E-3</v>
      </c>
      <c r="N3815">
        <v>47.556601400414898</v>
      </c>
      <c r="O3815">
        <v>53.740304147089297</v>
      </c>
      <c r="P3815">
        <v>6.9774052870564901E-2</v>
      </c>
      <c r="Q3815" s="27">
        <v>-0.11856289520174799</v>
      </c>
      <c r="R3815">
        <v>-9.3234914009733105E-2</v>
      </c>
      <c r="S3815">
        <v>-4.0346181933845003E-2</v>
      </c>
      <c r="T3815">
        <v>-3.7845782296689699E-3</v>
      </c>
      <c r="U3815">
        <v>3.2777025474506997E-2</v>
      </c>
      <c r="V3815">
        <v>8.5665757550395197E-2</v>
      </c>
      <c r="W3815">
        <v>0.11099373874241</v>
      </c>
      <c r="X3815">
        <v>-3.4740101622625502E-2</v>
      </c>
    </row>
    <row r="3816" spans="1:24" x14ac:dyDescent="0.2">
      <c r="A3816" t="s">
        <v>8902</v>
      </c>
      <c r="B3816" t="s">
        <v>56</v>
      </c>
      <c r="C3816" t="s">
        <v>58</v>
      </c>
      <c r="D3816" t="s">
        <v>24</v>
      </c>
      <c r="E3816" t="s">
        <v>5458</v>
      </c>
      <c r="F3816" t="s">
        <v>63</v>
      </c>
      <c r="G3816" t="s">
        <v>32</v>
      </c>
      <c r="H3816" t="s">
        <v>14</v>
      </c>
      <c r="I3816">
        <v>8</v>
      </c>
      <c r="J3816">
        <v>0.68744860207385095</v>
      </c>
      <c r="K3816">
        <v>0.69641020623858896</v>
      </c>
      <c r="L3816">
        <v>-8.9616041647380008E-3</v>
      </c>
      <c r="M3816" s="1">
        <v>-1.30360351853262E-2</v>
      </c>
      <c r="N3816">
        <v>47.189499334370701</v>
      </c>
      <c r="O3816">
        <v>53.740304147089297</v>
      </c>
      <c r="P3816">
        <v>7.6371885740467493E-2</v>
      </c>
      <c r="Q3816" s="27">
        <v>-0.13459335620780699</v>
      </c>
      <c r="R3816">
        <v>-0.10687036168401701</v>
      </c>
      <c r="S3816">
        <v>-4.8980472292743001E-2</v>
      </c>
      <c r="T3816">
        <v>-8.9616041647380008E-3</v>
      </c>
      <c r="U3816">
        <v>3.1057263963266999E-2</v>
      </c>
      <c r="V3816">
        <v>8.8947153354541397E-2</v>
      </c>
      <c r="W3816">
        <v>0.11667014787833099</v>
      </c>
      <c r="X3816">
        <v>-1.00157710213136E-2</v>
      </c>
    </row>
    <row r="3817" spans="1:24" x14ac:dyDescent="0.2">
      <c r="A3817" t="s">
        <v>8903</v>
      </c>
      <c r="B3817" t="s">
        <v>56</v>
      </c>
      <c r="C3817" t="s">
        <v>58</v>
      </c>
      <c r="D3817" t="s">
        <v>24</v>
      </c>
      <c r="E3817" t="s">
        <v>5458</v>
      </c>
      <c r="F3817" t="s">
        <v>63</v>
      </c>
      <c r="G3817" t="s">
        <v>32</v>
      </c>
      <c r="H3817" t="s">
        <v>14</v>
      </c>
      <c r="I3817">
        <v>9</v>
      </c>
      <c r="J3817">
        <v>0.67571368958934896</v>
      </c>
      <c r="K3817">
        <v>0.68489532450341595</v>
      </c>
      <c r="L3817">
        <v>-9.1816349140674599E-3</v>
      </c>
      <c r="M3817">
        <v>-1.3588055200786899E-2</v>
      </c>
      <c r="N3817">
        <v>50.351134897994498</v>
      </c>
      <c r="O3817">
        <v>53.740304147089297</v>
      </c>
      <c r="P3817">
        <v>7.7546757152416004E-2</v>
      </c>
      <c r="Q3817" s="27">
        <v>-0.13674605042979199</v>
      </c>
      <c r="R3817">
        <v>-0.108596577583465</v>
      </c>
      <c r="S3817">
        <v>-4.9816135661933499E-2</v>
      </c>
      <c r="T3817">
        <v>-9.1816349140674599E-3</v>
      </c>
      <c r="U3817">
        <v>3.1452865833798499E-2</v>
      </c>
      <c r="V3817">
        <v>9.0233307755329895E-2</v>
      </c>
      <c r="W3817">
        <v>0.118382780601657</v>
      </c>
      <c r="X3817">
        <v>3.8604071171632497E-2</v>
      </c>
    </row>
    <row r="3818" spans="1:24" x14ac:dyDescent="0.2">
      <c r="A3818" t="s">
        <v>7935</v>
      </c>
      <c r="B3818" t="s">
        <v>56</v>
      </c>
      <c r="C3818" t="s">
        <v>58</v>
      </c>
      <c r="D3818" t="s">
        <v>24</v>
      </c>
      <c r="E3818" t="s">
        <v>5458</v>
      </c>
      <c r="F3818" t="s">
        <v>63</v>
      </c>
      <c r="G3818" t="s">
        <v>33</v>
      </c>
      <c r="H3818" t="s">
        <v>14</v>
      </c>
      <c r="I3818">
        <v>1</v>
      </c>
      <c r="J3818">
        <v>0.52060134835166005</v>
      </c>
      <c r="K3818">
        <v>0.52102871457696898</v>
      </c>
      <c r="L3818">
        <v>-4.2736622530911098E-4</v>
      </c>
      <c r="M3818">
        <v>-8.2090879453587304E-4</v>
      </c>
      <c r="N3818">
        <v>47.842900133990298</v>
      </c>
      <c r="O3818">
        <v>50.046759139817802</v>
      </c>
      <c r="P3818">
        <v>5.8308155069077099E-2</v>
      </c>
      <c r="Q3818" s="27">
        <v>-9.6344281313940905E-2</v>
      </c>
      <c r="R3818">
        <v>-7.5178421023865905E-2</v>
      </c>
      <c r="S3818">
        <v>-3.0980839481505498E-2</v>
      </c>
      <c r="T3818">
        <v>-4.2736622530911098E-4</v>
      </c>
      <c r="U3818">
        <v>3.0126107030887299E-2</v>
      </c>
      <c r="V3818">
        <v>7.4323688573247698E-2</v>
      </c>
      <c r="W3818">
        <v>9.5489548863322699E-2</v>
      </c>
      <c r="X3818">
        <v>3.1946674104848603E-2</v>
      </c>
    </row>
    <row r="3819" spans="1:24" x14ac:dyDescent="0.2">
      <c r="A3819" t="s">
        <v>7944</v>
      </c>
      <c r="B3819" t="s">
        <v>56</v>
      </c>
      <c r="C3819" t="s">
        <v>58</v>
      </c>
      <c r="D3819" t="s">
        <v>24</v>
      </c>
      <c r="E3819" t="s">
        <v>5458</v>
      </c>
      <c r="F3819" t="s">
        <v>63</v>
      </c>
      <c r="G3819" t="s">
        <v>33</v>
      </c>
      <c r="H3819" t="s">
        <v>14</v>
      </c>
      <c r="I3819">
        <v>10</v>
      </c>
      <c r="J3819">
        <v>0.64757149138212999</v>
      </c>
      <c r="K3819">
        <v>0.65916151614429297</v>
      </c>
      <c r="L3819">
        <v>-1.1590024762163E-2</v>
      </c>
      <c r="M3819">
        <v>-1.7897676034851401E-2</v>
      </c>
      <c r="N3819">
        <v>49.610670357883798</v>
      </c>
      <c r="O3819">
        <v>50.046759139817802</v>
      </c>
      <c r="P3819">
        <v>7.8481988908949099E-2</v>
      </c>
      <c r="Q3819" s="27">
        <v>-0.14069289651738401</v>
      </c>
      <c r="R3819">
        <v>-0.112203934543436</v>
      </c>
      <c r="S3819">
        <v>-5.2714586950452301E-2</v>
      </c>
      <c r="T3819">
        <v>-1.1590024762163E-2</v>
      </c>
      <c r="U3819">
        <v>2.9534537426126401E-2</v>
      </c>
      <c r="V3819">
        <v>8.9023885019109794E-2</v>
      </c>
      <c r="W3819">
        <v>0.117512846993058</v>
      </c>
      <c r="X3819">
        <v>6.9320705525485304E-2</v>
      </c>
    </row>
    <row r="3820" spans="1:24" x14ac:dyDescent="0.2">
      <c r="A3820" t="s">
        <v>7945</v>
      </c>
      <c r="B3820" t="s">
        <v>56</v>
      </c>
      <c r="C3820" t="s">
        <v>58</v>
      </c>
      <c r="D3820" t="s">
        <v>24</v>
      </c>
      <c r="E3820" t="s">
        <v>5458</v>
      </c>
      <c r="F3820" t="s">
        <v>63</v>
      </c>
      <c r="G3820" t="s">
        <v>33</v>
      </c>
      <c r="H3820" t="s">
        <v>14</v>
      </c>
      <c r="I3820">
        <v>11</v>
      </c>
      <c r="J3820">
        <v>0.62353284119029995</v>
      </c>
      <c r="K3820">
        <v>0.63172291034082295</v>
      </c>
      <c r="L3820">
        <v>-8.1900691505228402E-3</v>
      </c>
      <c r="M3820">
        <v>-1.3134944319674199E-2</v>
      </c>
      <c r="N3820">
        <v>50.973653678250301</v>
      </c>
      <c r="O3820">
        <v>50.046759139817802</v>
      </c>
      <c r="P3820">
        <v>7.8690085671795001E-2</v>
      </c>
      <c r="Q3820" s="27">
        <v>-0.13763526008062599</v>
      </c>
      <c r="R3820">
        <v>-0.10907075898176399</v>
      </c>
      <c r="S3820">
        <v>-4.94236740425434E-2</v>
      </c>
      <c r="T3820">
        <v>-8.1900691505228402E-3</v>
      </c>
      <c r="U3820">
        <v>3.3043535741497702E-2</v>
      </c>
      <c r="V3820">
        <v>9.2690620680718303E-2</v>
      </c>
      <c r="W3820">
        <v>0.12125512177958001</v>
      </c>
      <c r="X3820">
        <v>8.7229074623844702E-2</v>
      </c>
    </row>
    <row r="3821" spans="1:24" x14ac:dyDescent="0.2">
      <c r="A3821" t="s">
        <v>7946</v>
      </c>
      <c r="B3821" t="s">
        <v>56</v>
      </c>
      <c r="C3821" t="s">
        <v>58</v>
      </c>
      <c r="D3821" t="s">
        <v>24</v>
      </c>
      <c r="E3821" t="s">
        <v>5458</v>
      </c>
      <c r="F3821" t="s">
        <v>63</v>
      </c>
      <c r="G3821" t="s">
        <v>33</v>
      </c>
      <c r="H3821" t="s">
        <v>14</v>
      </c>
      <c r="I3821">
        <v>12</v>
      </c>
      <c r="J3821">
        <v>0.60825162184410697</v>
      </c>
      <c r="K3821">
        <v>0.61999533555535502</v>
      </c>
      <c r="L3821">
        <v>-1.1743713711248299E-2</v>
      </c>
      <c r="M3821">
        <v>-1.9307328233081501E-2</v>
      </c>
      <c r="N3821">
        <v>52.8273453578838</v>
      </c>
      <c r="O3821">
        <v>50.046759139817802</v>
      </c>
      <c r="P3821">
        <v>7.8137919695951602E-2</v>
      </c>
      <c r="Q3821" s="27">
        <v>-0.14028059161108899</v>
      </c>
      <c r="R3821">
        <v>-0.111916526761458</v>
      </c>
      <c r="S3821">
        <v>-5.2687983631926998E-2</v>
      </c>
      <c r="T3821">
        <v>-1.1743713711248299E-2</v>
      </c>
      <c r="U3821">
        <v>2.9200556209430299E-2</v>
      </c>
      <c r="V3821">
        <v>8.8429099338961606E-2</v>
      </c>
      <c r="W3821">
        <v>0.11679316418859199</v>
      </c>
      <c r="X3821">
        <v>0.10390337289434599</v>
      </c>
    </row>
    <row r="3822" spans="1:24" x14ac:dyDescent="0.2">
      <c r="A3822" t="s">
        <v>7947</v>
      </c>
      <c r="B3822" t="s">
        <v>56</v>
      </c>
      <c r="C3822" t="s">
        <v>58</v>
      </c>
      <c r="D3822" t="s">
        <v>24</v>
      </c>
      <c r="E3822" t="s">
        <v>5458</v>
      </c>
      <c r="F3822" t="s">
        <v>63</v>
      </c>
      <c r="G3822" t="s">
        <v>33</v>
      </c>
      <c r="H3822" t="s">
        <v>14</v>
      </c>
      <c r="I3822">
        <v>13</v>
      </c>
      <c r="J3822">
        <v>0.59785160109347502</v>
      </c>
      <c r="K3822">
        <v>0.60778334464594497</v>
      </c>
      <c r="L3822">
        <v>-9.9317435524696792E-3</v>
      </c>
      <c r="M3822">
        <v>-1.66123893191964E-2</v>
      </c>
      <c r="N3822">
        <v>54.0880609439834</v>
      </c>
      <c r="O3822">
        <v>50.046759139817802</v>
      </c>
      <c r="P3822">
        <v>7.7729547025337895E-2</v>
      </c>
      <c r="Q3822" s="27">
        <v>-0.13779684840915099</v>
      </c>
      <c r="R3822">
        <v>-0.109581022838953</v>
      </c>
      <c r="S3822">
        <v>-5.0662026193746802E-2</v>
      </c>
      <c r="T3822">
        <v>-9.9317435524696792E-3</v>
      </c>
      <c r="U3822">
        <v>3.0798539088807399E-2</v>
      </c>
      <c r="V3822">
        <v>8.9717535734013504E-2</v>
      </c>
      <c r="W3822">
        <v>0.117933361304211</v>
      </c>
      <c r="X3822">
        <v>0.117171948137338</v>
      </c>
    </row>
    <row r="3823" spans="1:24" x14ac:dyDescent="0.2">
      <c r="A3823" t="s">
        <v>7948</v>
      </c>
      <c r="B3823" t="s">
        <v>56</v>
      </c>
      <c r="C3823" t="s">
        <v>58</v>
      </c>
      <c r="D3823" t="s">
        <v>24</v>
      </c>
      <c r="E3823" t="s">
        <v>5458</v>
      </c>
      <c r="F3823" t="s">
        <v>63</v>
      </c>
      <c r="G3823" t="s">
        <v>33</v>
      </c>
      <c r="H3823" t="s">
        <v>14</v>
      </c>
      <c r="I3823">
        <v>14</v>
      </c>
      <c r="J3823">
        <v>0.58093098117682096</v>
      </c>
      <c r="K3823">
        <v>0.58811067291492802</v>
      </c>
      <c r="L3823">
        <v>-7.1796917381076403E-3</v>
      </c>
      <c r="M3823">
        <v>-1.23589410286974E-2</v>
      </c>
      <c r="N3823">
        <v>54.987848949688797</v>
      </c>
      <c r="O3823">
        <v>50.046759139817802</v>
      </c>
      <c r="P3823">
        <v>7.8192820368107693E-2</v>
      </c>
      <c r="Q3823" s="27">
        <v>-0.13580688124364501</v>
      </c>
      <c r="R3823">
        <v>-0.107422887450022</v>
      </c>
      <c r="S3823">
        <v>-4.8152729610996099E-2</v>
      </c>
      <c r="T3823">
        <v>-7.1796917381076403E-3</v>
      </c>
      <c r="U3823">
        <v>3.37933461347808E-2</v>
      </c>
      <c r="V3823">
        <v>9.3063503973806402E-2</v>
      </c>
      <c r="W3823">
        <v>0.121447497767429</v>
      </c>
      <c r="X3823">
        <v>0.115014796780811</v>
      </c>
    </row>
    <row r="3824" spans="1:24" x14ac:dyDescent="0.2">
      <c r="A3824" t="s">
        <v>7949</v>
      </c>
      <c r="B3824" t="s">
        <v>56</v>
      </c>
      <c r="C3824" t="s">
        <v>58</v>
      </c>
      <c r="D3824" t="s">
        <v>24</v>
      </c>
      <c r="E3824" t="s">
        <v>5458</v>
      </c>
      <c r="F3824" t="s">
        <v>63</v>
      </c>
      <c r="G3824" t="s">
        <v>33</v>
      </c>
      <c r="H3824" t="s">
        <v>14</v>
      </c>
      <c r="I3824">
        <v>15</v>
      </c>
      <c r="J3824">
        <v>0.56967205305643598</v>
      </c>
      <c r="K3824">
        <v>0.57262182088288505</v>
      </c>
      <c r="L3824">
        <v>-2.9497678264487101E-3</v>
      </c>
      <c r="M3824">
        <v>-5.1780104195430603E-3</v>
      </c>
      <c r="N3824">
        <v>55.098602593361001</v>
      </c>
      <c r="O3824">
        <v>50.046759139817802</v>
      </c>
      <c r="P3824">
        <v>7.90635683596531E-2</v>
      </c>
      <c r="Q3824" s="27">
        <v>-0.133009337778078</v>
      </c>
      <c r="R3824">
        <v>-0.104309262463524</v>
      </c>
      <c r="S3824">
        <v>-4.4379077646906899E-2</v>
      </c>
      <c r="T3824">
        <v>-2.9497678264487101E-3</v>
      </c>
      <c r="U3824">
        <v>3.8479541994009499E-2</v>
      </c>
      <c r="V3824">
        <v>9.8409726810626597E-2</v>
      </c>
      <c r="W3824">
        <v>0.127109802125181</v>
      </c>
      <c r="X3824">
        <v>0.107848374529598</v>
      </c>
    </row>
    <row r="3825" spans="1:24" x14ac:dyDescent="0.2">
      <c r="A3825" t="s">
        <v>7950</v>
      </c>
      <c r="B3825" t="s">
        <v>56</v>
      </c>
      <c r="C3825" t="s">
        <v>58</v>
      </c>
      <c r="D3825" t="s">
        <v>24</v>
      </c>
      <c r="E3825" t="s">
        <v>5458</v>
      </c>
      <c r="F3825" t="s">
        <v>63</v>
      </c>
      <c r="G3825" t="s">
        <v>33</v>
      </c>
      <c r="H3825" t="s">
        <v>14</v>
      </c>
      <c r="I3825">
        <v>16</v>
      </c>
      <c r="J3825">
        <v>0.57656013578422105</v>
      </c>
      <c r="K3825">
        <v>0.57720754510024097</v>
      </c>
      <c r="L3825">
        <v>-6.4740931601965602E-4</v>
      </c>
      <c r="M3825">
        <v>-1.12288255090524E-3</v>
      </c>
      <c r="N3825">
        <v>55.155536224930799</v>
      </c>
      <c r="O3825">
        <v>50.046759139817802</v>
      </c>
      <c r="P3825">
        <v>8.0920975211409396E-2</v>
      </c>
      <c r="Q3825" s="27">
        <v>-0.13376241353878801</v>
      </c>
      <c r="R3825">
        <v>-0.104388099537047</v>
      </c>
      <c r="S3825">
        <v>-4.3050000326798198E-2</v>
      </c>
      <c r="T3825">
        <v>-6.4740931601965602E-4</v>
      </c>
      <c r="U3825">
        <v>4.1755181694758899E-2</v>
      </c>
      <c r="V3825">
        <v>0.103093280905007</v>
      </c>
      <c r="W3825">
        <v>0.132467594906749</v>
      </c>
      <c r="X3825">
        <v>9.6388375664662004E-2</v>
      </c>
    </row>
    <row r="3826" spans="1:24" x14ac:dyDescent="0.2">
      <c r="A3826" t="s">
        <v>7951</v>
      </c>
      <c r="B3826" t="s">
        <v>56</v>
      </c>
      <c r="C3826" t="s">
        <v>58</v>
      </c>
      <c r="D3826" t="s">
        <v>24</v>
      </c>
      <c r="E3826" t="s">
        <v>5458</v>
      </c>
      <c r="F3826" t="s">
        <v>63</v>
      </c>
      <c r="G3826" t="s">
        <v>33</v>
      </c>
      <c r="H3826" t="s">
        <v>15</v>
      </c>
      <c r="I3826">
        <v>17</v>
      </c>
      <c r="J3826">
        <v>0.61709856162096899</v>
      </c>
      <c r="K3826">
        <v>0.61279212335902</v>
      </c>
      <c r="L3826">
        <v>4.3064382619486799E-3</v>
      </c>
      <c r="M3826">
        <v>6.9785258462387303E-3</v>
      </c>
      <c r="N3826">
        <v>54.226853903008298</v>
      </c>
      <c r="O3826">
        <v>50.046759139817802</v>
      </c>
      <c r="P3826">
        <v>8.5244313159986707E-2</v>
      </c>
      <c r="Q3826" s="27">
        <v>-0.135920456886229</v>
      </c>
      <c r="R3826">
        <v>-0.104976771209154</v>
      </c>
      <c r="S3826">
        <v>-4.03615818338844E-2</v>
      </c>
      <c r="T3826">
        <v>4.3064382619486799E-3</v>
      </c>
      <c r="U3826">
        <v>4.8974458357781699E-2</v>
      </c>
      <c r="V3826">
        <v>0.113589647733052</v>
      </c>
      <c r="W3826">
        <v>0.144533333410127</v>
      </c>
      <c r="X3826">
        <v>9.0642044693307999E-2</v>
      </c>
    </row>
    <row r="3827" spans="1:24" x14ac:dyDescent="0.2">
      <c r="A3827" t="s">
        <v>7952</v>
      </c>
      <c r="B3827" t="s">
        <v>56</v>
      </c>
      <c r="C3827" t="s">
        <v>58</v>
      </c>
      <c r="D3827" t="s">
        <v>24</v>
      </c>
      <c r="E3827" t="s">
        <v>5458</v>
      </c>
      <c r="F3827" t="s">
        <v>63</v>
      </c>
      <c r="G3827" t="s">
        <v>33</v>
      </c>
      <c r="H3827" t="s">
        <v>15</v>
      </c>
      <c r="I3827">
        <v>18</v>
      </c>
      <c r="J3827">
        <v>0.76111628499786499</v>
      </c>
      <c r="K3827">
        <v>0.75725075338474701</v>
      </c>
      <c r="L3827">
        <v>3.8655316131181402E-3</v>
      </c>
      <c r="M3827">
        <v>5.0787661350971897E-3</v>
      </c>
      <c r="N3827">
        <v>52.9634480160788</v>
      </c>
      <c r="O3827">
        <v>50.046759139817802</v>
      </c>
      <c r="P3827">
        <v>9.4762353268212196E-2</v>
      </c>
      <c r="Q3827" s="27">
        <v>-0.15201853951309099</v>
      </c>
      <c r="R3827">
        <v>-0.11761980527672999</v>
      </c>
      <c r="S3827">
        <v>-4.5789941499425099E-2</v>
      </c>
      <c r="T3827">
        <v>3.8655316131181402E-3</v>
      </c>
      <c r="U3827">
        <v>5.3521004725661299E-2</v>
      </c>
      <c r="V3827">
        <v>0.12535086850296601</v>
      </c>
      <c r="W3827">
        <v>0.15974960273932701</v>
      </c>
      <c r="X3827">
        <v>9.7206428771187695E-2</v>
      </c>
    </row>
    <row r="3828" spans="1:24" x14ac:dyDescent="0.2">
      <c r="A3828" t="s">
        <v>7953</v>
      </c>
      <c r="B3828" t="s">
        <v>56</v>
      </c>
      <c r="C3828" t="s">
        <v>58</v>
      </c>
      <c r="D3828" t="s">
        <v>24</v>
      </c>
      <c r="E3828" t="s">
        <v>5458</v>
      </c>
      <c r="F3828" t="s">
        <v>63</v>
      </c>
      <c r="G3828" t="s">
        <v>33</v>
      </c>
      <c r="H3828" t="s">
        <v>15</v>
      </c>
      <c r="I3828">
        <v>19</v>
      </c>
      <c r="J3828">
        <v>0.92436282488630905</v>
      </c>
      <c r="K3828">
        <v>0.91889455776245899</v>
      </c>
      <c r="L3828">
        <v>5.46826712384961E-3</v>
      </c>
      <c r="M3828">
        <v>5.9157151030193996E-3</v>
      </c>
      <c r="N3828">
        <v>50.676249978388697</v>
      </c>
      <c r="O3828">
        <v>50.046759139817802</v>
      </c>
      <c r="P3828">
        <v>9.7607967164766704E-2</v>
      </c>
      <c r="Q3828" s="27">
        <v>-0.155096838862192</v>
      </c>
      <c r="R3828" s="1">
        <v>-0.119665146781381</v>
      </c>
      <c r="S3828">
        <v>-4.5678307670488201E-2</v>
      </c>
      <c r="T3828" s="1">
        <v>5.46826712384961E-3</v>
      </c>
      <c r="U3828">
        <v>5.66148419181874E-2</v>
      </c>
      <c r="V3828">
        <v>0.13060168102908101</v>
      </c>
      <c r="W3828">
        <v>0.166033373109891</v>
      </c>
      <c r="X3828">
        <v>8.8209716230179203E-2</v>
      </c>
    </row>
    <row r="3829" spans="1:24" x14ac:dyDescent="0.2">
      <c r="A3829" t="s">
        <v>7936</v>
      </c>
      <c r="B3829" t="s">
        <v>56</v>
      </c>
      <c r="C3829" t="s">
        <v>58</v>
      </c>
      <c r="D3829" t="s">
        <v>24</v>
      </c>
      <c r="E3829" t="s">
        <v>5458</v>
      </c>
      <c r="F3829" t="s">
        <v>63</v>
      </c>
      <c r="G3829" t="s">
        <v>33</v>
      </c>
      <c r="H3829" t="s">
        <v>14</v>
      </c>
      <c r="I3829">
        <v>2</v>
      </c>
      <c r="J3829">
        <v>0.48513920453082798</v>
      </c>
      <c r="K3829">
        <v>0.48834187330130602</v>
      </c>
      <c r="L3829">
        <v>-3.2026687704782902E-3</v>
      </c>
      <c r="M3829">
        <v>-6.6015459904452496E-3</v>
      </c>
      <c r="N3829">
        <v>48.396128833852003</v>
      </c>
      <c r="O3829">
        <v>50.046759139817802</v>
      </c>
      <c r="P3829">
        <v>5.3138990181551202E-2</v>
      </c>
      <c r="Q3829" s="27">
        <v>-9.0616307619130004E-2</v>
      </c>
      <c r="R3829">
        <v>-7.1326854183226901E-2</v>
      </c>
      <c r="S3829">
        <v>-3.10474996256111E-2</v>
      </c>
      <c r="T3829">
        <v>-3.2026687704782902E-3</v>
      </c>
      <c r="U3829">
        <v>2.4642162084654501E-2</v>
      </c>
      <c r="V3829">
        <v>6.4921516642270305E-2</v>
      </c>
      <c r="W3829">
        <v>8.4210970078173394E-2</v>
      </c>
      <c r="X3829">
        <v>2.7416780169473302E-2</v>
      </c>
    </row>
    <row r="3830" spans="1:24" x14ac:dyDescent="0.2">
      <c r="A3830" t="s">
        <v>7954</v>
      </c>
      <c r="B3830" t="s">
        <v>56</v>
      </c>
      <c r="C3830" t="s">
        <v>58</v>
      </c>
      <c r="D3830" t="s">
        <v>24</v>
      </c>
      <c r="E3830" t="s">
        <v>5458</v>
      </c>
      <c r="F3830" t="s">
        <v>63</v>
      </c>
      <c r="G3830" t="s">
        <v>33</v>
      </c>
      <c r="H3830" t="s">
        <v>15</v>
      </c>
      <c r="I3830">
        <v>20</v>
      </c>
      <c r="J3830">
        <v>0.92429163119233004</v>
      </c>
      <c r="K3830">
        <v>0.92108360610070095</v>
      </c>
      <c r="L3830">
        <v>3.2080250916291602E-3</v>
      </c>
      <c r="M3830">
        <v>3.4707931818995599E-3</v>
      </c>
      <c r="N3830">
        <v>49.295252770574002</v>
      </c>
      <c r="O3830">
        <v>50.046759139817802</v>
      </c>
      <c r="P3830">
        <v>9.3760481369379006E-2</v>
      </c>
      <c r="Q3830" s="27">
        <v>-0.151027966760999</v>
      </c>
      <c r="R3830">
        <v>-0.116992912023915</v>
      </c>
      <c r="S3830">
        <v>-4.5922467145925398E-2</v>
      </c>
      <c r="T3830">
        <v>3.2080250916291602E-3</v>
      </c>
      <c r="U3830">
        <v>5.2338517329183799E-2</v>
      </c>
      <c r="V3830">
        <v>0.123408962207173</v>
      </c>
      <c r="W3830">
        <v>0.157444016944258</v>
      </c>
      <c r="X3830">
        <v>6.2935732582848999E-2</v>
      </c>
    </row>
    <row r="3831" spans="1:24" x14ac:dyDescent="0.2">
      <c r="A3831" t="s">
        <v>7955</v>
      </c>
      <c r="B3831" t="s">
        <v>56</v>
      </c>
      <c r="C3831" t="s">
        <v>58</v>
      </c>
      <c r="D3831" t="s">
        <v>24</v>
      </c>
      <c r="E3831" t="s">
        <v>5458</v>
      </c>
      <c r="F3831" t="s">
        <v>63</v>
      </c>
      <c r="G3831" t="s">
        <v>33</v>
      </c>
      <c r="H3831" t="s">
        <v>15</v>
      </c>
      <c r="I3831">
        <v>21</v>
      </c>
      <c r="J3831">
        <v>0.892277808212388</v>
      </c>
      <c r="K3831">
        <v>0.89048037107143796</v>
      </c>
      <c r="L3831">
        <v>1.79743714094966E-3</v>
      </c>
      <c r="M3831">
        <v>2.0144366747736199E-3</v>
      </c>
      <c r="N3831">
        <v>48.589506081431502</v>
      </c>
      <c r="O3831">
        <v>50.046759139817802</v>
      </c>
      <c r="P3831">
        <v>8.9964521227882205E-2</v>
      </c>
      <c r="Q3831" s="27">
        <v>-0.146194200278917</v>
      </c>
      <c r="R3831">
        <v>-0.113537079073195</v>
      </c>
      <c r="S3831">
        <v>-4.5343971982460603E-2</v>
      </c>
      <c r="T3831">
        <v>1.79743714094966E-3</v>
      </c>
      <c r="U3831">
        <v>4.8938846264359903E-2</v>
      </c>
      <c r="V3831">
        <v>0.11713195335509501</v>
      </c>
      <c r="W3831">
        <v>0.149789074560816</v>
      </c>
      <c r="X3831">
        <v>4.0325722661411899E-2</v>
      </c>
    </row>
    <row r="3832" spans="1:24" x14ac:dyDescent="0.2">
      <c r="A3832" t="s">
        <v>7956</v>
      </c>
      <c r="B3832" t="s">
        <v>56</v>
      </c>
      <c r="C3832" t="s">
        <v>58</v>
      </c>
      <c r="D3832" t="s">
        <v>24</v>
      </c>
      <c r="E3832" t="s">
        <v>5458</v>
      </c>
      <c r="F3832" t="s">
        <v>63</v>
      </c>
      <c r="G3832" t="s">
        <v>33</v>
      </c>
      <c r="H3832" t="s">
        <v>14</v>
      </c>
      <c r="I3832">
        <v>22</v>
      </c>
      <c r="J3832">
        <v>0.82538703442278205</v>
      </c>
      <c r="K3832">
        <v>0.82610500288882405</v>
      </c>
      <c r="L3832">
        <v>-7.1796846604147097E-4</v>
      </c>
      <c r="M3832">
        <v>-8.6985672914472996E-4</v>
      </c>
      <c r="N3832">
        <v>46.562877390214403</v>
      </c>
      <c r="O3832">
        <v>50.046759139817802</v>
      </c>
      <c r="P3832">
        <v>8.4365935869844297E-2</v>
      </c>
      <c r="Q3832" s="27">
        <v>-0.139499932971935</v>
      </c>
      <c r="R3832">
        <v>-0.108875098251182</v>
      </c>
      <c r="S3832">
        <v>-4.4925718861839901E-2</v>
      </c>
      <c r="T3832">
        <v>-7.1796846604147097E-4</v>
      </c>
      <c r="U3832">
        <v>4.3489781929756999E-2</v>
      </c>
      <c r="V3832">
        <v>0.107439161319099</v>
      </c>
      <c r="W3832">
        <v>0.138063996039852</v>
      </c>
      <c r="X3832">
        <v>2.9605463456362599E-2</v>
      </c>
    </row>
    <row r="3833" spans="1:24" x14ac:dyDescent="0.2">
      <c r="A3833" t="s">
        <v>7957</v>
      </c>
      <c r="B3833" t="s">
        <v>56</v>
      </c>
      <c r="C3833" t="s">
        <v>58</v>
      </c>
      <c r="D3833" t="s">
        <v>24</v>
      </c>
      <c r="E3833" t="s">
        <v>5458</v>
      </c>
      <c r="F3833" t="s">
        <v>63</v>
      </c>
      <c r="G3833" t="s">
        <v>33</v>
      </c>
      <c r="H3833" t="s">
        <v>14</v>
      </c>
      <c r="I3833">
        <v>23</v>
      </c>
      <c r="J3833">
        <v>0.71305100198861104</v>
      </c>
      <c r="K3833">
        <v>0.71391538919994402</v>
      </c>
      <c r="L3833">
        <v>-8.6438721133338904E-4</v>
      </c>
      <c r="M3833">
        <v>-1.2122375663489999E-3</v>
      </c>
      <c r="N3833">
        <v>45.936153548582297</v>
      </c>
      <c r="O3833">
        <v>50.046759139817802</v>
      </c>
      <c r="P3833">
        <v>7.6247337433135706E-2</v>
      </c>
      <c r="Q3833" s="27">
        <v>-0.126291257288842</v>
      </c>
      <c r="R3833">
        <v>-9.8613473800613305E-2</v>
      </c>
      <c r="S3833">
        <v>-4.0817992026296497E-2</v>
      </c>
      <c r="T3833">
        <v>-8.6438721133338904E-4</v>
      </c>
      <c r="U3833">
        <v>3.9089217603629697E-2</v>
      </c>
      <c r="V3833">
        <v>9.6884699377946498E-2</v>
      </c>
      <c r="W3833">
        <v>0.12456248286617499</v>
      </c>
      <c r="X3833">
        <v>3.3064372713718398E-2</v>
      </c>
    </row>
    <row r="3834" spans="1:24" x14ac:dyDescent="0.2">
      <c r="A3834" t="s">
        <v>7958</v>
      </c>
      <c r="B3834" t="s">
        <v>56</v>
      </c>
      <c r="C3834" t="s">
        <v>58</v>
      </c>
      <c r="D3834" t="s">
        <v>24</v>
      </c>
      <c r="E3834" t="s">
        <v>5458</v>
      </c>
      <c r="F3834" t="s">
        <v>63</v>
      </c>
      <c r="G3834" t="s">
        <v>33</v>
      </c>
      <c r="H3834" t="s">
        <v>14</v>
      </c>
      <c r="I3834">
        <v>24</v>
      </c>
      <c r="J3834">
        <v>0.60004878135795703</v>
      </c>
      <c r="K3834">
        <v>0.59999383011922003</v>
      </c>
      <c r="L3834">
        <v>5.4951238737270502E-5</v>
      </c>
      <c r="M3834">
        <v>9.1577952400655798E-5</v>
      </c>
      <c r="N3834">
        <v>45.060405839384501</v>
      </c>
      <c r="O3834">
        <v>50.046759139817802</v>
      </c>
      <c r="P3834">
        <v>6.6537520011910101E-2</v>
      </c>
      <c r="Q3834" s="27">
        <v>-0.109399269180855</v>
      </c>
      <c r="R3834">
        <v>-8.52461494165314E-2</v>
      </c>
      <c r="S3834">
        <v>-3.4810709247503603E-2</v>
      </c>
      <c r="T3834">
        <v>5.4951238737270502E-5</v>
      </c>
      <c r="U3834">
        <v>3.49206117249782E-2</v>
      </c>
      <c r="V3834">
        <v>8.5356051894005996E-2</v>
      </c>
      <c r="W3834">
        <v>0.109509171658329</v>
      </c>
      <c r="X3834">
        <v>3.6041697326941298E-2</v>
      </c>
    </row>
    <row r="3835" spans="1:24" x14ac:dyDescent="0.2">
      <c r="A3835" t="s">
        <v>7937</v>
      </c>
      <c r="B3835" t="s">
        <v>56</v>
      </c>
      <c r="C3835" t="s">
        <v>58</v>
      </c>
      <c r="D3835" t="s">
        <v>24</v>
      </c>
      <c r="E3835" t="s">
        <v>5458</v>
      </c>
      <c r="F3835" t="s">
        <v>63</v>
      </c>
      <c r="G3835" t="s">
        <v>33</v>
      </c>
      <c r="H3835" t="s">
        <v>14</v>
      </c>
      <c r="I3835">
        <v>3</v>
      </c>
      <c r="J3835">
        <v>0.47071636156169899</v>
      </c>
      <c r="K3835">
        <v>0.47503911134587501</v>
      </c>
      <c r="L3835">
        <v>-4.3227497841758803E-3</v>
      </c>
      <c r="M3835">
        <v>-9.1833429580273299E-3</v>
      </c>
      <c r="N3835">
        <v>47.876005139177003</v>
      </c>
      <c r="O3835">
        <v>50.046759139817802</v>
      </c>
      <c r="P3835">
        <v>5.0373833561547898E-2</v>
      </c>
      <c r="Q3835" s="27">
        <v>-8.7187705992922096E-2</v>
      </c>
      <c r="R3835">
        <v>-6.8902004410080306E-2</v>
      </c>
      <c r="S3835">
        <v>-3.0718638570427E-2</v>
      </c>
      <c r="T3835">
        <v>-4.3227497841758803E-3</v>
      </c>
      <c r="U3835">
        <v>2.20731390020752E-2</v>
      </c>
      <c r="V3835">
        <v>6.0256504841728502E-2</v>
      </c>
      <c r="W3835">
        <v>7.8542206424570396E-2</v>
      </c>
      <c r="X3835">
        <v>2.1392794804115E-2</v>
      </c>
    </row>
    <row r="3836" spans="1:24" x14ac:dyDescent="0.2">
      <c r="A3836" t="s">
        <v>7938</v>
      </c>
      <c r="B3836" t="s">
        <v>56</v>
      </c>
      <c r="C3836" t="s">
        <v>58</v>
      </c>
      <c r="D3836" t="s">
        <v>24</v>
      </c>
      <c r="E3836" t="s">
        <v>5458</v>
      </c>
      <c r="F3836" t="s">
        <v>63</v>
      </c>
      <c r="G3836" t="s">
        <v>33</v>
      </c>
      <c r="H3836" t="s">
        <v>14</v>
      </c>
      <c r="I3836">
        <v>4</v>
      </c>
      <c r="J3836">
        <v>0.47041499252693297</v>
      </c>
      <c r="K3836">
        <v>0.47558225352290801</v>
      </c>
      <c r="L3836">
        <v>-5.1672609959747201E-3</v>
      </c>
      <c r="M3836">
        <v>-1.0984473450171501E-2</v>
      </c>
      <c r="N3836">
        <v>47.746299744986203</v>
      </c>
      <c r="O3836">
        <v>50.046759139817802</v>
      </c>
      <c r="P3836">
        <v>4.9637332665493299E-2</v>
      </c>
      <c r="Q3836" s="27">
        <v>-8.6820673230711201E-2</v>
      </c>
      <c r="R3836">
        <v>-6.8802321473137099E-2</v>
      </c>
      <c r="S3836">
        <v>-3.1177223312693202E-2</v>
      </c>
      <c r="T3836">
        <v>-5.1672609959747201E-3</v>
      </c>
      <c r="U3836">
        <v>2.0842701320743801E-2</v>
      </c>
      <c r="V3836">
        <v>5.8467799481187702E-2</v>
      </c>
      <c r="W3836">
        <v>7.6486151238761693E-2</v>
      </c>
      <c r="X3836">
        <v>1.5665243107656501E-2</v>
      </c>
    </row>
    <row r="3837" spans="1:24" x14ac:dyDescent="0.2">
      <c r="A3837" t="s">
        <v>7939</v>
      </c>
      <c r="B3837" t="s">
        <v>56</v>
      </c>
      <c r="C3837" t="s">
        <v>58</v>
      </c>
      <c r="D3837" t="s">
        <v>24</v>
      </c>
      <c r="E3837" t="s">
        <v>5458</v>
      </c>
      <c r="F3837" t="s">
        <v>63</v>
      </c>
      <c r="G3837" t="s">
        <v>33</v>
      </c>
      <c r="H3837" t="s">
        <v>14</v>
      </c>
      <c r="I3837">
        <v>5</v>
      </c>
      <c r="J3837">
        <v>0.49460363160696902</v>
      </c>
      <c r="K3837">
        <v>0.49910297287000299</v>
      </c>
      <c r="L3837">
        <v>-4.4993412630347004E-3</v>
      </c>
      <c r="M3837">
        <v>-9.0968625693594804E-3</v>
      </c>
      <c r="N3837">
        <v>46.9601061549101</v>
      </c>
      <c r="O3837">
        <v>50.046759139817802</v>
      </c>
      <c r="P3837">
        <v>5.1596260197571103E-2</v>
      </c>
      <c r="Q3837" s="27">
        <v>-8.93751892880391E-2</v>
      </c>
      <c r="R3837">
        <v>-7.06457468363208E-2</v>
      </c>
      <c r="S3837">
        <v>-3.1535781606561897E-2</v>
      </c>
      <c r="T3837">
        <v>-4.4993412630347004E-3</v>
      </c>
      <c r="U3837">
        <v>2.2537099080492499E-2</v>
      </c>
      <c r="V3837">
        <v>6.1647064310251402E-2</v>
      </c>
      <c r="W3837">
        <v>8.0376506761969696E-2</v>
      </c>
      <c r="X3837">
        <v>8.6861101854680198E-3</v>
      </c>
    </row>
    <row r="3838" spans="1:24" x14ac:dyDescent="0.2">
      <c r="A3838" t="s">
        <v>7940</v>
      </c>
      <c r="B3838" t="s">
        <v>56</v>
      </c>
      <c r="C3838" t="s">
        <v>58</v>
      </c>
      <c r="D3838" t="s">
        <v>24</v>
      </c>
      <c r="E3838" t="s">
        <v>5458</v>
      </c>
      <c r="F3838" t="s">
        <v>63</v>
      </c>
      <c r="G3838" t="s">
        <v>33</v>
      </c>
      <c r="H3838" t="s">
        <v>14</v>
      </c>
      <c r="I3838">
        <v>6</v>
      </c>
      <c r="J3838">
        <v>0.56513064428465898</v>
      </c>
      <c r="K3838">
        <v>0.56859554436383797</v>
      </c>
      <c r="L3838">
        <v>-3.4649000791795899E-3</v>
      </c>
      <c r="M3838">
        <v>-6.1311488135021497E-3</v>
      </c>
      <c r="N3838">
        <v>46.514823694675002</v>
      </c>
      <c r="O3838">
        <v>50.046759139817802</v>
      </c>
      <c r="P3838">
        <v>5.8057605520740303E-2</v>
      </c>
      <c r="Q3838" s="27">
        <v>-9.8969661160797306E-2</v>
      </c>
      <c r="R3838">
        <v>-7.7894750356768599E-2</v>
      </c>
      <c r="S3838">
        <v>-3.3887085372047501E-2</v>
      </c>
      <c r="T3838">
        <v>-3.4649000791795899E-3</v>
      </c>
      <c r="U3838">
        <v>2.6957285213688301E-2</v>
      </c>
      <c r="V3838">
        <v>7.0964950198409496E-2</v>
      </c>
      <c r="W3838">
        <v>9.2039861002438203E-2</v>
      </c>
      <c r="X3838">
        <v>-7.0738395231529196E-3</v>
      </c>
    </row>
    <row r="3839" spans="1:24" x14ac:dyDescent="0.2">
      <c r="A3839" t="s">
        <v>7941</v>
      </c>
      <c r="B3839" t="s">
        <v>56</v>
      </c>
      <c r="C3839" t="s">
        <v>58</v>
      </c>
      <c r="D3839" t="s">
        <v>24</v>
      </c>
      <c r="E3839" t="s">
        <v>5458</v>
      </c>
      <c r="F3839" t="s">
        <v>63</v>
      </c>
      <c r="G3839" t="s">
        <v>33</v>
      </c>
      <c r="H3839" t="s">
        <v>14</v>
      </c>
      <c r="I3839">
        <v>7</v>
      </c>
      <c r="J3839">
        <v>0.67418546816244196</v>
      </c>
      <c r="K3839">
        <v>0.67917256085595601</v>
      </c>
      <c r="L3839">
        <v>-4.9870926935142498E-3</v>
      </c>
      <c r="M3839">
        <v>-7.3972117896682803E-3</v>
      </c>
      <c r="N3839">
        <v>45.854786242219902</v>
      </c>
      <c r="O3839">
        <v>50.046759139817802</v>
      </c>
      <c r="P3839">
        <v>6.9775299333538807E-2</v>
      </c>
      <c r="Q3839" s="27">
        <v>-0.119767460097186</v>
      </c>
      <c r="R3839">
        <v>-9.4439026439111007E-2</v>
      </c>
      <c r="S3839">
        <v>-4.15493495442886E-2</v>
      </c>
      <c r="T3839">
        <v>-4.9870926935142498E-3</v>
      </c>
      <c r="U3839">
        <v>3.1575164157260097E-2</v>
      </c>
      <c r="V3839">
        <v>8.4464841052082601E-2</v>
      </c>
      <c r="W3839">
        <v>0.109793274710157</v>
      </c>
      <c r="X3839">
        <v>-3.4739905327463599E-2</v>
      </c>
    </row>
    <row r="3840" spans="1:24" x14ac:dyDescent="0.2">
      <c r="A3840" t="s">
        <v>7942</v>
      </c>
      <c r="B3840" t="s">
        <v>56</v>
      </c>
      <c r="C3840" t="s">
        <v>58</v>
      </c>
      <c r="D3840" t="s">
        <v>24</v>
      </c>
      <c r="E3840" t="s">
        <v>5458</v>
      </c>
      <c r="F3840" t="s">
        <v>63</v>
      </c>
      <c r="G3840" t="s">
        <v>33</v>
      </c>
      <c r="H3840" t="s">
        <v>14</v>
      </c>
      <c r="I3840">
        <v>8</v>
      </c>
      <c r="J3840">
        <v>0.70655881754844696</v>
      </c>
      <c r="K3840">
        <v>0.71734284529820602</v>
      </c>
      <c r="L3840">
        <v>-1.0784027749759799E-2</v>
      </c>
      <c r="M3840">
        <v>-1.52627459765873E-2</v>
      </c>
      <c r="N3840">
        <v>45.618957533713697</v>
      </c>
      <c r="O3840">
        <v>50.046759139817802</v>
      </c>
      <c r="P3840">
        <v>7.6372357613779293E-2</v>
      </c>
      <c r="Q3840" s="27">
        <v>-0.13641655602442701</v>
      </c>
      <c r="R3840">
        <v>-0.108693390210625</v>
      </c>
      <c r="S3840">
        <v>-5.0803143139380197E-2</v>
      </c>
      <c r="T3840">
        <v>-1.0784027749759799E-2</v>
      </c>
      <c r="U3840">
        <v>2.9235087639860501E-2</v>
      </c>
      <c r="V3840">
        <v>8.7125334711105298E-2</v>
      </c>
      <c r="W3840">
        <v>0.114848500524907</v>
      </c>
      <c r="X3840">
        <v>-1.0015704238623699E-2</v>
      </c>
    </row>
    <row r="3841" spans="1:24" x14ac:dyDescent="0.2">
      <c r="A3841" t="s">
        <v>7943</v>
      </c>
      <c r="B3841" t="s">
        <v>56</v>
      </c>
      <c r="C3841" t="s">
        <v>58</v>
      </c>
      <c r="D3841" t="s">
        <v>24</v>
      </c>
      <c r="E3841" t="s">
        <v>5458</v>
      </c>
      <c r="F3841" t="s">
        <v>63</v>
      </c>
      <c r="G3841" t="s">
        <v>33</v>
      </c>
      <c r="H3841" t="s">
        <v>14</v>
      </c>
      <c r="I3841">
        <v>9</v>
      </c>
      <c r="J3841">
        <v>0.67602628022274902</v>
      </c>
      <c r="K3841">
        <v>0.68471460822270303</v>
      </c>
      <c r="L3841">
        <v>-8.6883279999548195E-3</v>
      </c>
      <c r="M3841">
        <v>-1.28520565755107E-2</v>
      </c>
      <c r="N3841">
        <v>47.0163258903873</v>
      </c>
      <c r="O3841">
        <v>50.046759139817802</v>
      </c>
      <c r="P3841">
        <v>7.7546696873437598E-2</v>
      </c>
      <c r="Q3841" s="27">
        <v>-0.13625264435675999</v>
      </c>
      <c r="R3841">
        <v>-0.108103193391702</v>
      </c>
      <c r="S3841">
        <v>-4.9322797161636102E-2</v>
      </c>
      <c r="T3841">
        <v>-8.6883279999548195E-3</v>
      </c>
      <c r="U3841">
        <v>3.1946141161726498E-2</v>
      </c>
      <c r="V3841">
        <v>9.0726537391792206E-2</v>
      </c>
      <c r="W3841">
        <v>0.11887598835685</v>
      </c>
      <c r="X3841">
        <v>3.8604166402650103E-2</v>
      </c>
    </row>
    <row r="3842" spans="1:24" x14ac:dyDescent="0.2">
      <c r="A3842" t="s">
        <v>7839</v>
      </c>
      <c r="B3842" t="s">
        <v>56</v>
      </c>
      <c r="C3842" t="s">
        <v>58</v>
      </c>
      <c r="D3842" t="s">
        <v>24</v>
      </c>
      <c r="E3842" t="s">
        <v>5458</v>
      </c>
      <c r="F3842" t="s">
        <v>63</v>
      </c>
      <c r="G3842" t="s">
        <v>29</v>
      </c>
      <c r="H3842" t="s">
        <v>14</v>
      </c>
      <c r="I3842">
        <v>1</v>
      </c>
      <c r="J3842">
        <v>0.56527513751818204</v>
      </c>
      <c r="K3842">
        <v>0.56843087112905899</v>
      </c>
      <c r="L3842">
        <v>-3.1557336108769402E-3</v>
      </c>
      <c r="M3842">
        <v>-5.5826506446614004E-3</v>
      </c>
      <c r="N3842">
        <v>44.005287729080202</v>
      </c>
      <c r="O3842">
        <v>48.100694150445499</v>
      </c>
      <c r="P3842">
        <v>5.8149710560644198E-2</v>
      </c>
      <c r="Q3842" s="27">
        <v>-9.8812007483136594E-2</v>
      </c>
      <c r="R3842">
        <v>-7.7703662549622798E-2</v>
      </c>
      <c r="S3842">
        <v>-3.3626181944654499E-2</v>
      </c>
      <c r="T3842">
        <v>-3.1557336108769402E-3</v>
      </c>
      <c r="U3842">
        <v>2.7314714722900601E-2</v>
      </c>
      <c r="V3842">
        <v>7.1392195327868904E-2</v>
      </c>
      <c r="W3842">
        <v>9.2500540261382797E-2</v>
      </c>
      <c r="X3842">
        <v>3.1946697749366898E-2</v>
      </c>
    </row>
    <row r="3843" spans="1:24" x14ac:dyDescent="0.2">
      <c r="A3843" t="s">
        <v>7848</v>
      </c>
      <c r="B3843" t="s">
        <v>56</v>
      </c>
      <c r="C3843" t="s">
        <v>58</v>
      </c>
      <c r="D3843" t="s">
        <v>24</v>
      </c>
      <c r="E3843" t="s">
        <v>5458</v>
      </c>
      <c r="F3843" t="s">
        <v>63</v>
      </c>
      <c r="G3843" t="s">
        <v>29</v>
      </c>
      <c r="H3843" t="s">
        <v>14</v>
      </c>
      <c r="I3843">
        <v>10</v>
      </c>
      <c r="J3843">
        <v>0.70245066870161899</v>
      </c>
      <c r="K3843">
        <v>0.71373804894358295</v>
      </c>
      <c r="L3843">
        <v>-1.12873802419642E-2</v>
      </c>
      <c r="M3843">
        <v>-1.6068573559517501E-2</v>
      </c>
      <c r="N3843">
        <v>49.308722804287697</v>
      </c>
      <c r="O3843">
        <v>48.100694150445499</v>
      </c>
      <c r="P3843">
        <v>7.8470638913672702E-2</v>
      </c>
      <c r="Q3843" s="27">
        <v>-0.140371581254956</v>
      </c>
      <c r="R3843">
        <v>-0.11188673932929299</v>
      </c>
      <c r="S3843">
        <v>-5.2405995032728699E-2</v>
      </c>
      <c r="T3843">
        <v>-1.12873802419642E-2</v>
      </c>
      <c r="U3843">
        <v>2.9831234548800298E-2</v>
      </c>
      <c r="V3843">
        <v>8.9311978845364196E-2</v>
      </c>
      <c r="W3843">
        <v>0.117796820771027</v>
      </c>
      <c r="X3843">
        <v>6.9320437980636099E-2</v>
      </c>
    </row>
    <row r="3844" spans="1:24" x14ac:dyDescent="0.2">
      <c r="A3844" t="s">
        <v>7849</v>
      </c>
      <c r="B3844" t="s">
        <v>56</v>
      </c>
      <c r="C3844" t="s">
        <v>58</v>
      </c>
      <c r="D3844" t="s">
        <v>24</v>
      </c>
      <c r="E3844" t="s">
        <v>5458</v>
      </c>
      <c r="F3844" t="s">
        <v>63</v>
      </c>
      <c r="G3844" t="s">
        <v>29</v>
      </c>
      <c r="H3844" t="s">
        <v>14</v>
      </c>
      <c r="I3844">
        <v>11</v>
      </c>
      <c r="J3844">
        <v>0.67120246170704501</v>
      </c>
      <c r="K3844">
        <v>0.679871141955536</v>
      </c>
      <c r="L3844">
        <v>-8.6686802484909897E-3</v>
      </c>
      <c r="M3844">
        <v>-1.29151496650418E-2</v>
      </c>
      <c r="N3844">
        <v>52.116507343533897</v>
      </c>
      <c r="O3844">
        <v>48.100694150445499</v>
      </c>
      <c r="P3844">
        <v>7.8648965416894798E-2</v>
      </c>
      <c r="Q3844" s="27">
        <v>-0.13804622835928301</v>
      </c>
      <c r="R3844">
        <v>-0.10949665391295001</v>
      </c>
      <c r="S3844">
        <v>-4.9880738126943901E-2</v>
      </c>
      <c r="T3844">
        <v>-8.6686802484909897E-3</v>
      </c>
      <c r="U3844">
        <v>3.25433776299619E-2</v>
      </c>
      <c r="V3844">
        <v>9.2159293415968097E-2</v>
      </c>
      <c r="W3844">
        <v>0.12070886786230101</v>
      </c>
      <c r="X3844">
        <v>8.7228912170966899E-2</v>
      </c>
    </row>
    <row r="3845" spans="1:24" x14ac:dyDescent="0.2">
      <c r="A3845" t="s">
        <v>7850</v>
      </c>
      <c r="B3845" t="s">
        <v>56</v>
      </c>
      <c r="C3845" t="s">
        <v>58</v>
      </c>
      <c r="D3845" t="s">
        <v>24</v>
      </c>
      <c r="E3845" t="s">
        <v>5458</v>
      </c>
      <c r="F3845" t="s">
        <v>63</v>
      </c>
      <c r="G3845" t="s">
        <v>29</v>
      </c>
      <c r="H3845" t="s">
        <v>14</v>
      </c>
      <c r="I3845">
        <v>12</v>
      </c>
      <c r="J3845">
        <v>0.65050641856478297</v>
      </c>
      <c r="K3845">
        <v>0.66054986657530601</v>
      </c>
      <c r="L3845">
        <v>-1.0043448010523599E-2</v>
      </c>
      <c r="M3845" s="1">
        <v>-1.54394295335048E-2</v>
      </c>
      <c r="N3845">
        <v>54.986242008125899</v>
      </c>
      <c r="O3845">
        <v>48.100694150445499</v>
      </c>
      <c r="P3845">
        <v>7.8119109814435206E-2</v>
      </c>
      <c r="Q3845" s="27">
        <v>-0.138549383655269</v>
      </c>
      <c r="R3845">
        <v>-0.11019214679262899</v>
      </c>
      <c r="S3845">
        <v>-5.0977861553287603E-2</v>
      </c>
      <c r="T3845">
        <v>-1.0043448010523599E-2</v>
      </c>
      <c r="U3845">
        <v>3.0890965532240501E-2</v>
      </c>
      <c r="V3845">
        <v>9.0105250771582407E-2</v>
      </c>
      <c r="W3845">
        <v>0.118462487634222</v>
      </c>
      <c r="X3845">
        <v>0.10390371799971</v>
      </c>
    </row>
    <row r="3846" spans="1:24" x14ac:dyDescent="0.2">
      <c r="A3846" t="s">
        <v>7851</v>
      </c>
      <c r="B3846" t="s">
        <v>56</v>
      </c>
      <c r="C3846" t="s">
        <v>58</v>
      </c>
      <c r="D3846" t="s">
        <v>24</v>
      </c>
      <c r="E3846" t="s">
        <v>5458</v>
      </c>
      <c r="F3846" t="s">
        <v>63</v>
      </c>
      <c r="G3846" t="s">
        <v>29</v>
      </c>
      <c r="H3846" t="s">
        <v>14</v>
      </c>
      <c r="I3846">
        <v>13</v>
      </c>
      <c r="J3846">
        <v>0.63463747740758203</v>
      </c>
      <c r="K3846">
        <v>0.64129819958033596</v>
      </c>
      <c r="L3846">
        <v>-6.6607221727542102E-3</v>
      </c>
      <c r="M3846">
        <v>-1.0495318051437001E-2</v>
      </c>
      <c r="N3846">
        <v>56.207413511410799</v>
      </c>
      <c r="O3846">
        <v>48.100694150445499</v>
      </c>
      <c r="P3846">
        <v>7.7705057346837705E-2</v>
      </c>
      <c r="Q3846" s="27">
        <v>-0.134485541508302</v>
      </c>
      <c r="R3846">
        <v>-0.1062786056914</v>
      </c>
      <c r="S3846">
        <v>-4.7378172222497197E-2</v>
      </c>
      <c r="T3846">
        <v>-6.6607221727542102E-3</v>
      </c>
      <c r="U3846">
        <v>3.4056727876988803E-2</v>
      </c>
      <c r="V3846">
        <v>9.2957161345891798E-2</v>
      </c>
      <c r="W3846">
        <v>0.121164097162794</v>
      </c>
      <c r="X3846">
        <v>0.117172084971914</v>
      </c>
    </row>
    <row r="3847" spans="1:24" x14ac:dyDescent="0.2">
      <c r="A3847" t="s">
        <v>7852</v>
      </c>
      <c r="B3847" t="s">
        <v>56</v>
      </c>
      <c r="C3847" t="s">
        <v>58</v>
      </c>
      <c r="D3847" t="s">
        <v>24</v>
      </c>
      <c r="E3847" t="s">
        <v>5458</v>
      </c>
      <c r="F3847" t="s">
        <v>63</v>
      </c>
      <c r="G3847" t="s">
        <v>29</v>
      </c>
      <c r="H3847" t="s">
        <v>14</v>
      </c>
      <c r="I3847">
        <v>14</v>
      </c>
      <c r="J3847">
        <v>0.61620577233849005</v>
      </c>
      <c r="K3847">
        <v>0.62237663696351198</v>
      </c>
      <c r="L3847">
        <v>-6.1708646250213002E-3</v>
      </c>
      <c r="M3847">
        <v>-1.00142921440073E-2</v>
      </c>
      <c r="N3847">
        <v>56.953385784059499</v>
      </c>
      <c r="O3847">
        <v>48.100694150445499</v>
      </c>
      <c r="P3847">
        <v>7.8151083166236507E-2</v>
      </c>
      <c r="Q3847" s="27">
        <v>-0.13472939643348</v>
      </c>
      <c r="R3847">
        <v>-0.106360553244137</v>
      </c>
      <c r="S3847">
        <v>-4.7122032204129298E-2</v>
      </c>
      <c r="T3847">
        <v>-6.1708646250213002E-3</v>
      </c>
      <c r="U3847">
        <v>3.47803029540866E-2</v>
      </c>
      <c r="V3847">
        <v>9.4018823994094003E-2</v>
      </c>
      <c r="W3847">
        <v>0.12238766718343801</v>
      </c>
      <c r="X3847">
        <v>0.115014987645987</v>
      </c>
    </row>
    <row r="3848" spans="1:24" x14ac:dyDescent="0.2">
      <c r="A3848" t="s">
        <v>7853</v>
      </c>
      <c r="B3848" t="s">
        <v>56</v>
      </c>
      <c r="C3848" t="s">
        <v>58</v>
      </c>
      <c r="D3848" t="s">
        <v>24</v>
      </c>
      <c r="E3848" t="s">
        <v>5458</v>
      </c>
      <c r="F3848" t="s">
        <v>63</v>
      </c>
      <c r="G3848" t="s">
        <v>29</v>
      </c>
      <c r="H3848" t="s">
        <v>14</v>
      </c>
      <c r="I3848">
        <v>15</v>
      </c>
      <c r="J3848">
        <v>0.606223069146404</v>
      </c>
      <c r="K3848">
        <v>0.605041490963516</v>
      </c>
      <c r="L3848">
        <v>1.18157818288827E-3</v>
      </c>
      <c r="M3848" s="1">
        <v>1.9490815229977899E-3</v>
      </c>
      <c r="N3848">
        <v>56.974659889349901</v>
      </c>
      <c r="O3848">
        <v>48.100694150445499</v>
      </c>
      <c r="P3848">
        <v>7.9028019836914598E-2</v>
      </c>
      <c r="Q3848" s="27">
        <v>-0.12881951444883599</v>
      </c>
      <c r="R3848">
        <v>-0.10013234324803599</v>
      </c>
      <c r="S3848">
        <v>-4.0229104211655001E-2</v>
      </c>
      <c r="T3848">
        <v>1.18157818288827E-3</v>
      </c>
      <c r="U3848">
        <v>4.2592260577431498E-2</v>
      </c>
      <c r="V3848">
        <v>0.102495499613813</v>
      </c>
      <c r="W3848">
        <v>0.13118267081461299</v>
      </c>
      <c r="X3848">
        <v>0.10784868499896599</v>
      </c>
    </row>
    <row r="3849" spans="1:24" x14ac:dyDescent="0.2">
      <c r="A3849" t="s">
        <v>7854</v>
      </c>
      <c r="B3849" t="s">
        <v>56</v>
      </c>
      <c r="C3849" t="s">
        <v>58</v>
      </c>
      <c r="D3849" t="s">
        <v>24</v>
      </c>
      <c r="E3849" t="s">
        <v>5458</v>
      </c>
      <c r="F3849" t="s">
        <v>63</v>
      </c>
      <c r="G3849" t="s">
        <v>29</v>
      </c>
      <c r="H3849" t="s">
        <v>14</v>
      </c>
      <c r="I3849">
        <v>16</v>
      </c>
      <c r="J3849">
        <v>0.61746918767493697</v>
      </c>
      <c r="K3849">
        <v>0.61262632903421499</v>
      </c>
      <c r="L3849">
        <v>4.8428586407224397E-3</v>
      </c>
      <c r="M3849" s="1">
        <v>7.8430774156652092E-3</v>
      </c>
      <c r="N3849">
        <v>57.853676811030397</v>
      </c>
      <c r="O3849">
        <v>48.100694150445499</v>
      </c>
      <c r="P3849">
        <v>8.0885722802192694E-2</v>
      </c>
      <c r="Q3849" s="27">
        <v>-0.128214155368884</v>
      </c>
      <c r="R3849">
        <v>-9.8852637991688502E-2</v>
      </c>
      <c r="S3849">
        <v>-3.7541260107626498E-2</v>
      </c>
      <c r="T3849">
        <v>4.8428586407224397E-3</v>
      </c>
      <c r="U3849">
        <v>4.7226977389071403E-2</v>
      </c>
      <c r="V3849">
        <v>0.10853835527313301</v>
      </c>
      <c r="W3849">
        <v>0.13789987265032899</v>
      </c>
      <c r="X3849">
        <v>9.6388338682951699E-2</v>
      </c>
    </row>
    <row r="3850" spans="1:24" x14ac:dyDescent="0.2">
      <c r="A3850" t="s">
        <v>7855</v>
      </c>
      <c r="B3850" t="s">
        <v>56</v>
      </c>
      <c r="C3850" t="s">
        <v>58</v>
      </c>
      <c r="D3850" t="s">
        <v>24</v>
      </c>
      <c r="E3850" t="s">
        <v>5458</v>
      </c>
      <c r="F3850" t="s">
        <v>63</v>
      </c>
      <c r="G3850" t="s">
        <v>29</v>
      </c>
      <c r="H3850" t="s">
        <v>15</v>
      </c>
      <c r="I3850">
        <v>17</v>
      </c>
      <c r="J3850">
        <v>0.68169635171780296</v>
      </c>
      <c r="K3850">
        <v>0.673143075134083</v>
      </c>
      <c r="L3850">
        <v>8.5532765837199095E-3</v>
      </c>
      <c r="M3850">
        <v>1.25470476146257E-2</v>
      </c>
      <c r="N3850">
        <v>56.868131068464699</v>
      </c>
      <c r="O3850">
        <v>48.100694150445499</v>
      </c>
      <c r="P3850">
        <v>8.5222586830929606E-2</v>
      </c>
      <c r="Q3850" s="27">
        <v>-0.13163787875315899</v>
      </c>
      <c r="R3850">
        <v>-0.100702079733532</v>
      </c>
      <c r="S3850">
        <v>-3.6103358915687202E-2</v>
      </c>
      <c r="T3850">
        <v>8.5532765837199095E-3</v>
      </c>
      <c r="U3850">
        <v>5.3209912083127003E-2</v>
      </c>
      <c r="V3850">
        <v>0.117808632900972</v>
      </c>
      <c r="W3850">
        <v>0.148744431920599</v>
      </c>
      <c r="X3850">
        <v>9.0641794554810695E-2</v>
      </c>
    </row>
    <row r="3851" spans="1:24" x14ac:dyDescent="0.2">
      <c r="A3851" t="s">
        <v>7856</v>
      </c>
      <c r="B3851" t="s">
        <v>56</v>
      </c>
      <c r="C3851" t="s">
        <v>58</v>
      </c>
      <c r="D3851" t="s">
        <v>24</v>
      </c>
      <c r="E3851" t="s">
        <v>5458</v>
      </c>
      <c r="F3851" t="s">
        <v>63</v>
      </c>
      <c r="G3851" t="s">
        <v>29</v>
      </c>
      <c r="H3851" t="s">
        <v>15</v>
      </c>
      <c r="I3851">
        <v>18</v>
      </c>
      <c r="J3851">
        <v>0.87678385897483402</v>
      </c>
      <c r="K3851">
        <v>0.86983486568857304</v>
      </c>
      <c r="L3851">
        <v>6.9489932862610597E-3</v>
      </c>
      <c r="M3851">
        <v>7.9255488284034701E-3</v>
      </c>
      <c r="N3851">
        <v>54.643005973374798</v>
      </c>
      <c r="O3851">
        <v>48.100694150445499</v>
      </c>
      <c r="P3851">
        <v>9.4725272593368604E-2</v>
      </c>
      <c r="Q3851" s="27">
        <v>-0.14887408012983</v>
      </c>
      <c r="R3851">
        <v>-0.114488806178438</v>
      </c>
      <c r="S3851">
        <v>-4.26870495526641E-2</v>
      </c>
      <c r="T3851">
        <v>6.9489932862610597E-3</v>
      </c>
      <c r="U3851">
        <v>5.65850361251862E-2</v>
      </c>
      <c r="V3851">
        <v>0.12838679275095999</v>
      </c>
      <c r="W3851">
        <v>0.162772066702352</v>
      </c>
      <c r="X3851">
        <v>9.7205933126215394E-2</v>
      </c>
    </row>
    <row r="3852" spans="1:24" x14ac:dyDescent="0.2">
      <c r="A3852" t="s">
        <v>7857</v>
      </c>
      <c r="B3852" t="s">
        <v>56</v>
      </c>
      <c r="C3852" t="s">
        <v>58</v>
      </c>
      <c r="D3852" t="s">
        <v>24</v>
      </c>
      <c r="E3852" t="s">
        <v>5458</v>
      </c>
      <c r="F3852" t="s">
        <v>63</v>
      </c>
      <c r="G3852" t="s">
        <v>29</v>
      </c>
      <c r="H3852" t="s">
        <v>15</v>
      </c>
      <c r="I3852">
        <v>19</v>
      </c>
      <c r="J3852">
        <v>1.0064906147385</v>
      </c>
      <c r="K3852">
        <v>0.99878677173592401</v>
      </c>
      <c r="L3852">
        <v>7.7038430025735301E-3</v>
      </c>
      <c r="M3852" s="1">
        <v>7.6541627808175E-3</v>
      </c>
      <c r="N3852">
        <v>52.569787443810498</v>
      </c>
      <c r="O3852">
        <v>48.100694150445499</v>
      </c>
      <c r="P3852">
        <v>9.7577627023675104E-2</v>
      </c>
      <c r="Q3852" s="27">
        <v>-0.15281135345137201</v>
      </c>
      <c r="R3852">
        <v>-0.11739067484177799</v>
      </c>
      <c r="S3852">
        <v>-4.3426833557832202E-2</v>
      </c>
      <c r="T3852">
        <v>7.7038430025735301E-3</v>
      </c>
      <c r="U3852">
        <v>5.8834519562979297E-2</v>
      </c>
      <c r="V3852">
        <v>0.13279836084692501</v>
      </c>
      <c r="W3852">
        <v>0.168219039456519</v>
      </c>
      <c r="X3852">
        <v>8.8209157005347497E-2</v>
      </c>
    </row>
    <row r="3853" spans="1:24" x14ac:dyDescent="0.2">
      <c r="A3853" t="s">
        <v>7840</v>
      </c>
      <c r="B3853" t="s">
        <v>56</v>
      </c>
      <c r="C3853" t="s">
        <v>58</v>
      </c>
      <c r="D3853" t="s">
        <v>24</v>
      </c>
      <c r="E3853" t="s">
        <v>5458</v>
      </c>
      <c r="F3853" t="s">
        <v>63</v>
      </c>
      <c r="G3853" t="s">
        <v>29</v>
      </c>
      <c r="H3853" t="s">
        <v>14</v>
      </c>
      <c r="I3853">
        <v>2</v>
      </c>
      <c r="J3853">
        <v>0.52693987908569095</v>
      </c>
      <c r="K3853" s="1">
        <v>0.53259735267643205</v>
      </c>
      <c r="L3853">
        <v>-5.6574735907419802E-3</v>
      </c>
      <c r="M3853">
        <v>-1.07364688369353E-2</v>
      </c>
      <c r="N3853">
        <v>43.1437321749654</v>
      </c>
      <c r="O3853">
        <v>48.100694150445499</v>
      </c>
      <c r="P3853">
        <v>5.3030005891839697E-2</v>
      </c>
      <c r="Q3853" s="27">
        <v>-9.2891833282818206E-2</v>
      </c>
      <c r="R3853">
        <v>-7.3641941144080403E-2</v>
      </c>
      <c r="S3853">
        <v>-3.3445196678066003E-2</v>
      </c>
      <c r="T3853">
        <v>-5.6574735907419802E-3</v>
      </c>
      <c r="U3853">
        <v>2.2130249496581999E-2</v>
      </c>
      <c r="V3853">
        <v>6.23269939625965E-2</v>
      </c>
      <c r="W3853">
        <v>8.1576886101334303E-2</v>
      </c>
      <c r="X3853">
        <v>2.74169745603586E-2</v>
      </c>
    </row>
    <row r="3854" spans="1:24" x14ac:dyDescent="0.2">
      <c r="A3854" t="s">
        <v>7858</v>
      </c>
      <c r="B3854" t="s">
        <v>56</v>
      </c>
      <c r="C3854" t="s">
        <v>58</v>
      </c>
      <c r="D3854" t="s">
        <v>24</v>
      </c>
      <c r="E3854" t="s">
        <v>5458</v>
      </c>
      <c r="F3854" t="s">
        <v>63</v>
      </c>
      <c r="G3854" t="s">
        <v>29</v>
      </c>
      <c r="H3854" t="s">
        <v>15</v>
      </c>
      <c r="I3854">
        <v>20</v>
      </c>
      <c r="J3854">
        <v>0.99135886258959804</v>
      </c>
      <c r="K3854">
        <v>0.98497692318820895</v>
      </c>
      <c r="L3854">
        <v>6.3819394013898698E-3</v>
      </c>
      <c r="M3854">
        <v>6.4375673050616096E-3</v>
      </c>
      <c r="N3854">
        <v>50.548294657676401</v>
      </c>
      <c r="O3854">
        <v>48.100694150445499</v>
      </c>
      <c r="P3854">
        <v>9.3736763173634802E-2</v>
      </c>
      <c r="Q3854" s="27">
        <v>-0.14781503601923901</v>
      </c>
      <c r="R3854">
        <v>-0.11378859098721</v>
      </c>
      <c r="S3854">
        <v>-4.2736124501594801E-2</v>
      </c>
      <c r="T3854">
        <v>6.3819394013898698E-3</v>
      </c>
      <c r="U3854">
        <v>5.5500003304374497E-2</v>
      </c>
      <c r="V3854">
        <v>0.12655246978998999</v>
      </c>
      <c r="W3854">
        <v>0.160578914822019</v>
      </c>
      <c r="X3854">
        <v>6.2935396070398497E-2</v>
      </c>
    </row>
    <row r="3855" spans="1:24" x14ac:dyDescent="0.2">
      <c r="A3855" t="s">
        <v>7859</v>
      </c>
      <c r="B3855" t="s">
        <v>56</v>
      </c>
      <c r="C3855" t="s">
        <v>58</v>
      </c>
      <c r="D3855" t="s">
        <v>24</v>
      </c>
      <c r="E3855" t="s">
        <v>5458</v>
      </c>
      <c r="F3855" t="s">
        <v>63</v>
      </c>
      <c r="G3855" t="s">
        <v>29</v>
      </c>
      <c r="H3855" t="s">
        <v>15</v>
      </c>
      <c r="I3855">
        <v>21</v>
      </c>
      <c r="J3855">
        <v>0.95634377474570298</v>
      </c>
      <c r="K3855">
        <v>0.95141985053429001</v>
      </c>
      <c r="L3855">
        <v>4.9239242114131202E-3</v>
      </c>
      <c r="M3855">
        <v>5.1486968822716597E-3</v>
      </c>
      <c r="N3855">
        <v>49.630810498789799</v>
      </c>
      <c r="O3855">
        <v>48.100694150445499</v>
      </c>
      <c r="P3855">
        <v>8.9948243527876698E-2</v>
      </c>
      <c r="Q3855" s="27">
        <v>-0.14304093639194401</v>
      </c>
      <c r="R3855">
        <v>-0.110389723991325</v>
      </c>
      <c r="S3855">
        <v>-4.2208955397194298E-2</v>
      </c>
      <c r="T3855">
        <v>4.9239242114131202E-3</v>
      </c>
      <c r="U3855">
        <v>5.2056803820020502E-2</v>
      </c>
      <c r="V3855">
        <v>0.12023757241415101</v>
      </c>
      <c r="W3855">
        <v>0.15288878481477</v>
      </c>
      <c r="X3855">
        <v>4.0325836311682302E-2</v>
      </c>
    </row>
    <row r="3856" spans="1:24" x14ac:dyDescent="0.2">
      <c r="A3856" t="s">
        <v>7860</v>
      </c>
      <c r="B3856" t="s">
        <v>56</v>
      </c>
      <c r="C3856" t="s">
        <v>58</v>
      </c>
      <c r="D3856" t="s">
        <v>24</v>
      </c>
      <c r="E3856" t="s">
        <v>5458</v>
      </c>
      <c r="F3856" t="s">
        <v>63</v>
      </c>
      <c r="G3856" t="s">
        <v>29</v>
      </c>
      <c r="H3856" t="s">
        <v>14</v>
      </c>
      <c r="I3856">
        <v>22</v>
      </c>
      <c r="J3856">
        <v>0.88615914472285295</v>
      </c>
      <c r="K3856" s="1">
        <v>0.886146706101691</v>
      </c>
      <c r="L3856">
        <v>1.24386211618982E-5</v>
      </c>
      <c r="M3856">
        <v>1.40365545353464E-5</v>
      </c>
      <c r="N3856">
        <v>48.6655421853389</v>
      </c>
      <c r="O3856">
        <v>48.100694150445499</v>
      </c>
      <c r="P3856">
        <v>8.4348709491659499E-2</v>
      </c>
      <c r="Q3856" s="27">
        <v>-0.13874118849261799</v>
      </c>
      <c r="R3856">
        <v>-0.108122606947146</v>
      </c>
      <c r="S3856">
        <v>-4.4186285152467697E-2</v>
      </c>
      <c r="T3856">
        <v>1.24386211618982E-5</v>
      </c>
      <c r="U3856">
        <v>4.4211162394791503E-2</v>
      </c>
      <c r="V3856">
        <v>0.108147484189469</v>
      </c>
      <c r="W3856">
        <v>0.13876606573494199</v>
      </c>
      <c r="X3856">
        <v>2.96056338303529E-2</v>
      </c>
    </row>
    <row r="3857" spans="1:24" x14ac:dyDescent="0.2">
      <c r="A3857" t="s">
        <v>7861</v>
      </c>
      <c r="B3857" t="s">
        <v>56</v>
      </c>
      <c r="C3857" t="s">
        <v>58</v>
      </c>
      <c r="D3857" t="s">
        <v>24</v>
      </c>
      <c r="E3857" t="s">
        <v>5458</v>
      </c>
      <c r="F3857" t="s">
        <v>63</v>
      </c>
      <c r="G3857" t="s">
        <v>29</v>
      </c>
      <c r="H3857" t="s">
        <v>14</v>
      </c>
      <c r="I3857">
        <v>23</v>
      </c>
      <c r="J3857">
        <v>0.76812474175749501</v>
      </c>
      <c r="K3857">
        <v>0.77243271123555501</v>
      </c>
      <c r="L3857">
        <v>-4.3079694780606701E-3</v>
      </c>
      <c r="M3857">
        <v>-5.60842431426423E-3</v>
      </c>
      <c r="N3857">
        <v>47.777522354771797</v>
      </c>
      <c r="O3857">
        <v>48.100694150445499</v>
      </c>
      <c r="P3857">
        <v>7.6228114547557596E-2</v>
      </c>
      <c r="Q3857" s="27">
        <v>-0.12970321790879299</v>
      </c>
      <c r="R3857">
        <v>-0.10203241232802999</v>
      </c>
      <c r="S3857">
        <v>-4.4251501500980901E-2</v>
      </c>
      <c r="T3857">
        <v>-4.3079694780606701E-3</v>
      </c>
      <c r="U3857">
        <v>3.56355625448595E-2</v>
      </c>
      <c r="V3857">
        <v>9.3416473371908199E-2</v>
      </c>
      <c r="W3857">
        <v>0.121087278952672</v>
      </c>
      <c r="X3857">
        <v>3.3064637315378703E-2</v>
      </c>
    </row>
    <row r="3858" spans="1:24" x14ac:dyDescent="0.2">
      <c r="A3858" t="s">
        <v>7862</v>
      </c>
      <c r="B3858" t="s">
        <v>56</v>
      </c>
      <c r="C3858" t="s">
        <v>58</v>
      </c>
      <c r="D3858" t="s">
        <v>24</v>
      </c>
      <c r="E3858" t="s">
        <v>5458</v>
      </c>
      <c r="F3858" t="s">
        <v>63</v>
      </c>
      <c r="G3858" t="s">
        <v>29</v>
      </c>
      <c r="H3858" t="s">
        <v>14</v>
      </c>
      <c r="I3858">
        <v>24</v>
      </c>
      <c r="J3858">
        <v>0.64917113493246703</v>
      </c>
      <c r="K3858">
        <v>0.65251955502304304</v>
      </c>
      <c r="L3858">
        <v>-3.3484200905759499E-3</v>
      </c>
      <c r="M3858">
        <v>-5.1579928779863001E-3</v>
      </c>
      <c r="N3858">
        <v>47.017470820366498</v>
      </c>
      <c r="O3858">
        <v>48.100694150445499</v>
      </c>
      <c r="P3858">
        <v>6.6518403098791007E-2</v>
      </c>
      <c r="Q3858" s="27">
        <v>-0.112771193188087</v>
      </c>
      <c r="R3858">
        <v>-8.8625012863225994E-2</v>
      </c>
      <c r="S3858">
        <v>-3.8204063314342403E-2</v>
      </c>
      <c r="T3858">
        <v>-3.3484200905759499E-3</v>
      </c>
      <c r="U3858">
        <v>3.1507223133190501E-2</v>
      </c>
      <c r="V3858">
        <v>8.1928172682074002E-2</v>
      </c>
      <c r="W3858">
        <v>0.106074353006935</v>
      </c>
      <c r="X3858">
        <v>3.6041928827144597E-2</v>
      </c>
    </row>
    <row r="3859" spans="1:24" x14ac:dyDescent="0.2">
      <c r="A3859" t="s">
        <v>7841</v>
      </c>
      <c r="B3859" t="s">
        <v>56</v>
      </c>
      <c r="C3859" t="s">
        <v>58</v>
      </c>
      <c r="D3859" t="s">
        <v>24</v>
      </c>
      <c r="E3859" t="s">
        <v>5458</v>
      </c>
      <c r="F3859" t="s">
        <v>63</v>
      </c>
      <c r="G3859" t="s">
        <v>29</v>
      </c>
      <c r="H3859" t="s">
        <v>14</v>
      </c>
      <c r="I3859">
        <v>3</v>
      </c>
      <c r="J3859">
        <v>0.511148343741614</v>
      </c>
      <c r="K3859">
        <v>0.51892176022621395</v>
      </c>
      <c r="L3859">
        <v>-7.7734164846000996E-3</v>
      </c>
      <c r="M3859">
        <v>-1.5207750508782999E-2</v>
      </c>
      <c r="N3859">
        <v>41.883965352697103</v>
      </c>
      <c r="O3859">
        <v>48.100694150445499</v>
      </c>
      <c r="P3859">
        <v>5.0305314818952701E-2</v>
      </c>
      <c r="Q3859" s="27">
        <v>-9.05256593617772E-2</v>
      </c>
      <c r="R3859">
        <v>-7.22648300824974E-2</v>
      </c>
      <c r="S3859">
        <v>-3.4133401449731302E-2</v>
      </c>
      <c r="T3859">
        <v>-7.7734164846000996E-3</v>
      </c>
      <c r="U3859">
        <v>1.8586568480531099E-2</v>
      </c>
      <c r="V3859">
        <v>5.6717997113297197E-2</v>
      </c>
      <c r="W3859">
        <v>7.4978826392576997E-2</v>
      </c>
      <c r="X3859">
        <v>2.13929019126687E-2</v>
      </c>
    </row>
    <row r="3860" spans="1:24" x14ac:dyDescent="0.2">
      <c r="A3860" t="s">
        <v>7842</v>
      </c>
      <c r="B3860" t="s">
        <v>56</v>
      </c>
      <c r="C3860" t="s">
        <v>58</v>
      </c>
      <c r="D3860" t="s">
        <v>24</v>
      </c>
      <c r="E3860" t="s">
        <v>5458</v>
      </c>
      <c r="F3860" t="s">
        <v>63</v>
      </c>
      <c r="G3860" t="s">
        <v>29</v>
      </c>
      <c r="H3860" t="s">
        <v>14</v>
      </c>
      <c r="I3860">
        <v>4</v>
      </c>
      <c r="J3860">
        <v>0.51076248389069001</v>
      </c>
      <c r="K3860" s="1">
        <v>0.51961475884277597</v>
      </c>
      <c r="L3860">
        <v>-8.8522749520857005E-3</v>
      </c>
      <c r="M3860">
        <v>-1.7331490137361402E-2</v>
      </c>
      <c r="N3860">
        <v>41.2421438234786</v>
      </c>
      <c r="O3860">
        <v>48.100694150445499</v>
      </c>
      <c r="P3860">
        <v>4.9583964431279E-2</v>
      </c>
      <c r="Q3860" s="27">
        <v>-9.0417896441539594E-2</v>
      </c>
      <c r="R3860">
        <v>-7.2418917352985293E-2</v>
      </c>
      <c r="S3860">
        <v>-3.4834272314075897E-2</v>
      </c>
      <c r="T3860">
        <v>-8.8522749520857005E-3</v>
      </c>
      <c r="U3860">
        <v>1.7129722409904499E-2</v>
      </c>
      <c r="V3860">
        <v>5.4714367448813903E-2</v>
      </c>
      <c r="W3860">
        <v>7.2713346537368204E-2</v>
      </c>
      <c r="X3860">
        <v>1.5665301405359301E-2</v>
      </c>
    </row>
    <row r="3861" spans="1:24" x14ac:dyDescent="0.2">
      <c r="A3861" t="s">
        <v>7843</v>
      </c>
      <c r="B3861" t="s">
        <v>56</v>
      </c>
      <c r="C3861" t="s">
        <v>58</v>
      </c>
      <c r="D3861" t="s">
        <v>24</v>
      </c>
      <c r="E3861" t="s">
        <v>5458</v>
      </c>
      <c r="F3861" t="s">
        <v>63</v>
      </c>
      <c r="G3861" t="s">
        <v>29</v>
      </c>
      <c r="H3861" t="s">
        <v>14</v>
      </c>
      <c r="I3861">
        <v>5</v>
      </c>
      <c r="J3861">
        <v>0.537467829912185</v>
      </c>
      <c r="K3861">
        <v>0.543662610497048</v>
      </c>
      <c r="L3861">
        <v>-6.1947805848628096E-3</v>
      </c>
      <c r="M3861">
        <v>-1.1525863019327001E-2</v>
      </c>
      <c r="N3861">
        <v>40.743389639522803</v>
      </c>
      <c r="O3861">
        <v>48.100694150445499</v>
      </c>
      <c r="P3861">
        <v>5.15599492666469E-2</v>
      </c>
      <c r="Q3861" s="27">
        <v>-9.1010897128496901E-2</v>
      </c>
      <c r="R3861">
        <v>-7.2294635544704097E-2</v>
      </c>
      <c r="S3861">
        <v>-3.3212194000585803E-2</v>
      </c>
      <c r="T3861">
        <v>-6.1947805848628096E-3</v>
      </c>
      <c r="U3861">
        <v>2.0822632830860201E-2</v>
      </c>
      <c r="V3861">
        <v>5.9905074374978502E-2</v>
      </c>
      <c r="W3861">
        <v>7.8621335958771299E-2</v>
      </c>
      <c r="X3861">
        <v>8.6860754148411906E-3</v>
      </c>
    </row>
    <row r="3862" spans="1:24" x14ac:dyDescent="0.2">
      <c r="A3862" t="s">
        <v>7844</v>
      </c>
      <c r="B3862" t="s">
        <v>56</v>
      </c>
      <c r="C3862" t="s">
        <v>58</v>
      </c>
      <c r="D3862" t="s">
        <v>24</v>
      </c>
      <c r="E3862" t="s">
        <v>5458</v>
      </c>
      <c r="F3862" t="s">
        <v>63</v>
      </c>
      <c r="G3862" t="s">
        <v>29</v>
      </c>
      <c r="H3862" t="s">
        <v>14</v>
      </c>
      <c r="I3862">
        <v>6</v>
      </c>
      <c r="J3862">
        <v>0.611476472492259</v>
      </c>
      <c r="K3862">
        <v>0.61651279694655103</v>
      </c>
      <c r="L3862">
        <v>-5.0363244542916703E-3</v>
      </c>
      <c r="M3862">
        <v>-8.2363339897029795E-3</v>
      </c>
      <c r="N3862">
        <v>40.660112772302902</v>
      </c>
      <c r="O3862">
        <v>48.100694150445499</v>
      </c>
      <c r="P3862">
        <v>5.8028235207153202E-2</v>
      </c>
      <c r="Q3862" s="27">
        <v>-0.10049277137005901</v>
      </c>
      <c r="R3862">
        <v>-7.9428521989862E-2</v>
      </c>
      <c r="S3862">
        <v>-3.5443119702839899E-2</v>
      </c>
      <c r="T3862">
        <v>-5.0363244542916703E-3</v>
      </c>
      <c r="U3862">
        <v>2.5370470794256601E-2</v>
      </c>
      <c r="V3862">
        <v>6.9355873081278704E-2</v>
      </c>
      <c r="W3862">
        <v>9.0420122461475294E-2</v>
      </c>
      <c r="X3862">
        <v>-7.07412759387787E-3</v>
      </c>
    </row>
    <row r="3863" spans="1:24" x14ac:dyDescent="0.2">
      <c r="A3863" t="s">
        <v>7845</v>
      </c>
      <c r="B3863" t="s">
        <v>56</v>
      </c>
      <c r="C3863" t="s">
        <v>58</v>
      </c>
      <c r="D3863" t="s">
        <v>24</v>
      </c>
      <c r="E3863" t="s">
        <v>5458</v>
      </c>
      <c r="F3863" t="s">
        <v>63</v>
      </c>
      <c r="G3863" t="s">
        <v>29</v>
      </c>
      <c r="H3863" t="s">
        <v>14</v>
      </c>
      <c r="I3863">
        <v>7</v>
      </c>
      <c r="J3863">
        <v>0.71848663893999198</v>
      </c>
      <c r="K3863">
        <v>0.72670926968456295</v>
      </c>
      <c r="L3863">
        <v>-8.2226307445711702E-3</v>
      </c>
      <c r="M3863">
        <v>-1.14443753007047E-2</v>
      </c>
      <c r="N3863">
        <v>40.318672471473</v>
      </c>
      <c r="O3863">
        <v>48.100694150445499</v>
      </c>
      <c r="P3863">
        <v>6.9748286939124299E-2</v>
      </c>
      <c r="Q3863" s="27">
        <v>-0.122958562759431</v>
      </c>
      <c r="R3863">
        <v>-9.7639934600528597E-2</v>
      </c>
      <c r="S3863">
        <v>-4.4770733100672297E-2</v>
      </c>
      <c r="T3863">
        <v>-8.2226307445711702E-3</v>
      </c>
      <c r="U3863">
        <v>2.8325471611530002E-2</v>
      </c>
      <c r="V3863">
        <v>8.1194673111386201E-2</v>
      </c>
      <c r="W3863">
        <v>0.106513301270288</v>
      </c>
      <c r="X3863">
        <v>-3.4740297637282799E-2</v>
      </c>
    </row>
    <row r="3864" spans="1:24" x14ac:dyDescent="0.2">
      <c r="A3864" t="s">
        <v>7846</v>
      </c>
      <c r="B3864" t="s">
        <v>56</v>
      </c>
      <c r="C3864" t="s">
        <v>58</v>
      </c>
      <c r="D3864" t="s">
        <v>24</v>
      </c>
      <c r="E3864" t="s">
        <v>5458</v>
      </c>
      <c r="F3864" t="s">
        <v>63</v>
      </c>
      <c r="G3864" t="s">
        <v>29</v>
      </c>
      <c r="H3864" t="s">
        <v>14</v>
      </c>
      <c r="I3864">
        <v>8</v>
      </c>
      <c r="J3864">
        <v>0.76159113722706595</v>
      </c>
      <c r="K3864">
        <v>0.77492277749365002</v>
      </c>
      <c r="L3864">
        <v>-1.33316402665845E-2</v>
      </c>
      <c r="M3864">
        <v>-1.7504983468064901E-2</v>
      </c>
      <c r="N3864">
        <v>40.234053725795299</v>
      </c>
      <c r="O3864">
        <v>48.100694150445499</v>
      </c>
      <c r="P3864">
        <v>7.6352590580220397E-2</v>
      </c>
      <c r="Q3864" s="27">
        <v>-0.13893165177104699</v>
      </c>
      <c r="R3864">
        <v>-0.111215661390427</v>
      </c>
      <c r="S3864">
        <v>-5.334039773062E-2</v>
      </c>
      <c r="T3864">
        <v>-1.33316402665845E-2</v>
      </c>
      <c r="U3864">
        <v>2.6677117197451E-2</v>
      </c>
      <c r="V3864">
        <v>8.4552380857258094E-2</v>
      </c>
      <c r="W3864">
        <v>0.112268371237878</v>
      </c>
      <c r="X3864">
        <v>-1.00160237484977E-2</v>
      </c>
    </row>
    <row r="3865" spans="1:24" x14ac:dyDescent="0.2">
      <c r="A3865" t="s">
        <v>7847</v>
      </c>
      <c r="B3865" t="s">
        <v>56</v>
      </c>
      <c r="C3865" t="s">
        <v>58</v>
      </c>
      <c r="D3865" t="s">
        <v>24</v>
      </c>
      <c r="E3865" t="s">
        <v>5458</v>
      </c>
      <c r="F3865" t="s">
        <v>63</v>
      </c>
      <c r="G3865" t="s">
        <v>29</v>
      </c>
      <c r="H3865" t="s">
        <v>14</v>
      </c>
      <c r="I3865">
        <v>9</v>
      </c>
      <c r="J3865">
        <v>0.732417610870848</v>
      </c>
      <c r="K3865">
        <v>0.74582377974254499</v>
      </c>
      <c r="L3865">
        <v>-1.3406168871697099E-2</v>
      </c>
      <c r="M3865">
        <v>-1.8303995797912399E-2</v>
      </c>
      <c r="N3865">
        <v>44.211703647994497</v>
      </c>
      <c r="O3865">
        <v>48.100694150445499</v>
      </c>
      <c r="P3865">
        <v>7.7535090471637202E-2</v>
      </c>
      <c r="Q3865" s="27">
        <v>-0.14095139269754001</v>
      </c>
      <c r="R3865">
        <v>-0.11280615485633599</v>
      </c>
      <c r="S3865">
        <v>-5.4034556278835001E-2</v>
      </c>
      <c r="T3865">
        <v>-1.3406168871697099E-2</v>
      </c>
      <c r="U3865">
        <v>2.7222218535440799E-2</v>
      </c>
      <c r="V3865">
        <v>8.5993817112941795E-2</v>
      </c>
      <c r="W3865">
        <v>0.114139054954146</v>
      </c>
      <c r="X3865">
        <v>3.8603672017696503E-2</v>
      </c>
    </row>
    <row r="3866" spans="1:24" x14ac:dyDescent="0.2">
      <c r="A3866" t="s">
        <v>8415</v>
      </c>
      <c r="B3866" t="s">
        <v>56</v>
      </c>
      <c r="C3866" t="s">
        <v>58</v>
      </c>
      <c r="D3866" t="s">
        <v>24</v>
      </c>
      <c r="E3866" t="s">
        <v>5458</v>
      </c>
      <c r="F3866" t="s">
        <v>63</v>
      </c>
      <c r="G3866" t="s">
        <v>21</v>
      </c>
      <c r="H3866" t="s">
        <v>14</v>
      </c>
      <c r="I3866">
        <v>1</v>
      </c>
      <c r="J3866">
        <v>0.57068106610140301</v>
      </c>
      <c r="K3866" s="1">
        <v>0.57035656821806802</v>
      </c>
      <c r="L3866">
        <v>3.2449788333513001E-4</v>
      </c>
      <c r="M3866">
        <v>5.6861512079230396E-4</v>
      </c>
      <c r="N3866">
        <v>67.356870872233799</v>
      </c>
      <c r="O3866">
        <v>72.053273852056407</v>
      </c>
      <c r="P3866">
        <v>7.2214896320252006E-2</v>
      </c>
      <c r="Q3866" s="27">
        <v>-0.118469006563479</v>
      </c>
      <c r="R3866">
        <v>-9.2254999199227902E-2</v>
      </c>
      <c r="S3866">
        <v>-3.7516107788476902E-2</v>
      </c>
      <c r="T3866">
        <v>3.2449788333513001E-4</v>
      </c>
      <c r="U3866">
        <v>3.8165103555147198E-2</v>
      </c>
      <c r="V3866">
        <v>9.2903994965898198E-2</v>
      </c>
      <c r="W3866">
        <v>0.11911800233015001</v>
      </c>
      <c r="X3866">
        <v>2.5049922910579701E-2</v>
      </c>
    </row>
    <row r="3867" spans="1:24" x14ac:dyDescent="0.2">
      <c r="A3867" t="s">
        <v>8424</v>
      </c>
      <c r="B3867" t="s">
        <v>56</v>
      </c>
      <c r="C3867" t="s">
        <v>58</v>
      </c>
      <c r="D3867" t="s">
        <v>24</v>
      </c>
      <c r="E3867" t="s">
        <v>5458</v>
      </c>
      <c r="F3867" t="s">
        <v>63</v>
      </c>
      <c r="G3867" t="s">
        <v>21</v>
      </c>
      <c r="H3867" t="s">
        <v>14</v>
      </c>
      <c r="I3867">
        <v>10</v>
      </c>
      <c r="J3867">
        <v>0.65712017524396904</v>
      </c>
      <c r="K3867">
        <v>0.65351493122226301</v>
      </c>
      <c r="L3867">
        <v>3.6052440217053598E-3</v>
      </c>
      <c r="M3867">
        <v>5.4864302718552896E-3</v>
      </c>
      <c r="N3867">
        <v>73.151830657849203</v>
      </c>
      <c r="O3867">
        <v>72.053273852056407</v>
      </c>
      <c r="P3867">
        <v>8.6101921519906699E-2</v>
      </c>
      <c r="Q3867" s="27">
        <v>-0.13803241687854101</v>
      </c>
      <c r="R3867">
        <v>-0.10677741936681499</v>
      </c>
      <c r="S3867">
        <v>-4.1512162854725802E-2</v>
      </c>
      <c r="T3867">
        <v>3.6052440217053598E-3</v>
      </c>
      <c r="U3867">
        <v>4.8722650898136502E-2</v>
      </c>
      <c r="V3867">
        <v>0.11398790741022601</v>
      </c>
      <c r="W3867">
        <v>0.14524290492195199</v>
      </c>
      <c r="X3867">
        <v>5.04428465932477E-2</v>
      </c>
    </row>
    <row r="3868" spans="1:24" x14ac:dyDescent="0.2">
      <c r="A3868" t="s">
        <v>8425</v>
      </c>
      <c r="B3868" t="s">
        <v>56</v>
      </c>
      <c r="C3868" t="s">
        <v>58</v>
      </c>
      <c r="D3868" t="s">
        <v>24</v>
      </c>
      <c r="E3868" t="s">
        <v>5458</v>
      </c>
      <c r="F3868" t="s">
        <v>63</v>
      </c>
      <c r="G3868" t="s">
        <v>21</v>
      </c>
      <c r="H3868" t="s">
        <v>14</v>
      </c>
      <c r="I3868">
        <v>11</v>
      </c>
      <c r="J3868">
        <v>0.70935118401392405</v>
      </c>
      <c r="K3868">
        <v>0.70617116232008004</v>
      </c>
      <c r="L3868">
        <v>3.1800216938442701E-3</v>
      </c>
      <c r="M3868" s="1">
        <v>4.48300047354521E-3</v>
      </c>
      <c r="N3868">
        <v>75.733350514349894</v>
      </c>
      <c r="O3868">
        <v>72.053273852056407</v>
      </c>
      <c r="P3868">
        <v>9.7332704245715704E-2</v>
      </c>
      <c r="Q3868" s="27">
        <v>-0.15693227679035801</v>
      </c>
      <c r="R3868">
        <v>-0.121600505149163</v>
      </c>
      <c r="S3868">
        <v>-4.7822315330910803E-2</v>
      </c>
      <c r="T3868">
        <v>3.1800216938442701E-3</v>
      </c>
      <c r="U3868">
        <v>5.4182358718599298E-2</v>
      </c>
      <c r="V3868">
        <v>0.12796054853685199</v>
      </c>
      <c r="W3868">
        <v>0.16329232017804701</v>
      </c>
      <c r="X3868">
        <v>6.15683527659633E-2</v>
      </c>
    </row>
    <row r="3869" spans="1:24" x14ac:dyDescent="0.2">
      <c r="A3869" t="s">
        <v>8426</v>
      </c>
      <c r="B3869" t="s">
        <v>56</v>
      </c>
      <c r="C3869" t="s">
        <v>58</v>
      </c>
      <c r="D3869" t="s">
        <v>24</v>
      </c>
      <c r="E3869" t="s">
        <v>5458</v>
      </c>
      <c r="F3869" t="s">
        <v>63</v>
      </c>
      <c r="G3869" t="s">
        <v>21</v>
      </c>
      <c r="H3869" t="s">
        <v>14</v>
      </c>
      <c r="I3869">
        <v>12</v>
      </c>
      <c r="J3869">
        <v>0.76696617403765699</v>
      </c>
      <c r="K3869">
        <v>0.76372982878856899</v>
      </c>
      <c r="L3869">
        <v>3.2363452490882499E-3</v>
      </c>
      <c r="M3869">
        <v>4.2196714257301199E-3</v>
      </c>
      <c r="N3869">
        <v>77.312161410788406</v>
      </c>
      <c r="O3869">
        <v>72.053273852056407</v>
      </c>
      <c r="P3869">
        <v>0.108878569219402</v>
      </c>
      <c r="Q3869" s="27">
        <v>-0.17586890111682699</v>
      </c>
      <c r="R3869">
        <v>-0.13634598049018501</v>
      </c>
      <c r="S3869">
        <v>-5.3816025021878197E-2</v>
      </c>
      <c r="T3869">
        <v>3.2363452490882499E-3</v>
      </c>
      <c r="U3869">
        <v>6.02887155200547E-2</v>
      </c>
      <c r="V3869">
        <v>0.14281867098836101</v>
      </c>
      <c r="W3869">
        <v>0.18234159161500399</v>
      </c>
      <c r="X3869">
        <v>7.8174205604570696E-2</v>
      </c>
    </row>
    <row r="3870" spans="1:24" x14ac:dyDescent="0.2">
      <c r="A3870" t="s">
        <v>8427</v>
      </c>
      <c r="B3870" t="s">
        <v>56</v>
      </c>
      <c r="C3870" t="s">
        <v>58</v>
      </c>
      <c r="D3870" t="s">
        <v>24</v>
      </c>
      <c r="E3870" t="s">
        <v>5458</v>
      </c>
      <c r="F3870" t="s">
        <v>63</v>
      </c>
      <c r="G3870" t="s">
        <v>21</v>
      </c>
      <c r="H3870" t="s">
        <v>14</v>
      </c>
      <c r="I3870">
        <v>13</v>
      </c>
      <c r="J3870">
        <v>0.82384910155605895</v>
      </c>
      <c r="K3870">
        <v>0.820952999227342</v>
      </c>
      <c r="L3870">
        <v>2.8961023287168001E-3</v>
      </c>
      <c r="M3870">
        <v>3.5153310518233798E-3</v>
      </c>
      <c r="N3870">
        <v>78.408495262793906</v>
      </c>
      <c r="O3870">
        <v>72.053273852056407</v>
      </c>
      <c r="P3870">
        <v>0.11918616917053</v>
      </c>
      <c r="Q3870" s="27">
        <v>-0.19316514595680501</v>
      </c>
      <c r="R3870">
        <v>-0.14990056654790301</v>
      </c>
      <c r="S3870">
        <v>-5.9557450316640899E-2</v>
      </c>
      <c r="T3870">
        <v>2.8961023287168001E-3</v>
      </c>
      <c r="U3870">
        <v>6.5349654974074606E-2</v>
      </c>
      <c r="V3870">
        <v>0.15569277120533601</v>
      </c>
      <c r="W3870">
        <v>0.198957350614239</v>
      </c>
      <c r="X3870">
        <v>9.7372856881724701E-2</v>
      </c>
    </row>
    <row r="3871" spans="1:24" x14ac:dyDescent="0.2">
      <c r="A3871" t="s">
        <v>8428</v>
      </c>
      <c r="B3871" t="s">
        <v>56</v>
      </c>
      <c r="C3871" t="s">
        <v>58</v>
      </c>
      <c r="D3871" t="s">
        <v>24</v>
      </c>
      <c r="E3871" t="s">
        <v>5458</v>
      </c>
      <c r="F3871" t="s">
        <v>63</v>
      </c>
      <c r="G3871" t="s">
        <v>21</v>
      </c>
      <c r="H3871" t="s">
        <v>14</v>
      </c>
      <c r="I3871">
        <v>14</v>
      </c>
      <c r="J3871">
        <v>0.87462185207392196</v>
      </c>
      <c r="K3871">
        <v>0.87515497510672602</v>
      </c>
      <c r="L3871">
        <v>-5.3312303280382003E-4</v>
      </c>
      <c r="M3871">
        <v>-6.0954689336845103E-4</v>
      </c>
      <c r="N3871">
        <v>78.281006993430196</v>
      </c>
      <c r="O3871">
        <v>72.053273852056407</v>
      </c>
      <c r="P3871">
        <v>0.12831115023401199</v>
      </c>
      <c r="Q3871" s="27">
        <v>-0.21160496516775301</v>
      </c>
      <c r="R3871">
        <v>-0.165028017632807</v>
      </c>
      <c r="S3871">
        <v>-6.7768165755425894E-2</v>
      </c>
      <c r="T3871">
        <v>-5.3312303280382003E-4</v>
      </c>
      <c r="U3871">
        <v>6.6701919689818298E-2</v>
      </c>
      <c r="V3871">
        <v>0.16396177156719899</v>
      </c>
      <c r="W3871">
        <v>0.210538719102145</v>
      </c>
      <c r="X3871">
        <v>0.108474000538993</v>
      </c>
    </row>
    <row r="3872" spans="1:24" x14ac:dyDescent="0.2">
      <c r="A3872" t="s">
        <v>8429</v>
      </c>
      <c r="B3872" t="s">
        <v>56</v>
      </c>
      <c r="C3872" t="s">
        <v>58</v>
      </c>
      <c r="D3872" t="s">
        <v>24</v>
      </c>
      <c r="E3872" t="s">
        <v>5458</v>
      </c>
      <c r="F3872" t="s">
        <v>63</v>
      </c>
      <c r="G3872" t="s">
        <v>21</v>
      </c>
      <c r="H3872" t="s">
        <v>14</v>
      </c>
      <c r="I3872">
        <v>15</v>
      </c>
      <c r="J3872">
        <v>0.92275881887990796</v>
      </c>
      <c r="K3872">
        <v>0.91730988010468995</v>
      </c>
      <c r="L3872">
        <v>5.4489387752180004E-3</v>
      </c>
      <c r="M3872">
        <v>5.9050519634504398E-3</v>
      </c>
      <c r="N3872">
        <v>78.555541575898999</v>
      </c>
      <c r="O3872">
        <v>72.053273852056407</v>
      </c>
      <c r="P3872">
        <v>0.13490586424592099</v>
      </c>
      <c r="Q3872" s="27">
        <v>-0.216471207909323</v>
      </c>
      <c r="R3872">
        <v>-0.16750037918805299</v>
      </c>
      <c r="S3872">
        <v>-6.5241734089644801E-2</v>
      </c>
      <c r="T3872">
        <v>5.4489387752180004E-3</v>
      </c>
      <c r="U3872">
        <v>7.6139611640080804E-2</v>
      </c>
      <c r="V3872">
        <v>0.178398256738489</v>
      </c>
      <c r="W3872">
        <v>0.22736908545975901</v>
      </c>
      <c r="X3872">
        <v>0.115762612488336</v>
      </c>
    </row>
    <row r="3873" spans="1:24" x14ac:dyDescent="0.2">
      <c r="A3873" t="s">
        <v>8430</v>
      </c>
      <c r="B3873" t="s">
        <v>56</v>
      </c>
      <c r="C3873" t="s">
        <v>58</v>
      </c>
      <c r="D3873" t="s">
        <v>24</v>
      </c>
      <c r="E3873" t="s">
        <v>5458</v>
      </c>
      <c r="F3873" t="s">
        <v>63</v>
      </c>
      <c r="G3873" t="s">
        <v>21</v>
      </c>
      <c r="H3873" t="s">
        <v>14</v>
      </c>
      <c r="I3873">
        <v>16</v>
      </c>
      <c r="J3873">
        <v>0.96636939387458598</v>
      </c>
      <c r="K3873" s="1">
        <v>0.95730095972503704</v>
      </c>
      <c r="L3873">
        <v>9.0684341495490903E-3</v>
      </c>
      <c r="M3873">
        <v>9.3840245842119197E-3</v>
      </c>
      <c r="N3873">
        <v>78.792300955221293</v>
      </c>
      <c r="O3873">
        <v>72.053273852056407</v>
      </c>
      <c r="P3873">
        <v>0.14134014531783701</v>
      </c>
      <c r="Q3873" s="27">
        <v>-0.22343610489829199</v>
      </c>
      <c r="R3873">
        <v>-0.17212963214791799</v>
      </c>
      <c r="S3873">
        <v>-6.4993801996997405E-2</v>
      </c>
      <c r="T3873">
        <v>9.0684341495490903E-3</v>
      </c>
      <c r="U3873">
        <v>8.3130670296095596E-2</v>
      </c>
      <c r="V3873">
        <v>0.19026650044701601</v>
      </c>
      <c r="W3873">
        <v>0.24157297319739099</v>
      </c>
      <c r="X3873">
        <v>0.11341555502797</v>
      </c>
    </row>
    <row r="3874" spans="1:24" x14ac:dyDescent="0.2">
      <c r="A3874" t="s">
        <v>8431</v>
      </c>
      <c r="B3874" t="s">
        <v>56</v>
      </c>
      <c r="C3874" t="s">
        <v>58</v>
      </c>
      <c r="D3874" t="s">
        <v>24</v>
      </c>
      <c r="E3874" t="s">
        <v>5458</v>
      </c>
      <c r="F3874" t="s">
        <v>63</v>
      </c>
      <c r="G3874" t="s">
        <v>21</v>
      </c>
      <c r="H3874" t="s">
        <v>15</v>
      </c>
      <c r="I3874">
        <v>17</v>
      </c>
      <c r="J3874">
        <v>0.98947436323994298</v>
      </c>
      <c r="K3874">
        <v>0.967330920979241</v>
      </c>
      <c r="L3874">
        <v>2.21434422607012E-2</v>
      </c>
      <c r="M3874">
        <v>2.2378995437733799E-2</v>
      </c>
      <c r="N3874">
        <v>77.016081137621001</v>
      </c>
      <c r="O3874">
        <v>72.053273852056407</v>
      </c>
      <c r="P3874">
        <v>0.14531834315850101</v>
      </c>
      <c r="Q3874" s="27">
        <v>-0.216905232235032</v>
      </c>
      <c r="R3874">
        <v>-0.16415467366849601</v>
      </c>
      <c r="S3874">
        <v>-5.4003369554353003E-2</v>
      </c>
      <c r="T3874">
        <v>2.21434422607012E-2</v>
      </c>
      <c r="U3874">
        <v>9.8290254075755507E-2</v>
      </c>
      <c r="V3874">
        <v>0.20844155818989901</v>
      </c>
      <c r="W3874">
        <v>0.261192116756435</v>
      </c>
      <c r="X3874">
        <v>0.117847552935901</v>
      </c>
    </row>
    <row r="3875" spans="1:24" x14ac:dyDescent="0.2">
      <c r="A3875" t="s">
        <v>8432</v>
      </c>
      <c r="B3875" t="s">
        <v>56</v>
      </c>
      <c r="C3875" t="s">
        <v>58</v>
      </c>
      <c r="D3875" t="s">
        <v>24</v>
      </c>
      <c r="E3875" t="s">
        <v>5458</v>
      </c>
      <c r="F3875" t="s">
        <v>63</v>
      </c>
      <c r="G3875" t="s">
        <v>21</v>
      </c>
      <c r="H3875" t="s">
        <v>15</v>
      </c>
      <c r="I3875">
        <v>18</v>
      </c>
      <c r="J3875">
        <v>1.0108782765280699</v>
      </c>
      <c r="K3875">
        <v>0.98685338412888102</v>
      </c>
      <c r="L3875">
        <v>2.4024892399186801E-2</v>
      </c>
      <c r="M3875">
        <v>2.3766355412940501E-2</v>
      </c>
      <c r="N3875">
        <v>76.120965754668006</v>
      </c>
      <c r="O3875">
        <v>72.053273852056407</v>
      </c>
      <c r="P3875">
        <v>0.14670902327504801</v>
      </c>
      <c r="Q3875" s="27">
        <v>-0.217311450888267</v>
      </c>
      <c r="R3875">
        <v>-0.16405607543942499</v>
      </c>
      <c r="S3875">
        <v>-5.2850635796938501E-2</v>
      </c>
      <c r="T3875">
        <v>2.4024892399186801E-2</v>
      </c>
      <c r="U3875">
        <v>0.100900420595312</v>
      </c>
      <c r="V3875">
        <v>0.21210586023779801</v>
      </c>
      <c r="W3875">
        <v>0.26536123568664099</v>
      </c>
      <c r="X3875">
        <v>0.11743161957373199</v>
      </c>
    </row>
    <row r="3876" spans="1:24" x14ac:dyDescent="0.2">
      <c r="A3876" t="s">
        <v>8433</v>
      </c>
      <c r="B3876" t="s">
        <v>56</v>
      </c>
      <c r="C3876" t="s">
        <v>58</v>
      </c>
      <c r="D3876" t="s">
        <v>24</v>
      </c>
      <c r="E3876" t="s">
        <v>5458</v>
      </c>
      <c r="F3876" t="s">
        <v>63</v>
      </c>
      <c r="G3876" t="s">
        <v>21</v>
      </c>
      <c r="H3876" t="s">
        <v>15</v>
      </c>
      <c r="I3876">
        <v>19</v>
      </c>
      <c r="J3876">
        <v>0.99617050146019404</v>
      </c>
      <c r="K3876">
        <v>0.97367228712574405</v>
      </c>
      <c r="L3876">
        <v>2.24982143344492E-2</v>
      </c>
      <c r="M3876">
        <v>2.2584702419386201E-2</v>
      </c>
      <c r="N3876">
        <v>75.557258013485495</v>
      </c>
      <c r="O3876">
        <v>72.053273852056407</v>
      </c>
      <c r="P3876">
        <v>0.14176346822789501</v>
      </c>
      <c r="Q3876" s="27">
        <v>-0.210702690900438</v>
      </c>
      <c r="R3876">
        <v>-0.15924255193371201</v>
      </c>
      <c r="S3876">
        <v>-5.1785843016967897E-2</v>
      </c>
      <c r="T3876">
        <v>2.24982143344492E-2</v>
      </c>
      <c r="U3876">
        <v>9.6782271685866297E-2</v>
      </c>
      <c r="V3876">
        <v>0.204238980602611</v>
      </c>
      <c r="W3876">
        <v>0.255699119569337</v>
      </c>
      <c r="X3876">
        <v>0.100631989735261</v>
      </c>
    </row>
    <row r="3877" spans="1:24" x14ac:dyDescent="0.2">
      <c r="A3877" t="s">
        <v>8416</v>
      </c>
      <c r="B3877" t="s">
        <v>56</v>
      </c>
      <c r="C3877" t="s">
        <v>58</v>
      </c>
      <c r="D3877" t="s">
        <v>24</v>
      </c>
      <c r="E3877" t="s">
        <v>5458</v>
      </c>
      <c r="F3877" t="s">
        <v>63</v>
      </c>
      <c r="G3877" t="s">
        <v>21</v>
      </c>
      <c r="H3877" t="s">
        <v>14</v>
      </c>
      <c r="I3877">
        <v>2</v>
      </c>
      <c r="J3877">
        <v>0.50641075240758004</v>
      </c>
      <c r="K3877">
        <v>0.50909265695136796</v>
      </c>
      <c r="L3877">
        <v>-2.68190454378698E-3</v>
      </c>
      <c r="M3877">
        <v>-5.2959075829979102E-3</v>
      </c>
      <c r="N3877">
        <v>67.209725756396907</v>
      </c>
      <c r="O3877">
        <v>72.053273852056407</v>
      </c>
      <c r="P3877">
        <v>6.2574566994794106E-2</v>
      </c>
      <c r="Q3877" s="27">
        <v>-0.105617067250223</v>
      </c>
      <c r="R3877">
        <v>-8.2902499431112997E-2</v>
      </c>
      <c r="S3877">
        <v>-3.5470977649059099E-2</v>
      </c>
      <c r="T3877">
        <v>-2.68190454378698E-3</v>
      </c>
      <c r="U3877">
        <v>3.0107168561485102E-2</v>
      </c>
      <c r="V3877">
        <v>7.7538690343539093E-2</v>
      </c>
      <c r="W3877">
        <v>0.100253258162649</v>
      </c>
      <c r="X3877">
        <v>2.02135827531831E-2</v>
      </c>
    </row>
    <row r="3878" spans="1:24" x14ac:dyDescent="0.2">
      <c r="A3878" t="s">
        <v>8434</v>
      </c>
      <c r="B3878" t="s">
        <v>56</v>
      </c>
      <c r="C3878" t="s">
        <v>58</v>
      </c>
      <c r="D3878" t="s">
        <v>24</v>
      </c>
      <c r="E3878" t="s">
        <v>5458</v>
      </c>
      <c r="F3878" t="s">
        <v>63</v>
      </c>
      <c r="G3878" t="s">
        <v>21</v>
      </c>
      <c r="H3878" t="s">
        <v>15</v>
      </c>
      <c r="I3878">
        <v>20</v>
      </c>
      <c r="J3878">
        <v>0.95064655084581695</v>
      </c>
      <c r="K3878">
        <v>0.93004489780972599</v>
      </c>
      <c r="L3878">
        <v>2.06016530360911E-2</v>
      </c>
      <c r="M3878">
        <v>2.1671201581451301E-2</v>
      </c>
      <c r="N3878">
        <v>73.306528081777302</v>
      </c>
      <c r="O3878">
        <v>72.053273852056407</v>
      </c>
      <c r="P3878">
        <v>0.13093830861306699</v>
      </c>
      <c r="Q3878" s="27">
        <v>-0.194791864632404</v>
      </c>
      <c r="R3878">
        <v>-0.14726125860586101</v>
      </c>
      <c r="S3878">
        <v>-4.8010020677156102E-2</v>
      </c>
      <c r="T3878">
        <v>2.06016530360911E-2</v>
      </c>
      <c r="U3878">
        <v>8.9213326749338198E-2</v>
      </c>
      <c r="V3878">
        <v>0.18846456467804301</v>
      </c>
      <c r="W3878">
        <v>0.235995170704586</v>
      </c>
      <c r="X3878">
        <v>7.2129384144309999E-2</v>
      </c>
    </row>
    <row r="3879" spans="1:24" x14ac:dyDescent="0.2">
      <c r="A3879" t="s">
        <v>8435</v>
      </c>
      <c r="B3879" t="s">
        <v>56</v>
      </c>
      <c r="C3879" t="s">
        <v>58</v>
      </c>
      <c r="D3879" t="s">
        <v>24</v>
      </c>
      <c r="E3879" t="s">
        <v>5458</v>
      </c>
      <c r="F3879" t="s">
        <v>63</v>
      </c>
      <c r="G3879" t="s">
        <v>21</v>
      </c>
      <c r="H3879" t="s">
        <v>15</v>
      </c>
      <c r="I3879">
        <v>21</v>
      </c>
      <c r="J3879">
        <v>0.96940862960676599</v>
      </c>
      <c r="K3879" s="1">
        <v>0.94934984660474997</v>
      </c>
      <c r="L3879">
        <v>2.0058783002016401E-2</v>
      </c>
      <c r="M3879">
        <v>2.0691772684294299E-2</v>
      </c>
      <c r="N3879">
        <v>70.875940149550502</v>
      </c>
      <c r="O3879">
        <v>72.053273852056407</v>
      </c>
      <c r="P3879">
        <v>0.123402573568044</v>
      </c>
      <c r="Q3879" s="27">
        <v>-0.182938450517416</v>
      </c>
      <c r="R3879">
        <v>-0.13814331631221599</v>
      </c>
      <c r="S3879">
        <v>-4.4604165547638602E-2</v>
      </c>
      <c r="T3879">
        <v>2.0058783002016401E-2</v>
      </c>
      <c r="U3879">
        <v>8.4721731551671398E-2</v>
      </c>
      <c r="V3879">
        <v>0.17826088231624901</v>
      </c>
      <c r="W3879">
        <v>0.22305601652144899</v>
      </c>
      <c r="X3879">
        <v>5.1451945032251201E-2</v>
      </c>
    </row>
    <row r="3880" spans="1:24" x14ac:dyDescent="0.2">
      <c r="A3880" t="s">
        <v>8436</v>
      </c>
      <c r="B3880" t="s">
        <v>56</v>
      </c>
      <c r="C3880" t="s">
        <v>58</v>
      </c>
      <c r="D3880" t="s">
        <v>24</v>
      </c>
      <c r="E3880" t="s">
        <v>5458</v>
      </c>
      <c r="F3880" t="s">
        <v>63</v>
      </c>
      <c r="G3880" t="s">
        <v>21</v>
      </c>
      <c r="H3880" t="s">
        <v>14</v>
      </c>
      <c r="I3880">
        <v>22</v>
      </c>
      <c r="J3880">
        <v>0.94002345982892099</v>
      </c>
      <c r="K3880">
        <v>0.932950609468707</v>
      </c>
      <c r="L3880">
        <v>7.0728503602142398E-3</v>
      </c>
      <c r="M3880">
        <v>7.5241211123618802E-3</v>
      </c>
      <c r="N3880">
        <v>69.828078570193597</v>
      </c>
      <c r="O3880">
        <v>72.053273852056407</v>
      </c>
      <c r="P3880">
        <v>0.11571214142052</v>
      </c>
      <c r="Q3880" s="27">
        <v>-0.18327362227654101</v>
      </c>
      <c r="R3880">
        <v>-0.14127011494089201</v>
      </c>
      <c r="S3880">
        <v>-5.3560311744138098E-2</v>
      </c>
      <c r="T3880">
        <v>7.0728503602142398E-3</v>
      </c>
      <c r="U3880">
        <v>6.7706012464566603E-2</v>
      </c>
      <c r="V3880">
        <v>0.15541581566132101</v>
      </c>
      <c r="W3880">
        <v>0.19741932299696899</v>
      </c>
      <c r="X3880">
        <v>3.2612289326961197E-2</v>
      </c>
    </row>
    <row r="3881" spans="1:24" x14ac:dyDescent="0.2">
      <c r="A3881" t="s">
        <v>8437</v>
      </c>
      <c r="B3881" t="s">
        <v>56</v>
      </c>
      <c r="C3881" t="s">
        <v>58</v>
      </c>
      <c r="D3881" t="s">
        <v>24</v>
      </c>
      <c r="E3881" t="s">
        <v>5458</v>
      </c>
      <c r="F3881" t="s">
        <v>63</v>
      </c>
      <c r="G3881" t="s">
        <v>21</v>
      </c>
      <c r="H3881" t="s">
        <v>14</v>
      </c>
      <c r="I3881">
        <v>23</v>
      </c>
      <c r="J3881">
        <v>0.82567039046075097</v>
      </c>
      <c r="K3881">
        <v>0.82532400419657403</v>
      </c>
      <c r="L3881">
        <v>3.4638626417653803E-4</v>
      </c>
      <c r="M3881">
        <v>4.1952123774626702E-4</v>
      </c>
      <c r="N3881">
        <v>69.628013589211605</v>
      </c>
      <c r="O3881">
        <v>72.053273852056407</v>
      </c>
      <c r="P3881">
        <v>0.102195484484549</v>
      </c>
      <c r="Q3881" s="27">
        <v>-0.167765185712906</v>
      </c>
      <c r="R3881">
        <v>-0.130668224845015</v>
      </c>
      <c r="S3881">
        <v>-5.3204047605727098E-2</v>
      </c>
      <c r="T3881">
        <v>3.4638626417653803E-4</v>
      </c>
      <c r="U3881">
        <v>5.3896820134080203E-2</v>
      </c>
      <c r="V3881">
        <v>0.13136099737336801</v>
      </c>
      <c r="W3881">
        <v>0.168457958241259</v>
      </c>
      <c r="X3881">
        <v>2.7919158134097E-2</v>
      </c>
    </row>
    <row r="3882" spans="1:24" x14ac:dyDescent="0.2">
      <c r="A3882" t="s">
        <v>8438</v>
      </c>
      <c r="B3882" t="s">
        <v>56</v>
      </c>
      <c r="C3882" t="s">
        <v>58</v>
      </c>
      <c r="D3882" t="s">
        <v>24</v>
      </c>
      <c r="E3882" t="s">
        <v>5458</v>
      </c>
      <c r="F3882" t="s">
        <v>63</v>
      </c>
      <c r="G3882" t="s">
        <v>21</v>
      </c>
      <c r="H3882" t="s">
        <v>14</v>
      </c>
      <c r="I3882">
        <v>24</v>
      </c>
      <c r="J3882">
        <v>0.68612650951222798</v>
      </c>
      <c r="K3882">
        <v>0.68692736813066801</v>
      </c>
      <c r="L3882">
        <v>-8.0085861844059799E-4</v>
      </c>
      <c r="M3882" s="1">
        <v>-1.1672171346504799E-3</v>
      </c>
      <c r="N3882">
        <v>69.508009496023504</v>
      </c>
      <c r="O3882">
        <v>72.053273852056407</v>
      </c>
      <c r="P3882">
        <v>8.7470497948262504E-2</v>
      </c>
      <c r="Q3882" s="27">
        <v>-0.144689827743332</v>
      </c>
      <c r="R3882">
        <v>-0.112938036988113</v>
      </c>
      <c r="S3882">
        <v>-4.6635399543330201E-2</v>
      </c>
      <c r="T3882">
        <v>-8.0085861844059799E-4</v>
      </c>
      <c r="U3882">
        <v>4.5033682306448997E-2</v>
      </c>
      <c r="V3882">
        <v>0.111336319751232</v>
      </c>
      <c r="W3882">
        <v>0.14308811050645101</v>
      </c>
      <c r="X3882">
        <v>2.7995852463218399E-2</v>
      </c>
    </row>
    <row r="3883" spans="1:24" x14ac:dyDescent="0.2">
      <c r="A3883" t="s">
        <v>8417</v>
      </c>
      <c r="B3883" t="s">
        <v>56</v>
      </c>
      <c r="C3883" t="s">
        <v>58</v>
      </c>
      <c r="D3883" t="s">
        <v>24</v>
      </c>
      <c r="E3883" t="s">
        <v>5458</v>
      </c>
      <c r="F3883" t="s">
        <v>63</v>
      </c>
      <c r="G3883" t="s">
        <v>21</v>
      </c>
      <c r="H3883" t="s">
        <v>14</v>
      </c>
      <c r="I3883">
        <v>3</v>
      </c>
      <c r="J3883">
        <v>0.46942735833731197</v>
      </c>
      <c r="K3883">
        <v>0.47104310519460502</v>
      </c>
      <c r="L3883">
        <v>-1.61574685729275E-3</v>
      </c>
      <c r="M3883">
        <v>-3.4419528998387299E-3</v>
      </c>
      <c r="N3883">
        <v>66.840064540110603</v>
      </c>
      <c r="O3883">
        <v>72.053273852056407</v>
      </c>
      <c r="P3883">
        <v>5.59183842476094E-2</v>
      </c>
      <c r="Q3883" s="27">
        <v>-9.3601488944610206E-2</v>
      </c>
      <c r="R3883">
        <v>-7.3303115462727997E-2</v>
      </c>
      <c r="S3883">
        <v>-3.0916980203040099E-2</v>
      </c>
      <c r="T3883">
        <v>-1.61574685729275E-3</v>
      </c>
      <c r="U3883">
        <v>2.7685486488454598E-2</v>
      </c>
      <c r="V3883">
        <v>7.0071621748142507E-2</v>
      </c>
      <c r="W3883">
        <v>9.0369995230024702E-2</v>
      </c>
      <c r="X3883">
        <v>1.7486515089177101E-2</v>
      </c>
    </row>
    <row r="3884" spans="1:24" x14ac:dyDescent="0.2">
      <c r="A3884" t="s">
        <v>8418</v>
      </c>
      <c r="B3884" t="s">
        <v>56</v>
      </c>
      <c r="C3884" t="s">
        <v>58</v>
      </c>
      <c r="D3884" t="s">
        <v>24</v>
      </c>
      <c r="E3884" t="s">
        <v>5458</v>
      </c>
      <c r="F3884" t="s">
        <v>63</v>
      </c>
      <c r="G3884" t="s">
        <v>21</v>
      </c>
      <c r="H3884" t="s">
        <v>14</v>
      </c>
      <c r="I3884">
        <v>4</v>
      </c>
      <c r="J3884">
        <v>0.44880773053046202</v>
      </c>
      <c r="K3884">
        <v>0.45112889056796501</v>
      </c>
      <c r="L3884">
        <v>-2.3211600375027701E-3</v>
      </c>
      <c r="M3884">
        <v>-5.1718361329456302E-3</v>
      </c>
      <c r="N3884">
        <v>66.857720405428793</v>
      </c>
      <c r="O3884">
        <v>72.053273852056407</v>
      </c>
      <c r="P3884">
        <v>5.1747882435091097E-2</v>
      </c>
      <c r="Q3884" s="27">
        <v>-8.7446426643227604E-2</v>
      </c>
      <c r="R3884">
        <v>-6.86619453192895E-2</v>
      </c>
      <c r="S3884">
        <v>-2.94370504334905E-2</v>
      </c>
      <c r="T3884">
        <v>-2.3211600375027701E-3</v>
      </c>
      <c r="U3884">
        <v>2.4794730358485E-2</v>
      </c>
      <c r="V3884">
        <v>6.4019625244284006E-2</v>
      </c>
      <c r="W3884">
        <v>8.2804106568222097E-2</v>
      </c>
      <c r="X3884">
        <v>1.4412559417365099E-2</v>
      </c>
    </row>
    <row r="3885" spans="1:24" x14ac:dyDescent="0.2">
      <c r="A3885" t="s">
        <v>8419</v>
      </c>
      <c r="B3885" t="s">
        <v>56</v>
      </c>
      <c r="C3885" t="s">
        <v>58</v>
      </c>
      <c r="D3885" t="s">
        <v>24</v>
      </c>
      <c r="E3885" t="s">
        <v>5458</v>
      </c>
      <c r="F3885" t="s">
        <v>63</v>
      </c>
      <c r="G3885" t="s">
        <v>21</v>
      </c>
      <c r="H3885" t="s">
        <v>14</v>
      </c>
      <c r="I3885">
        <v>5</v>
      </c>
      <c r="J3885">
        <v>0.44649182413383098</v>
      </c>
      <c r="K3885">
        <v>0.45219809819906998</v>
      </c>
      <c r="L3885">
        <v>-5.7062740652395602E-3</v>
      </c>
      <c r="M3885">
        <v>-1.27802431238453E-2</v>
      </c>
      <c r="N3885">
        <v>67.030612266597501</v>
      </c>
      <c r="O3885">
        <v>72.053273852056407</v>
      </c>
      <c r="P3885">
        <v>4.9676085474604899E-2</v>
      </c>
      <c r="Q3885" s="27">
        <v>-8.7423434670964598E-2</v>
      </c>
      <c r="R3885">
        <v>-6.9391015643682996E-2</v>
      </c>
      <c r="S3885">
        <v>-3.1736542853932501E-2</v>
      </c>
      <c r="T3885">
        <v>-5.7062740652395602E-3</v>
      </c>
      <c r="U3885">
        <v>2.0323994723453399E-2</v>
      </c>
      <c r="V3885">
        <v>5.7978467513203902E-2</v>
      </c>
      <c r="W3885">
        <v>7.6010886540485503E-2</v>
      </c>
      <c r="X3885">
        <v>9.5007141993379892E-3</v>
      </c>
    </row>
    <row r="3886" spans="1:24" x14ac:dyDescent="0.2">
      <c r="A3886" t="s">
        <v>8420</v>
      </c>
      <c r="B3886" t="s">
        <v>56</v>
      </c>
      <c r="C3886" t="s">
        <v>58</v>
      </c>
      <c r="D3886" t="s">
        <v>24</v>
      </c>
      <c r="E3886" t="s">
        <v>5458</v>
      </c>
      <c r="F3886" t="s">
        <v>63</v>
      </c>
      <c r="G3886" t="s">
        <v>21</v>
      </c>
      <c r="H3886" t="s">
        <v>14</v>
      </c>
      <c r="I3886">
        <v>6</v>
      </c>
      <c r="J3886">
        <v>0.46929363269741198</v>
      </c>
      <c r="K3886">
        <v>0.47573216768648302</v>
      </c>
      <c r="L3886">
        <v>-6.4385349890717898E-3</v>
      </c>
      <c r="M3886">
        <v>-1.37196299725277E-2</v>
      </c>
      <c r="N3886">
        <v>66.936937033194994</v>
      </c>
      <c r="O3886">
        <v>72.053273852056407</v>
      </c>
      <c r="P3886">
        <v>5.1701982558718301E-2</v>
      </c>
      <c r="Q3886" s="27">
        <v>-9.1488296298163393E-2</v>
      </c>
      <c r="R3886">
        <v>-7.2720476629348704E-2</v>
      </c>
      <c r="S3886">
        <v>-3.35303738498402E-2</v>
      </c>
      <c r="T3886">
        <v>-6.4385349890717898E-3</v>
      </c>
      <c r="U3886">
        <v>2.0653303871696602E-2</v>
      </c>
      <c r="V3886">
        <v>5.9843406651205099E-2</v>
      </c>
      <c r="W3886">
        <v>7.8611226320019795E-2</v>
      </c>
      <c r="X3886">
        <v>-4.9714830586974402E-4</v>
      </c>
    </row>
    <row r="3887" spans="1:24" x14ac:dyDescent="0.2">
      <c r="A3887" t="s">
        <v>8421</v>
      </c>
      <c r="B3887" t="s">
        <v>56</v>
      </c>
      <c r="C3887" t="s">
        <v>58</v>
      </c>
      <c r="D3887" t="s">
        <v>24</v>
      </c>
      <c r="E3887" t="s">
        <v>5458</v>
      </c>
      <c r="F3887" t="s">
        <v>63</v>
      </c>
      <c r="G3887" t="s">
        <v>21</v>
      </c>
      <c r="H3887" t="s">
        <v>14</v>
      </c>
      <c r="I3887">
        <v>7</v>
      </c>
      <c r="J3887">
        <v>0.51334294903147504</v>
      </c>
      <c r="K3887">
        <v>0.51619169088993599</v>
      </c>
      <c r="L3887">
        <v>-2.8487418584614401E-3</v>
      </c>
      <c r="M3887">
        <v>-5.5493931763086696E-3</v>
      </c>
      <c r="N3887">
        <v>66.880321144536694</v>
      </c>
      <c r="O3887">
        <v>72.053273852056407</v>
      </c>
      <c r="P3887">
        <v>5.9158759054691097E-2</v>
      </c>
      <c r="Q3887" s="27">
        <v>-0.10016490050342799</v>
      </c>
      <c r="R3887">
        <v>-7.8690270966575396E-2</v>
      </c>
      <c r="S3887">
        <v>-3.3847931603119601E-2</v>
      </c>
      <c r="T3887">
        <v>-2.8487418584614401E-3</v>
      </c>
      <c r="U3887">
        <v>2.8150447886196701E-2</v>
      </c>
      <c r="V3887">
        <v>7.2992787249652497E-2</v>
      </c>
      <c r="W3887">
        <v>9.4467416786505401E-2</v>
      </c>
      <c r="X3887">
        <v>-1.31411552200802E-2</v>
      </c>
    </row>
    <row r="3888" spans="1:24" x14ac:dyDescent="0.2">
      <c r="A3888" t="s">
        <v>8422</v>
      </c>
      <c r="B3888" t="s">
        <v>56</v>
      </c>
      <c r="C3888" t="s">
        <v>58</v>
      </c>
      <c r="D3888" t="s">
        <v>24</v>
      </c>
      <c r="E3888" t="s">
        <v>5458</v>
      </c>
      <c r="F3888" t="s">
        <v>63</v>
      </c>
      <c r="G3888" t="s">
        <v>21</v>
      </c>
      <c r="H3888" t="s">
        <v>14</v>
      </c>
      <c r="I3888">
        <v>8</v>
      </c>
      <c r="J3888">
        <v>0.56555534228929905</v>
      </c>
      <c r="K3888">
        <v>0.56534109191737902</v>
      </c>
      <c r="L3888">
        <v>2.1425037191986099E-4</v>
      </c>
      <c r="M3888">
        <v>3.7883184173029201E-4</v>
      </c>
      <c r="N3888">
        <v>68.196984439833997</v>
      </c>
      <c r="O3888">
        <v>72.053273852056407</v>
      </c>
      <c r="P3888">
        <v>6.6971810931854794E-2</v>
      </c>
      <c r="Q3888" s="27">
        <v>-0.10995437861098099</v>
      </c>
      <c r="R3888">
        <v>-8.5643611242718007E-2</v>
      </c>
      <c r="S3888">
        <v>-3.4878978556372099E-2</v>
      </c>
      <c r="T3888">
        <v>2.1425037191986099E-4</v>
      </c>
      <c r="U3888">
        <v>3.5307479300211803E-2</v>
      </c>
      <c r="V3888">
        <v>8.6072111986557703E-2</v>
      </c>
      <c r="W3888">
        <v>0.110382879354821</v>
      </c>
      <c r="X3888">
        <v>4.5448381198649E-3</v>
      </c>
    </row>
    <row r="3889" spans="1:24" x14ac:dyDescent="0.2">
      <c r="A3889" t="s">
        <v>8423</v>
      </c>
      <c r="B3889" t="s">
        <v>56</v>
      </c>
      <c r="C3889" t="s">
        <v>58</v>
      </c>
      <c r="D3889" t="s">
        <v>24</v>
      </c>
      <c r="E3889" t="s">
        <v>5458</v>
      </c>
      <c r="F3889" t="s">
        <v>63</v>
      </c>
      <c r="G3889" t="s">
        <v>21</v>
      </c>
      <c r="H3889" t="s">
        <v>14</v>
      </c>
      <c r="I3889">
        <v>9</v>
      </c>
      <c r="J3889">
        <v>0.61263341339835697</v>
      </c>
      <c r="K3889">
        <v>0.61037875918821505</v>
      </c>
      <c r="L3889">
        <v>2.2546542101417599E-3</v>
      </c>
      <c r="M3889">
        <v>3.6802664706694801E-3</v>
      </c>
      <c r="N3889">
        <v>70.345650518672201</v>
      </c>
      <c r="O3889">
        <v>72.053273852056407</v>
      </c>
      <c r="P3889">
        <v>7.6703464017365094E-2</v>
      </c>
      <c r="Q3889" s="27">
        <v>-0.123922544098424</v>
      </c>
      <c r="R3889">
        <v>-9.60791866601204E-2</v>
      </c>
      <c r="S3889">
        <v>-3.7937960934957597E-2</v>
      </c>
      <c r="T3889">
        <v>2.2546542101417599E-3</v>
      </c>
      <c r="U3889">
        <v>4.2447269355241103E-2</v>
      </c>
      <c r="V3889">
        <v>0.100588495080404</v>
      </c>
      <c r="W3889">
        <v>0.12843185251870701</v>
      </c>
      <c r="X3889">
        <v>3.3975552528485303E-2</v>
      </c>
    </row>
    <row r="3890" spans="1:24" x14ac:dyDescent="0.2">
      <c r="A3890" t="s">
        <v>8319</v>
      </c>
      <c r="B3890" t="s">
        <v>56</v>
      </c>
      <c r="C3890" t="s">
        <v>58</v>
      </c>
      <c r="D3890" t="s">
        <v>24</v>
      </c>
      <c r="E3890" t="s">
        <v>5458</v>
      </c>
      <c r="F3890" t="s">
        <v>63</v>
      </c>
      <c r="G3890" t="s">
        <v>20</v>
      </c>
      <c r="H3890" t="s">
        <v>14</v>
      </c>
      <c r="I3890">
        <v>1</v>
      </c>
      <c r="J3890">
        <v>0.47357805888413501</v>
      </c>
      <c r="K3890">
        <v>0.472227600217691</v>
      </c>
      <c r="L3890">
        <v>1.35045866644442E-3</v>
      </c>
      <c r="M3890">
        <v>2.8516073350746702E-3</v>
      </c>
      <c r="N3890">
        <v>63.162930299100999</v>
      </c>
      <c r="O3890">
        <v>67.301242113894304</v>
      </c>
      <c r="P3890">
        <v>7.2208362429214398E-2</v>
      </c>
      <c r="Q3890" s="27">
        <v>-0.117432297529613</v>
      </c>
      <c r="R3890">
        <v>-9.1220661967808495E-2</v>
      </c>
      <c r="S3890">
        <v>-3.6486723246463897E-2</v>
      </c>
      <c r="T3890">
        <v>1.35045866644442E-3</v>
      </c>
      <c r="U3890">
        <v>3.9187640579352798E-2</v>
      </c>
      <c r="V3890">
        <v>9.3921579300697305E-2</v>
      </c>
      <c r="W3890">
        <v>0.120133214862502</v>
      </c>
      <c r="X3890">
        <v>2.50501392312957E-2</v>
      </c>
    </row>
    <row r="3891" spans="1:24" x14ac:dyDescent="0.2">
      <c r="A3891" t="s">
        <v>8328</v>
      </c>
      <c r="B3891" t="s">
        <v>56</v>
      </c>
      <c r="C3891" t="s">
        <v>58</v>
      </c>
      <c r="D3891" t="s">
        <v>24</v>
      </c>
      <c r="E3891" t="s">
        <v>5458</v>
      </c>
      <c r="F3891" t="s">
        <v>63</v>
      </c>
      <c r="G3891" t="s">
        <v>20</v>
      </c>
      <c r="H3891" t="s">
        <v>14</v>
      </c>
      <c r="I3891">
        <v>10</v>
      </c>
      <c r="J3891">
        <v>0.57743806236525697</v>
      </c>
      <c r="K3891">
        <v>0.57652324074249495</v>
      </c>
      <c r="L3891">
        <v>9.1482162276208204E-4</v>
      </c>
      <c r="M3891">
        <v>1.5842766218334501E-3</v>
      </c>
      <c r="N3891">
        <v>66.862945625864398</v>
      </c>
      <c r="O3891">
        <v>67.301242113894304</v>
      </c>
      <c r="P3891">
        <v>8.6103404635185593E-2</v>
      </c>
      <c r="Q3891" s="27">
        <v>-0.14072527900211801</v>
      </c>
      <c r="R3891">
        <v>-0.10946974311954601</v>
      </c>
      <c r="S3891">
        <v>-4.4203362406075197E-2</v>
      </c>
      <c r="T3891">
        <v>9.1482162276208204E-4</v>
      </c>
      <c r="U3891">
        <v>4.6033005651599297E-2</v>
      </c>
      <c r="V3891">
        <v>0.11129938636507</v>
      </c>
      <c r="W3891">
        <v>0.14255492224764199</v>
      </c>
      <c r="X3891">
        <v>5.0443510431328498E-2</v>
      </c>
    </row>
    <row r="3892" spans="1:24" x14ac:dyDescent="0.2">
      <c r="A3892" t="s">
        <v>8329</v>
      </c>
      <c r="B3892" t="s">
        <v>56</v>
      </c>
      <c r="C3892" t="s">
        <v>58</v>
      </c>
      <c r="D3892" t="s">
        <v>24</v>
      </c>
      <c r="E3892" t="s">
        <v>5458</v>
      </c>
      <c r="F3892" t="s">
        <v>63</v>
      </c>
      <c r="G3892" t="s">
        <v>20</v>
      </c>
      <c r="H3892" t="s">
        <v>14</v>
      </c>
      <c r="I3892">
        <v>11</v>
      </c>
      <c r="J3892">
        <v>0.59860027241316205</v>
      </c>
      <c r="K3892">
        <v>0.60033356960580297</v>
      </c>
      <c r="L3892">
        <v>-1.73329719264088E-3</v>
      </c>
      <c r="M3892">
        <v>-2.8955837017136101E-3</v>
      </c>
      <c r="N3892">
        <v>69.905999477005494</v>
      </c>
      <c r="O3892">
        <v>67.301242113894304</v>
      </c>
      <c r="P3892">
        <v>9.7333266996637094E-2</v>
      </c>
      <c r="Q3892" s="27">
        <v>-0.16184652140210901</v>
      </c>
      <c r="R3892">
        <v>-0.12651454548232999</v>
      </c>
      <c r="S3892">
        <v>-5.2735929098878698E-2</v>
      </c>
      <c r="T3892">
        <v>-1.73329719264088E-3</v>
      </c>
      <c r="U3892">
        <v>4.9269334713596999E-2</v>
      </c>
      <c r="V3892">
        <v>0.123047951097048</v>
      </c>
      <c r="W3892">
        <v>0.15837992701682699</v>
      </c>
      <c r="X3892">
        <v>6.15691119941216E-2</v>
      </c>
    </row>
    <row r="3893" spans="1:24" x14ac:dyDescent="0.2">
      <c r="A3893" t="s">
        <v>8330</v>
      </c>
      <c r="B3893" t="s">
        <v>56</v>
      </c>
      <c r="C3893" t="s">
        <v>58</v>
      </c>
      <c r="D3893" t="s">
        <v>24</v>
      </c>
      <c r="E3893" t="s">
        <v>5458</v>
      </c>
      <c r="F3893" t="s">
        <v>63</v>
      </c>
      <c r="G3893" t="s">
        <v>20</v>
      </c>
      <c r="H3893" t="s">
        <v>14</v>
      </c>
      <c r="I3893">
        <v>12</v>
      </c>
      <c r="J3893">
        <v>0.62094768118616495</v>
      </c>
      <c r="K3893">
        <v>0.62258011074112396</v>
      </c>
      <c r="L3893">
        <v>-1.6324295549586E-3</v>
      </c>
      <c r="M3893">
        <v>-2.62893252429939E-3</v>
      </c>
      <c r="N3893">
        <v>71.548094886756601</v>
      </c>
      <c r="O3893">
        <v>67.301242113894304</v>
      </c>
      <c r="P3893">
        <v>0.108875580953723</v>
      </c>
      <c r="Q3893" s="27">
        <v>-0.180732760223833</v>
      </c>
      <c r="R3893">
        <v>-0.14121092433763099</v>
      </c>
      <c r="S3893">
        <v>-5.8683233974709398E-2</v>
      </c>
      <c r="T3893">
        <v>-1.6324295549586E-3</v>
      </c>
      <c r="U3893">
        <v>5.5418374864792203E-2</v>
      </c>
      <c r="V3893">
        <v>0.13794606522771399</v>
      </c>
      <c r="W3893">
        <v>0.177467901113915</v>
      </c>
      <c r="X3893">
        <v>7.8175400244963694E-2</v>
      </c>
    </row>
    <row r="3894" spans="1:24" x14ac:dyDescent="0.2">
      <c r="A3894" t="s">
        <v>8331</v>
      </c>
      <c r="B3894" t="s">
        <v>56</v>
      </c>
      <c r="C3894" t="s">
        <v>58</v>
      </c>
      <c r="D3894" t="s">
        <v>24</v>
      </c>
      <c r="E3894" t="s">
        <v>5458</v>
      </c>
      <c r="F3894" t="s">
        <v>63</v>
      </c>
      <c r="G3894" t="s">
        <v>20</v>
      </c>
      <c r="H3894" t="s">
        <v>14</v>
      </c>
      <c r="I3894">
        <v>13</v>
      </c>
      <c r="J3894">
        <v>0.64037345781556199</v>
      </c>
      <c r="K3894">
        <v>0.64246324223384099</v>
      </c>
      <c r="L3894">
        <v>-2.0897844182788399E-3</v>
      </c>
      <c r="M3894">
        <v>-3.26338387822553E-3</v>
      </c>
      <c r="N3894">
        <v>73.844248158713697</v>
      </c>
      <c r="O3894">
        <v>67.301242113894304</v>
      </c>
      <c r="P3894">
        <v>0.119184650638338</v>
      </c>
      <c r="Q3894" s="27">
        <v>-0.19814853471834601</v>
      </c>
      <c r="R3894">
        <v>-0.154884506536629</v>
      </c>
      <c r="S3894">
        <v>-6.4542541352768198E-2</v>
      </c>
      <c r="T3894">
        <v>-2.0897844182788399E-3</v>
      </c>
      <c r="U3894">
        <v>6.0362972516210499E-2</v>
      </c>
      <c r="V3894">
        <v>0.15070493770007101</v>
      </c>
      <c r="W3894">
        <v>0.193968965881788</v>
      </c>
      <c r="X3894">
        <v>9.7374460487784906E-2</v>
      </c>
    </row>
    <row r="3895" spans="1:24" x14ac:dyDescent="0.2">
      <c r="A3895" t="s">
        <v>8332</v>
      </c>
      <c r="B3895" t="s">
        <v>56</v>
      </c>
      <c r="C3895" t="s">
        <v>58</v>
      </c>
      <c r="D3895" t="s">
        <v>24</v>
      </c>
      <c r="E3895" t="s">
        <v>5458</v>
      </c>
      <c r="F3895" t="s">
        <v>63</v>
      </c>
      <c r="G3895" t="s">
        <v>20</v>
      </c>
      <c r="H3895" t="s">
        <v>14</v>
      </c>
      <c r="I3895">
        <v>14</v>
      </c>
      <c r="J3895">
        <v>0.65494206847037095</v>
      </c>
      <c r="K3895">
        <v>0.65834799155690105</v>
      </c>
      <c r="L3895">
        <v>-3.4059230865305101E-3</v>
      </c>
      <c r="M3895">
        <v>-5.2003425195836098E-3</v>
      </c>
      <c r="N3895">
        <v>74.5828623789765</v>
      </c>
      <c r="O3895">
        <v>67.301242113894304</v>
      </c>
      <c r="P3895">
        <v>0.12830950856897999</v>
      </c>
      <c r="Q3895" s="27">
        <v>-0.21447506468250299</v>
      </c>
      <c r="R3895">
        <v>-0.167898713071963</v>
      </c>
      <c r="S3895">
        <v>-7.0640105576676104E-2</v>
      </c>
      <c r="T3895">
        <v>-3.4059230865305101E-3</v>
      </c>
      <c r="U3895">
        <v>6.3828259403615098E-2</v>
      </c>
      <c r="V3895">
        <v>0.161086866898902</v>
      </c>
      <c r="W3895">
        <v>0.207663218509442</v>
      </c>
      <c r="X3895">
        <v>0.108476149597052</v>
      </c>
    </row>
    <row r="3896" spans="1:24" x14ac:dyDescent="0.2">
      <c r="A3896" t="s">
        <v>8333</v>
      </c>
      <c r="B3896" t="s">
        <v>56</v>
      </c>
      <c r="C3896" t="s">
        <v>58</v>
      </c>
      <c r="D3896" t="s">
        <v>24</v>
      </c>
      <c r="E3896" t="s">
        <v>5458</v>
      </c>
      <c r="F3896" t="s">
        <v>63</v>
      </c>
      <c r="G3896" t="s">
        <v>20</v>
      </c>
      <c r="H3896" t="s">
        <v>14</v>
      </c>
      <c r="I3896">
        <v>15</v>
      </c>
      <c r="J3896">
        <v>0.66928189688387396</v>
      </c>
      <c r="K3896">
        <v>0.669246119164709</v>
      </c>
      <c r="L3896">
        <v>3.57777191642948E-5</v>
      </c>
      <c r="M3896">
        <v>5.3456875691503398E-5</v>
      </c>
      <c r="N3896">
        <v>74.470934301521396</v>
      </c>
      <c r="O3896">
        <v>67.301242113894304</v>
      </c>
      <c r="P3896">
        <v>0.13490215904468</v>
      </c>
      <c r="Q3896" s="27">
        <v>-0.22187827390933501</v>
      </c>
      <c r="R3896">
        <v>-0.17290879017611599</v>
      </c>
      <c r="S3896">
        <v>-7.0652953620248302E-2</v>
      </c>
      <c r="T3896">
        <v>3.57777191642948E-5</v>
      </c>
      <c r="U3896">
        <v>7.0724509058576898E-2</v>
      </c>
      <c r="V3896">
        <v>0.172980345614445</v>
      </c>
      <c r="W3896">
        <v>0.221949829347664</v>
      </c>
      <c r="X3896">
        <v>0.115765208459604</v>
      </c>
    </row>
    <row r="3897" spans="1:24" x14ac:dyDescent="0.2">
      <c r="A3897" t="s">
        <v>8334</v>
      </c>
      <c r="B3897" t="s">
        <v>56</v>
      </c>
      <c r="C3897" t="s">
        <v>58</v>
      </c>
      <c r="D3897" t="s">
        <v>24</v>
      </c>
      <c r="E3897" t="s">
        <v>5458</v>
      </c>
      <c r="F3897" t="s">
        <v>63</v>
      </c>
      <c r="G3897" t="s">
        <v>20</v>
      </c>
      <c r="H3897" t="s">
        <v>14</v>
      </c>
      <c r="I3897">
        <v>16</v>
      </c>
      <c r="J3897">
        <v>0.69122446612364596</v>
      </c>
      <c r="K3897">
        <v>0.68386287230635201</v>
      </c>
      <c r="L3897">
        <v>7.3615938172948798E-3</v>
      </c>
      <c r="M3897">
        <v>1.06500770416567E-2</v>
      </c>
      <c r="N3897">
        <v>73.837560010373394</v>
      </c>
      <c r="O3897">
        <v>67.301242113894304</v>
      </c>
      <c r="P3897">
        <v>0.14133876921017</v>
      </c>
      <c r="Q3897" s="27">
        <v>-0.225140681533435</v>
      </c>
      <c r="R3897">
        <v>-0.173834708310144</v>
      </c>
      <c r="S3897">
        <v>-6.6699921248834407E-2</v>
      </c>
      <c r="T3897">
        <v>7.3615938172948798E-3</v>
      </c>
      <c r="U3897">
        <v>8.1423108883424203E-2</v>
      </c>
      <c r="V3897">
        <v>0.18855789594473299</v>
      </c>
      <c r="W3897">
        <v>0.23986386916802499</v>
      </c>
      <c r="X3897">
        <v>0.11341838487738801</v>
      </c>
    </row>
    <row r="3898" spans="1:24" x14ac:dyDescent="0.2">
      <c r="A3898" t="s">
        <v>8335</v>
      </c>
      <c r="B3898" t="s">
        <v>56</v>
      </c>
      <c r="C3898" t="s">
        <v>58</v>
      </c>
      <c r="D3898" t="s">
        <v>24</v>
      </c>
      <c r="E3898" t="s">
        <v>5458</v>
      </c>
      <c r="F3898" t="s">
        <v>63</v>
      </c>
      <c r="G3898" t="s">
        <v>20</v>
      </c>
      <c r="H3898" t="s">
        <v>15</v>
      </c>
      <c r="I3898">
        <v>17</v>
      </c>
      <c r="J3898">
        <v>0.71029717409853899</v>
      </c>
      <c r="K3898">
        <v>0.69488754434401701</v>
      </c>
      <c r="L3898">
        <v>1.54096297545223E-2</v>
      </c>
      <c r="M3898">
        <v>2.16946234849929E-2</v>
      </c>
      <c r="N3898">
        <v>74.412973794087094</v>
      </c>
      <c r="O3898">
        <v>67.301242113894304</v>
      </c>
      <c r="P3898">
        <v>0.14531270261391199</v>
      </c>
      <c r="Q3898" s="27">
        <v>-0.223629766045363</v>
      </c>
      <c r="R3898">
        <v>-0.17088125499651299</v>
      </c>
      <c r="S3898">
        <v>-6.0734226415167701E-2</v>
      </c>
      <c r="T3898">
        <v>1.54096297545223E-2</v>
      </c>
      <c r="U3898">
        <v>9.1553485924212197E-2</v>
      </c>
      <c r="V3898">
        <v>0.20170051450555801</v>
      </c>
      <c r="W3898">
        <v>0.25444902555440801</v>
      </c>
      <c r="X3898">
        <v>0.117850857735011</v>
      </c>
    </row>
    <row r="3899" spans="1:24" x14ac:dyDescent="0.2">
      <c r="A3899" t="s">
        <v>8336</v>
      </c>
      <c r="B3899" t="s">
        <v>56</v>
      </c>
      <c r="C3899" t="s">
        <v>58</v>
      </c>
      <c r="D3899" t="s">
        <v>24</v>
      </c>
      <c r="E3899" t="s">
        <v>5458</v>
      </c>
      <c r="F3899" t="s">
        <v>63</v>
      </c>
      <c r="G3899" t="s">
        <v>20</v>
      </c>
      <c r="H3899" t="s">
        <v>15</v>
      </c>
      <c r="I3899">
        <v>18</v>
      </c>
      <c r="J3899">
        <v>0.74269052534750601</v>
      </c>
      <c r="K3899">
        <v>0.72194409344294697</v>
      </c>
      <c r="L3899">
        <v>2.0746431904559201E-2</v>
      </c>
      <c r="M3899">
        <v>2.7934154532067001E-2</v>
      </c>
      <c r="N3899">
        <v>74.005294739799396</v>
      </c>
      <c r="O3899">
        <v>67.301242113894304</v>
      </c>
      <c r="P3899">
        <v>0.14670351531954601</v>
      </c>
      <c r="Q3899" s="27">
        <v>-0.22058085079609399</v>
      </c>
      <c r="R3899">
        <v>-0.16732747473509901</v>
      </c>
      <c r="S3899">
        <v>-5.6126210122882797E-2</v>
      </c>
      <c r="T3899">
        <v>2.0746431904559201E-2</v>
      </c>
      <c r="U3899">
        <v>9.7619073932001296E-2</v>
      </c>
      <c r="V3899">
        <v>0.208820338544217</v>
      </c>
      <c r="W3899">
        <v>0.262073714605212</v>
      </c>
      <c r="X3899">
        <v>0.117434891375553</v>
      </c>
    </row>
    <row r="3900" spans="1:24" x14ac:dyDescent="0.2">
      <c r="A3900" t="s">
        <v>8337</v>
      </c>
      <c r="B3900" t="s">
        <v>56</v>
      </c>
      <c r="C3900" t="s">
        <v>58</v>
      </c>
      <c r="D3900" t="s">
        <v>24</v>
      </c>
      <c r="E3900" t="s">
        <v>5458</v>
      </c>
      <c r="F3900" t="s">
        <v>63</v>
      </c>
      <c r="G3900" t="s">
        <v>20</v>
      </c>
      <c r="H3900" t="s">
        <v>15</v>
      </c>
      <c r="I3900">
        <v>19</v>
      </c>
      <c r="J3900">
        <v>0.76204900507221496</v>
      </c>
      <c r="K3900">
        <v>0.74416216173327299</v>
      </c>
      <c r="L3900">
        <v>1.7886843338941898E-2</v>
      </c>
      <c r="M3900">
        <v>2.3472038175874101E-2</v>
      </c>
      <c r="N3900">
        <v>72.712803505359602</v>
      </c>
      <c r="O3900">
        <v>67.301242113894304</v>
      </c>
      <c r="P3900">
        <v>0.14176150398846701</v>
      </c>
      <c r="Q3900" s="27">
        <v>-0.21531083072208601</v>
      </c>
      <c r="R3900">
        <v>-0.16385140477427301</v>
      </c>
      <c r="S3900">
        <v>-5.6396184751014697E-2</v>
      </c>
      <c r="T3900">
        <v>1.7886843338941898E-2</v>
      </c>
      <c r="U3900">
        <v>9.21698714288985E-2</v>
      </c>
      <c r="V3900">
        <v>0.19962509145215601</v>
      </c>
      <c r="W3900">
        <v>0.25108451739997001</v>
      </c>
      <c r="X3900">
        <v>0.100634662205008</v>
      </c>
    </row>
    <row r="3901" spans="1:24" x14ac:dyDescent="0.2">
      <c r="A3901" t="s">
        <v>8320</v>
      </c>
      <c r="B3901" t="s">
        <v>56</v>
      </c>
      <c r="C3901" t="s">
        <v>58</v>
      </c>
      <c r="D3901" t="s">
        <v>24</v>
      </c>
      <c r="E3901" t="s">
        <v>5458</v>
      </c>
      <c r="F3901" t="s">
        <v>63</v>
      </c>
      <c r="G3901" t="s">
        <v>20</v>
      </c>
      <c r="H3901" t="s">
        <v>14</v>
      </c>
      <c r="I3901">
        <v>2</v>
      </c>
      <c r="J3901">
        <v>0.42302489690629502</v>
      </c>
      <c r="K3901">
        <v>0.42523663144977403</v>
      </c>
      <c r="L3901">
        <v>-2.2117345434797399E-3</v>
      </c>
      <c r="M3901">
        <v>-5.2283791324217602E-3</v>
      </c>
      <c r="N3901">
        <v>62.729167466286299</v>
      </c>
      <c r="O3901">
        <v>67.301242113894304</v>
      </c>
      <c r="P3901">
        <v>6.2566503856380795E-2</v>
      </c>
      <c r="Q3901" s="27">
        <v>-0.10513363338722601</v>
      </c>
      <c r="R3901">
        <v>-8.2421992487359902E-2</v>
      </c>
      <c r="S3901">
        <v>-3.4996582564223298E-2</v>
      </c>
      <c r="T3901">
        <v>-2.2117345434797399E-3</v>
      </c>
      <c r="U3901">
        <v>3.05731134772638E-2</v>
      </c>
      <c r="V3901">
        <v>7.7998523400400394E-2</v>
      </c>
      <c r="W3901">
        <v>0.100710164300267</v>
      </c>
      <c r="X3901">
        <v>2.02137477748996E-2</v>
      </c>
    </row>
    <row r="3902" spans="1:24" x14ac:dyDescent="0.2">
      <c r="A3902" t="s">
        <v>8338</v>
      </c>
      <c r="B3902" t="s">
        <v>56</v>
      </c>
      <c r="C3902" t="s">
        <v>58</v>
      </c>
      <c r="D3902" t="s">
        <v>24</v>
      </c>
      <c r="E3902" t="s">
        <v>5458</v>
      </c>
      <c r="F3902" t="s">
        <v>63</v>
      </c>
      <c r="G3902" t="s">
        <v>20</v>
      </c>
      <c r="H3902" t="s">
        <v>15</v>
      </c>
      <c r="I3902">
        <v>20</v>
      </c>
      <c r="J3902">
        <v>0.76839018877183896</v>
      </c>
      <c r="K3902">
        <v>0.753898200361516</v>
      </c>
      <c r="L3902">
        <v>1.4491988410323601E-2</v>
      </c>
      <c r="M3902">
        <v>1.88601944976509E-2</v>
      </c>
      <c r="N3902">
        <v>70.282142284751004</v>
      </c>
      <c r="O3902">
        <v>67.301242113894304</v>
      </c>
      <c r="P3902">
        <v>0.13093747278571599</v>
      </c>
      <c r="Q3902" s="27">
        <v>-0.200900154322179</v>
      </c>
      <c r="R3902">
        <v>-0.15336985170096401</v>
      </c>
      <c r="S3902">
        <v>-5.4119247329391398E-2</v>
      </c>
      <c r="T3902">
        <v>1.4491988410323601E-2</v>
      </c>
      <c r="U3902">
        <v>8.3103224150038596E-2</v>
      </c>
      <c r="V3902">
        <v>0.182353828521611</v>
      </c>
      <c r="W3902">
        <v>0.22988413114282599</v>
      </c>
      <c r="X3902">
        <v>7.2131211739820997E-2</v>
      </c>
    </row>
    <row r="3903" spans="1:24" x14ac:dyDescent="0.2">
      <c r="A3903" t="s">
        <v>8339</v>
      </c>
      <c r="B3903" t="s">
        <v>56</v>
      </c>
      <c r="C3903" t="s">
        <v>58</v>
      </c>
      <c r="D3903" t="s">
        <v>24</v>
      </c>
      <c r="E3903" t="s">
        <v>5458</v>
      </c>
      <c r="F3903" t="s">
        <v>63</v>
      </c>
      <c r="G3903" t="s">
        <v>20</v>
      </c>
      <c r="H3903" t="s">
        <v>15</v>
      </c>
      <c r="I3903">
        <v>21</v>
      </c>
      <c r="J3903">
        <v>0.81706691373908702</v>
      </c>
      <c r="K3903">
        <v>0.80146958522509804</v>
      </c>
      <c r="L3903">
        <v>1.55973285139885E-2</v>
      </c>
      <c r="M3903">
        <v>1.90894139166785E-2</v>
      </c>
      <c r="N3903">
        <v>67.864096019190896</v>
      </c>
      <c r="O3903">
        <v>67.301242113894304</v>
      </c>
      <c r="P3903">
        <v>0.12340209084376901</v>
      </c>
      <c r="Q3903" s="27">
        <v>-0.18739911092401201</v>
      </c>
      <c r="R3903">
        <v>-0.14260415194772399</v>
      </c>
      <c r="S3903">
        <v>-4.9065367088146697E-2</v>
      </c>
      <c r="T3903">
        <v>1.55973285139885E-2</v>
      </c>
      <c r="U3903">
        <v>8.0260024116123693E-2</v>
      </c>
      <c r="V3903">
        <v>0.17379880897570099</v>
      </c>
      <c r="W3903">
        <v>0.21859376795198901</v>
      </c>
      <c r="X3903">
        <v>5.1453153363926502E-2</v>
      </c>
    </row>
    <row r="3904" spans="1:24" x14ac:dyDescent="0.2">
      <c r="A3904" t="s">
        <v>8340</v>
      </c>
      <c r="B3904" t="s">
        <v>56</v>
      </c>
      <c r="C3904" t="s">
        <v>58</v>
      </c>
      <c r="D3904" t="s">
        <v>24</v>
      </c>
      <c r="E3904" t="s">
        <v>5458</v>
      </c>
      <c r="F3904" t="s">
        <v>63</v>
      </c>
      <c r="G3904" t="s">
        <v>20</v>
      </c>
      <c r="H3904" t="s">
        <v>14</v>
      </c>
      <c r="I3904">
        <v>22</v>
      </c>
      <c r="J3904">
        <v>0.78980070352151399</v>
      </c>
      <c r="K3904">
        <v>0.78392605756858702</v>
      </c>
      <c r="L3904">
        <v>5.8746459529273104E-3</v>
      </c>
      <c r="M3904">
        <v>7.43813714869309E-3</v>
      </c>
      <c r="N3904">
        <v>65.846541450553303</v>
      </c>
      <c r="O3904">
        <v>67.301242113894304</v>
      </c>
      <c r="P3904">
        <v>0.11571590319882299</v>
      </c>
      <c r="Q3904" s="27">
        <v>-0.184478014809137</v>
      </c>
      <c r="R3904">
        <v>-0.14247314194796401</v>
      </c>
      <c r="S3904">
        <v>-5.4760487323256002E-2</v>
      </c>
      <c r="T3904">
        <v>5.8746459529273104E-3</v>
      </c>
      <c r="U3904">
        <v>6.6509779229110597E-2</v>
      </c>
      <c r="V3904">
        <v>0.15422243385381801</v>
      </c>
      <c r="W3904">
        <v>0.196227306714991</v>
      </c>
      <c r="X3904">
        <v>3.2612807300724599E-2</v>
      </c>
    </row>
    <row r="3905" spans="1:24" x14ac:dyDescent="0.2">
      <c r="A3905" t="s">
        <v>8341</v>
      </c>
      <c r="B3905" t="s">
        <v>56</v>
      </c>
      <c r="C3905" t="s">
        <v>58</v>
      </c>
      <c r="D3905" t="s">
        <v>24</v>
      </c>
      <c r="E3905" t="s">
        <v>5458</v>
      </c>
      <c r="F3905" t="s">
        <v>63</v>
      </c>
      <c r="G3905" t="s">
        <v>20</v>
      </c>
      <c r="H3905" t="s">
        <v>14</v>
      </c>
      <c r="I3905">
        <v>23</v>
      </c>
      <c r="J3905">
        <v>0.68728469755905097</v>
      </c>
      <c r="K3905">
        <v>0.68726831304125802</v>
      </c>
      <c r="L3905">
        <v>1.6384517793371901E-5</v>
      </c>
      <c r="M3905">
        <v>2.38394916277969E-5</v>
      </c>
      <c r="N3905">
        <v>65.072670396784204</v>
      </c>
      <c r="O3905">
        <v>67.301242113894304</v>
      </c>
      <c r="P3905">
        <v>0.102196628396684</v>
      </c>
      <c r="Q3905" s="27">
        <v>-0.16809706919475201</v>
      </c>
      <c r="R3905">
        <v>-0.13099969308675499</v>
      </c>
      <c r="S3905">
        <v>-5.3534648762069002E-2</v>
      </c>
      <c r="T3905">
        <v>1.6384517793371901E-5</v>
      </c>
      <c r="U3905">
        <v>5.3567417797655698E-2</v>
      </c>
      <c r="V3905">
        <v>0.13103246212234201</v>
      </c>
      <c r="W3905">
        <v>0.168129838230338</v>
      </c>
      <c r="X3905">
        <v>2.7919647784202799E-2</v>
      </c>
    </row>
    <row r="3906" spans="1:24" x14ac:dyDescent="0.2">
      <c r="A3906" t="s">
        <v>8342</v>
      </c>
      <c r="B3906" t="s">
        <v>56</v>
      </c>
      <c r="C3906" t="s">
        <v>58</v>
      </c>
      <c r="D3906" t="s">
        <v>24</v>
      </c>
      <c r="E3906" t="s">
        <v>5458</v>
      </c>
      <c r="F3906" t="s">
        <v>63</v>
      </c>
      <c r="G3906" t="s">
        <v>20</v>
      </c>
      <c r="H3906" t="s">
        <v>14</v>
      </c>
      <c r="I3906">
        <v>24</v>
      </c>
      <c r="J3906">
        <v>0.56682964360648302</v>
      </c>
      <c r="K3906">
        <v>0.569448545823935</v>
      </c>
      <c r="L3906">
        <v>-2.6189022174516702E-3</v>
      </c>
      <c r="M3906">
        <v>-4.6202633313049196E-3</v>
      </c>
      <c r="N3906">
        <v>63.987867440352701</v>
      </c>
      <c r="O3906">
        <v>67.301242113894304</v>
      </c>
      <c r="P3906">
        <v>8.7465767436857897E-2</v>
      </c>
      <c r="Q3906" s="27">
        <v>-0.14650008965108299</v>
      </c>
      <c r="R3906">
        <v>-0.11475001607150399</v>
      </c>
      <c r="S3906">
        <v>-4.8450964354365203E-2</v>
      </c>
      <c r="T3906">
        <v>-2.6189022174516702E-3</v>
      </c>
      <c r="U3906">
        <v>4.3213159919461903E-2</v>
      </c>
      <c r="V3906">
        <v>0.10951221163659999</v>
      </c>
      <c r="W3906">
        <v>0.14126228521618001</v>
      </c>
      <c r="X3906">
        <v>2.7996336667849901E-2</v>
      </c>
    </row>
    <row r="3907" spans="1:24" x14ac:dyDescent="0.2">
      <c r="A3907" t="s">
        <v>8321</v>
      </c>
      <c r="B3907" t="s">
        <v>56</v>
      </c>
      <c r="C3907" t="s">
        <v>58</v>
      </c>
      <c r="D3907" t="s">
        <v>24</v>
      </c>
      <c r="E3907" t="s">
        <v>5458</v>
      </c>
      <c r="F3907" t="s">
        <v>63</v>
      </c>
      <c r="G3907" t="s">
        <v>20</v>
      </c>
      <c r="H3907" t="s">
        <v>14</v>
      </c>
      <c r="I3907">
        <v>3</v>
      </c>
      <c r="J3907">
        <v>0.39663980575656799</v>
      </c>
      <c r="K3907">
        <v>0.40010214589799697</v>
      </c>
      <c r="L3907">
        <v>-3.4623401414289401E-3</v>
      </c>
      <c r="M3907">
        <v>-8.7291797020340005E-3</v>
      </c>
      <c r="N3907">
        <v>62.645182213865802</v>
      </c>
      <c r="O3907">
        <v>67.301242113894304</v>
      </c>
      <c r="P3907">
        <v>5.5909230879538897E-2</v>
      </c>
      <c r="Q3907" s="27">
        <v>-9.5433024938270397E-2</v>
      </c>
      <c r="R3907">
        <v>-7.5137974128997795E-2</v>
      </c>
      <c r="S3907">
        <v>-3.2758777122307299E-2</v>
      </c>
      <c r="T3907">
        <v>-3.4623401414289401E-3</v>
      </c>
      <c r="U3907">
        <v>2.58340968394494E-2</v>
      </c>
      <c r="V3907">
        <v>6.8213293846139902E-2</v>
      </c>
      <c r="W3907">
        <v>8.8508344655412505E-2</v>
      </c>
      <c r="X3907">
        <v>1.7486675357480601E-2</v>
      </c>
    </row>
    <row r="3908" spans="1:24" x14ac:dyDescent="0.2">
      <c r="A3908" t="s">
        <v>8322</v>
      </c>
      <c r="B3908" t="s">
        <v>56</v>
      </c>
      <c r="C3908" t="s">
        <v>58</v>
      </c>
      <c r="D3908" t="s">
        <v>24</v>
      </c>
      <c r="E3908" t="s">
        <v>5458</v>
      </c>
      <c r="F3908" t="s">
        <v>63</v>
      </c>
      <c r="G3908" t="s">
        <v>20</v>
      </c>
      <c r="H3908" t="s">
        <v>14</v>
      </c>
      <c r="I3908">
        <v>4</v>
      </c>
      <c r="J3908">
        <v>0.38468419224717798</v>
      </c>
      <c r="K3908" s="1">
        <v>0.38766791662314498</v>
      </c>
      <c r="L3908">
        <v>-2.9837243759673498E-3</v>
      </c>
      <c r="M3908">
        <v>-7.7562957774209001E-3</v>
      </c>
      <c r="N3908">
        <v>62.478488282330602</v>
      </c>
      <c r="O3908">
        <v>67.301242113894304</v>
      </c>
      <c r="P3908">
        <v>5.17386665336124E-2</v>
      </c>
      <c r="Q3908" s="27">
        <v>-8.8093830823759697E-2</v>
      </c>
      <c r="R3908">
        <v>-6.9312694872058406E-2</v>
      </c>
      <c r="S3908">
        <v>-3.00947856395802E-2</v>
      </c>
      <c r="T3908">
        <v>-2.9837243759673498E-3</v>
      </c>
      <c r="U3908">
        <v>2.4127336887645501E-2</v>
      </c>
      <c r="V3908">
        <v>6.3345246120123697E-2</v>
      </c>
      <c r="W3908">
        <v>8.2126382071825002E-2</v>
      </c>
      <c r="X3908">
        <v>1.4412683751620499E-2</v>
      </c>
    </row>
    <row r="3909" spans="1:24" x14ac:dyDescent="0.2">
      <c r="A3909" t="s">
        <v>8323</v>
      </c>
      <c r="B3909" t="s">
        <v>56</v>
      </c>
      <c r="C3909" t="s">
        <v>58</v>
      </c>
      <c r="D3909" t="s">
        <v>24</v>
      </c>
      <c r="E3909" t="s">
        <v>5458</v>
      </c>
      <c r="F3909" t="s">
        <v>63</v>
      </c>
      <c r="G3909" t="s">
        <v>20</v>
      </c>
      <c r="H3909" t="s">
        <v>14</v>
      </c>
      <c r="I3909">
        <v>5</v>
      </c>
      <c r="J3909">
        <v>0.38799226409076099</v>
      </c>
      <c r="K3909">
        <v>0.393080294083273</v>
      </c>
      <c r="L3909">
        <v>-5.0880299925124498E-3</v>
      </c>
      <c r="M3909">
        <v>-1.31137408227352E-2</v>
      </c>
      <c r="N3909">
        <v>62.425099654218499</v>
      </c>
      <c r="O3909">
        <v>67.301242113894304</v>
      </c>
      <c r="P3909">
        <v>4.9667339718084201E-2</v>
      </c>
      <c r="Q3909" s="27">
        <v>-8.6790803828760907E-2</v>
      </c>
      <c r="R3909">
        <v>-6.8761559511096401E-2</v>
      </c>
      <c r="S3909">
        <v>-3.11137160047886E-2</v>
      </c>
      <c r="T3909">
        <v>-5.0880299925124498E-3</v>
      </c>
      <c r="U3909">
        <v>2.09376560197637E-2</v>
      </c>
      <c r="V3909">
        <v>5.8585499526071498E-2</v>
      </c>
      <c r="W3909">
        <v>7.6614743843735997E-2</v>
      </c>
      <c r="X3909">
        <v>9.5007546743731096E-3</v>
      </c>
    </row>
    <row r="3910" spans="1:24" x14ac:dyDescent="0.2">
      <c r="A3910" t="s">
        <v>8324</v>
      </c>
      <c r="B3910" t="s">
        <v>56</v>
      </c>
      <c r="C3910" t="s">
        <v>58</v>
      </c>
      <c r="D3910" t="s">
        <v>24</v>
      </c>
      <c r="E3910" t="s">
        <v>5458</v>
      </c>
      <c r="F3910" t="s">
        <v>63</v>
      </c>
      <c r="G3910" t="s">
        <v>20</v>
      </c>
      <c r="H3910" t="s">
        <v>14</v>
      </c>
      <c r="I3910">
        <v>6</v>
      </c>
      <c r="J3910">
        <v>0.41887119536978601</v>
      </c>
      <c r="K3910">
        <v>0.42286172024226598</v>
      </c>
      <c r="L3910">
        <v>-3.9905248724800696E-3</v>
      </c>
      <c r="M3910">
        <v>-9.5268543566410097E-3</v>
      </c>
      <c r="N3910">
        <v>62.468809543568497</v>
      </c>
      <c r="O3910">
        <v>67.301242113894304</v>
      </c>
      <c r="P3910">
        <v>5.16946040465825E-2</v>
      </c>
      <c r="Q3910" s="27">
        <v>-8.90281485291083E-2</v>
      </c>
      <c r="R3910">
        <v>-7.0263007260198795E-2</v>
      </c>
      <c r="S3910">
        <v>-3.1078497392889301E-2</v>
      </c>
      <c r="T3910">
        <v>-3.9905248724800696E-3</v>
      </c>
      <c r="U3910">
        <v>2.30974476479292E-2</v>
      </c>
      <c r="V3910">
        <v>6.2281957515238698E-2</v>
      </c>
      <c r="W3910">
        <v>8.1047098784148106E-2</v>
      </c>
      <c r="X3910">
        <v>-4.9740945730675896E-4</v>
      </c>
    </row>
    <row r="3911" spans="1:24" x14ac:dyDescent="0.2">
      <c r="A3911" t="s">
        <v>8325</v>
      </c>
      <c r="B3911" t="s">
        <v>56</v>
      </c>
      <c r="C3911" t="s">
        <v>58</v>
      </c>
      <c r="D3911" t="s">
        <v>24</v>
      </c>
      <c r="E3911" t="s">
        <v>5458</v>
      </c>
      <c r="F3911" t="s">
        <v>63</v>
      </c>
      <c r="G3911" t="s">
        <v>20</v>
      </c>
      <c r="H3911" t="s">
        <v>14</v>
      </c>
      <c r="I3911">
        <v>7</v>
      </c>
      <c r="J3911">
        <v>0.47199480401692301</v>
      </c>
      <c r="K3911">
        <v>0.47635902645917699</v>
      </c>
      <c r="L3911">
        <v>-4.3642224422539696E-3</v>
      </c>
      <c r="M3911">
        <v>-9.2463357755469995E-3</v>
      </c>
      <c r="N3911">
        <v>62.365195578319501</v>
      </c>
      <c r="O3911">
        <v>67.301242113894304</v>
      </c>
      <c r="P3911">
        <v>5.9161484624214299E-2</v>
      </c>
      <c r="Q3911" s="27">
        <v>-0.10168486464908701</v>
      </c>
      <c r="R3911">
        <v>-8.02092457304968E-2</v>
      </c>
      <c r="S3911" s="1">
        <v>-3.5364840385342301E-2</v>
      </c>
      <c r="T3911">
        <v>-4.3642224422539696E-3</v>
      </c>
      <c r="U3911">
        <v>2.6636395500834301E-2</v>
      </c>
      <c r="V3911">
        <v>7.1480800845988804E-2</v>
      </c>
      <c r="W3911">
        <v>9.2956419764578593E-2</v>
      </c>
      <c r="X3911">
        <v>-1.3141326544471799E-2</v>
      </c>
    </row>
    <row r="3912" spans="1:24" x14ac:dyDescent="0.2">
      <c r="A3912" t="s">
        <v>8326</v>
      </c>
      <c r="B3912" t="s">
        <v>56</v>
      </c>
      <c r="C3912" t="s">
        <v>58</v>
      </c>
      <c r="D3912" t="s">
        <v>24</v>
      </c>
      <c r="E3912" t="s">
        <v>5458</v>
      </c>
      <c r="F3912" t="s">
        <v>63</v>
      </c>
      <c r="G3912" t="s">
        <v>20</v>
      </c>
      <c r="H3912" t="s">
        <v>14</v>
      </c>
      <c r="I3912">
        <v>8</v>
      </c>
      <c r="J3912">
        <v>0.52246117734421205</v>
      </c>
      <c r="K3912">
        <v>0.52187770041889503</v>
      </c>
      <c r="L3912">
        <v>5.8347692531707197E-4</v>
      </c>
      <c r="M3912">
        <v>1.11678522848916E-3</v>
      </c>
      <c r="N3912">
        <v>62.762788191562898</v>
      </c>
      <c r="O3912">
        <v>67.301242113894304</v>
      </c>
      <c r="P3912">
        <v>6.6972020044647404E-2</v>
      </c>
      <c r="Q3912" s="27">
        <v>-0.10958549604812801</v>
      </c>
      <c r="R3912">
        <v>-8.5274652771921006E-2</v>
      </c>
      <c r="S3912">
        <v>-3.4509861578078199E-2</v>
      </c>
      <c r="T3912">
        <v>5.8347692531707197E-4</v>
      </c>
      <c r="U3912">
        <v>3.5676815428712302E-2</v>
      </c>
      <c r="V3912">
        <v>8.6441606622555095E-2</v>
      </c>
      <c r="W3912">
        <v>0.110752449898762</v>
      </c>
      <c r="X3912">
        <v>4.5453397926042399E-3</v>
      </c>
    </row>
    <row r="3913" spans="1:24" x14ac:dyDescent="0.2">
      <c r="A3913" t="s">
        <v>8327</v>
      </c>
      <c r="B3913" t="s">
        <v>56</v>
      </c>
      <c r="C3913" t="s">
        <v>58</v>
      </c>
      <c r="D3913" t="s">
        <v>24</v>
      </c>
      <c r="E3913" t="s">
        <v>5458</v>
      </c>
      <c r="F3913" t="s">
        <v>63</v>
      </c>
      <c r="G3913" t="s">
        <v>20</v>
      </c>
      <c r="H3913" t="s">
        <v>14</v>
      </c>
      <c r="I3913">
        <v>9</v>
      </c>
      <c r="J3913">
        <v>0.55285032264535205</v>
      </c>
      <c r="K3913">
        <v>0.55147321957529005</v>
      </c>
      <c r="L3913">
        <v>1.37710307006159E-3</v>
      </c>
      <c r="M3913">
        <v>2.49091483472822E-3</v>
      </c>
      <c r="N3913">
        <v>63.617836073651397</v>
      </c>
      <c r="O3913">
        <v>67.301242113894304</v>
      </c>
      <c r="P3913">
        <v>7.6704340063510595E-2</v>
      </c>
      <c r="Q3913" s="27">
        <v>-0.124801536334413</v>
      </c>
      <c r="R3913">
        <v>-9.6957860891358993E-2</v>
      </c>
      <c r="S3913">
        <v>-3.8815971123217899E-2</v>
      </c>
      <c r="T3913">
        <v>1.37710307006159E-3</v>
      </c>
      <c r="U3913">
        <v>4.1570177263341099E-2</v>
      </c>
      <c r="V3913">
        <v>9.9712067031482096E-2</v>
      </c>
      <c r="W3913">
        <v>0.12755574247453599</v>
      </c>
      <c r="X3913">
        <v>3.3976259201049498E-2</v>
      </c>
    </row>
    <row r="3914" spans="1:24" x14ac:dyDescent="0.2">
      <c r="A3914" t="s">
        <v>8031</v>
      </c>
      <c r="B3914" t="s">
        <v>56</v>
      </c>
      <c r="C3914" t="s">
        <v>58</v>
      </c>
      <c r="D3914" t="s">
        <v>24</v>
      </c>
      <c r="E3914" t="s">
        <v>5458</v>
      </c>
      <c r="F3914" t="s">
        <v>63</v>
      </c>
      <c r="G3914" t="s">
        <v>34</v>
      </c>
      <c r="H3914" t="s">
        <v>14</v>
      </c>
      <c r="I3914">
        <v>1</v>
      </c>
      <c r="J3914">
        <v>0.46197856391688902</v>
      </c>
      <c r="K3914">
        <v>0.46478865033344102</v>
      </c>
      <c r="L3914">
        <v>-2.8100864165521901E-3</v>
      </c>
      <c r="M3914">
        <v>-6.0827203598514401E-3</v>
      </c>
      <c r="N3914">
        <v>52.170015823824301</v>
      </c>
      <c r="O3914">
        <v>56.705424153089702</v>
      </c>
      <c r="P3914">
        <v>5.8304853311385102E-2</v>
      </c>
      <c r="Q3914" s="27">
        <v>-9.8721570113780605E-2</v>
      </c>
      <c r="R3914">
        <v>-7.7556908361747806E-2</v>
      </c>
      <c r="S3914">
        <v>-3.3361829551718E-2</v>
      </c>
      <c r="T3914">
        <v>-2.8100864165521901E-3</v>
      </c>
      <c r="U3914">
        <v>2.7741656718613599E-2</v>
      </c>
      <c r="V3914">
        <v>7.1936735528643506E-2</v>
      </c>
      <c r="W3914">
        <v>9.3101397280676207E-2</v>
      </c>
      <c r="X3914">
        <v>3.1946610179429201E-2</v>
      </c>
    </row>
    <row r="3915" spans="1:24" x14ac:dyDescent="0.2">
      <c r="A3915" t="s">
        <v>8040</v>
      </c>
      <c r="B3915" t="s">
        <v>56</v>
      </c>
      <c r="C3915" t="s">
        <v>58</v>
      </c>
      <c r="D3915" t="s">
        <v>24</v>
      </c>
      <c r="E3915" t="s">
        <v>5458</v>
      </c>
      <c r="F3915" t="s">
        <v>63</v>
      </c>
      <c r="G3915" t="s">
        <v>34</v>
      </c>
      <c r="H3915" t="s">
        <v>14</v>
      </c>
      <c r="I3915">
        <v>10</v>
      </c>
      <c r="J3915">
        <v>0.57526097535333998</v>
      </c>
      <c r="K3915">
        <v>0.58262384343850604</v>
      </c>
      <c r="L3915">
        <v>-7.3628680851667702E-3</v>
      </c>
      <c r="M3915">
        <v>-1.27991788086169E-2</v>
      </c>
      <c r="N3915">
        <v>56.672938165629297</v>
      </c>
      <c r="O3915">
        <v>56.705424153089702</v>
      </c>
      <c r="P3915">
        <v>7.8481398407361805E-2</v>
      </c>
      <c r="Q3915" s="27">
        <v>-0.136464768465277</v>
      </c>
      <c r="R3915">
        <v>-0.107976020843405</v>
      </c>
      <c r="S3915">
        <v>-4.8487120850624302E-2</v>
      </c>
      <c r="T3915">
        <v>-7.3628680851667702E-3</v>
      </c>
      <c r="U3915">
        <v>3.3761384680290801E-2</v>
      </c>
      <c r="V3915">
        <v>9.3250284673071004E-2</v>
      </c>
      <c r="W3915">
        <v>0.121739032294943</v>
      </c>
      <c r="X3915">
        <v>6.9320576918644905E-2</v>
      </c>
    </row>
    <row r="3916" spans="1:24" x14ac:dyDescent="0.2">
      <c r="A3916" t="s">
        <v>8041</v>
      </c>
      <c r="B3916" t="s">
        <v>56</v>
      </c>
      <c r="C3916" t="s">
        <v>58</v>
      </c>
      <c r="D3916" t="s">
        <v>24</v>
      </c>
      <c r="E3916" t="s">
        <v>5458</v>
      </c>
      <c r="F3916" t="s">
        <v>63</v>
      </c>
      <c r="G3916" t="s">
        <v>34</v>
      </c>
      <c r="H3916" t="s">
        <v>14</v>
      </c>
      <c r="I3916">
        <v>11</v>
      </c>
      <c r="J3916">
        <v>0.56539741325494497</v>
      </c>
      <c r="K3916">
        <v>0.57106416834275797</v>
      </c>
      <c r="L3916">
        <v>-5.6667550878131898E-3</v>
      </c>
      <c r="M3916">
        <v>-1.0022605259529201E-2</v>
      </c>
      <c r="N3916">
        <v>60.240538178596097</v>
      </c>
      <c r="O3916">
        <v>56.705424153089702</v>
      </c>
      <c r="P3916">
        <v>7.8690387370427994E-2</v>
      </c>
      <c r="Q3916" s="27">
        <v>-0.13511244231216701</v>
      </c>
      <c r="R3916">
        <v>-0.106547831696702</v>
      </c>
      <c r="S3916">
        <v>-4.69005180699174E-2</v>
      </c>
      <c r="T3916">
        <v>-5.6667550878131898E-3</v>
      </c>
      <c r="U3916">
        <v>3.5567007894291097E-2</v>
      </c>
      <c r="V3916">
        <v>9.5214321521075396E-2</v>
      </c>
      <c r="W3916">
        <v>0.123778932136541</v>
      </c>
      <c r="X3916">
        <v>8.7229047017454903E-2</v>
      </c>
    </row>
    <row r="3917" spans="1:24" x14ac:dyDescent="0.2">
      <c r="A3917" t="s">
        <v>8042</v>
      </c>
      <c r="B3917" t="s">
        <v>56</v>
      </c>
      <c r="C3917" t="s">
        <v>58</v>
      </c>
      <c r="D3917" t="s">
        <v>24</v>
      </c>
      <c r="E3917" t="s">
        <v>5458</v>
      </c>
      <c r="F3917" t="s">
        <v>63</v>
      </c>
      <c r="G3917" t="s">
        <v>34</v>
      </c>
      <c r="H3917" t="s">
        <v>14</v>
      </c>
      <c r="I3917">
        <v>12</v>
      </c>
      <c r="J3917">
        <v>0.55805948018604901</v>
      </c>
      <c r="K3917">
        <v>0.56240686498246695</v>
      </c>
      <c r="L3917">
        <v>-4.3473847964175701E-3</v>
      </c>
      <c r="M3917">
        <v>-7.7901817830748404E-3</v>
      </c>
      <c r="N3917">
        <v>62.802412681535301</v>
      </c>
      <c r="O3917">
        <v>56.705424153089702</v>
      </c>
      <c r="P3917">
        <v>7.8138962641840198E-2</v>
      </c>
      <c r="Q3917" s="27">
        <v>-0.132885978342245</v>
      </c>
      <c r="R3917">
        <v>-0.104521534903257</v>
      </c>
      <c r="S3917">
        <v>-4.5292201220741797E-2</v>
      </c>
      <c r="T3917">
        <v>-4.3473847964175701E-3</v>
      </c>
      <c r="U3917">
        <v>3.6597431627906699E-2</v>
      </c>
      <c r="V3917">
        <v>9.5826765310421502E-2</v>
      </c>
      <c r="W3917">
        <v>0.12419120874941</v>
      </c>
      <c r="X3917">
        <v>0.10390385034072901</v>
      </c>
    </row>
    <row r="3918" spans="1:24" x14ac:dyDescent="0.2">
      <c r="A3918" t="s">
        <v>8043</v>
      </c>
      <c r="B3918" t="s">
        <v>56</v>
      </c>
      <c r="C3918" t="s">
        <v>58</v>
      </c>
      <c r="D3918" t="s">
        <v>24</v>
      </c>
      <c r="E3918" t="s">
        <v>5458</v>
      </c>
      <c r="F3918" t="s">
        <v>63</v>
      </c>
      <c r="G3918" t="s">
        <v>34</v>
      </c>
      <c r="H3918" t="s">
        <v>14</v>
      </c>
      <c r="I3918">
        <v>13</v>
      </c>
      <c r="J3918">
        <v>0.54965733329671196</v>
      </c>
      <c r="K3918">
        <v>0.55541148295845</v>
      </c>
      <c r="L3918">
        <v>-5.7541496617385399E-3</v>
      </c>
      <c r="M3918">
        <v>-1.04686125576212E-2</v>
      </c>
      <c r="N3918">
        <v>63.820124299792496</v>
      </c>
      <c r="O3918">
        <v>56.705424153089702</v>
      </c>
      <c r="P3918">
        <v>7.7730314261160505E-2</v>
      </c>
      <c r="Q3918" s="27">
        <v>-0.133620516621348</v>
      </c>
      <c r="R3918">
        <v>-0.10540441254454599</v>
      </c>
      <c r="S3918">
        <v>-4.6484834334586701E-2</v>
      </c>
      <c r="T3918">
        <v>-5.7541496617385399E-3</v>
      </c>
      <c r="U3918">
        <v>3.4976535011109602E-2</v>
      </c>
      <c r="V3918">
        <v>9.3896113221069305E-2</v>
      </c>
      <c r="W3918">
        <v>0.122112217297871</v>
      </c>
      <c r="X3918">
        <v>0.117172252348565</v>
      </c>
    </row>
    <row r="3919" spans="1:24" x14ac:dyDescent="0.2">
      <c r="A3919" t="s">
        <v>8044</v>
      </c>
      <c r="B3919" t="s">
        <v>56</v>
      </c>
      <c r="C3919" t="s">
        <v>58</v>
      </c>
      <c r="D3919" t="s">
        <v>24</v>
      </c>
      <c r="E3919" t="s">
        <v>5458</v>
      </c>
      <c r="F3919" t="s">
        <v>63</v>
      </c>
      <c r="G3919" t="s">
        <v>34</v>
      </c>
      <c r="H3919" t="s">
        <v>14</v>
      </c>
      <c r="I3919">
        <v>14</v>
      </c>
      <c r="J3919">
        <v>0.53878776356418401</v>
      </c>
      <c r="K3919">
        <v>0.53967188243453901</v>
      </c>
      <c r="L3919">
        <v>-8.8411887035553204E-4</v>
      </c>
      <c r="M3919">
        <v>-1.64094088645762E-3</v>
      </c>
      <c r="N3919">
        <v>65.3738629106155</v>
      </c>
      <c r="O3919">
        <v>56.705424153089702</v>
      </c>
      <c r="P3919">
        <v>7.8192805971799201E-2</v>
      </c>
      <c r="Q3919" s="27">
        <v>-0.129511284693965</v>
      </c>
      <c r="R3919">
        <v>-0.101127296126202</v>
      </c>
      <c r="S3919">
        <v>-4.1857149199578302E-2</v>
      </c>
      <c r="T3919">
        <v>-8.8411887035553204E-4</v>
      </c>
      <c r="U3919">
        <v>4.0088911458867199E-2</v>
      </c>
      <c r="V3919">
        <v>9.9359058385491097E-2</v>
      </c>
      <c r="W3919">
        <v>0.127743046953254</v>
      </c>
      <c r="X3919">
        <v>0.115015032680393</v>
      </c>
    </row>
    <row r="3920" spans="1:24" x14ac:dyDescent="0.2">
      <c r="A3920" t="s">
        <v>8045</v>
      </c>
      <c r="B3920" t="s">
        <v>56</v>
      </c>
      <c r="C3920" t="s">
        <v>58</v>
      </c>
      <c r="D3920" t="s">
        <v>24</v>
      </c>
      <c r="E3920" t="s">
        <v>5458</v>
      </c>
      <c r="F3920" t="s">
        <v>63</v>
      </c>
      <c r="G3920" t="s">
        <v>34</v>
      </c>
      <c r="H3920" t="s">
        <v>14</v>
      </c>
      <c r="I3920">
        <v>15</v>
      </c>
      <c r="J3920">
        <v>0.53054652066824304</v>
      </c>
      <c r="K3920">
        <v>0.53149702501612295</v>
      </c>
      <c r="L3920">
        <v>-9.5050434787915096E-4</v>
      </c>
      <c r="M3920">
        <v>-1.79155702817908E-3</v>
      </c>
      <c r="N3920">
        <v>64.666364548755197</v>
      </c>
      <c r="O3920">
        <v>56.705424153089702</v>
      </c>
      <c r="P3920">
        <v>7.90642758214056E-2</v>
      </c>
      <c r="Q3920" s="27">
        <v>-0.13101123807409101</v>
      </c>
      <c r="R3920">
        <v>-0.102310905950921</v>
      </c>
      <c r="S3920">
        <v>-4.2380184878295701E-2</v>
      </c>
      <c r="T3920">
        <v>-9.5050434787915096E-4</v>
      </c>
      <c r="U3920">
        <v>4.0479176182537401E-2</v>
      </c>
      <c r="V3920">
        <v>0.100409897255163</v>
      </c>
      <c r="W3920">
        <v>0.129110229378333</v>
      </c>
      <c r="X3920">
        <v>0.10784867873081599</v>
      </c>
    </row>
    <row r="3921" spans="1:24" x14ac:dyDescent="0.2">
      <c r="A3921" t="s">
        <v>8046</v>
      </c>
      <c r="B3921" t="s">
        <v>56</v>
      </c>
      <c r="C3921" t="s">
        <v>58</v>
      </c>
      <c r="D3921" t="s">
        <v>24</v>
      </c>
      <c r="E3921" t="s">
        <v>5458</v>
      </c>
      <c r="F3921" t="s">
        <v>63</v>
      </c>
      <c r="G3921" t="s">
        <v>34</v>
      </c>
      <c r="H3921" t="s">
        <v>14</v>
      </c>
      <c r="I3921">
        <v>16</v>
      </c>
      <c r="J3921">
        <v>0.53662826360356297</v>
      </c>
      <c r="K3921">
        <v>0.53250810133726401</v>
      </c>
      <c r="L3921">
        <v>4.1201622662991296E-3</v>
      </c>
      <c r="M3921">
        <v>7.6778704100142498E-3</v>
      </c>
      <c r="N3921">
        <v>64.976748327282195</v>
      </c>
      <c r="O3921">
        <v>56.705424153089702</v>
      </c>
      <c r="P3921">
        <v>8.0922585610650799E-2</v>
      </c>
      <c r="Q3921" s="27">
        <v>-0.128997491063221</v>
      </c>
      <c r="R3921">
        <v>-9.9622592486555195E-2</v>
      </c>
      <c r="S3921">
        <v>-3.8283272593681902E-2</v>
      </c>
      <c r="T3921">
        <v>4.1201622662991296E-3</v>
      </c>
      <c r="U3921">
        <v>4.6523597126280201E-2</v>
      </c>
      <c r="V3921">
        <v>0.107862917019153</v>
      </c>
      <c r="W3921">
        <v>0.13723781559581999</v>
      </c>
      <c r="X3921">
        <v>9.6388355287832503E-2</v>
      </c>
    </row>
    <row r="3922" spans="1:24" x14ac:dyDescent="0.2">
      <c r="A3922" t="s">
        <v>8047</v>
      </c>
      <c r="B3922" t="s">
        <v>56</v>
      </c>
      <c r="C3922" t="s">
        <v>58</v>
      </c>
      <c r="D3922" t="s">
        <v>24</v>
      </c>
      <c r="E3922" t="s">
        <v>5458</v>
      </c>
      <c r="F3922" t="s">
        <v>63</v>
      </c>
      <c r="G3922" t="s">
        <v>34</v>
      </c>
      <c r="H3922" t="s">
        <v>15</v>
      </c>
      <c r="I3922">
        <v>17</v>
      </c>
      <c r="J3922">
        <v>0.56090663646660899</v>
      </c>
      <c r="K3922">
        <v>0.55449949776104601</v>
      </c>
      <c r="L3922">
        <v>6.4071387055626497E-3</v>
      </c>
      <c r="M3922">
        <v>1.1422825634447799E-2</v>
      </c>
      <c r="N3922">
        <v>63.872065918914203</v>
      </c>
      <c r="O3922">
        <v>56.705424153089702</v>
      </c>
      <c r="P3922">
        <v>8.5249518300534705E-2</v>
      </c>
      <c r="Q3922" s="27">
        <v>-0.13382831889881699</v>
      </c>
      <c r="R3922">
        <v>-0.102882743755723</v>
      </c>
      <c r="S3922">
        <v>-3.8263608883917499E-2</v>
      </c>
      <c r="T3922">
        <v>6.4071387055626497E-3</v>
      </c>
      <c r="U3922">
        <v>5.1077886295042799E-2</v>
      </c>
      <c r="V3922">
        <v>0.115697021166848</v>
      </c>
      <c r="W3922">
        <v>0.146642596309942</v>
      </c>
      <c r="X3922">
        <v>9.0641855248872805E-2</v>
      </c>
    </row>
    <row r="3923" spans="1:24" x14ac:dyDescent="0.2">
      <c r="A3923" t="s">
        <v>8048</v>
      </c>
      <c r="B3923" t="s">
        <v>56</v>
      </c>
      <c r="C3923" t="s">
        <v>58</v>
      </c>
      <c r="D3923" t="s">
        <v>24</v>
      </c>
      <c r="E3923" t="s">
        <v>5458</v>
      </c>
      <c r="F3923" t="s">
        <v>63</v>
      </c>
      <c r="G3923" t="s">
        <v>34</v>
      </c>
      <c r="H3923" t="s">
        <v>15</v>
      </c>
      <c r="I3923">
        <v>18</v>
      </c>
      <c r="J3923">
        <v>0.630061264588891</v>
      </c>
      <c r="K3923">
        <v>0.62219648017018403</v>
      </c>
      <c r="L3923">
        <v>7.8647844187073393E-3</v>
      </c>
      <c r="M3923">
        <v>1.24825709192566E-2</v>
      </c>
      <c r="N3923">
        <v>61.9083675570539</v>
      </c>
      <c r="O3923">
        <v>56.705424153089702</v>
      </c>
      <c r="P3923">
        <v>9.4763923157712496E-2</v>
      </c>
      <c r="Q3923" s="27">
        <v>-0.14802186917572999</v>
      </c>
      <c r="R3923">
        <v>-0.11362256506948</v>
      </c>
      <c r="S3923">
        <v>-4.1791511315933998E-2</v>
      </c>
      <c r="T3923">
        <v>7.8647844187073393E-3</v>
      </c>
      <c r="U3923">
        <v>5.7521080153348697E-2</v>
      </c>
      <c r="V3923">
        <v>0.12935213390689501</v>
      </c>
      <c r="W3923">
        <v>0.16375143801314401</v>
      </c>
      <c r="X3923">
        <v>9.7206118017114401E-2</v>
      </c>
    </row>
    <row r="3924" spans="1:24" x14ac:dyDescent="0.2">
      <c r="A3924" t="s">
        <v>8049</v>
      </c>
      <c r="B3924" t="s">
        <v>56</v>
      </c>
      <c r="C3924" t="s">
        <v>58</v>
      </c>
      <c r="D3924" t="s">
        <v>24</v>
      </c>
      <c r="E3924" t="s">
        <v>5458</v>
      </c>
      <c r="F3924" t="s">
        <v>63</v>
      </c>
      <c r="G3924" t="s">
        <v>34</v>
      </c>
      <c r="H3924" t="s">
        <v>15</v>
      </c>
      <c r="I3924">
        <v>19</v>
      </c>
      <c r="J3924">
        <v>0.73368053750196305</v>
      </c>
      <c r="K3924">
        <v>0.72801976461227802</v>
      </c>
      <c r="L3924">
        <v>5.6607728896847899E-3</v>
      </c>
      <c r="M3924">
        <v>7.7155827370841796E-3</v>
      </c>
      <c r="N3924">
        <v>58.686617881224102</v>
      </c>
      <c r="O3924">
        <v>56.705424153089702</v>
      </c>
      <c r="P3924">
        <v>9.7608189449470695E-2</v>
      </c>
      <c r="Q3924" s="27">
        <v>-0.15490469875469401</v>
      </c>
      <c r="R3924">
        <v>-0.119472925984537</v>
      </c>
      <c r="S3924">
        <v>-4.5485918381837798E-2</v>
      </c>
      <c r="T3924">
        <v>5.6607728896847899E-3</v>
      </c>
      <c r="U3924">
        <v>5.6807464161207397E-2</v>
      </c>
      <c r="V3924">
        <v>0.13079447176390599</v>
      </c>
      <c r="W3924">
        <v>0.16622624453406401</v>
      </c>
      <c r="X3924">
        <v>8.8209361194651295E-2</v>
      </c>
    </row>
    <row r="3925" spans="1:24" x14ac:dyDescent="0.2">
      <c r="A3925" t="s">
        <v>8032</v>
      </c>
      <c r="B3925" t="s">
        <v>56</v>
      </c>
      <c r="C3925" t="s">
        <v>58</v>
      </c>
      <c r="D3925" t="s">
        <v>24</v>
      </c>
      <c r="E3925" t="s">
        <v>5458</v>
      </c>
      <c r="F3925" t="s">
        <v>63</v>
      </c>
      <c r="G3925" t="s">
        <v>34</v>
      </c>
      <c r="H3925" t="s">
        <v>14</v>
      </c>
      <c r="I3925">
        <v>2</v>
      </c>
      <c r="J3925">
        <v>0.42344753220693698</v>
      </c>
      <c r="K3925">
        <v>0.42603762605005902</v>
      </c>
      <c r="L3925">
        <v>-2.59009384312222E-3</v>
      </c>
      <c r="M3925">
        <v>-6.1166818699428796E-3</v>
      </c>
      <c r="N3925">
        <v>52.053112547544998</v>
      </c>
      <c r="O3925">
        <v>56.705424153089702</v>
      </c>
      <c r="P3925">
        <v>5.3137409880775401E-2</v>
      </c>
      <c r="Q3925" s="27">
        <v>-9.0001133096997796E-2</v>
      </c>
      <c r="R3925">
        <v>-7.0712253310276293E-2</v>
      </c>
      <c r="S3925">
        <v>-3.0434096620648599E-2</v>
      </c>
      <c r="T3925">
        <v>-2.59009384312222E-3</v>
      </c>
      <c r="U3925">
        <v>2.5253908934404101E-2</v>
      </c>
      <c r="V3925">
        <v>6.5532065624031896E-2</v>
      </c>
      <c r="W3925">
        <v>8.4820945410753398E-2</v>
      </c>
      <c r="X3925">
        <v>2.74168834122769E-2</v>
      </c>
    </row>
    <row r="3926" spans="1:24" x14ac:dyDescent="0.2">
      <c r="A3926" t="s">
        <v>8050</v>
      </c>
      <c r="B3926" t="s">
        <v>56</v>
      </c>
      <c r="C3926" t="s">
        <v>58</v>
      </c>
      <c r="D3926" t="s">
        <v>24</v>
      </c>
      <c r="E3926" t="s">
        <v>5458</v>
      </c>
      <c r="F3926" t="s">
        <v>63</v>
      </c>
      <c r="G3926" t="s">
        <v>34</v>
      </c>
      <c r="H3926" t="s">
        <v>15</v>
      </c>
      <c r="I3926">
        <v>20</v>
      </c>
      <c r="J3926">
        <v>0.80876676952881599</v>
      </c>
      <c r="K3926">
        <v>0.80829299864601301</v>
      </c>
      <c r="L3926">
        <v>4.7377088280302999E-4</v>
      </c>
      <c r="M3926">
        <v>5.8579420007457404E-4</v>
      </c>
      <c r="N3926">
        <v>56.818960732192302</v>
      </c>
      <c r="O3926">
        <v>56.705424153089702</v>
      </c>
      <c r="P3926">
        <v>9.3760774207476402E-2</v>
      </c>
      <c r="Q3926" s="27">
        <v>-0.15376270268849601</v>
      </c>
      <c r="R3926">
        <v>-0.119727541651182</v>
      </c>
      <c r="S3926">
        <v>-4.86568748019146E-2</v>
      </c>
      <c r="T3926">
        <v>4.7377088280302999E-4</v>
      </c>
      <c r="U3926">
        <v>4.9604416567520702E-2</v>
      </c>
      <c r="V3926">
        <v>0.120675083416788</v>
      </c>
      <c r="W3926">
        <v>0.154710244454102</v>
      </c>
      <c r="X3926">
        <v>6.2935484692375407E-2</v>
      </c>
    </row>
    <row r="3927" spans="1:24" x14ac:dyDescent="0.2">
      <c r="A3927" t="s">
        <v>8051</v>
      </c>
      <c r="B3927" t="s">
        <v>56</v>
      </c>
      <c r="C3927" t="s">
        <v>58</v>
      </c>
      <c r="D3927" t="s">
        <v>24</v>
      </c>
      <c r="E3927" t="s">
        <v>5458</v>
      </c>
      <c r="F3927" t="s">
        <v>63</v>
      </c>
      <c r="G3927" t="s">
        <v>34</v>
      </c>
      <c r="H3927" t="s">
        <v>15</v>
      </c>
      <c r="I3927">
        <v>21</v>
      </c>
      <c r="J3927">
        <v>0.80327396131255002</v>
      </c>
      <c r="K3927">
        <v>0.80671919623837396</v>
      </c>
      <c r="L3927">
        <v>-3.4452349258238201E-3</v>
      </c>
      <c r="M3927">
        <v>-4.2889911683360203E-3</v>
      </c>
      <c r="N3927">
        <v>55.917411799792497</v>
      </c>
      <c r="O3927">
        <v>56.705424153089702</v>
      </c>
      <c r="P3927">
        <v>8.9963036308567806E-2</v>
      </c>
      <c r="Q3927" s="27">
        <v>-0.151434429653418</v>
      </c>
      <c r="R3927">
        <v>-0.118777847473408</v>
      </c>
      <c r="S3927">
        <v>-5.0585865951513299E-2</v>
      </c>
      <c r="T3927">
        <v>-3.4452349258238201E-3</v>
      </c>
      <c r="U3927">
        <v>4.3695396099865703E-2</v>
      </c>
      <c r="V3927">
        <v>0.11188737762176</v>
      </c>
      <c r="W3927">
        <v>0.14454395980177001</v>
      </c>
      <c r="X3927">
        <v>4.0325846289178499E-2</v>
      </c>
    </row>
    <row r="3928" spans="1:24" x14ac:dyDescent="0.2">
      <c r="A3928" t="s">
        <v>8052</v>
      </c>
      <c r="B3928" t="s">
        <v>56</v>
      </c>
      <c r="C3928" t="s">
        <v>58</v>
      </c>
      <c r="D3928" t="s">
        <v>24</v>
      </c>
      <c r="E3928" t="s">
        <v>5458</v>
      </c>
      <c r="F3928" t="s">
        <v>63</v>
      </c>
      <c r="G3928" t="s">
        <v>34</v>
      </c>
      <c r="H3928" t="s">
        <v>14</v>
      </c>
      <c r="I3928">
        <v>22</v>
      </c>
      <c r="J3928">
        <v>0.74286693178812502</v>
      </c>
      <c r="K3928">
        <v>0.74688499304268596</v>
      </c>
      <c r="L3928">
        <v>-4.01806125456071E-3</v>
      </c>
      <c r="M3928">
        <v>-5.4088573371936198E-3</v>
      </c>
      <c r="N3928">
        <v>54.670975064834003</v>
      </c>
      <c r="O3928">
        <v>56.705424153089702</v>
      </c>
      <c r="P3928">
        <v>8.4366841757408106E-2</v>
      </c>
      <c r="Q3928" s="27">
        <v>-0.142801515945497</v>
      </c>
      <c r="R3928">
        <v>-0.11217635238755801</v>
      </c>
      <c r="S3928">
        <v>-4.8226286335442597E-2</v>
      </c>
      <c r="T3928">
        <v>-4.01806125456071E-3</v>
      </c>
      <c r="U3928">
        <v>4.0190163826321103E-2</v>
      </c>
      <c r="V3928">
        <v>0.10414022987843601</v>
      </c>
      <c r="W3928">
        <v>0.134765393436376</v>
      </c>
      <c r="X3928">
        <v>2.9605583233236799E-2</v>
      </c>
    </row>
    <row r="3929" spans="1:24" x14ac:dyDescent="0.2">
      <c r="A3929" t="s">
        <v>8053</v>
      </c>
      <c r="B3929" t="s">
        <v>56</v>
      </c>
      <c r="C3929" t="s">
        <v>58</v>
      </c>
      <c r="D3929" t="s">
        <v>24</v>
      </c>
      <c r="E3929" t="s">
        <v>5458</v>
      </c>
      <c r="F3929" t="s">
        <v>63</v>
      </c>
      <c r="G3929" t="s">
        <v>34</v>
      </c>
      <c r="H3929" t="s">
        <v>14</v>
      </c>
      <c r="I3929">
        <v>23</v>
      </c>
      <c r="J3929">
        <v>0.64091063770475998</v>
      </c>
      <c r="K3929">
        <v>0.64293652509330301</v>
      </c>
      <c r="L3929">
        <v>-2.0258873885433699E-3</v>
      </c>
      <c r="M3929">
        <v>-3.1609514171874499E-3</v>
      </c>
      <c r="N3929">
        <v>53.933952117911502</v>
      </c>
      <c r="O3929">
        <v>56.705424153089702</v>
      </c>
      <c r="P3929">
        <v>7.6246178727699399E-2</v>
      </c>
      <c r="Q3929" s="27">
        <v>-0.12745085139560899</v>
      </c>
      <c r="R3929">
        <v>-9.9773488517454004E-2</v>
      </c>
      <c r="S3929">
        <v>-4.19788850418579E-2</v>
      </c>
      <c r="T3929">
        <v>-2.0258873885433699E-3</v>
      </c>
      <c r="U3929">
        <v>3.7927110264771101E-2</v>
      </c>
      <c r="V3929">
        <v>9.5721713740367295E-2</v>
      </c>
      <c r="W3929">
        <v>0.12339907661852199</v>
      </c>
      <c r="X3929">
        <v>3.3064591980395498E-2</v>
      </c>
    </row>
    <row r="3930" spans="1:24" x14ac:dyDescent="0.2">
      <c r="A3930" t="s">
        <v>8054</v>
      </c>
      <c r="B3930" t="s">
        <v>56</v>
      </c>
      <c r="C3930" t="s">
        <v>58</v>
      </c>
      <c r="D3930" t="s">
        <v>24</v>
      </c>
      <c r="E3930" t="s">
        <v>5458</v>
      </c>
      <c r="F3930" t="s">
        <v>63</v>
      </c>
      <c r="G3930" t="s">
        <v>34</v>
      </c>
      <c r="H3930" t="s">
        <v>14</v>
      </c>
      <c r="I3930">
        <v>24</v>
      </c>
      <c r="J3930">
        <v>0.53378820174564401</v>
      </c>
      <c r="K3930">
        <v>0.53601597649103705</v>
      </c>
      <c r="L3930">
        <v>-2.2277747453930698E-3</v>
      </c>
      <c r="M3930">
        <v>-4.1735181446641003E-3</v>
      </c>
      <c r="N3930">
        <v>53.173609236687398</v>
      </c>
      <c r="O3930">
        <v>56.705424153089702</v>
      </c>
      <c r="P3930">
        <v>6.6535525702506607E-2</v>
      </c>
      <c r="Q3930" s="27">
        <v>-0.11167871452601601</v>
      </c>
      <c r="R3930">
        <v>-8.7526318696006605E-2</v>
      </c>
      <c r="S3930">
        <v>-3.70923902135065E-2</v>
      </c>
      <c r="T3930">
        <v>-2.2277747453930698E-3</v>
      </c>
      <c r="U3930">
        <v>3.2636840722720398E-2</v>
      </c>
      <c r="V3930">
        <v>8.3070769205220399E-2</v>
      </c>
      <c r="W3930">
        <v>0.10722316503522999</v>
      </c>
      <c r="X3930">
        <v>3.6041861583602501E-2</v>
      </c>
    </row>
    <row r="3931" spans="1:24" x14ac:dyDescent="0.2">
      <c r="A3931" t="s">
        <v>8033</v>
      </c>
      <c r="B3931" t="s">
        <v>56</v>
      </c>
      <c r="C3931" t="s">
        <v>58</v>
      </c>
      <c r="D3931" t="s">
        <v>24</v>
      </c>
      <c r="E3931" t="s">
        <v>5458</v>
      </c>
      <c r="F3931" t="s">
        <v>63</v>
      </c>
      <c r="G3931" t="s">
        <v>34</v>
      </c>
      <c r="H3931" t="s">
        <v>14</v>
      </c>
      <c r="I3931">
        <v>3</v>
      </c>
      <c r="J3931">
        <v>0.40593502458882802</v>
      </c>
      <c r="K3931">
        <v>0.409954371194999</v>
      </c>
      <c r="L3931">
        <v>-4.0193466061710804E-3</v>
      </c>
      <c r="M3931">
        <v>-9.9014530964463606E-3</v>
      </c>
      <c r="N3931">
        <v>51.740576426348497</v>
      </c>
      <c r="O3931">
        <v>56.705424153089702</v>
      </c>
      <c r="P3931">
        <v>5.0371853628276397E-2</v>
      </c>
      <c r="Q3931" s="27">
        <v>-8.6881045824685796E-2</v>
      </c>
      <c r="R3931">
        <v>-6.8596062957621398E-2</v>
      </c>
      <c r="S3931">
        <v>-3.0414197907387901E-2</v>
      </c>
      <c r="T3931">
        <v>-4.0193466061710804E-3</v>
      </c>
      <c r="U3931">
        <v>2.23755046950458E-2</v>
      </c>
      <c r="V3931">
        <v>6.0557369745279303E-2</v>
      </c>
      <c r="W3931">
        <v>7.8842352612343597E-2</v>
      </c>
      <c r="X3931">
        <v>2.1392837361244501E-2</v>
      </c>
    </row>
    <row r="3932" spans="1:24" x14ac:dyDescent="0.2">
      <c r="A3932" t="s">
        <v>8034</v>
      </c>
      <c r="B3932" t="s">
        <v>56</v>
      </c>
      <c r="C3932" t="s">
        <v>58</v>
      </c>
      <c r="D3932" t="s">
        <v>24</v>
      </c>
      <c r="E3932" t="s">
        <v>5458</v>
      </c>
      <c r="F3932" t="s">
        <v>63</v>
      </c>
      <c r="G3932" t="s">
        <v>34</v>
      </c>
      <c r="H3932" t="s">
        <v>14</v>
      </c>
      <c r="I3932">
        <v>4</v>
      </c>
      <c r="J3932">
        <v>0.40283874324965602</v>
      </c>
      <c r="K3932">
        <v>0.40722937835686002</v>
      </c>
      <c r="L3932">
        <v>-4.3906351072045104E-3</v>
      </c>
      <c r="M3932">
        <v>-1.08992374263353E-2</v>
      </c>
      <c r="N3932">
        <v>51.2652669908368</v>
      </c>
      <c r="O3932">
        <v>56.705424153089702</v>
      </c>
      <c r="P3932">
        <v>4.9635914244607102E-2</v>
      </c>
      <c r="Q3932" s="27">
        <v>-8.6041714039583203E-2</v>
      </c>
      <c r="R3932">
        <v>-6.8023877168790797E-2</v>
      </c>
      <c r="S3932">
        <v>-3.0399854171378599E-2</v>
      </c>
      <c r="T3932">
        <v>-4.3906351072045104E-3</v>
      </c>
      <c r="U3932">
        <v>2.1618583956969601E-2</v>
      </c>
      <c r="V3932">
        <v>5.9242606954381799E-2</v>
      </c>
      <c r="W3932">
        <v>7.7260443825174205E-2</v>
      </c>
      <c r="X3932">
        <v>1.56652371442795E-2</v>
      </c>
    </row>
    <row r="3933" spans="1:24" x14ac:dyDescent="0.2">
      <c r="A3933" t="s">
        <v>8035</v>
      </c>
      <c r="B3933" t="s">
        <v>56</v>
      </c>
      <c r="C3933" t="s">
        <v>58</v>
      </c>
      <c r="D3933" t="s">
        <v>24</v>
      </c>
      <c r="E3933" t="s">
        <v>5458</v>
      </c>
      <c r="F3933" t="s">
        <v>63</v>
      </c>
      <c r="G3933" t="s">
        <v>34</v>
      </c>
      <c r="H3933" t="s">
        <v>14</v>
      </c>
      <c r="I3933">
        <v>5</v>
      </c>
      <c r="J3933">
        <v>0.42044455552670701</v>
      </c>
      <c r="K3933">
        <v>0.42530456465193101</v>
      </c>
      <c r="L3933">
        <v>-4.86000912522358E-3</v>
      </c>
      <c r="M3933">
        <v>-1.1559215267124201E-2</v>
      </c>
      <c r="N3933">
        <v>50.896246196403901</v>
      </c>
      <c r="O3933">
        <v>56.705424153089702</v>
      </c>
      <c r="P3933">
        <v>5.1595466813396697E-2</v>
      </c>
      <c r="Q3933" s="27">
        <v>-8.9734552033261195E-2</v>
      </c>
      <c r="R3933">
        <v>-7.10053975799982E-2</v>
      </c>
      <c r="S3933">
        <v>-3.1896033735443502E-2</v>
      </c>
      <c r="T3933">
        <v>-4.86000912522358E-3</v>
      </c>
      <c r="U3933">
        <v>2.21760154849963E-2</v>
      </c>
      <c r="V3933">
        <v>6.1285379329550999E-2</v>
      </c>
      <c r="W3933">
        <v>8.0014533782814007E-2</v>
      </c>
      <c r="X3933">
        <v>8.6860388146895798E-3</v>
      </c>
    </row>
    <row r="3934" spans="1:24" x14ac:dyDescent="0.2">
      <c r="A3934" t="s">
        <v>8036</v>
      </c>
      <c r="B3934" t="s">
        <v>56</v>
      </c>
      <c r="C3934" t="s">
        <v>58</v>
      </c>
      <c r="D3934" t="s">
        <v>24</v>
      </c>
      <c r="E3934" t="s">
        <v>5458</v>
      </c>
      <c r="F3934" t="s">
        <v>63</v>
      </c>
      <c r="G3934" t="s">
        <v>34</v>
      </c>
      <c r="H3934" t="s">
        <v>14</v>
      </c>
      <c r="I3934">
        <v>6</v>
      </c>
      <c r="J3934">
        <v>0.475318150034437</v>
      </c>
      <c r="K3934">
        <v>0.48008830442245198</v>
      </c>
      <c r="L3934">
        <v>-4.77015438801477E-3</v>
      </c>
      <c r="M3934">
        <v>-1.00357084779303E-2</v>
      </c>
      <c r="N3934">
        <v>50.379336112551897</v>
      </c>
      <c r="O3934">
        <v>56.705424153089702</v>
      </c>
      <c r="P3934">
        <v>5.80565170457394E-2</v>
      </c>
      <c r="Q3934" s="27">
        <v>-0.100273124928256</v>
      </c>
      <c r="R3934">
        <v>-7.9198609240652695E-2</v>
      </c>
      <c r="S3934">
        <v>-3.5191769319982198E-2</v>
      </c>
      <c r="T3934">
        <v>-4.77015438801477E-3</v>
      </c>
      <c r="U3934">
        <v>2.56514605439527E-2</v>
      </c>
      <c r="V3934">
        <v>6.9658300464623193E-2</v>
      </c>
      <c r="W3934">
        <v>9.07328161522266E-2</v>
      </c>
      <c r="X3934">
        <v>-7.0741510848804203E-3</v>
      </c>
    </row>
    <row r="3935" spans="1:24" x14ac:dyDescent="0.2">
      <c r="A3935" t="s">
        <v>8037</v>
      </c>
      <c r="B3935" t="s">
        <v>56</v>
      </c>
      <c r="C3935" t="s">
        <v>58</v>
      </c>
      <c r="D3935" t="s">
        <v>24</v>
      </c>
      <c r="E3935" t="s">
        <v>5458</v>
      </c>
      <c r="F3935" t="s">
        <v>63</v>
      </c>
      <c r="G3935" t="s">
        <v>34</v>
      </c>
      <c r="H3935" t="s">
        <v>14</v>
      </c>
      <c r="I3935">
        <v>7</v>
      </c>
      <c r="J3935">
        <v>0.57032353643357903</v>
      </c>
      <c r="K3935" s="1">
        <v>0.57801867897067705</v>
      </c>
      <c r="L3935">
        <v>-7.6951425370976297E-3</v>
      </c>
      <c r="M3935">
        <v>-1.3492591565163E-2</v>
      </c>
      <c r="N3935">
        <v>49.931603972164602</v>
      </c>
      <c r="O3935">
        <v>56.705424153089702</v>
      </c>
      <c r="P3935">
        <v>6.9773206901435306E-2</v>
      </c>
      <c r="Q3935" s="27">
        <v>-0.122472067889959</v>
      </c>
      <c r="R3935">
        <v>-9.7144393784737701E-2</v>
      </c>
      <c r="S3935">
        <v>-4.4256302953449699E-2</v>
      </c>
      <c r="T3935">
        <v>-7.6951425370976297E-3</v>
      </c>
      <c r="U3935">
        <v>2.88660178792545E-2</v>
      </c>
      <c r="V3935">
        <v>8.1754108710542506E-2</v>
      </c>
      <c r="W3935">
        <v>0.107081782815763</v>
      </c>
      <c r="X3935">
        <v>-3.4740332679991201E-2</v>
      </c>
    </row>
    <row r="3936" spans="1:24" x14ac:dyDescent="0.2">
      <c r="A3936" t="s">
        <v>8038</v>
      </c>
      <c r="B3936" t="s">
        <v>56</v>
      </c>
      <c r="C3936" t="s">
        <v>58</v>
      </c>
      <c r="D3936" t="s">
        <v>24</v>
      </c>
      <c r="E3936" t="s">
        <v>5458</v>
      </c>
      <c r="F3936" t="s">
        <v>63</v>
      </c>
      <c r="G3936" t="s">
        <v>34</v>
      </c>
      <c r="H3936" t="s">
        <v>14</v>
      </c>
      <c r="I3936">
        <v>8</v>
      </c>
      <c r="J3936">
        <v>0.60884252589815002</v>
      </c>
      <c r="K3936">
        <v>0.61615314911127195</v>
      </c>
      <c r="L3936">
        <v>-7.3106232131217603E-3</v>
      </c>
      <c r="M3936">
        <v>-1.20074122653264E-2</v>
      </c>
      <c r="N3936">
        <v>50.251451901798099</v>
      </c>
      <c r="O3936">
        <v>56.705424153089702</v>
      </c>
      <c r="P3936">
        <v>7.6370663240239001E-2</v>
      </c>
      <c r="Q3936" s="27">
        <v>-0.13294036424331501</v>
      </c>
      <c r="R3936">
        <v>-0.105217813487108</v>
      </c>
      <c r="S3936">
        <v>-4.7328850751006998E-2</v>
      </c>
      <c r="T3936">
        <v>-7.3106232131217603E-3</v>
      </c>
      <c r="U3936">
        <v>3.2707604324763502E-2</v>
      </c>
      <c r="V3936">
        <v>9.0596567060864594E-2</v>
      </c>
      <c r="W3936">
        <v>0.118319117817071</v>
      </c>
      <c r="X3936">
        <v>-1.00159251099131E-2</v>
      </c>
    </row>
    <row r="3937" spans="1:24" x14ac:dyDescent="0.2">
      <c r="A3937" t="s">
        <v>8039</v>
      </c>
      <c r="B3937" t="s">
        <v>56</v>
      </c>
      <c r="C3937" t="s">
        <v>58</v>
      </c>
      <c r="D3937" t="s">
        <v>24</v>
      </c>
      <c r="E3937" t="s">
        <v>5458</v>
      </c>
      <c r="F3937" t="s">
        <v>63</v>
      </c>
      <c r="G3937" t="s">
        <v>34</v>
      </c>
      <c r="H3937" t="s">
        <v>14</v>
      </c>
      <c r="I3937">
        <v>9</v>
      </c>
      <c r="J3937">
        <v>0.58808069112849803</v>
      </c>
      <c r="K3937">
        <v>0.59427379995469398</v>
      </c>
      <c r="L3937">
        <v>-6.1931088261954204E-3</v>
      </c>
      <c r="M3937">
        <v>-1.05310528293509E-2</v>
      </c>
      <c r="N3937">
        <v>52.8795455999308</v>
      </c>
      <c r="O3937">
        <v>56.705424153089702</v>
      </c>
      <c r="P3937">
        <v>7.7544238869673904E-2</v>
      </c>
      <c r="Q3937" s="27">
        <v>-0.13375338176680901</v>
      </c>
      <c r="R3937">
        <v>-0.10560482305711701</v>
      </c>
      <c r="S3937">
        <v>-4.68262899939045E-2</v>
      </c>
      <c r="T3937">
        <v>-6.1931088261954204E-3</v>
      </c>
      <c r="U3937">
        <v>3.4440072341513701E-2</v>
      </c>
      <c r="V3937">
        <v>9.3218605404726498E-2</v>
      </c>
      <c r="W3937">
        <v>0.121367164114418</v>
      </c>
      <c r="X3937">
        <v>3.8603842308256801E-2</v>
      </c>
    </row>
    <row r="3938" spans="1:24" x14ac:dyDescent="0.2">
      <c r="A3938" t="s">
        <v>8223</v>
      </c>
      <c r="B3938" t="s">
        <v>56</v>
      </c>
      <c r="C3938" t="s">
        <v>58</v>
      </c>
      <c r="D3938" t="s">
        <v>24</v>
      </c>
      <c r="E3938" t="s">
        <v>5458</v>
      </c>
      <c r="F3938" t="s">
        <v>63</v>
      </c>
      <c r="G3938" t="s">
        <v>36</v>
      </c>
      <c r="H3938" t="s">
        <v>14</v>
      </c>
      <c r="I3938">
        <v>1</v>
      </c>
      <c r="J3938">
        <v>0.446887330189083</v>
      </c>
      <c r="K3938">
        <v>0.44749203320368203</v>
      </c>
      <c r="L3938">
        <v>-6.0470301459859398E-4</v>
      </c>
      <c r="M3938">
        <v>-1.3531442351313401E-3</v>
      </c>
      <c r="N3938">
        <v>62.781946343361</v>
      </c>
      <c r="O3938">
        <v>66.747898993165705</v>
      </c>
      <c r="P3938">
        <v>5.8302044111495997E-2</v>
      </c>
      <c r="Q3938" s="27">
        <v>-9.6511565578009495E-2</v>
      </c>
      <c r="R3938">
        <v>-7.5347923565536504E-2</v>
      </c>
      <c r="S3938">
        <v>-3.1154974129022499E-2</v>
      </c>
      <c r="T3938">
        <v>-6.0470301459859398E-4</v>
      </c>
      <c r="U3938">
        <v>2.99455680998253E-2</v>
      </c>
      <c r="V3938">
        <v>7.4138517536339293E-2</v>
      </c>
      <c r="W3938">
        <v>9.5302159548812299E-2</v>
      </c>
      <c r="X3938">
        <v>3.1946543010572599E-2</v>
      </c>
    </row>
    <row r="3939" spans="1:24" x14ac:dyDescent="0.2">
      <c r="A3939" t="s">
        <v>8232</v>
      </c>
      <c r="B3939" t="s">
        <v>56</v>
      </c>
      <c r="C3939" t="s">
        <v>58</v>
      </c>
      <c r="D3939" t="s">
        <v>24</v>
      </c>
      <c r="E3939" t="s">
        <v>5458</v>
      </c>
      <c r="F3939" t="s">
        <v>63</v>
      </c>
      <c r="G3939" t="s">
        <v>36</v>
      </c>
      <c r="H3939" t="s">
        <v>14</v>
      </c>
      <c r="I3939">
        <v>10</v>
      </c>
      <c r="J3939">
        <v>0.53025978834777099</v>
      </c>
      <c r="K3939">
        <v>0.53111216987473198</v>
      </c>
      <c r="L3939">
        <v>-8.52381526961266E-4</v>
      </c>
      <c r="M3939">
        <v>-1.60747909928677E-3</v>
      </c>
      <c r="N3939">
        <v>66.204474641251693</v>
      </c>
      <c r="O3939">
        <v>66.747898993165705</v>
      </c>
      <c r="P3939">
        <v>7.8483205754578206E-2</v>
      </c>
      <c r="Q3939" s="27">
        <v>-0.12995725499324201</v>
      </c>
      <c r="R3939">
        <v>-0.101467851304331</v>
      </c>
      <c r="S3939">
        <v>-4.19775813423603E-2</v>
      </c>
      <c r="T3939">
        <v>-8.52381526961266E-4</v>
      </c>
      <c r="U3939">
        <v>4.0272818288437699E-2</v>
      </c>
      <c r="V3939">
        <v>9.9763088250408E-2</v>
      </c>
      <c r="W3939">
        <v>0.12825249193932001</v>
      </c>
      <c r="X3939">
        <v>6.9320631704570104E-2</v>
      </c>
    </row>
    <row r="3940" spans="1:24" x14ac:dyDescent="0.2">
      <c r="A3940" t="s">
        <v>8233</v>
      </c>
      <c r="B3940" t="s">
        <v>56</v>
      </c>
      <c r="C3940" t="s">
        <v>58</v>
      </c>
      <c r="D3940" t="s">
        <v>24</v>
      </c>
      <c r="E3940" t="s">
        <v>5458</v>
      </c>
      <c r="F3940" t="s">
        <v>63</v>
      </c>
      <c r="G3940" t="s">
        <v>36</v>
      </c>
      <c r="H3940" t="s">
        <v>14</v>
      </c>
      <c r="I3940">
        <v>11</v>
      </c>
      <c r="J3940">
        <v>0.54293460795760096</v>
      </c>
      <c r="K3940">
        <v>0.54086641430922999</v>
      </c>
      <c r="L3940">
        <v>2.0681936483703898E-3</v>
      </c>
      <c r="M3940">
        <v>3.8092868239703501E-3</v>
      </c>
      <c r="N3940">
        <v>69.285396784232404</v>
      </c>
      <c r="O3940">
        <v>66.747898993165705</v>
      </c>
      <c r="P3940">
        <v>7.8690556515905202E-2</v>
      </c>
      <c r="Q3940" s="27">
        <v>-0.127377771820294</v>
      </c>
      <c r="R3940">
        <v>-9.8813099805020094E-2</v>
      </c>
      <c r="S3940">
        <v>-3.9165657965963899E-2</v>
      </c>
      <c r="T3940">
        <v>2.0681936483703898E-3</v>
      </c>
      <c r="U3940">
        <v>4.3302045262704703E-2</v>
      </c>
      <c r="V3940">
        <v>0.10294948710176099</v>
      </c>
      <c r="W3940">
        <v>0.13151415911703401</v>
      </c>
      <c r="X3940">
        <v>8.7228950139059097E-2</v>
      </c>
    </row>
    <row r="3941" spans="1:24" x14ac:dyDescent="0.2">
      <c r="A3941" t="s">
        <v>8234</v>
      </c>
      <c r="B3941" t="s">
        <v>56</v>
      </c>
      <c r="C3941" t="s">
        <v>58</v>
      </c>
      <c r="D3941" t="s">
        <v>24</v>
      </c>
      <c r="E3941" t="s">
        <v>5458</v>
      </c>
      <c r="F3941" t="s">
        <v>63</v>
      </c>
      <c r="G3941" t="s">
        <v>36</v>
      </c>
      <c r="H3941" t="s">
        <v>14</v>
      </c>
      <c r="I3941">
        <v>12</v>
      </c>
      <c r="J3941">
        <v>0.55359588003110205</v>
      </c>
      <c r="K3941">
        <v>0.55484576214829195</v>
      </c>
      <c r="L3941">
        <v>-1.2498821171898801E-3</v>
      </c>
      <c r="M3941">
        <v>-2.25775184078258E-3</v>
      </c>
      <c r="N3941">
        <v>72.231101975276601</v>
      </c>
      <c r="O3941">
        <v>66.747898993165705</v>
      </c>
      <c r="P3941">
        <v>7.8136039989668005E-2</v>
      </c>
      <c r="Q3941" s="27">
        <v>-0.12978366790019399</v>
      </c>
      <c r="R3941">
        <v>-0.101420285383944</v>
      </c>
      <c r="S3941">
        <v>-4.2193167071775901E-2</v>
      </c>
      <c r="T3941">
        <v>-1.2498821171898801E-3</v>
      </c>
      <c r="U3941">
        <v>3.9693402837396197E-2</v>
      </c>
      <c r="V3941">
        <v>9.8920521149564497E-2</v>
      </c>
      <c r="W3941">
        <v>0.12728390366581399</v>
      </c>
      <c r="X3941">
        <v>0.10390301079558301</v>
      </c>
    </row>
    <row r="3942" spans="1:24" x14ac:dyDescent="0.2">
      <c r="A3942" t="s">
        <v>8235</v>
      </c>
      <c r="B3942" t="s">
        <v>56</v>
      </c>
      <c r="C3942" t="s">
        <v>58</v>
      </c>
      <c r="D3942" t="s">
        <v>24</v>
      </c>
      <c r="E3942" t="s">
        <v>5458</v>
      </c>
      <c r="F3942" t="s">
        <v>63</v>
      </c>
      <c r="G3942" t="s">
        <v>36</v>
      </c>
      <c r="H3942" t="s">
        <v>14</v>
      </c>
      <c r="I3942">
        <v>13</v>
      </c>
      <c r="J3942">
        <v>0.56436722571399001</v>
      </c>
      <c r="K3942">
        <v>0.56330331553262802</v>
      </c>
      <c r="L3942">
        <v>1.0639101813611799E-3</v>
      </c>
      <c r="M3942">
        <v>1.88513813858558E-3</v>
      </c>
      <c r="N3942">
        <v>73.856389579011093</v>
      </c>
      <c r="O3942">
        <v>66.747898993165705</v>
      </c>
      <c r="P3942">
        <v>7.7731503586349407E-2</v>
      </c>
      <c r="Q3942" s="27">
        <v>-0.126804413218184</v>
      </c>
      <c r="R3942">
        <v>-9.8587877416338801E-2</v>
      </c>
      <c r="S3942">
        <v>-3.9667397697885902E-2</v>
      </c>
      <c r="T3942">
        <v>1.0639101813611799E-3</v>
      </c>
      <c r="U3942">
        <v>4.1795218060608298E-2</v>
      </c>
      <c r="V3942">
        <v>0.100715697779061</v>
      </c>
      <c r="W3942">
        <v>0.128932233580906</v>
      </c>
      <c r="X3942">
        <v>0.11717147105692299</v>
      </c>
    </row>
    <row r="3943" spans="1:24" x14ac:dyDescent="0.2">
      <c r="A3943" t="s">
        <v>8236</v>
      </c>
      <c r="B3943" t="s">
        <v>56</v>
      </c>
      <c r="C3943" t="s">
        <v>58</v>
      </c>
      <c r="D3943" t="s">
        <v>24</v>
      </c>
      <c r="E3943" t="s">
        <v>5458</v>
      </c>
      <c r="F3943" t="s">
        <v>63</v>
      </c>
      <c r="G3943" t="s">
        <v>36</v>
      </c>
      <c r="H3943" t="s">
        <v>14</v>
      </c>
      <c r="I3943">
        <v>14</v>
      </c>
      <c r="J3943">
        <v>0.56948581667399001</v>
      </c>
      <c r="K3943">
        <v>0.56440270856869401</v>
      </c>
      <c r="L3943">
        <v>5.0831081052957203E-3</v>
      </c>
      <c r="M3943">
        <v>8.9257852548163003E-3</v>
      </c>
      <c r="N3943">
        <v>75.613564151106502</v>
      </c>
      <c r="O3943">
        <v>66.747898993165705</v>
      </c>
      <c r="P3943">
        <v>7.81934862189341E-2</v>
      </c>
      <c r="Q3943" s="27">
        <v>-0.12354517672485101</v>
      </c>
      <c r="R3943">
        <v>-9.5160941227377893E-2</v>
      </c>
      <c r="S3943">
        <v>-3.5890278673425799E-2</v>
      </c>
      <c r="T3943">
        <v>5.0831081052957203E-3</v>
      </c>
      <c r="U3943">
        <v>4.6056494884017203E-2</v>
      </c>
      <c r="V3943">
        <v>0.105327157437969</v>
      </c>
      <c r="W3943">
        <v>0.13371139293544199</v>
      </c>
      <c r="X3943">
        <v>0.11501428466885</v>
      </c>
    </row>
    <row r="3944" spans="1:24" x14ac:dyDescent="0.2">
      <c r="A3944" t="s">
        <v>8237</v>
      </c>
      <c r="B3944" t="s">
        <v>56</v>
      </c>
      <c r="C3944" t="s">
        <v>58</v>
      </c>
      <c r="D3944" t="s">
        <v>24</v>
      </c>
      <c r="E3944" t="s">
        <v>5458</v>
      </c>
      <c r="F3944" t="s">
        <v>63</v>
      </c>
      <c r="G3944" t="s">
        <v>36</v>
      </c>
      <c r="H3944" t="s">
        <v>14</v>
      </c>
      <c r="I3944">
        <v>15</v>
      </c>
      <c r="J3944">
        <v>0.57330546123792303</v>
      </c>
      <c r="K3944">
        <v>0.56533428645060002</v>
      </c>
      <c r="L3944">
        <v>7.9711747873227792E-3</v>
      </c>
      <c r="M3944">
        <v>1.39038877636205E-2</v>
      </c>
      <c r="N3944">
        <v>75.291821174792503</v>
      </c>
      <c r="O3944">
        <v>66.747898993165705</v>
      </c>
      <c r="P3944">
        <v>7.9063822789883303E-2</v>
      </c>
      <c r="Q3944" s="27">
        <v>-0.122088813702035</v>
      </c>
      <c r="R3944">
        <v>-9.3388646029307701E-2</v>
      </c>
      <c r="S3944">
        <v>-3.3458268354576097E-2</v>
      </c>
      <c r="T3944">
        <v>7.9711747873227792E-3</v>
      </c>
      <c r="U3944">
        <v>4.94006179292217E-2</v>
      </c>
      <c r="V3944">
        <v>0.109330995603953</v>
      </c>
      <c r="W3944">
        <v>0.138031163276681</v>
      </c>
      <c r="X3944">
        <v>0.10784789285539199</v>
      </c>
    </row>
    <row r="3945" spans="1:24" x14ac:dyDescent="0.2">
      <c r="A3945" t="s">
        <v>8238</v>
      </c>
      <c r="B3945" t="s">
        <v>56</v>
      </c>
      <c r="C3945" t="s">
        <v>58</v>
      </c>
      <c r="D3945" t="s">
        <v>24</v>
      </c>
      <c r="E3945" t="s">
        <v>5458</v>
      </c>
      <c r="F3945" t="s">
        <v>63</v>
      </c>
      <c r="G3945" t="s">
        <v>36</v>
      </c>
      <c r="H3945" t="s">
        <v>14</v>
      </c>
      <c r="I3945">
        <v>16</v>
      </c>
      <c r="J3945">
        <v>0.58906228885799505</v>
      </c>
      <c r="K3945">
        <v>0.57801704702030399</v>
      </c>
      <c r="L3945">
        <v>1.10452418376912E-2</v>
      </c>
      <c r="M3945">
        <v>1.87505498936359E-2</v>
      </c>
      <c r="N3945">
        <v>75.000513269363793</v>
      </c>
      <c r="O3945">
        <v>66.747898993165705</v>
      </c>
      <c r="P3945">
        <v>8.0922449154942205E-2</v>
      </c>
      <c r="Q3945" s="27">
        <v>-0.122072187022189</v>
      </c>
      <c r="R3945">
        <v>-9.2697337978944694E-2</v>
      </c>
      <c r="S3945">
        <v>-3.1358121519498502E-2</v>
      </c>
      <c r="T3945">
        <v>1.10452418376912E-2</v>
      </c>
      <c r="U3945">
        <v>5.3448605194880899E-2</v>
      </c>
      <c r="V3945">
        <v>0.11478782165432699</v>
      </c>
      <c r="W3945">
        <v>0.14416267069757099</v>
      </c>
      <c r="X3945">
        <v>9.6388003485568294E-2</v>
      </c>
    </row>
    <row r="3946" spans="1:24" x14ac:dyDescent="0.2">
      <c r="A3946" t="s">
        <v>8239</v>
      </c>
      <c r="B3946" t="s">
        <v>56</v>
      </c>
      <c r="C3946" t="s">
        <v>58</v>
      </c>
      <c r="D3946" t="s">
        <v>24</v>
      </c>
      <c r="E3946" t="s">
        <v>5458</v>
      </c>
      <c r="F3946" t="s">
        <v>63</v>
      </c>
      <c r="G3946" t="s">
        <v>36</v>
      </c>
      <c r="H3946" t="s">
        <v>15</v>
      </c>
      <c r="I3946">
        <v>17</v>
      </c>
      <c r="J3946">
        <v>0.60348125859832902</v>
      </c>
      <c r="K3946">
        <v>0.59091917250514703</v>
      </c>
      <c r="L3946">
        <v>1.25620860931811E-2</v>
      </c>
      <c r="M3946" s="1">
        <v>2.0816033495983498E-2</v>
      </c>
      <c r="N3946">
        <v>73.807053682572601</v>
      </c>
      <c r="O3946">
        <v>66.747898993165705</v>
      </c>
      <c r="P3946">
        <v>8.5248944424142395E-2</v>
      </c>
      <c r="Q3946" s="27">
        <v>-0.127672427484533</v>
      </c>
      <c r="R3946">
        <v>-9.6727060658569397E-2</v>
      </c>
      <c r="S3946">
        <v>-3.2108360785069498E-2</v>
      </c>
      <c r="T3946">
        <v>1.25620860931811E-2</v>
      </c>
      <c r="U3946">
        <v>5.7232532971431702E-2</v>
      </c>
      <c r="V3946">
        <v>0.121851232844932</v>
      </c>
      <c r="W3946">
        <v>0.15279659967089501</v>
      </c>
      <c r="X3946">
        <v>9.0641618283700501E-2</v>
      </c>
    </row>
    <row r="3947" spans="1:24" x14ac:dyDescent="0.2">
      <c r="A3947" t="s">
        <v>8240</v>
      </c>
      <c r="B3947" t="s">
        <v>56</v>
      </c>
      <c r="C3947" t="s">
        <v>58</v>
      </c>
      <c r="D3947" t="s">
        <v>24</v>
      </c>
      <c r="E3947" t="s">
        <v>5458</v>
      </c>
      <c r="F3947" t="s">
        <v>63</v>
      </c>
      <c r="G3947" t="s">
        <v>36</v>
      </c>
      <c r="H3947" t="s">
        <v>15</v>
      </c>
      <c r="I3947">
        <v>18</v>
      </c>
      <c r="J3947">
        <v>0.62996734487102701</v>
      </c>
      <c r="K3947">
        <v>0.61640133319594703</v>
      </c>
      <c r="L3947">
        <v>1.3566011675080401E-2</v>
      </c>
      <c r="M3947">
        <v>2.1534468072877299E-2</v>
      </c>
      <c r="N3947">
        <v>71.587757507780097</v>
      </c>
      <c r="O3947">
        <v>66.747898993165705</v>
      </c>
      <c r="P3947">
        <v>9.4764811007684496E-2</v>
      </c>
      <c r="Q3947" s="27">
        <v>-0.14232210243256099</v>
      </c>
      <c r="R3947">
        <v>-0.10792247603677101</v>
      </c>
      <c r="S3947">
        <v>-3.6090749292946298E-2</v>
      </c>
      <c r="T3947">
        <v>1.3566011675080401E-2</v>
      </c>
      <c r="U3947">
        <v>6.3222772643107106E-2</v>
      </c>
      <c r="V3947">
        <v>0.13505449938693201</v>
      </c>
      <c r="W3947">
        <v>0.16945412578272101</v>
      </c>
      <c r="X3947">
        <v>9.7205949910702596E-2</v>
      </c>
    </row>
    <row r="3948" spans="1:24" x14ac:dyDescent="0.2">
      <c r="A3948" t="s">
        <v>8241</v>
      </c>
      <c r="B3948" t="s">
        <v>56</v>
      </c>
      <c r="C3948" t="s">
        <v>58</v>
      </c>
      <c r="D3948" t="s">
        <v>24</v>
      </c>
      <c r="E3948" t="s">
        <v>5458</v>
      </c>
      <c r="F3948" t="s">
        <v>63</v>
      </c>
      <c r="G3948" t="s">
        <v>36</v>
      </c>
      <c r="H3948" t="s">
        <v>15</v>
      </c>
      <c r="I3948">
        <v>19</v>
      </c>
      <c r="J3948">
        <v>0.664839438544641</v>
      </c>
      <c r="K3948">
        <v>0.649122370597222</v>
      </c>
      <c r="L3948">
        <v>1.57170679474187E-2</v>
      </c>
      <c r="M3948">
        <v>2.3640396517125999E-2</v>
      </c>
      <c r="N3948">
        <v>69.419592608921207</v>
      </c>
      <c r="O3948">
        <v>66.747898993165705</v>
      </c>
      <c r="P3948">
        <v>9.76081508319223E-2</v>
      </c>
      <c r="Q3948" s="27">
        <v>-0.14484834017109299</v>
      </c>
      <c r="R3948">
        <v>-0.109416581419106</v>
      </c>
      <c r="S3948">
        <v>-3.5429603088508503E-2</v>
      </c>
      <c r="T3948">
        <v>1.57170679474187E-2</v>
      </c>
      <c r="U3948">
        <v>6.6863738983345994E-2</v>
      </c>
      <c r="V3948">
        <v>0.140850717313943</v>
      </c>
      <c r="W3948">
        <v>0.176282476065931</v>
      </c>
      <c r="X3948">
        <v>8.8209355616561597E-2</v>
      </c>
    </row>
    <row r="3949" spans="1:24" x14ac:dyDescent="0.2">
      <c r="A3949" t="s">
        <v>8224</v>
      </c>
      <c r="B3949" t="s">
        <v>56</v>
      </c>
      <c r="C3949" t="s">
        <v>58</v>
      </c>
      <c r="D3949" t="s">
        <v>24</v>
      </c>
      <c r="E3949" t="s">
        <v>5458</v>
      </c>
      <c r="F3949" t="s">
        <v>63</v>
      </c>
      <c r="G3949" t="s">
        <v>36</v>
      </c>
      <c r="H3949" t="s">
        <v>14</v>
      </c>
      <c r="I3949">
        <v>2</v>
      </c>
      <c r="J3949">
        <v>0.40456958802360399</v>
      </c>
      <c r="K3949">
        <v>0.40680162619141103</v>
      </c>
      <c r="L3949" s="1">
        <v>-2.2320381678072598E-3</v>
      </c>
      <c r="M3949">
        <v>-5.5170685930970896E-3</v>
      </c>
      <c r="N3949">
        <v>61.940872194847898</v>
      </c>
      <c r="O3949">
        <v>66.747898993165705</v>
      </c>
      <c r="P3949">
        <v>5.3131996287027097E-2</v>
      </c>
      <c r="Q3949" s="27">
        <v>-8.9634172059966793E-2</v>
      </c>
      <c r="R3949">
        <v>-7.0347257407776004E-2</v>
      </c>
      <c r="S3949">
        <v>-3.0073204222209399E-2</v>
      </c>
      <c r="T3949">
        <v>-2.2320381678072598E-3</v>
      </c>
      <c r="U3949" s="1">
        <v>2.5609127886594901E-2</v>
      </c>
      <c r="V3949">
        <v>6.5883181072161498E-2</v>
      </c>
      <c r="W3949">
        <v>8.5170095724352302E-2</v>
      </c>
      <c r="X3949">
        <v>2.74166906930133E-2</v>
      </c>
    </row>
    <row r="3950" spans="1:24" x14ac:dyDescent="0.2">
      <c r="A3950" t="s">
        <v>8242</v>
      </c>
      <c r="B3950" t="s">
        <v>56</v>
      </c>
      <c r="C3950" t="s">
        <v>58</v>
      </c>
      <c r="D3950" t="s">
        <v>24</v>
      </c>
      <c r="E3950" t="s">
        <v>5458</v>
      </c>
      <c r="F3950" t="s">
        <v>63</v>
      </c>
      <c r="G3950" t="s">
        <v>36</v>
      </c>
      <c r="H3950" t="s">
        <v>15</v>
      </c>
      <c r="I3950">
        <v>20</v>
      </c>
      <c r="J3950">
        <v>0.71478623068734604</v>
      </c>
      <c r="K3950">
        <v>0.70526645618152795</v>
      </c>
      <c r="L3950">
        <v>9.5197745058178303E-3</v>
      </c>
      <c r="M3950">
        <v>1.3318351833195701E-2</v>
      </c>
      <c r="N3950">
        <v>66.882069925657007</v>
      </c>
      <c r="O3950">
        <v>66.747898993165705</v>
      </c>
      <c r="P3950">
        <v>9.3757479184485598E-2</v>
      </c>
      <c r="Q3950" s="27">
        <v>-0.14471127875266099</v>
      </c>
      <c r="R3950">
        <v>-0.110677313808693</v>
      </c>
      <c r="S3950">
        <v>-3.96091445868526E-2</v>
      </c>
      <c r="T3950">
        <v>9.5197745058178303E-3</v>
      </c>
      <c r="U3950">
        <v>5.8648693598488302E-2</v>
      </c>
      <c r="V3950">
        <v>0.12971686282032799</v>
      </c>
      <c r="W3950">
        <v>0.163750827764297</v>
      </c>
      <c r="X3950">
        <v>6.2935376261340298E-2</v>
      </c>
    </row>
    <row r="3951" spans="1:24" x14ac:dyDescent="0.2">
      <c r="A3951" t="s">
        <v>8243</v>
      </c>
      <c r="B3951" t="s">
        <v>56</v>
      </c>
      <c r="C3951" t="s">
        <v>58</v>
      </c>
      <c r="D3951" t="s">
        <v>24</v>
      </c>
      <c r="E3951" t="s">
        <v>5458</v>
      </c>
      <c r="F3951" t="s">
        <v>63</v>
      </c>
      <c r="G3951" t="s">
        <v>36</v>
      </c>
      <c r="H3951" t="s">
        <v>15</v>
      </c>
      <c r="I3951">
        <v>21</v>
      </c>
      <c r="J3951">
        <v>0.77723368300732498</v>
      </c>
      <c r="K3951">
        <v>0.769025299196051</v>
      </c>
      <c r="L3951">
        <v>8.2083838112734005E-3</v>
      </c>
      <c r="M3951">
        <v>1.0561024297754301E-2</v>
      </c>
      <c r="N3951">
        <v>64.917728915975104</v>
      </c>
      <c r="O3951">
        <v>66.747898993165705</v>
      </c>
      <c r="P3951">
        <v>8.9962909862883106E-2</v>
      </c>
      <c r="Q3951" s="27">
        <v>-0.13978060291316899</v>
      </c>
      <c r="R3951">
        <v>-0.10712406663294299</v>
      </c>
      <c r="S3951">
        <v>-3.8932180956877303E-2</v>
      </c>
      <c r="T3951">
        <v>8.2083838112734005E-3</v>
      </c>
      <c r="U3951">
        <v>5.5348948579424101E-2</v>
      </c>
      <c r="V3951">
        <v>0.12354083425549001</v>
      </c>
      <c r="W3951">
        <v>0.156197370535716</v>
      </c>
      <c r="X3951">
        <v>4.0325417109466397E-2</v>
      </c>
    </row>
    <row r="3952" spans="1:24" x14ac:dyDescent="0.2">
      <c r="A3952" t="s">
        <v>8244</v>
      </c>
      <c r="B3952" t="s">
        <v>56</v>
      </c>
      <c r="C3952" t="s">
        <v>58</v>
      </c>
      <c r="D3952" t="s">
        <v>24</v>
      </c>
      <c r="E3952" t="s">
        <v>5458</v>
      </c>
      <c r="F3952" t="s">
        <v>63</v>
      </c>
      <c r="G3952" t="s">
        <v>36</v>
      </c>
      <c r="H3952" t="s">
        <v>14</v>
      </c>
      <c r="I3952">
        <v>22</v>
      </c>
      <c r="J3952">
        <v>0.73342690595072002</v>
      </c>
      <c r="K3952">
        <v>0.73010307740591596</v>
      </c>
      <c r="L3952">
        <v>3.3238285448034801E-3</v>
      </c>
      <c r="M3952">
        <v>4.5319152022312301E-3</v>
      </c>
      <c r="N3952">
        <v>64.018269908367898</v>
      </c>
      <c r="O3952">
        <v>66.747898993165705</v>
      </c>
      <c r="P3952">
        <v>8.4364463373321499E-2</v>
      </c>
      <c r="Q3952" s="27">
        <v>-0.13545571370431</v>
      </c>
      <c r="R3952">
        <v>-0.104831413499795</v>
      </c>
      <c r="S3952">
        <v>-4.0883150262816997E-2</v>
      </c>
      <c r="T3952">
        <v>3.3238285448034801E-3</v>
      </c>
      <c r="U3952">
        <v>4.7530807352424001E-2</v>
      </c>
      <c r="V3952">
        <v>0.111479070589402</v>
      </c>
      <c r="W3952">
        <v>0.14210337079391699</v>
      </c>
      <c r="X3952">
        <v>2.96050795450239E-2</v>
      </c>
    </row>
    <row r="3953" spans="1:24" x14ac:dyDescent="0.2">
      <c r="A3953" t="s">
        <v>8245</v>
      </c>
      <c r="B3953" t="s">
        <v>56</v>
      </c>
      <c r="C3953" t="s">
        <v>58</v>
      </c>
      <c r="D3953" t="s">
        <v>24</v>
      </c>
      <c r="E3953" t="s">
        <v>5458</v>
      </c>
      <c r="F3953" t="s">
        <v>63</v>
      </c>
      <c r="G3953" t="s">
        <v>36</v>
      </c>
      <c r="H3953" t="s">
        <v>14</v>
      </c>
      <c r="I3953">
        <v>23</v>
      </c>
      <c r="J3953">
        <v>0.63183807379758505</v>
      </c>
      <c r="K3953">
        <v>0.63381538532599202</v>
      </c>
      <c r="L3953">
        <v>-1.9773115284065701E-3</v>
      </c>
      <c r="M3953">
        <v>-3.1294592877605201E-3</v>
      </c>
      <c r="N3953">
        <v>63.548277576071897</v>
      </c>
      <c r="O3953">
        <v>66.747898993165705</v>
      </c>
      <c r="P3953">
        <v>7.6245120559345195E-2</v>
      </c>
      <c r="Q3953" s="27">
        <v>-0.12740053484852901</v>
      </c>
      <c r="R3953">
        <v>-9.9723556085487094E-2</v>
      </c>
      <c r="S3953">
        <v>-4.1929754701503397E-2</v>
      </c>
      <c r="T3953">
        <v>-1.9773115284065701E-3</v>
      </c>
      <c r="U3953">
        <v>3.7975131644690303E-2</v>
      </c>
      <c r="V3953">
        <v>9.5768933028673994E-2</v>
      </c>
      <c r="W3953">
        <v>0.123445911791716</v>
      </c>
      <c r="X3953">
        <v>3.3064003538423002E-2</v>
      </c>
    </row>
    <row r="3954" spans="1:24" x14ac:dyDescent="0.2">
      <c r="A3954" t="s">
        <v>8246</v>
      </c>
      <c r="B3954" t="s">
        <v>56</v>
      </c>
      <c r="C3954" t="s">
        <v>58</v>
      </c>
      <c r="D3954" t="s">
        <v>24</v>
      </c>
      <c r="E3954" t="s">
        <v>5458</v>
      </c>
      <c r="F3954" t="s">
        <v>63</v>
      </c>
      <c r="G3954" t="s">
        <v>36</v>
      </c>
      <c r="H3954" t="s">
        <v>14</v>
      </c>
      <c r="I3954">
        <v>24</v>
      </c>
      <c r="J3954">
        <v>0.522351273133427</v>
      </c>
      <c r="K3954">
        <v>0.52332636708195002</v>
      </c>
      <c r="L3954">
        <v>-9.7509394852270603E-4</v>
      </c>
      <c r="M3954">
        <v>-1.8667398715684401E-3</v>
      </c>
      <c r="N3954">
        <v>62.567529914419097</v>
      </c>
      <c r="O3954">
        <v>66.747898993165705</v>
      </c>
      <c r="P3954">
        <v>6.6533832094799794E-2</v>
      </c>
      <c r="Q3954" s="27">
        <v>-0.110423247744468</v>
      </c>
      <c r="R3954">
        <v>-8.6271466694055998E-2</v>
      </c>
      <c r="S3954">
        <v>-3.5838821966197802E-2</v>
      </c>
      <c r="T3954">
        <v>-9.7509394852270603E-4</v>
      </c>
      <c r="U3954">
        <v>3.38886340691524E-2</v>
      </c>
      <c r="V3954">
        <v>8.4321278797010596E-2</v>
      </c>
      <c r="W3954">
        <v>0.108473059847423</v>
      </c>
      <c r="X3954">
        <v>3.6041386734894397E-2</v>
      </c>
    </row>
    <row r="3955" spans="1:24" x14ac:dyDescent="0.2">
      <c r="A3955" t="s">
        <v>8225</v>
      </c>
      <c r="B3955" t="s">
        <v>56</v>
      </c>
      <c r="C3955" t="s">
        <v>58</v>
      </c>
      <c r="D3955" t="s">
        <v>24</v>
      </c>
      <c r="E3955" t="s">
        <v>5458</v>
      </c>
      <c r="F3955" t="s">
        <v>63</v>
      </c>
      <c r="G3955" t="s">
        <v>36</v>
      </c>
      <c r="H3955" t="s">
        <v>14</v>
      </c>
      <c r="I3955">
        <v>3</v>
      </c>
      <c r="J3955">
        <v>0.38208032445325002</v>
      </c>
      <c r="K3955">
        <v>0.38453484204655403</v>
      </c>
      <c r="L3955">
        <v>-2.45451759330379E-3</v>
      </c>
      <c r="M3955">
        <v>-6.4240879108762201E-3</v>
      </c>
      <c r="N3955">
        <v>61.4164360779737</v>
      </c>
      <c r="O3955">
        <v>66.747898993165705</v>
      </c>
      <c r="P3955">
        <v>5.0368631503697803E-2</v>
      </c>
      <c r="Q3955" s="27">
        <v>-8.5310916416886706E-2</v>
      </c>
      <c r="R3955">
        <v>-6.7027103181044406E-2</v>
      </c>
      <c r="S3955">
        <v>-2.88476805012414E-2</v>
      </c>
      <c r="T3955">
        <v>-2.45451759330379E-3</v>
      </c>
      <c r="U3955">
        <v>2.39386453146339E-2</v>
      </c>
      <c r="V3955">
        <v>6.2118067994436803E-2</v>
      </c>
      <c r="W3955">
        <v>8.0401881230279096E-2</v>
      </c>
      <c r="X3955">
        <v>2.1392754521428099E-2</v>
      </c>
    </row>
    <row r="3956" spans="1:24" x14ac:dyDescent="0.2">
      <c r="A3956" t="s">
        <v>8226</v>
      </c>
      <c r="B3956" t="s">
        <v>56</v>
      </c>
      <c r="C3956" t="s">
        <v>58</v>
      </c>
      <c r="D3956" t="s">
        <v>24</v>
      </c>
      <c r="E3956" t="s">
        <v>5458</v>
      </c>
      <c r="F3956" t="s">
        <v>63</v>
      </c>
      <c r="G3956" t="s">
        <v>36</v>
      </c>
      <c r="H3956" t="s">
        <v>14</v>
      </c>
      <c r="I3956">
        <v>4</v>
      </c>
      <c r="J3956">
        <v>0.37326499396042301</v>
      </c>
      <c r="K3956">
        <v>0.37486077405879997</v>
      </c>
      <c r="L3956" s="1">
        <v>-1.59578009837689E-3</v>
      </c>
      <c r="M3956" s="1">
        <v>-4.2751935600638998E-3</v>
      </c>
      <c r="N3956">
        <v>61.1363456258645</v>
      </c>
      <c r="O3956">
        <v>66.747898993165705</v>
      </c>
      <c r="P3956">
        <v>4.9632347276972501E-2</v>
      </c>
      <c r="Q3956" s="27">
        <v>-8.3240991368996597E-2</v>
      </c>
      <c r="R3956">
        <v>-6.5224449307455606E-2</v>
      </c>
      <c r="S3956">
        <v>-2.7603130071510499E-2</v>
      </c>
      <c r="T3956">
        <v>-1.59578009837689E-3</v>
      </c>
      <c r="U3956" s="1">
        <v>2.4411569874756699E-2</v>
      </c>
      <c r="V3956">
        <v>6.2032889110701803E-2</v>
      </c>
      <c r="W3956">
        <v>8.0049431172242794E-2</v>
      </c>
      <c r="X3956">
        <v>1.5665286312575001E-2</v>
      </c>
    </row>
    <row r="3957" spans="1:24" x14ac:dyDescent="0.2">
      <c r="A3957" t="s">
        <v>8227</v>
      </c>
      <c r="B3957" t="s">
        <v>56</v>
      </c>
      <c r="C3957" t="s">
        <v>58</v>
      </c>
      <c r="D3957" t="s">
        <v>24</v>
      </c>
      <c r="E3957" t="s">
        <v>5458</v>
      </c>
      <c r="F3957" t="s">
        <v>63</v>
      </c>
      <c r="G3957" t="s">
        <v>36</v>
      </c>
      <c r="H3957" t="s">
        <v>14</v>
      </c>
      <c r="I3957">
        <v>5</v>
      </c>
      <c r="J3957">
        <v>0.380228159183855</v>
      </c>
      <c r="K3957">
        <v>0.38439741457971899</v>
      </c>
      <c r="L3957">
        <v>-4.1692553958634403E-3</v>
      </c>
      <c r="M3957" s="1">
        <v>-1.0965141047976501E-2</v>
      </c>
      <c r="N3957">
        <v>60.894108670470303</v>
      </c>
      <c r="O3957">
        <v>66.747898993165705</v>
      </c>
      <c r="P3957">
        <v>5.15916942057804E-2</v>
      </c>
      <c r="Q3957" s="27">
        <v>-8.9037592364372198E-2</v>
      </c>
      <c r="R3957">
        <v>-7.0309807367673893E-2</v>
      </c>
      <c r="S3957">
        <v>-3.12033031596924E-2</v>
      </c>
      <c r="T3957">
        <v>-4.1692553958634403E-3</v>
      </c>
      <c r="U3957">
        <v>2.28647923679655E-2</v>
      </c>
      <c r="V3957">
        <v>6.1971296575947001E-2</v>
      </c>
      <c r="W3957">
        <v>8.0699081572645298E-2</v>
      </c>
      <c r="X3957">
        <v>8.6861991210554195E-3</v>
      </c>
    </row>
    <row r="3958" spans="1:24" x14ac:dyDescent="0.2">
      <c r="A3958" t="s">
        <v>8228</v>
      </c>
      <c r="B3958" t="s">
        <v>56</v>
      </c>
      <c r="C3958" t="s">
        <v>58</v>
      </c>
      <c r="D3958" t="s">
        <v>24</v>
      </c>
      <c r="E3958" t="s">
        <v>5458</v>
      </c>
      <c r="F3958" t="s">
        <v>63</v>
      </c>
      <c r="G3958" t="s">
        <v>36</v>
      </c>
      <c r="H3958" t="s">
        <v>14</v>
      </c>
      <c r="I3958">
        <v>6</v>
      </c>
      <c r="J3958">
        <v>0.417808335916592</v>
      </c>
      <c r="K3958">
        <v>0.42327175570800801</v>
      </c>
      <c r="L3958">
        <v>-5.4634197914151103E-3</v>
      </c>
      <c r="M3958">
        <v>-1.3076378142215401E-2</v>
      </c>
      <c r="N3958">
        <v>60.469815797890703</v>
      </c>
      <c r="O3958">
        <v>66.747898993165705</v>
      </c>
      <c r="P3958">
        <v>5.8053656149570199E-2</v>
      </c>
      <c r="Q3958" s="27">
        <v>-0.100961684157458</v>
      </c>
      <c r="R3958">
        <v>-7.9888206975164106E-2</v>
      </c>
      <c r="S3958">
        <v>-3.5883535613789902E-2</v>
      </c>
      <c r="T3958">
        <v>-5.4634197914151103E-3</v>
      </c>
      <c r="U3958">
        <v>2.4956696030959701E-2</v>
      </c>
      <c r="V3958">
        <v>6.8961367392333897E-2</v>
      </c>
      <c r="W3958">
        <v>9.0034844574627904E-2</v>
      </c>
      <c r="X3958">
        <v>-7.07361385684815E-3</v>
      </c>
    </row>
    <row r="3959" spans="1:24" x14ac:dyDescent="0.2">
      <c r="A3959" t="s">
        <v>8229</v>
      </c>
      <c r="B3959" t="s">
        <v>56</v>
      </c>
      <c r="C3959" t="s">
        <v>58</v>
      </c>
      <c r="D3959" t="s">
        <v>24</v>
      </c>
      <c r="E3959" t="s">
        <v>5458</v>
      </c>
      <c r="F3959" t="s">
        <v>63</v>
      </c>
      <c r="G3959" t="s">
        <v>36</v>
      </c>
      <c r="H3959" t="s">
        <v>14</v>
      </c>
      <c r="I3959">
        <v>7</v>
      </c>
      <c r="J3959">
        <v>0.48255115032186602</v>
      </c>
      <c r="K3959">
        <v>0.48709399822009097</v>
      </c>
      <c r="L3959">
        <v>-4.54284789822586E-3</v>
      </c>
      <c r="M3959">
        <v>-9.4142307923123607E-3</v>
      </c>
      <c r="N3959">
        <v>60.030708558091298</v>
      </c>
      <c r="O3959">
        <v>66.747898993165705</v>
      </c>
      <c r="P3959">
        <v>6.9772496222936797E-2</v>
      </c>
      <c r="Q3959" s="27">
        <v>-0.119318604184957</v>
      </c>
      <c r="R3959">
        <v>-9.3991188056030794E-2</v>
      </c>
      <c r="S3959">
        <v>-4.1103635919044701E-2</v>
      </c>
      <c r="T3959">
        <v>-4.54284789822586E-3</v>
      </c>
      <c r="U3959">
        <v>3.2017940122593E-2</v>
      </c>
      <c r="V3959">
        <v>8.4905492259579093E-2</v>
      </c>
      <c r="W3959">
        <v>0.110232908388505</v>
      </c>
      <c r="X3959">
        <v>-3.4739526271883599E-2</v>
      </c>
    </row>
    <row r="3960" spans="1:24" x14ac:dyDescent="0.2">
      <c r="A3960" t="s">
        <v>8230</v>
      </c>
      <c r="B3960" t="s">
        <v>56</v>
      </c>
      <c r="C3960" t="s">
        <v>58</v>
      </c>
      <c r="D3960" t="s">
        <v>24</v>
      </c>
      <c r="E3960" t="s">
        <v>5458</v>
      </c>
      <c r="F3960" t="s">
        <v>63</v>
      </c>
      <c r="G3960" t="s">
        <v>36</v>
      </c>
      <c r="H3960" t="s">
        <v>14</v>
      </c>
      <c r="I3960">
        <v>8</v>
      </c>
      <c r="J3960">
        <v>0.51568176103728702</v>
      </c>
      <c r="K3960">
        <v>0.51942742596545499</v>
      </c>
      <c r="L3960">
        <v>-3.7456649281674501E-3</v>
      </c>
      <c r="M3960">
        <v>-7.2635202777641197E-3</v>
      </c>
      <c r="N3960">
        <v>61.110565188450899</v>
      </c>
      <c r="O3960">
        <v>66.747898993165705</v>
      </c>
      <c r="P3960">
        <v>7.6372374296995102E-2</v>
      </c>
      <c r="Q3960" s="27">
        <v>-0.129378220646724</v>
      </c>
      <c r="R3960">
        <v>-0.101655048776915</v>
      </c>
      <c r="S3960">
        <v>-4.3764789059792898E-2</v>
      </c>
      <c r="T3960">
        <v>-3.7456649281674501E-3</v>
      </c>
      <c r="U3960">
        <v>3.6273459203458001E-2</v>
      </c>
      <c r="V3960">
        <v>9.4163718920580203E-2</v>
      </c>
      <c r="W3960">
        <v>0.121886890790389</v>
      </c>
      <c r="X3960">
        <v>-1.0015588608963601E-2</v>
      </c>
    </row>
    <row r="3961" spans="1:24" x14ac:dyDescent="0.2">
      <c r="A3961" t="s">
        <v>8231</v>
      </c>
      <c r="B3961" t="s">
        <v>56</v>
      </c>
      <c r="C3961" t="s">
        <v>58</v>
      </c>
      <c r="D3961" t="s">
        <v>24</v>
      </c>
      <c r="E3961" t="s">
        <v>5458</v>
      </c>
      <c r="F3961" t="s">
        <v>63</v>
      </c>
      <c r="G3961" t="s">
        <v>36</v>
      </c>
      <c r="H3961" t="s">
        <v>14</v>
      </c>
      <c r="I3961">
        <v>9</v>
      </c>
      <c r="J3961">
        <v>0.51804941923762504</v>
      </c>
      <c r="K3961">
        <v>0.51917360516561595</v>
      </c>
      <c r="L3961">
        <v>-1.1241859279908901E-3</v>
      </c>
      <c r="M3961">
        <v>-2.1700360742519E-3</v>
      </c>
      <c r="N3961">
        <v>63.643169169259998</v>
      </c>
      <c r="O3961">
        <v>66.747898993165705</v>
      </c>
      <c r="P3961">
        <v>7.7545702122812907E-2</v>
      </c>
      <c r="Q3961" s="27">
        <v>-0.12868686592001799</v>
      </c>
      <c r="R3961">
        <v>-0.10053777604943701</v>
      </c>
      <c r="S3961">
        <v>-4.1758133840344797E-2</v>
      </c>
      <c r="T3961">
        <v>-1.1241859279908901E-3</v>
      </c>
      <c r="U3961">
        <v>3.9509761984363102E-2</v>
      </c>
      <c r="V3961">
        <v>9.8289404193455193E-2</v>
      </c>
      <c r="W3961">
        <v>0.12643849406403601</v>
      </c>
      <c r="X3961">
        <v>3.86041839387984E-2</v>
      </c>
    </row>
    <row r="3962" spans="1:24" x14ac:dyDescent="0.2">
      <c r="A3962" t="s">
        <v>8799</v>
      </c>
      <c r="B3962" t="s">
        <v>56</v>
      </c>
      <c r="C3962" t="s">
        <v>58</v>
      </c>
      <c r="D3962" t="s">
        <v>24</v>
      </c>
      <c r="E3962" t="s">
        <v>5458</v>
      </c>
      <c r="F3962" t="s">
        <v>63</v>
      </c>
      <c r="G3962" t="s">
        <v>31</v>
      </c>
      <c r="H3962" t="s">
        <v>14</v>
      </c>
      <c r="I3962">
        <v>1</v>
      </c>
      <c r="J3962">
        <v>0.44081686445165202</v>
      </c>
      <c r="K3962">
        <v>0.43939879088962602</v>
      </c>
      <c r="L3962">
        <v>1.41807356202614E-3</v>
      </c>
      <c r="M3962">
        <v>3.2169222105196201E-3</v>
      </c>
      <c r="N3962">
        <v>58.776700989799401</v>
      </c>
      <c r="O3962">
        <v>68.722803218818697</v>
      </c>
      <c r="P3962">
        <v>5.8308361540116802E-2</v>
      </c>
      <c r="Q3962" s="27">
        <v>-9.4499181171465899E-2</v>
      </c>
      <c r="R3962">
        <v>-7.3333245932403507E-2</v>
      </c>
      <c r="S3962">
        <v>-2.9135507884994999E-2</v>
      </c>
      <c r="T3962">
        <v>1.41807356202614E-3</v>
      </c>
      <c r="U3962">
        <v>3.1971655009047299E-2</v>
      </c>
      <c r="V3962">
        <v>7.61693930564558E-2</v>
      </c>
      <c r="W3962">
        <v>9.7335328295518206E-2</v>
      </c>
      <c r="X3962">
        <v>3.1948846283326802E-2</v>
      </c>
    </row>
    <row r="3963" spans="1:24" x14ac:dyDescent="0.2">
      <c r="A3963" t="s">
        <v>8808</v>
      </c>
      <c r="B3963" t="s">
        <v>56</v>
      </c>
      <c r="C3963" t="s">
        <v>58</v>
      </c>
      <c r="D3963" t="s">
        <v>24</v>
      </c>
      <c r="E3963" t="s">
        <v>5458</v>
      </c>
      <c r="F3963" t="s">
        <v>63</v>
      </c>
      <c r="G3963" t="s">
        <v>31</v>
      </c>
      <c r="H3963" t="s">
        <v>14</v>
      </c>
      <c r="I3963">
        <v>10</v>
      </c>
      <c r="J3963">
        <v>0.54731004031966002</v>
      </c>
      <c r="K3963">
        <v>0.55187604779058497</v>
      </c>
      <c r="L3963">
        <v>-4.5660074709251899E-3</v>
      </c>
      <c r="M3963">
        <v>-8.3426342192779394E-3</v>
      </c>
      <c r="N3963">
        <v>75.190872441217195</v>
      </c>
      <c r="O3963">
        <v>68.722803218818697</v>
      </c>
      <c r="P3963">
        <v>7.8454986069712199E-2</v>
      </c>
      <c r="Q3963" s="27">
        <v>-0.13362445955560201</v>
      </c>
      <c r="R3963">
        <v>-0.105145299612296</v>
      </c>
      <c r="S3963">
        <v>-4.5676420171454402E-2</v>
      </c>
      <c r="T3963">
        <v>-4.5660074709251899E-3</v>
      </c>
      <c r="U3963">
        <v>3.6544405229603998E-2</v>
      </c>
      <c r="V3963">
        <v>9.6013284670445898E-2</v>
      </c>
      <c r="W3963">
        <v>0.124492444613751</v>
      </c>
      <c r="X3963">
        <v>6.9319197699364496E-2</v>
      </c>
    </row>
    <row r="3964" spans="1:24" x14ac:dyDescent="0.2">
      <c r="A3964" t="s">
        <v>8809</v>
      </c>
      <c r="B3964" t="s">
        <v>56</v>
      </c>
      <c r="C3964" t="s">
        <v>58</v>
      </c>
      <c r="D3964" t="s">
        <v>24</v>
      </c>
      <c r="E3964" t="s">
        <v>5458</v>
      </c>
      <c r="F3964" t="s">
        <v>63</v>
      </c>
      <c r="G3964" t="s">
        <v>31</v>
      </c>
      <c r="H3964" t="s">
        <v>14</v>
      </c>
      <c r="I3964">
        <v>11</v>
      </c>
      <c r="J3964">
        <v>0.55422994756120503</v>
      </c>
      <c r="K3964">
        <v>0.55783663733325395</v>
      </c>
      <c r="L3964">
        <v>-3.6066897720492901E-3</v>
      </c>
      <c r="M3964">
        <v>-6.5075692642014701E-3</v>
      </c>
      <c r="N3964">
        <v>79.866733800138306</v>
      </c>
      <c r="O3964">
        <v>68.722803218818697</v>
      </c>
      <c r="P3964">
        <v>7.8656409130124602E-2</v>
      </c>
      <c r="Q3964" s="27">
        <v>-0.13299648279110399</v>
      </c>
      <c r="R3964">
        <v>-0.104444206276869</v>
      </c>
      <c r="S3964">
        <v>-4.4822648156234601E-2</v>
      </c>
      <c r="T3964">
        <v>-3.6066897720492901E-3</v>
      </c>
      <c r="U3964">
        <v>3.7609268612136003E-2</v>
      </c>
      <c r="V3964">
        <v>9.7230826732770503E-2</v>
      </c>
      <c r="W3964">
        <v>0.12578310324700601</v>
      </c>
      <c r="X3964">
        <v>8.7225960438233899E-2</v>
      </c>
    </row>
    <row r="3965" spans="1:24" x14ac:dyDescent="0.2">
      <c r="A3965" t="s">
        <v>8810</v>
      </c>
      <c r="B3965" t="s">
        <v>56</v>
      </c>
      <c r="C3965" t="s">
        <v>58</v>
      </c>
      <c r="D3965" t="s">
        <v>24</v>
      </c>
      <c r="E3965" t="s">
        <v>5458</v>
      </c>
      <c r="F3965" t="s">
        <v>63</v>
      </c>
      <c r="G3965" t="s">
        <v>31</v>
      </c>
      <c r="H3965" t="s">
        <v>14</v>
      </c>
      <c r="I3965">
        <v>12</v>
      </c>
      <c r="J3965">
        <v>0.56435749172205596</v>
      </c>
      <c r="K3965">
        <v>0.56525415507143495</v>
      </c>
      <c r="L3965">
        <v>-8.9666334937858099E-4</v>
      </c>
      <c r="M3965">
        <v>-1.5888215581980501E-3</v>
      </c>
      <c r="N3965">
        <v>83.187685956950205</v>
      </c>
      <c r="O3965">
        <v>68.722803218818697</v>
      </c>
      <c r="P3965">
        <v>7.8108192582899097E-2</v>
      </c>
      <c r="Q3965" s="27">
        <v>-0.12938464014824799</v>
      </c>
      <c r="R3965">
        <v>-0.10103136624065499</v>
      </c>
      <c r="S3965">
        <v>-4.1825356262817699E-2</v>
      </c>
      <c r="T3965">
        <v>-8.9666334937858099E-4</v>
      </c>
      <c r="U3965">
        <v>4.0032029564060503E-2</v>
      </c>
      <c r="V3965">
        <v>9.9238039541897999E-2</v>
      </c>
      <c r="W3965">
        <v>0.12759131344949001</v>
      </c>
      <c r="X3965">
        <v>0.10389183922754</v>
      </c>
    </row>
    <row r="3966" spans="1:24" x14ac:dyDescent="0.2">
      <c r="A3966" t="s">
        <v>8811</v>
      </c>
      <c r="B3966" t="s">
        <v>56</v>
      </c>
      <c r="C3966" t="s">
        <v>58</v>
      </c>
      <c r="D3966" t="s">
        <v>24</v>
      </c>
      <c r="E3966" t="s">
        <v>5458</v>
      </c>
      <c r="F3966" t="s">
        <v>63</v>
      </c>
      <c r="G3966" t="s">
        <v>31</v>
      </c>
      <c r="H3966" t="s">
        <v>14</v>
      </c>
      <c r="I3966">
        <v>13</v>
      </c>
      <c r="J3966">
        <v>0.57746622213988996</v>
      </c>
      <c r="K3966">
        <v>0.57935283082168099</v>
      </c>
      <c r="L3966">
        <v>-1.88660868179093E-3</v>
      </c>
      <c r="M3966">
        <v>-3.2670459491116401E-3</v>
      </c>
      <c r="N3966">
        <v>83.776643953146603</v>
      </c>
      <c r="O3966">
        <v>68.722803218818697</v>
      </c>
      <c r="P3966">
        <v>7.7695511970394399E-2</v>
      </c>
      <c r="Q3966" s="27">
        <v>-0.12969572587309</v>
      </c>
      <c r="R3966">
        <v>-0.101492255027837</v>
      </c>
      <c r="S3966">
        <v>-4.2599056954277598E-2</v>
      </c>
      <c r="T3966">
        <v>-1.88660868179093E-3</v>
      </c>
      <c r="U3966">
        <v>3.8825839590695702E-2</v>
      </c>
      <c r="V3966">
        <v>9.7719037664254604E-2</v>
      </c>
      <c r="W3966">
        <v>0.12592250850950801</v>
      </c>
      <c r="X3966">
        <v>0.117161660692891</v>
      </c>
    </row>
    <row r="3967" spans="1:24" x14ac:dyDescent="0.2">
      <c r="A3967" t="s">
        <v>8812</v>
      </c>
      <c r="B3967" t="s">
        <v>56</v>
      </c>
      <c r="C3967" t="s">
        <v>58</v>
      </c>
      <c r="D3967" t="s">
        <v>24</v>
      </c>
      <c r="E3967" t="s">
        <v>5458</v>
      </c>
      <c r="F3967" t="s">
        <v>63</v>
      </c>
      <c r="G3967" t="s">
        <v>31</v>
      </c>
      <c r="H3967" t="s">
        <v>14</v>
      </c>
      <c r="I3967">
        <v>14</v>
      </c>
      <c r="J3967">
        <v>0.58346364004293105</v>
      </c>
      <c r="K3967">
        <v>0.58421720450121795</v>
      </c>
      <c r="L3967">
        <v>-7.5356445828714497E-4</v>
      </c>
      <c r="M3967">
        <v>-1.2915362784760699E-3</v>
      </c>
      <c r="N3967">
        <v>82.766147402316705</v>
      </c>
      <c r="O3967">
        <v>68.722803218818697</v>
      </c>
      <c r="P3967">
        <v>7.8154100749564304E-2</v>
      </c>
      <c r="Q3967" s="27">
        <v>-0.12931706019132</v>
      </c>
      <c r="R3967">
        <v>-0.100947121619229</v>
      </c>
      <c r="S3967">
        <v>-4.1706313251058801E-2</v>
      </c>
      <c r="T3967">
        <v>-7.5356445828714497E-4</v>
      </c>
      <c r="U3967">
        <v>4.0199184334484502E-2</v>
      </c>
      <c r="V3967">
        <v>9.9439992702654301E-2</v>
      </c>
      <c r="W3967">
        <v>0.12780993127474599</v>
      </c>
      <c r="X3967">
        <v>0.11500793224740601</v>
      </c>
    </row>
    <row r="3968" spans="1:24" x14ac:dyDescent="0.2">
      <c r="A3968" t="s">
        <v>8813</v>
      </c>
      <c r="B3968" t="s">
        <v>56</v>
      </c>
      <c r="C3968" t="s">
        <v>58</v>
      </c>
      <c r="D3968" t="s">
        <v>24</v>
      </c>
      <c r="E3968" t="s">
        <v>5458</v>
      </c>
      <c r="F3968" t="s">
        <v>63</v>
      </c>
      <c r="G3968" t="s">
        <v>31</v>
      </c>
      <c r="H3968" t="s">
        <v>14</v>
      </c>
      <c r="I3968">
        <v>15</v>
      </c>
      <c r="J3968">
        <v>0.59096037837562898</v>
      </c>
      <c r="K3968">
        <v>0.58692571883169797</v>
      </c>
      <c r="L3968">
        <v>4.0346595439308E-3</v>
      </c>
      <c r="M3968">
        <v>6.8272928127954303E-3</v>
      </c>
      <c r="N3968">
        <v>81.520977580394202</v>
      </c>
      <c r="O3968">
        <v>68.722803218818697</v>
      </c>
      <c r="P3968">
        <v>7.9030875485409505E-2</v>
      </c>
      <c r="Q3968" s="27">
        <v>-0.125971130629568</v>
      </c>
      <c r="R3968">
        <v>-9.7282922828364093E-2</v>
      </c>
      <c r="S3968">
        <v>-3.7377519210423801E-2</v>
      </c>
      <c r="T3968">
        <v>4.0346595439308E-3</v>
      </c>
      <c r="U3968">
        <v>4.54468382982854E-2</v>
      </c>
      <c r="V3968">
        <v>0.105352241916226</v>
      </c>
      <c r="W3968">
        <v>0.13404044971742901</v>
      </c>
      <c r="X3968">
        <v>0.107841736129948</v>
      </c>
    </row>
    <row r="3969" spans="1:24" x14ac:dyDescent="0.2">
      <c r="A3969" t="s">
        <v>8814</v>
      </c>
      <c r="B3969" t="s">
        <v>56</v>
      </c>
      <c r="C3969" t="s">
        <v>58</v>
      </c>
      <c r="D3969" t="s">
        <v>24</v>
      </c>
      <c r="E3969" t="s">
        <v>5458</v>
      </c>
      <c r="F3969" t="s">
        <v>63</v>
      </c>
      <c r="G3969" t="s">
        <v>31</v>
      </c>
      <c r="H3969" t="s">
        <v>14</v>
      </c>
      <c r="I3969">
        <v>16</v>
      </c>
      <c r="J3969">
        <v>0.60838622990251701</v>
      </c>
      <c r="K3969">
        <v>0.60364453399342299</v>
      </c>
      <c r="L3969">
        <v>4.7416959090935303E-3</v>
      </c>
      <c r="M3969">
        <v>7.7938909134306102E-3</v>
      </c>
      <c r="N3969">
        <v>81.307131837828507</v>
      </c>
      <c r="O3969">
        <v>68.722803218818697</v>
      </c>
      <c r="P3969">
        <v>8.0881248632494407E-2</v>
      </c>
      <c r="Q3969" s="27">
        <v>-0.12830795809136</v>
      </c>
      <c r="R3969">
        <v>-9.8948064837764194E-2</v>
      </c>
      <c r="S3969">
        <v>-3.7640078374333502E-2</v>
      </c>
      <c r="T3969">
        <v>4.7416959090935303E-3</v>
      </c>
      <c r="U3969">
        <v>4.7123470192520597E-2</v>
      </c>
      <c r="V3969">
        <v>0.108431456655951</v>
      </c>
      <c r="W3969">
        <v>0.137791349909547</v>
      </c>
      <c r="X3969">
        <v>9.6386512351084294E-2</v>
      </c>
    </row>
    <row r="3970" spans="1:24" x14ac:dyDescent="0.2">
      <c r="A3970" t="s">
        <v>8815</v>
      </c>
      <c r="B3970" t="s">
        <v>56</v>
      </c>
      <c r="C3970" t="s">
        <v>58</v>
      </c>
      <c r="D3970" t="s">
        <v>24</v>
      </c>
      <c r="E3970" t="s">
        <v>5458</v>
      </c>
      <c r="F3970" t="s">
        <v>63</v>
      </c>
      <c r="G3970" t="s">
        <v>31</v>
      </c>
      <c r="H3970" t="s">
        <v>15</v>
      </c>
      <c r="I3970">
        <v>17</v>
      </c>
      <c r="J3970">
        <v>0.66112298154374805</v>
      </c>
      <c r="K3970">
        <v>0.65321140475544204</v>
      </c>
      <c r="L3970">
        <v>7.9115767883054001E-3</v>
      </c>
      <c r="M3970">
        <v>1.19668760717281E-2</v>
      </c>
      <c r="N3970">
        <v>78.323283562413593</v>
      </c>
      <c r="O3970">
        <v>68.722803218818697</v>
      </c>
      <c r="P3970">
        <v>8.5208469300735404E-2</v>
      </c>
      <c r="Q3970" s="27">
        <v>-0.132256355211404</v>
      </c>
      <c r="R3970">
        <v>-0.10132568085523699</v>
      </c>
      <c r="S3970">
        <v>-3.6737661125279999E-2</v>
      </c>
      <c r="T3970">
        <v>7.9115767883054001E-3</v>
      </c>
      <c r="U3970">
        <v>5.25608147018908E-2</v>
      </c>
      <c r="V3970">
        <v>0.117148834431848</v>
      </c>
      <c r="W3970">
        <v>0.14807950878801501</v>
      </c>
      <c r="X3970">
        <v>9.0641415572052103E-2</v>
      </c>
    </row>
    <row r="3971" spans="1:24" x14ac:dyDescent="0.2">
      <c r="A3971" t="s">
        <v>8816</v>
      </c>
      <c r="B3971" t="s">
        <v>56</v>
      </c>
      <c r="C3971" t="s">
        <v>58</v>
      </c>
      <c r="D3971" t="s">
        <v>24</v>
      </c>
      <c r="E3971" t="s">
        <v>5458</v>
      </c>
      <c r="F3971" t="s">
        <v>63</v>
      </c>
      <c r="G3971" t="s">
        <v>31</v>
      </c>
      <c r="H3971" t="s">
        <v>15</v>
      </c>
      <c r="I3971">
        <v>18</v>
      </c>
      <c r="J3971">
        <v>0.79228373276017605</v>
      </c>
      <c r="K3971">
        <v>0.78209285594210898</v>
      </c>
      <c r="L3971">
        <v>1.01908768180668E-2</v>
      </c>
      <c r="M3971">
        <v>1.28626606816268E-2</v>
      </c>
      <c r="N3971">
        <v>73.5281790240318</v>
      </c>
      <c r="O3971">
        <v>68.722803218818697</v>
      </c>
      <c r="P3971">
        <v>9.4744413011881606E-2</v>
      </c>
      <c r="Q3971" s="27">
        <v>-0.14566368258647799</v>
      </c>
      <c r="R3971">
        <v>-0.111271460663165</v>
      </c>
      <c r="S3971">
        <v>-3.9455195600159101E-2</v>
      </c>
      <c r="T3971">
        <v>1.01908768180668E-2</v>
      </c>
      <c r="U3971">
        <v>5.9836949236292798E-2</v>
      </c>
      <c r="V3971">
        <v>0.13165321429929899</v>
      </c>
      <c r="W3971">
        <v>0.166045436222612</v>
      </c>
      <c r="X3971">
        <v>9.7204661969366196E-2</v>
      </c>
    </row>
    <row r="3972" spans="1:24" x14ac:dyDescent="0.2">
      <c r="A3972" t="s">
        <v>8817</v>
      </c>
      <c r="B3972" t="s">
        <v>56</v>
      </c>
      <c r="C3972" t="s">
        <v>58</v>
      </c>
      <c r="D3972" t="s">
        <v>24</v>
      </c>
      <c r="E3972" t="s">
        <v>5458</v>
      </c>
      <c r="F3972" t="s">
        <v>63</v>
      </c>
      <c r="G3972" t="s">
        <v>31</v>
      </c>
      <c r="H3972" t="s">
        <v>15</v>
      </c>
      <c r="I3972">
        <v>19</v>
      </c>
      <c r="J3972">
        <v>0.83673790442137097</v>
      </c>
      <c r="K3972">
        <v>0.82565900974887996</v>
      </c>
      <c r="L3972">
        <v>1.10788946724905E-2</v>
      </c>
      <c r="M3972">
        <v>1.3240579414353099E-2</v>
      </c>
      <c r="N3972">
        <v>69.889389081950199</v>
      </c>
      <c r="O3972">
        <v>68.722803218818697</v>
      </c>
      <c r="P3972">
        <v>9.7588082078170102E-2</v>
      </c>
      <c r="Q3972" s="27">
        <v>-0.149453500346099</v>
      </c>
      <c r="R3972">
        <v>-0.11402902655172301</v>
      </c>
      <c r="S3972">
        <v>-4.0057260336470599E-2</v>
      </c>
      <c r="T3972">
        <v>1.10788946724905E-2</v>
      </c>
      <c r="U3972">
        <v>6.2215049681451598E-2</v>
      </c>
      <c r="V3972">
        <v>0.136186815896705</v>
      </c>
      <c r="W3972">
        <v>0.17161128969108</v>
      </c>
      <c r="X3972">
        <v>8.8208762007609201E-2</v>
      </c>
    </row>
    <row r="3973" spans="1:24" x14ac:dyDescent="0.2">
      <c r="A3973" t="s">
        <v>8800</v>
      </c>
      <c r="B3973" t="s">
        <v>56</v>
      </c>
      <c r="C3973" t="s">
        <v>58</v>
      </c>
      <c r="D3973" t="s">
        <v>24</v>
      </c>
      <c r="E3973" t="s">
        <v>5458</v>
      </c>
      <c r="F3973" t="s">
        <v>63</v>
      </c>
      <c r="G3973" t="s">
        <v>31</v>
      </c>
      <c r="H3973" t="s">
        <v>14</v>
      </c>
      <c r="I3973">
        <v>2</v>
      </c>
      <c r="J3973">
        <v>0.40283237494903601</v>
      </c>
      <c r="K3973">
        <v>0.40290454950789101</v>
      </c>
      <c r="L3973">
        <v>-7.2174558854887203E-5</v>
      </c>
      <c r="M3973">
        <v>-1.7916772172052499E-4</v>
      </c>
      <c r="N3973">
        <v>57.782829443291803</v>
      </c>
      <c r="O3973">
        <v>68.722803218818697</v>
      </c>
      <c r="P3973">
        <v>5.3137755898667399E-2</v>
      </c>
      <c r="Q3973" s="27">
        <v>-8.7483783012162794E-2</v>
      </c>
      <c r="R3973">
        <v>-6.8194777620946501E-2</v>
      </c>
      <c r="S3973">
        <v>-2.7916358649756601E-2</v>
      </c>
      <c r="T3973">
        <v>-7.2174558854887203E-5</v>
      </c>
      <c r="U3973">
        <v>2.7772009532046799E-2</v>
      </c>
      <c r="V3973">
        <v>6.8050428503236698E-2</v>
      </c>
      <c r="W3973">
        <v>8.7339433894453006E-2</v>
      </c>
      <c r="X3973">
        <v>2.7416791415919201E-2</v>
      </c>
    </row>
    <row r="3974" spans="1:24" x14ac:dyDescent="0.2">
      <c r="A3974" t="s">
        <v>8818</v>
      </c>
      <c r="B3974" t="s">
        <v>56</v>
      </c>
      <c r="C3974" t="s">
        <v>58</v>
      </c>
      <c r="D3974" t="s">
        <v>24</v>
      </c>
      <c r="E3974" t="s">
        <v>5458</v>
      </c>
      <c r="F3974" t="s">
        <v>63</v>
      </c>
      <c r="G3974" t="s">
        <v>31</v>
      </c>
      <c r="H3974" t="s">
        <v>15</v>
      </c>
      <c r="I3974">
        <v>20</v>
      </c>
      <c r="J3974">
        <v>0.81916749044498705</v>
      </c>
      <c r="K3974">
        <v>0.80865404429244803</v>
      </c>
      <c r="L3974">
        <v>1.0513446152538601E-2</v>
      </c>
      <c r="M3974">
        <v>1.2834305896133E-2</v>
      </c>
      <c r="N3974">
        <v>66.979484798582305</v>
      </c>
      <c r="O3974">
        <v>68.722803218818697</v>
      </c>
      <c r="P3974">
        <v>9.3759254077909998E-2</v>
      </c>
      <c r="Q3974" s="27">
        <v>-0.143720526805623</v>
      </c>
      <c r="R3974">
        <v>-0.109685917575342</v>
      </c>
      <c r="S3974">
        <v>-3.8616402984286299E-2</v>
      </c>
      <c r="T3974">
        <v>1.0513446152538601E-2</v>
      </c>
      <c r="U3974">
        <v>5.96432952893634E-2</v>
      </c>
      <c r="V3974">
        <v>0.130712809880419</v>
      </c>
      <c r="W3974">
        <v>0.16474741911070101</v>
      </c>
      <c r="X3974">
        <v>6.2935712623519394E-2</v>
      </c>
    </row>
    <row r="3975" spans="1:24" x14ac:dyDescent="0.2">
      <c r="A3975" t="s">
        <v>8819</v>
      </c>
      <c r="B3975" t="s">
        <v>56</v>
      </c>
      <c r="C3975" t="s">
        <v>58</v>
      </c>
      <c r="D3975" t="s">
        <v>24</v>
      </c>
      <c r="E3975" t="s">
        <v>5458</v>
      </c>
      <c r="F3975" t="s">
        <v>63</v>
      </c>
      <c r="G3975" t="s">
        <v>31</v>
      </c>
      <c r="H3975" t="s">
        <v>15</v>
      </c>
      <c r="I3975">
        <v>21</v>
      </c>
      <c r="J3975">
        <v>0.78419722088066002</v>
      </c>
      <c r="K3975" s="1">
        <v>0.77345194914576898</v>
      </c>
      <c r="L3975">
        <v>1.07452717348911E-2</v>
      </c>
      <c r="M3975">
        <v>1.3702256841492099E-2</v>
      </c>
      <c r="N3975">
        <v>64.239170604253104</v>
      </c>
      <c r="O3975">
        <v>68.722803218818697</v>
      </c>
      <c r="P3975">
        <v>8.9962084854946403E-2</v>
      </c>
      <c r="Q3975" s="27">
        <v>-0.13724235785149599</v>
      </c>
      <c r="R3975">
        <v>-0.10458612104914999</v>
      </c>
      <c r="S3975">
        <v>-3.6394860729100802E-2</v>
      </c>
      <c r="T3975">
        <v>1.07452717348911E-2</v>
      </c>
      <c r="U3975">
        <v>5.7885404198883099E-2</v>
      </c>
      <c r="V3975">
        <v>0.12607666451893201</v>
      </c>
      <c r="W3975">
        <v>0.15873290132127801</v>
      </c>
      <c r="X3975">
        <v>4.0322218020775603E-2</v>
      </c>
    </row>
    <row r="3976" spans="1:24" x14ac:dyDescent="0.2">
      <c r="A3976" t="s">
        <v>8820</v>
      </c>
      <c r="B3976" t="s">
        <v>56</v>
      </c>
      <c r="C3976" t="s">
        <v>58</v>
      </c>
      <c r="D3976" t="s">
        <v>24</v>
      </c>
      <c r="E3976" t="s">
        <v>5458</v>
      </c>
      <c r="F3976" t="s">
        <v>63</v>
      </c>
      <c r="G3976" t="s">
        <v>31</v>
      </c>
      <c r="H3976" t="s">
        <v>14</v>
      </c>
      <c r="I3976">
        <v>22</v>
      </c>
      <c r="J3976">
        <v>0.71548920115991399</v>
      </c>
      <c r="K3976">
        <v>0.71008114910479503</v>
      </c>
      <c r="L3976">
        <v>5.4080520551197803E-3</v>
      </c>
      <c r="M3976">
        <v>7.5585376360013902E-3</v>
      </c>
      <c r="N3976">
        <v>62.6728316476487</v>
      </c>
      <c r="O3976">
        <v>68.722803218818697</v>
      </c>
      <c r="P3976">
        <v>8.4355061411576504E-2</v>
      </c>
      <c r="Q3976" s="27">
        <v>-0.133356023966923</v>
      </c>
      <c r="R3976">
        <v>-0.102735136674521</v>
      </c>
      <c r="S3976">
        <v>-3.8794000124546299E-2</v>
      </c>
      <c r="T3976">
        <v>5.4080520551197803E-3</v>
      </c>
      <c r="U3976">
        <v>4.9610104234785797E-2</v>
      </c>
      <c r="V3976">
        <v>0.113551240784761</v>
      </c>
      <c r="W3976">
        <v>0.14417212807716301</v>
      </c>
      <c r="X3976">
        <v>2.96029409642764E-2</v>
      </c>
    </row>
    <row r="3977" spans="1:24" x14ac:dyDescent="0.2">
      <c r="A3977" t="s">
        <v>8821</v>
      </c>
      <c r="B3977" t="s">
        <v>56</v>
      </c>
      <c r="C3977" t="s">
        <v>58</v>
      </c>
      <c r="D3977" t="s">
        <v>24</v>
      </c>
      <c r="E3977" t="s">
        <v>5458</v>
      </c>
      <c r="F3977" t="s">
        <v>63</v>
      </c>
      <c r="G3977" t="s">
        <v>31</v>
      </c>
      <c r="H3977" t="s">
        <v>14</v>
      </c>
      <c r="I3977">
        <v>23</v>
      </c>
      <c r="J3977">
        <v>0.612066402872116</v>
      </c>
      <c r="K3977">
        <v>0.61125799260167002</v>
      </c>
      <c r="L3977">
        <v>8.0841027044557204E-4</v>
      </c>
      <c r="M3977">
        <v>1.32078850701838E-3</v>
      </c>
      <c r="N3977">
        <v>60.727772527662502</v>
      </c>
      <c r="O3977">
        <v>68.722803218818697</v>
      </c>
      <c r="P3977">
        <v>7.6242768292350799E-2</v>
      </c>
      <c r="Q3977" s="27">
        <v>-0.12461094357047101</v>
      </c>
      <c r="R3977">
        <v>-9.6934818680348103E-2</v>
      </c>
      <c r="S3977">
        <v>-3.91428003147462E-2</v>
      </c>
      <c r="T3977">
        <v>8.0841027044557204E-4</v>
      </c>
      <c r="U3977">
        <v>4.0759620855637398E-2</v>
      </c>
      <c r="V3977">
        <v>9.8551639221239301E-2</v>
      </c>
      <c r="W3977">
        <v>0.12622776411136299</v>
      </c>
      <c r="X3977">
        <v>3.3060354706277897E-2</v>
      </c>
    </row>
    <row r="3978" spans="1:24" x14ac:dyDescent="0.2">
      <c r="A3978" t="s">
        <v>8822</v>
      </c>
      <c r="B3978" t="s">
        <v>56</v>
      </c>
      <c r="C3978" t="s">
        <v>58</v>
      </c>
      <c r="D3978" t="s">
        <v>24</v>
      </c>
      <c r="E3978" t="s">
        <v>5458</v>
      </c>
      <c r="F3978" t="s">
        <v>63</v>
      </c>
      <c r="G3978" t="s">
        <v>31</v>
      </c>
      <c r="H3978" t="s">
        <v>14</v>
      </c>
      <c r="I3978">
        <v>24</v>
      </c>
      <c r="J3978">
        <v>0.51329637063177502</v>
      </c>
      <c r="K3978">
        <v>0.51267358631336102</v>
      </c>
      <c r="L3978">
        <v>6.2278431841425301E-4</v>
      </c>
      <c r="M3978">
        <v>1.2133035689453999E-3</v>
      </c>
      <c r="N3978">
        <v>59.536351893153501</v>
      </c>
      <c r="O3978">
        <v>68.722803218818697</v>
      </c>
      <c r="P3978">
        <v>6.6520831700711297E-2</v>
      </c>
      <c r="Q3978" s="27">
        <v>-0.108803983829256</v>
      </c>
      <c r="R3978">
        <v>-8.4656921921897596E-2</v>
      </c>
      <c r="S3978">
        <v>-3.4234131492758502E-2</v>
      </c>
      <c r="T3978">
        <v>6.2278431841425301E-4</v>
      </c>
      <c r="U3978">
        <v>3.5479700129586997E-2</v>
      </c>
      <c r="V3978">
        <v>8.5902490558726105E-2</v>
      </c>
      <c r="W3978">
        <v>0.110049552466084</v>
      </c>
      <c r="X3978">
        <v>3.6039242305026101E-2</v>
      </c>
    </row>
    <row r="3979" spans="1:24" x14ac:dyDescent="0.2">
      <c r="A3979" t="s">
        <v>8801</v>
      </c>
      <c r="B3979" t="s">
        <v>56</v>
      </c>
      <c r="C3979" t="s">
        <v>58</v>
      </c>
      <c r="D3979" t="s">
        <v>24</v>
      </c>
      <c r="E3979" t="s">
        <v>5458</v>
      </c>
      <c r="F3979" t="s">
        <v>63</v>
      </c>
      <c r="G3979" t="s">
        <v>31</v>
      </c>
      <c r="H3979" t="s">
        <v>14</v>
      </c>
      <c r="I3979">
        <v>3</v>
      </c>
      <c r="J3979">
        <v>0.38302978522046199</v>
      </c>
      <c r="K3979">
        <v>0.384885273662811</v>
      </c>
      <c r="L3979">
        <v>-1.8554884423488099E-3</v>
      </c>
      <c r="M3979">
        <v>-4.8442406150760297E-3</v>
      </c>
      <c r="N3979">
        <v>57.024207460235097</v>
      </c>
      <c r="O3979">
        <v>68.722803218818697</v>
      </c>
      <c r="P3979">
        <v>5.0378584272655201E-2</v>
      </c>
      <c r="Q3979" s="27">
        <v>-8.4728259570866604E-2</v>
      </c>
      <c r="R3979">
        <v>-6.6440833479892797E-2</v>
      </c>
      <c r="S3979">
        <v>-2.82538666012201E-2</v>
      </c>
      <c r="T3979">
        <v>-1.8554884423488099E-3</v>
      </c>
      <c r="U3979">
        <v>2.4542889716522499E-2</v>
      </c>
      <c r="V3979">
        <v>6.2729856595195102E-2</v>
      </c>
      <c r="W3979">
        <v>8.1017282686169007E-2</v>
      </c>
      <c r="X3979">
        <v>2.13933543133005E-2</v>
      </c>
    </row>
    <row r="3980" spans="1:24" x14ac:dyDescent="0.2">
      <c r="A3980" t="s">
        <v>8802</v>
      </c>
      <c r="B3980" t="s">
        <v>56</v>
      </c>
      <c r="C3980" t="s">
        <v>58</v>
      </c>
      <c r="D3980" t="s">
        <v>24</v>
      </c>
      <c r="E3980" t="s">
        <v>5458</v>
      </c>
      <c r="F3980" t="s">
        <v>63</v>
      </c>
      <c r="G3980" t="s">
        <v>31</v>
      </c>
      <c r="H3980" t="s">
        <v>14</v>
      </c>
      <c r="I3980">
        <v>4</v>
      </c>
      <c r="J3980">
        <v>0.37615503453710802</v>
      </c>
      <c r="K3980">
        <v>0.37766932882854298</v>
      </c>
      <c r="L3980">
        <v>-1.5142942914353999E-3</v>
      </c>
      <c r="M3980">
        <v>-4.0257185266677903E-3</v>
      </c>
      <c r="N3980">
        <v>56.027124014522798</v>
      </c>
      <c r="O3980">
        <v>68.722803218818697</v>
      </c>
      <c r="P3980">
        <v>4.9644165604567303E-2</v>
      </c>
      <c r="Q3980" s="27">
        <v>-8.3178946710948706E-2</v>
      </c>
      <c r="R3980">
        <v>-6.5158114596490693E-2</v>
      </c>
      <c r="S3980">
        <v>-2.75278370682287E-2</v>
      </c>
      <c r="T3980">
        <v>-1.5142942914353999E-3</v>
      </c>
      <c r="U3980">
        <v>2.4499248485357901E-2</v>
      </c>
      <c r="V3980">
        <v>6.2129526013619901E-2</v>
      </c>
      <c r="W3980">
        <v>8.01503581280779E-2</v>
      </c>
      <c r="X3980">
        <v>1.5666905939570899E-2</v>
      </c>
    </row>
    <row r="3981" spans="1:24" x14ac:dyDescent="0.2">
      <c r="A3981" t="s">
        <v>8803</v>
      </c>
      <c r="B3981" t="s">
        <v>56</v>
      </c>
      <c r="C3981" t="s">
        <v>58</v>
      </c>
      <c r="D3981" t="s">
        <v>24</v>
      </c>
      <c r="E3981" t="s">
        <v>5458</v>
      </c>
      <c r="F3981" t="s">
        <v>63</v>
      </c>
      <c r="G3981" t="s">
        <v>31</v>
      </c>
      <c r="H3981" t="s">
        <v>14</v>
      </c>
      <c r="I3981">
        <v>5</v>
      </c>
      <c r="J3981">
        <v>0.38701158680465397</v>
      </c>
      <c r="K3981">
        <v>0.38814831420819801</v>
      </c>
      <c r="L3981">
        <v>-1.13672740354418E-3</v>
      </c>
      <c r="M3981">
        <v>-2.9371921727964902E-3</v>
      </c>
      <c r="N3981">
        <v>55.861951603561501</v>
      </c>
      <c r="O3981">
        <v>68.722803218818697</v>
      </c>
      <c r="P3981">
        <v>5.1608188749210901E-2</v>
      </c>
      <c r="Q3981" s="27">
        <v>-8.6032197895996101E-2</v>
      </c>
      <c r="R3981">
        <v>-6.7298425380032501E-2</v>
      </c>
      <c r="S3981">
        <v>-2.8179418308130699E-2</v>
      </c>
      <c r="T3981">
        <v>-1.13672740354418E-3</v>
      </c>
      <c r="U3981">
        <v>2.5905963501042299E-2</v>
      </c>
      <c r="V3981">
        <v>6.5024970572944193E-2</v>
      </c>
      <c r="W3981">
        <v>8.3758743088907697E-2</v>
      </c>
      <c r="X3981">
        <v>8.6883786744266101E-3</v>
      </c>
    </row>
    <row r="3982" spans="1:24" x14ac:dyDescent="0.2">
      <c r="A3982" t="s">
        <v>8804</v>
      </c>
      <c r="B3982" t="s">
        <v>56</v>
      </c>
      <c r="C3982" t="s">
        <v>58</v>
      </c>
      <c r="D3982" t="s">
        <v>24</v>
      </c>
      <c r="E3982" t="s">
        <v>5458</v>
      </c>
      <c r="F3982" t="s">
        <v>63</v>
      </c>
      <c r="G3982" t="s">
        <v>31</v>
      </c>
      <c r="H3982" t="s">
        <v>14</v>
      </c>
      <c r="I3982">
        <v>6</v>
      </c>
      <c r="J3982">
        <v>0.42853539290655501</v>
      </c>
      <c r="K3982" s="1">
        <v>0.428645960403644</v>
      </c>
      <c r="L3982">
        <v>-1.10567497089832E-4</v>
      </c>
      <c r="M3982">
        <v>-2.58012521066006E-4</v>
      </c>
      <c r="N3982">
        <v>55.269380636237898</v>
      </c>
      <c r="O3982">
        <v>68.722803218818697</v>
      </c>
      <c r="P3982">
        <v>5.8053760841771003E-2</v>
      </c>
      <c r="Q3982" s="27">
        <v>-9.5609004081803103E-2</v>
      </c>
      <c r="R3982">
        <v>-7.4535488896240301E-2</v>
      </c>
      <c r="S3982">
        <v>-3.0530738178177801E-2</v>
      </c>
      <c r="T3982">
        <v>-1.10567497089832E-4</v>
      </c>
      <c r="U3982">
        <v>3.03096031839982E-2</v>
      </c>
      <c r="V3982">
        <v>7.4314353902060606E-2</v>
      </c>
      <c r="W3982">
        <v>9.5387869087623506E-2</v>
      </c>
      <c r="X3982">
        <v>-7.0677004957290599E-3</v>
      </c>
    </row>
    <row r="3983" spans="1:24" x14ac:dyDescent="0.2">
      <c r="A3983" t="s">
        <v>8805</v>
      </c>
      <c r="B3983" t="s">
        <v>56</v>
      </c>
      <c r="C3983" t="s">
        <v>58</v>
      </c>
      <c r="D3983" t="s">
        <v>24</v>
      </c>
      <c r="E3983" t="s">
        <v>5458</v>
      </c>
      <c r="F3983" t="s">
        <v>63</v>
      </c>
      <c r="G3983" t="s">
        <v>31</v>
      </c>
      <c r="H3983" t="s">
        <v>14</v>
      </c>
      <c r="I3983">
        <v>7</v>
      </c>
      <c r="J3983">
        <v>0.50264180083931298</v>
      </c>
      <c r="K3983">
        <v>0.50320359390968095</v>
      </c>
      <c r="L3983">
        <v>-5.6179307036757602E-4</v>
      </c>
      <c r="M3983">
        <v>-1.1176807607912701E-3</v>
      </c>
      <c r="N3983">
        <v>55.275006664937798</v>
      </c>
      <c r="O3983">
        <v>68.722803218818697</v>
      </c>
      <c r="P3983">
        <v>6.9755866978332207E-2</v>
      </c>
      <c r="Q3983" s="27">
        <v>-0.115310194249724</v>
      </c>
      <c r="R3983">
        <v>-8.9988814536589495E-2</v>
      </c>
      <c r="S3983">
        <v>-3.7113867367013699E-2</v>
      </c>
      <c r="T3983">
        <v>-5.6179307036757602E-4</v>
      </c>
      <c r="U3983">
        <v>3.5990281226278502E-2</v>
      </c>
      <c r="V3983">
        <v>8.8865228395854395E-2</v>
      </c>
      <c r="W3983">
        <v>0.11418660810898899</v>
      </c>
      <c r="X3983">
        <v>-3.4731102203216499E-2</v>
      </c>
    </row>
    <row r="3984" spans="1:24" x14ac:dyDescent="0.2">
      <c r="A3984" t="s">
        <v>8806</v>
      </c>
      <c r="B3984" t="s">
        <v>56</v>
      </c>
      <c r="C3984" t="s">
        <v>58</v>
      </c>
      <c r="D3984" t="s">
        <v>24</v>
      </c>
      <c r="E3984" t="s">
        <v>5458</v>
      </c>
      <c r="F3984" t="s">
        <v>63</v>
      </c>
      <c r="G3984" t="s">
        <v>31</v>
      </c>
      <c r="H3984" t="s">
        <v>14</v>
      </c>
      <c r="I3984">
        <v>8</v>
      </c>
      <c r="J3984">
        <v>0.53425263016702595</v>
      </c>
      <c r="K3984">
        <v>0.54082732993542004</v>
      </c>
      <c r="L3984">
        <v>-6.5746997683939204E-3</v>
      </c>
      <c r="M3984" s="1">
        <v>-1.23063498374139E-2</v>
      </c>
      <c r="N3984">
        <v>58.311806682226802</v>
      </c>
      <c r="O3984">
        <v>68.722803218818697</v>
      </c>
      <c r="P3984">
        <v>7.6331148185904002E-2</v>
      </c>
      <c r="Q3984" s="27">
        <v>-0.13213943853420601</v>
      </c>
      <c r="R3984">
        <v>-0.10443123174272299</v>
      </c>
      <c r="S3984">
        <v>-4.6572221417807598E-2</v>
      </c>
      <c r="T3984">
        <v>-6.5746997683939204E-3</v>
      </c>
      <c r="U3984">
        <v>3.3422821881019797E-2</v>
      </c>
      <c r="V3984">
        <v>9.1281832205934998E-2</v>
      </c>
      <c r="W3984">
        <v>0.118990038997418</v>
      </c>
      <c r="X3984">
        <v>-1.00140841247978E-2</v>
      </c>
    </row>
    <row r="3985" spans="1:24" x14ac:dyDescent="0.2">
      <c r="A3985" t="s">
        <v>8807</v>
      </c>
      <c r="B3985" t="s">
        <v>56</v>
      </c>
      <c r="C3985" t="s">
        <v>58</v>
      </c>
      <c r="D3985" t="s">
        <v>24</v>
      </c>
      <c r="E3985" t="s">
        <v>5458</v>
      </c>
      <c r="F3985" t="s">
        <v>63</v>
      </c>
      <c r="G3985" t="s">
        <v>31</v>
      </c>
      <c r="H3985" t="s">
        <v>14</v>
      </c>
      <c r="I3985">
        <v>9</v>
      </c>
      <c r="J3985">
        <v>0.53990900175566203</v>
      </c>
      <c r="K3985">
        <v>0.544071152946353</v>
      </c>
      <c r="L3985">
        <v>-4.1621511906916103E-3</v>
      </c>
      <c r="M3985">
        <v>-7.7089864720855496E-3</v>
      </c>
      <c r="N3985">
        <v>68.019170690698502</v>
      </c>
      <c r="O3985">
        <v>68.722803218818697</v>
      </c>
      <c r="P3985">
        <v>7.7524909121303207E-2</v>
      </c>
      <c r="Q3985" s="27">
        <v>-0.13169062669523501</v>
      </c>
      <c r="R3985">
        <v>-0.103549084684202</v>
      </c>
      <c r="S3985">
        <v>-4.4785203570254499E-2</v>
      </c>
      <c r="T3985">
        <v>-4.1621511906916103E-3</v>
      </c>
      <c r="U3985">
        <v>3.6460901188871297E-2</v>
      </c>
      <c r="V3985">
        <v>9.5224782302819097E-2</v>
      </c>
      <c r="W3985">
        <v>0.123366324313852</v>
      </c>
      <c r="X3985">
        <v>3.8605285057265903E-2</v>
      </c>
    </row>
    <row r="3986" spans="1:24" x14ac:dyDescent="0.2">
      <c r="A3986" t="s">
        <v>8703</v>
      </c>
      <c r="B3986" t="s">
        <v>56</v>
      </c>
      <c r="C3986" t="s">
        <v>58</v>
      </c>
      <c r="D3986" t="s">
        <v>24</v>
      </c>
      <c r="E3986" t="s">
        <v>5458</v>
      </c>
      <c r="F3986" t="s">
        <v>63</v>
      </c>
      <c r="G3986" t="s">
        <v>30</v>
      </c>
      <c r="H3986" t="s">
        <v>14</v>
      </c>
      <c r="I3986">
        <v>1</v>
      </c>
      <c r="J3986">
        <v>0.51585027082214296</v>
      </c>
      <c r="K3986">
        <v>0.51626361469458804</v>
      </c>
      <c r="L3986">
        <v>-4.1334387244507603E-4</v>
      </c>
      <c r="M3986">
        <v>-8.0128652794211701E-4</v>
      </c>
      <c r="N3986">
        <v>65.606074420816</v>
      </c>
      <c r="O3986">
        <v>72.302916840320194</v>
      </c>
      <c r="P3986">
        <v>7.2215012765877995E-2</v>
      </c>
      <c r="Q3986" s="27">
        <v>-0.119207039872314</v>
      </c>
      <c r="R3986">
        <v>-9.2992990238300696E-2</v>
      </c>
      <c r="S3986">
        <v>-3.8254010561765202E-2</v>
      </c>
      <c r="T3986">
        <v>-4.1334387244507603E-4</v>
      </c>
      <c r="U3986">
        <v>3.7427322816874997E-2</v>
      </c>
      <c r="V3986">
        <v>9.2166302493410596E-2</v>
      </c>
      <c r="W3986">
        <v>0.118380352127424</v>
      </c>
      <c r="X3986">
        <v>2.5049669113961601E-2</v>
      </c>
    </row>
    <row r="3987" spans="1:24" x14ac:dyDescent="0.2">
      <c r="A3987" t="s">
        <v>8712</v>
      </c>
      <c r="B3987" t="s">
        <v>56</v>
      </c>
      <c r="C3987" t="s">
        <v>58</v>
      </c>
      <c r="D3987" t="s">
        <v>24</v>
      </c>
      <c r="E3987" t="s">
        <v>5458</v>
      </c>
      <c r="F3987" t="s">
        <v>63</v>
      </c>
      <c r="G3987" t="s">
        <v>30</v>
      </c>
      <c r="H3987" t="s">
        <v>14</v>
      </c>
      <c r="I3987">
        <v>10</v>
      </c>
      <c r="J3987">
        <v>0.59620050055445095</v>
      </c>
      <c r="K3987">
        <v>0.59974826073945398</v>
      </c>
      <c r="L3987">
        <v>-3.5477601850023598E-3</v>
      </c>
      <c r="M3987">
        <v>-5.9506159114308503E-3</v>
      </c>
      <c r="N3987">
        <v>72.106105018153499</v>
      </c>
      <c r="O3987">
        <v>72.302916840320194</v>
      </c>
      <c r="P3987">
        <v>8.6101157952518895E-2</v>
      </c>
      <c r="Q3987" s="27">
        <v>-0.14518416501689599</v>
      </c>
      <c r="R3987">
        <v>-0.113929444680132</v>
      </c>
      <c r="S3987">
        <v>-4.8664766952122303E-2</v>
      </c>
      <c r="T3987">
        <v>-3.5477601850023598E-3</v>
      </c>
      <c r="U3987">
        <v>4.1569246582117601E-2</v>
      </c>
      <c r="V3987">
        <v>0.106833924310127</v>
      </c>
      <c r="W3987">
        <v>0.138088644646891</v>
      </c>
      <c r="X3987">
        <v>5.0442728526313201E-2</v>
      </c>
    </row>
    <row r="3988" spans="1:24" x14ac:dyDescent="0.2">
      <c r="A3988" t="s">
        <v>8713</v>
      </c>
      <c r="B3988" t="s">
        <v>56</v>
      </c>
      <c r="C3988" t="s">
        <v>58</v>
      </c>
      <c r="D3988" t="s">
        <v>24</v>
      </c>
      <c r="E3988" t="s">
        <v>5458</v>
      </c>
      <c r="F3988" t="s">
        <v>63</v>
      </c>
      <c r="G3988" t="s">
        <v>30</v>
      </c>
      <c r="H3988" t="s">
        <v>14</v>
      </c>
      <c r="I3988">
        <v>11</v>
      </c>
      <c r="J3988">
        <v>0.63059116464373099</v>
      </c>
      <c r="K3988">
        <v>0.63734022977973803</v>
      </c>
      <c r="L3988">
        <v>-6.7490651360075597E-3</v>
      </c>
      <c r="M3988">
        <v>-1.0702758799071699E-2</v>
      </c>
      <c r="N3988">
        <v>78.923116506742701</v>
      </c>
      <c r="O3988">
        <v>72.302916840320194</v>
      </c>
      <c r="P3988">
        <v>9.73312261351197E-2</v>
      </c>
      <c r="Q3988" s="27">
        <v>-0.16685893212827899</v>
      </c>
      <c r="R3988">
        <v>-0.13152769704123099</v>
      </c>
      <c r="S3988">
        <v>-5.7750627630810299E-2</v>
      </c>
      <c r="T3988">
        <v>-6.7490651360075597E-3</v>
      </c>
      <c r="U3988">
        <v>4.4252497358795197E-2</v>
      </c>
      <c r="V3988">
        <v>0.118029566769216</v>
      </c>
      <c r="W3988">
        <v>0.153360801856264</v>
      </c>
      <c r="X3988">
        <v>6.1568146641500301E-2</v>
      </c>
    </row>
    <row r="3989" spans="1:24" x14ac:dyDescent="0.2">
      <c r="A3989" t="s">
        <v>8714</v>
      </c>
      <c r="B3989" t="s">
        <v>56</v>
      </c>
      <c r="C3989" t="s">
        <v>58</v>
      </c>
      <c r="D3989" t="s">
        <v>24</v>
      </c>
      <c r="E3989" t="s">
        <v>5458</v>
      </c>
      <c r="F3989" t="s">
        <v>63</v>
      </c>
      <c r="G3989" t="s">
        <v>30</v>
      </c>
      <c r="H3989" t="s">
        <v>14</v>
      </c>
      <c r="I3989">
        <v>12</v>
      </c>
      <c r="J3989">
        <v>0.67171300656788102</v>
      </c>
      <c r="K3989">
        <v>0.67296485931368699</v>
      </c>
      <c r="L3989">
        <v>-1.2518527458059399E-3</v>
      </c>
      <c r="M3989">
        <v>-1.86367203488031E-3</v>
      </c>
      <c r="N3989">
        <v>83.193848936722006</v>
      </c>
      <c r="O3989">
        <v>72.302916840320194</v>
      </c>
      <c r="P3989">
        <v>0.10887636048549899</v>
      </c>
      <c r="Q3989" s="27">
        <v>-0.18035346574445199</v>
      </c>
      <c r="R3989">
        <v>-0.140831346888216</v>
      </c>
      <c r="S3989">
        <v>-5.8303065640207402E-2</v>
      </c>
      <c r="T3989">
        <v>-1.2518527458059399E-3</v>
      </c>
      <c r="U3989">
        <v>5.5799360148595503E-2</v>
      </c>
      <c r="V3989">
        <v>0.138327641396604</v>
      </c>
      <c r="W3989">
        <v>0.17784976025283999</v>
      </c>
      <c r="X3989">
        <v>7.8173730965639704E-2</v>
      </c>
    </row>
    <row r="3990" spans="1:24" x14ac:dyDescent="0.2">
      <c r="A3990" t="s">
        <v>8715</v>
      </c>
      <c r="B3990" t="s">
        <v>56</v>
      </c>
      <c r="C3990" t="s">
        <v>58</v>
      </c>
      <c r="D3990" t="s">
        <v>24</v>
      </c>
      <c r="E3990" t="s">
        <v>5458</v>
      </c>
      <c r="F3990" t="s">
        <v>63</v>
      </c>
      <c r="G3990" t="s">
        <v>30</v>
      </c>
      <c r="H3990" t="s">
        <v>14</v>
      </c>
      <c r="I3990">
        <v>13</v>
      </c>
      <c r="J3990">
        <v>0.71948046603113303</v>
      </c>
      <c r="K3990">
        <v>0.72525071150964404</v>
      </c>
      <c r="L3990">
        <v>-5.7702454785103201E-3</v>
      </c>
      <c r="M3990">
        <v>-8.0200168745938206E-3</v>
      </c>
      <c r="N3990">
        <v>84.9079757434302</v>
      </c>
      <c r="O3990">
        <v>72.302916840320194</v>
      </c>
      <c r="P3990">
        <v>0.119181538605259</v>
      </c>
      <c r="Q3990" s="27">
        <v>-0.201823876484161</v>
      </c>
      <c r="R3990">
        <v>-0.15856097797045199</v>
      </c>
      <c r="S3990">
        <v>-6.8221371707666095E-2</v>
      </c>
      <c r="T3990">
        <v>-5.7702454785103201E-3</v>
      </c>
      <c r="U3990">
        <v>5.6680880750645403E-2</v>
      </c>
      <c r="V3990">
        <v>0.14702048701343201</v>
      </c>
      <c r="W3990">
        <v>0.190283385527141</v>
      </c>
      <c r="X3990">
        <v>9.7372191841671799E-2</v>
      </c>
    </row>
    <row r="3991" spans="1:24" x14ac:dyDescent="0.2">
      <c r="A3991" t="s">
        <v>8716</v>
      </c>
      <c r="B3991" t="s">
        <v>56</v>
      </c>
      <c r="C3991" t="s">
        <v>58</v>
      </c>
      <c r="D3991" t="s">
        <v>24</v>
      </c>
      <c r="E3991" t="s">
        <v>5458</v>
      </c>
      <c r="F3991" t="s">
        <v>63</v>
      </c>
      <c r="G3991" t="s">
        <v>30</v>
      </c>
      <c r="H3991" t="s">
        <v>14</v>
      </c>
      <c r="I3991">
        <v>14</v>
      </c>
      <c r="J3991">
        <v>0.76965984003370702</v>
      </c>
      <c r="K3991">
        <v>0.772498035616762</v>
      </c>
      <c r="L3991">
        <v>-2.8381955830554802E-3</v>
      </c>
      <c r="M3991">
        <v>-3.687597345512E-3</v>
      </c>
      <c r="N3991">
        <v>84.214326858575404</v>
      </c>
      <c r="O3991">
        <v>72.302916840320194</v>
      </c>
      <c r="P3991">
        <v>0.12830725249757</v>
      </c>
      <c r="Q3991" s="27">
        <v>-0.21390362594155801</v>
      </c>
      <c r="R3991">
        <v>-0.16732809328494</v>
      </c>
      <c r="S3991">
        <v>-7.0071195891781998E-2</v>
      </c>
      <c r="T3991">
        <v>-2.8381955830554802E-3</v>
      </c>
      <c r="U3991">
        <v>6.4394804725671106E-2</v>
      </c>
      <c r="V3991">
        <v>0.16165170211882901</v>
      </c>
      <c r="W3991">
        <v>0.208227234775447</v>
      </c>
      <c r="X3991">
        <v>0.10847299564314</v>
      </c>
    </row>
    <row r="3992" spans="1:24" x14ac:dyDescent="0.2">
      <c r="A3992" t="s">
        <v>8717</v>
      </c>
      <c r="B3992" t="s">
        <v>56</v>
      </c>
      <c r="C3992" t="s">
        <v>58</v>
      </c>
      <c r="D3992" t="s">
        <v>24</v>
      </c>
      <c r="E3992" t="s">
        <v>5458</v>
      </c>
      <c r="F3992" t="s">
        <v>63</v>
      </c>
      <c r="G3992" t="s">
        <v>30</v>
      </c>
      <c r="H3992" t="s">
        <v>14</v>
      </c>
      <c r="I3992">
        <v>15</v>
      </c>
      <c r="J3992">
        <v>0.81559964805956497</v>
      </c>
      <c r="K3992">
        <v>0.81472834858862497</v>
      </c>
      <c r="L3992">
        <v>8.7129947093980405E-4</v>
      </c>
      <c r="M3992">
        <v>1.0682930933243501E-3</v>
      </c>
      <c r="N3992">
        <v>84.429336077973701</v>
      </c>
      <c r="O3992">
        <v>72.302916840320194</v>
      </c>
      <c r="P3992">
        <v>0.13490238744779401</v>
      </c>
      <c r="Q3992" s="27">
        <v>-0.22104312788068201</v>
      </c>
      <c r="R3992">
        <v>-0.17207356123713199</v>
      </c>
      <c r="S3992">
        <v>-6.9817551551704299E-2</v>
      </c>
      <c r="T3992">
        <v>8.7129947093980405E-4</v>
      </c>
      <c r="U3992">
        <v>7.1560150493583899E-2</v>
      </c>
      <c r="V3992">
        <v>0.173816160179012</v>
      </c>
      <c r="W3992">
        <v>0.22278572682256101</v>
      </c>
      <c r="X3992">
        <v>0.115761374940251</v>
      </c>
    </row>
    <row r="3993" spans="1:24" x14ac:dyDescent="0.2">
      <c r="A3993" t="s">
        <v>8718</v>
      </c>
      <c r="B3993" t="s">
        <v>56</v>
      </c>
      <c r="C3993" t="s">
        <v>58</v>
      </c>
      <c r="D3993" t="s">
        <v>24</v>
      </c>
      <c r="E3993" t="s">
        <v>5458</v>
      </c>
      <c r="F3993" t="s">
        <v>63</v>
      </c>
      <c r="G3993" t="s">
        <v>30</v>
      </c>
      <c r="H3993" t="s">
        <v>14</v>
      </c>
      <c r="I3993">
        <v>16</v>
      </c>
      <c r="J3993">
        <v>0.86721511920373695</v>
      </c>
      <c r="K3993">
        <v>0.86131019456248903</v>
      </c>
      <c r="L3993">
        <v>5.9049246412475496E-3</v>
      </c>
      <c r="M3993">
        <v>6.8090656060855598E-3</v>
      </c>
      <c r="N3993">
        <v>83.299176387448099</v>
      </c>
      <c r="O3993">
        <v>72.302916840320194</v>
      </c>
      <c r="P3993">
        <v>0.14133706903775001</v>
      </c>
      <c r="Q3993" s="27">
        <v>-0.22659455392585101</v>
      </c>
      <c r="R3993">
        <v>-0.17528919786514799</v>
      </c>
      <c r="S3993">
        <v>-6.8155699534533501E-2</v>
      </c>
      <c r="T3993">
        <v>5.9049246412475496E-3</v>
      </c>
      <c r="U3993">
        <v>7.9965548817028595E-2</v>
      </c>
      <c r="V3993">
        <v>0.187099047147643</v>
      </c>
      <c r="W3993">
        <v>0.23840440320834599</v>
      </c>
      <c r="X3993">
        <v>0.113414420686342</v>
      </c>
    </row>
    <row r="3994" spans="1:24" x14ac:dyDescent="0.2">
      <c r="A3994" t="s">
        <v>8719</v>
      </c>
      <c r="B3994" t="s">
        <v>56</v>
      </c>
      <c r="C3994" t="s">
        <v>58</v>
      </c>
      <c r="D3994" t="s">
        <v>24</v>
      </c>
      <c r="E3994" t="s">
        <v>5458</v>
      </c>
      <c r="F3994" t="s">
        <v>63</v>
      </c>
      <c r="G3994" t="s">
        <v>30</v>
      </c>
      <c r="H3994" t="s">
        <v>15</v>
      </c>
      <c r="I3994">
        <v>17</v>
      </c>
      <c r="J3994">
        <v>0.89071737805043405</v>
      </c>
      <c r="K3994">
        <v>0.88232003611501797</v>
      </c>
      <c r="L3994">
        <v>8.3973419354168109E-3</v>
      </c>
      <c r="M3994">
        <v>9.4276165957338492E-3</v>
      </c>
      <c r="N3994">
        <v>82.138244843533897</v>
      </c>
      <c r="O3994">
        <v>72.302916840320194</v>
      </c>
      <c r="P3994">
        <v>0.145314096667369</v>
      </c>
      <c r="Q3994" s="27">
        <v>-0.230644347082405</v>
      </c>
      <c r="R3994">
        <v>-0.17789532999214999</v>
      </c>
      <c r="S3994">
        <v>-6.7747244718284499E-2</v>
      </c>
      <c r="T3994">
        <v>8.3973419354168109E-3</v>
      </c>
      <c r="U3994">
        <v>8.4541928589118201E-2</v>
      </c>
      <c r="V3994">
        <v>0.19469001386298401</v>
      </c>
      <c r="W3994">
        <v>0.24743903095323899</v>
      </c>
      <c r="X3994">
        <v>0.117846382706571</v>
      </c>
    </row>
    <row r="3995" spans="1:24" x14ac:dyDescent="0.2">
      <c r="A3995" t="s">
        <v>8720</v>
      </c>
      <c r="B3995" t="s">
        <v>56</v>
      </c>
      <c r="C3995" t="s">
        <v>58</v>
      </c>
      <c r="D3995" t="s">
        <v>24</v>
      </c>
      <c r="E3995" t="s">
        <v>5458</v>
      </c>
      <c r="F3995" t="s">
        <v>63</v>
      </c>
      <c r="G3995" t="s">
        <v>30</v>
      </c>
      <c r="H3995" t="s">
        <v>15</v>
      </c>
      <c r="I3995">
        <v>18</v>
      </c>
      <c r="J3995">
        <v>0.90965219362185801</v>
      </c>
      <c r="K3995">
        <v>0.89876474468155498</v>
      </c>
      <c r="L3995">
        <v>1.08874489403031E-2</v>
      </c>
      <c r="M3995">
        <v>1.1968804139254399E-2</v>
      </c>
      <c r="N3995">
        <v>78.910149749308403</v>
      </c>
      <c r="O3995">
        <v>72.302916840320194</v>
      </c>
      <c r="P3995">
        <v>0.14670363411092399</v>
      </c>
      <c r="Q3995" s="27">
        <v>-0.23044002917216599</v>
      </c>
      <c r="R3995">
        <v>-0.17718660998990099</v>
      </c>
      <c r="S3995">
        <v>-6.5985255333820894E-2</v>
      </c>
      <c r="T3995">
        <v>1.08874489403031E-2</v>
      </c>
      <c r="U3995">
        <v>8.7760153214427206E-2</v>
      </c>
      <c r="V3995">
        <v>0.19896150787050701</v>
      </c>
      <c r="W3995">
        <v>0.25221492705277299</v>
      </c>
      <c r="X3995">
        <v>0.117430584653057</v>
      </c>
    </row>
    <row r="3996" spans="1:24" x14ac:dyDescent="0.2">
      <c r="A3996" t="s">
        <v>8721</v>
      </c>
      <c r="B3996" t="s">
        <v>56</v>
      </c>
      <c r="C3996" t="s">
        <v>58</v>
      </c>
      <c r="D3996" t="s">
        <v>24</v>
      </c>
      <c r="E3996" t="s">
        <v>5458</v>
      </c>
      <c r="F3996" t="s">
        <v>63</v>
      </c>
      <c r="G3996" t="s">
        <v>30</v>
      </c>
      <c r="H3996" t="s">
        <v>15</v>
      </c>
      <c r="I3996">
        <v>19</v>
      </c>
      <c r="J3996">
        <v>0.96193239707113098</v>
      </c>
      <c r="K3996">
        <v>0.95668476258349</v>
      </c>
      <c r="L3996">
        <v>5.2476344876412799E-3</v>
      </c>
      <c r="M3996">
        <v>5.4553048671810503E-3</v>
      </c>
      <c r="N3996">
        <v>75.624656327800807</v>
      </c>
      <c r="O3996">
        <v>72.302916840320194</v>
      </c>
      <c r="P3996">
        <v>0.14175882901870701</v>
      </c>
      <c r="Q3996" s="27">
        <v>-0.22794563924813199</v>
      </c>
      <c r="R3996">
        <v>-0.17648718431434199</v>
      </c>
      <c r="S3996">
        <v>-6.9033991918161397E-2</v>
      </c>
      <c r="T3996">
        <v>5.2476344876412799E-3</v>
      </c>
      <c r="U3996">
        <v>7.9529260893443907E-2</v>
      </c>
      <c r="V3996">
        <v>0.18698245328962401</v>
      </c>
      <c r="W3996">
        <v>0.23844090822341499</v>
      </c>
      <c r="X3996">
        <v>0.100631180872398</v>
      </c>
    </row>
    <row r="3997" spans="1:24" x14ac:dyDescent="0.2">
      <c r="A3997" t="s">
        <v>8704</v>
      </c>
      <c r="B3997" t="s">
        <v>56</v>
      </c>
      <c r="C3997" t="s">
        <v>58</v>
      </c>
      <c r="D3997" t="s">
        <v>24</v>
      </c>
      <c r="E3997" t="s">
        <v>5458</v>
      </c>
      <c r="F3997" t="s">
        <v>63</v>
      </c>
      <c r="G3997" t="s">
        <v>30</v>
      </c>
      <c r="H3997" t="s">
        <v>14</v>
      </c>
      <c r="I3997">
        <v>2</v>
      </c>
      <c r="J3997">
        <v>0.46350792926093398</v>
      </c>
      <c r="K3997">
        <v>0.46496032260283299</v>
      </c>
      <c r="L3997">
        <v>-1.4523933418984E-3</v>
      </c>
      <c r="M3997">
        <v>-3.1334811126408298E-3</v>
      </c>
      <c r="N3997">
        <v>65.1341021697787</v>
      </c>
      <c r="O3997">
        <v>72.302916840320194</v>
      </c>
      <c r="P3997">
        <v>6.2574931256699107E-2</v>
      </c>
      <c r="Q3997" s="27">
        <v>-0.104388155259168</v>
      </c>
      <c r="R3997">
        <v>-8.1673455212986704E-2</v>
      </c>
      <c r="S3997">
        <v>-3.4241657320408701E-2</v>
      </c>
      <c r="T3997">
        <v>-1.4523933418984E-3</v>
      </c>
      <c r="U3997">
        <v>3.1336870636611898E-2</v>
      </c>
      <c r="V3997">
        <v>7.87686685291899E-2</v>
      </c>
      <c r="W3997">
        <v>0.101483368575372</v>
      </c>
      <c r="X3997">
        <v>2.0213312410747E-2</v>
      </c>
    </row>
    <row r="3998" spans="1:24" x14ac:dyDescent="0.2">
      <c r="A3998" t="s">
        <v>8722</v>
      </c>
      <c r="B3998" t="s">
        <v>56</v>
      </c>
      <c r="C3998" t="s">
        <v>58</v>
      </c>
      <c r="D3998" t="s">
        <v>24</v>
      </c>
      <c r="E3998" t="s">
        <v>5458</v>
      </c>
      <c r="F3998" t="s">
        <v>63</v>
      </c>
      <c r="G3998" t="s">
        <v>30</v>
      </c>
      <c r="H3998" t="s">
        <v>15</v>
      </c>
      <c r="I3998">
        <v>20</v>
      </c>
      <c r="J3998">
        <v>0.978289492816248</v>
      </c>
      <c r="K3998">
        <v>0.97540121567444804</v>
      </c>
      <c r="L3998">
        <v>2.8882771417998499E-3</v>
      </c>
      <c r="M3998">
        <v>2.9523746937986902E-3</v>
      </c>
      <c r="N3998">
        <v>70.960593469052597</v>
      </c>
      <c r="O3998">
        <v>72.302916840320194</v>
      </c>
      <c r="P3998">
        <v>0.13093571925142</v>
      </c>
      <c r="Q3998" s="27">
        <v>-0.21250098102678699</v>
      </c>
      <c r="R3998">
        <v>-0.16497131493852099</v>
      </c>
      <c r="S3998">
        <v>-6.5722039745944497E-2</v>
      </c>
      <c r="T3998">
        <v>2.8882771417998499E-3</v>
      </c>
      <c r="U3998">
        <v>7.1498594029544102E-2</v>
      </c>
      <c r="V3998">
        <v>0.17074786922212101</v>
      </c>
      <c r="W3998">
        <v>0.21827753531038599</v>
      </c>
      <c r="X3998">
        <v>7.2128742630246406E-2</v>
      </c>
    </row>
    <row r="3999" spans="1:24" x14ac:dyDescent="0.2">
      <c r="A3999" t="s">
        <v>8723</v>
      </c>
      <c r="B3999" t="s">
        <v>56</v>
      </c>
      <c r="C3999" t="s">
        <v>58</v>
      </c>
      <c r="D3999" t="s">
        <v>24</v>
      </c>
      <c r="E3999" t="s">
        <v>5458</v>
      </c>
      <c r="F3999" t="s">
        <v>63</v>
      </c>
      <c r="G3999" t="s">
        <v>30</v>
      </c>
      <c r="H3999" t="s">
        <v>15</v>
      </c>
      <c r="I3999">
        <v>21</v>
      </c>
      <c r="J3999">
        <v>0.93112454106918496</v>
      </c>
      <c r="K3999">
        <v>0.92937072586799396</v>
      </c>
      <c r="L3999">
        <v>1.7538152011912301E-3</v>
      </c>
      <c r="M3999">
        <v>1.88354524431004E-3</v>
      </c>
      <c r="N3999">
        <v>68.999600760719204</v>
      </c>
      <c r="O3999">
        <v>72.302916840320194</v>
      </c>
      <c r="P3999">
        <v>0.123400666339771</v>
      </c>
      <c r="Q3999" s="27">
        <v>-0.201240280927732</v>
      </c>
      <c r="R3999">
        <v>-0.156445839046395</v>
      </c>
      <c r="S3999">
        <v>-6.2908133960848794E-2</v>
      </c>
      <c r="T3999">
        <v>1.7538152011912301E-3</v>
      </c>
      <c r="U3999">
        <v>6.6415764363231197E-2</v>
      </c>
      <c r="V3999">
        <v>0.159953469448778</v>
      </c>
      <c r="W3999">
        <v>0.204747911330115</v>
      </c>
      <c r="X3999">
        <v>5.14514646505057E-2</v>
      </c>
    </row>
    <row r="4000" spans="1:24" x14ac:dyDescent="0.2">
      <c r="A4000" t="s">
        <v>8724</v>
      </c>
      <c r="B4000" t="s">
        <v>56</v>
      </c>
      <c r="C4000" t="s">
        <v>58</v>
      </c>
      <c r="D4000" t="s">
        <v>24</v>
      </c>
      <c r="E4000" t="s">
        <v>5458</v>
      </c>
      <c r="F4000" t="s">
        <v>63</v>
      </c>
      <c r="G4000" t="s">
        <v>30</v>
      </c>
      <c r="H4000" t="s">
        <v>14</v>
      </c>
      <c r="I4000">
        <v>22</v>
      </c>
      <c r="J4000">
        <v>0.853610975210086</v>
      </c>
      <c r="K4000">
        <v>0.85467084576184704</v>
      </c>
      <c r="L4000">
        <v>-1.0598705517610399E-3</v>
      </c>
      <c r="M4000">
        <v>-1.24163182356013E-3</v>
      </c>
      <c r="N4000">
        <v>67.034497838865803</v>
      </c>
      <c r="O4000">
        <v>72.302916840320194</v>
      </c>
      <c r="P4000">
        <v>0.115712630887674</v>
      </c>
      <c r="Q4000" s="27">
        <v>-0.191407148361985</v>
      </c>
      <c r="R4000">
        <v>-0.14940346334975901</v>
      </c>
      <c r="S4000">
        <v>-6.16932891369023E-2</v>
      </c>
      <c r="T4000">
        <v>-1.0598705517610399E-3</v>
      </c>
      <c r="U4000">
        <v>5.9573548033380198E-2</v>
      </c>
      <c r="V4000">
        <v>0.14728372224623701</v>
      </c>
      <c r="W4000">
        <v>0.18928740725846299</v>
      </c>
      <c r="X4000" s="1">
        <v>3.2611987723763503E-2</v>
      </c>
    </row>
    <row r="4001" spans="1:24" x14ac:dyDescent="0.2">
      <c r="A4001" t="s">
        <v>8725</v>
      </c>
      <c r="B4001" t="s">
        <v>56</v>
      </c>
      <c r="C4001" t="s">
        <v>58</v>
      </c>
      <c r="D4001" t="s">
        <v>24</v>
      </c>
      <c r="E4001" t="s">
        <v>5458</v>
      </c>
      <c r="F4001" t="s">
        <v>63</v>
      </c>
      <c r="G4001" t="s">
        <v>30</v>
      </c>
      <c r="H4001" t="s">
        <v>14</v>
      </c>
      <c r="I4001">
        <v>23</v>
      </c>
      <c r="J4001">
        <v>0.72779329366317702</v>
      </c>
      <c r="K4001">
        <v>0.72886498940038702</v>
      </c>
      <c r="L4001">
        <v>-1.0716957372102201E-3</v>
      </c>
      <c r="M4001">
        <v>-1.4725276346201201E-3</v>
      </c>
      <c r="N4001">
        <v>65.970118417185304</v>
      </c>
      <c r="O4001">
        <v>72.302916840320194</v>
      </c>
      <c r="P4001">
        <v>0.102195585459798</v>
      </c>
      <c r="Q4001" s="27">
        <v>-0.16918343381857801</v>
      </c>
      <c r="R4001">
        <v>-0.13208643629667099</v>
      </c>
      <c r="S4001">
        <v>-5.4622182518144297E-2</v>
      </c>
      <c r="T4001">
        <v>-1.0716957372102201E-3</v>
      </c>
      <c r="U4001">
        <v>5.2478791043723799E-2</v>
      </c>
      <c r="V4001">
        <v>0.129943044822251</v>
      </c>
      <c r="W4001">
        <v>0.16704004234415701</v>
      </c>
      <c r="X4001">
        <v>2.7918905132048699E-2</v>
      </c>
    </row>
    <row r="4002" spans="1:24" x14ac:dyDescent="0.2">
      <c r="A4002" t="s">
        <v>8726</v>
      </c>
      <c r="B4002" t="s">
        <v>56</v>
      </c>
      <c r="C4002" t="s">
        <v>58</v>
      </c>
      <c r="D4002" t="s">
        <v>24</v>
      </c>
      <c r="E4002" t="s">
        <v>5458</v>
      </c>
      <c r="F4002" t="s">
        <v>63</v>
      </c>
      <c r="G4002" t="s">
        <v>30</v>
      </c>
      <c r="H4002" t="s">
        <v>14</v>
      </c>
      <c r="I4002">
        <v>24</v>
      </c>
      <c r="J4002">
        <v>0.60009188529490098</v>
      </c>
      <c r="K4002">
        <v>0.60159629267861603</v>
      </c>
      <c r="L4002">
        <v>-1.5044073837157E-3</v>
      </c>
      <c r="M4002">
        <v>-2.5069617179982202E-3</v>
      </c>
      <c r="N4002">
        <v>64.981209193464693</v>
      </c>
      <c r="O4002">
        <v>72.302916840320194</v>
      </c>
      <c r="P4002">
        <v>8.7468250843914894E-2</v>
      </c>
      <c r="Q4002" s="27">
        <v>-0.14538968002195601</v>
      </c>
      <c r="R4002">
        <v>-0.113638704965615</v>
      </c>
      <c r="S4002">
        <v>-4.7337770825927099E-2</v>
      </c>
      <c r="T4002">
        <v>-1.5044073837157E-3</v>
      </c>
      <c r="U4002">
        <v>4.4328956058495697E-2</v>
      </c>
      <c r="V4002">
        <v>0.11062989019818301</v>
      </c>
      <c r="W4002">
        <v>0.14238086525452401</v>
      </c>
      <c r="X4002">
        <v>2.7995533256506298E-2</v>
      </c>
    </row>
    <row r="4003" spans="1:24" x14ac:dyDescent="0.2">
      <c r="A4003" t="s">
        <v>8705</v>
      </c>
      <c r="B4003" t="s">
        <v>56</v>
      </c>
      <c r="C4003" t="s">
        <v>58</v>
      </c>
      <c r="D4003" t="s">
        <v>24</v>
      </c>
      <c r="E4003" t="s">
        <v>5458</v>
      </c>
      <c r="F4003" t="s">
        <v>63</v>
      </c>
      <c r="G4003" t="s">
        <v>30</v>
      </c>
      <c r="H4003" t="s">
        <v>14</v>
      </c>
      <c r="I4003">
        <v>3</v>
      </c>
      <c r="J4003">
        <v>0.43433724824368802</v>
      </c>
      <c r="K4003">
        <v>0.43811257536988102</v>
      </c>
      <c r="L4003">
        <v>-3.7753271261931299E-3</v>
      </c>
      <c r="M4003">
        <v>-8.6921560180695297E-3</v>
      </c>
      <c r="N4003">
        <v>64.213190166839595</v>
      </c>
      <c r="O4003">
        <v>72.302916840320194</v>
      </c>
      <c r="P4003">
        <v>5.5918473411355099E-2</v>
      </c>
      <c r="Q4003" s="27">
        <v>-9.57612158878723E-2</v>
      </c>
      <c r="R4003">
        <v>-7.5462810039550396E-2</v>
      </c>
      <c r="S4003">
        <v>-3.3076607193743203E-2</v>
      </c>
      <c r="T4003">
        <v>-3.7753271261931299E-3</v>
      </c>
      <c r="U4003">
        <v>2.5525952941357E-2</v>
      </c>
      <c r="V4003">
        <v>6.7912155787164197E-2</v>
      </c>
      <c r="W4003">
        <v>8.8210561635486101E-2</v>
      </c>
      <c r="X4003">
        <v>1.7486231515068399E-2</v>
      </c>
    </row>
    <row r="4004" spans="1:24" x14ac:dyDescent="0.2">
      <c r="A4004" t="s">
        <v>8706</v>
      </c>
      <c r="B4004" t="s">
        <v>56</v>
      </c>
      <c r="C4004" t="s">
        <v>58</v>
      </c>
      <c r="D4004" t="s">
        <v>24</v>
      </c>
      <c r="E4004" t="s">
        <v>5458</v>
      </c>
      <c r="F4004" t="s">
        <v>63</v>
      </c>
      <c r="G4004" t="s">
        <v>30</v>
      </c>
      <c r="H4004" t="s">
        <v>14</v>
      </c>
      <c r="I4004">
        <v>4</v>
      </c>
      <c r="J4004">
        <v>0.41926930858473999</v>
      </c>
      <c r="K4004">
        <v>0.42171558508435902</v>
      </c>
      <c r="L4004">
        <v>-2.44627649961871E-3</v>
      </c>
      <c r="M4004">
        <v>-5.8346185841177201E-3</v>
      </c>
      <c r="N4004">
        <v>63.9046632996196</v>
      </c>
      <c r="O4004">
        <v>72.302916840320194</v>
      </c>
      <c r="P4004">
        <v>5.1747621525522799E-2</v>
      </c>
      <c r="Q4004" s="27">
        <v>-8.7571113909103701E-2</v>
      </c>
      <c r="R4004">
        <v>-6.8786727295338898E-2</v>
      </c>
      <c r="S4004">
        <v>-2.9562030178992699E-2</v>
      </c>
      <c r="T4004">
        <v>-2.44627649961871E-3</v>
      </c>
      <c r="U4004">
        <v>2.4669477179755199E-2</v>
      </c>
      <c r="V4004">
        <v>6.3894174296101502E-2</v>
      </c>
      <c r="W4004">
        <v>8.2678560909866305E-2</v>
      </c>
      <c r="X4004">
        <v>1.4412306904051301E-2</v>
      </c>
    </row>
    <row r="4005" spans="1:24" x14ac:dyDescent="0.2">
      <c r="A4005" t="s">
        <v>8707</v>
      </c>
      <c r="B4005" t="s">
        <v>56</v>
      </c>
      <c r="C4005" t="s">
        <v>58</v>
      </c>
      <c r="D4005" t="s">
        <v>24</v>
      </c>
      <c r="E4005" t="s">
        <v>5458</v>
      </c>
      <c r="F4005" t="s">
        <v>63</v>
      </c>
      <c r="G4005" t="s">
        <v>30</v>
      </c>
      <c r="H4005" t="s">
        <v>14</v>
      </c>
      <c r="I4005">
        <v>5</v>
      </c>
      <c r="J4005">
        <v>0.421442060795299</v>
      </c>
      <c r="K4005">
        <v>0.42741459451064001</v>
      </c>
      <c r="L4005">
        <v>-5.9725337153410697E-3</v>
      </c>
      <c r="M4005">
        <v>-1.4171660284857101E-2</v>
      </c>
      <c r="N4005">
        <v>63.739598711964</v>
      </c>
      <c r="O4005">
        <v>72.302916840320194</v>
      </c>
      <c r="P4005">
        <v>4.9675931326902803E-2</v>
      </c>
      <c r="Q4005" s="27">
        <v>-8.7689440748096106E-2</v>
      </c>
      <c r="R4005">
        <v>-6.9657077676430396E-2</v>
      </c>
      <c r="S4005">
        <v>-3.2002721730638103E-2</v>
      </c>
      <c r="T4005">
        <v>-5.9725337153410697E-3</v>
      </c>
      <c r="U4005">
        <v>2.0057654299955999E-2</v>
      </c>
      <c r="V4005">
        <v>5.7712010245748298E-2</v>
      </c>
      <c r="W4005">
        <v>7.5744373317414002E-2</v>
      </c>
      <c r="X4005">
        <v>9.5005038758512201E-3</v>
      </c>
    </row>
    <row r="4006" spans="1:24" x14ac:dyDescent="0.2">
      <c r="A4006" t="s">
        <v>8708</v>
      </c>
      <c r="B4006" t="s">
        <v>56</v>
      </c>
      <c r="C4006" t="s">
        <v>58</v>
      </c>
      <c r="D4006" t="s">
        <v>24</v>
      </c>
      <c r="E4006" t="s">
        <v>5458</v>
      </c>
      <c r="F4006" t="s">
        <v>63</v>
      </c>
      <c r="G4006" t="s">
        <v>30</v>
      </c>
      <c r="H4006" t="s">
        <v>14</v>
      </c>
      <c r="I4006">
        <v>6</v>
      </c>
      <c r="J4006">
        <v>0.45528797594037002</v>
      </c>
      <c r="K4006">
        <v>0.45974272825914297</v>
      </c>
      <c r="L4006">
        <v>-4.4547523187726604E-3</v>
      </c>
      <c r="M4006">
        <v>-9.7844717062242608E-3</v>
      </c>
      <c r="N4006">
        <v>62.599435153008301</v>
      </c>
      <c r="O4006">
        <v>72.302916840320194</v>
      </c>
      <c r="P4006">
        <v>5.1702121875670803E-2</v>
      </c>
      <c r="Q4006" s="27">
        <v>-8.9504742804251206E-2</v>
      </c>
      <c r="R4006">
        <v>-7.0736872563382694E-2</v>
      </c>
      <c r="S4006">
        <v>-3.1546664181624197E-2</v>
      </c>
      <c r="T4006">
        <v>-4.4547523187726604E-3</v>
      </c>
      <c r="U4006">
        <v>2.26371595440789E-2</v>
      </c>
      <c r="V4006">
        <v>6.1827367925837401E-2</v>
      </c>
      <c r="W4006">
        <v>8.0595238166705899E-2</v>
      </c>
      <c r="X4006">
        <v>-4.9722034939205201E-4</v>
      </c>
    </row>
    <row r="4007" spans="1:24" x14ac:dyDescent="0.2">
      <c r="A4007" t="s">
        <v>8709</v>
      </c>
      <c r="B4007" t="s">
        <v>56</v>
      </c>
      <c r="C4007" t="s">
        <v>58</v>
      </c>
      <c r="D4007" t="s">
        <v>24</v>
      </c>
      <c r="E4007" t="s">
        <v>5458</v>
      </c>
      <c r="F4007" t="s">
        <v>63</v>
      </c>
      <c r="G4007" t="s">
        <v>30</v>
      </c>
      <c r="H4007" t="s">
        <v>14</v>
      </c>
      <c r="I4007">
        <v>7</v>
      </c>
      <c r="J4007">
        <v>0.52893398222793198</v>
      </c>
      <c r="K4007">
        <v>0.53190784768007804</v>
      </c>
      <c r="L4007">
        <v>-2.97386545214596E-3</v>
      </c>
      <c r="M4007">
        <v>-5.6223754798655403E-3</v>
      </c>
      <c r="N4007">
        <v>62.458085429633499</v>
      </c>
      <c r="O4007">
        <v>72.302916840320194</v>
      </c>
      <c r="P4007">
        <v>5.9159404392819498E-2</v>
      </c>
      <c r="Q4007" s="27">
        <v>-0.100291085678334</v>
      </c>
      <c r="R4007">
        <v>-7.88162218837406E-2</v>
      </c>
      <c r="S4007">
        <v>-3.3973393353983403E-2</v>
      </c>
      <c r="T4007">
        <v>-2.97386545214596E-3</v>
      </c>
      <c r="U4007">
        <v>2.8025662449691499E-2</v>
      </c>
      <c r="V4007">
        <v>7.2868490979448697E-2</v>
      </c>
      <c r="W4007">
        <v>9.4343354774042099E-2</v>
      </c>
      <c r="X4007">
        <v>-1.3141217905723399E-2</v>
      </c>
    </row>
    <row r="4008" spans="1:24" x14ac:dyDescent="0.2">
      <c r="A4008" t="s">
        <v>8710</v>
      </c>
      <c r="B4008" t="s">
        <v>56</v>
      </c>
      <c r="C4008" t="s">
        <v>58</v>
      </c>
      <c r="D4008" t="s">
        <v>24</v>
      </c>
      <c r="E4008" t="s">
        <v>5458</v>
      </c>
      <c r="F4008" t="s">
        <v>63</v>
      </c>
      <c r="G4008" t="s">
        <v>30</v>
      </c>
      <c r="H4008" t="s">
        <v>14</v>
      </c>
      <c r="I4008">
        <v>8</v>
      </c>
      <c r="J4008">
        <v>0.56316762570516798</v>
      </c>
      <c r="K4008">
        <v>0.56618059728688497</v>
      </c>
      <c r="L4008">
        <v>-3.0129715817168098E-3</v>
      </c>
      <c r="M4008">
        <v>-5.3500440085562902E-3</v>
      </c>
      <c r="N4008">
        <v>62.244091026970999</v>
      </c>
      <c r="O4008">
        <v>72.302916840320194</v>
      </c>
      <c r="P4008">
        <v>6.6972232033108606E-2</v>
      </c>
      <c r="Q4008" s="27">
        <v>-0.113182293276181</v>
      </c>
      <c r="R4008">
        <v>-8.8871373048162103E-2</v>
      </c>
      <c r="S4008">
        <v>-3.8106421167065703E-2</v>
      </c>
      <c r="T4008">
        <v>-3.0129715817168098E-3</v>
      </c>
      <c r="U4008">
        <v>3.2080478003632097E-2</v>
      </c>
      <c r="V4008">
        <v>8.2845429884728497E-2</v>
      </c>
      <c r="W4008">
        <v>0.107156350112747</v>
      </c>
      <c r="X4008">
        <v>4.5446846769774604E-3</v>
      </c>
    </row>
    <row r="4009" spans="1:24" x14ac:dyDescent="0.2">
      <c r="A4009" t="s">
        <v>8711</v>
      </c>
      <c r="B4009" t="s">
        <v>56</v>
      </c>
      <c r="C4009" t="s">
        <v>58</v>
      </c>
      <c r="D4009" t="s">
        <v>24</v>
      </c>
      <c r="E4009" t="s">
        <v>5458</v>
      </c>
      <c r="F4009" t="s">
        <v>63</v>
      </c>
      <c r="G4009" t="s">
        <v>30</v>
      </c>
      <c r="H4009" t="s">
        <v>14</v>
      </c>
      <c r="I4009">
        <v>9</v>
      </c>
      <c r="J4009">
        <v>0.57322164590764602</v>
      </c>
      <c r="K4009">
        <v>0.57511766608450599</v>
      </c>
      <c r="L4009">
        <v>-1.8960201768596799E-3</v>
      </c>
      <c r="M4009">
        <v>-3.3076562798976302E-3</v>
      </c>
      <c r="N4009">
        <v>66.038215534232407</v>
      </c>
      <c r="O4009">
        <v>72.302916840320194</v>
      </c>
      <c r="P4009">
        <v>7.6703483741856898E-2</v>
      </c>
      <c r="Q4009" s="27">
        <v>-0.128073250932214</v>
      </c>
      <c r="R4009">
        <v>-0.10022988633392001</v>
      </c>
      <c r="S4009">
        <v>-4.2088645657592703E-2</v>
      </c>
      <c r="T4009">
        <v>-1.8960201768596799E-3</v>
      </c>
      <c r="U4009">
        <v>3.8296605303873299E-2</v>
      </c>
      <c r="V4009">
        <v>9.6437845980200901E-2</v>
      </c>
      <c r="W4009">
        <v>0.124281210578495</v>
      </c>
      <c r="X4009">
        <v>3.3975441236762403E-2</v>
      </c>
    </row>
    <row r="4010" spans="1:24" x14ac:dyDescent="0.2">
      <c r="A4010" t="s">
        <v>8607</v>
      </c>
      <c r="B4010" t="s">
        <v>56</v>
      </c>
      <c r="C4010" t="s">
        <v>58</v>
      </c>
      <c r="D4010" t="s">
        <v>24</v>
      </c>
      <c r="E4010" t="s">
        <v>5458</v>
      </c>
      <c r="F4010" t="s">
        <v>63</v>
      </c>
      <c r="G4010" t="s">
        <v>23</v>
      </c>
      <c r="H4010" t="s">
        <v>14</v>
      </c>
      <c r="I4010">
        <v>1</v>
      </c>
      <c r="J4010">
        <v>0.75126825486042503</v>
      </c>
      <c r="K4010">
        <v>0.75490518692034903</v>
      </c>
      <c r="L4010">
        <v>-3.63693205992435E-3</v>
      </c>
      <c r="M4010">
        <v>-4.8410564886706697E-3</v>
      </c>
      <c r="N4010">
        <v>73.453460905083006</v>
      </c>
      <c r="O4010">
        <v>81.838041250966199</v>
      </c>
      <c r="P4010">
        <v>7.22147327097305E-2</v>
      </c>
      <c r="Q4010" s="27">
        <v>-0.12243016736743099</v>
      </c>
      <c r="R4010">
        <v>-9.6216219393798805E-2</v>
      </c>
      <c r="S4010">
        <v>-4.1477451999823098E-2</v>
      </c>
      <c r="T4010">
        <v>-3.63693205992435E-3</v>
      </c>
      <c r="U4010">
        <v>3.4203587879974399E-2</v>
      </c>
      <c r="V4010">
        <v>8.8942355273950099E-2</v>
      </c>
      <c r="W4010">
        <v>0.115156303247582</v>
      </c>
      <c r="X4010">
        <v>2.5049922964713402E-2</v>
      </c>
    </row>
    <row r="4011" spans="1:24" x14ac:dyDescent="0.2">
      <c r="A4011" t="s">
        <v>8616</v>
      </c>
      <c r="B4011" t="s">
        <v>56</v>
      </c>
      <c r="C4011" t="s">
        <v>58</v>
      </c>
      <c r="D4011" t="s">
        <v>24</v>
      </c>
      <c r="E4011" t="s">
        <v>5458</v>
      </c>
      <c r="F4011" t="s">
        <v>63</v>
      </c>
      <c r="G4011" t="s">
        <v>23</v>
      </c>
      <c r="H4011" t="s">
        <v>14</v>
      </c>
      <c r="I4011">
        <v>10</v>
      </c>
      <c r="J4011">
        <v>0.83988204052918802</v>
      </c>
      <c r="K4011">
        <v>0.84237404625619705</v>
      </c>
      <c r="L4011">
        <v>-2.4920057270093302E-3</v>
      </c>
      <c r="M4011">
        <v>-2.9670901468963201E-3</v>
      </c>
      <c r="N4011">
        <v>82.683924766597499</v>
      </c>
      <c r="O4011">
        <v>81.838041250966199</v>
      </c>
      <c r="P4011">
        <v>8.6100628112400102E-2</v>
      </c>
      <c r="Q4011" s="27">
        <v>-0.144127538971908</v>
      </c>
      <c r="R4011">
        <v>-0.112873010967106</v>
      </c>
      <c r="S4011">
        <v>-4.7608734857907002E-2</v>
      </c>
      <c r="T4011">
        <v>-2.4920057270093302E-3</v>
      </c>
      <c r="U4011">
        <v>4.2624723403888301E-2</v>
      </c>
      <c r="V4011">
        <v>0.107888999513088</v>
      </c>
      <c r="W4011">
        <v>0.139143527517889</v>
      </c>
      <c r="X4011">
        <v>5.0442859303883397E-2</v>
      </c>
    </row>
    <row r="4012" spans="1:24" x14ac:dyDescent="0.2">
      <c r="A4012" t="s">
        <v>8617</v>
      </c>
      <c r="B4012" t="s">
        <v>56</v>
      </c>
      <c r="C4012" t="s">
        <v>58</v>
      </c>
      <c r="D4012" t="s">
        <v>24</v>
      </c>
      <c r="E4012" t="s">
        <v>5458</v>
      </c>
      <c r="F4012" t="s">
        <v>63</v>
      </c>
      <c r="G4012" t="s">
        <v>23</v>
      </c>
      <c r="H4012" t="s">
        <v>14</v>
      </c>
      <c r="I4012">
        <v>11</v>
      </c>
      <c r="J4012">
        <v>0.98498782868162205</v>
      </c>
      <c r="K4012">
        <v>0.994225537023951</v>
      </c>
      <c r="L4012">
        <v>-9.2377083423295404E-3</v>
      </c>
      <c r="M4012">
        <v>-9.3784999909023795E-3</v>
      </c>
      <c r="N4012">
        <v>89.0107462180152</v>
      </c>
      <c r="O4012">
        <v>81.838041250966199</v>
      </c>
      <c r="P4012">
        <v>9.7330948680931895E-2</v>
      </c>
      <c r="Q4012" s="27">
        <v>-0.16934711892246199</v>
      </c>
      <c r="R4012">
        <v>-0.134015984551284</v>
      </c>
      <c r="S4012">
        <v>-6.0239125451137798E-2</v>
      </c>
      <c r="T4012">
        <v>-9.2377083423295404E-3</v>
      </c>
      <c r="U4012">
        <v>4.1763708766478801E-2</v>
      </c>
      <c r="V4012">
        <v>0.115540567866625</v>
      </c>
      <c r="W4012">
        <v>0.150871702237803</v>
      </c>
      <c r="X4012">
        <v>6.1568368714817599E-2</v>
      </c>
    </row>
    <row r="4013" spans="1:24" x14ac:dyDescent="0.2">
      <c r="A4013" t="s">
        <v>8618</v>
      </c>
      <c r="B4013" t="s">
        <v>56</v>
      </c>
      <c r="C4013" t="s">
        <v>58</v>
      </c>
      <c r="D4013" t="s">
        <v>24</v>
      </c>
      <c r="E4013" t="s">
        <v>5458</v>
      </c>
      <c r="F4013" t="s">
        <v>63</v>
      </c>
      <c r="G4013" t="s">
        <v>23</v>
      </c>
      <c r="H4013" t="s">
        <v>14</v>
      </c>
      <c r="I4013">
        <v>12</v>
      </c>
      <c r="J4013">
        <v>1.1448560998875601</v>
      </c>
      <c r="K4013">
        <v>1.1550454121751901</v>
      </c>
      <c r="L4013">
        <v>-1.01893122876313E-2</v>
      </c>
      <c r="M4013">
        <v>-8.9000812317216304E-3</v>
      </c>
      <c r="N4013">
        <v>93.575234863416298</v>
      </c>
      <c r="O4013">
        <v>81.838041250966199</v>
      </c>
      <c r="P4013">
        <v>0.108876482126254</v>
      </c>
      <c r="Q4013" s="27">
        <v>-0.189291125385318</v>
      </c>
      <c r="R4013">
        <v>-0.149768962373488</v>
      </c>
      <c r="S4013">
        <v>-6.7240588921788094E-2</v>
      </c>
      <c r="T4013">
        <v>-1.01893122876313E-2</v>
      </c>
      <c r="U4013">
        <v>4.6861964346525502E-2</v>
      </c>
      <c r="V4013">
        <v>0.12939033779822601</v>
      </c>
      <c r="W4013">
        <v>0.16891250081005599</v>
      </c>
      <c r="X4013">
        <v>7.8174232888806497E-2</v>
      </c>
    </row>
    <row r="4014" spans="1:24" x14ac:dyDescent="0.2">
      <c r="A4014" t="s">
        <v>8619</v>
      </c>
      <c r="B4014" t="s">
        <v>56</v>
      </c>
      <c r="C4014" t="s">
        <v>58</v>
      </c>
      <c r="D4014" t="s">
        <v>24</v>
      </c>
      <c r="E4014" t="s">
        <v>5458</v>
      </c>
      <c r="F4014" t="s">
        <v>63</v>
      </c>
      <c r="G4014" t="s">
        <v>23</v>
      </c>
      <c r="H4014" t="s">
        <v>14</v>
      </c>
      <c r="I4014">
        <v>13</v>
      </c>
      <c r="J4014">
        <v>1.30810283872911</v>
      </c>
      <c r="K4014">
        <v>1.32633730505446</v>
      </c>
      <c r="L4014">
        <v>-1.82344663253447E-2</v>
      </c>
      <c r="M4014">
        <v>-1.3939627516641099E-2</v>
      </c>
      <c r="N4014">
        <v>95.945528198478598</v>
      </c>
      <c r="O4014">
        <v>81.838041250966199</v>
      </c>
      <c r="P4014">
        <v>0.119183909896438</v>
      </c>
      <c r="Q4014" s="27">
        <v>-0.214291998104985</v>
      </c>
      <c r="R4014">
        <v>-0.171028238812578</v>
      </c>
      <c r="S4014">
        <v>-8.0686835111078006E-2</v>
      </c>
      <c r="T4014">
        <v>-1.82344663253447E-2</v>
      </c>
      <c r="U4014">
        <v>4.4217902460388599E-2</v>
      </c>
      <c r="V4014">
        <v>0.13455930616188799</v>
      </c>
      <c r="W4014">
        <v>0.17782306545429499</v>
      </c>
      <c r="X4014">
        <v>9.7372893127022603E-2</v>
      </c>
    </row>
    <row r="4015" spans="1:24" x14ac:dyDescent="0.2">
      <c r="A4015" t="s">
        <v>8620</v>
      </c>
      <c r="B4015" t="s">
        <v>56</v>
      </c>
      <c r="C4015" t="s">
        <v>58</v>
      </c>
      <c r="D4015" t="s">
        <v>24</v>
      </c>
      <c r="E4015" t="s">
        <v>5458</v>
      </c>
      <c r="F4015" t="s">
        <v>63</v>
      </c>
      <c r="G4015" t="s">
        <v>23</v>
      </c>
      <c r="H4015" t="s">
        <v>14</v>
      </c>
      <c r="I4015">
        <v>14</v>
      </c>
      <c r="J4015">
        <v>1.45036125249947</v>
      </c>
      <c r="K4015">
        <v>1.46519833869008</v>
      </c>
      <c r="L4015">
        <v>-1.4837086190611901E-2</v>
      </c>
      <c r="M4015">
        <v>-1.02299245550324E-2</v>
      </c>
      <c r="N4015">
        <v>94.018455908540801</v>
      </c>
      <c r="O4015">
        <v>81.838041250966199</v>
      </c>
      <c r="P4015">
        <v>0.12830889203537199</v>
      </c>
      <c r="Q4015" s="27">
        <v>-0.225905213588799</v>
      </c>
      <c r="R4015">
        <v>-0.17932908577995901</v>
      </c>
      <c r="S4015">
        <v>-8.2070945617147006E-2</v>
      </c>
      <c r="T4015">
        <v>-1.4837086190611901E-2</v>
      </c>
      <c r="U4015">
        <v>5.2396773235923101E-2</v>
      </c>
      <c r="V4015">
        <v>0.14965491339873499</v>
      </c>
      <c r="W4015">
        <v>0.19623104120757501</v>
      </c>
      <c r="X4015">
        <v>0.108474051319512</v>
      </c>
    </row>
    <row r="4016" spans="1:24" x14ac:dyDescent="0.2">
      <c r="A4016" t="s">
        <v>8621</v>
      </c>
      <c r="B4016" t="s">
        <v>56</v>
      </c>
      <c r="C4016" t="s">
        <v>58</v>
      </c>
      <c r="D4016" t="s">
        <v>24</v>
      </c>
      <c r="E4016" t="s">
        <v>5458</v>
      </c>
      <c r="F4016" t="s">
        <v>63</v>
      </c>
      <c r="G4016" t="s">
        <v>23</v>
      </c>
      <c r="H4016" t="s">
        <v>14</v>
      </c>
      <c r="I4016">
        <v>15</v>
      </c>
      <c r="J4016">
        <v>1.54746487601311</v>
      </c>
      <c r="K4016">
        <v>1.54785316890102</v>
      </c>
      <c r="L4016">
        <v>-3.8829288791383403E-4</v>
      </c>
      <c r="M4016">
        <v>-2.5092193944603901E-4</v>
      </c>
      <c r="N4016">
        <v>94.565955532503494</v>
      </c>
      <c r="O4016">
        <v>81.838041250966199</v>
      </c>
      <c r="P4016">
        <v>0.13490397402364401</v>
      </c>
      <c r="Q4016" s="27">
        <v>-0.22230533015680801</v>
      </c>
      <c r="R4016">
        <v>-0.17333518758622499</v>
      </c>
      <c r="S4016">
        <v>-7.1077975276303204E-2</v>
      </c>
      <c r="T4016">
        <v>-3.8829288791383403E-4</v>
      </c>
      <c r="U4016">
        <v>7.03013895004755E-2</v>
      </c>
      <c r="V4016">
        <v>0.172558601810398</v>
      </c>
      <c r="W4016">
        <v>0.22152874438098</v>
      </c>
      <c r="X4016">
        <v>0.115762674141694</v>
      </c>
    </row>
    <row r="4017" spans="1:24" x14ac:dyDescent="0.2">
      <c r="A4017" t="s">
        <v>8622</v>
      </c>
      <c r="B4017" t="s">
        <v>56</v>
      </c>
      <c r="C4017" t="s">
        <v>58</v>
      </c>
      <c r="D4017" t="s">
        <v>24</v>
      </c>
      <c r="E4017" t="s">
        <v>5458</v>
      </c>
      <c r="F4017" t="s">
        <v>63</v>
      </c>
      <c r="G4017" t="s">
        <v>23</v>
      </c>
      <c r="H4017" t="s">
        <v>14</v>
      </c>
      <c r="I4017">
        <v>16</v>
      </c>
      <c r="J4017">
        <v>1.62728480171881</v>
      </c>
      <c r="K4017">
        <v>1.6180005485376701</v>
      </c>
      <c r="L4017">
        <v>9.2842531811360204E-3</v>
      </c>
      <c r="M4017">
        <v>5.7053646487262603E-3</v>
      </c>
      <c r="N4017">
        <v>93.903782684993104</v>
      </c>
      <c r="O4017">
        <v>81.838041250966199</v>
      </c>
      <c r="P4017">
        <v>0.141337735694196</v>
      </c>
      <c r="Q4017" s="27">
        <v>-0.22321632203581701</v>
      </c>
      <c r="R4017">
        <v>-0.17191072397882401</v>
      </c>
      <c r="S4017">
        <v>-6.4776720322622897E-2</v>
      </c>
      <c r="T4017">
        <v>9.2842531811360204E-3</v>
      </c>
      <c r="U4017">
        <v>8.3345226684894996E-2</v>
      </c>
      <c r="V4017">
        <v>0.19047923034109601</v>
      </c>
      <c r="W4017">
        <v>0.24178482839808901</v>
      </c>
      <c r="X4017">
        <v>0.113415621466989</v>
      </c>
    </row>
    <row r="4018" spans="1:24" x14ac:dyDescent="0.2">
      <c r="A4018" t="s">
        <v>8623</v>
      </c>
      <c r="B4018" t="s">
        <v>56</v>
      </c>
      <c r="C4018" t="s">
        <v>58</v>
      </c>
      <c r="D4018" t="s">
        <v>24</v>
      </c>
      <c r="E4018" t="s">
        <v>5458</v>
      </c>
      <c r="F4018" t="s">
        <v>63</v>
      </c>
      <c r="G4018" t="s">
        <v>23</v>
      </c>
      <c r="H4018" t="s">
        <v>15</v>
      </c>
      <c r="I4018">
        <v>17</v>
      </c>
      <c r="J4018">
        <v>1.6433054821998501</v>
      </c>
      <c r="K4018">
        <v>1.6074882415659799</v>
      </c>
      <c r="L4018">
        <v>3.5817240633872899E-2</v>
      </c>
      <c r="M4018">
        <v>2.1795850510962399E-2</v>
      </c>
      <c r="N4018">
        <v>93.088078349758007</v>
      </c>
      <c r="O4018">
        <v>81.838041250966199</v>
      </c>
      <c r="P4018">
        <v>0.145314616387027</v>
      </c>
      <c r="Q4018" s="27">
        <v>-0.20322530332278699</v>
      </c>
      <c r="R4018">
        <v>-0.150476097574296</v>
      </c>
      <c r="S4018">
        <v>-4.0327618352929299E-2</v>
      </c>
      <c r="T4018">
        <v>3.5817240633872899E-2</v>
      </c>
      <c r="U4018">
        <v>0.11196209962067501</v>
      </c>
      <c r="V4018">
        <v>0.222110578842041</v>
      </c>
      <c r="W4018">
        <v>0.27485978459053201</v>
      </c>
      <c r="X4018">
        <v>0.117847628134659</v>
      </c>
    </row>
    <row r="4019" spans="1:24" x14ac:dyDescent="0.2">
      <c r="A4019" t="s">
        <v>8624</v>
      </c>
      <c r="B4019" t="s">
        <v>56</v>
      </c>
      <c r="C4019" t="s">
        <v>58</v>
      </c>
      <c r="D4019" t="s">
        <v>24</v>
      </c>
      <c r="E4019" t="s">
        <v>5458</v>
      </c>
      <c r="F4019" t="s">
        <v>63</v>
      </c>
      <c r="G4019" t="s">
        <v>23</v>
      </c>
      <c r="H4019" t="s">
        <v>15</v>
      </c>
      <c r="I4019">
        <v>18</v>
      </c>
      <c r="J4019">
        <v>1.6282349487982499</v>
      </c>
      <c r="K4019">
        <v>1.59548865229475</v>
      </c>
      <c r="L4019">
        <v>3.2746296503497599E-2</v>
      </c>
      <c r="M4019">
        <v>2.0111530297065899E-2</v>
      </c>
      <c r="N4019">
        <v>92.538835896438499</v>
      </c>
      <c r="O4019">
        <v>81.838041250966199</v>
      </c>
      <c r="P4019">
        <v>0.14670439433619001</v>
      </c>
      <c r="Q4019" s="27">
        <v>-0.20858243217953401</v>
      </c>
      <c r="R4019">
        <v>-0.15532873703549799</v>
      </c>
      <c r="S4019">
        <v>-4.4126806128665798E-2</v>
      </c>
      <c r="T4019">
        <v>3.2746296503497599E-2</v>
      </c>
      <c r="U4019">
        <v>0.109619399135661</v>
      </c>
      <c r="V4019">
        <v>0.22082133004249299</v>
      </c>
      <c r="W4019">
        <v>0.27407502518652999</v>
      </c>
      <c r="X4019">
        <v>0.117431692830519</v>
      </c>
    </row>
    <row r="4020" spans="1:24" x14ac:dyDescent="0.2">
      <c r="A4020" t="s">
        <v>8625</v>
      </c>
      <c r="B4020" t="s">
        <v>56</v>
      </c>
      <c r="C4020" t="s">
        <v>58</v>
      </c>
      <c r="D4020" t="s">
        <v>24</v>
      </c>
      <c r="E4020" t="s">
        <v>5458</v>
      </c>
      <c r="F4020" t="s">
        <v>63</v>
      </c>
      <c r="G4020" t="s">
        <v>23</v>
      </c>
      <c r="H4020" t="s">
        <v>15</v>
      </c>
      <c r="I4020">
        <v>19</v>
      </c>
      <c r="J4020">
        <v>1.5745355424748</v>
      </c>
      <c r="K4020">
        <v>1.5457301429472901</v>
      </c>
      <c r="L4020">
        <v>2.8805399527514701E-2</v>
      </c>
      <c r="M4020">
        <v>1.82945375003979E-2</v>
      </c>
      <c r="N4020">
        <v>90.284186505878296</v>
      </c>
      <c r="O4020">
        <v>81.838041250966199</v>
      </c>
      <c r="P4020">
        <v>0.14175926124896199</v>
      </c>
      <c r="Q4020" s="27">
        <v>-0.20438858522702699</v>
      </c>
      <c r="R4020">
        <v>-0.152929973393654</v>
      </c>
      <c r="S4020">
        <v>-4.5476453366941297E-2</v>
      </c>
      <c r="T4020">
        <v>2.8805399527514701E-2</v>
      </c>
      <c r="U4020">
        <v>0.103087252421971</v>
      </c>
      <c r="V4020">
        <v>0.21054077244868399</v>
      </c>
      <c r="W4020">
        <v>0.26199938428205699</v>
      </c>
      <c r="X4020">
        <v>0.100632048889817</v>
      </c>
    </row>
    <row r="4021" spans="1:24" x14ac:dyDescent="0.2">
      <c r="A4021" t="s">
        <v>8608</v>
      </c>
      <c r="B4021" t="s">
        <v>56</v>
      </c>
      <c r="C4021" t="s">
        <v>58</v>
      </c>
      <c r="D4021" t="s">
        <v>24</v>
      </c>
      <c r="E4021" t="s">
        <v>5458</v>
      </c>
      <c r="F4021" t="s">
        <v>63</v>
      </c>
      <c r="G4021" t="s">
        <v>23</v>
      </c>
      <c r="H4021" t="s">
        <v>14</v>
      </c>
      <c r="I4021">
        <v>2</v>
      </c>
      <c r="J4021">
        <v>0.657138966779791</v>
      </c>
      <c r="K4021">
        <v>0.661780809164213</v>
      </c>
      <c r="L4021">
        <v>-4.6418423844223301E-3</v>
      </c>
      <c r="M4021">
        <v>-7.0637150117104901E-3</v>
      </c>
      <c r="N4021">
        <v>72.977026672717798</v>
      </c>
      <c r="O4021">
        <v>81.838041250966199</v>
      </c>
      <c r="P4021">
        <v>6.2574236982905596E-2</v>
      </c>
      <c r="Q4021" s="27">
        <v>-0.107576462221302</v>
      </c>
      <c r="R4021">
        <v>-8.4862014196507296E-2</v>
      </c>
      <c r="S4021">
        <v>-3.7430742563464903E-2</v>
      </c>
      <c r="T4021">
        <v>-4.6418423844223301E-3</v>
      </c>
      <c r="U4021">
        <v>2.8147057794620199E-2</v>
      </c>
      <c r="V4021">
        <v>7.5578329427662697E-2</v>
      </c>
      <c r="W4021">
        <v>9.8292777452457403E-2</v>
      </c>
      <c r="X4021">
        <v>2.02135836137926E-2</v>
      </c>
    </row>
    <row r="4022" spans="1:24" x14ac:dyDescent="0.2">
      <c r="A4022" t="s">
        <v>8626</v>
      </c>
      <c r="B4022" t="s">
        <v>56</v>
      </c>
      <c r="C4022" t="s">
        <v>58</v>
      </c>
      <c r="D4022" t="s">
        <v>24</v>
      </c>
      <c r="E4022" t="s">
        <v>5458</v>
      </c>
      <c r="F4022" t="s">
        <v>63</v>
      </c>
      <c r="G4022" t="s">
        <v>23</v>
      </c>
      <c r="H4022" t="s">
        <v>15</v>
      </c>
      <c r="I4022">
        <v>20</v>
      </c>
      <c r="J4022">
        <v>1.5213556925709599</v>
      </c>
      <c r="K4022">
        <v>1.5024472843491301</v>
      </c>
      <c r="L4022">
        <v>1.8908408221827201E-2</v>
      </c>
      <c r="M4022">
        <v>1.2428657094563899E-2</v>
      </c>
      <c r="N4022">
        <v>86.467112889004099</v>
      </c>
      <c r="O4022">
        <v>81.838041250966199</v>
      </c>
      <c r="P4022">
        <v>0.13093558098546099</v>
      </c>
      <c r="Q4022" s="27">
        <v>-0.19648062249925599</v>
      </c>
      <c r="R4022">
        <v>-0.14895100660153399</v>
      </c>
      <c r="S4022">
        <v>-4.9701836214554401E-2</v>
      </c>
      <c r="T4022">
        <v>1.8908408221827201E-2</v>
      </c>
      <c r="U4022">
        <v>8.7518652658208795E-2</v>
      </c>
      <c r="V4022">
        <v>0.18676782304518799</v>
      </c>
      <c r="W4022">
        <v>0.234297438942911</v>
      </c>
      <c r="X4022">
        <v>7.2129421677582697E-2</v>
      </c>
    </row>
    <row r="4023" spans="1:24" x14ac:dyDescent="0.2">
      <c r="A4023" t="s">
        <v>8627</v>
      </c>
      <c r="B4023" t="s">
        <v>56</v>
      </c>
      <c r="C4023" t="s">
        <v>58</v>
      </c>
      <c r="D4023" t="s">
        <v>24</v>
      </c>
      <c r="E4023" t="s">
        <v>5458</v>
      </c>
      <c r="F4023" t="s">
        <v>63</v>
      </c>
      <c r="G4023" t="s">
        <v>23</v>
      </c>
      <c r="H4023" t="s">
        <v>15</v>
      </c>
      <c r="I4023">
        <v>21</v>
      </c>
      <c r="J4023">
        <v>1.4617323993840901</v>
      </c>
      <c r="K4023">
        <v>1.44574079963365</v>
      </c>
      <c r="L4023">
        <v>1.5991599750433998E-2</v>
      </c>
      <c r="M4023">
        <v>1.09401691836154E-2</v>
      </c>
      <c r="N4023">
        <v>83.139772069502101</v>
      </c>
      <c r="O4023">
        <v>81.838041250966199</v>
      </c>
      <c r="P4023">
        <v>0.12340074782973499</v>
      </c>
      <c r="Q4023" s="27">
        <v>-0.18700263042948001</v>
      </c>
      <c r="R4023">
        <v>-0.142208158967287</v>
      </c>
      <c r="S4023">
        <v>-4.8670392112347298E-2</v>
      </c>
      <c r="T4023">
        <v>1.5991599750433998E-2</v>
      </c>
      <c r="U4023">
        <v>8.0653591613215198E-2</v>
      </c>
      <c r="V4023">
        <v>0.17419135846815401</v>
      </c>
      <c r="W4023">
        <v>0.21898582993034801</v>
      </c>
      <c r="X4023">
        <v>5.1451968632168402E-2</v>
      </c>
    </row>
    <row r="4024" spans="1:24" x14ac:dyDescent="0.2">
      <c r="A4024" t="s">
        <v>8628</v>
      </c>
      <c r="B4024" t="s">
        <v>56</v>
      </c>
      <c r="C4024" t="s">
        <v>58</v>
      </c>
      <c r="D4024" t="s">
        <v>24</v>
      </c>
      <c r="E4024" t="s">
        <v>5458</v>
      </c>
      <c r="F4024" t="s">
        <v>63</v>
      </c>
      <c r="G4024" t="s">
        <v>23</v>
      </c>
      <c r="H4024" t="s">
        <v>14</v>
      </c>
      <c r="I4024">
        <v>22</v>
      </c>
      <c r="J4024">
        <v>1.3442705242154001</v>
      </c>
      <c r="K4024">
        <v>1.34793605817716</v>
      </c>
      <c r="L4024">
        <v>-3.66553396176535E-3</v>
      </c>
      <c r="M4024">
        <v>-2.7267829620118999E-3</v>
      </c>
      <c r="N4024">
        <v>81.617993793222695</v>
      </c>
      <c r="O4024">
        <v>81.838041250966199</v>
      </c>
      <c r="P4024">
        <v>0.115712675338441</v>
      </c>
      <c r="Q4024" s="27">
        <v>-0.19401288489350199</v>
      </c>
      <c r="R4024">
        <v>-0.15200918374564701</v>
      </c>
      <c r="S4024">
        <v>-6.4298975839108694E-2</v>
      </c>
      <c r="T4024">
        <v>-3.66553396176535E-3</v>
      </c>
      <c r="U4024">
        <v>5.6967907915578E-2</v>
      </c>
      <c r="V4024">
        <v>0.14467811582211701</v>
      </c>
      <c r="W4024">
        <v>0.18668181696997099</v>
      </c>
      <c r="X4024">
        <v>3.26122976626654E-2</v>
      </c>
    </row>
    <row r="4025" spans="1:24" x14ac:dyDescent="0.2">
      <c r="A4025" t="s">
        <v>8629</v>
      </c>
      <c r="B4025" t="s">
        <v>56</v>
      </c>
      <c r="C4025" t="s">
        <v>58</v>
      </c>
      <c r="D4025" t="s">
        <v>24</v>
      </c>
      <c r="E4025" t="s">
        <v>5458</v>
      </c>
      <c r="F4025" t="s">
        <v>63</v>
      </c>
      <c r="G4025" t="s">
        <v>23</v>
      </c>
      <c r="H4025" t="s">
        <v>14</v>
      </c>
      <c r="I4025">
        <v>23</v>
      </c>
      <c r="J4025">
        <v>1.1601431311247501</v>
      </c>
      <c r="K4025">
        <v>1.16380869312334</v>
      </c>
      <c r="L4025">
        <v>-3.66556199858269E-3</v>
      </c>
      <c r="M4025">
        <v>-3.1595773833776402E-3</v>
      </c>
      <c r="N4025">
        <v>79.925217768845101</v>
      </c>
      <c r="O4025">
        <v>81.838041250966199</v>
      </c>
      <c r="P4025">
        <v>0.102195889873441</v>
      </c>
      <c r="Q4025" s="27">
        <v>-0.17177780084039301</v>
      </c>
      <c r="R4025">
        <v>-0.13468069281633399</v>
      </c>
      <c r="S4025">
        <v>-5.7216208292265799E-2</v>
      </c>
      <c r="T4025">
        <v>-3.66556199858269E-3</v>
      </c>
      <c r="U4025">
        <v>4.9885084295100399E-2</v>
      </c>
      <c r="V4025">
        <v>0.12734956881916901</v>
      </c>
      <c r="W4025">
        <v>0.164446676843228</v>
      </c>
      <c r="X4025">
        <v>2.7919166224250402E-2</v>
      </c>
    </row>
    <row r="4026" spans="1:24" x14ac:dyDescent="0.2">
      <c r="A4026" t="s">
        <v>8630</v>
      </c>
      <c r="B4026" t="s">
        <v>56</v>
      </c>
      <c r="C4026" t="s">
        <v>58</v>
      </c>
      <c r="D4026" t="s">
        <v>24</v>
      </c>
      <c r="E4026" t="s">
        <v>5458</v>
      </c>
      <c r="F4026" t="s">
        <v>63</v>
      </c>
      <c r="G4026" t="s">
        <v>23</v>
      </c>
      <c r="H4026" t="s">
        <v>14</v>
      </c>
      <c r="I4026">
        <v>24</v>
      </c>
      <c r="J4026">
        <v>0.95893412787740195</v>
      </c>
      <c r="K4026">
        <v>0.96294778071272102</v>
      </c>
      <c r="L4026">
        <v>-4.0136528353189602E-3</v>
      </c>
      <c r="M4026">
        <v>-4.1855355009662301E-3</v>
      </c>
      <c r="N4026">
        <v>77.989078635027695</v>
      </c>
      <c r="O4026">
        <v>81.838041250966199</v>
      </c>
      <c r="P4026">
        <v>8.7469604883650298E-2</v>
      </c>
      <c r="Q4026" s="27">
        <v>-0.147901152868924</v>
      </c>
      <c r="R4026">
        <v>-0.116149686296159</v>
      </c>
      <c r="S4026">
        <v>-4.9847725794351698E-2</v>
      </c>
      <c r="T4026">
        <v>-4.0136528353189602E-3</v>
      </c>
      <c r="U4026">
        <v>4.18204201237138E-2</v>
      </c>
      <c r="V4026">
        <v>0.108122380625521</v>
      </c>
      <c r="W4026">
        <v>0.13987384719828599</v>
      </c>
      <c r="X4026">
        <v>2.7995860230941302E-2</v>
      </c>
    </row>
    <row r="4027" spans="1:24" x14ac:dyDescent="0.2">
      <c r="A4027" t="s">
        <v>8609</v>
      </c>
      <c r="B4027" t="s">
        <v>56</v>
      </c>
      <c r="C4027" t="s">
        <v>58</v>
      </c>
      <c r="D4027" t="s">
        <v>24</v>
      </c>
      <c r="E4027" t="s">
        <v>5458</v>
      </c>
      <c r="F4027" t="s">
        <v>63</v>
      </c>
      <c r="G4027" t="s">
        <v>23</v>
      </c>
      <c r="H4027" t="s">
        <v>14</v>
      </c>
      <c r="I4027">
        <v>3</v>
      </c>
      <c r="J4027">
        <v>0.59731225348839601</v>
      </c>
      <c r="K4027">
        <v>0.60199629793410703</v>
      </c>
      <c r="L4027">
        <v>-4.6840444457112301E-3</v>
      </c>
      <c r="M4027">
        <v>-7.8418690029472601E-3</v>
      </c>
      <c r="N4027">
        <v>72.244048392116198</v>
      </c>
      <c r="O4027">
        <v>81.838041250966199</v>
      </c>
      <c r="P4027">
        <v>5.59177539931833E-2</v>
      </c>
      <c r="Q4027" s="27">
        <v>-9.66687497644977E-2</v>
      </c>
      <c r="R4027">
        <v>-7.6370605064972202E-2</v>
      </c>
      <c r="S4027">
        <v>-3.3984947538139298E-2</v>
      </c>
      <c r="T4027">
        <v>-4.6840444457112301E-3</v>
      </c>
      <c r="U4027">
        <v>2.46168586467168E-2</v>
      </c>
      <c r="V4027">
        <v>6.70025161735497E-2</v>
      </c>
      <c r="W4027">
        <v>8.7300660873075295E-2</v>
      </c>
      <c r="X4027">
        <v>1.74865160732098E-2</v>
      </c>
    </row>
    <row r="4028" spans="1:24" x14ac:dyDescent="0.2">
      <c r="A4028" t="s">
        <v>8610</v>
      </c>
      <c r="B4028" t="s">
        <v>56</v>
      </c>
      <c r="C4028" t="s">
        <v>58</v>
      </c>
      <c r="D4028" t="s">
        <v>24</v>
      </c>
      <c r="E4028" t="s">
        <v>5458</v>
      </c>
      <c r="F4028" t="s">
        <v>63</v>
      </c>
      <c r="G4028" t="s">
        <v>23</v>
      </c>
      <c r="H4028" t="s">
        <v>14</v>
      </c>
      <c r="I4028">
        <v>4</v>
      </c>
      <c r="J4028">
        <v>0.56251929097906495</v>
      </c>
      <c r="K4028">
        <v>0.56562679759726797</v>
      </c>
      <c r="L4028">
        <v>-3.10750661820317E-3</v>
      </c>
      <c r="M4028">
        <v>-5.5242667550024103E-3</v>
      </c>
      <c r="N4028">
        <v>71.959350471127294</v>
      </c>
      <c r="O4028">
        <v>81.838041250966199</v>
      </c>
      <c r="P4028">
        <v>5.17471293286157E-2</v>
      </c>
      <c r="Q4028" s="27">
        <v>-8.8231534363775899E-2</v>
      </c>
      <c r="R4028">
        <v>-6.9447326417488395E-2</v>
      </c>
      <c r="S4028">
        <v>-3.0223002386397801E-2</v>
      </c>
      <c r="T4028">
        <v>-3.10750661820317E-3</v>
      </c>
      <c r="U4028">
        <v>2.4007989149991402E-2</v>
      </c>
      <c r="V4028">
        <v>6.3232313181082106E-2</v>
      </c>
      <c r="W4028">
        <v>8.2016521127369596E-2</v>
      </c>
      <c r="X4028">
        <v>1.4412559520789899E-2</v>
      </c>
    </row>
    <row r="4029" spans="1:24" x14ac:dyDescent="0.2">
      <c r="A4029" t="s">
        <v>8611</v>
      </c>
      <c r="B4029" t="s">
        <v>56</v>
      </c>
      <c r="C4029" t="s">
        <v>58</v>
      </c>
      <c r="D4029" t="s">
        <v>24</v>
      </c>
      <c r="E4029" t="s">
        <v>5458</v>
      </c>
      <c r="F4029" t="s">
        <v>63</v>
      </c>
      <c r="G4029" t="s">
        <v>23</v>
      </c>
      <c r="H4029" t="s">
        <v>14</v>
      </c>
      <c r="I4029">
        <v>5</v>
      </c>
      <c r="J4029">
        <v>0.54854067694740405</v>
      </c>
      <c r="K4029">
        <v>0.555478730605664</v>
      </c>
      <c r="L4029">
        <v>-6.9380536582608204E-3</v>
      </c>
      <c r="M4029">
        <v>-1.26482026763643E-2</v>
      </c>
      <c r="N4029">
        <v>71.501647389349898</v>
      </c>
      <c r="O4029">
        <v>81.838041250966199</v>
      </c>
      <c r="P4029">
        <v>4.9675392501928699E-2</v>
      </c>
      <c r="Q4029" s="27">
        <v>-8.8654074323933504E-2</v>
      </c>
      <c r="R4029">
        <v>-7.0621906845733398E-2</v>
      </c>
      <c r="S4029">
        <v>-3.29679593292714E-2</v>
      </c>
      <c r="T4029">
        <v>-6.9380536582608204E-3</v>
      </c>
      <c r="U4029">
        <v>1.9091852012749801E-2</v>
      </c>
      <c r="V4029">
        <v>5.6745799529211702E-2</v>
      </c>
      <c r="W4029">
        <v>7.4777967007411794E-2</v>
      </c>
      <c r="X4029">
        <v>9.5007136599721109E-3</v>
      </c>
    </row>
    <row r="4030" spans="1:24" x14ac:dyDescent="0.2">
      <c r="A4030" t="s">
        <v>8612</v>
      </c>
      <c r="B4030" t="s">
        <v>56</v>
      </c>
      <c r="C4030" t="s">
        <v>58</v>
      </c>
      <c r="D4030" t="s">
        <v>24</v>
      </c>
      <c r="E4030" t="s">
        <v>5458</v>
      </c>
      <c r="F4030" t="s">
        <v>63</v>
      </c>
      <c r="G4030" t="s">
        <v>23</v>
      </c>
      <c r="H4030" t="s">
        <v>14</v>
      </c>
      <c r="I4030">
        <v>6</v>
      </c>
      <c r="J4030">
        <v>0.57137231548552603</v>
      </c>
      <c r="K4030">
        <v>0.57784646581267796</v>
      </c>
      <c r="L4030">
        <v>-6.47415032715254E-3</v>
      </c>
      <c r="M4030">
        <v>-1.1330878573721399E-2</v>
      </c>
      <c r="N4030">
        <v>71.943830528181195</v>
      </c>
      <c r="O4030">
        <v>81.838041250966199</v>
      </c>
      <c r="P4030">
        <v>5.1701294729980397E-2</v>
      </c>
      <c r="Q4030" s="27">
        <v>-9.1522780157970302E-2</v>
      </c>
      <c r="R4030">
        <v>-7.2755210170987406E-2</v>
      </c>
      <c r="S4030">
        <v>-3.3565628765662298E-2</v>
      </c>
      <c r="T4030">
        <v>-6.47415032715254E-3</v>
      </c>
      <c r="U4030">
        <v>2.0617328111357199E-2</v>
      </c>
      <c r="V4030">
        <v>5.9806909516682299E-2</v>
      </c>
      <c r="W4030">
        <v>7.8574479503665196E-2</v>
      </c>
      <c r="X4030">
        <v>-4.9715520723869202E-4</v>
      </c>
    </row>
    <row r="4031" spans="1:24" x14ac:dyDescent="0.2">
      <c r="A4031" t="s">
        <v>8613</v>
      </c>
      <c r="B4031" t="s">
        <v>56</v>
      </c>
      <c r="C4031" t="s">
        <v>58</v>
      </c>
      <c r="D4031" t="s">
        <v>24</v>
      </c>
      <c r="E4031" t="s">
        <v>5458</v>
      </c>
      <c r="F4031" t="s">
        <v>63</v>
      </c>
      <c r="G4031" t="s">
        <v>23</v>
      </c>
      <c r="H4031" t="s">
        <v>14</v>
      </c>
      <c r="I4031">
        <v>7</v>
      </c>
      <c r="J4031">
        <v>0.64375400358939106</v>
      </c>
      <c r="K4031">
        <v>0.65102511997685197</v>
      </c>
      <c r="L4031">
        <v>-7.2711163874601796E-3</v>
      </c>
      <c r="M4031">
        <v>-1.12948678329276E-2</v>
      </c>
      <c r="N4031">
        <v>71.251383895228201</v>
      </c>
      <c r="O4031">
        <v>81.838041250966199</v>
      </c>
      <c r="P4031">
        <v>5.9158369835963898E-2</v>
      </c>
      <c r="Q4031" s="27">
        <v>-0.10458663476762101</v>
      </c>
      <c r="R4031">
        <v>-8.3112146517165905E-2</v>
      </c>
      <c r="S4031">
        <v>-3.8270102181505297E-2</v>
      </c>
      <c r="T4031">
        <v>-7.2711163874601796E-3</v>
      </c>
      <c r="U4031">
        <v>2.37278694065849E-2</v>
      </c>
      <c r="V4031">
        <v>6.8569913742245595E-2</v>
      </c>
      <c r="W4031">
        <v>9.0044401992700501E-2</v>
      </c>
      <c r="X4031">
        <v>-1.3141160138942599E-2</v>
      </c>
    </row>
    <row r="4032" spans="1:24" x14ac:dyDescent="0.2">
      <c r="A4032" t="s">
        <v>8614</v>
      </c>
      <c r="B4032" t="s">
        <v>56</v>
      </c>
      <c r="C4032" t="s">
        <v>58</v>
      </c>
      <c r="D4032" t="s">
        <v>24</v>
      </c>
      <c r="E4032" t="s">
        <v>5458</v>
      </c>
      <c r="F4032" t="s">
        <v>63</v>
      </c>
      <c r="G4032" t="s">
        <v>23</v>
      </c>
      <c r="H4032" t="s">
        <v>14</v>
      </c>
      <c r="I4032">
        <v>8</v>
      </c>
      <c r="J4032">
        <v>0.69510726582179905</v>
      </c>
      <c r="K4032">
        <v>0.70053302183760402</v>
      </c>
      <c r="L4032">
        <v>-5.425756015805E-3</v>
      </c>
      <c r="M4032">
        <v>-7.8056384713377103E-3</v>
      </c>
      <c r="N4032">
        <v>72.1273787085062</v>
      </c>
      <c r="O4032">
        <v>81.838041250966199</v>
      </c>
      <c r="P4032">
        <v>6.69714281925054E-2</v>
      </c>
      <c r="Q4032" s="27">
        <v>-0.115593755392476</v>
      </c>
      <c r="R4032">
        <v>-9.1283126958597E-2</v>
      </c>
      <c r="S4032">
        <v>-4.0518784388677898E-2</v>
      </c>
      <c r="T4032">
        <v>-5.425756015805E-3</v>
      </c>
      <c r="U4032">
        <v>2.9667272357067901E-2</v>
      </c>
      <c r="V4032">
        <v>8.0431614926987E-2</v>
      </c>
      <c r="W4032">
        <v>0.104742243360866</v>
      </c>
      <c r="X4032">
        <v>4.54485083582736E-3</v>
      </c>
    </row>
    <row r="4033" spans="1:24" x14ac:dyDescent="0.2">
      <c r="A4033" t="s">
        <v>8615</v>
      </c>
      <c r="B4033" t="s">
        <v>56</v>
      </c>
      <c r="C4033" t="s">
        <v>58</v>
      </c>
      <c r="D4033" t="s">
        <v>24</v>
      </c>
      <c r="E4033" t="s">
        <v>5458</v>
      </c>
      <c r="F4033" t="s">
        <v>63</v>
      </c>
      <c r="G4033" t="s">
        <v>23</v>
      </c>
      <c r="H4033" t="s">
        <v>14</v>
      </c>
      <c r="I4033">
        <v>9</v>
      </c>
      <c r="J4033">
        <v>0.74434287669583499</v>
      </c>
      <c r="K4033">
        <v>0.746190431800136</v>
      </c>
      <c r="L4033">
        <v>-1.8475551043014599E-3</v>
      </c>
      <c r="M4033">
        <v>-2.4821290861314102E-3</v>
      </c>
      <c r="N4033">
        <v>76.9968677818119</v>
      </c>
      <c r="O4033">
        <v>81.838041250966199</v>
      </c>
      <c r="P4033">
        <v>7.6702750392409397E-2</v>
      </c>
      <c r="Q4033" s="27">
        <v>-0.12802357949981499</v>
      </c>
      <c r="R4033">
        <v>-0.10018048110737</v>
      </c>
      <c r="S4033">
        <v>-4.2039796309924E-2</v>
      </c>
      <c r="T4033">
        <v>-1.8475551043014599E-3</v>
      </c>
      <c r="U4033">
        <v>3.83446861013211E-2</v>
      </c>
      <c r="V4033">
        <v>9.6485370898767395E-2</v>
      </c>
      <c r="W4033">
        <v>0.124328469291212</v>
      </c>
      <c r="X4033">
        <v>3.3975568221786302E-2</v>
      </c>
    </row>
    <row r="4034" spans="1:24" x14ac:dyDescent="0.2">
      <c r="A4034" t="s">
        <v>811</v>
      </c>
      <c r="B4034" t="s">
        <v>56</v>
      </c>
      <c r="C4034" t="s">
        <v>58</v>
      </c>
      <c r="D4034" t="s">
        <v>24</v>
      </c>
      <c r="E4034" t="s">
        <v>65</v>
      </c>
      <c r="F4034" t="s">
        <v>62</v>
      </c>
      <c r="G4034" t="s">
        <v>35</v>
      </c>
      <c r="H4034" t="s">
        <v>13</v>
      </c>
      <c r="I4034">
        <v>1</v>
      </c>
      <c r="J4034">
        <v>0.77542806928754204</v>
      </c>
      <c r="K4034">
        <v>0.80134088939808201</v>
      </c>
      <c r="L4034">
        <v>-2.59128201105394E-2</v>
      </c>
      <c r="M4034">
        <v>-3.34174388790799E-2</v>
      </c>
      <c r="N4034">
        <v>60.2883675754384</v>
      </c>
      <c r="O4034">
        <v>66.954964752718098</v>
      </c>
      <c r="P4034">
        <v>0.113458375437303</v>
      </c>
      <c r="Q4034" s="27">
        <v>-0.21255184770490301</v>
      </c>
      <c r="R4034">
        <v>-0.17136645742116199</v>
      </c>
      <c r="S4034">
        <v>-8.5365008839686105E-2</v>
      </c>
      <c r="T4034">
        <v>-2.59128201105394E-2</v>
      </c>
      <c r="U4034">
        <v>3.3539368618607297E-2</v>
      </c>
      <c r="V4034">
        <v>0.119540817200083</v>
      </c>
      <c r="W4034">
        <v>0.16072620748382399</v>
      </c>
      <c r="X4034">
        <v>6.8866280437762106E-2</v>
      </c>
    </row>
    <row r="4035" spans="1:24" x14ac:dyDescent="0.2">
      <c r="A4035" t="s">
        <v>820</v>
      </c>
      <c r="B4035" t="s">
        <v>56</v>
      </c>
      <c r="C4035" t="s">
        <v>58</v>
      </c>
      <c r="D4035" t="s">
        <v>24</v>
      </c>
      <c r="E4035" t="s">
        <v>65</v>
      </c>
      <c r="F4035" t="s">
        <v>62</v>
      </c>
      <c r="G4035" t="s">
        <v>35</v>
      </c>
      <c r="H4035" t="s">
        <v>14</v>
      </c>
      <c r="I4035">
        <v>10</v>
      </c>
      <c r="J4035">
        <v>-1.2731915795534301</v>
      </c>
      <c r="K4035">
        <v>-1.2953482047192899</v>
      </c>
      <c r="L4035">
        <v>2.2156625165861001E-2</v>
      </c>
      <c r="M4035">
        <v>-1.7402428292553201E-2</v>
      </c>
      <c r="N4035">
        <v>67.217571147530805</v>
      </c>
      <c r="O4035">
        <v>66.954964752718098</v>
      </c>
      <c r="P4035">
        <v>0.21763819693613101</v>
      </c>
      <c r="Q4035" s="27">
        <v>-0.33585820879407502</v>
      </c>
      <c r="R4035">
        <v>-0.25685554330625898</v>
      </c>
      <c r="S4035">
        <v>-9.1885790028671602E-2</v>
      </c>
      <c r="T4035">
        <v>2.2156625165861001E-2</v>
      </c>
      <c r="U4035">
        <v>0.13619904036039401</v>
      </c>
      <c r="V4035">
        <v>0.30116879363798099</v>
      </c>
      <c r="W4035">
        <v>0.38017145912579697</v>
      </c>
      <c r="X4035">
        <v>-0.107902546861486</v>
      </c>
    </row>
    <row r="4036" spans="1:24" x14ac:dyDescent="0.2">
      <c r="A4036" t="s">
        <v>821</v>
      </c>
      <c r="B4036" t="s">
        <v>56</v>
      </c>
      <c r="C4036" t="s">
        <v>58</v>
      </c>
      <c r="D4036" t="s">
        <v>24</v>
      </c>
      <c r="E4036" t="s">
        <v>65</v>
      </c>
      <c r="F4036" t="s">
        <v>62</v>
      </c>
      <c r="G4036" t="s">
        <v>35</v>
      </c>
      <c r="H4036" t="s">
        <v>13</v>
      </c>
      <c r="I4036">
        <v>11</v>
      </c>
      <c r="J4036">
        <v>-2.17763840255799</v>
      </c>
      <c r="K4036">
        <v>-2.1824706699265901</v>
      </c>
      <c r="L4036">
        <v>4.8322673685981896E-3</v>
      </c>
      <c r="M4036">
        <v>-2.2190402974717502E-3</v>
      </c>
      <c r="N4036">
        <v>72.307617028626296</v>
      </c>
      <c r="O4036">
        <v>66.954964752718098</v>
      </c>
      <c r="P4036">
        <v>0.25355542356669802</v>
      </c>
      <c r="Q4036" s="27">
        <v>-0.412266404398619</v>
      </c>
      <c r="R4036">
        <v>-0.32022578564390802</v>
      </c>
      <c r="S4036">
        <v>-0.128030774580351</v>
      </c>
      <c r="T4036">
        <v>4.8322673685981896E-3</v>
      </c>
      <c r="U4036">
        <v>0.137695309317548</v>
      </c>
      <c r="V4036">
        <v>0.329890320381104</v>
      </c>
      <c r="W4036">
        <v>0.42193093913581597</v>
      </c>
      <c r="X4036">
        <v>-4.1389460433626298E-2</v>
      </c>
    </row>
    <row r="4037" spans="1:24" x14ac:dyDescent="0.2">
      <c r="A4037" t="s">
        <v>822</v>
      </c>
      <c r="B4037" t="s">
        <v>56</v>
      </c>
      <c r="C4037" t="s">
        <v>58</v>
      </c>
      <c r="D4037" t="s">
        <v>24</v>
      </c>
      <c r="E4037" t="s">
        <v>65</v>
      </c>
      <c r="F4037" t="s">
        <v>62</v>
      </c>
      <c r="G4037" t="s">
        <v>35</v>
      </c>
      <c r="H4037" t="s">
        <v>13</v>
      </c>
      <c r="I4037">
        <v>12</v>
      </c>
      <c r="J4037">
        <v>-2.6950189718247799</v>
      </c>
      <c r="K4037">
        <v>-2.71044892125088</v>
      </c>
      <c r="L4037">
        <v>1.54299494261053E-2</v>
      </c>
      <c r="M4037" s="1">
        <v>-5.7253583694284096E-3</v>
      </c>
      <c r="N4037">
        <v>75.832127074168199</v>
      </c>
      <c r="O4037">
        <v>66.954964752718098</v>
      </c>
      <c r="P4037">
        <v>0.28766352851758697</v>
      </c>
      <c r="Q4037" s="27">
        <v>-0.45777655498532599</v>
      </c>
      <c r="R4037">
        <v>-0.353354694133442</v>
      </c>
      <c r="S4037">
        <v>-0.13530573951711</v>
      </c>
      <c r="T4037">
        <v>1.54299494261053E-2</v>
      </c>
      <c r="U4037">
        <v>0.16616563836932099</v>
      </c>
      <c r="V4037">
        <v>0.38421459298565203</v>
      </c>
      <c r="W4037">
        <v>0.48863645383753601</v>
      </c>
      <c r="X4037">
        <v>5.7979194003815397E-2</v>
      </c>
    </row>
    <row r="4038" spans="1:24" x14ac:dyDescent="0.2">
      <c r="A4038" t="s">
        <v>823</v>
      </c>
      <c r="B4038" t="s">
        <v>56</v>
      </c>
      <c r="C4038" t="s">
        <v>58</v>
      </c>
      <c r="D4038" t="s">
        <v>24</v>
      </c>
      <c r="E4038" t="s">
        <v>65</v>
      </c>
      <c r="F4038" t="s">
        <v>62</v>
      </c>
      <c r="G4038" t="s">
        <v>35</v>
      </c>
      <c r="H4038" t="s">
        <v>13</v>
      </c>
      <c r="I4038">
        <v>13</v>
      </c>
      <c r="J4038">
        <v>-3.0178688675518401</v>
      </c>
      <c r="K4038">
        <v>-3.0280530882360899</v>
      </c>
      <c r="L4038">
        <v>1.01842206842503E-2</v>
      </c>
      <c r="M4038" s="1">
        <v>-3.3746398969654299E-3</v>
      </c>
      <c r="N4038">
        <v>78.070174615837402</v>
      </c>
      <c r="O4038">
        <v>66.954964752718098</v>
      </c>
      <c r="P4038">
        <v>0.314290058514758</v>
      </c>
      <c r="Q4038" s="27">
        <v>-0.50682292557252695</v>
      </c>
      <c r="R4038">
        <v>-0.39273563433166903</v>
      </c>
      <c r="S4038">
        <v>-0.154503769977483</v>
      </c>
      <c r="T4038">
        <v>1.01842206842503E-2</v>
      </c>
      <c r="U4038">
        <v>0.17487221134598399</v>
      </c>
      <c r="V4038">
        <v>0.41310407570016999</v>
      </c>
      <c r="W4038">
        <v>0.52719136694102697</v>
      </c>
      <c r="X4038">
        <v>0.118101371166381</v>
      </c>
    </row>
    <row r="4039" spans="1:24" x14ac:dyDescent="0.2">
      <c r="A4039" t="s">
        <v>824</v>
      </c>
      <c r="B4039" t="s">
        <v>56</v>
      </c>
      <c r="C4039" t="s">
        <v>58</v>
      </c>
      <c r="D4039" t="s">
        <v>24</v>
      </c>
      <c r="E4039" t="s">
        <v>65</v>
      </c>
      <c r="F4039" t="s">
        <v>62</v>
      </c>
      <c r="G4039" t="s">
        <v>35</v>
      </c>
      <c r="H4039" t="s">
        <v>13</v>
      </c>
      <c r="I4039">
        <v>14</v>
      </c>
      <c r="J4039">
        <v>-3.1680016450450701</v>
      </c>
      <c r="K4039">
        <v>-3.1468218448954901</v>
      </c>
      <c r="L4039">
        <v>-2.1179800149577401E-2</v>
      </c>
      <c r="M4039">
        <v>6.68553950491274E-3</v>
      </c>
      <c r="N4039">
        <v>79.184930650907702</v>
      </c>
      <c r="O4039">
        <v>66.954964752718098</v>
      </c>
      <c r="P4039">
        <v>0.32090910228921299</v>
      </c>
      <c r="Q4039" s="27">
        <v>-0.54907527341533302</v>
      </c>
      <c r="R4039">
        <v>-0.43258526928434798</v>
      </c>
      <c r="S4039">
        <v>-0.18933616974912501</v>
      </c>
      <c r="T4039">
        <v>-2.1179800149577401E-2</v>
      </c>
      <c r="U4039">
        <v>0.14697656944997001</v>
      </c>
      <c r="V4039">
        <v>0.39022566898519401</v>
      </c>
      <c r="W4039">
        <v>0.50671567311617804</v>
      </c>
      <c r="X4039">
        <v>0.15990172867312</v>
      </c>
    </row>
    <row r="4040" spans="1:24" x14ac:dyDescent="0.2">
      <c r="A4040" t="s">
        <v>825</v>
      </c>
      <c r="B4040" t="s">
        <v>56</v>
      </c>
      <c r="C4040" t="s">
        <v>58</v>
      </c>
      <c r="D4040" t="s">
        <v>24</v>
      </c>
      <c r="E4040" t="s">
        <v>65</v>
      </c>
      <c r="F4040" t="s">
        <v>62</v>
      </c>
      <c r="G4040" t="s">
        <v>35</v>
      </c>
      <c r="H4040" t="s">
        <v>14</v>
      </c>
      <c r="I4040">
        <v>15</v>
      </c>
      <c r="J4040">
        <v>-2.9179814880205401</v>
      </c>
      <c r="K4040">
        <v>-2.9025555847075899</v>
      </c>
      <c r="L4040">
        <v>-1.54259033129519E-2</v>
      </c>
      <c r="M4040">
        <v>5.2864980042818203E-3</v>
      </c>
      <c r="N4040">
        <v>79.456697233409798</v>
      </c>
      <c r="O4040">
        <v>66.954964752718098</v>
      </c>
      <c r="P4040">
        <v>0.30351733298246503</v>
      </c>
      <c r="Q4040" s="27">
        <v>-0.51471191606910704</v>
      </c>
      <c r="R4040">
        <v>-0.40453512419647197</v>
      </c>
      <c r="S4040">
        <v>-0.174468985795764</v>
      </c>
      <c r="T4040">
        <v>-1.54259033129519E-2</v>
      </c>
      <c r="U4040">
        <v>0.14361717916986</v>
      </c>
      <c r="V4040">
        <v>0.373683317570569</v>
      </c>
      <c r="W4040">
        <v>0.48386010944320301</v>
      </c>
      <c r="X4040">
        <v>0.109955220498267</v>
      </c>
    </row>
    <row r="4041" spans="1:24" x14ac:dyDescent="0.2">
      <c r="A4041" t="s">
        <v>826</v>
      </c>
      <c r="B4041" t="s">
        <v>56</v>
      </c>
      <c r="C4041" t="s">
        <v>58</v>
      </c>
      <c r="D4041" t="s">
        <v>24</v>
      </c>
      <c r="E4041" t="s">
        <v>65</v>
      </c>
      <c r="F4041" t="s">
        <v>62</v>
      </c>
      <c r="G4041" t="s">
        <v>35</v>
      </c>
      <c r="H4041" t="s">
        <v>14</v>
      </c>
      <c r="I4041">
        <v>16</v>
      </c>
      <c r="J4041">
        <v>-2.3355399111017299</v>
      </c>
      <c r="K4041">
        <v>-2.2975460608927398</v>
      </c>
      <c r="L4041">
        <v>-3.7993850208989197E-2</v>
      </c>
      <c r="M4041">
        <v>1.62676946895189E-2</v>
      </c>
      <c r="N4041">
        <v>78.997125145609999</v>
      </c>
      <c r="O4041">
        <v>66.954964752718098</v>
      </c>
      <c r="P4041">
        <v>0.28285569525864901</v>
      </c>
      <c r="Q4041" s="27">
        <v>-0.50329146890946697</v>
      </c>
      <c r="R4041">
        <v>-0.40061485153057802</v>
      </c>
      <c r="S4041">
        <v>-0.18621023452452201</v>
      </c>
      <c r="T4041">
        <v>-3.7993850208989197E-2</v>
      </c>
      <c r="U4041">
        <v>0.11022253410654299</v>
      </c>
      <c r="V4041">
        <v>0.32462715111259899</v>
      </c>
      <c r="W4041">
        <v>0.42730376849148899</v>
      </c>
      <c r="X4041">
        <v>0.15368812287231101</v>
      </c>
    </row>
    <row r="4042" spans="1:24" x14ac:dyDescent="0.2">
      <c r="A4042" t="s">
        <v>827</v>
      </c>
      <c r="B4042" t="s">
        <v>56</v>
      </c>
      <c r="C4042" t="s">
        <v>58</v>
      </c>
      <c r="D4042" t="s">
        <v>24</v>
      </c>
      <c r="E4042" t="s">
        <v>65</v>
      </c>
      <c r="F4042" t="s">
        <v>62</v>
      </c>
      <c r="G4042" t="s">
        <v>35</v>
      </c>
      <c r="H4042" t="s">
        <v>15</v>
      </c>
      <c r="I4042">
        <v>17</v>
      </c>
      <c r="J4042">
        <v>-1.33583074998104</v>
      </c>
      <c r="K4042">
        <v>-1.3404307394966</v>
      </c>
      <c r="L4042">
        <v>4.5999895155611099E-3</v>
      </c>
      <c r="M4042">
        <v>-3.44354216701959E-3</v>
      </c>
      <c r="N4042" s="1">
        <v>77.657363630026595</v>
      </c>
      <c r="O4042">
        <v>66.954964752718098</v>
      </c>
      <c r="P4042">
        <v>0.24439543403719299</v>
      </c>
      <c r="Q4042" s="27">
        <v>-0.39743049947562098</v>
      </c>
      <c r="R4042">
        <v>-0.30871495692012002</v>
      </c>
      <c r="S4042">
        <v>-0.12346321791992799</v>
      </c>
      <c r="T4042">
        <v>4.5999895155611099E-3</v>
      </c>
      <c r="U4042">
        <v>0.13266319695105</v>
      </c>
      <c r="V4042">
        <v>0.31791493595124198</v>
      </c>
      <c r="W4042">
        <v>0.406630478506743</v>
      </c>
      <c r="X4042">
        <v>0.145969539893822</v>
      </c>
    </row>
    <row r="4043" spans="1:24" x14ac:dyDescent="0.2">
      <c r="A4043" t="s">
        <v>828</v>
      </c>
      <c r="B4043" t="s">
        <v>56</v>
      </c>
      <c r="C4043" t="s">
        <v>58</v>
      </c>
      <c r="D4043" t="s">
        <v>24</v>
      </c>
      <c r="E4043" t="s">
        <v>65</v>
      </c>
      <c r="F4043" t="s">
        <v>62</v>
      </c>
      <c r="G4043" t="s">
        <v>35</v>
      </c>
      <c r="H4043" t="s">
        <v>15</v>
      </c>
      <c r="I4043">
        <v>18</v>
      </c>
      <c r="J4043">
        <v>-0.195365531399773</v>
      </c>
      <c r="K4043">
        <v>-0.21032432627884901</v>
      </c>
      <c r="L4043">
        <v>1.4958794879076399E-2</v>
      </c>
      <c r="M4043" s="1">
        <v>-7.6568239913654398E-2</v>
      </c>
      <c r="N4043" s="1">
        <v>75.185119053225094</v>
      </c>
      <c r="O4043">
        <v>66.954964752718098</v>
      </c>
      <c r="P4043">
        <v>0.201053094160837</v>
      </c>
      <c r="Q4043" s="27">
        <v>-0.31577354501550098</v>
      </c>
      <c r="R4043">
        <v>-0.24279127183511701</v>
      </c>
      <c r="S4043">
        <v>-9.03930264612023E-2</v>
      </c>
      <c r="T4043">
        <v>1.4958794879076399E-2</v>
      </c>
      <c r="U4043">
        <v>0.120310616219355</v>
      </c>
      <c r="V4043">
        <v>0.27270886159327001</v>
      </c>
      <c r="W4043">
        <v>0.34569113477365399</v>
      </c>
      <c r="X4043">
        <v>0.146207502403668</v>
      </c>
    </row>
    <row r="4044" spans="1:24" x14ac:dyDescent="0.2">
      <c r="A4044" t="s">
        <v>829</v>
      </c>
      <c r="B4044" t="s">
        <v>56</v>
      </c>
      <c r="C4044" t="s">
        <v>58</v>
      </c>
      <c r="D4044" t="s">
        <v>24</v>
      </c>
      <c r="E4044" t="s">
        <v>65</v>
      </c>
      <c r="F4044" t="s">
        <v>62</v>
      </c>
      <c r="G4044" t="s">
        <v>35</v>
      </c>
      <c r="H4044" t="s">
        <v>15</v>
      </c>
      <c r="I4044">
        <v>19</v>
      </c>
      <c r="J4044">
        <v>0.724200716104061</v>
      </c>
      <c r="K4044">
        <v>0.73841788649315998</v>
      </c>
      <c r="L4044">
        <v>-1.42171703890995E-2</v>
      </c>
      <c r="M4044">
        <v>-1.96315331826552E-2</v>
      </c>
      <c r="N4044">
        <v>72.452896212590602</v>
      </c>
      <c r="O4044">
        <v>66.954964752718098</v>
      </c>
      <c r="P4044">
        <v>0.16649663869662301</v>
      </c>
      <c r="Q4044" s="27">
        <v>-0.288104141045045</v>
      </c>
      <c r="R4044">
        <v>-0.227665861198171</v>
      </c>
      <c r="S4044">
        <v>-0.10146140906613001</v>
      </c>
      <c r="T4044">
        <v>-1.42171703890995E-2</v>
      </c>
      <c r="U4044">
        <v>7.3027068287931096E-2</v>
      </c>
      <c r="V4044">
        <v>0.199231520419971</v>
      </c>
      <c r="W4044">
        <v>0.259669800266846</v>
      </c>
      <c r="X4044">
        <v>0.16794956168442499</v>
      </c>
    </row>
    <row r="4045" spans="1:24" x14ac:dyDescent="0.2">
      <c r="A4045" t="s">
        <v>812</v>
      </c>
      <c r="B4045" t="s">
        <v>56</v>
      </c>
      <c r="C4045" t="s">
        <v>58</v>
      </c>
      <c r="D4045" t="s">
        <v>24</v>
      </c>
      <c r="E4045" t="s">
        <v>65</v>
      </c>
      <c r="F4045" t="s">
        <v>62</v>
      </c>
      <c r="G4045" t="s">
        <v>35</v>
      </c>
      <c r="H4045" t="s">
        <v>13</v>
      </c>
      <c r="I4045">
        <v>2</v>
      </c>
      <c r="J4045">
        <v>0.71517844112504803</v>
      </c>
      <c r="K4045">
        <v>0.728829666383084</v>
      </c>
      <c r="L4045">
        <v>-1.36512252580365E-2</v>
      </c>
      <c r="M4045">
        <v>-1.9087859019578001E-2</v>
      </c>
      <c r="N4045">
        <v>59.657582186009002</v>
      </c>
      <c r="O4045">
        <v>66.954964752718098</v>
      </c>
      <c r="P4045">
        <v>0.10611044482110001</v>
      </c>
      <c r="Q4045" s="27">
        <v>-0.18820290698874501</v>
      </c>
      <c r="R4045">
        <v>-0.14968481551868601</v>
      </c>
      <c r="S4045">
        <v>-6.9253098344292593E-2</v>
      </c>
      <c r="T4045">
        <v>-1.36512252580365E-2</v>
      </c>
      <c r="U4045">
        <v>4.1950647828219702E-2</v>
      </c>
      <c r="V4045">
        <v>0.122382365002613</v>
      </c>
      <c r="W4045">
        <v>0.16090045647267201</v>
      </c>
      <c r="X4045">
        <v>4.8703871804730597E-2</v>
      </c>
    </row>
    <row r="4046" spans="1:24" x14ac:dyDescent="0.2">
      <c r="A4046" t="s">
        <v>830</v>
      </c>
      <c r="B4046" t="s">
        <v>56</v>
      </c>
      <c r="C4046" t="s">
        <v>58</v>
      </c>
      <c r="D4046" t="s">
        <v>24</v>
      </c>
      <c r="E4046" t="s">
        <v>65</v>
      </c>
      <c r="F4046" t="s">
        <v>62</v>
      </c>
      <c r="G4046" t="s">
        <v>35</v>
      </c>
      <c r="H4046" t="s">
        <v>15</v>
      </c>
      <c r="I4046">
        <v>20</v>
      </c>
      <c r="J4046">
        <v>1.1874122283431301</v>
      </c>
      <c r="K4046">
        <v>1.2087618506180999</v>
      </c>
      <c r="L4046">
        <v>-2.1349622274961701E-2</v>
      </c>
      <c r="M4046">
        <v>-1.7979958236367499E-2</v>
      </c>
      <c r="N4046">
        <v>69.532453497738402</v>
      </c>
      <c r="O4046">
        <v>66.954964752718098</v>
      </c>
      <c r="P4046">
        <v>0.154367790677572</v>
      </c>
      <c r="Q4046" s="27">
        <v>-0.27528463793956798</v>
      </c>
      <c r="R4046">
        <v>-0.21924912992360901</v>
      </c>
      <c r="S4046">
        <v>-0.10223834459000899</v>
      </c>
      <c r="T4046">
        <v>-2.1349622274961701E-2</v>
      </c>
      <c r="U4046">
        <v>5.9539100040086203E-2</v>
      </c>
      <c r="V4046">
        <v>0.17654988537368599</v>
      </c>
      <c r="W4046">
        <v>0.23258539338964501</v>
      </c>
      <c r="X4046">
        <v>0.14767901045873599</v>
      </c>
    </row>
    <row r="4047" spans="1:24" x14ac:dyDescent="0.2">
      <c r="A4047" t="s">
        <v>831</v>
      </c>
      <c r="B4047" t="s">
        <v>56</v>
      </c>
      <c r="C4047" t="s">
        <v>58</v>
      </c>
      <c r="D4047" t="s">
        <v>24</v>
      </c>
      <c r="E4047" t="s">
        <v>65</v>
      </c>
      <c r="F4047" t="s">
        <v>62</v>
      </c>
      <c r="G4047" t="s">
        <v>35</v>
      </c>
      <c r="H4047" t="s">
        <v>15</v>
      </c>
      <c r="I4047">
        <v>21</v>
      </c>
      <c r="J4047">
        <v>1.2416243101706901</v>
      </c>
      <c r="K4047">
        <v>1.2696652121838501</v>
      </c>
      <c r="L4047">
        <v>-2.8040902013160101E-2</v>
      </c>
      <c r="M4047" s="1">
        <v>-2.2584047190011301E-2</v>
      </c>
      <c r="N4047">
        <v>65.843769014499003</v>
      </c>
      <c r="O4047">
        <v>66.954964752718098</v>
      </c>
      <c r="P4047">
        <v>0.14904574414480101</v>
      </c>
      <c r="Q4047" s="27">
        <v>-0.27322115113135798</v>
      </c>
      <c r="R4047">
        <v>-0.21911754600679501</v>
      </c>
      <c r="S4047">
        <v>-0.10614087194503601</v>
      </c>
      <c r="T4047">
        <v>-2.8040902013160101E-2</v>
      </c>
      <c r="U4047">
        <v>5.0059067918715699E-2</v>
      </c>
      <c r="V4047">
        <v>0.16303574198047499</v>
      </c>
      <c r="W4047">
        <v>0.21713934710503799</v>
      </c>
      <c r="X4047">
        <v>0.10556856285729101</v>
      </c>
    </row>
    <row r="4048" spans="1:24" x14ac:dyDescent="0.2">
      <c r="A4048" t="s">
        <v>832</v>
      </c>
      <c r="B4048" t="s">
        <v>56</v>
      </c>
      <c r="C4048" t="s">
        <v>58</v>
      </c>
      <c r="D4048" t="s">
        <v>24</v>
      </c>
      <c r="E4048" t="s">
        <v>65</v>
      </c>
      <c r="F4048" t="s">
        <v>62</v>
      </c>
      <c r="G4048" t="s">
        <v>35</v>
      </c>
      <c r="H4048" t="s">
        <v>14</v>
      </c>
      <c r="I4048">
        <v>22</v>
      </c>
      <c r="J4048">
        <v>1.15775018610318</v>
      </c>
      <c r="K4048">
        <v>1.1865212987307201</v>
      </c>
      <c r="L4048">
        <v>-2.8771112627541E-2</v>
      </c>
      <c r="M4048">
        <v>-2.4850881453433699E-2</v>
      </c>
      <c r="N4048">
        <v>63.905916350145603</v>
      </c>
      <c r="O4048">
        <v>66.954964752718098</v>
      </c>
      <c r="P4048">
        <v>0.143629822606059</v>
      </c>
      <c r="Q4048" s="27">
        <v>-0.26504217081450798</v>
      </c>
      <c r="R4048">
        <v>-0.21290454520850899</v>
      </c>
      <c r="S4048">
        <v>-0.104033139673116</v>
      </c>
      <c r="T4048">
        <v>-2.8771112627541E-2</v>
      </c>
      <c r="U4048">
        <v>4.64909144180339E-2</v>
      </c>
      <c r="V4048">
        <v>0.155362319953427</v>
      </c>
      <c r="W4048">
        <v>0.207499945559426</v>
      </c>
      <c r="X4048">
        <v>8.3981458171698997E-2</v>
      </c>
    </row>
    <row r="4049" spans="1:24" x14ac:dyDescent="0.2">
      <c r="A4049" t="s">
        <v>833</v>
      </c>
      <c r="B4049" t="s">
        <v>56</v>
      </c>
      <c r="C4049" t="s">
        <v>58</v>
      </c>
      <c r="D4049" t="s">
        <v>24</v>
      </c>
      <c r="E4049" t="s">
        <v>65</v>
      </c>
      <c r="F4049" t="s">
        <v>62</v>
      </c>
      <c r="G4049" t="s">
        <v>35</v>
      </c>
      <c r="H4049" t="s">
        <v>14</v>
      </c>
      <c r="I4049">
        <v>23</v>
      </c>
      <c r="J4049">
        <v>1.01303589174967</v>
      </c>
      <c r="K4049">
        <v>1.02498711669308</v>
      </c>
      <c r="L4049">
        <v>-1.19512249434124E-2</v>
      </c>
      <c r="M4049">
        <v>-1.1797434859658101E-2</v>
      </c>
      <c r="N4049">
        <v>62.042014449470201</v>
      </c>
      <c r="O4049">
        <v>66.954964752718098</v>
      </c>
      <c r="P4049">
        <v>0.13385415022032399</v>
      </c>
      <c r="Q4049" s="27">
        <v>-0.23214130205584499</v>
      </c>
      <c r="R4049">
        <v>-0.18355224552586799</v>
      </c>
      <c r="S4049">
        <v>-8.2090799658862207E-2</v>
      </c>
      <c r="T4049">
        <v>-1.19512249434124E-2</v>
      </c>
      <c r="U4049">
        <v>5.81883497720374E-2</v>
      </c>
      <c r="V4049">
        <v>0.159649795639043</v>
      </c>
      <c r="W4049">
        <v>0.20823885216902099</v>
      </c>
      <c r="X4049">
        <v>9.8564762608159301E-2</v>
      </c>
    </row>
    <row r="4050" spans="1:24" x14ac:dyDescent="0.2">
      <c r="A4050" t="s">
        <v>834</v>
      </c>
      <c r="B4050" t="s">
        <v>56</v>
      </c>
      <c r="C4050" t="s">
        <v>58</v>
      </c>
      <c r="D4050" t="s">
        <v>24</v>
      </c>
      <c r="E4050" t="s">
        <v>65</v>
      </c>
      <c r="F4050" t="s">
        <v>62</v>
      </c>
      <c r="G4050" t="s">
        <v>35</v>
      </c>
      <c r="H4050" t="s">
        <v>14</v>
      </c>
      <c r="I4050">
        <v>24</v>
      </c>
      <c r="J4050">
        <v>0.86718204166490098</v>
      </c>
      <c r="K4050">
        <v>0.88337452832769903</v>
      </c>
      <c r="L4050">
        <v>-1.6192486662798398E-2</v>
      </c>
      <c r="M4050">
        <v>-1.86725345830622E-2</v>
      </c>
      <c r="N4050">
        <v>60.730962203358303</v>
      </c>
      <c r="O4050">
        <v>66.954964752718098</v>
      </c>
      <c r="P4050">
        <v>0.123038119288701</v>
      </c>
      <c r="Q4050" s="27">
        <v>-0.218590192892712</v>
      </c>
      <c r="R4050">
        <v>-0.17392735559091299</v>
      </c>
      <c r="S4050">
        <v>-8.0664461170077903E-2</v>
      </c>
      <c r="T4050">
        <v>-1.6192486662798398E-2</v>
      </c>
      <c r="U4050">
        <v>4.8279487844481099E-2</v>
      </c>
      <c r="V4050">
        <v>0.14154238226531701</v>
      </c>
      <c r="W4050">
        <v>0.186205219567115</v>
      </c>
      <c r="X4050">
        <v>9.2872733480228203E-2</v>
      </c>
    </row>
    <row r="4051" spans="1:24" x14ac:dyDescent="0.2">
      <c r="A4051" t="s">
        <v>813</v>
      </c>
      <c r="B4051" t="s">
        <v>56</v>
      </c>
      <c r="C4051" t="s">
        <v>58</v>
      </c>
      <c r="D4051" t="s">
        <v>24</v>
      </c>
      <c r="E4051" t="s">
        <v>65</v>
      </c>
      <c r="F4051" t="s">
        <v>62</v>
      </c>
      <c r="G4051" t="s">
        <v>35</v>
      </c>
      <c r="H4051" t="s">
        <v>13</v>
      </c>
      <c r="I4051">
        <v>3</v>
      </c>
      <c r="J4051">
        <v>0.67932797460823502</v>
      </c>
      <c r="K4051">
        <v>0.70325664134279697</v>
      </c>
      <c r="L4051">
        <v>-2.3928666734561999E-2</v>
      </c>
      <c r="M4051">
        <v>-3.5224026727828303E-2</v>
      </c>
      <c r="N4051">
        <v>58.854738208687003</v>
      </c>
      <c r="O4051">
        <v>66.954964752718098</v>
      </c>
      <c r="P4051">
        <v>0.100442397793118</v>
      </c>
      <c r="Q4051" s="27">
        <v>-0.189156411104241</v>
      </c>
      <c r="R4051">
        <v>-0.15269582070533899</v>
      </c>
      <c r="S4051">
        <v>-7.6560483178155905E-2</v>
      </c>
      <c r="T4051">
        <v>-2.3928666734561999E-2</v>
      </c>
      <c r="U4051">
        <v>2.8703149709032E-2</v>
      </c>
      <c r="V4051">
        <v>0.104838487236216</v>
      </c>
      <c r="W4051">
        <v>0.14129907763511701</v>
      </c>
      <c r="X4051">
        <v>4.0847436093544902E-2</v>
      </c>
    </row>
    <row r="4052" spans="1:24" x14ac:dyDescent="0.2">
      <c r="A4052" t="s">
        <v>814</v>
      </c>
      <c r="B4052" t="s">
        <v>56</v>
      </c>
      <c r="C4052" t="s">
        <v>58</v>
      </c>
      <c r="D4052" t="s">
        <v>24</v>
      </c>
      <c r="E4052" t="s">
        <v>65</v>
      </c>
      <c r="F4052" t="s">
        <v>62</v>
      </c>
      <c r="G4052" t="s">
        <v>35</v>
      </c>
      <c r="H4052" t="s">
        <v>13</v>
      </c>
      <c r="I4052">
        <v>4</v>
      </c>
      <c r="J4052">
        <v>0.66312180359251605</v>
      </c>
      <c r="K4052">
        <v>0.71251704886150602</v>
      </c>
      <c r="L4052">
        <v>-4.9395245268990098E-2</v>
      </c>
      <c r="M4052" s="1">
        <v>-7.4488947583064596E-2</v>
      </c>
      <c r="N4052">
        <v>58.034613588202497</v>
      </c>
      <c r="O4052">
        <v>66.954964752718098</v>
      </c>
      <c r="P4052">
        <v>9.6280489838500502E-2</v>
      </c>
      <c r="Q4052" s="27">
        <v>-0.20777665105332299</v>
      </c>
      <c r="R4052">
        <v>-0.172826833241948</v>
      </c>
      <c r="S4052">
        <v>-9.9846221944364405E-2</v>
      </c>
      <c r="T4052">
        <v>-4.9395245268990098E-2</v>
      </c>
      <c r="U4052">
        <v>1.05573140638414E-3</v>
      </c>
      <c r="V4052">
        <v>7.40363427039675E-2</v>
      </c>
      <c r="W4052">
        <v>0.108986160515343</v>
      </c>
      <c r="X4052">
        <v>3.3165382046517602E-2</v>
      </c>
    </row>
    <row r="4053" spans="1:24" x14ac:dyDescent="0.2">
      <c r="A4053" t="s">
        <v>815</v>
      </c>
      <c r="B4053" t="s">
        <v>56</v>
      </c>
      <c r="C4053" t="s">
        <v>58</v>
      </c>
      <c r="D4053" t="s">
        <v>24</v>
      </c>
      <c r="E4053" t="s">
        <v>65</v>
      </c>
      <c r="F4053" t="s">
        <v>62</v>
      </c>
      <c r="G4053" t="s">
        <v>35</v>
      </c>
      <c r="H4053" t="s">
        <v>13</v>
      </c>
      <c r="I4053">
        <v>5</v>
      </c>
      <c r="J4053">
        <v>0.66677895440494706</v>
      </c>
      <c r="K4053">
        <v>0.70620402601953103</v>
      </c>
      <c r="L4053">
        <v>-3.9425071614584098E-2</v>
      </c>
      <c r="M4053">
        <v>-5.9127648457003502E-2</v>
      </c>
      <c r="N4053">
        <v>57.7615149312225</v>
      </c>
      <c r="O4053">
        <v>66.954964752718098</v>
      </c>
      <c r="P4053">
        <v>9.5050867900993499E-2</v>
      </c>
      <c r="Q4053" s="27">
        <v>-0.19578374931171799</v>
      </c>
      <c r="R4053">
        <v>-0.16128028426365801</v>
      </c>
      <c r="S4053">
        <v>-8.9231726394704697E-2</v>
      </c>
      <c r="T4053">
        <v>-3.9425071614584098E-2</v>
      </c>
      <c r="U4053">
        <v>1.0381583165536499E-2</v>
      </c>
      <c r="V4053">
        <v>8.2430141034489604E-2</v>
      </c>
      <c r="W4053">
        <v>0.11693360608255</v>
      </c>
      <c r="X4053">
        <v>1.7032886784147602E-2</v>
      </c>
    </row>
    <row r="4054" spans="1:24" x14ac:dyDescent="0.2">
      <c r="A4054" t="s">
        <v>816</v>
      </c>
      <c r="B4054" t="s">
        <v>56</v>
      </c>
      <c r="C4054" t="s">
        <v>58</v>
      </c>
      <c r="D4054" t="s">
        <v>24</v>
      </c>
      <c r="E4054" t="s">
        <v>65</v>
      </c>
      <c r="F4054" t="s">
        <v>62</v>
      </c>
      <c r="G4054" t="s">
        <v>35</v>
      </c>
      <c r="H4054" t="s">
        <v>13</v>
      </c>
      <c r="I4054">
        <v>6</v>
      </c>
      <c r="J4054">
        <v>0.71953033987301196</v>
      </c>
      <c r="K4054">
        <v>0.75973638826897705</v>
      </c>
      <c r="L4054">
        <v>-4.0206048395964797E-2</v>
      </c>
      <c r="M4054">
        <v>-5.5878183542699099E-2</v>
      </c>
      <c r="N4054">
        <v>57.237029879484503</v>
      </c>
      <c r="O4054">
        <v>66.954964752718098</v>
      </c>
      <c r="P4054">
        <v>0.10007059445166901</v>
      </c>
      <c r="Q4054" s="27">
        <v>-0.20482217626896099</v>
      </c>
      <c r="R4054">
        <v>-0.16849655048300499</v>
      </c>
      <c r="S4054">
        <v>-9.2643039888639506E-2</v>
      </c>
      <c r="T4054">
        <v>-4.0206048395964797E-2</v>
      </c>
      <c r="U4054">
        <v>1.22309430967099E-2</v>
      </c>
      <c r="V4054">
        <v>8.8084453691075204E-2</v>
      </c>
      <c r="W4054">
        <v>0.124410079477031</v>
      </c>
      <c r="X4054">
        <v>-2.4062604634671999E-3</v>
      </c>
    </row>
    <row r="4055" spans="1:24" x14ac:dyDescent="0.2">
      <c r="A4055" t="s">
        <v>817</v>
      </c>
      <c r="B4055" t="s">
        <v>56</v>
      </c>
      <c r="C4055" t="s">
        <v>58</v>
      </c>
      <c r="D4055" t="s">
        <v>24</v>
      </c>
      <c r="E4055" t="s">
        <v>65</v>
      </c>
      <c r="F4055" t="s">
        <v>62</v>
      </c>
      <c r="G4055" t="s">
        <v>35</v>
      </c>
      <c r="H4055" t="s">
        <v>14</v>
      </c>
      <c r="I4055">
        <v>7</v>
      </c>
      <c r="J4055">
        <v>0.79857205780245599</v>
      </c>
      <c r="K4055">
        <v>0.82915853282826302</v>
      </c>
      <c r="L4055">
        <v>-3.05864750258074E-2</v>
      </c>
      <c r="M4055">
        <v>-3.83014591193893E-2</v>
      </c>
      <c r="N4055">
        <v>57.322566110044001</v>
      </c>
      <c r="O4055">
        <v>66.954964752718098</v>
      </c>
      <c r="P4055">
        <v>0.113698654489317</v>
      </c>
      <c r="Q4055" s="27">
        <v>-0.21762076166073299</v>
      </c>
      <c r="R4055">
        <v>-0.17634815008111099</v>
      </c>
      <c r="S4055">
        <v>-9.0164569978209305E-2</v>
      </c>
      <c r="T4055">
        <v>-3.05864750258074E-2</v>
      </c>
      <c r="U4055">
        <v>2.8991619926594599E-2</v>
      </c>
      <c r="V4055">
        <v>0.11517520002949699</v>
      </c>
      <c r="W4055">
        <v>0.156447811609119</v>
      </c>
      <c r="X4055">
        <v>-6.7580219503639599E-2</v>
      </c>
    </row>
    <row r="4056" spans="1:24" x14ac:dyDescent="0.2">
      <c r="A4056" t="s">
        <v>818</v>
      </c>
      <c r="B4056" t="s">
        <v>56</v>
      </c>
      <c r="C4056" t="s">
        <v>58</v>
      </c>
      <c r="D4056" t="s">
        <v>24</v>
      </c>
      <c r="E4056" t="s">
        <v>65</v>
      </c>
      <c r="F4056" t="s">
        <v>62</v>
      </c>
      <c r="G4056" t="s">
        <v>35</v>
      </c>
      <c r="H4056" t="s">
        <v>14</v>
      </c>
      <c r="I4056">
        <v>8</v>
      </c>
      <c r="J4056">
        <v>0.54248056384367704</v>
      </c>
      <c r="K4056">
        <v>0.56589389046125704</v>
      </c>
      <c r="L4056">
        <v>-2.3413326617579999E-2</v>
      </c>
      <c r="M4056">
        <v>-4.3159752031829202E-2</v>
      </c>
      <c r="N4056">
        <v>57.542849086064798</v>
      </c>
      <c r="O4056">
        <v>66.954964752718098</v>
      </c>
      <c r="P4056">
        <v>0.13474334493248999</v>
      </c>
      <c r="Q4056" s="27">
        <v>-0.245066129031525</v>
      </c>
      <c r="R4056">
        <v>-0.196154294821032</v>
      </c>
      <c r="S4056">
        <v>-9.4018839362204606E-2</v>
      </c>
      <c r="T4056">
        <v>-2.3413326617579999E-2</v>
      </c>
      <c r="U4056">
        <v>4.7192186127044601E-2</v>
      </c>
      <c r="V4056">
        <v>0.149327641585872</v>
      </c>
      <c r="W4056">
        <v>0.198239475796365</v>
      </c>
      <c r="X4056">
        <v>-0.101964070612566</v>
      </c>
    </row>
    <row r="4057" spans="1:24" x14ac:dyDescent="0.2">
      <c r="A4057" t="s">
        <v>819</v>
      </c>
      <c r="B4057" t="s">
        <v>56</v>
      </c>
      <c r="C4057" t="s">
        <v>58</v>
      </c>
      <c r="D4057" t="s">
        <v>24</v>
      </c>
      <c r="E4057" t="s">
        <v>65</v>
      </c>
      <c r="F4057" t="s">
        <v>62</v>
      </c>
      <c r="G4057" t="s">
        <v>35</v>
      </c>
      <c r="H4057" t="s">
        <v>14</v>
      </c>
      <c r="I4057">
        <v>9</v>
      </c>
      <c r="J4057">
        <v>-0.22352414132324699</v>
      </c>
      <c r="K4057">
        <v>-0.22285758788745799</v>
      </c>
      <c r="L4057">
        <v>-6.6655343578977998E-4</v>
      </c>
      <c r="M4057">
        <v>2.9820198920967999E-3</v>
      </c>
      <c r="N4057">
        <v>62.811532704938401</v>
      </c>
      <c r="O4057">
        <v>66.954964752718098</v>
      </c>
      <c r="P4057">
        <v>0.175463742275285</v>
      </c>
      <c r="Q4057" s="27">
        <v>-0.28930440947863401</v>
      </c>
      <c r="R4057">
        <v>-0.225611071032705</v>
      </c>
      <c r="S4057">
        <v>-9.2609554388039195E-2</v>
      </c>
      <c r="T4057">
        <v>-6.6655343578977998E-4</v>
      </c>
      <c r="U4057">
        <v>9.1276447516459594E-2</v>
      </c>
      <c r="V4057">
        <v>0.224277964161126</v>
      </c>
      <c r="W4057">
        <v>0.287971302607054</v>
      </c>
      <c r="X4057">
        <v>-0.123393290889607</v>
      </c>
    </row>
    <row r="4058" spans="1:24" x14ac:dyDescent="0.2">
      <c r="A4058" t="s">
        <v>1579</v>
      </c>
      <c r="B4058" t="s">
        <v>56</v>
      </c>
      <c r="C4058" t="s">
        <v>58</v>
      </c>
      <c r="D4058" t="s">
        <v>24</v>
      </c>
      <c r="E4058" t="s">
        <v>65</v>
      </c>
      <c r="F4058" t="s">
        <v>62</v>
      </c>
      <c r="G4058" t="s">
        <v>22</v>
      </c>
      <c r="H4058" t="s">
        <v>13</v>
      </c>
      <c r="I4058">
        <v>1</v>
      </c>
      <c r="J4058">
        <v>1.5516798658353901</v>
      </c>
      <c r="K4058">
        <v>1.55841040697471</v>
      </c>
      <c r="L4058">
        <v>-6.7305411393228697E-3</v>
      </c>
      <c r="M4058">
        <v>-4.3375836005317397E-3</v>
      </c>
      <c r="N4058">
        <v>74.563905853832296</v>
      </c>
      <c r="O4058">
        <v>79.836168962833895</v>
      </c>
      <c r="P4058">
        <v>0.13204302497477499</v>
      </c>
      <c r="Q4058" s="27">
        <v>-0.22394131722282801</v>
      </c>
      <c r="R4058">
        <v>-0.176009699156984</v>
      </c>
      <c r="S4058">
        <v>-7.5921086226104995E-2</v>
      </c>
      <c r="T4058">
        <v>-6.7305411393228697E-3</v>
      </c>
      <c r="U4058">
        <v>6.2460003947459201E-2</v>
      </c>
      <c r="V4058">
        <v>0.16254861687833899</v>
      </c>
      <c r="W4058">
        <v>0.210480234944182</v>
      </c>
      <c r="X4058">
        <v>5.7656275629235303E-2</v>
      </c>
    </row>
    <row r="4059" spans="1:24" x14ac:dyDescent="0.2">
      <c r="A4059" t="s">
        <v>1588</v>
      </c>
      <c r="B4059" t="s">
        <v>56</v>
      </c>
      <c r="C4059" t="s">
        <v>58</v>
      </c>
      <c r="D4059" t="s">
        <v>24</v>
      </c>
      <c r="E4059" t="s">
        <v>65</v>
      </c>
      <c r="F4059" t="s">
        <v>62</v>
      </c>
      <c r="G4059" t="s">
        <v>22</v>
      </c>
      <c r="H4059" t="s">
        <v>14</v>
      </c>
      <c r="I4059">
        <v>10</v>
      </c>
      <c r="J4059">
        <v>-9.6615417416362107E-2</v>
      </c>
      <c r="K4059">
        <v>-8.1008335321420905E-2</v>
      </c>
      <c r="L4059">
        <v>-1.5607082094941299E-2</v>
      </c>
      <c r="M4059" s="1">
        <v>0.16153821524863701</v>
      </c>
      <c r="N4059">
        <v>81.139351799987594</v>
      </c>
      <c r="O4059">
        <v>79.836168962833895</v>
      </c>
      <c r="P4059">
        <v>0.19684507726104999</v>
      </c>
      <c r="Q4059" s="27">
        <v>-0.33941723418936898</v>
      </c>
      <c r="R4059">
        <v>-0.26796247114360799</v>
      </c>
      <c r="S4059">
        <v>-0.11875390257973201</v>
      </c>
      <c r="T4059">
        <v>-1.5607082094941299E-2</v>
      </c>
      <c r="U4059">
        <v>8.75397383898492E-2</v>
      </c>
      <c r="V4059">
        <v>0.23674830695372501</v>
      </c>
      <c r="W4059">
        <v>0.30820306999948699</v>
      </c>
      <c r="X4059">
        <v>0.239674259191925</v>
      </c>
    </row>
    <row r="4060" spans="1:24" x14ac:dyDescent="0.2">
      <c r="A4060" t="s">
        <v>1589</v>
      </c>
      <c r="B4060" t="s">
        <v>56</v>
      </c>
      <c r="C4060" t="s">
        <v>58</v>
      </c>
      <c r="D4060" t="s">
        <v>24</v>
      </c>
      <c r="E4060" t="s">
        <v>65</v>
      </c>
      <c r="F4060" t="s">
        <v>62</v>
      </c>
      <c r="G4060" t="s">
        <v>22</v>
      </c>
      <c r="H4060" t="s">
        <v>14</v>
      </c>
      <c r="I4060">
        <v>11</v>
      </c>
      <c r="J4060">
        <v>-0.66493533370180802</v>
      </c>
      <c r="K4060">
        <v>-0.65609912724330699</v>
      </c>
      <c r="L4060">
        <v>-8.8362064585011703E-3</v>
      </c>
      <c r="M4060">
        <v>1.3288820747889099E-2</v>
      </c>
      <c r="N4060">
        <v>85.219636927628699</v>
      </c>
      <c r="O4060">
        <v>79.836168962833895</v>
      </c>
      <c r="P4060">
        <v>0.23217100613884001</v>
      </c>
      <c r="Q4060" s="27">
        <v>-0.39075751155689298</v>
      </c>
      <c r="R4060">
        <v>-0.306479436328494</v>
      </c>
      <c r="S4060">
        <v>-0.13049381367525301</v>
      </c>
      <c r="T4060">
        <v>-8.8362064585011703E-3</v>
      </c>
      <c r="U4060">
        <v>0.11282140075825101</v>
      </c>
      <c r="V4060">
        <v>0.288807023411492</v>
      </c>
      <c r="W4060">
        <v>0.37308509863989098</v>
      </c>
      <c r="X4060">
        <v>0.266595618191799</v>
      </c>
    </row>
    <row r="4061" spans="1:24" x14ac:dyDescent="0.2">
      <c r="A4061" t="s">
        <v>1590</v>
      </c>
      <c r="B4061" t="s">
        <v>56</v>
      </c>
      <c r="C4061" t="s">
        <v>58</v>
      </c>
      <c r="D4061" t="s">
        <v>24</v>
      </c>
      <c r="E4061" t="s">
        <v>65</v>
      </c>
      <c r="F4061" t="s">
        <v>62</v>
      </c>
      <c r="G4061" t="s">
        <v>22</v>
      </c>
      <c r="H4061" t="s">
        <v>14</v>
      </c>
      <c r="I4061">
        <v>12</v>
      </c>
      <c r="J4061">
        <v>-0.92308325365907395</v>
      </c>
      <c r="K4061">
        <v>-0.91006522320297301</v>
      </c>
      <c r="L4061">
        <v>-1.30180304561009E-2</v>
      </c>
      <c r="M4061">
        <v>1.4102769608805899E-2</v>
      </c>
      <c r="N4061">
        <v>87.783258889956002</v>
      </c>
      <c r="O4061">
        <v>79.836168962833895</v>
      </c>
      <c r="P4061">
        <v>0.24786736842162599</v>
      </c>
      <c r="Q4061" s="27">
        <v>-0.42075985150967499</v>
      </c>
      <c r="R4061">
        <v>-0.33078399677262499</v>
      </c>
      <c r="S4061">
        <v>-0.14290053150903301</v>
      </c>
      <c r="T4061">
        <v>-1.30180304561009E-2</v>
      </c>
      <c r="U4061">
        <v>0.116864470596831</v>
      </c>
      <c r="V4061">
        <v>0.30474793586042298</v>
      </c>
      <c r="W4061">
        <v>0.39472379059747398</v>
      </c>
      <c r="X4061">
        <v>0.278451794702269</v>
      </c>
    </row>
    <row r="4062" spans="1:24" x14ac:dyDescent="0.2">
      <c r="A4062" t="s">
        <v>1591</v>
      </c>
      <c r="B4062" t="s">
        <v>56</v>
      </c>
      <c r="C4062" t="s">
        <v>58</v>
      </c>
      <c r="D4062" t="s">
        <v>24</v>
      </c>
      <c r="E4062" t="s">
        <v>65</v>
      </c>
      <c r="F4062" t="s">
        <v>62</v>
      </c>
      <c r="G4062" t="s">
        <v>22</v>
      </c>
      <c r="H4062" t="s">
        <v>14</v>
      </c>
      <c r="I4062">
        <v>13</v>
      </c>
      <c r="J4062">
        <v>-0.96607834829486805</v>
      </c>
      <c r="K4062">
        <v>-0.94128213476423706</v>
      </c>
      <c r="L4062">
        <v>-2.4796213530630998E-2</v>
      </c>
      <c r="M4062">
        <v>2.56668763712554E-2</v>
      </c>
      <c r="N4062">
        <v>89.253730966912499</v>
      </c>
      <c r="O4062">
        <v>79.836168962833895</v>
      </c>
      <c r="P4062">
        <v>0.25337698656771701</v>
      </c>
      <c r="Q4062" s="27">
        <v>-0.44160135643452603</v>
      </c>
      <c r="R4062">
        <v>-0.34962551031044498</v>
      </c>
      <c r="S4062">
        <v>-0.15756575449211499</v>
      </c>
      <c r="T4062">
        <v>-2.4796213530630998E-2</v>
      </c>
      <c r="U4062">
        <v>0.107973327430853</v>
      </c>
      <c r="V4062">
        <v>0.30003308324918299</v>
      </c>
      <c r="W4062">
        <v>0.39200892937326398</v>
      </c>
      <c r="X4062">
        <v>0.31699983509089602</v>
      </c>
    </row>
    <row r="4063" spans="1:24" x14ac:dyDescent="0.2">
      <c r="A4063" t="s">
        <v>1592</v>
      </c>
      <c r="B4063" t="s">
        <v>56</v>
      </c>
      <c r="C4063" t="s">
        <v>58</v>
      </c>
      <c r="D4063" t="s">
        <v>24</v>
      </c>
      <c r="E4063" t="s">
        <v>65</v>
      </c>
      <c r="F4063" t="s">
        <v>62</v>
      </c>
      <c r="G4063" t="s">
        <v>22</v>
      </c>
      <c r="H4063" t="s">
        <v>14</v>
      </c>
      <c r="I4063">
        <v>14</v>
      </c>
      <c r="J4063">
        <v>-0.67441263853897904</v>
      </c>
      <c r="K4063">
        <v>-0.66374525514315297</v>
      </c>
      <c r="L4063">
        <v>-1.0667383395825699E-2</v>
      </c>
      <c r="M4063">
        <v>1.58172946149631E-2</v>
      </c>
      <c r="N4063">
        <v>89.871684432120901</v>
      </c>
      <c r="O4063">
        <v>79.836168962833895</v>
      </c>
      <c r="P4063">
        <v>0.24817908960107299</v>
      </c>
      <c r="Q4063" s="27">
        <v>-0.41892198578959</v>
      </c>
      <c r="R4063">
        <v>-0.328832976264401</v>
      </c>
      <c r="S4063">
        <v>-0.14071322634678801</v>
      </c>
      <c r="T4063">
        <v>-1.0667383395825699E-2</v>
      </c>
      <c r="U4063">
        <v>0.119378459555136</v>
      </c>
      <c r="V4063">
        <v>0.30749820947274997</v>
      </c>
      <c r="W4063">
        <v>0.39758721899793897</v>
      </c>
      <c r="X4063">
        <v>0.34690273939176502</v>
      </c>
    </row>
    <row r="4064" spans="1:24" x14ac:dyDescent="0.2">
      <c r="A4064" t="s">
        <v>1593</v>
      </c>
      <c r="B4064" t="s">
        <v>56</v>
      </c>
      <c r="C4064" t="s">
        <v>58</v>
      </c>
      <c r="D4064" t="s">
        <v>24</v>
      </c>
      <c r="E4064" t="s">
        <v>65</v>
      </c>
      <c r="F4064" t="s">
        <v>62</v>
      </c>
      <c r="G4064" t="s">
        <v>22</v>
      </c>
      <c r="H4064" t="s">
        <v>14</v>
      </c>
      <c r="I4064">
        <v>15</v>
      </c>
      <c r="J4064">
        <v>-0.107394771228519</v>
      </c>
      <c r="K4064">
        <v>-9.6506405606561499E-2</v>
      </c>
      <c r="L4064">
        <v>-1.0888365621957699E-2</v>
      </c>
      <c r="M4064">
        <v>0.101386366369634</v>
      </c>
      <c r="N4064">
        <v>89.900526919263896</v>
      </c>
      <c r="O4064">
        <v>79.836168962833895</v>
      </c>
      <c r="P4064">
        <v>0.23784594474574999</v>
      </c>
      <c r="Q4064" s="27">
        <v>-0.40214494472871598</v>
      </c>
      <c r="R4064">
        <v>-0.315806866786009</v>
      </c>
      <c r="S4064">
        <v>-0.13551964066873101</v>
      </c>
      <c r="T4064">
        <v>-1.0888365621957699E-2</v>
      </c>
      <c r="U4064">
        <v>0.11374290942481501</v>
      </c>
      <c r="V4064">
        <v>0.29403013554209401</v>
      </c>
      <c r="W4064">
        <v>0.38036821348480099</v>
      </c>
      <c r="X4064">
        <v>0.34599077462564898</v>
      </c>
    </row>
    <row r="4065" spans="1:24" x14ac:dyDescent="0.2">
      <c r="A4065" t="s">
        <v>1594</v>
      </c>
      <c r="B4065" t="s">
        <v>56</v>
      </c>
      <c r="C4065" t="s">
        <v>58</v>
      </c>
      <c r="D4065" t="s">
        <v>24</v>
      </c>
      <c r="E4065" t="s">
        <v>65</v>
      </c>
      <c r="F4065" t="s">
        <v>62</v>
      </c>
      <c r="G4065" t="s">
        <v>22</v>
      </c>
      <c r="H4065" t="s">
        <v>14</v>
      </c>
      <c r="I4065">
        <v>16</v>
      </c>
      <c r="J4065">
        <v>0.57683931132073196</v>
      </c>
      <c r="K4065">
        <v>0.60334539677404797</v>
      </c>
      <c r="L4065">
        <v>-2.6506085453315498E-2</v>
      </c>
      <c r="M4065">
        <v>-4.5950553183740299E-2</v>
      </c>
      <c r="N4065">
        <v>89.674273681764703</v>
      </c>
      <c r="O4065">
        <v>79.836168962833895</v>
      </c>
      <c r="P4065">
        <v>0.23452821157217599</v>
      </c>
      <c r="Q4065" s="27">
        <v>-0.41230499348954602</v>
      </c>
      <c r="R4065">
        <v>-0.327171252688846</v>
      </c>
      <c r="S4065">
        <v>-0.149398868317136</v>
      </c>
      <c r="T4065">
        <v>-2.6506085453315498E-2</v>
      </c>
      <c r="U4065">
        <v>9.6386697410504998E-2</v>
      </c>
      <c r="V4065">
        <v>0.27415908178221499</v>
      </c>
      <c r="W4065">
        <v>0.35929282258291501</v>
      </c>
      <c r="X4065">
        <v>0.31560955554360398</v>
      </c>
    </row>
    <row r="4066" spans="1:24" x14ac:dyDescent="0.2">
      <c r="A4066" t="s">
        <v>1595</v>
      </c>
      <c r="B4066" t="s">
        <v>56</v>
      </c>
      <c r="C4066" t="s">
        <v>58</v>
      </c>
      <c r="D4066" t="s">
        <v>24</v>
      </c>
      <c r="E4066" t="s">
        <v>65</v>
      </c>
      <c r="F4066" t="s">
        <v>62</v>
      </c>
      <c r="G4066" t="s">
        <v>22</v>
      </c>
      <c r="H4066" t="s">
        <v>15</v>
      </c>
      <c r="I4066">
        <v>17</v>
      </c>
      <c r="J4066">
        <v>1.2318904095953001</v>
      </c>
      <c r="K4066">
        <v>1.38022030095371</v>
      </c>
      <c r="L4066">
        <v>-0.14832989135840599</v>
      </c>
      <c r="M4066">
        <v>-0.120408349803725</v>
      </c>
      <c r="N4066">
        <v>88.650199321519295</v>
      </c>
      <c r="O4066">
        <v>79.836168962833895</v>
      </c>
      <c r="P4066">
        <v>0.232040376435901</v>
      </c>
      <c r="Q4066" s="27">
        <v>-0.53003631059546297</v>
      </c>
      <c r="R4066">
        <v>-0.445805653949231</v>
      </c>
      <c r="S4066">
        <v>-0.269919048610818</v>
      </c>
      <c r="T4066">
        <v>-0.14832989135840599</v>
      </c>
      <c r="U4066">
        <v>-2.6740734105993699E-2</v>
      </c>
      <c r="V4066">
        <v>0.14914587123241899</v>
      </c>
      <c r="W4066">
        <v>0.23337652787865101</v>
      </c>
      <c r="X4066">
        <v>0.305732681897673</v>
      </c>
    </row>
    <row r="4067" spans="1:24" x14ac:dyDescent="0.2">
      <c r="A4067" t="s">
        <v>1596</v>
      </c>
      <c r="B4067" t="s">
        <v>56</v>
      </c>
      <c r="C4067" t="s">
        <v>58</v>
      </c>
      <c r="D4067" t="s">
        <v>24</v>
      </c>
      <c r="E4067" t="s">
        <v>65</v>
      </c>
      <c r="F4067" t="s">
        <v>62</v>
      </c>
      <c r="G4067" t="s">
        <v>22</v>
      </c>
      <c r="H4067" t="s">
        <v>15</v>
      </c>
      <c r="I4067">
        <v>18</v>
      </c>
      <c r="J4067">
        <v>2.0362999041832599</v>
      </c>
      <c r="K4067">
        <v>1.9739070746940399</v>
      </c>
      <c r="L4067">
        <v>6.2392829489215901E-2</v>
      </c>
      <c r="M4067">
        <v>3.06402948608108E-2</v>
      </c>
      <c r="N4067">
        <v>87.167805674143395</v>
      </c>
      <c r="O4067">
        <v>79.836168962833895</v>
      </c>
      <c r="P4067">
        <v>0.22447529432382099</v>
      </c>
      <c r="Q4067" s="27">
        <v>-0.30686902967347002</v>
      </c>
      <c r="R4067">
        <v>-0.225384497833923</v>
      </c>
      <c r="S4067">
        <v>-5.5232224736466301E-2</v>
      </c>
      <c r="T4067">
        <v>6.2392829489215901E-2</v>
      </c>
      <c r="U4067">
        <v>0.18001788371489799</v>
      </c>
      <c r="V4067">
        <v>0.35017015681235403</v>
      </c>
      <c r="W4067">
        <v>0.43165468865190099</v>
      </c>
      <c r="X4067">
        <v>0.27847863923231803</v>
      </c>
    </row>
    <row r="4068" spans="1:24" x14ac:dyDescent="0.2">
      <c r="A4068" t="s">
        <v>1597</v>
      </c>
      <c r="B4068" t="s">
        <v>56</v>
      </c>
      <c r="C4068" t="s">
        <v>58</v>
      </c>
      <c r="D4068" t="s">
        <v>24</v>
      </c>
      <c r="E4068" t="s">
        <v>65</v>
      </c>
      <c r="F4068" t="s">
        <v>62</v>
      </c>
      <c r="G4068" t="s">
        <v>22</v>
      </c>
      <c r="H4068" t="s">
        <v>15</v>
      </c>
      <c r="I4068">
        <v>19</v>
      </c>
      <c r="J4068">
        <v>2.6507600132848199</v>
      </c>
      <c r="K4068">
        <v>2.6118060628189901</v>
      </c>
      <c r="L4068">
        <v>3.8953950465831999E-2</v>
      </c>
      <c r="M4068">
        <v>1.4695389348943801E-2</v>
      </c>
      <c r="N4068">
        <v>84.038906004089498</v>
      </c>
      <c r="O4068">
        <v>79.836168962833895</v>
      </c>
      <c r="P4068">
        <v>0.20851026709107301</v>
      </c>
      <c r="Q4068" s="27">
        <v>-0.304045438898983</v>
      </c>
      <c r="R4068">
        <v>-0.228356211944923</v>
      </c>
      <c r="S4068">
        <v>-7.03054294898902E-2</v>
      </c>
      <c r="T4068">
        <v>3.8953950465831999E-2</v>
      </c>
      <c r="U4068">
        <v>0.14821333042155399</v>
      </c>
      <c r="V4068">
        <v>0.306264112876587</v>
      </c>
      <c r="W4068">
        <v>0.381953339830647</v>
      </c>
      <c r="X4068">
        <v>0.232474841052972</v>
      </c>
    </row>
    <row r="4069" spans="1:24" x14ac:dyDescent="0.2">
      <c r="A4069" t="s">
        <v>1580</v>
      </c>
      <c r="B4069" t="s">
        <v>56</v>
      </c>
      <c r="C4069" t="s">
        <v>58</v>
      </c>
      <c r="D4069" t="s">
        <v>24</v>
      </c>
      <c r="E4069" t="s">
        <v>65</v>
      </c>
      <c r="F4069" t="s">
        <v>62</v>
      </c>
      <c r="G4069" t="s">
        <v>22</v>
      </c>
      <c r="H4069" t="s">
        <v>13</v>
      </c>
      <c r="I4069">
        <v>2</v>
      </c>
      <c r="J4069">
        <v>1.3713566418430501</v>
      </c>
      <c r="K4069">
        <v>1.36326186733211</v>
      </c>
      <c r="L4069">
        <v>8.0947745109402908E-3</v>
      </c>
      <c r="M4069">
        <v>5.9027493388307999E-3</v>
      </c>
      <c r="N4069">
        <v>73.710240022616006</v>
      </c>
      <c r="O4069">
        <v>79.836168962833895</v>
      </c>
      <c r="P4069">
        <v>0.12043811953684801</v>
      </c>
      <c r="Q4069" s="27">
        <v>-0.190025932127175</v>
      </c>
      <c r="R4069">
        <v>-0.14630689473529901</v>
      </c>
      <c r="S4069">
        <v>-5.50148001263683E-2</v>
      </c>
      <c r="T4069">
        <v>8.0947745109402908E-3</v>
      </c>
      <c r="U4069">
        <v>7.1204349148248899E-2</v>
      </c>
      <c r="V4069">
        <v>0.16249644375718</v>
      </c>
      <c r="W4069">
        <v>0.206215481149056</v>
      </c>
      <c r="X4069">
        <v>4.5424386601773503E-2</v>
      </c>
    </row>
    <row r="4070" spans="1:24" x14ac:dyDescent="0.2">
      <c r="A4070" t="s">
        <v>1598</v>
      </c>
      <c r="B4070" t="s">
        <v>56</v>
      </c>
      <c r="C4070" t="s">
        <v>58</v>
      </c>
      <c r="D4070" t="s">
        <v>24</v>
      </c>
      <c r="E4070" t="s">
        <v>65</v>
      </c>
      <c r="F4070" t="s">
        <v>62</v>
      </c>
      <c r="G4070" t="s">
        <v>22</v>
      </c>
      <c r="H4070" t="s">
        <v>15</v>
      </c>
      <c r="I4070">
        <v>20</v>
      </c>
      <c r="J4070">
        <v>2.8098521005561401</v>
      </c>
      <c r="K4070">
        <v>2.7872323178407901</v>
      </c>
      <c r="L4070">
        <v>2.2619782715344899E-2</v>
      </c>
      <c r="M4070">
        <v>8.0501684451177793E-3</v>
      </c>
      <c r="N4070">
        <v>81.649581445566596</v>
      </c>
      <c r="O4070">
        <v>79.836168962833895</v>
      </c>
      <c r="P4070">
        <v>0.189091096974668</v>
      </c>
      <c r="Q4070" s="27">
        <v>-0.288435071807984</v>
      </c>
      <c r="R4070">
        <v>-0.21979500360617901</v>
      </c>
      <c r="S4070">
        <v>-7.6463952099381005E-2</v>
      </c>
      <c r="T4070">
        <v>2.2619782715344899E-2</v>
      </c>
      <c r="U4070">
        <v>0.121703517530071</v>
      </c>
      <c r="V4070" s="1">
        <v>0.26503456903686901</v>
      </c>
      <c r="W4070">
        <v>0.33367463723867402</v>
      </c>
      <c r="X4070">
        <v>0.17608039237377801</v>
      </c>
    </row>
    <row r="4071" spans="1:24" x14ac:dyDescent="0.2">
      <c r="A4071" t="s">
        <v>1599</v>
      </c>
      <c r="B4071" t="s">
        <v>56</v>
      </c>
      <c r="C4071" t="s">
        <v>58</v>
      </c>
      <c r="D4071" t="s">
        <v>24</v>
      </c>
      <c r="E4071" t="s">
        <v>65</v>
      </c>
      <c r="F4071" t="s">
        <v>62</v>
      </c>
      <c r="G4071" t="s">
        <v>22</v>
      </c>
      <c r="H4071" t="s">
        <v>15</v>
      </c>
      <c r="I4071">
        <v>21</v>
      </c>
      <c r="J4071">
        <v>2.7129716010167502</v>
      </c>
      <c r="K4071">
        <v>2.6955803109456098</v>
      </c>
      <c r="L4071">
        <v>1.7391290071136701E-2</v>
      </c>
      <c r="M4071">
        <v>6.4104209806762997E-3</v>
      </c>
      <c r="N4071">
        <v>78.6441091145672</v>
      </c>
      <c r="O4071">
        <v>79.836168962833895</v>
      </c>
      <c r="P4071">
        <v>0.17878857273851501</v>
      </c>
      <c r="Q4071" s="27">
        <v>-0.27671591208372098</v>
      </c>
      <c r="R4071">
        <v>-0.21181566017963999</v>
      </c>
      <c r="S4071">
        <v>-7.6293922043845205E-2</v>
      </c>
      <c r="T4071">
        <v>1.7391290071136701E-2</v>
      </c>
      <c r="U4071">
        <v>0.111076502186119</v>
      </c>
      <c r="V4071">
        <v>0.24659824032191299</v>
      </c>
      <c r="W4071">
        <v>0.31149849222599402</v>
      </c>
      <c r="X4071">
        <v>0.138265961114451</v>
      </c>
    </row>
    <row r="4072" spans="1:24" x14ac:dyDescent="0.2">
      <c r="A4072" t="s">
        <v>1600</v>
      </c>
      <c r="B4072" t="s">
        <v>56</v>
      </c>
      <c r="C4072" t="s">
        <v>58</v>
      </c>
      <c r="D4072" t="s">
        <v>24</v>
      </c>
      <c r="E4072" t="s">
        <v>65</v>
      </c>
      <c r="F4072" t="s">
        <v>62</v>
      </c>
      <c r="G4072" t="s">
        <v>22</v>
      </c>
      <c r="H4072" t="s">
        <v>14</v>
      </c>
      <c r="I4072">
        <v>22</v>
      </c>
      <c r="J4072">
        <v>2.50546586032825</v>
      </c>
      <c r="K4072">
        <v>2.52458018543734</v>
      </c>
      <c r="L4072">
        <v>-1.9114325109092899E-2</v>
      </c>
      <c r="M4072">
        <v>-7.6290503142551896E-3</v>
      </c>
      <c r="N4072">
        <v>76.883041247908807</v>
      </c>
      <c r="O4072">
        <v>79.836168962833895</v>
      </c>
      <c r="P4072">
        <v>0.170734007662973</v>
      </c>
      <c r="Q4072" s="27">
        <v>-0.29997176771468398</v>
      </c>
      <c r="R4072">
        <v>-0.237995322933024</v>
      </c>
      <c r="S4072">
        <v>-0.108578945124491</v>
      </c>
      <c r="T4072">
        <v>-1.9114325109092899E-2</v>
      </c>
      <c r="U4072">
        <v>7.0350294906305094E-2</v>
      </c>
      <c r="V4072">
        <v>0.199766672714839</v>
      </c>
      <c r="W4072">
        <v>0.26174311749649798</v>
      </c>
      <c r="X4072">
        <v>9.5314748053854606E-2</v>
      </c>
    </row>
    <row r="4073" spans="1:24" x14ac:dyDescent="0.2">
      <c r="A4073" t="s">
        <v>1601</v>
      </c>
      <c r="B4073" t="s">
        <v>56</v>
      </c>
      <c r="C4073" t="s">
        <v>58</v>
      </c>
      <c r="D4073" t="s">
        <v>24</v>
      </c>
      <c r="E4073" t="s">
        <v>65</v>
      </c>
      <c r="F4073" t="s">
        <v>62</v>
      </c>
      <c r="G4073" t="s">
        <v>22</v>
      </c>
      <c r="H4073" t="s">
        <v>14</v>
      </c>
      <c r="I4073">
        <v>23</v>
      </c>
      <c r="J4073">
        <v>2.1778906544043601</v>
      </c>
      <c r="K4073">
        <v>2.2038876453293699</v>
      </c>
      <c r="L4073">
        <v>-2.5996990925007801E-2</v>
      </c>
      <c r="M4073">
        <v>-1.19367750958635E-2</v>
      </c>
      <c r="N4073">
        <v>75.997434258628203</v>
      </c>
      <c r="O4073">
        <v>79.836168962833895</v>
      </c>
      <c r="P4073">
        <v>0.15515969539345001</v>
      </c>
      <c r="Q4073" s="27">
        <v>-0.28123468984723299</v>
      </c>
      <c r="R4073">
        <v>-0.22491172041941099</v>
      </c>
      <c r="S4073">
        <v>-0.107300671311176</v>
      </c>
      <c r="T4073">
        <v>-2.5996990925007801E-2</v>
      </c>
      <c r="U4073">
        <v>5.5306689461160199E-2</v>
      </c>
      <c r="V4073">
        <v>0.17291773856939599</v>
      </c>
      <c r="W4073">
        <v>0.22924070799721799</v>
      </c>
      <c r="X4073">
        <v>8.4495006767029895E-2</v>
      </c>
    </row>
    <row r="4074" spans="1:24" x14ac:dyDescent="0.2">
      <c r="A4074" t="s">
        <v>1602</v>
      </c>
      <c r="B4074" t="s">
        <v>56</v>
      </c>
      <c r="C4074" t="s">
        <v>58</v>
      </c>
      <c r="D4074" t="s">
        <v>24</v>
      </c>
      <c r="E4074" t="s">
        <v>65</v>
      </c>
      <c r="F4074" t="s">
        <v>62</v>
      </c>
      <c r="G4074" t="s">
        <v>22</v>
      </c>
      <c r="H4074" t="s">
        <v>14</v>
      </c>
      <c r="I4074">
        <v>24</v>
      </c>
      <c r="J4074">
        <v>1.8449740420213701</v>
      </c>
      <c r="K4074">
        <v>1.86477224514523</v>
      </c>
      <c r="L4074">
        <v>-1.9798203123862899E-2</v>
      </c>
      <c r="M4074">
        <v>-1.0730884377198E-2</v>
      </c>
      <c r="N4074">
        <v>74.669721296238905</v>
      </c>
      <c r="O4074">
        <v>79.836168962833895</v>
      </c>
      <c r="P4074">
        <v>0.13884997237938099</v>
      </c>
      <c r="Q4074" s="27">
        <v>-0.248206407687945</v>
      </c>
      <c r="R4074">
        <v>-0.19780386771423</v>
      </c>
      <c r="S4074">
        <v>-9.2555588650658702E-2</v>
      </c>
      <c r="T4074">
        <v>-1.9798203123862899E-2</v>
      </c>
      <c r="U4074">
        <v>5.2959182402933E-2</v>
      </c>
      <c r="V4074">
        <v>0.158207461466504</v>
      </c>
      <c r="W4074">
        <v>0.20861000144021899</v>
      </c>
      <c r="X4074">
        <v>8.2076638455668705E-2</v>
      </c>
    </row>
    <row r="4075" spans="1:24" x14ac:dyDescent="0.2">
      <c r="A4075" t="s">
        <v>1581</v>
      </c>
      <c r="B4075" t="s">
        <v>56</v>
      </c>
      <c r="C4075" t="s">
        <v>58</v>
      </c>
      <c r="D4075" t="s">
        <v>24</v>
      </c>
      <c r="E4075" t="s">
        <v>65</v>
      </c>
      <c r="F4075" t="s">
        <v>62</v>
      </c>
      <c r="G4075" t="s">
        <v>22</v>
      </c>
      <c r="H4075" t="s">
        <v>13</v>
      </c>
      <c r="I4075">
        <v>3</v>
      </c>
      <c r="J4075">
        <v>1.23998741052471</v>
      </c>
      <c r="K4075">
        <v>1.2350023419598299</v>
      </c>
      <c r="L4075">
        <v>4.9850685648731401E-3</v>
      </c>
      <c r="M4075">
        <v>4.0202574014551401E-3</v>
      </c>
      <c r="N4075">
        <v>72.858645566639794</v>
      </c>
      <c r="O4075">
        <v>79.836168962833895</v>
      </c>
      <c r="P4075">
        <v>0.10855754035732799</v>
      </c>
      <c r="Q4075" s="27">
        <v>-0.17359208532293199</v>
      </c>
      <c r="R4075">
        <v>-0.13418569817322201</v>
      </c>
      <c r="S4075">
        <v>-5.18990825823668E-2</v>
      </c>
      <c r="T4075">
        <v>4.9850685648731401E-3</v>
      </c>
      <c r="U4075">
        <v>6.1869219712113101E-2</v>
      </c>
      <c r="V4075">
        <v>0.14415583530296799</v>
      </c>
      <c r="W4075">
        <v>0.183562222452678</v>
      </c>
      <c r="X4075">
        <v>4.0305690463983398E-2</v>
      </c>
    </row>
    <row r="4076" spans="1:24" x14ac:dyDescent="0.2">
      <c r="A4076" t="s">
        <v>1582</v>
      </c>
      <c r="B4076" t="s">
        <v>56</v>
      </c>
      <c r="C4076" t="s">
        <v>58</v>
      </c>
      <c r="D4076" t="s">
        <v>24</v>
      </c>
      <c r="E4076" t="s">
        <v>65</v>
      </c>
      <c r="F4076" t="s">
        <v>62</v>
      </c>
      <c r="G4076" t="s">
        <v>22</v>
      </c>
      <c r="H4076" t="s">
        <v>13</v>
      </c>
      <c r="I4076">
        <v>4</v>
      </c>
      <c r="J4076">
        <v>1.1480699049835601</v>
      </c>
      <c r="K4076">
        <v>1.15832840408074</v>
      </c>
      <c r="L4076">
        <v>-1.02584990971785E-2</v>
      </c>
      <c r="M4076">
        <v>-8.9354307195478096E-3</v>
      </c>
      <c r="N4076">
        <v>72.147759086684403</v>
      </c>
      <c r="O4076">
        <v>79.836168962833895</v>
      </c>
      <c r="P4076">
        <v>9.8159375694058207E-2</v>
      </c>
      <c r="Q4076" s="27">
        <v>-0.171730672113904</v>
      </c>
      <c r="R4076">
        <v>-0.136098818736961</v>
      </c>
      <c r="S4076">
        <v>-6.1694011960864999E-2</v>
      </c>
      <c r="T4076">
        <v>-1.02584990971785E-2</v>
      </c>
      <c r="U4076">
        <v>4.1177013766508098E-2</v>
      </c>
      <c r="V4076">
        <v>0.11558182054260401</v>
      </c>
      <c r="W4076">
        <v>0.15121367391954699</v>
      </c>
      <c r="X4076">
        <v>3.2974281011578802E-2</v>
      </c>
    </row>
    <row r="4077" spans="1:24" x14ac:dyDescent="0.2">
      <c r="A4077" t="s">
        <v>1583</v>
      </c>
      <c r="B4077" t="s">
        <v>56</v>
      </c>
      <c r="C4077" t="s">
        <v>58</v>
      </c>
      <c r="D4077" t="s">
        <v>24</v>
      </c>
      <c r="E4077" t="s">
        <v>65</v>
      </c>
      <c r="F4077" t="s">
        <v>62</v>
      </c>
      <c r="G4077" t="s">
        <v>22</v>
      </c>
      <c r="H4077" t="s">
        <v>13</v>
      </c>
      <c r="I4077">
        <v>5</v>
      </c>
      <c r="J4077">
        <v>1.09358232158063</v>
      </c>
      <c r="K4077">
        <v>1.10352404836157</v>
      </c>
      <c r="L4077">
        <v>-9.9417267809427303E-3</v>
      </c>
      <c r="M4077">
        <v>-9.0909724716227002E-3</v>
      </c>
      <c r="N4077" s="1">
        <v>71.584584424375706</v>
      </c>
      <c r="O4077">
        <v>79.836168962833895</v>
      </c>
      <c r="P4077">
        <v>9.0808024223814204E-2</v>
      </c>
      <c r="Q4077" s="27">
        <v>-0.15932092662911701</v>
      </c>
      <c r="R4077">
        <v>-0.12635761383587299</v>
      </c>
      <c r="S4077">
        <v>-5.7525131474221398E-2</v>
      </c>
      <c r="T4077">
        <v>-9.9417267809427303E-3</v>
      </c>
      <c r="U4077">
        <v>3.76416779123359E-2</v>
      </c>
      <c r="V4077">
        <v>0.106474160273987</v>
      </c>
      <c r="W4077">
        <v>0.139437473067232</v>
      </c>
      <c r="X4077">
        <v>2.59526823318495E-2</v>
      </c>
    </row>
    <row r="4078" spans="1:24" x14ac:dyDescent="0.2">
      <c r="A4078" t="s">
        <v>1584</v>
      </c>
      <c r="B4078" t="s">
        <v>56</v>
      </c>
      <c r="C4078" t="s">
        <v>58</v>
      </c>
      <c r="D4078" t="s">
        <v>24</v>
      </c>
      <c r="E4078" t="s">
        <v>65</v>
      </c>
      <c r="F4078" t="s">
        <v>62</v>
      </c>
      <c r="G4078" t="s">
        <v>22</v>
      </c>
      <c r="H4078" t="s">
        <v>13</v>
      </c>
      <c r="I4078">
        <v>6</v>
      </c>
      <c r="J4078">
        <v>1.0988209071946</v>
      </c>
      <c r="K4078">
        <v>1.1194881986207099</v>
      </c>
      <c r="L4078">
        <v>-2.0667291426112702E-2</v>
      </c>
      <c r="M4078">
        <v>-1.8808607745622902E-2</v>
      </c>
      <c r="N4078" s="1">
        <v>71.262036472210198</v>
      </c>
      <c r="O4078">
        <v>79.836168962833895</v>
      </c>
      <c r="P4078">
        <v>8.8596912422752805E-2</v>
      </c>
      <c r="Q4078" s="27">
        <v>-0.16640921236154099</v>
      </c>
      <c r="R4078">
        <v>-0.13424853315208199</v>
      </c>
      <c r="S4078">
        <v>-6.7092073535635205E-2</v>
      </c>
      <c r="T4078">
        <v>-2.0667291426112702E-2</v>
      </c>
      <c r="U4078">
        <v>2.5757490683409798E-2</v>
      </c>
      <c r="V4078">
        <v>9.2913950299856399E-2</v>
      </c>
      <c r="W4078">
        <v>0.125074629509316</v>
      </c>
      <c r="X4078">
        <v>1.30307129108219E-2</v>
      </c>
    </row>
    <row r="4079" spans="1:24" x14ac:dyDescent="0.2">
      <c r="A4079" t="s">
        <v>1585</v>
      </c>
      <c r="B4079" t="s">
        <v>56</v>
      </c>
      <c r="C4079" t="s">
        <v>58</v>
      </c>
      <c r="D4079" t="s">
        <v>24</v>
      </c>
      <c r="E4079" t="s">
        <v>65</v>
      </c>
      <c r="F4079" t="s">
        <v>62</v>
      </c>
      <c r="G4079" t="s">
        <v>22</v>
      </c>
      <c r="H4079" t="s">
        <v>14</v>
      </c>
      <c r="I4079">
        <v>7</v>
      </c>
      <c r="J4079">
        <v>1.1284520956566499</v>
      </c>
      <c r="K4079">
        <v>1.1363913227559601</v>
      </c>
      <c r="L4079">
        <v>-7.9392270993093803E-3</v>
      </c>
      <c r="M4079">
        <v>-7.0355021093647004E-3</v>
      </c>
      <c r="N4079">
        <v>70.9816640560134</v>
      </c>
      <c r="O4079">
        <v>79.836168962833895</v>
      </c>
      <c r="P4079">
        <v>9.5928725111907906E-2</v>
      </c>
      <c r="Q4079" s="27">
        <v>-0.16574197990839801</v>
      </c>
      <c r="R4079">
        <v>-0.13091985269277501</v>
      </c>
      <c r="S4079">
        <v>-5.8205879057949099E-2</v>
      </c>
      <c r="T4079">
        <v>-7.9392270993093803E-3</v>
      </c>
      <c r="U4079">
        <v>4.2327424859330401E-2</v>
      </c>
      <c r="V4079">
        <v>0.115041398494157</v>
      </c>
      <c r="W4079">
        <v>0.14986352570977901</v>
      </c>
      <c r="X4079">
        <v>-8.9660808508425002E-3</v>
      </c>
    </row>
    <row r="4080" spans="1:24" x14ac:dyDescent="0.2">
      <c r="A4080" t="s">
        <v>1586</v>
      </c>
      <c r="B4080" t="s">
        <v>56</v>
      </c>
      <c r="C4080" t="s">
        <v>58</v>
      </c>
      <c r="D4080" t="s">
        <v>24</v>
      </c>
      <c r="E4080" t="s">
        <v>65</v>
      </c>
      <c r="F4080" t="s">
        <v>62</v>
      </c>
      <c r="G4080" t="s">
        <v>22</v>
      </c>
      <c r="H4080" t="s">
        <v>14</v>
      </c>
      <c r="I4080">
        <v>8</v>
      </c>
      <c r="J4080">
        <v>0.93923998496359495</v>
      </c>
      <c r="K4080">
        <v>0.95235922871262502</v>
      </c>
      <c r="L4080">
        <v>-1.31192437490297E-2</v>
      </c>
      <c r="M4080">
        <v>-1.3967935734271599E-2</v>
      </c>
      <c r="N4080">
        <v>72.498215445504698</v>
      </c>
      <c r="O4080">
        <v>79.836168962833895</v>
      </c>
      <c r="P4080">
        <v>0.116886802847551</v>
      </c>
      <c r="Q4080" s="27">
        <v>-0.205398034433251</v>
      </c>
      <c r="R4080">
        <v>-0.16296812499959001</v>
      </c>
      <c r="S4080">
        <v>-7.4367928441146397E-2</v>
      </c>
      <c r="T4080">
        <v>-1.31192437490297E-2</v>
      </c>
      <c r="U4080">
        <v>4.8129440943086903E-2</v>
      </c>
      <c r="V4080">
        <v>0.13672963750153</v>
      </c>
      <c r="W4080">
        <v>0.17915954693519101</v>
      </c>
      <c r="X4080">
        <v>3.3333041940958201E-2</v>
      </c>
    </row>
    <row r="4081" spans="1:24" x14ac:dyDescent="0.2">
      <c r="A4081" t="s">
        <v>1587</v>
      </c>
      <c r="B4081" t="s">
        <v>56</v>
      </c>
      <c r="C4081" t="s">
        <v>58</v>
      </c>
      <c r="D4081" t="s">
        <v>24</v>
      </c>
      <c r="E4081" t="s">
        <v>65</v>
      </c>
      <c r="F4081" t="s">
        <v>62</v>
      </c>
      <c r="G4081" t="s">
        <v>22</v>
      </c>
      <c r="H4081" t="s">
        <v>14</v>
      </c>
      <c r="I4081">
        <v>9</v>
      </c>
      <c r="J4081">
        <v>0.54141264271401102</v>
      </c>
      <c r="K4081">
        <v>0.57039720271040095</v>
      </c>
      <c r="L4081">
        <v>-2.8984559996389998E-2</v>
      </c>
      <c r="M4081">
        <v>-5.3535063110265201E-2</v>
      </c>
      <c r="N4081">
        <v>76.115158501146297</v>
      </c>
      <c r="O4081">
        <v>79.836168962833895</v>
      </c>
      <c r="P4081">
        <v>0.15555609700819301</v>
      </c>
      <c r="Q4081" s="27">
        <v>-0.28487433957486702</v>
      </c>
      <c r="R4081">
        <v>-0.22840747636089301</v>
      </c>
      <c r="S4081">
        <v>-0.110495954828683</v>
      </c>
      <c r="T4081">
        <v>-2.8984559996389998E-2</v>
      </c>
      <c r="U4081">
        <v>5.2526834835903098E-2</v>
      </c>
      <c r="V4081">
        <v>0.170438356368113</v>
      </c>
      <c r="W4081">
        <v>0.22690521958208701</v>
      </c>
      <c r="X4081">
        <v>0.12722218783709599</v>
      </c>
    </row>
    <row r="4082" spans="1:24" x14ac:dyDescent="0.2">
      <c r="A4082" t="s">
        <v>2347</v>
      </c>
      <c r="B4082" t="s">
        <v>56</v>
      </c>
      <c r="C4082" t="s">
        <v>58</v>
      </c>
      <c r="D4082" t="s">
        <v>24</v>
      </c>
      <c r="E4082" t="s">
        <v>65</v>
      </c>
      <c r="F4082" t="s">
        <v>62</v>
      </c>
      <c r="G4082" t="s">
        <v>32</v>
      </c>
      <c r="H4082" t="s">
        <v>13</v>
      </c>
      <c r="I4082">
        <v>1</v>
      </c>
      <c r="J4082">
        <v>0.96922467244202803</v>
      </c>
      <c r="K4082">
        <v>0.99893040609205197</v>
      </c>
      <c r="L4082">
        <v>-2.9705733650024501E-2</v>
      </c>
      <c r="M4082">
        <v>-3.0648965605857802E-2</v>
      </c>
      <c r="N4082">
        <v>48.153753730094799</v>
      </c>
      <c r="O4082">
        <v>53.374126800989899</v>
      </c>
      <c r="P4082">
        <v>0.11391315793302401</v>
      </c>
      <c r="Q4082" s="27">
        <v>-0.21709287844984801</v>
      </c>
      <c r="R4082">
        <v>-0.17574240212016101</v>
      </c>
      <c r="S4082">
        <v>-8.9396228406928901E-2</v>
      </c>
      <c r="T4082">
        <v>-2.9705733650024501E-2</v>
      </c>
      <c r="U4082">
        <v>2.9984761106879899E-2</v>
      </c>
      <c r="V4082">
        <v>0.116330934820112</v>
      </c>
      <c r="W4082">
        <v>0.157681411149799</v>
      </c>
      <c r="X4082">
        <v>6.8866280437762106E-2</v>
      </c>
    </row>
    <row r="4083" spans="1:24" x14ac:dyDescent="0.2">
      <c r="A4083" t="s">
        <v>2356</v>
      </c>
      <c r="B4083" t="s">
        <v>56</v>
      </c>
      <c r="C4083" t="s">
        <v>58</v>
      </c>
      <c r="D4083" t="s">
        <v>24</v>
      </c>
      <c r="E4083" t="s">
        <v>65</v>
      </c>
      <c r="F4083" t="s">
        <v>62</v>
      </c>
      <c r="G4083" t="s">
        <v>32</v>
      </c>
      <c r="H4083" t="s">
        <v>14</v>
      </c>
      <c r="I4083">
        <v>10</v>
      </c>
      <c r="J4083">
        <v>-0.48483498127534802</v>
      </c>
      <c r="K4083">
        <v>-0.45231312180757299</v>
      </c>
      <c r="L4083">
        <v>-3.25218594677745E-2</v>
      </c>
      <c r="M4083">
        <v>6.7078203355348795E-2</v>
      </c>
      <c r="N4083">
        <v>54.210451730280703</v>
      </c>
      <c r="O4083">
        <v>53.374126800989899</v>
      </c>
      <c r="P4083">
        <v>0.21765184905347801</v>
      </c>
      <c r="Q4083" s="27">
        <v>-0.39055915116074602</v>
      </c>
      <c r="R4083">
        <v>-0.311551529954333</v>
      </c>
      <c r="S4083">
        <v>-0.14657142837179701</v>
      </c>
      <c r="T4083">
        <v>-3.25218594677745E-2</v>
      </c>
      <c r="U4083">
        <v>8.1527709436248E-2</v>
      </c>
      <c r="V4083">
        <v>0.246507811018784</v>
      </c>
      <c r="W4083">
        <v>0.32551543222519702</v>
      </c>
      <c r="X4083" s="1">
        <v>-0.107902546861486</v>
      </c>
    </row>
    <row r="4084" spans="1:24" x14ac:dyDescent="0.2">
      <c r="A4084" t="s">
        <v>2357</v>
      </c>
      <c r="B4084" t="s">
        <v>56</v>
      </c>
      <c r="C4084" t="s">
        <v>58</v>
      </c>
      <c r="D4084" t="s">
        <v>24</v>
      </c>
      <c r="E4084" t="s">
        <v>65</v>
      </c>
      <c r="F4084" t="s">
        <v>62</v>
      </c>
      <c r="G4084" t="s">
        <v>32</v>
      </c>
      <c r="H4084" t="s">
        <v>14</v>
      </c>
      <c r="I4084">
        <v>11</v>
      </c>
      <c r="J4084">
        <v>-0.94555442648235999</v>
      </c>
      <c r="K4084">
        <v>-0.91918495407435896</v>
      </c>
      <c r="L4084">
        <v>-2.63694724080017E-2</v>
      </c>
      <c r="M4084">
        <v>2.78878419575498E-2</v>
      </c>
      <c r="N4084">
        <v>58.123109213705902</v>
      </c>
      <c r="O4084">
        <v>53.374126800989899</v>
      </c>
      <c r="P4084">
        <v>0.25356243699738801</v>
      </c>
      <c r="Q4084" s="27">
        <v>-0.44347968126870602</v>
      </c>
      <c r="R4084">
        <v>-0.351436516638654</v>
      </c>
      <c r="S4084">
        <v>-0.15923618939463299</v>
      </c>
      <c r="T4084">
        <v>-2.63694724080017E-2</v>
      </c>
      <c r="U4084">
        <v>0.10649724457863</v>
      </c>
      <c r="V4084">
        <v>0.29869757182265</v>
      </c>
      <c r="W4084">
        <v>0.39074073645270202</v>
      </c>
      <c r="X4084">
        <v>-4.1389460433626298E-2</v>
      </c>
    </row>
    <row r="4085" spans="1:24" x14ac:dyDescent="0.2">
      <c r="A4085" t="s">
        <v>2358</v>
      </c>
      <c r="B4085" t="s">
        <v>56</v>
      </c>
      <c r="C4085" t="s">
        <v>58</v>
      </c>
      <c r="D4085" t="s">
        <v>24</v>
      </c>
      <c r="E4085" t="s">
        <v>65</v>
      </c>
      <c r="F4085" t="s">
        <v>62</v>
      </c>
      <c r="G4085" t="s">
        <v>32</v>
      </c>
      <c r="H4085" t="s">
        <v>14</v>
      </c>
      <c r="I4085">
        <v>12</v>
      </c>
      <c r="J4085">
        <v>-1.2163662721286901</v>
      </c>
      <c r="K4085">
        <v>-1.1953188661682601</v>
      </c>
      <c r="L4085">
        <v>-2.1047405960427101E-2</v>
      </c>
      <c r="M4085">
        <v>1.7303510005743001E-2</v>
      </c>
      <c r="N4085">
        <v>60.686149553875701</v>
      </c>
      <c r="O4085">
        <v>53.374126800989899</v>
      </c>
      <c r="P4085">
        <v>0.28761270565313801</v>
      </c>
      <c r="Q4085" s="27">
        <v>-0.49417030675983897</v>
      </c>
      <c r="R4085">
        <v>-0.38976689460774999</v>
      </c>
      <c r="S4085">
        <v>-0.171756463722671</v>
      </c>
      <c r="T4085">
        <v>-2.1047405960427101E-2</v>
      </c>
      <c r="U4085">
        <v>0.12966165180181699</v>
      </c>
      <c r="V4085">
        <v>0.34767208268689498</v>
      </c>
      <c r="W4085">
        <v>0.45207549483898402</v>
      </c>
      <c r="X4085">
        <v>5.7979194003815397E-2</v>
      </c>
    </row>
    <row r="4086" spans="1:24" x14ac:dyDescent="0.2">
      <c r="A4086" t="s">
        <v>2359</v>
      </c>
      <c r="B4086" t="s">
        <v>56</v>
      </c>
      <c r="C4086" t="s">
        <v>58</v>
      </c>
      <c r="D4086" t="s">
        <v>24</v>
      </c>
      <c r="E4086" t="s">
        <v>65</v>
      </c>
      <c r="F4086" t="s">
        <v>62</v>
      </c>
      <c r="G4086" t="s">
        <v>32</v>
      </c>
      <c r="H4086" t="s">
        <v>14</v>
      </c>
      <c r="I4086">
        <v>13</v>
      </c>
      <c r="J4086">
        <v>-1.18496263368568</v>
      </c>
      <c r="K4086">
        <v>-1.1538800063227199</v>
      </c>
      <c r="L4086">
        <v>-3.1082627362965801E-2</v>
      </c>
      <c r="M4086">
        <v>2.6230892417499301E-2</v>
      </c>
      <c r="N4086">
        <v>61.931762285457602</v>
      </c>
      <c r="O4086">
        <v>53.374126800989899</v>
      </c>
      <c r="P4086">
        <v>0.31418946097776101</v>
      </c>
      <c r="Q4086" s="27">
        <v>-0.54792429067138204</v>
      </c>
      <c r="R4086">
        <v>-0.43387351633645499</v>
      </c>
      <c r="S4086">
        <v>-0.19571790491531199</v>
      </c>
      <c r="T4086">
        <v>-3.1082627362965801E-2</v>
      </c>
      <c r="U4086">
        <v>0.13355265018938101</v>
      </c>
      <c r="V4086">
        <v>0.37170826161052301</v>
      </c>
      <c r="W4086">
        <v>0.48575903594545</v>
      </c>
      <c r="X4086">
        <v>0.118101371166381</v>
      </c>
    </row>
    <row r="4087" spans="1:24" x14ac:dyDescent="0.2">
      <c r="A4087" t="s">
        <v>2360</v>
      </c>
      <c r="B4087" t="s">
        <v>56</v>
      </c>
      <c r="C4087" t="s">
        <v>58</v>
      </c>
      <c r="D4087" t="s">
        <v>24</v>
      </c>
      <c r="E4087" t="s">
        <v>65</v>
      </c>
      <c r="F4087" t="s">
        <v>62</v>
      </c>
      <c r="G4087" t="s">
        <v>32</v>
      </c>
      <c r="H4087" t="s">
        <v>14</v>
      </c>
      <c r="I4087">
        <v>14</v>
      </c>
      <c r="J4087">
        <v>-0.92287600809630299</v>
      </c>
      <c r="K4087">
        <v>-0.913379735235755</v>
      </c>
      <c r="L4087">
        <v>-9.4962728605477009E-3</v>
      </c>
      <c r="M4087">
        <v>1.0289868603407E-2</v>
      </c>
      <c r="N4087">
        <v>61.554144779726101</v>
      </c>
      <c r="O4087">
        <v>53.374126800989899</v>
      </c>
      <c r="P4087">
        <v>0.32076872513341997</v>
      </c>
      <c r="Q4087" s="27">
        <v>-0.53716082570502399</v>
      </c>
      <c r="R4087">
        <v>-0.42072177848159198</v>
      </c>
      <c r="S4087">
        <v>-0.17757908483046</v>
      </c>
      <c r="T4087">
        <v>-9.4962728605477009E-3</v>
      </c>
      <c r="U4087">
        <v>0.15858653910936399</v>
      </c>
      <c r="V4087">
        <v>0.40172923276049699</v>
      </c>
      <c r="W4087">
        <v>0.518168279983928</v>
      </c>
      <c r="X4087">
        <v>0.15990172867312</v>
      </c>
    </row>
    <row r="4088" spans="1:24" x14ac:dyDescent="0.2">
      <c r="A4088" t="s">
        <v>2361</v>
      </c>
      <c r="B4088" t="s">
        <v>56</v>
      </c>
      <c r="C4088" t="s">
        <v>58</v>
      </c>
      <c r="D4088" t="s">
        <v>24</v>
      </c>
      <c r="E4088" t="s">
        <v>65</v>
      </c>
      <c r="F4088" t="s">
        <v>62</v>
      </c>
      <c r="G4088" t="s">
        <v>32</v>
      </c>
      <c r="H4088" t="s">
        <v>14</v>
      </c>
      <c r="I4088">
        <v>15</v>
      </c>
      <c r="J4088">
        <v>-0.3694912234294</v>
      </c>
      <c r="K4088">
        <v>-0.369044454838514</v>
      </c>
      <c r="L4088">
        <v>-4.4676859088604501E-4</v>
      </c>
      <c r="M4088">
        <v>1.20914533974421E-3</v>
      </c>
      <c r="N4088">
        <v>61.9083850331495</v>
      </c>
      <c r="O4088">
        <v>53.374126800989899</v>
      </c>
      <c r="P4088">
        <v>0.30334785833852301</v>
      </c>
      <c r="Q4088" s="27">
        <v>-0.49945399555775699</v>
      </c>
      <c r="R4088">
        <v>-0.38933872298087302</v>
      </c>
      <c r="S4088">
        <v>-0.159401046360272</v>
      </c>
      <c r="T4088">
        <v>-4.4676859088604501E-4</v>
      </c>
      <c r="U4088">
        <v>0.15850750917850001</v>
      </c>
      <c r="V4088">
        <v>0.38844518579910098</v>
      </c>
      <c r="W4088">
        <v>0.49856045837598501</v>
      </c>
      <c r="X4088">
        <v>0.109955220498267</v>
      </c>
    </row>
    <row r="4089" spans="1:24" x14ac:dyDescent="0.2">
      <c r="A4089" t="s">
        <v>2362</v>
      </c>
      <c r="B4089" t="s">
        <v>56</v>
      </c>
      <c r="C4089" t="s">
        <v>58</v>
      </c>
      <c r="D4089" t="s">
        <v>24</v>
      </c>
      <c r="E4089" t="s">
        <v>65</v>
      </c>
      <c r="F4089" t="s">
        <v>62</v>
      </c>
      <c r="G4089" t="s">
        <v>32</v>
      </c>
      <c r="H4089" t="s">
        <v>14</v>
      </c>
      <c r="I4089">
        <v>16</v>
      </c>
      <c r="J4089">
        <v>0.39262051403424397</v>
      </c>
      <c r="K4089">
        <v>0.36102789047752398</v>
      </c>
      <c r="L4089">
        <v>3.1592623556719802E-2</v>
      </c>
      <c r="M4089">
        <v>8.0466054185758501E-2</v>
      </c>
      <c r="N4089">
        <v>61.326037722287602</v>
      </c>
      <c r="O4089">
        <v>53.374126800989899</v>
      </c>
      <c r="P4089">
        <v>0.28262545892742802</v>
      </c>
      <c r="Q4089" s="27">
        <v>-0.43332625637889999</v>
      </c>
      <c r="R4089">
        <v>-0.33073321478824302</v>
      </c>
      <c r="S4089">
        <v>-0.11650311692125299</v>
      </c>
      <c r="T4089">
        <v>3.1592623556719802E-2</v>
      </c>
      <c r="U4089">
        <v>0.17968836403469199</v>
      </c>
      <c r="V4089">
        <v>0.393918461901683</v>
      </c>
      <c r="W4089">
        <v>0.49651150349233902</v>
      </c>
      <c r="X4089">
        <v>0.15368812287231101</v>
      </c>
    </row>
    <row r="4090" spans="1:24" x14ac:dyDescent="0.2">
      <c r="A4090" t="s">
        <v>2363</v>
      </c>
      <c r="B4090" t="s">
        <v>56</v>
      </c>
      <c r="C4090" t="s">
        <v>58</v>
      </c>
      <c r="D4090" t="s">
        <v>24</v>
      </c>
      <c r="E4090" t="s">
        <v>65</v>
      </c>
      <c r="F4090" t="s">
        <v>62</v>
      </c>
      <c r="G4090" t="s">
        <v>32</v>
      </c>
      <c r="H4090" t="s">
        <v>15</v>
      </c>
      <c r="I4090">
        <v>17</v>
      </c>
      <c r="J4090">
        <v>1.1584368706539701</v>
      </c>
      <c r="K4090">
        <v>1.1329707974604299</v>
      </c>
      <c r="L4090">
        <v>2.5466073193536699E-2</v>
      </c>
      <c r="M4090">
        <v>2.1983134203213298E-2</v>
      </c>
      <c r="N4090">
        <v>59.612833934878203</v>
      </c>
      <c r="O4090">
        <v>53.374126800989899</v>
      </c>
      <c r="P4090">
        <v>0.244302113295573</v>
      </c>
      <c r="Q4090" s="27">
        <v>-0.376410903177681</v>
      </c>
      <c r="R4090">
        <v>-0.287729236051388</v>
      </c>
      <c r="S4090">
        <v>-0.10254823417334399</v>
      </c>
      <c r="T4090">
        <v>2.5466073193536699E-2</v>
      </c>
      <c r="U4090">
        <v>0.15348038056041699</v>
      </c>
      <c r="V4090">
        <v>0.338661382438462</v>
      </c>
      <c r="W4090">
        <v>0.427343049564755</v>
      </c>
      <c r="X4090">
        <v>0.145969539893822</v>
      </c>
    </row>
    <row r="4091" spans="1:24" x14ac:dyDescent="0.2">
      <c r="A4091" t="s">
        <v>2364</v>
      </c>
      <c r="B4091" t="s">
        <v>56</v>
      </c>
      <c r="C4091" t="s">
        <v>58</v>
      </c>
      <c r="D4091" t="s">
        <v>24</v>
      </c>
      <c r="E4091" t="s">
        <v>65</v>
      </c>
      <c r="F4091" t="s">
        <v>62</v>
      </c>
      <c r="G4091" t="s">
        <v>32</v>
      </c>
      <c r="H4091" t="s">
        <v>15</v>
      </c>
      <c r="I4091">
        <v>18</v>
      </c>
      <c r="J4091">
        <v>1.6187823632454399</v>
      </c>
      <c r="K4091">
        <v>1.6213477173719699</v>
      </c>
      <c r="L4091">
        <v>-2.5653541265284398E-3</v>
      </c>
      <c r="M4091">
        <v>-1.58474306662524E-3</v>
      </c>
      <c r="N4091">
        <v>56.777555921990199</v>
      </c>
      <c r="O4091">
        <v>53.374126800989899</v>
      </c>
      <c r="P4091">
        <v>0.20111405560505699</v>
      </c>
      <c r="Q4091" s="27">
        <v>-0.33339797559684697</v>
      </c>
      <c r="R4091">
        <v>-0.26039357341221198</v>
      </c>
      <c r="S4091">
        <v>-0.107949119263578</v>
      </c>
      <c r="T4091">
        <v>-2.5653541265284398E-3</v>
      </c>
      <c r="U4091">
        <v>0.102818411010521</v>
      </c>
      <c r="V4091">
        <v>0.25526286515915497</v>
      </c>
      <c r="W4091">
        <v>0.32826726734379003</v>
      </c>
      <c r="X4091">
        <v>0.146207502403668</v>
      </c>
    </row>
    <row r="4092" spans="1:24" x14ac:dyDescent="0.2">
      <c r="A4092" t="s">
        <v>2365</v>
      </c>
      <c r="B4092" t="s">
        <v>56</v>
      </c>
      <c r="C4092" t="s">
        <v>58</v>
      </c>
      <c r="D4092" t="s">
        <v>24</v>
      </c>
      <c r="E4092" t="s">
        <v>65</v>
      </c>
      <c r="F4092" t="s">
        <v>62</v>
      </c>
      <c r="G4092" t="s">
        <v>32</v>
      </c>
      <c r="H4092" t="s">
        <v>15</v>
      </c>
      <c r="I4092">
        <v>19</v>
      </c>
      <c r="J4092">
        <v>1.68664392949079</v>
      </c>
      <c r="K4092">
        <v>1.7230778476515001</v>
      </c>
      <c r="L4092">
        <v>-3.6433918160710198E-2</v>
      </c>
      <c r="M4092">
        <v>-2.16014284483328E-2</v>
      </c>
      <c r="N4092">
        <v>54.368220447363498</v>
      </c>
      <c r="O4092">
        <v>53.374126800989899</v>
      </c>
      <c r="P4092">
        <v>0.16672209285447301</v>
      </c>
      <c r="Q4092" s="27">
        <v>-0.310691760906319</v>
      </c>
      <c r="R4092">
        <v>-0.25017164120014501</v>
      </c>
      <c r="S4092">
        <v>-0.123796294816454</v>
      </c>
      <c r="T4092">
        <v>-3.6433918160710198E-2</v>
      </c>
      <c r="U4092">
        <v>5.0928458495033899E-2</v>
      </c>
      <c r="V4092">
        <v>0.17730380487872499</v>
      </c>
      <c r="W4092">
        <v>0.23782392458489801</v>
      </c>
      <c r="X4092">
        <v>0.16794956168442499</v>
      </c>
    </row>
    <row r="4093" spans="1:24" x14ac:dyDescent="0.2">
      <c r="A4093" t="s">
        <v>2348</v>
      </c>
      <c r="B4093" t="s">
        <v>56</v>
      </c>
      <c r="C4093" t="s">
        <v>58</v>
      </c>
      <c r="D4093" t="s">
        <v>24</v>
      </c>
      <c r="E4093" t="s">
        <v>65</v>
      </c>
      <c r="F4093" t="s">
        <v>62</v>
      </c>
      <c r="G4093" t="s">
        <v>32</v>
      </c>
      <c r="H4093" t="s">
        <v>13</v>
      </c>
      <c r="I4093">
        <v>2</v>
      </c>
      <c r="J4093">
        <v>0.90050085529006496</v>
      </c>
      <c r="K4093">
        <v>0.93091794783544102</v>
      </c>
      <c r="L4093">
        <v>-3.0417092545376799E-2</v>
      </c>
      <c r="M4093">
        <v>-3.3777971854983997E-2</v>
      </c>
      <c r="N4093">
        <v>47.950505221822901</v>
      </c>
      <c r="O4093">
        <v>53.374126800989899</v>
      </c>
      <c r="P4093">
        <v>0.106625197658163</v>
      </c>
      <c r="Q4093" s="27">
        <v>-0.20581554269305599</v>
      </c>
      <c r="R4093">
        <v>-0.16711059594314201</v>
      </c>
      <c r="S4093">
        <v>-8.6288696118254404E-2</v>
      </c>
      <c r="T4093">
        <v>-3.0417092545376799E-2</v>
      </c>
      <c r="U4093">
        <v>2.5454511027500799E-2</v>
      </c>
      <c r="V4093">
        <v>0.10627641085238899</v>
      </c>
      <c r="W4093">
        <v>0.14498135760230199</v>
      </c>
      <c r="X4093">
        <v>4.8703871804730597E-2</v>
      </c>
    </row>
    <row r="4094" spans="1:24" x14ac:dyDescent="0.2">
      <c r="A4094" t="s">
        <v>2366</v>
      </c>
      <c r="B4094" t="s">
        <v>56</v>
      </c>
      <c r="C4094" t="s">
        <v>58</v>
      </c>
      <c r="D4094" t="s">
        <v>24</v>
      </c>
      <c r="E4094" t="s">
        <v>65</v>
      </c>
      <c r="F4094" t="s">
        <v>62</v>
      </c>
      <c r="G4094" t="s">
        <v>32</v>
      </c>
      <c r="H4094" t="s">
        <v>15</v>
      </c>
      <c r="I4094">
        <v>20</v>
      </c>
      <c r="J4094">
        <v>1.6712880686643199</v>
      </c>
      <c r="K4094">
        <v>1.7023383322347601</v>
      </c>
      <c r="L4094">
        <v>-3.1050263570443701E-2</v>
      </c>
      <c r="M4094">
        <v>-1.8578642516881499E-2</v>
      </c>
      <c r="N4094">
        <v>53.441732007869099</v>
      </c>
      <c r="O4094">
        <v>53.374126800989899</v>
      </c>
      <c r="P4094">
        <v>0.154633389949561</v>
      </c>
      <c r="Q4094" s="27">
        <v>-0.28542219003747199</v>
      </c>
      <c r="R4094">
        <v>-0.22929026948578199</v>
      </c>
      <c r="S4094">
        <v>-0.112078159904014</v>
      </c>
      <c r="T4094">
        <v>-3.1050263570443701E-2</v>
      </c>
      <c r="U4094">
        <v>4.9977632763126598E-2</v>
      </c>
      <c r="V4094">
        <v>0.167189742344894</v>
      </c>
      <c r="W4094">
        <v>0.223321662896585</v>
      </c>
      <c r="X4094">
        <v>0.14767901045873599</v>
      </c>
    </row>
    <row r="4095" spans="1:24" x14ac:dyDescent="0.2">
      <c r="A4095" t="s">
        <v>2367</v>
      </c>
      <c r="B4095" t="s">
        <v>56</v>
      </c>
      <c r="C4095" t="s">
        <v>58</v>
      </c>
      <c r="D4095" t="s">
        <v>24</v>
      </c>
      <c r="E4095" t="s">
        <v>65</v>
      </c>
      <c r="F4095" t="s">
        <v>62</v>
      </c>
      <c r="G4095" t="s">
        <v>32</v>
      </c>
      <c r="H4095" t="s">
        <v>15</v>
      </c>
      <c r="I4095">
        <v>21</v>
      </c>
      <c r="J4095">
        <v>1.6263880220197799</v>
      </c>
      <c r="K4095">
        <v>1.6493211967225101</v>
      </c>
      <c r="L4095">
        <v>-2.2933174702727901E-2</v>
      </c>
      <c r="M4095">
        <v>-1.41006785540929E-2</v>
      </c>
      <c r="N4095">
        <v>51.153417228452803</v>
      </c>
      <c r="O4095">
        <v>53.374126800989899</v>
      </c>
      <c r="P4095">
        <v>0.14926792887745099</v>
      </c>
      <c r="Q4095" s="27">
        <v>-0.26847891770613602</v>
      </c>
      <c r="R4095">
        <v>-0.21429465952362101</v>
      </c>
      <c r="S4095">
        <v>-0.101149569434512</v>
      </c>
      <c r="T4095">
        <v>-2.2933174702727901E-2</v>
      </c>
      <c r="U4095">
        <v>5.5283220029056702E-2</v>
      </c>
      <c r="V4095">
        <v>0.168428310118165</v>
      </c>
      <c r="W4095">
        <v>0.22261256830067999</v>
      </c>
      <c r="X4095">
        <v>0.10556856285729101</v>
      </c>
    </row>
    <row r="4096" spans="1:24" x14ac:dyDescent="0.2">
      <c r="A4096" t="s">
        <v>2368</v>
      </c>
      <c r="B4096" t="s">
        <v>56</v>
      </c>
      <c r="C4096" t="s">
        <v>58</v>
      </c>
      <c r="D4096" t="s">
        <v>24</v>
      </c>
      <c r="E4096" t="s">
        <v>65</v>
      </c>
      <c r="F4096" t="s">
        <v>62</v>
      </c>
      <c r="G4096" t="s">
        <v>32</v>
      </c>
      <c r="H4096" t="s">
        <v>14</v>
      </c>
      <c r="I4096">
        <v>22</v>
      </c>
      <c r="J4096">
        <v>1.5077851254647101</v>
      </c>
      <c r="K4096">
        <v>1.5349913663861801</v>
      </c>
      <c r="L4096">
        <v>-2.7206240921476499E-2</v>
      </c>
      <c r="M4096">
        <v>-1.8043844883462098E-2</v>
      </c>
      <c r="N4096">
        <v>49.411532954334199</v>
      </c>
      <c r="O4096">
        <v>53.374126800989899</v>
      </c>
      <c r="P4096">
        <v>0.14369781045482699</v>
      </c>
      <c r="Q4096" s="27">
        <v>-0.26358913911966603</v>
      </c>
      <c r="R4096">
        <v>-0.21142683392456399</v>
      </c>
      <c r="S4096">
        <v>-0.102503893599806</v>
      </c>
      <c r="T4096">
        <v>-2.7206240921476499E-2</v>
      </c>
      <c r="U4096">
        <v>4.8091411756852602E-2</v>
      </c>
      <c r="V4096">
        <v>0.15701435208161099</v>
      </c>
      <c r="W4096">
        <v>0.209176657276713</v>
      </c>
      <c r="X4096">
        <v>8.3981458171698997E-2</v>
      </c>
    </row>
    <row r="4097" spans="1:24" x14ac:dyDescent="0.2">
      <c r="A4097" t="s">
        <v>2369</v>
      </c>
      <c r="B4097" t="s">
        <v>56</v>
      </c>
      <c r="C4097" t="s">
        <v>58</v>
      </c>
      <c r="D4097" t="s">
        <v>24</v>
      </c>
      <c r="E4097" t="s">
        <v>65</v>
      </c>
      <c r="F4097" t="s">
        <v>62</v>
      </c>
      <c r="G4097" t="s">
        <v>32</v>
      </c>
      <c r="H4097" t="s">
        <v>14</v>
      </c>
      <c r="I4097">
        <v>23</v>
      </c>
      <c r="J4097">
        <v>1.3172701346776701</v>
      </c>
      <c r="K4097">
        <v>1.33007748553385</v>
      </c>
      <c r="L4097">
        <v>-1.28073508561779E-2</v>
      </c>
      <c r="M4097">
        <v>-9.72264573455295E-3</v>
      </c>
      <c r="N4097">
        <v>48.607943597806603</v>
      </c>
      <c r="O4097">
        <v>53.374126800989899</v>
      </c>
      <c r="P4097">
        <v>0.13409298128896699</v>
      </c>
      <c r="Q4097" s="27">
        <v>-0.233390305076528</v>
      </c>
      <c r="R4097">
        <v>-0.184714552868633</v>
      </c>
      <c r="S4097">
        <v>-8.3072073051596501E-2</v>
      </c>
      <c r="T4097">
        <v>-1.28073508561779E-2</v>
      </c>
      <c r="U4097">
        <v>5.7457371339240802E-2</v>
      </c>
      <c r="V4097">
        <v>0.159099851156278</v>
      </c>
      <c r="W4097">
        <v>0.207775603364173</v>
      </c>
      <c r="X4097">
        <v>9.8564762608159301E-2</v>
      </c>
    </row>
    <row r="4098" spans="1:24" x14ac:dyDescent="0.2">
      <c r="A4098" t="s">
        <v>2370</v>
      </c>
      <c r="B4098" t="s">
        <v>56</v>
      </c>
      <c r="C4098" t="s">
        <v>58</v>
      </c>
      <c r="D4098" t="s">
        <v>24</v>
      </c>
      <c r="E4098" t="s">
        <v>65</v>
      </c>
      <c r="F4098" t="s">
        <v>62</v>
      </c>
      <c r="G4098" t="s">
        <v>32</v>
      </c>
      <c r="H4098" t="s">
        <v>14</v>
      </c>
      <c r="I4098">
        <v>24</v>
      </c>
      <c r="J4098">
        <v>1.1260960163584799</v>
      </c>
      <c r="K4098">
        <v>1.1489922304800799</v>
      </c>
      <c r="L4098">
        <v>-2.2896214121601002E-2</v>
      </c>
      <c r="M4098">
        <v>-2.0332381776504101E-2</v>
      </c>
      <c r="N4098">
        <v>47.797883532127202</v>
      </c>
      <c r="O4098">
        <v>53.374126800989899</v>
      </c>
      <c r="P4098">
        <v>0.12330959403846101</v>
      </c>
      <c r="Q4098" s="27">
        <v>-0.22574049631487</v>
      </c>
      <c r="R4098">
        <v>-0.18097911367890801</v>
      </c>
      <c r="S4098">
        <v>-8.7510441397754699E-2</v>
      </c>
      <c r="T4098">
        <v>-2.2896214121601002E-2</v>
      </c>
      <c r="U4098">
        <v>4.1718013154552598E-2</v>
      </c>
      <c r="V4098">
        <v>0.135186685435706</v>
      </c>
      <c r="W4098">
        <v>0.17994806807166799</v>
      </c>
      <c r="X4098">
        <v>9.2872733480228203E-2</v>
      </c>
    </row>
    <row r="4099" spans="1:24" x14ac:dyDescent="0.2">
      <c r="A4099" t="s">
        <v>2349</v>
      </c>
      <c r="B4099" t="s">
        <v>56</v>
      </c>
      <c r="C4099" t="s">
        <v>58</v>
      </c>
      <c r="D4099" t="s">
        <v>24</v>
      </c>
      <c r="E4099" t="s">
        <v>65</v>
      </c>
      <c r="F4099" t="s">
        <v>62</v>
      </c>
      <c r="G4099" t="s">
        <v>32</v>
      </c>
      <c r="H4099" t="s">
        <v>13</v>
      </c>
      <c r="I4099">
        <v>3</v>
      </c>
      <c r="J4099">
        <v>0.86982209786849296</v>
      </c>
      <c r="K4099">
        <v>0.90556412620697802</v>
      </c>
      <c r="L4099">
        <v>-3.5742028338484701E-2</v>
      </c>
      <c r="M4099">
        <v>-4.1091193734984197E-2</v>
      </c>
      <c r="N4099">
        <v>47.718363269099697</v>
      </c>
      <c r="O4099">
        <v>53.374126800989899</v>
      </c>
      <c r="P4099">
        <v>0.100831126812334</v>
      </c>
      <c r="Q4099" s="27">
        <v>-0.20160923194477501</v>
      </c>
      <c r="R4099">
        <v>-0.16500753291189699</v>
      </c>
      <c r="S4099">
        <v>-8.8577538788147905E-2</v>
      </c>
      <c r="T4099">
        <v>-3.5742028338484701E-2</v>
      </c>
      <c r="U4099">
        <v>1.7093482111178601E-2</v>
      </c>
      <c r="V4099">
        <v>9.3523476234928002E-2</v>
      </c>
      <c r="W4099">
        <v>0.13012517526780501</v>
      </c>
      <c r="X4099">
        <v>4.0847436093544902E-2</v>
      </c>
    </row>
    <row r="4100" spans="1:24" x14ac:dyDescent="0.2">
      <c r="A4100" t="s">
        <v>2350</v>
      </c>
      <c r="B4100" t="s">
        <v>56</v>
      </c>
      <c r="C4100" t="s">
        <v>58</v>
      </c>
      <c r="D4100" t="s">
        <v>24</v>
      </c>
      <c r="E4100" t="s">
        <v>65</v>
      </c>
      <c r="F4100" t="s">
        <v>62</v>
      </c>
      <c r="G4100" t="s">
        <v>32</v>
      </c>
      <c r="H4100" t="s">
        <v>13</v>
      </c>
      <c r="I4100">
        <v>4</v>
      </c>
      <c r="J4100">
        <v>0.86518716124787698</v>
      </c>
      <c r="K4100">
        <v>0.90032052016500697</v>
      </c>
      <c r="L4100">
        <v>-3.5133358917130299E-2</v>
      </c>
      <c r="M4100">
        <v>-4.0607813535347301E-2</v>
      </c>
      <c r="N4100" s="1">
        <v>47.2032826755065</v>
      </c>
      <c r="O4100">
        <v>53.374126800989899</v>
      </c>
      <c r="P4100">
        <v>9.6681160257661103E-2</v>
      </c>
      <c r="Q4100" s="27">
        <v>-0.19417386754098301</v>
      </c>
      <c r="R4100">
        <v>-0.159078606367452</v>
      </c>
      <c r="S4100">
        <v>-8.5794286892144703E-2</v>
      </c>
      <c r="T4100">
        <v>-3.5133358917130299E-2</v>
      </c>
      <c r="U4100">
        <v>1.5527569057884201E-2</v>
      </c>
      <c r="V4100">
        <v>8.8811888533191302E-2</v>
      </c>
      <c r="W4100">
        <v>0.12390714970672199</v>
      </c>
      <c r="X4100">
        <v>3.3165382046517602E-2</v>
      </c>
    </row>
    <row r="4101" spans="1:24" x14ac:dyDescent="0.2">
      <c r="A4101" t="s">
        <v>2351</v>
      </c>
      <c r="B4101" t="s">
        <v>56</v>
      </c>
      <c r="C4101" t="s">
        <v>58</v>
      </c>
      <c r="D4101" t="s">
        <v>24</v>
      </c>
      <c r="E4101" t="s">
        <v>65</v>
      </c>
      <c r="F4101" t="s">
        <v>62</v>
      </c>
      <c r="G4101" t="s">
        <v>32</v>
      </c>
      <c r="H4101" t="s">
        <v>13</v>
      </c>
      <c r="I4101">
        <v>5</v>
      </c>
      <c r="J4101">
        <v>0.89618873993280301</v>
      </c>
      <c r="K4101">
        <v>0.93590255239526798</v>
      </c>
      <c r="L4101">
        <v>-3.9713812462465498E-2</v>
      </c>
      <c r="M4101">
        <v>-4.4314116762327702E-2</v>
      </c>
      <c r="N4101">
        <v>46.825282356403697</v>
      </c>
      <c r="O4101">
        <v>53.374126800989899</v>
      </c>
      <c r="P4101">
        <v>9.5287861579484504E-2</v>
      </c>
      <c r="Q4101" s="27">
        <v>-0.196462344760718</v>
      </c>
      <c r="R4101">
        <v>-0.16187285100736501</v>
      </c>
      <c r="S4101">
        <v>-8.9644651930115393E-2</v>
      </c>
      <c r="T4101">
        <v>-3.9713812462465498E-2</v>
      </c>
      <c r="U4101">
        <v>1.02170270051844E-2</v>
      </c>
      <c r="V4101">
        <v>8.2445226082433695E-2</v>
      </c>
      <c r="W4101">
        <v>0.117034719835787</v>
      </c>
      <c r="X4101">
        <v>1.7032886784147602E-2</v>
      </c>
    </row>
    <row r="4102" spans="1:24" x14ac:dyDescent="0.2">
      <c r="A4102" t="s">
        <v>2352</v>
      </c>
      <c r="B4102" t="s">
        <v>56</v>
      </c>
      <c r="C4102" t="s">
        <v>58</v>
      </c>
      <c r="D4102" t="s">
        <v>24</v>
      </c>
      <c r="E4102" t="s">
        <v>65</v>
      </c>
      <c r="F4102" t="s">
        <v>62</v>
      </c>
      <c r="G4102" t="s">
        <v>32</v>
      </c>
      <c r="H4102" t="s">
        <v>13</v>
      </c>
      <c r="I4102">
        <v>6</v>
      </c>
      <c r="J4102">
        <v>0.98813225270504901</v>
      </c>
      <c r="K4102">
        <v>1.0061951517666901</v>
      </c>
      <c r="L4102">
        <v>-1.8062899061644901E-2</v>
      </c>
      <c r="M4102">
        <v>-1.8279839578353E-2</v>
      </c>
      <c r="N4102">
        <v>46.901148413780298</v>
      </c>
      <c r="O4102">
        <v>53.374126800989899</v>
      </c>
      <c r="P4102">
        <v>0.10023677773301</v>
      </c>
      <c r="Q4102" s="27">
        <v>-0.18295239843244601</v>
      </c>
      <c r="R4102">
        <v>-0.14656644811536401</v>
      </c>
      <c r="S4102">
        <v>-7.0586970593742096E-2</v>
      </c>
      <c r="T4102">
        <v>-1.8062899061644901E-2</v>
      </c>
      <c r="U4102">
        <v>3.44611724704523E-2</v>
      </c>
      <c r="V4102">
        <v>0.11044064999207399</v>
      </c>
      <c r="W4102">
        <v>0.14682660030915601</v>
      </c>
      <c r="X4102">
        <v>-2.4062604634671999E-3</v>
      </c>
    </row>
    <row r="4103" spans="1:24" x14ac:dyDescent="0.2">
      <c r="A4103" t="s">
        <v>2353</v>
      </c>
      <c r="B4103" t="s">
        <v>56</v>
      </c>
      <c r="C4103" t="s">
        <v>58</v>
      </c>
      <c r="D4103" t="s">
        <v>24</v>
      </c>
      <c r="E4103" t="s">
        <v>65</v>
      </c>
      <c r="F4103" t="s">
        <v>62</v>
      </c>
      <c r="G4103" t="s">
        <v>32</v>
      </c>
      <c r="H4103" t="s">
        <v>14</v>
      </c>
      <c r="I4103">
        <v>7</v>
      </c>
      <c r="J4103">
        <v>1.13274776123037</v>
      </c>
      <c r="K4103">
        <v>1.13537661630289</v>
      </c>
      <c r="L4103">
        <v>-2.6288550725196598E-3</v>
      </c>
      <c r="M4103">
        <v>-2.3207771072213299E-3</v>
      </c>
      <c r="N4103">
        <v>46.918761978747099</v>
      </c>
      <c r="O4103">
        <v>53.374126800989899</v>
      </c>
      <c r="P4103">
        <v>0.11383039730647999</v>
      </c>
      <c r="Q4103" s="27">
        <v>-0.189879858641679</v>
      </c>
      <c r="R4103">
        <v>-0.14855942441942699</v>
      </c>
      <c r="S4103">
        <v>-6.2275983261115102E-2</v>
      </c>
      <c r="T4103">
        <v>-2.6288550725196598E-3</v>
      </c>
      <c r="U4103">
        <v>5.7018273116075699E-2</v>
      </c>
      <c r="V4103">
        <v>0.14330171427438701</v>
      </c>
      <c r="W4103">
        <v>0.18462214849663999</v>
      </c>
      <c r="X4103">
        <v>-6.7580219503639599E-2</v>
      </c>
    </row>
    <row r="4104" spans="1:24" x14ac:dyDescent="0.2">
      <c r="A4104" t="s">
        <v>2354</v>
      </c>
      <c r="B4104" t="s">
        <v>56</v>
      </c>
      <c r="C4104" t="s">
        <v>58</v>
      </c>
      <c r="D4104" t="s">
        <v>24</v>
      </c>
      <c r="E4104" t="s">
        <v>65</v>
      </c>
      <c r="F4104" t="s">
        <v>62</v>
      </c>
      <c r="G4104" t="s">
        <v>32</v>
      </c>
      <c r="H4104" t="s">
        <v>14</v>
      </c>
      <c r="I4104">
        <v>8</v>
      </c>
      <c r="J4104">
        <v>0.92247310477397204</v>
      </c>
      <c r="K4104">
        <v>0.92568922822122202</v>
      </c>
      <c r="L4104">
        <v>-3.21612344725053E-3</v>
      </c>
      <c r="M4104">
        <v>-3.48641432536785E-3</v>
      </c>
      <c r="N4104">
        <v>46.5388068235331</v>
      </c>
      <c r="O4104">
        <v>53.374126800989899</v>
      </c>
      <c r="P4104">
        <v>0.134827923658001</v>
      </c>
      <c r="Q4104" s="27">
        <v>-0.22500805786466199</v>
      </c>
      <c r="R4104">
        <v>-0.17606552157680699</v>
      </c>
      <c r="S4104">
        <v>-7.3865955444042897E-2</v>
      </c>
      <c r="T4104">
        <v>-3.21612344725053E-3</v>
      </c>
      <c r="U4104">
        <v>6.7433708549541796E-2</v>
      </c>
      <c r="V4104">
        <v>0.16963327468230599</v>
      </c>
      <c r="W4104">
        <v>0.21857581097015999</v>
      </c>
      <c r="X4104">
        <v>-0.101964070612566</v>
      </c>
    </row>
    <row r="4105" spans="1:24" x14ac:dyDescent="0.2">
      <c r="A4105" t="s">
        <v>2355</v>
      </c>
      <c r="B4105" t="s">
        <v>56</v>
      </c>
      <c r="C4105" t="s">
        <v>58</v>
      </c>
      <c r="D4105" t="s">
        <v>24</v>
      </c>
      <c r="E4105" t="s">
        <v>65</v>
      </c>
      <c r="F4105" t="s">
        <v>62</v>
      </c>
      <c r="G4105" t="s">
        <v>32</v>
      </c>
      <c r="H4105" t="s">
        <v>14</v>
      </c>
      <c r="I4105">
        <v>9</v>
      </c>
      <c r="J4105">
        <v>0.25414409517480102</v>
      </c>
      <c r="K4105">
        <v>0.27835429746337798</v>
      </c>
      <c r="L4105">
        <v>-2.4210202288576999E-2</v>
      </c>
      <c r="M4105">
        <v>-9.5261714705293904E-2</v>
      </c>
      <c r="N4105">
        <v>49.7973768944792</v>
      </c>
      <c r="O4105">
        <v>53.374126800989899</v>
      </c>
      <c r="P4105">
        <v>0.17556797156277101</v>
      </c>
      <c r="Q4105" s="27">
        <v>-0.31301951550933499</v>
      </c>
      <c r="R4105">
        <v>-0.24928834183204901</v>
      </c>
      <c r="S4105">
        <v>-0.11620781938746901</v>
      </c>
      <c r="T4105">
        <v>-2.4210202288576999E-2</v>
      </c>
      <c r="U4105">
        <v>6.7787414810315E-2</v>
      </c>
      <c r="V4105">
        <v>0.20086793725489499</v>
      </c>
      <c r="W4105">
        <v>0.26459911093218103</v>
      </c>
      <c r="X4105">
        <v>-0.123393290889607</v>
      </c>
    </row>
    <row r="4106" spans="1:24" x14ac:dyDescent="0.2">
      <c r="A4106" t="s">
        <v>427</v>
      </c>
      <c r="B4106" t="s">
        <v>56</v>
      </c>
      <c r="C4106" t="s">
        <v>58</v>
      </c>
      <c r="D4106" t="s">
        <v>24</v>
      </c>
      <c r="E4106" t="s">
        <v>65</v>
      </c>
      <c r="F4106" t="s">
        <v>62</v>
      </c>
      <c r="G4106" t="s">
        <v>33</v>
      </c>
      <c r="H4106" t="s">
        <v>13</v>
      </c>
      <c r="I4106">
        <v>1</v>
      </c>
      <c r="J4106">
        <v>1.00810618880892</v>
      </c>
      <c r="K4106">
        <v>1.0238356806375299</v>
      </c>
      <c r="L4106">
        <v>-1.5729491828605401E-2</v>
      </c>
      <c r="M4106">
        <v>-1.56030108764531E-2</v>
      </c>
      <c r="N4106">
        <v>47.208672939773201</v>
      </c>
      <c r="O4106">
        <v>49.572341925478298</v>
      </c>
      <c r="P4106">
        <v>0.113716208972681</v>
      </c>
      <c r="Q4106" s="27">
        <v>-0.20279265558866599</v>
      </c>
      <c r="R4106">
        <v>-0.16151367173158299</v>
      </c>
      <c r="S4106">
        <v>-7.5316785330290403E-2</v>
      </c>
      <c r="T4106">
        <v>-1.5729491828605401E-2</v>
      </c>
      <c r="U4106">
        <v>4.3857801673079601E-2</v>
      </c>
      <c r="V4106">
        <v>0.13005468807437201</v>
      </c>
      <c r="W4106">
        <v>0.17133367193145499</v>
      </c>
      <c r="X4106">
        <v>6.8866280437762106E-2</v>
      </c>
    </row>
    <row r="4107" spans="1:24" x14ac:dyDescent="0.2">
      <c r="A4107" t="s">
        <v>436</v>
      </c>
      <c r="B4107" t="s">
        <v>56</v>
      </c>
      <c r="C4107" t="s">
        <v>58</v>
      </c>
      <c r="D4107" t="s">
        <v>24</v>
      </c>
      <c r="E4107" t="s">
        <v>65</v>
      </c>
      <c r="F4107" t="s">
        <v>62</v>
      </c>
      <c r="G4107" t="s">
        <v>33</v>
      </c>
      <c r="H4107" t="s">
        <v>14</v>
      </c>
      <c r="I4107">
        <v>10</v>
      </c>
      <c r="J4107">
        <v>-0.94781133738788303</v>
      </c>
      <c r="K4107">
        <v>-0.90195333968451097</v>
      </c>
      <c r="L4107">
        <v>-4.58579977033719E-2</v>
      </c>
      <c r="M4107">
        <v>4.83830440662949E-2</v>
      </c>
      <c r="N4107">
        <v>49.062152063324902</v>
      </c>
      <c r="O4107">
        <v>49.572341925478298</v>
      </c>
      <c r="P4107">
        <v>0.21766520439142401</v>
      </c>
      <c r="Q4107" s="27">
        <v>-0.40391725892726399</v>
      </c>
      <c r="R4107">
        <v>-0.32490478973317699</v>
      </c>
      <c r="S4107">
        <v>-0.15991456480447799</v>
      </c>
      <c r="T4107">
        <v>-4.58579977033719E-2</v>
      </c>
      <c r="U4107">
        <v>6.8198569397734096E-2</v>
      </c>
      <c r="V4107">
        <v>0.233188794326433</v>
      </c>
      <c r="W4107">
        <v>0.31220126352052002</v>
      </c>
      <c r="X4107">
        <v>-0.107902546861486</v>
      </c>
    </row>
    <row r="4108" spans="1:24" x14ac:dyDescent="0.2">
      <c r="A4108" t="s">
        <v>437</v>
      </c>
      <c r="B4108" t="s">
        <v>56</v>
      </c>
      <c r="C4108" t="s">
        <v>58</v>
      </c>
      <c r="D4108" t="s">
        <v>24</v>
      </c>
      <c r="E4108" t="s">
        <v>65</v>
      </c>
      <c r="F4108" t="s">
        <v>62</v>
      </c>
      <c r="G4108" t="s">
        <v>33</v>
      </c>
      <c r="H4108" t="s">
        <v>14</v>
      </c>
      <c r="I4108">
        <v>11</v>
      </c>
      <c r="J4108">
        <v>-1.55402283337318</v>
      </c>
      <c r="K4108">
        <v>-1.52126896641311</v>
      </c>
      <c r="L4108">
        <v>-3.2753866960079397E-2</v>
      </c>
      <c r="M4108">
        <v>2.10768247780397E-2</v>
      </c>
      <c r="N4108">
        <v>50.600486788214901</v>
      </c>
      <c r="O4108">
        <v>49.572341925478298</v>
      </c>
      <c r="P4108">
        <v>0.25361571196461302</v>
      </c>
      <c r="Q4108" s="27">
        <v>-0.44995171314186799</v>
      </c>
      <c r="R4108">
        <v>-0.35788920969871302</v>
      </c>
      <c r="S4108">
        <v>-0.16564850002953699</v>
      </c>
      <c r="T4108">
        <v>-3.2753866960079397E-2</v>
      </c>
      <c r="U4108">
        <v>0.100140766109378</v>
      </c>
      <c r="V4108">
        <v>0.292381475778554</v>
      </c>
      <c r="W4108">
        <v>0.38444397922170898</v>
      </c>
      <c r="X4108">
        <v>-4.1389460433626298E-2</v>
      </c>
    </row>
    <row r="4109" spans="1:24" x14ac:dyDescent="0.2">
      <c r="A4109" t="s">
        <v>438</v>
      </c>
      <c r="B4109" t="s">
        <v>56</v>
      </c>
      <c r="C4109" t="s">
        <v>58</v>
      </c>
      <c r="D4109" t="s">
        <v>24</v>
      </c>
      <c r="E4109" t="s">
        <v>65</v>
      </c>
      <c r="F4109" t="s">
        <v>62</v>
      </c>
      <c r="G4109" t="s">
        <v>33</v>
      </c>
      <c r="H4109" t="s">
        <v>14</v>
      </c>
      <c r="I4109">
        <v>12</v>
      </c>
      <c r="J4109">
        <v>-1.80017879128725</v>
      </c>
      <c r="K4109">
        <v>-1.7651081672052999</v>
      </c>
      <c r="L4109">
        <v>-3.5070624081951503E-2</v>
      </c>
      <c r="M4109">
        <v>1.9481744953162999E-2</v>
      </c>
      <c r="N4109">
        <v>52.4896304960035</v>
      </c>
      <c r="O4109">
        <v>49.572341925478298</v>
      </c>
      <c r="P4109">
        <v>0.28761392382534001</v>
      </c>
      <c r="Q4109" s="27">
        <v>-0.50819552877463603</v>
      </c>
      <c r="R4109">
        <v>-0.40379167442603697</v>
      </c>
      <c r="S4109">
        <v>-0.18578032016643001</v>
      </c>
      <c r="T4109">
        <v>-3.5070624081951503E-2</v>
      </c>
      <c r="U4109">
        <v>0.115639072002527</v>
      </c>
      <c r="V4109">
        <v>0.33365042626213398</v>
      </c>
      <c r="W4109">
        <v>0.43805428061073298</v>
      </c>
      <c r="X4109">
        <v>5.7979194003815397E-2</v>
      </c>
    </row>
    <row r="4110" spans="1:24" x14ac:dyDescent="0.2">
      <c r="A4110" t="s">
        <v>439</v>
      </c>
      <c r="B4110" t="s">
        <v>56</v>
      </c>
      <c r="C4110" t="s">
        <v>58</v>
      </c>
      <c r="D4110" t="s">
        <v>24</v>
      </c>
      <c r="E4110" t="s">
        <v>65</v>
      </c>
      <c r="F4110" t="s">
        <v>62</v>
      </c>
      <c r="G4110" t="s">
        <v>33</v>
      </c>
      <c r="H4110" t="s">
        <v>14</v>
      </c>
      <c r="I4110">
        <v>13</v>
      </c>
      <c r="J4110">
        <v>-1.86927941399775</v>
      </c>
      <c r="K4110">
        <v>-1.7956415510294099</v>
      </c>
      <c r="L4110">
        <v>-7.3637862968336798E-2</v>
      </c>
      <c r="M4110">
        <v>3.9393716325613802E-2</v>
      </c>
      <c r="N4110">
        <v>53.779254670363699</v>
      </c>
      <c r="O4110">
        <v>49.572341925478298</v>
      </c>
      <c r="P4110">
        <v>0.31421560445230701</v>
      </c>
      <c r="Q4110" s="27">
        <v>-0.59052253229238105</v>
      </c>
      <c r="R4110">
        <v>-0.476462267876194</v>
      </c>
      <c r="S4110">
        <v>-0.23828683970134601</v>
      </c>
      <c r="T4110">
        <v>-7.3637862968336798E-2</v>
      </c>
      <c r="U4110">
        <v>9.10111137646719E-2</v>
      </c>
      <c r="V4110">
        <v>0.32918654193952002</v>
      </c>
      <c r="W4110">
        <v>0.44324680635570801</v>
      </c>
      <c r="X4110">
        <v>0.118101371166381</v>
      </c>
    </row>
    <row r="4111" spans="1:24" x14ac:dyDescent="0.2">
      <c r="A4111" t="s">
        <v>440</v>
      </c>
      <c r="B4111" t="s">
        <v>56</v>
      </c>
      <c r="C4111" t="s">
        <v>58</v>
      </c>
      <c r="D4111" t="s">
        <v>24</v>
      </c>
      <c r="E4111" t="s">
        <v>65</v>
      </c>
      <c r="F4111" t="s">
        <v>62</v>
      </c>
      <c r="G4111" t="s">
        <v>33</v>
      </c>
      <c r="H4111" t="s">
        <v>14</v>
      </c>
      <c r="I4111">
        <v>14</v>
      </c>
      <c r="J4111">
        <v>-1.67442717908063</v>
      </c>
      <c r="K4111">
        <v>-1.6430033837537501</v>
      </c>
      <c r="L4111">
        <v>-3.1423795326871798E-2</v>
      </c>
      <c r="M4111">
        <v>1.8766892773518899E-2</v>
      </c>
      <c r="N4111">
        <v>54.741975638205602</v>
      </c>
      <c r="O4111">
        <v>49.572341925478298</v>
      </c>
      <c r="P4111">
        <v>0.32083662917841499</v>
      </c>
      <c r="Q4111" s="27">
        <v>-0.55920005032536402</v>
      </c>
      <c r="R4111">
        <v>-0.4427363539336</v>
      </c>
      <c r="S4111">
        <v>-0.199542189016361</v>
      </c>
      <c r="T4111">
        <v>-3.1423795326871798E-2</v>
      </c>
      <c r="U4111">
        <v>0.13669459836261799</v>
      </c>
      <c r="V4111">
        <v>0.37988876327985599</v>
      </c>
      <c r="W4111">
        <v>0.496352459671621</v>
      </c>
      <c r="X4111">
        <v>0.15990172867312</v>
      </c>
    </row>
    <row r="4112" spans="1:24" x14ac:dyDescent="0.2">
      <c r="A4112" t="s">
        <v>441</v>
      </c>
      <c r="B4112" t="s">
        <v>56</v>
      </c>
      <c r="C4112" t="s">
        <v>58</v>
      </c>
      <c r="D4112" t="s">
        <v>24</v>
      </c>
      <c r="E4112" t="s">
        <v>65</v>
      </c>
      <c r="F4112" t="s">
        <v>62</v>
      </c>
      <c r="G4112" t="s">
        <v>33</v>
      </c>
      <c r="H4112" t="s">
        <v>14</v>
      </c>
      <c r="I4112">
        <v>15</v>
      </c>
      <c r="J4112">
        <v>-1.1963578521734599</v>
      </c>
      <c r="K4112">
        <v>-1.1859793395356799</v>
      </c>
      <c r="L4112">
        <v>-1.03785126377803E-2</v>
      </c>
      <c r="M4112">
        <v>8.67509049982443E-3</v>
      </c>
      <c r="N4112">
        <v>54.795742939463402</v>
      </c>
      <c r="O4112">
        <v>49.572341925478298</v>
      </c>
      <c r="P4112">
        <v>0.303398369088966</v>
      </c>
      <c r="Q4112" s="27">
        <v>-0.509468829789129</v>
      </c>
      <c r="R4112">
        <v>-0.39933522180983499</v>
      </c>
      <c r="S4112">
        <v>-0.169359258040399</v>
      </c>
      <c r="T4112">
        <v>-1.03785126377803E-2</v>
      </c>
      <c r="U4112">
        <v>0.148602232764838</v>
      </c>
      <c r="V4112">
        <v>0.37857819653427399</v>
      </c>
      <c r="W4112">
        <v>0.48871180451356899</v>
      </c>
      <c r="X4112">
        <v>0.109955220498267</v>
      </c>
    </row>
    <row r="4113" spans="1:24" x14ac:dyDescent="0.2">
      <c r="A4113" t="s">
        <v>442</v>
      </c>
      <c r="B4113" t="s">
        <v>56</v>
      </c>
      <c r="C4113" t="s">
        <v>58</v>
      </c>
      <c r="D4113" t="s">
        <v>24</v>
      </c>
      <c r="E4113" t="s">
        <v>65</v>
      </c>
      <c r="F4113" t="s">
        <v>62</v>
      </c>
      <c r="G4113" t="s">
        <v>33</v>
      </c>
      <c r="H4113" t="s">
        <v>14</v>
      </c>
      <c r="I4113">
        <v>16</v>
      </c>
      <c r="J4113">
        <v>-0.36820969269423298</v>
      </c>
      <c r="K4113">
        <v>-0.37536930959816101</v>
      </c>
      <c r="L4113">
        <v>7.1596169039283503E-3</v>
      </c>
      <c r="M4113">
        <v>-1.94444009649518E-2</v>
      </c>
      <c r="N4113">
        <v>54.881644085754999</v>
      </c>
      <c r="O4113">
        <v>49.572341925478298</v>
      </c>
      <c r="P4113">
        <v>0.28271187633348299</v>
      </c>
      <c r="Q4113" s="27">
        <v>-0.45790141966464998</v>
      </c>
      <c r="R4113">
        <v>-0.35527700855559602</v>
      </c>
      <c r="S4113">
        <v>-0.14098140629481701</v>
      </c>
      <c r="T4113">
        <v>7.1596169039283503E-3</v>
      </c>
      <c r="U4113">
        <v>0.155300640102673</v>
      </c>
      <c r="V4113">
        <v>0.36959624236345301</v>
      </c>
      <c r="W4113">
        <v>0.47222065347250702</v>
      </c>
      <c r="X4113">
        <v>0.15368812287231101</v>
      </c>
    </row>
    <row r="4114" spans="1:24" x14ac:dyDescent="0.2">
      <c r="A4114" t="s">
        <v>443</v>
      </c>
      <c r="B4114" t="s">
        <v>56</v>
      </c>
      <c r="C4114" t="s">
        <v>58</v>
      </c>
      <c r="D4114" t="s">
        <v>24</v>
      </c>
      <c r="E4114" t="s">
        <v>65</v>
      </c>
      <c r="F4114" t="s">
        <v>62</v>
      </c>
      <c r="G4114" t="s">
        <v>33</v>
      </c>
      <c r="H4114" t="s">
        <v>15</v>
      </c>
      <c r="I4114">
        <v>17</v>
      </c>
      <c r="J4114">
        <v>0.54338077710298605</v>
      </c>
      <c r="K4114">
        <v>0.53684614855772494</v>
      </c>
      <c r="L4114">
        <v>6.5346285452612196E-3</v>
      </c>
      <c r="M4114">
        <v>1.2025873605798799E-2</v>
      </c>
      <c r="N4114">
        <v>53.918661201127698</v>
      </c>
      <c r="O4114">
        <v>49.572341925478298</v>
      </c>
      <c r="P4114">
        <v>0.24433849919115799</v>
      </c>
      <c r="Q4114" s="27">
        <v>-0.39540220262419401</v>
      </c>
      <c r="R4114">
        <v>-0.30670732741780399</v>
      </c>
      <c r="S4114">
        <v>-0.12149874503090601</v>
      </c>
      <c r="T4114">
        <v>6.5346285452612196E-3</v>
      </c>
      <c r="U4114">
        <v>0.134568002121428</v>
      </c>
      <c r="V4114">
        <v>0.31977658450832602</v>
      </c>
      <c r="W4114">
        <v>0.40847145971471699</v>
      </c>
      <c r="X4114">
        <v>0.145969539893822</v>
      </c>
    </row>
    <row r="4115" spans="1:24" x14ac:dyDescent="0.2">
      <c r="A4115" t="s">
        <v>444</v>
      </c>
      <c r="B4115" t="s">
        <v>56</v>
      </c>
      <c r="C4115" t="s">
        <v>58</v>
      </c>
      <c r="D4115" t="s">
        <v>24</v>
      </c>
      <c r="E4115" t="s">
        <v>65</v>
      </c>
      <c r="F4115" t="s">
        <v>62</v>
      </c>
      <c r="G4115" t="s">
        <v>33</v>
      </c>
      <c r="H4115" t="s">
        <v>15</v>
      </c>
      <c r="I4115">
        <v>18</v>
      </c>
      <c r="J4115">
        <v>1.3232144464551301</v>
      </c>
      <c r="K4115">
        <v>1.3387715834651099</v>
      </c>
      <c r="L4115">
        <v>-1.55571370099859E-2</v>
      </c>
      <c r="M4115">
        <v>-1.17570791731176E-2</v>
      </c>
      <c r="N4115">
        <v>52.540267429828397</v>
      </c>
      <c r="O4115">
        <v>49.572341925478298</v>
      </c>
      <c r="P4115">
        <v>0.20107943705064099</v>
      </c>
      <c r="Q4115" s="27">
        <v>-0.34633281095828999</v>
      </c>
      <c r="R4115">
        <v>-0.273340975308908</v>
      </c>
      <c r="S4115">
        <v>-0.120922762024522</v>
      </c>
      <c r="T4115">
        <v>-1.55571370099859E-2</v>
      </c>
      <c r="U4115">
        <v>8.9808488004550005E-2</v>
      </c>
      <c r="V4115">
        <v>0.242226701288936</v>
      </c>
      <c r="W4115">
        <v>0.31521853693831797</v>
      </c>
      <c r="X4115">
        <v>0.146207502403668</v>
      </c>
    </row>
    <row r="4116" spans="1:24" x14ac:dyDescent="0.2">
      <c r="A4116" t="s">
        <v>445</v>
      </c>
      <c r="B4116" t="s">
        <v>56</v>
      </c>
      <c r="C4116" t="s">
        <v>58</v>
      </c>
      <c r="D4116" t="s">
        <v>24</v>
      </c>
      <c r="E4116" t="s">
        <v>65</v>
      </c>
      <c r="F4116" t="s">
        <v>62</v>
      </c>
      <c r="G4116" t="s">
        <v>33</v>
      </c>
      <c r="H4116" t="s">
        <v>15</v>
      </c>
      <c r="I4116">
        <v>19</v>
      </c>
      <c r="J4116">
        <v>1.5591778078594101</v>
      </c>
      <c r="K4116">
        <v>1.5795526380601299</v>
      </c>
      <c r="L4116">
        <v>-2.0374830200726501E-2</v>
      </c>
      <c r="M4116">
        <v>-1.3067675859688601E-2</v>
      </c>
      <c r="N4116">
        <v>49.963684201313598</v>
      </c>
      <c r="O4116">
        <v>49.572341925478298</v>
      </c>
      <c r="P4116">
        <v>0.166611798001496</v>
      </c>
      <c r="Q4116" s="27">
        <v>-0.294451237913188</v>
      </c>
      <c r="R4116">
        <v>-0.23397115523864501</v>
      </c>
      <c r="S4116">
        <v>-0.107679412353511</v>
      </c>
      <c r="T4116">
        <v>-2.0374830200726501E-2</v>
      </c>
      <c r="U4116">
        <v>6.6929751952057595E-2</v>
      </c>
      <c r="V4116">
        <v>0.193221494837192</v>
      </c>
      <c r="W4116">
        <v>0.253701577511735</v>
      </c>
      <c r="X4116">
        <v>0.16794956168442499</v>
      </c>
    </row>
    <row r="4117" spans="1:24" x14ac:dyDescent="0.2">
      <c r="A4117" t="s">
        <v>428</v>
      </c>
      <c r="B4117" t="s">
        <v>56</v>
      </c>
      <c r="C4117" t="s">
        <v>58</v>
      </c>
      <c r="D4117" t="s">
        <v>24</v>
      </c>
      <c r="E4117" t="s">
        <v>65</v>
      </c>
      <c r="F4117" t="s">
        <v>62</v>
      </c>
      <c r="G4117" t="s">
        <v>33</v>
      </c>
      <c r="H4117" t="s">
        <v>13</v>
      </c>
      <c r="I4117">
        <v>2</v>
      </c>
      <c r="J4117">
        <v>0.95918888855776996</v>
      </c>
      <c r="K4117">
        <v>0.97622741390858103</v>
      </c>
      <c r="L4117">
        <v>-1.70385253508114E-2</v>
      </c>
      <c r="M4117">
        <v>-1.7763472402636399E-2</v>
      </c>
      <c r="N4117">
        <v>47.790878201871202</v>
      </c>
      <c r="O4117">
        <v>49.572341925478298</v>
      </c>
      <c r="P4117">
        <v>0.10642882171826799</v>
      </c>
      <c r="Q4117" s="27">
        <v>-0.19211393707736299</v>
      </c>
      <c r="R4117">
        <v>-0.15348027479363099</v>
      </c>
      <c r="S4117">
        <v>-7.2807227931183993E-2</v>
      </c>
      <c r="T4117">
        <v>-1.70385253508114E-2</v>
      </c>
      <c r="U4117">
        <v>3.8730177229561097E-2</v>
      </c>
      <c r="V4117">
        <v>0.119403224092008</v>
      </c>
      <c r="W4117">
        <v>0.15803688637574001</v>
      </c>
      <c r="X4117">
        <v>4.8703871804730597E-2</v>
      </c>
    </row>
    <row r="4118" spans="1:24" x14ac:dyDescent="0.2">
      <c r="A4118" t="s">
        <v>446</v>
      </c>
      <c r="B4118" t="s">
        <v>56</v>
      </c>
      <c r="C4118" t="s">
        <v>58</v>
      </c>
      <c r="D4118" t="s">
        <v>24</v>
      </c>
      <c r="E4118" t="s">
        <v>65</v>
      </c>
      <c r="F4118" t="s">
        <v>62</v>
      </c>
      <c r="G4118" t="s">
        <v>33</v>
      </c>
      <c r="H4118" t="s">
        <v>15</v>
      </c>
      <c r="I4118">
        <v>20</v>
      </c>
      <c r="J4118">
        <v>1.5732330929370899</v>
      </c>
      <c r="K4118">
        <v>1.6049225596538801</v>
      </c>
      <c r="L4118">
        <v>-3.1689466716793603E-2</v>
      </c>
      <c r="M4118">
        <v>-2.01428935477274E-2</v>
      </c>
      <c r="N4118">
        <v>48.437457466385801</v>
      </c>
      <c r="O4118">
        <v>49.572341925478298</v>
      </c>
      <c r="P4118">
        <v>0.15452020084670801</v>
      </c>
      <c r="Q4118" s="27">
        <v>-0.285875197109629</v>
      </c>
      <c r="R4118">
        <v>-0.22978436420227399</v>
      </c>
      <c r="S4118">
        <v>-0.11265805196046901</v>
      </c>
      <c r="T4118">
        <v>-3.1689466716793603E-2</v>
      </c>
      <c r="U4118">
        <v>4.9279118526881598E-2</v>
      </c>
      <c r="V4118">
        <v>0.166405430768686</v>
      </c>
      <c r="W4118">
        <v>0.222496263676042</v>
      </c>
      <c r="X4118">
        <v>0.14767901045873599</v>
      </c>
    </row>
    <row r="4119" spans="1:24" x14ac:dyDescent="0.2">
      <c r="A4119" t="s">
        <v>447</v>
      </c>
      <c r="B4119" t="s">
        <v>56</v>
      </c>
      <c r="C4119" t="s">
        <v>58</v>
      </c>
      <c r="D4119" t="s">
        <v>24</v>
      </c>
      <c r="E4119" t="s">
        <v>65</v>
      </c>
      <c r="F4119" t="s">
        <v>62</v>
      </c>
      <c r="G4119" t="s">
        <v>33</v>
      </c>
      <c r="H4119" t="s">
        <v>15</v>
      </c>
      <c r="I4119">
        <v>21</v>
      </c>
      <c r="J4119">
        <v>1.5377029475366899</v>
      </c>
      <c r="K4119">
        <v>1.5675906944537099</v>
      </c>
      <c r="L4119">
        <v>-2.9887746917019099E-2</v>
      </c>
      <c r="M4119">
        <v>-1.9436619384060799E-2</v>
      </c>
      <c r="N4119">
        <v>47.764078192577003</v>
      </c>
      <c r="O4119">
        <v>49.572341925478298</v>
      </c>
      <c r="P4119">
        <v>0.14909143429479699</v>
      </c>
      <c r="Q4119" s="27">
        <v>-0.27514315633196001</v>
      </c>
      <c r="R4119">
        <v>-0.22102296568294899</v>
      </c>
      <c r="S4119">
        <v>-0.108011658487493</v>
      </c>
      <c r="T4119">
        <v>-2.9887746917019099E-2</v>
      </c>
      <c r="U4119">
        <v>4.8236164653454601E-2</v>
      </c>
      <c r="V4119">
        <v>0.161247471848911</v>
      </c>
      <c r="W4119">
        <v>0.215367662497922</v>
      </c>
      <c r="X4119">
        <v>0.10556856285729101</v>
      </c>
    </row>
    <row r="4120" spans="1:24" x14ac:dyDescent="0.2">
      <c r="A4120" t="s">
        <v>448</v>
      </c>
      <c r="B4120" t="s">
        <v>56</v>
      </c>
      <c r="C4120" t="s">
        <v>58</v>
      </c>
      <c r="D4120" t="s">
        <v>24</v>
      </c>
      <c r="E4120" t="s">
        <v>65</v>
      </c>
      <c r="F4120" t="s">
        <v>62</v>
      </c>
      <c r="G4120" t="s">
        <v>33</v>
      </c>
      <c r="H4120" t="s">
        <v>14</v>
      </c>
      <c r="I4120">
        <v>22</v>
      </c>
      <c r="J4120">
        <v>1.43183474342922</v>
      </c>
      <c r="K4120">
        <v>1.46785431474477</v>
      </c>
      <c r="L4120">
        <v>-3.6019571315551301E-2</v>
      </c>
      <c r="M4120">
        <v>-2.5156235020031101E-2</v>
      </c>
      <c r="N4120">
        <v>45.553347368176503</v>
      </c>
      <c r="O4120">
        <v>49.572341925478298</v>
      </c>
      <c r="P4120">
        <v>0.14355527346615199</v>
      </c>
      <c r="Q4120" s="27">
        <v>-0.27216799616737097</v>
      </c>
      <c r="R4120">
        <v>-0.220057431899158</v>
      </c>
      <c r="S4120">
        <v>-0.11124253461181501</v>
      </c>
      <c r="T4120">
        <v>-3.6019571315551301E-2</v>
      </c>
      <c r="U4120">
        <v>3.9203391980712203E-2</v>
      </c>
      <c r="V4120">
        <v>0.14801828926805499</v>
      </c>
      <c r="W4120">
        <v>0.200128853536268</v>
      </c>
      <c r="X4120">
        <v>8.3981458171698997E-2</v>
      </c>
    </row>
    <row r="4121" spans="1:24" x14ac:dyDescent="0.2">
      <c r="A4121" t="s">
        <v>449</v>
      </c>
      <c r="B4121" t="s">
        <v>56</v>
      </c>
      <c r="C4121" t="s">
        <v>58</v>
      </c>
      <c r="D4121" t="s">
        <v>24</v>
      </c>
      <c r="E4121" t="s">
        <v>65</v>
      </c>
      <c r="F4121" t="s">
        <v>62</v>
      </c>
      <c r="G4121" t="s">
        <v>33</v>
      </c>
      <c r="H4121" t="s">
        <v>14</v>
      </c>
      <c r="I4121">
        <v>23</v>
      </c>
      <c r="J4121">
        <v>1.25987472901344</v>
      </c>
      <c r="K4121">
        <v>1.27721500395817</v>
      </c>
      <c r="L4121">
        <v>-1.73402749447206E-2</v>
      </c>
      <c r="M4121">
        <v>-1.37634913578265E-2</v>
      </c>
      <c r="N4121">
        <v>45.019502480017401</v>
      </c>
      <c r="O4121">
        <v>49.572341925478298</v>
      </c>
      <c r="P4121">
        <v>0.13393399323286201</v>
      </c>
      <c r="Q4121" s="27">
        <v>-0.23766169381277799</v>
      </c>
      <c r="R4121">
        <v>-0.18904365426924899</v>
      </c>
      <c r="S4121">
        <v>-8.7521687398740194E-2</v>
      </c>
      <c r="T4121">
        <v>-1.73402749447206E-2</v>
      </c>
      <c r="U4121">
        <v>5.2841137509299002E-2</v>
      </c>
      <c r="V4121">
        <v>0.15436310437980799</v>
      </c>
      <c r="W4121">
        <v>0.20298114392333699</v>
      </c>
      <c r="X4121">
        <v>9.8564762608159301E-2</v>
      </c>
    </row>
    <row r="4122" spans="1:24" x14ac:dyDescent="0.2">
      <c r="A4122" t="s">
        <v>450</v>
      </c>
      <c r="B4122" t="s">
        <v>56</v>
      </c>
      <c r="C4122" t="s">
        <v>58</v>
      </c>
      <c r="D4122" t="s">
        <v>24</v>
      </c>
      <c r="E4122" t="s">
        <v>65</v>
      </c>
      <c r="F4122" t="s">
        <v>62</v>
      </c>
      <c r="G4122" t="s">
        <v>33</v>
      </c>
      <c r="H4122" t="s">
        <v>14</v>
      </c>
      <c r="I4122">
        <v>24</v>
      </c>
      <c r="J4122">
        <v>1.10556718179822</v>
      </c>
      <c r="K4122">
        <v>1.1353860648462399</v>
      </c>
      <c r="L4122">
        <v>-2.98188830480134E-2</v>
      </c>
      <c r="M4122">
        <v>-2.6971570374866301E-2</v>
      </c>
      <c r="N4122">
        <v>44.064860894417301</v>
      </c>
      <c r="O4122">
        <v>49.572341925478298</v>
      </c>
      <c r="P4122">
        <v>0.123170557391188</v>
      </c>
      <c r="Q4122" s="27">
        <v>-0.23243444995651799</v>
      </c>
      <c r="R4122">
        <v>-0.18772353762351701</v>
      </c>
      <c r="S4122">
        <v>-9.4360255120996106E-2</v>
      </c>
      <c r="T4122">
        <v>-2.98188830480134E-2</v>
      </c>
      <c r="U4122">
        <v>3.47224890249693E-2</v>
      </c>
      <c r="V4122">
        <v>0.12808577152749001</v>
      </c>
      <c r="W4122">
        <v>0.17279668386049099</v>
      </c>
      <c r="X4122">
        <v>9.2872733480228203E-2</v>
      </c>
    </row>
    <row r="4123" spans="1:24" x14ac:dyDescent="0.2">
      <c r="A4123" t="s">
        <v>429</v>
      </c>
      <c r="B4123" t="s">
        <v>56</v>
      </c>
      <c r="C4123" t="s">
        <v>58</v>
      </c>
      <c r="D4123" t="s">
        <v>24</v>
      </c>
      <c r="E4123" t="s">
        <v>65</v>
      </c>
      <c r="F4123" t="s">
        <v>62</v>
      </c>
      <c r="G4123" t="s">
        <v>33</v>
      </c>
      <c r="H4123" t="s">
        <v>13</v>
      </c>
      <c r="I4123">
        <v>3</v>
      </c>
      <c r="J4123">
        <v>0.93793457301037597</v>
      </c>
      <c r="K4123">
        <v>0.98662830745031405</v>
      </c>
      <c r="L4123">
        <v>-4.8693734439937901E-2</v>
      </c>
      <c r="M4123">
        <v>-5.1915918062015197E-2</v>
      </c>
      <c r="N4123">
        <v>47.229365083028704</v>
      </c>
      <c r="O4123">
        <v>49.572341925478298</v>
      </c>
      <c r="P4123">
        <v>0.10068975855123199</v>
      </c>
      <c r="Q4123" s="27">
        <v>-0.21432838725671499</v>
      </c>
      <c r="R4123">
        <v>-0.177778004902617</v>
      </c>
      <c r="S4123">
        <v>-0.101455167920783</v>
      </c>
      <c r="T4123">
        <v>-4.8693734439937901E-2</v>
      </c>
      <c r="U4123">
        <v>4.06769904090774E-3</v>
      </c>
      <c r="V4123">
        <v>8.0390536022741696E-2</v>
      </c>
      <c r="W4123">
        <v>0.116940918376839</v>
      </c>
      <c r="X4123">
        <v>4.0847436093544902E-2</v>
      </c>
    </row>
    <row r="4124" spans="1:24" x14ac:dyDescent="0.2">
      <c r="A4124" t="s">
        <v>430</v>
      </c>
      <c r="B4124" t="s">
        <v>56</v>
      </c>
      <c r="C4124" t="s">
        <v>58</v>
      </c>
      <c r="D4124" t="s">
        <v>24</v>
      </c>
      <c r="E4124" t="s">
        <v>65</v>
      </c>
      <c r="F4124" t="s">
        <v>62</v>
      </c>
      <c r="G4124" t="s">
        <v>33</v>
      </c>
      <c r="H4124" t="s">
        <v>13</v>
      </c>
      <c r="I4124">
        <v>4</v>
      </c>
      <c r="J4124">
        <v>0.94199583957785404</v>
      </c>
      <c r="K4124">
        <v>0.97482355528536901</v>
      </c>
      <c r="L4124">
        <v>-3.2827715707515602E-2</v>
      </c>
      <c r="M4124">
        <v>-3.4849109017537697E-2</v>
      </c>
      <c r="N4124">
        <v>47.137902927690703</v>
      </c>
      <c r="O4124">
        <v>49.572341925478298</v>
      </c>
      <c r="P4124">
        <v>9.6613441867248406E-2</v>
      </c>
      <c r="Q4124" s="27">
        <v>-0.19175682757913901</v>
      </c>
      <c r="R4124">
        <v>-0.15668614818132801</v>
      </c>
      <c r="S4124">
        <v>-8.3453159245953798E-2</v>
      </c>
      <c r="T4124">
        <v>-3.2827715707515602E-2</v>
      </c>
      <c r="U4124">
        <v>1.7797727830922601E-2</v>
      </c>
      <c r="V4124">
        <v>9.1030716766296899E-2</v>
      </c>
      <c r="W4124">
        <v>0.12610139616410801</v>
      </c>
      <c r="X4124">
        <v>3.3165382046517602E-2</v>
      </c>
    </row>
    <row r="4125" spans="1:24" x14ac:dyDescent="0.2">
      <c r="A4125" t="s">
        <v>431</v>
      </c>
      <c r="B4125" t="s">
        <v>56</v>
      </c>
      <c r="C4125" t="s">
        <v>58</v>
      </c>
      <c r="D4125" t="s">
        <v>24</v>
      </c>
      <c r="E4125" t="s">
        <v>65</v>
      </c>
      <c r="F4125" t="s">
        <v>62</v>
      </c>
      <c r="G4125" t="s">
        <v>33</v>
      </c>
      <c r="H4125" t="s">
        <v>13</v>
      </c>
      <c r="I4125">
        <v>5</v>
      </c>
      <c r="J4125">
        <v>0.98135769754572999</v>
      </c>
      <c r="K4125">
        <v>1.024036846315</v>
      </c>
      <c r="L4125">
        <v>-4.2679148769265499E-2</v>
      </c>
      <c r="M4125">
        <v>-4.3489900650905897E-2</v>
      </c>
      <c r="N4125">
        <v>46.312410164818097</v>
      </c>
      <c r="O4125">
        <v>49.572341925478298</v>
      </c>
      <c r="P4125">
        <v>9.5220241853012602E-2</v>
      </c>
      <c r="Q4125" s="27">
        <v>-0.199316446617471</v>
      </c>
      <c r="R4125">
        <v>-0.16475149882482801</v>
      </c>
      <c r="S4125">
        <v>-9.2574555500244196E-2</v>
      </c>
      <c r="T4125">
        <v>-4.2679148769265499E-2</v>
      </c>
      <c r="U4125">
        <v>7.2162579617130896E-3</v>
      </c>
      <c r="V4125">
        <v>7.9393201286296705E-2</v>
      </c>
      <c r="W4125">
        <v>0.11395814907894</v>
      </c>
      <c r="X4125">
        <v>1.7032886784147602E-2</v>
      </c>
    </row>
    <row r="4126" spans="1:24" x14ac:dyDescent="0.2">
      <c r="A4126" t="s">
        <v>432</v>
      </c>
      <c r="B4126" t="s">
        <v>56</v>
      </c>
      <c r="C4126" t="s">
        <v>58</v>
      </c>
      <c r="D4126" t="s">
        <v>24</v>
      </c>
      <c r="E4126" t="s">
        <v>65</v>
      </c>
      <c r="F4126" t="s">
        <v>62</v>
      </c>
      <c r="G4126" t="s">
        <v>33</v>
      </c>
      <c r="H4126" t="s">
        <v>13</v>
      </c>
      <c r="I4126">
        <v>6</v>
      </c>
      <c r="J4126">
        <v>1.0939128647367999</v>
      </c>
      <c r="K4126">
        <v>1.1362050082742701</v>
      </c>
      <c r="L4126">
        <v>-4.2292143537473403E-2</v>
      </c>
      <c r="M4126">
        <v>-3.8661345798917099E-2</v>
      </c>
      <c r="N4126">
        <v>45.877199276597104</v>
      </c>
      <c r="O4126">
        <v>49.572341925478298</v>
      </c>
      <c r="P4126">
        <v>0.100114127992013</v>
      </c>
      <c r="Q4126" s="27">
        <v>-0.20697988408433499</v>
      </c>
      <c r="R4126">
        <v>-0.17063845562323399</v>
      </c>
      <c r="S4126">
        <v>-9.4751946605288198E-2</v>
      </c>
      <c r="T4126">
        <v>-4.2292143537473403E-2</v>
      </c>
      <c r="U4126">
        <v>1.01676595303414E-2</v>
      </c>
      <c r="V4126">
        <v>8.6054168548287305E-2</v>
      </c>
      <c r="W4126">
        <v>0.122395597009388</v>
      </c>
      <c r="X4126">
        <v>-2.4062604634671999E-3</v>
      </c>
    </row>
    <row r="4127" spans="1:24" x14ac:dyDescent="0.2">
      <c r="A4127" t="s">
        <v>433</v>
      </c>
      <c r="B4127" t="s">
        <v>56</v>
      </c>
      <c r="C4127" t="s">
        <v>58</v>
      </c>
      <c r="D4127" t="s">
        <v>24</v>
      </c>
      <c r="E4127" t="s">
        <v>65</v>
      </c>
      <c r="F4127" t="s">
        <v>62</v>
      </c>
      <c r="G4127" t="s">
        <v>33</v>
      </c>
      <c r="H4127" t="s">
        <v>14</v>
      </c>
      <c r="I4127">
        <v>7</v>
      </c>
      <c r="J4127">
        <v>1.23602830940054</v>
      </c>
      <c r="K4127">
        <v>1.2379405958952101</v>
      </c>
      <c r="L4127">
        <v>-1.9122864946702299E-3</v>
      </c>
      <c r="M4127">
        <v>-1.5471219227961399E-3</v>
      </c>
      <c r="N4127">
        <v>45.331759944854099</v>
      </c>
      <c r="O4127">
        <v>49.572341925478298</v>
      </c>
      <c r="P4127">
        <v>0.113957481935753</v>
      </c>
      <c r="Q4127" s="27">
        <v>-0.189372344278984</v>
      </c>
      <c r="R4127">
        <v>-0.14800577833630499</v>
      </c>
      <c r="S4127">
        <v>-6.1626007029004802E-2</v>
      </c>
      <c r="T4127">
        <v>-1.9122864946702299E-3</v>
      </c>
      <c r="U4127">
        <v>5.7801434039664298E-2</v>
      </c>
      <c r="V4127">
        <v>0.14418120534696499</v>
      </c>
      <c r="W4127">
        <v>0.185547771289643</v>
      </c>
      <c r="X4127">
        <v>-6.7580219503639599E-2</v>
      </c>
    </row>
    <row r="4128" spans="1:24" x14ac:dyDescent="0.2">
      <c r="A4128" t="s">
        <v>434</v>
      </c>
      <c r="B4128" t="s">
        <v>56</v>
      </c>
      <c r="C4128" t="s">
        <v>58</v>
      </c>
      <c r="D4128" t="s">
        <v>24</v>
      </c>
      <c r="E4128" t="s">
        <v>65</v>
      </c>
      <c r="F4128" t="s">
        <v>62</v>
      </c>
      <c r="G4128" t="s">
        <v>33</v>
      </c>
      <c r="H4128" t="s">
        <v>14</v>
      </c>
      <c r="I4128">
        <v>8</v>
      </c>
      <c r="J4128">
        <v>0.849981583432874</v>
      </c>
      <c r="K4128">
        <v>0.86478792707246399</v>
      </c>
      <c r="L4128">
        <v>-1.48063436395899E-2</v>
      </c>
      <c r="M4128">
        <v>-1.7419605234022299E-2</v>
      </c>
      <c r="N4128">
        <v>44.972971008117</v>
      </c>
      <c r="O4128">
        <v>49.572341925478298</v>
      </c>
      <c r="P4128">
        <v>0.13480896095150299</v>
      </c>
      <c r="Q4128" s="27">
        <v>-0.236567084404812</v>
      </c>
      <c r="R4128">
        <v>-0.187631431579416</v>
      </c>
      <c r="S4128">
        <v>-8.54462391781773E-2</v>
      </c>
      <c r="T4128">
        <v>-1.48063436395899E-2</v>
      </c>
      <c r="U4128">
        <v>5.5833551898997601E-2</v>
      </c>
      <c r="V4128">
        <v>0.15801874430023699</v>
      </c>
      <c r="W4128">
        <v>0.20695439712563199</v>
      </c>
      <c r="X4128">
        <v>-0.101964070612566</v>
      </c>
    </row>
    <row r="4129" spans="1:24" x14ac:dyDescent="0.2">
      <c r="A4129" t="s">
        <v>435</v>
      </c>
      <c r="B4129" t="s">
        <v>56</v>
      </c>
      <c r="C4129" t="s">
        <v>58</v>
      </c>
      <c r="D4129" t="s">
        <v>24</v>
      </c>
      <c r="E4129" t="s">
        <v>65</v>
      </c>
      <c r="F4129" t="s">
        <v>62</v>
      </c>
      <c r="G4129" t="s">
        <v>33</v>
      </c>
      <c r="H4129" t="s">
        <v>14</v>
      </c>
      <c r="I4129">
        <v>9</v>
      </c>
      <c r="J4129">
        <v>-6.16146048804838E-2</v>
      </c>
      <c r="K4129">
        <v>-7.2250007611384504E-2</v>
      </c>
      <c r="L4129">
        <v>1.06354027309007E-2</v>
      </c>
      <c r="M4129">
        <v>-0.17261171684100901</v>
      </c>
      <c r="N4129">
        <v>46.599105303922201</v>
      </c>
      <c r="O4129">
        <v>49.572341925478298</v>
      </c>
      <c r="P4129">
        <v>0.175521819248766</v>
      </c>
      <c r="Q4129" s="27">
        <v>-0.27809798993332002</v>
      </c>
      <c r="R4129">
        <v>-0.214383569546018</v>
      </c>
      <c r="S4129">
        <v>-8.13380305554528E-2</v>
      </c>
      <c r="T4129">
        <v>1.06354027309007E-2</v>
      </c>
      <c r="U4129">
        <v>0.102608836017254</v>
      </c>
      <c r="V4129">
        <v>0.23565437500781899</v>
      </c>
      <c r="W4129">
        <v>0.29936879539512101</v>
      </c>
      <c r="X4129">
        <v>-0.123393290889607</v>
      </c>
    </row>
    <row r="4130" spans="1:24" x14ac:dyDescent="0.2">
      <c r="A4130" t="s">
        <v>235</v>
      </c>
      <c r="B4130" t="s">
        <v>56</v>
      </c>
      <c r="C4130" t="s">
        <v>58</v>
      </c>
      <c r="D4130" t="s">
        <v>24</v>
      </c>
      <c r="E4130" t="s">
        <v>65</v>
      </c>
      <c r="F4130" t="s">
        <v>62</v>
      </c>
      <c r="G4130" t="s">
        <v>29</v>
      </c>
      <c r="H4130" t="s">
        <v>13</v>
      </c>
      <c r="I4130">
        <v>1</v>
      </c>
      <c r="J4130">
        <v>1.0800467201641399</v>
      </c>
      <c r="K4130">
        <v>1.10152377321697</v>
      </c>
      <c r="L4130">
        <v>-2.1477053052828099E-2</v>
      </c>
      <c r="M4130">
        <v>-1.9885300007729499E-2</v>
      </c>
      <c r="N4130">
        <v>43.248357257264999</v>
      </c>
      <c r="O4130">
        <v>47.700387790809998</v>
      </c>
      <c r="P4130">
        <v>0.113763293326147</v>
      </c>
      <c r="Q4130" s="27">
        <v>-0.20861767057434</v>
      </c>
      <c r="R4130">
        <v>-0.16732159509694899</v>
      </c>
      <c r="S4130">
        <v>-8.1089018755729297E-2</v>
      </c>
      <c r="T4130">
        <v>-2.1477053052828099E-2</v>
      </c>
      <c r="U4130">
        <v>3.8134912650073002E-2</v>
      </c>
      <c r="V4130">
        <v>0.124367488991293</v>
      </c>
      <c r="W4130">
        <v>0.16566356446868399</v>
      </c>
      <c r="X4130">
        <v>6.8866280437762106E-2</v>
      </c>
    </row>
    <row r="4131" spans="1:24" x14ac:dyDescent="0.2">
      <c r="A4131" t="s">
        <v>244</v>
      </c>
      <c r="B4131" t="s">
        <v>56</v>
      </c>
      <c r="C4131" t="s">
        <v>58</v>
      </c>
      <c r="D4131" t="s">
        <v>24</v>
      </c>
      <c r="E4131" t="s">
        <v>65</v>
      </c>
      <c r="F4131" t="s">
        <v>62</v>
      </c>
      <c r="G4131" t="s">
        <v>29</v>
      </c>
      <c r="H4131" t="s">
        <v>14</v>
      </c>
      <c r="I4131">
        <v>10</v>
      </c>
      <c r="J4131">
        <v>-0.96420559911440096</v>
      </c>
      <c r="K4131">
        <v>-0.89144249289990396</v>
      </c>
      <c r="L4131">
        <v>-7.2763106214496401E-2</v>
      </c>
      <c r="M4131">
        <v>7.5464305829926304E-2</v>
      </c>
      <c r="N4131">
        <v>48.994925522027401</v>
      </c>
      <c r="O4131">
        <v>47.700387790809998</v>
      </c>
      <c r="P4131">
        <v>0.21748144112495299</v>
      </c>
      <c r="Q4131" s="27">
        <v>-0.43052007686504401</v>
      </c>
      <c r="R4131">
        <v>-0.35157431373668602</v>
      </c>
      <c r="S4131">
        <v>-0.18672338136397201</v>
      </c>
      <c r="T4131">
        <v>-7.2763106214496401E-2</v>
      </c>
      <c r="U4131">
        <v>4.1197168934978899E-2</v>
      </c>
      <c r="V4131">
        <v>0.20604810130769299</v>
      </c>
      <c r="W4131">
        <v>0.28499386443605101</v>
      </c>
      <c r="X4131">
        <v>-0.107902546861486</v>
      </c>
    </row>
    <row r="4132" spans="1:24" x14ac:dyDescent="0.2">
      <c r="A4132" t="s">
        <v>245</v>
      </c>
      <c r="B4132" t="s">
        <v>56</v>
      </c>
      <c r="C4132" t="s">
        <v>58</v>
      </c>
      <c r="D4132" t="s">
        <v>24</v>
      </c>
      <c r="E4132" t="s">
        <v>65</v>
      </c>
      <c r="F4132" t="s">
        <v>62</v>
      </c>
      <c r="G4132" t="s">
        <v>29</v>
      </c>
      <c r="H4132" t="s">
        <v>14</v>
      </c>
      <c r="I4132">
        <v>11</v>
      </c>
      <c r="J4132">
        <v>-1.6424705135520301</v>
      </c>
      <c r="K4132">
        <v>-1.59451840935392</v>
      </c>
      <c r="L4132">
        <v>-4.7952104198110003E-2</v>
      </c>
      <c r="M4132">
        <v>2.9195108102372001E-2</v>
      </c>
      <c r="N4132">
        <v>51.963633595637901</v>
      </c>
      <c r="O4132">
        <v>47.700387790809998</v>
      </c>
      <c r="P4132">
        <v>0.25340381856678901</v>
      </c>
      <c r="Q4132" s="27">
        <v>-0.46480138574047702</v>
      </c>
      <c r="R4132">
        <v>-0.37281579960073302</v>
      </c>
      <c r="S4132">
        <v>-0.18073570512710699</v>
      </c>
      <c r="T4132">
        <v>-4.7952104198110003E-2</v>
      </c>
      <c r="U4132">
        <v>8.4831496730887301E-2</v>
      </c>
      <c r="V4132">
        <v>0.27691159120451297</v>
      </c>
      <c r="W4132">
        <v>0.36889717734425698</v>
      </c>
      <c r="X4132">
        <v>-4.1389460433626298E-2</v>
      </c>
    </row>
    <row r="4133" spans="1:24" x14ac:dyDescent="0.2">
      <c r="A4133" t="s">
        <v>246</v>
      </c>
      <c r="B4133" t="s">
        <v>56</v>
      </c>
      <c r="C4133" t="s">
        <v>58</v>
      </c>
      <c r="D4133" t="s">
        <v>24</v>
      </c>
      <c r="E4133" t="s">
        <v>65</v>
      </c>
      <c r="F4133" t="s">
        <v>62</v>
      </c>
      <c r="G4133" t="s">
        <v>29</v>
      </c>
      <c r="H4133" t="s">
        <v>14</v>
      </c>
      <c r="I4133">
        <v>12</v>
      </c>
      <c r="J4133">
        <v>-2.0435986980450598</v>
      </c>
      <c r="K4133">
        <v>-2.0088655543835099</v>
      </c>
      <c r="L4133">
        <v>-3.4733143661551398E-2</v>
      </c>
      <c r="M4133">
        <v>1.6996068599367298E-2</v>
      </c>
      <c r="N4133">
        <v>54.8849759913873</v>
      </c>
      <c r="O4133">
        <v>47.700387790809998</v>
      </c>
      <c r="P4133">
        <v>0.28749231408050302</v>
      </c>
      <c r="Q4133" s="27">
        <v>-0.50765800032398001</v>
      </c>
      <c r="R4133">
        <v>-0.40329829031275699</v>
      </c>
      <c r="S4133">
        <v>-0.18537911623973499</v>
      </c>
      <c r="T4133">
        <v>-3.4733143661551398E-2</v>
      </c>
      <c r="U4133">
        <v>0.115912828916632</v>
      </c>
      <c r="V4133">
        <v>0.33383200298965399</v>
      </c>
      <c r="W4133">
        <v>0.438191713000877</v>
      </c>
      <c r="X4133">
        <v>5.7979194003815397E-2</v>
      </c>
    </row>
    <row r="4134" spans="1:24" x14ac:dyDescent="0.2">
      <c r="A4134" t="s">
        <v>247</v>
      </c>
      <c r="B4134" t="s">
        <v>56</v>
      </c>
      <c r="C4134" t="s">
        <v>58</v>
      </c>
      <c r="D4134" t="s">
        <v>24</v>
      </c>
      <c r="E4134" t="s">
        <v>65</v>
      </c>
      <c r="F4134" t="s">
        <v>62</v>
      </c>
      <c r="G4134" t="s">
        <v>29</v>
      </c>
      <c r="H4134" t="s">
        <v>14</v>
      </c>
      <c r="I4134">
        <v>13</v>
      </c>
      <c r="J4134">
        <v>-2.1099016078855701</v>
      </c>
      <c r="K4134">
        <v>-2.0422851037875298</v>
      </c>
      <c r="L4134">
        <v>-6.7616504098037003E-2</v>
      </c>
      <c r="M4134">
        <v>3.2047230944479303E-2</v>
      </c>
      <c r="N4134">
        <v>56.1981793497119</v>
      </c>
      <c r="O4134">
        <v>47.700387790809998</v>
      </c>
      <c r="P4134">
        <v>0.31413449056637099</v>
      </c>
      <c r="Q4134" s="27">
        <v>-0.58436774107971701</v>
      </c>
      <c r="R4134">
        <v>-0.470336921004124</v>
      </c>
      <c r="S4134">
        <v>-0.23222297715481499</v>
      </c>
      <c r="T4134">
        <v>-6.7616504098037003E-2</v>
      </c>
      <c r="U4134">
        <v>9.6989968958741193E-2</v>
      </c>
      <c r="V4134">
        <v>0.33510391280805002</v>
      </c>
      <c r="W4134">
        <v>0.44913473288364297</v>
      </c>
      <c r="X4134">
        <v>0.118101371166381</v>
      </c>
    </row>
    <row r="4135" spans="1:24" x14ac:dyDescent="0.2">
      <c r="A4135" t="s">
        <v>248</v>
      </c>
      <c r="B4135" t="s">
        <v>56</v>
      </c>
      <c r="C4135" t="s">
        <v>58</v>
      </c>
      <c r="D4135" t="s">
        <v>24</v>
      </c>
      <c r="E4135" t="s">
        <v>65</v>
      </c>
      <c r="F4135" t="s">
        <v>62</v>
      </c>
      <c r="G4135" t="s">
        <v>29</v>
      </c>
      <c r="H4135" t="s">
        <v>14</v>
      </c>
      <c r="I4135">
        <v>14</v>
      </c>
      <c r="J4135">
        <v>-1.8558528148862901</v>
      </c>
      <c r="K4135">
        <v>-1.8181297416322799</v>
      </c>
      <c r="L4135">
        <v>-3.7723073254007401E-2</v>
      </c>
      <c r="M4135">
        <v>2.0326543652287799E-2</v>
      </c>
      <c r="N4135">
        <v>57.090689121073197</v>
      </c>
      <c r="O4135">
        <v>47.700387790809998</v>
      </c>
      <c r="P4135">
        <v>0.32072359428591901</v>
      </c>
      <c r="Q4135" s="27">
        <v>-0.56531338585434399</v>
      </c>
      <c r="R4135">
        <v>-0.44889072112855599</v>
      </c>
      <c r="S4135">
        <v>-0.205782236659829</v>
      </c>
      <c r="T4135">
        <v>-3.7723073254007401E-2</v>
      </c>
      <c r="U4135">
        <v>0.13033609015181399</v>
      </c>
      <c r="V4135">
        <v>0.37344457462054098</v>
      </c>
      <c r="W4135">
        <v>0.48986723934632898</v>
      </c>
      <c r="X4135">
        <v>0.15990172867312</v>
      </c>
    </row>
    <row r="4136" spans="1:24" x14ac:dyDescent="0.2">
      <c r="A4136" t="s">
        <v>249</v>
      </c>
      <c r="B4136" t="s">
        <v>56</v>
      </c>
      <c r="C4136" t="s">
        <v>58</v>
      </c>
      <c r="D4136" t="s">
        <v>24</v>
      </c>
      <c r="E4136" t="s">
        <v>65</v>
      </c>
      <c r="F4136" t="s">
        <v>62</v>
      </c>
      <c r="G4136" t="s">
        <v>29</v>
      </c>
      <c r="H4136" t="s">
        <v>14</v>
      </c>
      <c r="I4136">
        <v>15</v>
      </c>
      <c r="J4136">
        <v>-1.2615040114552001</v>
      </c>
      <c r="K4136">
        <v>-1.23740486964112</v>
      </c>
      <c r="L4136">
        <v>-2.4099141814083E-2</v>
      </c>
      <c r="M4136">
        <v>1.91034999455004E-2</v>
      </c>
      <c r="N4136">
        <v>56.913399550777598</v>
      </c>
      <c r="O4136">
        <v>47.700387790809998</v>
      </c>
      <c r="P4136">
        <v>0.30328756226041198</v>
      </c>
      <c r="Q4136" s="27">
        <v>-0.52300718173246097</v>
      </c>
      <c r="R4136">
        <v>-0.41291379663193101</v>
      </c>
      <c r="S4136">
        <v>-0.18302182443853901</v>
      </c>
      <c r="T4136">
        <v>-2.4099141814083E-2</v>
      </c>
      <c r="U4136">
        <v>0.13482354081037301</v>
      </c>
      <c r="V4136">
        <v>0.36471551300376498</v>
      </c>
      <c r="W4136">
        <v>0.474808898104295</v>
      </c>
      <c r="X4136">
        <v>0.109955220498267</v>
      </c>
    </row>
    <row r="4137" spans="1:24" x14ac:dyDescent="0.2">
      <c r="A4137" t="s">
        <v>250</v>
      </c>
      <c r="B4137" t="s">
        <v>56</v>
      </c>
      <c r="C4137" t="s">
        <v>58</v>
      </c>
      <c r="D4137" t="s">
        <v>24</v>
      </c>
      <c r="E4137" t="s">
        <v>65</v>
      </c>
      <c r="F4137" t="s">
        <v>62</v>
      </c>
      <c r="G4137" t="s">
        <v>29</v>
      </c>
      <c r="H4137" t="s">
        <v>14</v>
      </c>
      <c r="I4137">
        <v>16</v>
      </c>
      <c r="J4137">
        <v>-0.31820603951370602</v>
      </c>
      <c r="K4137">
        <v>-0.30568498228219299</v>
      </c>
      <c r="L4137">
        <v>-1.25210572315127E-2</v>
      </c>
      <c r="M4137">
        <v>3.9348898753297702E-2</v>
      </c>
      <c r="N4137">
        <v>57.710113472024297</v>
      </c>
      <c r="O4137">
        <v>47.700387790809998</v>
      </c>
      <c r="P4137">
        <v>0.28258599836300902</v>
      </c>
      <c r="Q4137" s="27">
        <v>-0.47737502453866199</v>
      </c>
      <c r="R4137">
        <v>-0.37479630713289003</v>
      </c>
      <c r="S4137">
        <v>-0.160596120373729</v>
      </c>
      <c r="T4137">
        <v>-1.25210572315127E-2</v>
      </c>
      <c r="U4137">
        <v>0.13555400591070399</v>
      </c>
      <c r="V4137">
        <v>0.34975419266986502</v>
      </c>
      <c r="W4137">
        <v>0.45233291007563697</v>
      </c>
      <c r="X4137">
        <v>0.15368812287231101</v>
      </c>
    </row>
    <row r="4138" spans="1:24" x14ac:dyDescent="0.2">
      <c r="A4138" t="s">
        <v>251</v>
      </c>
      <c r="B4138" t="s">
        <v>56</v>
      </c>
      <c r="C4138" t="s">
        <v>58</v>
      </c>
      <c r="D4138" t="s">
        <v>24</v>
      </c>
      <c r="E4138" t="s">
        <v>65</v>
      </c>
      <c r="F4138" t="s">
        <v>62</v>
      </c>
      <c r="G4138" t="s">
        <v>29</v>
      </c>
      <c r="H4138" t="s">
        <v>15</v>
      </c>
      <c r="I4138">
        <v>17</v>
      </c>
      <c r="J4138">
        <v>0.76969015585608502</v>
      </c>
      <c r="K4138">
        <v>0.77217785565705299</v>
      </c>
      <c r="L4138">
        <v>-2.4876998009680201E-3</v>
      </c>
      <c r="M4138">
        <v>-3.2320795349150399E-3</v>
      </c>
      <c r="N4138">
        <v>56.6368183174298</v>
      </c>
      <c r="O4138">
        <v>47.700387790809998</v>
      </c>
      <c r="P4138">
        <v>0.24419576757843101</v>
      </c>
      <c r="Q4138" s="27">
        <v>-0.40418973746748699</v>
      </c>
      <c r="R4138">
        <v>-0.31554667383651702</v>
      </c>
      <c r="S4138">
        <v>-0.13044628201206601</v>
      </c>
      <c r="T4138">
        <v>-2.4876998009680201E-3</v>
      </c>
      <c r="U4138">
        <v>0.12547088241012999</v>
      </c>
      <c r="V4138">
        <v>0.31057127423458097</v>
      </c>
      <c r="W4138">
        <v>0.39921433786555099</v>
      </c>
      <c r="X4138">
        <v>0.145969539893822</v>
      </c>
    </row>
    <row r="4139" spans="1:24" x14ac:dyDescent="0.2">
      <c r="A4139" t="s">
        <v>252</v>
      </c>
      <c r="B4139" t="s">
        <v>56</v>
      </c>
      <c r="C4139" t="s">
        <v>58</v>
      </c>
      <c r="D4139" t="s">
        <v>24</v>
      </c>
      <c r="E4139" t="s">
        <v>65</v>
      </c>
      <c r="F4139" t="s">
        <v>62</v>
      </c>
      <c r="G4139" t="s">
        <v>29</v>
      </c>
      <c r="H4139" t="s">
        <v>15</v>
      </c>
      <c r="I4139">
        <v>18</v>
      </c>
      <c r="J4139">
        <v>1.52060095203575</v>
      </c>
      <c r="K4139">
        <v>1.5341807624930099</v>
      </c>
      <c r="L4139">
        <v>-1.3579810457259599E-2</v>
      </c>
      <c r="M4139">
        <v>-8.9305550145021197E-3</v>
      </c>
      <c r="N4139">
        <v>54.147692298159697</v>
      </c>
      <c r="O4139">
        <v>47.700387790809998</v>
      </c>
      <c r="P4139">
        <v>0.200976090262518</v>
      </c>
      <c r="Q4139" s="27">
        <v>-0.34418547893910101</v>
      </c>
      <c r="R4139">
        <v>-0.271231158173807</v>
      </c>
      <c r="S4139">
        <v>-0.118891281754819</v>
      </c>
      <c r="T4139">
        <v>-1.3579810457259599E-2</v>
      </c>
      <c r="U4139">
        <v>9.1731660840299697E-2</v>
      </c>
      <c r="V4139">
        <v>0.24407153725928801</v>
      </c>
      <c r="W4139">
        <v>0.317025858024582</v>
      </c>
      <c r="X4139" s="1">
        <v>0.146207502403668</v>
      </c>
    </row>
    <row r="4140" spans="1:24" x14ac:dyDescent="0.2">
      <c r="A4140" t="s">
        <v>253</v>
      </c>
      <c r="B4140" t="s">
        <v>56</v>
      </c>
      <c r="C4140" t="s">
        <v>58</v>
      </c>
      <c r="D4140" t="s">
        <v>24</v>
      </c>
      <c r="E4140" t="s">
        <v>65</v>
      </c>
      <c r="F4140" t="s">
        <v>62</v>
      </c>
      <c r="G4140" t="s">
        <v>29</v>
      </c>
      <c r="H4140" t="s">
        <v>15</v>
      </c>
      <c r="I4140">
        <v>19</v>
      </c>
      <c r="J4140">
        <v>1.66843798902365</v>
      </c>
      <c r="K4140">
        <v>1.71097130469317</v>
      </c>
      <c r="L4140">
        <v>-4.2533315669516902E-2</v>
      </c>
      <c r="M4140">
        <v>-2.54928957200302E-2</v>
      </c>
      <c r="N4140">
        <v>51.930393920007397</v>
      </c>
      <c r="O4140">
        <v>47.700387790809998</v>
      </c>
      <c r="P4140">
        <v>0.16648214259635799</v>
      </c>
      <c r="Q4140" s="27">
        <v>-0.31639644024052599</v>
      </c>
      <c r="R4140">
        <v>-0.25596342247804799</v>
      </c>
      <c r="S4140">
        <v>-0.12976995839000799</v>
      </c>
      <c r="T4140">
        <v>-4.2533315669516902E-2</v>
      </c>
      <c r="U4140">
        <v>4.4703327050974698E-2</v>
      </c>
      <c r="V4140">
        <v>0.17089679113901399</v>
      </c>
      <c r="W4140" s="1">
        <v>0.23132980890149199</v>
      </c>
      <c r="X4140">
        <v>0.16794956168442499</v>
      </c>
    </row>
    <row r="4141" spans="1:24" x14ac:dyDescent="0.2">
      <c r="A4141" t="s">
        <v>236</v>
      </c>
      <c r="B4141" t="s">
        <v>56</v>
      </c>
      <c r="C4141" t="s">
        <v>58</v>
      </c>
      <c r="D4141" t="s">
        <v>24</v>
      </c>
      <c r="E4141" t="s">
        <v>65</v>
      </c>
      <c r="F4141" t="s">
        <v>62</v>
      </c>
      <c r="G4141" t="s">
        <v>29</v>
      </c>
      <c r="H4141" t="s">
        <v>13</v>
      </c>
      <c r="I4141">
        <v>2</v>
      </c>
      <c r="J4141">
        <v>1.0255429224790999</v>
      </c>
      <c r="K4141">
        <v>1.0347985755815801</v>
      </c>
      <c r="L4141">
        <v>-9.2556531024796593E-3</v>
      </c>
      <c r="M4141">
        <v>-9.0251250333876799E-3</v>
      </c>
      <c r="N4141">
        <v>42.3742553256088</v>
      </c>
      <c r="O4141">
        <v>47.700387790809998</v>
      </c>
      <c r="P4141">
        <v>0.10648391369959</v>
      </c>
      <c r="Q4141" s="27">
        <v>-0.18442169113830501</v>
      </c>
      <c r="R4141">
        <v>-0.145768030465354</v>
      </c>
      <c r="S4141">
        <v>-6.5053223881064798E-2</v>
      </c>
      <c r="T4141">
        <v>-9.2556531024796593E-3</v>
      </c>
      <c r="U4141">
        <v>4.65419176761055E-2</v>
      </c>
      <c r="V4141">
        <v>0.127256724260395</v>
      </c>
      <c r="W4141">
        <v>0.16591038493334601</v>
      </c>
      <c r="X4141">
        <v>4.8703871804730597E-2</v>
      </c>
    </row>
    <row r="4142" spans="1:24" x14ac:dyDescent="0.2">
      <c r="A4142" t="s">
        <v>254</v>
      </c>
      <c r="B4142" t="s">
        <v>56</v>
      </c>
      <c r="C4142" t="s">
        <v>58</v>
      </c>
      <c r="D4142" t="s">
        <v>24</v>
      </c>
      <c r="E4142" t="s">
        <v>65</v>
      </c>
      <c r="F4142" t="s">
        <v>62</v>
      </c>
      <c r="G4142" t="s">
        <v>29</v>
      </c>
      <c r="H4142" t="s">
        <v>15</v>
      </c>
      <c r="I4142">
        <v>20</v>
      </c>
      <c r="J4142">
        <v>1.6587177759271501</v>
      </c>
      <c r="K4142">
        <v>1.71758134510771</v>
      </c>
      <c r="L4142">
        <v>-5.8863569180559502E-2</v>
      </c>
      <c r="M4142">
        <v>-3.5487392752909602E-2</v>
      </c>
      <c r="N4142">
        <v>49.774763867030202</v>
      </c>
      <c r="O4142">
        <v>47.700387790809998</v>
      </c>
      <c r="P4142">
        <v>0.15440791553427199</v>
      </c>
      <c r="Q4142" s="27">
        <v>-0.31286459023443702</v>
      </c>
      <c r="R4142">
        <v>-0.256814516895496</v>
      </c>
      <c r="S4142">
        <v>-0.139773316920518</v>
      </c>
      <c r="T4142">
        <v>-5.8863569180559502E-2</v>
      </c>
      <c r="U4142">
        <v>2.2046178559398999E-2</v>
      </c>
      <c r="V4142">
        <v>0.139087378534377</v>
      </c>
      <c r="W4142">
        <v>0.19513745187331799</v>
      </c>
      <c r="X4142">
        <v>0.14767901045873599</v>
      </c>
    </row>
    <row r="4143" spans="1:24" x14ac:dyDescent="0.2">
      <c r="A4143" t="s">
        <v>255</v>
      </c>
      <c r="B4143" t="s">
        <v>56</v>
      </c>
      <c r="C4143" t="s">
        <v>58</v>
      </c>
      <c r="D4143" t="s">
        <v>24</v>
      </c>
      <c r="E4143" t="s">
        <v>65</v>
      </c>
      <c r="F4143" t="s">
        <v>62</v>
      </c>
      <c r="G4143" t="s">
        <v>29</v>
      </c>
      <c r="H4143" t="s">
        <v>15</v>
      </c>
      <c r="I4143">
        <v>21</v>
      </c>
      <c r="J4143">
        <v>1.62432293864134</v>
      </c>
      <c r="K4143">
        <v>1.6740309566488201</v>
      </c>
      <c r="L4143">
        <v>-4.9708018007482202E-2</v>
      </c>
      <c r="M4143">
        <v>-3.06023000876047E-2</v>
      </c>
      <c r="N4143">
        <v>48.733954149885399</v>
      </c>
      <c r="O4143">
        <v>47.700387790809998</v>
      </c>
      <c r="P4143">
        <v>0.148997123314973</v>
      </c>
      <c r="Q4143" s="27">
        <v>-0.29480828586061197</v>
      </c>
      <c r="R4143">
        <v>-0.240722330097277</v>
      </c>
      <c r="S4143">
        <v>-0.127782510624528</v>
      </c>
      <c r="T4143">
        <v>-4.9708018007482202E-2</v>
      </c>
      <c r="U4143">
        <v>2.8366474609563399E-2</v>
      </c>
      <c r="V4143">
        <v>0.14130629408231299</v>
      </c>
      <c r="W4143">
        <v>0.19539224984564799</v>
      </c>
      <c r="X4143">
        <v>0.10556856285729101</v>
      </c>
    </row>
    <row r="4144" spans="1:24" x14ac:dyDescent="0.2">
      <c r="A4144" t="s">
        <v>256</v>
      </c>
      <c r="B4144" t="s">
        <v>56</v>
      </c>
      <c r="C4144" t="s">
        <v>58</v>
      </c>
      <c r="D4144" t="s">
        <v>24</v>
      </c>
      <c r="E4144" t="s">
        <v>65</v>
      </c>
      <c r="F4144" t="s">
        <v>62</v>
      </c>
      <c r="G4144" t="s">
        <v>29</v>
      </c>
      <c r="H4144" t="s">
        <v>14</v>
      </c>
      <c r="I4144">
        <v>22</v>
      </c>
      <c r="J4144">
        <v>1.5152766937140101</v>
      </c>
      <c r="K4144">
        <v>1.55913711992046</v>
      </c>
      <c r="L4144">
        <v>-4.3860426206453702E-2</v>
      </c>
      <c r="M4144">
        <v>-2.89454898820821E-2</v>
      </c>
      <c r="N4144">
        <v>47.764619793667499</v>
      </c>
      <c r="O4144">
        <v>47.700387790809998</v>
      </c>
      <c r="P4144">
        <v>0.143343156060078</v>
      </c>
      <c r="Q4144" s="27">
        <v>-0.279659917925282</v>
      </c>
      <c r="R4144">
        <v>-0.22762635227547301</v>
      </c>
      <c r="S4144">
        <v>-0.118972239981934</v>
      </c>
      <c r="T4144">
        <v>-4.3860426206453702E-2</v>
      </c>
      <c r="U4144">
        <v>3.1251387569027102E-2</v>
      </c>
      <c r="V4144">
        <v>0.13990549986256601</v>
      </c>
      <c r="W4144">
        <v>0.191939065512374</v>
      </c>
      <c r="X4144">
        <v>8.3981458171698997E-2</v>
      </c>
    </row>
    <row r="4145" spans="1:24" x14ac:dyDescent="0.2">
      <c r="A4145" t="s">
        <v>257</v>
      </c>
      <c r="B4145" t="s">
        <v>56</v>
      </c>
      <c r="C4145" t="s">
        <v>58</v>
      </c>
      <c r="D4145" t="s">
        <v>24</v>
      </c>
      <c r="E4145" t="s">
        <v>65</v>
      </c>
      <c r="F4145" t="s">
        <v>62</v>
      </c>
      <c r="G4145" t="s">
        <v>29</v>
      </c>
      <c r="H4145" t="s">
        <v>14</v>
      </c>
      <c r="I4145">
        <v>23</v>
      </c>
      <c r="J4145">
        <v>1.3453733145051501</v>
      </c>
      <c r="K4145">
        <v>1.3702336821008501</v>
      </c>
      <c r="L4145">
        <v>-2.4860367595701E-2</v>
      </c>
      <c r="M4145">
        <v>-1.8478415862473899E-2</v>
      </c>
      <c r="N4145">
        <v>46.9247436117479</v>
      </c>
      <c r="O4145">
        <v>47.700387790809998</v>
      </c>
      <c r="P4145">
        <v>0.133779801664411</v>
      </c>
      <c r="Q4145" s="27">
        <v>-0.24492814133365801</v>
      </c>
      <c r="R4145">
        <v>-0.196366073329476</v>
      </c>
      <c r="S4145">
        <v>-9.4960983667852605E-2</v>
      </c>
      <c r="T4145">
        <v>-2.4860367595701E-2</v>
      </c>
      <c r="U4145">
        <v>4.5240248476450501E-2</v>
      </c>
      <c r="V4145">
        <v>0.14664533813807401</v>
      </c>
      <c r="W4145">
        <v>0.19520740614225601</v>
      </c>
      <c r="X4145">
        <v>9.8564762608159301E-2</v>
      </c>
    </row>
    <row r="4146" spans="1:24" x14ac:dyDescent="0.2">
      <c r="A4146" t="s">
        <v>258</v>
      </c>
      <c r="B4146" t="s">
        <v>56</v>
      </c>
      <c r="C4146" t="s">
        <v>58</v>
      </c>
      <c r="D4146" t="s">
        <v>24</v>
      </c>
      <c r="E4146" t="s">
        <v>65</v>
      </c>
      <c r="F4146" t="s">
        <v>62</v>
      </c>
      <c r="G4146" t="s">
        <v>29</v>
      </c>
      <c r="H4146" t="s">
        <v>14</v>
      </c>
      <c r="I4146">
        <v>24</v>
      </c>
      <c r="J4146">
        <v>1.1859286016094901</v>
      </c>
      <c r="K4146">
        <v>1.21894131750685</v>
      </c>
      <c r="L4146">
        <v>-3.3012715897357298E-2</v>
      </c>
      <c r="M4146">
        <v>-2.7837018057034601E-2</v>
      </c>
      <c r="N4146">
        <v>46.1553147840634</v>
      </c>
      <c r="O4146">
        <v>47.700387790809998</v>
      </c>
      <c r="P4146">
        <v>0.123033461701927</v>
      </c>
      <c r="Q4146" s="27">
        <v>-0.23540276039702701</v>
      </c>
      <c r="R4146">
        <v>-0.19074161379922699</v>
      </c>
      <c r="S4146">
        <v>-9.7482249829166895E-2</v>
      </c>
      <c r="T4146">
        <v>-3.3012715897357298E-2</v>
      </c>
      <c r="U4146">
        <v>3.14568180344523E-2</v>
      </c>
      <c r="V4146">
        <v>0.124716182004513</v>
      </c>
      <c r="W4146">
        <v>0.169377328602312</v>
      </c>
      <c r="X4146">
        <v>9.2872733480228203E-2</v>
      </c>
    </row>
    <row r="4147" spans="1:24" x14ac:dyDescent="0.2">
      <c r="A4147" t="s">
        <v>237</v>
      </c>
      <c r="B4147" t="s">
        <v>56</v>
      </c>
      <c r="C4147" t="s">
        <v>58</v>
      </c>
      <c r="D4147" t="s">
        <v>24</v>
      </c>
      <c r="E4147" t="s">
        <v>65</v>
      </c>
      <c r="F4147" t="s">
        <v>62</v>
      </c>
      <c r="G4147" t="s">
        <v>29</v>
      </c>
      <c r="H4147" t="s">
        <v>13</v>
      </c>
      <c r="I4147">
        <v>3</v>
      </c>
      <c r="J4147">
        <v>1.00093268496057</v>
      </c>
      <c r="K4147">
        <v>1.05309302327715</v>
      </c>
      <c r="L4147">
        <v>-5.21603383165785E-2</v>
      </c>
      <c r="M4147">
        <v>-5.2111734485554499E-2</v>
      </c>
      <c r="N4147">
        <v>41.256864223309996</v>
      </c>
      <c r="O4147">
        <v>47.700387790809998</v>
      </c>
      <c r="P4147">
        <v>0.100729623554053</v>
      </c>
      <c r="Q4147" s="27">
        <v>-0.217860569062996</v>
      </c>
      <c r="R4147">
        <v>-0.18129571571287401</v>
      </c>
      <c r="S4147">
        <v>-0.104942661058902</v>
      </c>
      <c r="T4147">
        <v>-5.21603383165785E-2</v>
      </c>
      <c r="U4147">
        <v>6.2198442574529895E-4</v>
      </c>
      <c r="V4147">
        <v>7.6975039079717394E-2</v>
      </c>
      <c r="W4147">
        <v>0.113539892429839</v>
      </c>
      <c r="X4147">
        <v>4.0847436093544902E-2</v>
      </c>
    </row>
    <row r="4148" spans="1:24" x14ac:dyDescent="0.2">
      <c r="A4148" t="s">
        <v>238</v>
      </c>
      <c r="B4148" t="s">
        <v>56</v>
      </c>
      <c r="C4148" t="s">
        <v>58</v>
      </c>
      <c r="D4148" t="s">
        <v>24</v>
      </c>
      <c r="E4148" t="s">
        <v>65</v>
      </c>
      <c r="F4148" t="s">
        <v>62</v>
      </c>
      <c r="G4148" t="s">
        <v>29</v>
      </c>
      <c r="H4148" t="s">
        <v>13</v>
      </c>
      <c r="I4148">
        <v>4</v>
      </c>
      <c r="J4148">
        <v>1.00627847711997</v>
      </c>
      <c r="K4148">
        <v>1.0484839738496801</v>
      </c>
      <c r="L4148">
        <v>-4.2205496729717698E-2</v>
      </c>
      <c r="M4148">
        <v>-4.1942163813850603E-2</v>
      </c>
      <c r="N4148">
        <v>40.664112959291202</v>
      </c>
      <c r="O4148">
        <v>47.700387790809998</v>
      </c>
      <c r="P4148">
        <v>9.6589464197244401E-2</v>
      </c>
      <c r="Q4148" s="27">
        <v>-0.20109516533418501</v>
      </c>
      <c r="R4148">
        <v>-0.16603318983058499</v>
      </c>
      <c r="S4148">
        <v>-9.2818375969073802E-2</v>
      </c>
      <c r="T4148">
        <v>-4.2205496729717698E-2</v>
      </c>
      <c r="U4148">
        <v>8.4073825096383607E-3</v>
      </c>
      <c r="V4148">
        <v>8.1622196371149605E-2</v>
      </c>
      <c r="W4148">
        <v>0.116684171874749</v>
      </c>
      <c r="X4148">
        <v>3.3165382046517602E-2</v>
      </c>
    </row>
    <row r="4149" spans="1:24" x14ac:dyDescent="0.2">
      <c r="A4149" t="s">
        <v>239</v>
      </c>
      <c r="B4149" t="s">
        <v>56</v>
      </c>
      <c r="C4149" t="s">
        <v>58</v>
      </c>
      <c r="D4149" t="s">
        <v>24</v>
      </c>
      <c r="E4149" t="s">
        <v>65</v>
      </c>
      <c r="F4149" t="s">
        <v>62</v>
      </c>
      <c r="G4149" t="s">
        <v>29</v>
      </c>
      <c r="H4149" t="s">
        <v>13</v>
      </c>
      <c r="I4149">
        <v>5</v>
      </c>
      <c r="J4149">
        <v>1.0509184872900701</v>
      </c>
      <c r="K4149">
        <v>1.09867563709796</v>
      </c>
      <c r="L4149">
        <v>-4.7757149807895999E-2</v>
      </c>
      <c r="M4149">
        <v>-4.5443248344640197E-2</v>
      </c>
      <c r="N4149">
        <v>39.999354159179603</v>
      </c>
      <c r="O4149">
        <v>47.700387790809998</v>
      </c>
      <c r="P4149">
        <v>9.5220279980133299E-2</v>
      </c>
      <c r="Q4149" s="27">
        <v>-0.204394510375215</v>
      </c>
      <c r="R4149">
        <v>-0.16982954874242701</v>
      </c>
      <c r="S4149">
        <v>-9.7652576517485906E-2</v>
      </c>
      <c r="T4149">
        <v>-4.7757149807895999E-2</v>
      </c>
      <c r="U4149">
        <v>2.1382769016938001E-3</v>
      </c>
      <c r="V4149">
        <v>7.43152491266348E-2</v>
      </c>
      <c r="W4149">
        <v>0.108880210759423</v>
      </c>
      <c r="X4149">
        <v>1.7032886784147602E-2</v>
      </c>
    </row>
    <row r="4150" spans="1:24" x14ac:dyDescent="0.2">
      <c r="A4150" t="s">
        <v>240</v>
      </c>
      <c r="B4150" t="s">
        <v>56</v>
      </c>
      <c r="C4150" t="s">
        <v>58</v>
      </c>
      <c r="D4150" t="s">
        <v>24</v>
      </c>
      <c r="E4150" t="s">
        <v>65</v>
      </c>
      <c r="F4150" t="s">
        <v>62</v>
      </c>
      <c r="G4150" t="s">
        <v>29</v>
      </c>
      <c r="H4150" t="s">
        <v>13</v>
      </c>
      <c r="I4150">
        <v>6</v>
      </c>
      <c r="J4150">
        <v>1.1543001930733301</v>
      </c>
      <c r="K4150">
        <v>1.1824164052819599</v>
      </c>
      <c r="L4150">
        <v>-2.8116212208622201E-2</v>
      </c>
      <c r="M4150">
        <v>-2.4357799104029E-2</v>
      </c>
      <c r="N4150">
        <v>40.047190270462799</v>
      </c>
      <c r="O4150">
        <v>47.700387790809998</v>
      </c>
      <c r="P4150">
        <v>0.100085417526075</v>
      </c>
      <c r="Q4150" s="27">
        <v>-0.192756724039016</v>
      </c>
      <c r="R4150">
        <v>-0.15642571747705</v>
      </c>
      <c r="S4150">
        <v>-8.0560970992285499E-2</v>
      </c>
      <c r="T4150">
        <v>-2.8116212208622201E-2</v>
      </c>
      <c r="U4150">
        <v>2.4328546575041101E-2</v>
      </c>
      <c r="V4150">
        <v>0.100193293059806</v>
      </c>
      <c r="W4150">
        <v>0.13652429962177101</v>
      </c>
      <c r="X4150">
        <v>-2.4062604634671999E-3</v>
      </c>
    </row>
    <row r="4151" spans="1:24" x14ac:dyDescent="0.2">
      <c r="A4151" t="s">
        <v>241</v>
      </c>
      <c r="B4151" t="s">
        <v>56</v>
      </c>
      <c r="C4151" t="s">
        <v>58</v>
      </c>
      <c r="D4151" t="s">
        <v>24</v>
      </c>
      <c r="E4151" t="s">
        <v>65</v>
      </c>
      <c r="F4151" t="s">
        <v>62</v>
      </c>
      <c r="G4151" t="s">
        <v>29</v>
      </c>
      <c r="H4151" t="s">
        <v>14</v>
      </c>
      <c r="I4151">
        <v>7</v>
      </c>
      <c r="J4151">
        <v>1.2933161042015699</v>
      </c>
      <c r="K4151">
        <v>1.29901580070203</v>
      </c>
      <c r="L4151">
        <v>-5.69969650045506E-3</v>
      </c>
      <c r="M4151">
        <v>-4.40704053861122E-3</v>
      </c>
      <c r="N4151">
        <v>39.626425996034399</v>
      </c>
      <c r="O4151">
        <v>47.700387790809998</v>
      </c>
      <c r="P4151">
        <v>0.113736293720564</v>
      </c>
      <c r="Q4151" s="27">
        <v>-0.192795899670784</v>
      </c>
      <c r="R4151">
        <v>-0.151509625050219</v>
      </c>
      <c r="S4151">
        <v>-6.5297514410030802E-2</v>
      </c>
      <c r="T4151">
        <v>-5.69969650045506E-3</v>
      </c>
      <c r="U4151">
        <v>5.3898121409120703E-2</v>
      </c>
      <c r="V4151">
        <v>0.140110232049309</v>
      </c>
      <c r="W4151">
        <v>0.181396506669873</v>
      </c>
      <c r="X4151">
        <v>-6.7580219503639599E-2</v>
      </c>
    </row>
    <row r="4152" spans="1:24" x14ac:dyDescent="0.2">
      <c r="A4152" t="s">
        <v>242</v>
      </c>
      <c r="B4152" t="s">
        <v>56</v>
      </c>
      <c r="C4152" t="s">
        <v>58</v>
      </c>
      <c r="D4152" t="s">
        <v>24</v>
      </c>
      <c r="E4152" t="s">
        <v>65</v>
      </c>
      <c r="F4152" t="s">
        <v>62</v>
      </c>
      <c r="G4152" t="s">
        <v>29</v>
      </c>
      <c r="H4152" t="s">
        <v>14</v>
      </c>
      <c r="I4152">
        <v>8</v>
      </c>
      <c r="J4152">
        <v>1.04337571966802</v>
      </c>
      <c r="K4152">
        <v>1.0369431163109899</v>
      </c>
      <c r="L4152">
        <v>6.4326033570289501E-3</v>
      </c>
      <c r="M4152">
        <v>6.16518406147661E-3</v>
      </c>
      <c r="N4152">
        <v>39.585477593097501</v>
      </c>
      <c r="O4152">
        <v>47.700387790809998</v>
      </c>
      <c r="P4152">
        <v>0.134760194621869</v>
      </c>
      <c r="Q4152" s="27">
        <v>-0.21524791679594499</v>
      </c>
      <c r="R4152">
        <v>-0.166329966148207</v>
      </c>
      <c r="S4152">
        <v>-6.4181738624830106E-2</v>
      </c>
      <c r="T4152">
        <v>6.4326033570289501E-3</v>
      </c>
      <c r="U4152">
        <v>7.7046945338888104E-2</v>
      </c>
      <c r="V4152">
        <v>0.179195172862264</v>
      </c>
      <c r="W4152">
        <v>0.22811312351000301</v>
      </c>
      <c r="X4152">
        <v>-0.101964070612566</v>
      </c>
    </row>
    <row r="4153" spans="1:24" x14ac:dyDescent="0.2">
      <c r="A4153" t="s">
        <v>243</v>
      </c>
      <c r="B4153" t="s">
        <v>56</v>
      </c>
      <c r="C4153" t="s">
        <v>58</v>
      </c>
      <c r="D4153" t="s">
        <v>24</v>
      </c>
      <c r="E4153" t="s">
        <v>65</v>
      </c>
      <c r="F4153" t="s">
        <v>62</v>
      </c>
      <c r="G4153" t="s">
        <v>29</v>
      </c>
      <c r="H4153" t="s">
        <v>14</v>
      </c>
      <c r="I4153">
        <v>9</v>
      </c>
      <c r="J4153">
        <v>9.8975610114533402E-2</v>
      </c>
      <c r="K4153">
        <v>0.155349384639072</v>
      </c>
      <c r="L4153">
        <v>-5.6373774524538303E-2</v>
      </c>
      <c r="M4153">
        <v>-0.56957238716996295</v>
      </c>
      <c r="N4153">
        <v>43.711819739451002</v>
      </c>
      <c r="O4153">
        <v>47.700387790809998</v>
      </c>
      <c r="P4153">
        <v>0.17534916197470299</v>
      </c>
      <c r="Q4153" s="27">
        <v>-0.34482314597292502</v>
      </c>
      <c r="R4153">
        <v>-0.28117140017610698</v>
      </c>
      <c r="S4153">
        <v>-0.148256735399283</v>
      </c>
      <c r="T4153">
        <v>-5.6373774524538303E-2</v>
      </c>
      <c r="U4153">
        <v>3.5509186350206001E-2</v>
      </c>
      <c r="V4153">
        <v>0.16842385112703101</v>
      </c>
      <c r="W4153">
        <v>0.23207559692384799</v>
      </c>
      <c r="X4153">
        <v>-0.123393290889607</v>
      </c>
    </row>
    <row r="4154" spans="1:24" x14ac:dyDescent="0.2">
      <c r="A4154" t="s">
        <v>1387</v>
      </c>
      <c r="B4154" t="s">
        <v>56</v>
      </c>
      <c r="C4154" t="s">
        <v>58</v>
      </c>
      <c r="D4154" t="s">
        <v>24</v>
      </c>
      <c r="E4154" t="s">
        <v>65</v>
      </c>
      <c r="F4154" t="s">
        <v>62</v>
      </c>
      <c r="G4154" t="s">
        <v>21</v>
      </c>
      <c r="H4154" t="s">
        <v>13</v>
      </c>
      <c r="I4154">
        <v>1</v>
      </c>
      <c r="J4154">
        <v>1.09669488040949</v>
      </c>
      <c r="K4154">
        <v>1.08592796616763</v>
      </c>
      <c r="L4154">
        <v>1.0766914241857099E-2</v>
      </c>
      <c r="M4154">
        <v>9.8176023561237797E-3</v>
      </c>
      <c r="N4154">
        <v>67.054038129685907</v>
      </c>
      <c r="O4154">
        <v>72.252589579680901</v>
      </c>
      <c r="P4154">
        <v>0.13202471966200199</v>
      </c>
      <c r="Q4154" s="27">
        <v>-0.20641374960213599</v>
      </c>
      <c r="R4154">
        <v>-0.15848877636483</v>
      </c>
      <c r="S4154">
        <v>-5.8414038861031997E-2</v>
      </c>
      <c r="T4154">
        <v>1.0766914241857099E-2</v>
      </c>
      <c r="U4154">
        <v>7.9947867344746196E-2</v>
      </c>
      <c r="V4154">
        <v>0.18002260484854399</v>
      </c>
      <c r="W4154">
        <v>0.227947578085851</v>
      </c>
      <c r="X4154">
        <v>5.7656275629235303E-2</v>
      </c>
    </row>
    <row r="4155" spans="1:24" x14ac:dyDescent="0.2">
      <c r="A4155" t="s">
        <v>1396</v>
      </c>
      <c r="B4155" t="s">
        <v>56</v>
      </c>
      <c r="C4155" t="s">
        <v>58</v>
      </c>
      <c r="D4155" t="s">
        <v>24</v>
      </c>
      <c r="E4155" t="s">
        <v>65</v>
      </c>
      <c r="F4155" t="s">
        <v>62</v>
      </c>
      <c r="G4155" t="s">
        <v>21</v>
      </c>
      <c r="H4155" t="s">
        <v>14</v>
      </c>
      <c r="I4155">
        <v>10</v>
      </c>
      <c r="J4155">
        <v>-0.93505227925433798</v>
      </c>
      <c r="K4155">
        <v>-0.967761039374465</v>
      </c>
      <c r="L4155">
        <v>3.2708760120127599E-2</v>
      </c>
      <c r="M4155">
        <v>-3.4980675247603697E-2</v>
      </c>
      <c r="N4155">
        <v>73.430668700043398</v>
      </c>
      <c r="O4155">
        <v>72.252589579680901</v>
      </c>
      <c r="P4155">
        <v>0.19686701223535799</v>
      </c>
      <c r="Q4155" s="27">
        <v>-0.29113747500703602</v>
      </c>
      <c r="R4155">
        <v>-0.21967474956560101</v>
      </c>
      <c r="S4155">
        <v>-7.0449554291199798E-2</v>
      </c>
      <c r="T4155">
        <v>3.2708760120127599E-2</v>
      </c>
      <c r="U4155">
        <v>0.135867074531455</v>
      </c>
      <c r="V4155">
        <v>0.285092269805856</v>
      </c>
      <c r="W4155">
        <v>0.35655499524729101</v>
      </c>
      <c r="X4155">
        <v>0.239674259191925</v>
      </c>
    </row>
    <row r="4156" spans="1:24" x14ac:dyDescent="0.2">
      <c r="A4156" t="s">
        <v>1397</v>
      </c>
      <c r="B4156" t="s">
        <v>56</v>
      </c>
      <c r="C4156" t="s">
        <v>58</v>
      </c>
      <c r="D4156" t="s">
        <v>24</v>
      </c>
      <c r="E4156" t="s">
        <v>65</v>
      </c>
      <c r="F4156" t="s">
        <v>62</v>
      </c>
      <c r="G4156" t="s">
        <v>21</v>
      </c>
      <c r="H4156" t="s">
        <v>14</v>
      </c>
      <c r="I4156">
        <v>11</v>
      </c>
      <c r="J4156">
        <v>-1.62457976645238</v>
      </c>
      <c r="K4156">
        <v>-1.6534402596403199</v>
      </c>
      <c r="L4156">
        <v>2.8860493187941198E-2</v>
      </c>
      <c r="M4156">
        <v>-1.7764897596234602E-2</v>
      </c>
      <c r="N4156">
        <v>76.160327907553096</v>
      </c>
      <c r="O4156">
        <v>72.252589579680901</v>
      </c>
      <c r="P4156">
        <v>0.23220168932374399</v>
      </c>
      <c r="Q4156" s="27">
        <v>-0.35311128574961798</v>
      </c>
      <c r="R4156">
        <v>-0.26882207252509899</v>
      </c>
      <c r="S4156">
        <v>-9.2813192017700594E-2</v>
      </c>
      <c r="T4156">
        <v>2.8860493187941198E-2</v>
      </c>
      <c r="U4156">
        <v>0.15053417839358299</v>
      </c>
      <c r="V4156">
        <v>0.32654305890098101</v>
      </c>
      <c r="W4156">
        <v>0.4108322721255</v>
      </c>
      <c r="X4156">
        <v>0.266595618191799</v>
      </c>
    </row>
    <row r="4157" spans="1:24" x14ac:dyDescent="0.2">
      <c r="A4157" t="s">
        <v>1398</v>
      </c>
      <c r="B4157" t="s">
        <v>56</v>
      </c>
      <c r="C4157" t="s">
        <v>58</v>
      </c>
      <c r="D4157" t="s">
        <v>24</v>
      </c>
      <c r="E4157" t="s">
        <v>65</v>
      </c>
      <c r="F4157" t="s">
        <v>62</v>
      </c>
      <c r="G4157" t="s">
        <v>21</v>
      </c>
      <c r="H4157" t="s">
        <v>14</v>
      </c>
      <c r="I4157">
        <v>12</v>
      </c>
      <c r="J4157">
        <v>-2.0337136799794999</v>
      </c>
      <c r="K4157">
        <v>-2.0537203351768998</v>
      </c>
      <c r="L4157">
        <v>2.0006655197405999E-2</v>
      </c>
      <c r="M4157">
        <v>-9.8374984612424592E-3</v>
      </c>
      <c r="N4157">
        <v>77.925420326538202</v>
      </c>
      <c r="O4157">
        <v>72.252589579680901</v>
      </c>
      <c r="P4157">
        <v>0.24789319980803601</v>
      </c>
      <c r="Q4157" s="27">
        <v>-0.387777658486814</v>
      </c>
      <c r="R4157">
        <v>-0.29779242695649699</v>
      </c>
      <c r="S4157">
        <v>-0.109889381502005</v>
      </c>
      <c r="T4157">
        <v>2.0006655197405999E-2</v>
      </c>
      <c r="U4157">
        <v>0.14990269189681699</v>
      </c>
      <c r="V4157">
        <v>0.33780573735130898</v>
      </c>
      <c r="W4157">
        <v>0.42779096888162599</v>
      </c>
      <c r="X4157">
        <v>0.278451794702269</v>
      </c>
    </row>
    <row r="4158" spans="1:24" x14ac:dyDescent="0.2">
      <c r="A4158" t="s">
        <v>1399</v>
      </c>
      <c r="B4158" t="s">
        <v>56</v>
      </c>
      <c r="C4158" t="s">
        <v>58</v>
      </c>
      <c r="D4158" t="s">
        <v>24</v>
      </c>
      <c r="E4158" t="s">
        <v>65</v>
      </c>
      <c r="F4158" t="s">
        <v>62</v>
      </c>
      <c r="G4158" t="s">
        <v>21</v>
      </c>
      <c r="H4158" t="s">
        <v>14</v>
      </c>
      <c r="I4158">
        <v>13</v>
      </c>
      <c r="J4158">
        <v>-2.1809804269708399</v>
      </c>
      <c r="K4158">
        <v>-2.1888156416306099</v>
      </c>
      <c r="L4158">
        <v>7.8352146597688004E-3</v>
      </c>
      <c r="M4158">
        <v>-3.5925194755879199E-3</v>
      </c>
      <c r="N4158">
        <v>79.301918678356799</v>
      </c>
      <c r="O4158">
        <v>72.252589579680901</v>
      </c>
      <c r="P4158">
        <v>0.25340855610470397</v>
      </c>
      <c r="Q4158" s="27">
        <v>-0.409021860132469</v>
      </c>
      <c r="R4158">
        <v>-0.31703455426646099</v>
      </c>
      <c r="S4158">
        <v>-0.124950868739096</v>
      </c>
      <c r="T4158">
        <v>7.8352146597688004E-3</v>
      </c>
      <c r="U4158">
        <v>0.14062129805863399</v>
      </c>
      <c r="V4158">
        <v>0.33270498358599898</v>
      </c>
      <c r="W4158">
        <v>0.42469228945200599</v>
      </c>
      <c r="X4158">
        <v>0.31699983509089602</v>
      </c>
    </row>
    <row r="4159" spans="1:24" x14ac:dyDescent="0.2">
      <c r="A4159" t="s">
        <v>1400</v>
      </c>
      <c r="B4159" t="s">
        <v>56</v>
      </c>
      <c r="C4159" t="s">
        <v>58</v>
      </c>
      <c r="D4159" t="s">
        <v>24</v>
      </c>
      <c r="E4159" t="s">
        <v>65</v>
      </c>
      <c r="F4159" t="s">
        <v>62</v>
      </c>
      <c r="G4159" t="s">
        <v>21</v>
      </c>
      <c r="H4159" t="s">
        <v>14</v>
      </c>
      <c r="I4159">
        <v>14</v>
      </c>
      <c r="J4159">
        <v>-2.0559477387637801</v>
      </c>
      <c r="K4159">
        <v>-2.0670101442095401</v>
      </c>
      <c r="L4159">
        <v>1.1062405445760599E-2</v>
      </c>
      <c r="M4159">
        <v>-5.3806841668126697E-3</v>
      </c>
      <c r="N4159">
        <v>79.165404771051499</v>
      </c>
      <c r="O4159">
        <v>72.252589579680901</v>
      </c>
      <c r="P4159">
        <v>0.248241142230163</v>
      </c>
      <c r="Q4159" s="27">
        <v>-0.39729427352285701</v>
      </c>
      <c r="R4159">
        <v>-0.30718273889330799</v>
      </c>
      <c r="S4159">
        <v>-0.119015953082845</v>
      </c>
      <c r="T4159">
        <v>1.1062405445760599E-2</v>
      </c>
      <c r="U4159">
        <v>0.14114076397436601</v>
      </c>
      <c r="V4159">
        <v>0.32930754978482901</v>
      </c>
      <c r="W4159">
        <v>0.41941908441437797</v>
      </c>
      <c r="X4159">
        <v>0.34690273939176502</v>
      </c>
    </row>
    <row r="4160" spans="1:24" x14ac:dyDescent="0.2">
      <c r="A4160" t="s">
        <v>1401</v>
      </c>
      <c r="B4160" t="s">
        <v>56</v>
      </c>
      <c r="C4160" t="s">
        <v>58</v>
      </c>
      <c r="D4160" t="s">
        <v>24</v>
      </c>
      <c r="E4160" t="s">
        <v>65</v>
      </c>
      <c r="F4160" t="s">
        <v>62</v>
      </c>
      <c r="G4160" t="s">
        <v>21</v>
      </c>
      <c r="H4160" t="s">
        <v>14</v>
      </c>
      <c r="I4160">
        <v>15</v>
      </c>
      <c r="J4160">
        <v>-1.71560352887478</v>
      </c>
      <c r="K4160">
        <v>-1.7237566830070199</v>
      </c>
      <c r="L4160">
        <v>8.1531541322316398E-3</v>
      </c>
      <c r="M4160">
        <v>-4.7523533234855699E-3</v>
      </c>
      <c r="N4160">
        <v>79.310394074911699</v>
      </c>
      <c r="O4160">
        <v>72.252589579680901</v>
      </c>
      <c r="P4160">
        <v>0.23790749531901201</v>
      </c>
      <c r="Q4160" s="27">
        <v>-0.38320467566754302</v>
      </c>
      <c r="R4160">
        <v>-0.29684425486674199</v>
      </c>
      <c r="S4160">
        <v>-0.11651037341493101</v>
      </c>
      <c r="T4160">
        <v>8.1531541322316398E-3</v>
      </c>
      <c r="U4160">
        <v>0.13281668167939401</v>
      </c>
      <c r="V4160">
        <v>0.31315056313120498</v>
      </c>
      <c r="W4160">
        <v>0.39951098393200601</v>
      </c>
      <c r="X4160">
        <v>0.34599077462564898</v>
      </c>
    </row>
    <row r="4161" spans="1:24" x14ac:dyDescent="0.2">
      <c r="A4161" t="s">
        <v>1402</v>
      </c>
      <c r="B4161" t="s">
        <v>56</v>
      </c>
      <c r="C4161" t="s">
        <v>58</v>
      </c>
      <c r="D4161" t="s">
        <v>24</v>
      </c>
      <c r="E4161" t="s">
        <v>65</v>
      </c>
      <c r="F4161" t="s">
        <v>62</v>
      </c>
      <c r="G4161" t="s">
        <v>21</v>
      </c>
      <c r="H4161" t="s">
        <v>14</v>
      </c>
      <c r="I4161">
        <v>16</v>
      </c>
      <c r="J4161">
        <v>-1.1450933220794699</v>
      </c>
      <c r="K4161">
        <v>-1.1354263796112301</v>
      </c>
      <c r="L4161">
        <v>-9.6669424682426699E-3</v>
      </c>
      <c r="M4161">
        <v>8.4420564523838698E-3</v>
      </c>
      <c r="N4161">
        <v>79.598411997335603</v>
      </c>
      <c r="O4161">
        <v>72.252589579680901</v>
      </c>
      <c r="P4161">
        <v>0.234606242727042</v>
      </c>
      <c r="Q4161" s="27">
        <v>-0.39559421175422699</v>
      </c>
      <c r="R4161">
        <v>-0.31043214564431099</v>
      </c>
      <c r="S4161">
        <v>-0.13260061365721301</v>
      </c>
      <c r="T4161">
        <v>-9.6669424682426699E-3</v>
      </c>
      <c r="U4161">
        <v>0.113266728720727</v>
      </c>
      <c r="V4161">
        <v>0.29109826070782502</v>
      </c>
      <c r="W4161">
        <v>0.37626032681774202</v>
      </c>
      <c r="X4161">
        <v>0.31560955554360398</v>
      </c>
    </row>
    <row r="4162" spans="1:24" x14ac:dyDescent="0.2">
      <c r="A4162" t="s">
        <v>1403</v>
      </c>
      <c r="B4162" t="s">
        <v>56</v>
      </c>
      <c r="C4162" t="s">
        <v>58</v>
      </c>
      <c r="D4162" t="s">
        <v>24</v>
      </c>
      <c r="E4162" t="s">
        <v>65</v>
      </c>
      <c r="F4162" t="s">
        <v>62</v>
      </c>
      <c r="G4162" t="s">
        <v>21</v>
      </c>
      <c r="H4162" t="s">
        <v>15</v>
      </c>
      <c r="I4162">
        <v>17</v>
      </c>
      <c r="J4162">
        <v>-0.412970606408751</v>
      </c>
      <c r="K4162">
        <v>-0.404509620568273</v>
      </c>
      <c r="L4162">
        <v>-8.4609858404782398E-3</v>
      </c>
      <c r="M4162">
        <v>2.0488106681625901E-2</v>
      </c>
      <c r="N4162">
        <v>77.773248598116396</v>
      </c>
      <c r="O4162">
        <v>72.252589579680901</v>
      </c>
      <c r="P4162">
        <v>0.23209281967451101</v>
      </c>
      <c r="Q4162" s="27">
        <v>-0.39025367420504797</v>
      </c>
      <c r="R4162">
        <v>-0.306003980663201</v>
      </c>
      <c r="S4162">
        <v>-0.13007762334992201</v>
      </c>
      <c r="T4162">
        <v>-8.4609858404782398E-3</v>
      </c>
      <c r="U4162">
        <v>0.113155651668965</v>
      </c>
      <c r="V4162">
        <v>0.28908200898224501</v>
      </c>
      <c r="W4162">
        <v>0.37333170252409198</v>
      </c>
      <c r="X4162">
        <v>0.305732681897673</v>
      </c>
    </row>
    <row r="4163" spans="1:24" x14ac:dyDescent="0.2">
      <c r="A4163" t="s">
        <v>1404</v>
      </c>
      <c r="B4163" t="s">
        <v>56</v>
      </c>
      <c r="C4163" t="s">
        <v>58</v>
      </c>
      <c r="D4163" t="s">
        <v>24</v>
      </c>
      <c r="E4163" t="s">
        <v>65</v>
      </c>
      <c r="F4163" t="s">
        <v>62</v>
      </c>
      <c r="G4163" t="s">
        <v>21</v>
      </c>
      <c r="H4163" t="s">
        <v>15</v>
      </c>
      <c r="I4163">
        <v>18</v>
      </c>
      <c r="J4163">
        <v>0.49810638658092499</v>
      </c>
      <c r="K4163">
        <v>0.49801831511417699</v>
      </c>
      <c r="L4163">
        <v>8.8071466747723497E-5</v>
      </c>
      <c r="M4163">
        <v>1.7681256277852399E-4</v>
      </c>
      <c r="N4163" s="1">
        <v>76.586422021190899</v>
      </c>
      <c r="O4163">
        <v>72.252589579680901</v>
      </c>
      <c r="P4163">
        <v>0.22451079409087901</v>
      </c>
      <c r="Q4163" s="27">
        <v>-0.369232184812748</v>
      </c>
      <c r="R4163">
        <v>-0.28773476655775898</v>
      </c>
      <c r="S4163">
        <v>-0.117555584636873</v>
      </c>
      <c r="T4163">
        <v>8.8071466747723497E-5</v>
      </c>
      <c r="U4163">
        <v>0.117731727570368</v>
      </c>
      <c r="V4163">
        <v>0.28791090949125397</v>
      </c>
      <c r="W4163">
        <v>0.36940832774624299</v>
      </c>
      <c r="X4163">
        <v>0.27847863923231803</v>
      </c>
    </row>
    <row r="4164" spans="1:24" x14ac:dyDescent="0.2">
      <c r="A4164" t="s">
        <v>1405</v>
      </c>
      <c r="B4164" t="s">
        <v>56</v>
      </c>
      <c r="C4164" t="s">
        <v>58</v>
      </c>
      <c r="D4164" t="s">
        <v>24</v>
      </c>
      <c r="E4164" t="s">
        <v>65</v>
      </c>
      <c r="F4164" t="s">
        <v>62</v>
      </c>
      <c r="G4164" t="s">
        <v>21</v>
      </c>
      <c r="H4164" t="s">
        <v>15</v>
      </c>
      <c r="I4164">
        <v>19</v>
      </c>
      <c r="J4164">
        <v>1.29046014041691</v>
      </c>
      <c r="K4164">
        <v>1.2763267730662</v>
      </c>
      <c r="L4164">
        <v>1.41333673507088E-2</v>
      </c>
      <c r="M4164">
        <v>1.09521920964895E-2</v>
      </c>
      <c r="N4164">
        <v>76.037707153479104</v>
      </c>
      <c r="O4164">
        <v>72.252589579680901</v>
      </c>
      <c r="P4164">
        <v>0.208526805634066</v>
      </c>
      <c r="Q4164" s="27">
        <v>-0.328893227917329</v>
      </c>
      <c r="R4164">
        <v>-0.25319799747216298</v>
      </c>
      <c r="S4164">
        <v>-9.5134678801541694E-2</v>
      </c>
      <c r="T4164">
        <v>1.41333673507088E-2</v>
      </c>
      <c r="U4164">
        <v>0.123401413502959</v>
      </c>
      <c r="V4164">
        <v>0.28146473217358098</v>
      </c>
      <c r="W4164">
        <v>0.357159962618747</v>
      </c>
      <c r="X4164">
        <v>0.232474841052972</v>
      </c>
    </row>
    <row r="4165" spans="1:24" x14ac:dyDescent="0.2">
      <c r="A4165" t="s">
        <v>1388</v>
      </c>
      <c r="B4165" t="s">
        <v>56</v>
      </c>
      <c r="C4165" t="s">
        <v>58</v>
      </c>
      <c r="D4165" t="s">
        <v>24</v>
      </c>
      <c r="E4165" t="s">
        <v>65</v>
      </c>
      <c r="F4165" t="s">
        <v>62</v>
      </c>
      <c r="G4165" t="s">
        <v>21</v>
      </c>
      <c r="H4165" t="s">
        <v>13</v>
      </c>
      <c r="I4165">
        <v>2</v>
      </c>
      <c r="J4165">
        <v>0.97793754008854705</v>
      </c>
      <c r="K4165">
        <v>0.96184415317854699</v>
      </c>
      <c r="L4165">
        <v>1.6093386910000399E-2</v>
      </c>
      <c r="M4165">
        <v>1.64564568290765E-2</v>
      </c>
      <c r="N4165">
        <v>66.939418926203601</v>
      </c>
      <c r="O4165">
        <v>72.252589579680901</v>
      </c>
      <c r="P4165">
        <v>0.120392004921492</v>
      </c>
      <c r="Q4165" s="27">
        <v>-0.18195146118585501</v>
      </c>
      <c r="R4165">
        <v>-0.138249163399353</v>
      </c>
      <c r="S4165">
        <v>-4.6992023668861599E-2</v>
      </c>
      <c r="T4165">
        <v>1.6093386910000399E-2</v>
      </c>
      <c r="U4165">
        <v>7.9178797488862404E-2</v>
      </c>
      <c r="V4165">
        <v>0.17043593721935399</v>
      </c>
      <c r="W4165">
        <v>0.21413823500585499</v>
      </c>
      <c r="X4165">
        <v>4.5424386601773503E-2</v>
      </c>
    </row>
    <row r="4166" spans="1:24" x14ac:dyDescent="0.2">
      <c r="A4166" t="s">
        <v>1406</v>
      </c>
      <c r="B4166" t="s">
        <v>56</v>
      </c>
      <c r="C4166" t="s">
        <v>58</v>
      </c>
      <c r="D4166" t="s">
        <v>24</v>
      </c>
      <c r="E4166" t="s">
        <v>65</v>
      </c>
      <c r="F4166" t="s">
        <v>62</v>
      </c>
      <c r="G4166" t="s">
        <v>21</v>
      </c>
      <c r="H4166" t="s">
        <v>15</v>
      </c>
      <c r="I4166">
        <v>20</v>
      </c>
      <c r="J4166">
        <v>1.7052600660566399</v>
      </c>
      <c r="K4166">
        <v>1.70552594045114</v>
      </c>
      <c r="L4166">
        <v>-2.6587439449740602E-4</v>
      </c>
      <c r="M4166">
        <v>-1.55914279463679E-4</v>
      </c>
      <c r="N4166">
        <v>73.5826692638949</v>
      </c>
      <c r="O4166">
        <v>72.252589579680901</v>
      </c>
      <c r="P4166">
        <v>0.189117722053043</v>
      </c>
      <c r="Q4166" s="27">
        <v>-0.311364527171753</v>
      </c>
      <c r="R4166">
        <v>-0.24271479406649901</v>
      </c>
      <c r="S4166">
        <v>-9.9363560750291902E-2</v>
      </c>
      <c r="T4166">
        <v>-2.6587439449740602E-4</v>
      </c>
      <c r="U4166">
        <v>9.8831811961297103E-2</v>
      </c>
      <c r="V4166">
        <v>0.24218304527750401</v>
      </c>
      <c r="W4166">
        <v>0.31083277838275802</v>
      </c>
      <c r="X4166">
        <v>0.17608039237377801</v>
      </c>
    </row>
    <row r="4167" spans="1:24" x14ac:dyDescent="0.2">
      <c r="A4167" t="s">
        <v>1407</v>
      </c>
      <c r="B4167" t="s">
        <v>56</v>
      </c>
      <c r="C4167" t="s">
        <v>58</v>
      </c>
      <c r="D4167" t="s">
        <v>24</v>
      </c>
      <c r="E4167" t="s">
        <v>65</v>
      </c>
      <c r="F4167" t="s">
        <v>62</v>
      </c>
      <c r="G4167" t="s">
        <v>21</v>
      </c>
      <c r="H4167" t="s">
        <v>15</v>
      </c>
      <c r="I4167">
        <v>21</v>
      </c>
      <c r="J4167">
        <v>1.7883384212080999</v>
      </c>
      <c r="K4167">
        <v>1.78761789697122</v>
      </c>
      <c r="L4167">
        <v>7.2052423688202501E-4</v>
      </c>
      <c r="M4167" s="1">
        <v>4.0290150249933001E-4</v>
      </c>
      <c r="N4167">
        <v>70.985936360679105</v>
      </c>
      <c r="O4167">
        <v>72.252589579680901</v>
      </c>
      <c r="P4167">
        <v>0.178798947849787</v>
      </c>
      <c r="Q4167" s="27">
        <v>-0.29340374497601801</v>
      </c>
      <c r="R4167">
        <v>-0.22849972690654499</v>
      </c>
      <c r="S4167">
        <v>-9.2970124436406495E-2</v>
      </c>
      <c r="T4167">
        <v>7.2052423688202501E-4</v>
      </c>
      <c r="U4167">
        <v>9.4411172910170593E-2</v>
      </c>
      <c r="V4167">
        <v>0.22994077538030899</v>
      </c>
      <c r="W4167">
        <v>0.29484479344978198</v>
      </c>
      <c r="X4167">
        <v>0.138265961114451</v>
      </c>
    </row>
    <row r="4168" spans="1:24" x14ac:dyDescent="0.2">
      <c r="A4168" t="s">
        <v>1408</v>
      </c>
      <c r="B4168" t="s">
        <v>56</v>
      </c>
      <c r="C4168" t="s">
        <v>58</v>
      </c>
      <c r="D4168" t="s">
        <v>24</v>
      </c>
      <c r="E4168" t="s">
        <v>65</v>
      </c>
      <c r="F4168" t="s">
        <v>62</v>
      </c>
      <c r="G4168" t="s">
        <v>21</v>
      </c>
      <c r="H4168" t="s">
        <v>14</v>
      </c>
      <c r="I4168">
        <v>22</v>
      </c>
      <c r="J4168">
        <v>1.7055592190426001</v>
      </c>
      <c r="K4168">
        <v>1.7269699626428501</v>
      </c>
      <c r="L4168">
        <v>-2.14107436002491E-2</v>
      </c>
      <c r="M4168">
        <v>-1.25535034850727E-2</v>
      </c>
      <c r="N4168">
        <v>69.815423867649798</v>
      </c>
      <c r="O4168">
        <v>72.252589579680901</v>
      </c>
      <c r="P4168">
        <v>0.17073556849597199</v>
      </c>
      <c r="Q4168" s="27">
        <v>-0.302270753776122</v>
      </c>
      <c r="R4168">
        <v>-0.24029374241208501</v>
      </c>
      <c r="S4168">
        <v>-0.110876181492138</v>
      </c>
      <c r="T4168">
        <v>-2.14107436002491E-2</v>
      </c>
      <c r="U4168">
        <v>6.80546942916401E-2</v>
      </c>
      <c r="V4168">
        <v>0.19747225521158701</v>
      </c>
      <c r="W4168">
        <v>0.259449266575624</v>
      </c>
      <c r="X4168">
        <v>9.5314748053854606E-2</v>
      </c>
    </row>
    <row r="4169" spans="1:24" x14ac:dyDescent="0.2">
      <c r="A4169" t="s">
        <v>1409</v>
      </c>
      <c r="B4169" t="s">
        <v>56</v>
      </c>
      <c r="C4169" t="s">
        <v>58</v>
      </c>
      <c r="D4169" t="s">
        <v>24</v>
      </c>
      <c r="E4169" t="s">
        <v>65</v>
      </c>
      <c r="F4169" t="s">
        <v>62</v>
      </c>
      <c r="G4169" t="s">
        <v>21</v>
      </c>
      <c r="H4169" t="s">
        <v>14</v>
      </c>
      <c r="I4169">
        <v>23</v>
      </c>
      <c r="J4169">
        <v>1.5113968686272501</v>
      </c>
      <c r="K4169">
        <v>1.54077276968087</v>
      </c>
      <c r="L4169">
        <v>-2.93759010536171E-2</v>
      </c>
      <c r="M4169">
        <v>-1.94362590418082E-2</v>
      </c>
      <c r="N4169">
        <v>69.484448765413006</v>
      </c>
      <c r="O4169">
        <v>72.252589579680901</v>
      </c>
      <c r="P4169">
        <v>0.155134136988549</v>
      </c>
      <c r="Q4169" s="27">
        <v>-0.28457155639977999</v>
      </c>
      <c r="R4169">
        <v>-0.22825786467293699</v>
      </c>
      <c r="S4169">
        <v>-0.110666188835617</v>
      </c>
      <c r="T4169">
        <v>-2.93759010536171E-2</v>
      </c>
      <c r="U4169">
        <v>5.1914386728382701E-2</v>
      </c>
      <c r="V4169">
        <v>0.169506062565703</v>
      </c>
      <c r="W4169">
        <v>0.225819754292546</v>
      </c>
      <c r="X4169">
        <v>8.4495006767029895E-2</v>
      </c>
    </row>
    <row r="4170" spans="1:24" x14ac:dyDescent="0.2">
      <c r="A4170" t="s">
        <v>1410</v>
      </c>
      <c r="B4170" t="s">
        <v>56</v>
      </c>
      <c r="C4170" t="s">
        <v>58</v>
      </c>
      <c r="D4170" t="s">
        <v>24</v>
      </c>
      <c r="E4170" t="s">
        <v>65</v>
      </c>
      <c r="F4170" t="s">
        <v>62</v>
      </c>
      <c r="G4170" t="s">
        <v>21</v>
      </c>
      <c r="H4170" t="s">
        <v>14</v>
      </c>
      <c r="I4170">
        <v>24</v>
      </c>
      <c r="J4170">
        <v>1.2843963490956201</v>
      </c>
      <c r="K4170">
        <v>1.2877650845576301</v>
      </c>
      <c r="L4170">
        <v>-3.3687354620133901E-3</v>
      </c>
      <c r="M4170">
        <v>-2.6228161302275801E-3</v>
      </c>
      <c r="N4170">
        <v>69.368123474192899</v>
      </c>
      <c r="O4170">
        <v>72.252589579680901</v>
      </c>
      <c r="P4170">
        <v>0.13882623085764301</v>
      </c>
      <c r="Q4170" s="27">
        <v>-0.231737885222837</v>
      </c>
      <c r="R4170">
        <v>-0.18134396342151199</v>
      </c>
      <c r="S4170">
        <v>-7.6113680431418404E-2</v>
      </c>
      <c r="T4170">
        <v>-3.3687354620133901E-3</v>
      </c>
      <c r="U4170">
        <v>6.9376209507391706E-2</v>
      </c>
      <c r="V4170">
        <v>0.174606492497485</v>
      </c>
      <c r="W4170">
        <v>0.22500041429880999</v>
      </c>
      <c r="X4170">
        <v>8.2076638455668705E-2</v>
      </c>
    </row>
    <row r="4171" spans="1:24" x14ac:dyDescent="0.2">
      <c r="A4171" t="s">
        <v>1389</v>
      </c>
      <c r="B4171" t="s">
        <v>56</v>
      </c>
      <c r="C4171" t="s">
        <v>58</v>
      </c>
      <c r="D4171" t="s">
        <v>24</v>
      </c>
      <c r="E4171" t="s">
        <v>65</v>
      </c>
      <c r="F4171" t="s">
        <v>62</v>
      </c>
      <c r="G4171" t="s">
        <v>21</v>
      </c>
      <c r="H4171" t="s">
        <v>13</v>
      </c>
      <c r="I4171">
        <v>3</v>
      </c>
      <c r="J4171">
        <v>0.89693991666932604</v>
      </c>
      <c r="K4171">
        <v>0.88871917263428701</v>
      </c>
      <c r="L4171">
        <v>8.2207440350398394E-3</v>
      </c>
      <c r="M4171">
        <v>9.1653229856984604E-3</v>
      </c>
      <c r="N4171">
        <v>66.614550978994998</v>
      </c>
      <c r="O4171">
        <v>72.252589579680901</v>
      </c>
      <c r="P4171">
        <v>0.108505823706547</v>
      </c>
      <c r="Q4171" s="27">
        <v>-0.17027133596223001</v>
      </c>
      <c r="R4171">
        <v>-0.13088372195675399</v>
      </c>
      <c r="S4171">
        <v>-4.8636307587190897E-2</v>
      </c>
      <c r="T4171">
        <v>8.2207440350398394E-3</v>
      </c>
      <c r="U4171">
        <v>6.5077795657270607E-2</v>
      </c>
      <c r="V4171">
        <v>0.14732521002683299</v>
      </c>
      <c r="W4171">
        <v>0.18671282403230999</v>
      </c>
      <c r="X4171">
        <v>4.0305690463983398E-2</v>
      </c>
    </row>
    <row r="4172" spans="1:24" x14ac:dyDescent="0.2">
      <c r="A4172" t="s">
        <v>1390</v>
      </c>
      <c r="B4172" t="s">
        <v>56</v>
      </c>
      <c r="C4172" t="s">
        <v>58</v>
      </c>
      <c r="D4172" t="s">
        <v>24</v>
      </c>
      <c r="E4172" t="s">
        <v>65</v>
      </c>
      <c r="F4172" t="s">
        <v>62</v>
      </c>
      <c r="G4172" t="s">
        <v>21</v>
      </c>
      <c r="H4172" t="s">
        <v>13</v>
      </c>
      <c r="I4172">
        <v>4</v>
      </c>
      <c r="J4172">
        <v>0.84644542819389001</v>
      </c>
      <c r="K4172">
        <v>0.84726434702880704</v>
      </c>
      <c r="L4172">
        <v>-8.1891883491726203E-4</v>
      </c>
      <c r="M4172">
        <v>-9.67479777951707E-4</v>
      </c>
      <c r="N4172">
        <v>66.568793670611598</v>
      </c>
      <c r="O4172">
        <v>72.252589579680901</v>
      </c>
      <c r="P4172">
        <v>9.8113056625887998E-2</v>
      </c>
      <c r="Q4172" s="27">
        <v>-0.162214896984503</v>
      </c>
      <c r="R4172">
        <v>-0.12659985742930599</v>
      </c>
      <c r="S4172">
        <v>-5.2230160506882603E-2</v>
      </c>
      <c r="T4172">
        <v>-8.1891883491726203E-4</v>
      </c>
      <c r="U4172">
        <v>5.0592322837048002E-2</v>
      </c>
      <c r="V4172">
        <v>0.12496201975947099</v>
      </c>
      <c r="W4172">
        <v>0.16057705931466801</v>
      </c>
      <c r="X4172">
        <v>3.2974281011578802E-2</v>
      </c>
    </row>
    <row r="4173" spans="1:24" x14ac:dyDescent="0.2">
      <c r="A4173" t="s">
        <v>1391</v>
      </c>
      <c r="B4173" t="s">
        <v>56</v>
      </c>
      <c r="C4173" t="s">
        <v>58</v>
      </c>
      <c r="D4173" t="s">
        <v>24</v>
      </c>
      <c r="E4173" t="s">
        <v>65</v>
      </c>
      <c r="F4173" t="s">
        <v>62</v>
      </c>
      <c r="G4173" t="s">
        <v>21</v>
      </c>
      <c r="H4173" t="s">
        <v>13</v>
      </c>
      <c r="I4173">
        <v>5</v>
      </c>
      <c r="J4173">
        <v>0.82477775485286597</v>
      </c>
      <c r="K4173">
        <v>0.82300207154038496</v>
      </c>
      <c r="L4173">
        <v>1.7756833124805301E-3</v>
      </c>
      <c r="M4173">
        <v>2.15292338091405E-3</v>
      </c>
      <c r="N4173">
        <v>66.794784638143597</v>
      </c>
      <c r="O4173">
        <v>72.252589579680901</v>
      </c>
      <c r="P4173">
        <v>9.0755482998641696E-2</v>
      </c>
      <c r="Q4173" s="27">
        <v>-0.147517086220285</v>
      </c>
      <c r="R4173">
        <v>-0.11457284589177801</v>
      </c>
      <c r="S4173">
        <v>-4.5780189778807698E-2</v>
      </c>
      <c r="T4173">
        <v>1.7756833124805301E-3</v>
      </c>
      <c r="U4173">
        <v>4.9331556403768802E-2</v>
      </c>
      <c r="V4173">
        <v>0.11812421251673901</v>
      </c>
      <c r="W4173">
        <v>0.151068452845246</v>
      </c>
      <c r="X4173">
        <v>2.59526823318495E-2</v>
      </c>
    </row>
    <row r="4174" spans="1:24" x14ac:dyDescent="0.2">
      <c r="A4174" t="s">
        <v>1392</v>
      </c>
      <c r="B4174" t="s">
        <v>56</v>
      </c>
      <c r="C4174" t="s">
        <v>58</v>
      </c>
      <c r="D4174" t="s">
        <v>24</v>
      </c>
      <c r="E4174" t="s">
        <v>65</v>
      </c>
      <c r="F4174" t="s">
        <v>62</v>
      </c>
      <c r="G4174" t="s">
        <v>21</v>
      </c>
      <c r="H4174" t="s">
        <v>13</v>
      </c>
      <c r="I4174">
        <v>6</v>
      </c>
      <c r="J4174">
        <v>0.84497481580730205</v>
      </c>
      <c r="K4174">
        <v>0.85531152506534802</v>
      </c>
      <c r="L4174">
        <v>-1.0336709258045799E-2</v>
      </c>
      <c r="M4174">
        <v>-1.22331566156441E-2</v>
      </c>
      <c r="N4174">
        <v>66.633128590680997</v>
      </c>
      <c r="O4174">
        <v>72.252589579680901</v>
      </c>
      <c r="P4174">
        <v>8.8576483780452603E-2</v>
      </c>
      <c r="Q4174" s="27">
        <v>-0.15604502507689</v>
      </c>
      <c r="R4174">
        <v>-0.123891761464586</v>
      </c>
      <c r="S4174">
        <v>-5.67507867590029E-2</v>
      </c>
      <c r="T4174">
        <v>-1.0336709258045799E-2</v>
      </c>
      <c r="U4174">
        <v>3.6077368242911398E-2</v>
      </c>
      <c r="V4174">
        <v>0.103218342948495</v>
      </c>
      <c r="W4174">
        <v>0.135371606560799</v>
      </c>
      <c r="X4174">
        <v>1.30307129108219E-2</v>
      </c>
    </row>
    <row r="4175" spans="1:24" x14ac:dyDescent="0.2">
      <c r="A4175" t="s">
        <v>1393</v>
      </c>
      <c r="B4175" t="s">
        <v>56</v>
      </c>
      <c r="C4175" t="s">
        <v>58</v>
      </c>
      <c r="D4175" t="s">
        <v>24</v>
      </c>
      <c r="E4175" t="s">
        <v>65</v>
      </c>
      <c r="F4175" t="s">
        <v>62</v>
      </c>
      <c r="G4175" t="s">
        <v>21</v>
      </c>
      <c r="H4175" t="s">
        <v>14</v>
      </c>
      <c r="I4175">
        <v>7</v>
      </c>
      <c r="J4175">
        <v>0.80988816906771899</v>
      </c>
      <c r="K4175">
        <v>0.80561898552060696</v>
      </c>
      <c r="L4175">
        <v>4.2691835471112402E-3</v>
      </c>
      <c r="M4175">
        <v>5.2713247460147499E-3</v>
      </c>
      <c r="N4175" s="1">
        <v>66.536818981969105</v>
      </c>
      <c r="O4175">
        <v>72.252589579680901</v>
      </c>
      <c r="P4175">
        <v>9.5930252784086498E-2</v>
      </c>
      <c r="Q4175" s="27">
        <v>-0.15353608228271101</v>
      </c>
      <c r="R4175">
        <v>-0.11871340052208799</v>
      </c>
      <c r="S4175">
        <v>-4.5998268911750101E-2</v>
      </c>
      <c r="T4175">
        <v>4.2691835471112402E-3</v>
      </c>
      <c r="U4175">
        <v>5.4536636005972597E-2</v>
      </c>
      <c r="V4175">
        <v>0.12725176761630999</v>
      </c>
      <c r="W4175">
        <v>0.16207444937693299</v>
      </c>
      <c r="X4175">
        <v>-8.9660808508425002E-3</v>
      </c>
    </row>
    <row r="4176" spans="1:24" x14ac:dyDescent="0.2">
      <c r="A4176" t="s">
        <v>1394</v>
      </c>
      <c r="B4176" t="s">
        <v>56</v>
      </c>
      <c r="C4176" t="s">
        <v>58</v>
      </c>
      <c r="D4176" t="s">
        <v>24</v>
      </c>
      <c r="E4176" t="s">
        <v>65</v>
      </c>
      <c r="F4176" t="s">
        <v>62</v>
      </c>
      <c r="G4176" t="s">
        <v>21</v>
      </c>
      <c r="H4176" t="s">
        <v>14</v>
      </c>
      <c r="I4176">
        <v>8</v>
      </c>
      <c r="J4176">
        <v>0.53236778836930299</v>
      </c>
      <c r="K4176">
        <v>0.51287205419948401</v>
      </c>
      <c r="L4176">
        <v>1.9495734169818701E-2</v>
      </c>
      <c r="M4176">
        <v>3.6620799747362903E-2</v>
      </c>
      <c r="N4176">
        <v>68.026482673957503</v>
      </c>
      <c r="O4176">
        <v>72.252589579680901</v>
      </c>
      <c r="P4176">
        <v>0.11688472004910901</v>
      </c>
      <c r="Q4176" s="27">
        <v>-0.17277963031096599</v>
      </c>
      <c r="R4176">
        <v>-0.130350476933139</v>
      </c>
      <c r="S4176">
        <v>-4.1751859135914601E-2</v>
      </c>
      <c r="T4176">
        <v>1.9495734169818701E-2</v>
      </c>
      <c r="U4176">
        <v>8.0743327475551893E-2</v>
      </c>
      <c r="V4176">
        <v>0.16934194527277699</v>
      </c>
      <c r="W4176">
        <v>0.21177109865060301</v>
      </c>
      <c r="X4176">
        <v>3.3333041940958201E-2</v>
      </c>
    </row>
    <row r="4177" spans="1:24" x14ac:dyDescent="0.2">
      <c r="A4177" t="s">
        <v>1395</v>
      </c>
      <c r="B4177" t="s">
        <v>56</v>
      </c>
      <c r="C4177" t="s">
        <v>58</v>
      </c>
      <c r="D4177" t="s">
        <v>24</v>
      </c>
      <c r="E4177" t="s">
        <v>65</v>
      </c>
      <c r="F4177" t="s">
        <v>62</v>
      </c>
      <c r="G4177" t="s">
        <v>21</v>
      </c>
      <c r="H4177" t="s">
        <v>14</v>
      </c>
      <c r="I4177">
        <v>9</v>
      </c>
      <c r="J4177">
        <v>-6.9455084713880302E-2</v>
      </c>
      <c r="K4177">
        <v>-8.5828433140077806E-2</v>
      </c>
      <c r="L4177">
        <v>1.63733484261975E-2</v>
      </c>
      <c r="M4177">
        <v>-0.235740097267858</v>
      </c>
      <c r="N4177">
        <v>70.460211210422003</v>
      </c>
      <c r="O4177">
        <v>72.252589579680901</v>
      </c>
      <c r="P4177">
        <v>0.15556282216546999</v>
      </c>
      <c r="Q4177" s="27">
        <v>-0.23952749403599999</v>
      </c>
      <c r="R4177">
        <v>-0.183058189589935</v>
      </c>
      <c r="S4177">
        <v>-6.5141570388508596E-2</v>
      </c>
      <c r="T4177">
        <v>1.63733484261975E-2</v>
      </c>
      <c r="U4177">
        <v>9.7888267240903507E-2</v>
      </c>
      <c r="V4177">
        <v>0.21580488644232901</v>
      </c>
      <c r="W4177">
        <v>0.272274190888395</v>
      </c>
      <c r="X4177">
        <v>0.12722218783709599</v>
      </c>
    </row>
    <row r="4178" spans="1:24" x14ac:dyDescent="0.2">
      <c r="A4178" t="s">
        <v>1195</v>
      </c>
      <c r="B4178" t="s">
        <v>56</v>
      </c>
      <c r="C4178" t="s">
        <v>58</v>
      </c>
      <c r="D4178" t="s">
        <v>24</v>
      </c>
      <c r="E4178" t="s">
        <v>65</v>
      </c>
      <c r="F4178" t="s">
        <v>62</v>
      </c>
      <c r="G4178" t="s">
        <v>20</v>
      </c>
      <c r="H4178" t="s">
        <v>13</v>
      </c>
      <c r="I4178">
        <v>1</v>
      </c>
      <c r="J4178">
        <v>0.87212312938172198</v>
      </c>
      <c r="K4178">
        <v>0.83985102331236805</v>
      </c>
      <c r="L4178">
        <v>3.2272106069353303E-2</v>
      </c>
      <c r="M4178">
        <v>3.7004070849757299E-2</v>
      </c>
      <c r="N4178">
        <v>62.8183506118719</v>
      </c>
      <c r="O4178">
        <v>67.429940827480394</v>
      </c>
      <c r="P4178">
        <v>0.13196339960945599</v>
      </c>
      <c r="Q4178" s="27">
        <v>-0.18480768628820199</v>
      </c>
      <c r="R4178">
        <v>-0.13690497222997</v>
      </c>
      <c r="S4178">
        <v>-3.6876715326001702E-2</v>
      </c>
      <c r="T4178">
        <v>3.2272106069353303E-2</v>
      </c>
      <c r="U4178">
        <v>0.101420927464708</v>
      </c>
      <c r="V4178">
        <v>0.20144918436867601</v>
      </c>
      <c r="W4178">
        <v>0.249351898426909</v>
      </c>
      <c r="X4178">
        <v>5.7656275629235303E-2</v>
      </c>
    </row>
    <row r="4179" spans="1:24" x14ac:dyDescent="0.2">
      <c r="A4179" t="s">
        <v>1204</v>
      </c>
      <c r="B4179" t="s">
        <v>56</v>
      </c>
      <c r="C4179" t="s">
        <v>58</v>
      </c>
      <c r="D4179" t="s">
        <v>24</v>
      </c>
      <c r="E4179" t="s">
        <v>65</v>
      </c>
      <c r="F4179" t="s">
        <v>62</v>
      </c>
      <c r="G4179" t="s">
        <v>20</v>
      </c>
      <c r="H4179" t="s">
        <v>14</v>
      </c>
      <c r="I4179">
        <v>10</v>
      </c>
      <c r="J4179">
        <v>-0.665886712766522</v>
      </c>
      <c r="K4179">
        <v>-0.71042669149027304</v>
      </c>
      <c r="L4179">
        <v>4.4539978723751199E-2</v>
      </c>
      <c r="M4179" s="1">
        <v>-6.6888222680857298E-2</v>
      </c>
      <c r="N4179">
        <v>67.037187243633397</v>
      </c>
      <c r="O4179">
        <v>67.429940827480394</v>
      </c>
      <c r="P4179">
        <v>0.19693748471719799</v>
      </c>
      <c r="Q4179" s="27">
        <v>-0.27942218363603999</v>
      </c>
      <c r="R4179">
        <v>-0.20793387668369701</v>
      </c>
      <c r="S4179">
        <v>-5.8655263268060899E-2</v>
      </c>
      <c r="T4179">
        <v>4.4539978723751199E-2</v>
      </c>
      <c r="U4179">
        <v>0.147735220715563</v>
      </c>
      <c r="V4179">
        <v>0.29701383413120003</v>
      </c>
      <c r="W4179">
        <v>0.36850214108354301</v>
      </c>
      <c r="X4179">
        <v>0.239674259191925</v>
      </c>
    </row>
    <row r="4180" spans="1:24" x14ac:dyDescent="0.2">
      <c r="A4180" t="s">
        <v>1205</v>
      </c>
      <c r="B4180" t="s">
        <v>56</v>
      </c>
      <c r="C4180" t="s">
        <v>58</v>
      </c>
      <c r="D4180" t="s">
        <v>24</v>
      </c>
      <c r="E4180" t="s">
        <v>65</v>
      </c>
      <c r="F4180" t="s">
        <v>62</v>
      </c>
      <c r="G4180" t="s">
        <v>20</v>
      </c>
      <c r="H4180" t="s">
        <v>14</v>
      </c>
      <c r="I4180">
        <v>11</v>
      </c>
      <c r="J4180">
        <v>-1.40388808266686</v>
      </c>
      <c r="K4180">
        <v>-1.47896068152313</v>
      </c>
      <c r="L4180">
        <v>7.5072598856276707E-2</v>
      </c>
      <c r="M4180">
        <v>-5.3474774651314901E-2</v>
      </c>
      <c r="N4180">
        <v>70.440309912324196</v>
      </c>
      <c r="O4180">
        <v>67.429940827480394</v>
      </c>
      <c r="P4180">
        <v>0.23226331564192501</v>
      </c>
      <c r="Q4180" s="27">
        <v>-0.30700055537469001</v>
      </c>
      <c r="R4180">
        <v>-0.22268897179667099</v>
      </c>
      <c r="S4180">
        <v>-4.6633378540092099E-2</v>
      </c>
      <c r="T4180">
        <v>7.5072598856276707E-2</v>
      </c>
      <c r="U4180">
        <v>0.196778576252646</v>
      </c>
      <c r="V4180">
        <v>0.37283416950922499</v>
      </c>
      <c r="W4180">
        <v>0.45714575308724398</v>
      </c>
      <c r="X4180">
        <v>0.266595618191799</v>
      </c>
    </row>
    <row r="4181" spans="1:24" x14ac:dyDescent="0.2">
      <c r="A4181" t="s">
        <v>1206</v>
      </c>
      <c r="B4181" t="s">
        <v>56</v>
      </c>
      <c r="C4181" t="s">
        <v>58</v>
      </c>
      <c r="D4181" t="s">
        <v>24</v>
      </c>
      <c r="E4181" t="s">
        <v>65</v>
      </c>
      <c r="F4181" t="s">
        <v>62</v>
      </c>
      <c r="G4181" t="s">
        <v>20</v>
      </c>
      <c r="H4181" t="s">
        <v>14</v>
      </c>
      <c r="I4181">
        <v>12</v>
      </c>
      <c r="J4181">
        <v>-1.9646820478895299</v>
      </c>
      <c r="K4181">
        <v>-2.02324805042432</v>
      </c>
      <c r="L4181">
        <v>5.85660025347872E-2</v>
      </c>
      <c r="M4181">
        <v>-2.9809404833570401E-2</v>
      </c>
      <c r="N4181">
        <v>72.101571968523501</v>
      </c>
      <c r="O4181">
        <v>67.429940827480394</v>
      </c>
      <c r="P4181">
        <v>0.24789345401436</v>
      </c>
      <c r="Q4181" s="27">
        <v>-0.34921872931883502</v>
      </c>
      <c r="R4181">
        <v>-0.25923340551162199</v>
      </c>
      <c r="S4181">
        <v>-7.1330167368737304E-2</v>
      </c>
      <c r="T4181">
        <v>5.85660025347872E-2</v>
      </c>
      <c r="U4181">
        <v>0.18846217243831201</v>
      </c>
      <c r="V4181">
        <v>0.37636541058119599</v>
      </c>
      <c r="W4181">
        <v>0.46635073438840902</v>
      </c>
      <c r="X4181">
        <v>0.278451794702269</v>
      </c>
    </row>
    <row r="4182" spans="1:24" x14ac:dyDescent="0.2">
      <c r="A4182" t="s">
        <v>1207</v>
      </c>
      <c r="B4182" t="s">
        <v>56</v>
      </c>
      <c r="C4182" t="s">
        <v>58</v>
      </c>
      <c r="D4182" t="s">
        <v>24</v>
      </c>
      <c r="E4182" t="s">
        <v>65</v>
      </c>
      <c r="F4182" t="s">
        <v>62</v>
      </c>
      <c r="G4182" t="s">
        <v>20</v>
      </c>
      <c r="H4182" t="s">
        <v>14</v>
      </c>
      <c r="I4182">
        <v>13</v>
      </c>
      <c r="J4182">
        <v>-2.2804987987229701</v>
      </c>
      <c r="K4182">
        <v>-2.34146366053591</v>
      </c>
      <c r="L4182">
        <v>6.0964861812934701E-2</v>
      </c>
      <c r="M4182">
        <v>-2.6733126036757201E-2</v>
      </c>
      <c r="N4182">
        <v>74.627673327033904</v>
      </c>
      <c r="O4182">
        <v>67.429940827480394</v>
      </c>
      <c r="P4182">
        <v>0.25334851125041502</v>
      </c>
      <c r="Q4182" s="27">
        <v>-0.35579343919399797</v>
      </c>
      <c r="R4182">
        <v>-0.26382792961009699</v>
      </c>
      <c r="S4182">
        <v>-7.1789758082282801E-2</v>
      </c>
      <c r="T4182">
        <v>6.0964861812934701E-2</v>
      </c>
      <c r="U4182">
        <v>0.19371948170815201</v>
      </c>
      <c r="V4182">
        <v>0.385757653235967</v>
      </c>
      <c r="W4182">
        <v>0.47772316281986699</v>
      </c>
      <c r="X4182">
        <v>0.31699983509089602</v>
      </c>
    </row>
    <row r="4183" spans="1:24" x14ac:dyDescent="0.2">
      <c r="A4183" t="s">
        <v>1208</v>
      </c>
      <c r="B4183" t="s">
        <v>56</v>
      </c>
      <c r="C4183" t="s">
        <v>58</v>
      </c>
      <c r="D4183" t="s">
        <v>24</v>
      </c>
      <c r="E4183" t="s">
        <v>65</v>
      </c>
      <c r="F4183" t="s">
        <v>62</v>
      </c>
      <c r="G4183" t="s">
        <v>20</v>
      </c>
      <c r="H4183" t="s">
        <v>14</v>
      </c>
      <c r="I4183">
        <v>14</v>
      </c>
      <c r="J4183">
        <v>-2.3237173831601599</v>
      </c>
      <c r="K4183">
        <v>-2.3551729322639199</v>
      </c>
      <c r="L4183">
        <v>3.1455549103758501E-2</v>
      </c>
      <c r="M4183">
        <v>-1.3536736150323201E-2</v>
      </c>
      <c r="N4183">
        <v>75.435117449965901</v>
      </c>
      <c r="O4183">
        <v>67.429940827480394</v>
      </c>
      <c r="P4183">
        <v>0.248125957649145</v>
      </c>
      <c r="Q4183" s="27">
        <v>-0.37671165122908501</v>
      </c>
      <c r="R4183">
        <v>-0.28664192860244597</v>
      </c>
      <c r="S4183">
        <v>-9.8562452704393594E-2</v>
      </c>
      <c r="T4183">
        <v>3.1455549103758501E-2</v>
      </c>
      <c r="U4183">
        <v>0.16147355091191101</v>
      </c>
      <c r="V4183">
        <v>0.34955302680996297</v>
      </c>
      <c r="W4183">
        <v>0.43962274943660201</v>
      </c>
      <c r="X4183">
        <v>0.34690273939176502</v>
      </c>
    </row>
    <row r="4184" spans="1:24" x14ac:dyDescent="0.2">
      <c r="A4184" t="s">
        <v>1209</v>
      </c>
      <c r="B4184" t="s">
        <v>56</v>
      </c>
      <c r="C4184" t="s">
        <v>58</v>
      </c>
      <c r="D4184" t="s">
        <v>24</v>
      </c>
      <c r="E4184" t="s">
        <v>65</v>
      </c>
      <c r="F4184" t="s">
        <v>62</v>
      </c>
      <c r="G4184" t="s">
        <v>20</v>
      </c>
      <c r="H4184" t="s">
        <v>14</v>
      </c>
      <c r="I4184">
        <v>15</v>
      </c>
      <c r="J4184">
        <v>-2.12514953146415</v>
      </c>
      <c r="K4184">
        <v>-2.15516458289073</v>
      </c>
      <c r="L4184">
        <v>3.0015051426585702E-2</v>
      </c>
      <c r="M4184">
        <v>-1.4123736227589801E-2</v>
      </c>
      <c r="N4184">
        <v>75.258418594708502</v>
      </c>
      <c r="O4184">
        <v>67.429940827480394</v>
      </c>
      <c r="P4184">
        <v>0.23777784264256499</v>
      </c>
      <c r="Q4184" s="27">
        <v>-0.36112949972043301</v>
      </c>
      <c r="R4184">
        <v>-0.274816142841182</v>
      </c>
      <c r="S4184">
        <v>-9.4580538118118201E-2</v>
      </c>
      <c r="T4184">
        <v>3.0015051426585702E-2</v>
      </c>
      <c r="U4184">
        <v>0.15461064097128999</v>
      </c>
      <c r="V4184">
        <v>0.33484624569435401</v>
      </c>
      <c r="W4184">
        <v>0.42115960257360502</v>
      </c>
      <c r="X4184">
        <v>0.34599077462564898</v>
      </c>
    </row>
    <row r="4185" spans="1:24" x14ac:dyDescent="0.2">
      <c r="A4185" t="s">
        <v>1210</v>
      </c>
      <c r="B4185" t="s">
        <v>56</v>
      </c>
      <c r="C4185" t="s">
        <v>58</v>
      </c>
      <c r="D4185" t="s">
        <v>24</v>
      </c>
      <c r="E4185" t="s">
        <v>65</v>
      </c>
      <c r="F4185" t="s">
        <v>62</v>
      </c>
      <c r="G4185" t="s">
        <v>20</v>
      </c>
      <c r="H4185" t="s">
        <v>14</v>
      </c>
      <c r="I4185">
        <v>16</v>
      </c>
      <c r="J4185">
        <v>-1.6456686733348</v>
      </c>
      <c r="K4185">
        <v>-1.6555661808775799</v>
      </c>
      <c r="L4185">
        <v>9.8975075427749602E-3</v>
      </c>
      <c r="M4185">
        <v>-6.0142771768988803E-3</v>
      </c>
      <c r="N4185">
        <v>74.575751731829698</v>
      </c>
      <c r="O4185">
        <v>67.429940827480394</v>
      </c>
      <c r="P4185">
        <v>0.234459207224225</v>
      </c>
      <c r="Q4185" s="27">
        <v>-0.37578788834107602</v>
      </c>
      <c r="R4185">
        <v>-0.29067919611868198</v>
      </c>
      <c r="S4185">
        <v>-0.11295911704271901</v>
      </c>
      <c r="T4185">
        <v>9.8975075427749602E-3</v>
      </c>
      <c r="U4185">
        <v>0.132754132128269</v>
      </c>
      <c r="V4185">
        <v>0.31047421120423202</v>
      </c>
      <c r="W4185">
        <v>0.395582903426626</v>
      </c>
      <c r="X4185">
        <v>0.31560955554360398</v>
      </c>
    </row>
    <row r="4186" spans="1:24" x14ac:dyDescent="0.2">
      <c r="A4186" t="s">
        <v>1211</v>
      </c>
      <c r="B4186" t="s">
        <v>56</v>
      </c>
      <c r="C4186" t="s">
        <v>58</v>
      </c>
      <c r="D4186" t="s">
        <v>24</v>
      </c>
      <c r="E4186" t="s">
        <v>65</v>
      </c>
      <c r="F4186" t="s">
        <v>62</v>
      </c>
      <c r="G4186" t="s">
        <v>20</v>
      </c>
      <c r="H4186" t="s">
        <v>15</v>
      </c>
      <c r="I4186">
        <v>17</v>
      </c>
      <c r="J4186">
        <v>-0.897782140902457</v>
      </c>
      <c r="K4186">
        <v>-0.87793518942924798</v>
      </c>
      <c r="L4186">
        <v>-1.9846951473208901E-2</v>
      </c>
      <c r="M4186">
        <v>2.2106645442132099E-2</v>
      </c>
      <c r="N4186">
        <v>75.123938687341195</v>
      </c>
      <c r="O4186">
        <v>67.429940827480394</v>
      </c>
      <c r="P4186">
        <v>0.231957553160449</v>
      </c>
      <c r="Q4186" s="27">
        <v>-0.401417126422147</v>
      </c>
      <c r="R4186">
        <v>-0.31721653462490501</v>
      </c>
      <c r="S4186">
        <v>-0.14139270932928399</v>
      </c>
      <c r="T4186">
        <v>-1.9846951473208901E-2</v>
      </c>
      <c r="U4186">
        <v>0.10169880638286601</v>
      </c>
      <c r="V4186">
        <v>0.27752263167848701</v>
      </c>
      <c r="W4186">
        <v>0.36172322347572999</v>
      </c>
      <c r="X4186">
        <v>0.305732681897673</v>
      </c>
    </row>
    <row r="4187" spans="1:24" x14ac:dyDescent="0.2">
      <c r="A4187" t="s">
        <v>1212</v>
      </c>
      <c r="B4187" t="s">
        <v>56</v>
      </c>
      <c r="C4187" t="s">
        <v>58</v>
      </c>
      <c r="D4187" t="s">
        <v>24</v>
      </c>
      <c r="E4187" t="s">
        <v>65</v>
      </c>
      <c r="F4187" t="s">
        <v>62</v>
      </c>
      <c r="G4187" t="s">
        <v>20</v>
      </c>
      <c r="H4187" t="s">
        <v>15</v>
      </c>
      <c r="I4187">
        <v>18</v>
      </c>
      <c r="J4187">
        <v>-3.02659767042712E-2</v>
      </c>
      <c r="K4187">
        <v>-2.5694603087341901E-2</v>
      </c>
      <c r="L4187">
        <v>-4.5713736169292803E-3</v>
      </c>
      <c r="M4187">
        <v>0.151040016372052</v>
      </c>
      <c r="N4187">
        <v>74.632856495135997</v>
      </c>
      <c r="O4187">
        <v>67.429940827480394</v>
      </c>
      <c r="P4187">
        <v>0.224345558734631</v>
      </c>
      <c r="Q4187" s="27">
        <v>-0.37361981773539699</v>
      </c>
      <c r="R4187">
        <v>-0.29218237991472601</v>
      </c>
      <c r="S4187">
        <v>-0.122128446393876</v>
      </c>
      <c r="T4187">
        <v>-4.5713736169292803E-3</v>
      </c>
      <c r="U4187">
        <v>0.11298569916001699</v>
      </c>
      <c r="V4187">
        <v>0.28303963268086801</v>
      </c>
      <c r="W4187">
        <v>0.36447707050153899</v>
      </c>
      <c r="X4187">
        <v>0.27847863923231803</v>
      </c>
    </row>
    <row r="4188" spans="1:24" x14ac:dyDescent="0.2">
      <c r="A4188" t="s">
        <v>1213</v>
      </c>
      <c r="B4188" t="s">
        <v>56</v>
      </c>
      <c r="C4188" t="s">
        <v>58</v>
      </c>
      <c r="D4188" t="s">
        <v>24</v>
      </c>
      <c r="E4188" t="s">
        <v>65</v>
      </c>
      <c r="F4188" t="s">
        <v>62</v>
      </c>
      <c r="G4188" t="s">
        <v>20</v>
      </c>
      <c r="H4188" t="s">
        <v>15</v>
      </c>
      <c r="I4188">
        <v>19</v>
      </c>
      <c r="J4188">
        <v>0.74725622236644496</v>
      </c>
      <c r="K4188">
        <v>0.71526689348803296</v>
      </c>
      <c r="L4188">
        <v>3.1989328878412701E-2</v>
      </c>
      <c r="M4188">
        <v>4.28090498558946E-2</v>
      </c>
      <c r="N4188">
        <v>73.322246531693395</v>
      </c>
      <c r="O4188">
        <v>67.429940827480394</v>
      </c>
      <c r="P4188">
        <v>0.208405605519695</v>
      </c>
      <c r="Q4188" s="27">
        <v>-0.310837892201486</v>
      </c>
      <c r="R4188">
        <v>-0.23518665739783701</v>
      </c>
      <c r="S4188">
        <v>-7.7215208413907693E-2</v>
      </c>
      <c r="T4188">
        <v>3.1989328878412701E-2</v>
      </c>
      <c r="U4188">
        <v>0.14119386617073301</v>
      </c>
      <c r="V4188">
        <v>0.29916531515466199</v>
      </c>
      <c r="W4188">
        <v>0.37481654995831198</v>
      </c>
      <c r="X4188">
        <v>0.232474841052972</v>
      </c>
    </row>
    <row r="4189" spans="1:24" x14ac:dyDescent="0.2">
      <c r="A4189" t="s">
        <v>1196</v>
      </c>
      <c r="B4189" t="s">
        <v>56</v>
      </c>
      <c r="C4189" t="s">
        <v>58</v>
      </c>
      <c r="D4189" t="s">
        <v>24</v>
      </c>
      <c r="E4189" t="s">
        <v>65</v>
      </c>
      <c r="F4189" t="s">
        <v>62</v>
      </c>
      <c r="G4189" t="s">
        <v>20</v>
      </c>
      <c r="H4189" t="s">
        <v>13</v>
      </c>
      <c r="I4189">
        <v>2</v>
      </c>
      <c r="J4189">
        <v>0.79075722073482801</v>
      </c>
      <c r="K4189">
        <v>0.766239993497835</v>
      </c>
      <c r="L4189">
        <v>2.45172272369924E-2</v>
      </c>
      <c r="M4189">
        <v>3.1004746582281299E-2</v>
      </c>
      <c r="N4189">
        <v>62.376392226903803</v>
      </c>
      <c r="O4189">
        <v>67.429940827480394</v>
      </c>
      <c r="P4189">
        <v>0.120322721296257</v>
      </c>
      <c r="Q4189" s="27">
        <v>-0.17341364929535</v>
      </c>
      <c r="R4189">
        <v>-0.129736501464809</v>
      </c>
      <c r="S4189">
        <v>-3.8531878722246199E-2</v>
      </c>
      <c r="T4189">
        <v>2.45172272369924E-2</v>
      </c>
      <c r="U4189">
        <v>8.7566333196231097E-2</v>
      </c>
      <c r="V4189">
        <v>0.178770955938794</v>
      </c>
      <c r="W4189">
        <v>0.22244810376933499</v>
      </c>
      <c r="X4189">
        <v>4.5424386601773503E-2</v>
      </c>
    </row>
    <row r="4190" spans="1:24" x14ac:dyDescent="0.2">
      <c r="A4190" t="s">
        <v>1214</v>
      </c>
      <c r="B4190" t="s">
        <v>56</v>
      </c>
      <c r="C4190" t="s">
        <v>58</v>
      </c>
      <c r="D4190" t="s">
        <v>24</v>
      </c>
      <c r="E4190" t="s">
        <v>65</v>
      </c>
      <c r="F4190" t="s">
        <v>62</v>
      </c>
      <c r="G4190" t="s">
        <v>20</v>
      </c>
      <c r="H4190" t="s">
        <v>15</v>
      </c>
      <c r="I4190">
        <v>20</v>
      </c>
      <c r="J4190">
        <v>1.22497883322246</v>
      </c>
      <c r="K4190">
        <v>1.19993802848925</v>
      </c>
      <c r="L4190">
        <v>2.50408047332163E-2</v>
      </c>
      <c r="M4190">
        <v>2.0441826465967001E-2</v>
      </c>
      <c r="N4190">
        <v>70.642718768201306</v>
      </c>
      <c r="O4190">
        <v>67.429940827480394</v>
      </c>
      <c r="P4190">
        <v>0.188986786651861</v>
      </c>
      <c r="Q4190" s="27">
        <v>-0.28584245930909502</v>
      </c>
      <c r="R4190">
        <v>-0.21724025575446901</v>
      </c>
      <c r="S4190">
        <v>-7.3988271472358799E-2</v>
      </c>
      <c r="T4190">
        <v>2.50408047332163E-2</v>
      </c>
      <c r="U4190">
        <v>0.124069880938791</v>
      </c>
      <c r="V4190">
        <v>0.26732186522090201</v>
      </c>
      <c r="W4190">
        <v>0.335924068775527</v>
      </c>
      <c r="X4190">
        <v>0.17608039237377801</v>
      </c>
    </row>
    <row r="4191" spans="1:24" x14ac:dyDescent="0.2">
      <c r="A4191" t="s">
        <v>1215</v>
      </c>
      <c r="B4191" t="s">
        <v>56</v>
      </c>
      <c r="C4191" t="s">
        <v>58</v>
      </c>
      <c r="D4191" t="s">
        <v>24</v>
      </c>
      <c r="E4191" t="s">
        <v>65</v>
      </c>
      <c r="F4191" t="s">
        <v>62</v>
      </c>
      <c r="G4191" t="s">
        <v>20</v>
      </c>
      <c r="H4191" t="s">
        <v>15</v>
      </c>
      <c r="I4191">
        <v>21</v>
      </c>
      <c r="J4191">
        <v>1.3720023594249899</v>
      </c>
      <c r="K4191">
        <v>1.3655638761666</v>
      </c>
      <c r="L4191">
        <v>6.4384832583868597E-3</v>
      </c>
      <c r="M4191">
        <v>4.6927639840832801E-3</v>
      </c>
      <c r="N4191">
        <v>68.012759058801706</v>
      </c>
      <c r="O4191">
        <v>67.429940827480394</v>
      </c>
      <c r="P4191">
        <v>0.17866727502590199</v>
      </c>
      <c r="Q4191" s="27">
        <v>-0.28746918415922201</v>
      </c>
      <c r="R4191">
        <v>-0.222612963324819</v>
      </c>
      <c r="S4191">
        <v>-8.7183168855185705E-2</v>
      </c>
      <c r="T4191">
        <v>6.4384832583868597E-3</v>
      </c>
      <c r="U4191">
        <v>0.100060135371959</v>
      </c>
      <c r="V4191">
        <v>0.235489929841593</v>
      </c>
      <c r="W4191">
        <v>0.30034615067599602</v>
      </c>
      <c r="X4191">
        <v>0.138265961114451</v>
      </c>
    </row>
    <row r="4192" spans="1:24" x14ac:dyDescent="0.2">
      <c r="A4192" t="s">
        <v>1216</v>
      </c>
      <c r="B4192" t="s">
        <v>56</v>
      </c>
      <c r="C4192" t="s">
        <v>58</v>
      </c>
      <c r="D4192" t="s">
        <v>24</v>
      </c>
      <c r="E4192" t="s">
        <v>65</v>
      </c>
      <c r="F4192" t="s">
        <v>62</v>
      </c>
      <c r="G4192" t="s">
        <v>20</v>
      </c>
      <c r="H4192" t="s">
        <v>14</v>
      </c>
      <c r="I4192">
        <v>22</v>
      </c>
      <c r="J4192">
        <v>1.32198353042478</v>
      </c>
      <c r="K4192">
        <v>1.32287161381922</v>
      </c>
      <c r="L4192">
        <v>-8.88083394439798E-4</v>
      </c>
      <c r="M4192">
        <v>-6.7178098213858798E-4</v>
      </c>
      <c r="N4192">
        <v>65.816344547369695</v>
      </c>
      <c r="O4192">
        <v>67.429940827480394</v>
      </c>
      <c r="P4192">
        <v>0.17059259595568399</v>
      </c>
      <c r="Q4192" s="27">
        <v>-0.28151290374153998</v>
      </c>
      <c r="R4192">
        <v>-0.219587791409627</v>
      </c>
      <c r="S4192">
        <v>-9.0278603675218394E-2</v>
      </c>
      <c r="T4192">
        <v>-8.88083394439798E-4</v>
      </c>
      <c r="U4192">
        <v>8.8502436886338798E-2</v>
      </c>
      <c r="V4192">
        <v>0.21781162462074699</v>
      </c>
      <c r="W4192">
        <v>0.27973673695266099</v>
      </c>
      <c r="X4192">
        <v>9.5314748053854606E-2</v>
      </c>
    </row>
    <row r="4193" spans="1:24" x14ac:dyDescent="0.2">
      <c r="A4193" t="s">
        <v>1217</v>
      </c>
      <c r="B4193" t="s">
        <v>56</v>
      </c>
      <c r="C4193" t="s">
        <v>58</v>
      </c>
      <c r="D4193" t="s">
        <v>24</v>
      </c>
      <c r="E4193" t="s">
        <v>65</v>
      </c>
      <c r="F4193" t="s">
        <v>62</v>
      </c>
      <c r="G4193" t="s">
        <v>20</v>
      </c>
      <c r="H4193" t="s">
        <v>14</v>
      </c>
      <c r="I4193">
        <v>23</v>
      </c>
      <c r="J4193">
        <v>1.1712125732307499</v>
      </c>
      <c r="K4193">
        <v>1.16935258534972</v>
      </c>
      <c r="L4193">
        <v>1.8599878810289E-3</v>
      </c>
      <c r="M4193">
        <v>1.58808735795773E-3</v>
      </c>
      <c r="N4193">
        <v>64.930604224239403</v>
      </c>
      <c r="O4193">
        <v>67.429940827480394</v>
      </c>
      <c r="P4193">
        <v>0.15502264249321199</v>
      </c>
      <c r="Q4193" s="27">
        <v>-0.25315225902030503</v>
      </c>
      <c r="R4193">
        <v>-0.196879039795269</v>
      </c>
      <c r="S4193">
        <v>-7.9371876785414103E-2</v>
      </c>
      <c r="T4193">
        <v>1.8599878810289E-3</v>
      </c>
      <c r="U4193">
        <v>8.3091852547471895E-2</v>
      </c>
      <c r="V4193">
        <v>0.20059901555732601</v>
      </c>
      <c r="W4193">
        <v>0.25687223478236199</v>
      </c>
      <c r="X4193">
        <v>8.4495006767029895E-2</v>
      </c>
    </row>
    <row r="4194" spans="1:24" x14ac:dyDescent="0.2">
      <c r="A4194" t="s">
        <v>1218</v>
      </c>
      <c r="B4194" t="s">
        <v>56</v>
      </c>
      <c r="C4194" t="s">
        <v>58</v>
      </c>
      <c r="D4194" t="s">
        <v>24</v>
      </c>
      <c r="E4194" t="s">
        <v>65</v>
      </c>
      <c r="F4194" t="s">
        <v>62</v>
      </c>
      <c r="G4194" t="s">
        <v>20</v>
      </c>
      <c r="H4194" t="s">
        <v>14</v>
      </c>
      <c r="I4194">
        <v>24</v>
      </c>
      <c r="J4194">
        <v>0.99587478063603296</v>
      </c>
      <c r="K4194">
        <v>0.990397024813784</v>
      </c>
      <c r="L4194">
        <v>5.4777558222484004E-3</v>
      </c>
      <c r="M4194">
        <v>5.5004463701249003E-3</v>
      </c>
      <c r="N4194">
        <v>63.644852833199103</v>
      </c>
      <c r="O4194">
        <v>67.429940827480394</v>
      </c>
      <c r="P4194">
        <v>0.13872439973428399</v>
      </c>
      <c r="Q4194" s="27">
        <v>-0.222723881740649</v>
      </c>
      <c r="R4194">
        <v>-0.17236692463710401</v>
      </c>
      <c r="S4194">
        <v>-6.7213829638516603E-2</v>
      </c>
      <c r="T4194">
        <v>5.4777558222484004E-3</v>
      </c>
      <c r="U4194">
        <v>7.8169341283013394E-2</v>
      </c>
      <c r="V4194">
        <v>0.183322436281601</v>
      </c>
      <c r="W4194">
        <v>0.23367939338514601</v>
      </c>
      <c r="X4194">
        <v>8.2076638455668705E-2</v>
      </c>
    </row>
    <row r="4195" spans="1:24" x14ac:dyDescent="0.2">
      <c r="A4195" t="s">
        <v>1197</v>
      </c>
      <c r="B4195" t="s">
        <v>56</v>
      </c>
      <c r="C4195" t="s">
        <v>58</v>
      </c>
      <c r="D4195" t="s">
        <v>24</v>
      </c>
      <c r="E4195" t="s">
        <v>65</v>
      </c>
      <c r="F4195" t="s">
        <v>62</v>
      </c>
      <c r="G4195" t="s">
        <v>20</v>
      </c>
      <c r="H4195" t="s">
        <v>13</v>
      </c>
      <c r="I4195">
        <v>3</v>
      </c>
      <c r="J4195">
        <v>0.73676709506859495</v>
      </c>
      <c r="K4195">
        <v>0.71400227868086497</v>
      </c>
      <c r="L4195">
        <v>2.2764816387730102E-2</v>
      </c>
      <c r="M4195">
        <v>3.0898253383059401E-2</v>
      </c>
      <c r="N4195">
        <v>62.276562136749497</v>
      </c>
      <c r="O4195">
        <v>67.429940827480394</v>
      </c>
      <c r="P4195">
        <v>0.10843014529917901</v>
      </c>
      <c r="Q4195" s="27">
        <v>-0.15560277262941999</v>
      </c>
      <c r="R4195">
        <v>-0.116242629885818</v>
      </c>
      <c r="S4195">
        <v>-3.4052579749040003E-2</v>
      </c>
      <c r="T4195">
        <v>2.2764816387730102E-2</v>
      </c>
      <c r="U4195">
        <v>7.9582212524500096E-2</v>
      </c>
      <c r="V4195">
        <v>0.161772262661278</v>
      </c>
      <c r="W4195">
        <v>0.20113240540488</v>
      </c>
      <c r="X4195">
        <v>4.0305690463983398E-2</v>
      </c>
    </row>
    <row r="4196" spans="1:24" x14ac:dyDescent="0.2">
      <c r="A4196" t="s">
        <v>1198</v>
      </c>
      <c r="B4196" t="s">
        <v>56</v>
      </c>
      <c r="C4196" t="s">
        <v>58</v>
      </c>
      <c r="D4196" t="s">
        <v>24</v>
      </c>
      <c r="E4196" t="s">
        <v>65</v>
      </c>
      <c r="F4196" t="s">
        <v>62</v>
      </c>
      <c r="G4196" t="s">
        <v>20</v>
      </c>
      <c r="H4196" t="s">
        <v>13</v>
      </c>
      <c r="I4196">
        <v>4</v>
      </c>
      <c r="J4196">
        <v>0.70538824004987599</v>
      </c>
      <c r="K4196">
        <v>0.68901990325703699</v>
      </c>
      <c r="L4196">
        <v>1.6368336792839201E-2</v>
      </c>
      <c r="M4196">
        <v>2.32047202710409E-2</v>
      </c>
      <c r="N4196">
        <v>62.132362705248198</v>
      </c>
      <c r="O4196">
        <v>67.429940827480394</v>
      </c>
      <c r="P4196">
        <v>9.8024217948973105E-2</v>
      </c>
      <c r="Q4196" s="27">
        <v>-0.14488150173322201</v>
      </c>
      <c r="R4196">
        <v>-0.109298710617744</v>
      </c>
      <c r="S4196">
        <v>-3.4996353412422701E-2</v>
      </c>
      <c r="T4196">
        <v>1.6368336792839201E-2</v>
      </c>
      <c r="U4196">
        <v>6.7733026998101103E-2</v>
      </c>
      <c r="V4196">
        <v>0.14203538420342299</v>
      </c>
      <c r="W4196">
        <v>0.17761817531890001</v>
      </c>
      <c r="X4196">
        <v>3.2974281011578802E-2</v>
      </c>
    </row>
    <row r="4197" spans="1:24" x14ac:dyDescent="0.2">
      <c r="A4197" t="s">
        <v>1199</v>
      </c>
      <c r="B4197" t="s">
        <v>56</v>
      </c>
      <c r="C4197" t="s">
        <v>58</v>
      </c>
      <c r="D4197" t="s">
        <v>24</v>
      </c>
      <c r="E4197" t="s">
        <v>65</v>
      </c>
      <c r="F4197" t="s">
        <v>62</v>
      </c>
      <c r="G4197" t="s">
        <v>20</v>
      </c>
      <c r="H4197" t="s">
        <v>13</v>
      </c>
      <c r="I4197">
        <v>5</v>
      </c>
      <c r="J4197">
        <v>0.70160883002845598</v>
      </c>
      <c r="K4197">
        <v>0.67648806779525195</v>
      </c>
      <c r="L4197">
        <v>2.5120762233204301E-2</v>
      </c>
      <c r="M4197">
        <v>3.5804512654416698E-2</v>
      </c>
      <c r="N4197">
        <v>62.0309504585166</v>
      </c>
      <c r="O4197">
        <v>67.429940827480394</v>
      </c>
      <c r="P4197">
        <v>9.0645081583075507E-2</v>
      </c>
      <c r="Q4197" s="27">
        <v>-0.123990396970955</v>
      </c>
      <c r="R4197">
        <v>-9.1086232356298494E-2</v>
      </c>
      <c r="S4197">
        <v>-2.23772605163273E-2</v>
      </c>
      <c r="T4197">
        <v>2.5120762233204301E-2</v>
      </c>
      <c r="U4197">
        <v>7.2618784982735898E-2</v>
      </c>
      <c r="V4197">
        <v>0.14132775682270701</v>
      </c>
      <c r="W4197">
        <v>0.17423192143736399</v>
      </c>
      <c r="X4197">
        <v>2.59526823318495E-2</v>
      </c>
    </row>
    <row r="4198" spans="1:24" x14ac:dyDescent="0.2">
      <c r="A4198" t="s">
        <v>1200</v>
      </c>
      <c r="B4198" t="s">
        <v>56</v>
      </c>
      <c r="C4198" t="s">
        <v>58</v>
      </c>
      <c r="D4198" t="s">
        <v>24</v>
      </c>
      <c r="E4198" t="s">
        <v>65</v>
      </c>
      <c r="F4198" t="s">
        <v>62</v>
      </c>
      <c r="G4198" t="s">
        <v>20</v>
      </c>
      <c r="H4198" t="s">
        <v>13</v>
      </c>
      <c r="I4198">
        <v>6</v>
      </c>
      <c r="J4198">
        <v>0.73968722694137101</v>
      </c>
      <c r="K4198">
        <v>0.73305680442472299</v>
      </c>
      <c r="L4198">
        <v>6.6304225166484302E-3</v>
      </c>
      <c r="M4198">
        <v>8.9638191321288908E-3</v>
      </c>
      <c r="N4198">
        <v>62.109945191771502</v>
      </c>
      <c r="O4198">
        <v>67.429940827480394</v>
      </c>
      <c r="P4198">
        <v>8.8419357140427701E-2</v>
      </c>
      <c r="Q4198" s="27">
        <v>-0.13881941997935501</v>
      </c>
      <c r="R4198">
        <v>-0.10672319333738001</v>
      </c>
      <c r="S4198">
        <v>-3.9701320624935699E-2</v>
      </c>
      <c r="T4198">
        <v>6.6304225166484302E-3</v>
      </c>
      <c r="U4198">
        <v>5.2962165658232502E-2</v>
      </c>
      <c r="V4198">
        <v>0.119984038370677</v>
      </c>
      <c r="W4198">
        <v>0.15208026501265201</v>
      </c>
      <c r="X4198">
        <v>1.30307129108219E-2</v>
      </c>
    </row>
    <row r="4199" spans="1:24" x14ac:dyDescent="0.2">
      <c r="A4199" t="s">
        <v>1201</v>
      </c>
      <c r="B4199" t="s">
        <v>56</v>
      </c>
      <c r="C4199" t="s">
        <v>58</v>
      </c>
      <c r="D4199" t="s">
        <v>24</v>
      </c>
      <c r="E4199" t="s">
        <v>65</v>
      </c>
      <c r="F4199" t="s">
        <v>62</v>
      </c>
      <c r="G4199" t="s">
        <v>20</v>
      </c>
      <c r="H4199" t="s">
        <v>14</v>
      </c>
      <c r="I4199">
        <v>7</v>
      </c>
      <c r="J4199">
        <v>0.72565853757506904</v>
      </c>
      <c r="K4199">
        <v>0.71218558391882403</v>
      </c>
      <c r="L4199">
        <v>1.3472953656245099E-2</v>
      </c>
      <c r="M4199">
        <v>1.8566519869341901E-2</v>
      </c>
      <c r="N4199">
        <v>61.962441441539099</v>
      </c>
      <c r="O4199">
        <v>67.429940827480394</v>
      </c>
      <c r="P4199">
        <v>9.5838280776872994E-2</v>
      </c>
      <c r="Q4199" s="27">
        <v>-0.144181018221711</v>
      </c>
      <c r="R4199">
        <v>-0.10939172229970601</v>
      </c>
      <c r="S4199">
        <v>-3.6746305470836398E-2</v>
      </c>
      <c r="T4199">
        <v>1.3472953656245099E-2</v>
      </c>
      <c r="U4199">
        <v>6.3692212783326499E-2</v>
      </c>
      <c r="V4199">
        <v>0.136337629612196</v>
      </c>
      <c r="W4199">
        <v>0.171126925534201</v>
      </c>
      <c r="X4199">
        <v>-8.9660808508425002E-3</v>
      </c>
    </row>
    <row r="4200" spans="1:24" x14ac:dyDescent="0.2">
      <c r="A4200" t="s">
        <v>1202</v>
      </c>
      <c r="B4200" t="s">
        <v>56</v>
      </c>
      <c r="C4200" t="s">
        <v>58</v>
      </c>
      <c r="D4200" t="s">
        <v>24</v>
      </c>
      <c r="E4200" t="s">
        <v>65</v>
      </c>
      <c r="F4200" t="s">
        <v>62</v>
      </c>
      <c r="G4200" t="s">
        <v>20</v>
      </c>
      <c r="H4200" t="s">
        <v>14</v>
      </c>
      <c r="I4200">
        <v>8</v>
      </c>
      <c r="J4200">
        <v>0.49880122250380199</v>
      </c>
      <c r="K4200">
        <v>0.48932756048933801</v>
      </c>
      <c r="L4200">
        <v>9.4736620144646004E-3</v>
      </c>
      <c r="M4200">
        <v>1.8992860456336198E-2</v>
      </c>
      <c r="N4200">
        <v>62.508913924344803</v>
      </c>
      <c r="O4200">
        <v>67.429940827480394</v>
      </c>
      <c r="P4200">
        <v>0.11679517798580601</v>
      </c>
      <c r="Q4200" s="27">
        <v>-0.182654405772187</v>
      </c>
      <c r="R4200">
        <v>-0.14025775616333899</v>
      </c>
      <c r="S4200">
        <v>-5.1727011250097897E-2</v>
      </c>
      <c r="T4200">
        <v>9.4736620144646004E-3</v>
      </c>
      <c r="U4200">
        <v>7.0674335279027098E-2</v>
      </c>
      <c r="V4200">
        <v>0.15920508019226801</v>
      </c>
      <c r="W4200">
        <v>0.20160172980111599</v>
      </c>
      <c r="X4200">
        <v>3.3333041940958201E-2</v>
      </c>
    </row>
    <row r="4201" spans="1:24" x14ac:dyDescent="0.2">
      <c r="A4201" t="s">
        <v>1203</v>
      </c>
      <c r="B4201" t="s">
        <v>56</v>
      </c>
      <c r="C4201" t="s">
        <v>58</v>
      </c>
      <c r="D4201" t="s">
        <v>24</v>
      </c>
      <c r="E4201" t="s">
        <v>65</v>
      </c>
      <c r="F4201" t="s">
        <v>62</v>
      </c>
      <c r="G4201" t="s">
        <v>20</v>
      </c>
      <c r="H4201" t="s">
        <v>14</v>
      </c>
      <c r="I4201">
        <v>9</v>
      </c>
      <c r="J4201">
        <v>2.72294202997116E-2</v>
      </c>
      <c r="K4201">
        <v>3.29509744735463E-2</v>
      </c>
      <c r="L4201">
        <v>-5.7215541738346899E-3</v>
      </c>
      <c r="M4201">
        <v>-0.210123980270534</v>
      </c>
      <c r="N4201">
        <v>63.4931064548609</v>
      </c>
      <c r="O4201">
        <v>67.429940827480394</v>
      </c>
      <c r="P4201">
        <v>0.15553223433614399</v>
      </c>
      <c r="Q4201" s="27">
        <v>-0.26157207965679202</v>
      </c>
      <c r="R4201">
        <v>-0.205113878592772</v>
      </c>
      <c r="S4201">
        <v>-8.7220444965974295E-2</v>
      </c>
      <c r="T4201">
        <v>-5.7215541738346899E-3</v>
      </c>
      <c r="U4201">
        <v>7.5777336618304894E-2</v>
      </c>
      <c r="V4201">
        <v>0.19367077024510199</v>
      </c>
      <c r="W4201">
        <v>0.25012897130912298</v>
      </c>
      <c r="X4201">
        <v>0.12722218783709599</v>
      </c>
    </row>
    <row r="4202" spans="1:24" x14ac:dyDescent="0.2">
      <c r="A4202" t="s">
        <v>619</v>
      </c>
      <c r="B4202" t="s">
        <v>56</v>
      </c>
      <c r="C4202" t="s">
        <v>58</v>
      </c>
      <c r="D4202" t="s">
        <v>24</v>
      </c>
      <c r="E4202" t="s">
        <v>65</v>
      </c>
      <c r="F4202" t="s">
        <v>62</v>
      </c>
      <c r="G4202" t="s">
        <v>34</v>
      </c>
      <c r="H4202" t="s">
        <v>13</v>
      </c>
      <c r="I4202">
        <v>1</v>
      </c>
      <c r="J4202">
        <v>0.84027873245656803</v>
      </c>
      <c r="K4202">
        <v>0.86488609052874998</v>
      </c>
      <c r="L4202">
        <v>-2.4607358072181999E-2</v>
      </c>
      <c r="M4202">
        <v>-2.9284756500074699E-2</v>
      </c>
      <c r="N4202">
        <v>51.3911706983084</v>
      </c>
      <c r="O4202">
        <v>56.485153438419204</v>
      </c>
      <c r="P4202">
        <v>0.113654254029716</v>
      </c>
      <c r="Q4202" s="27">
        <v>-0.211568605951065</v>
      </c>
      <c r="R4202">
        <v>-0.17031211173827801</v>
      </c>
      <c r="S4202">
        <v>-8.4162187183753304E-2</v>
      </c>
      <c r="T4202">
        <v>-2.4607358072181999E-2</v>
      </c>
      <c r="U4202">
        <v>3.4947471039389402E-2</v>
      </c>
      <c r="V4202">
        <v>0.121097395593914</v>
      </c>
      <c r="W4202">
        <v>0.16235388980670101</v>
      </c>
      <c r="X4202">
        <v>6.8866280437762106E-2</v>
      </c>
    </row>
    <row r="4203" spans="1:24" x14ac:dyDescent="0.2">
      <c r="A4203" t="s">
        <v>628</v>
      </c>
      <c r="B4203" t="s">
        <v>56</v>
      </c>
      <c r="C4203" t="s">
        <v>58</v>
      </c>
      <c r="D4203" t="s">
        <v>24</v>
      </c>
      <c r="E4203" t="s">
        <v>65</v>
      </c>
      <c r="F4203" t="s">
        <v>62</v>
      </c>
      <c r="G4203" t="s">
        <v>34</v>
      </c>
      <c r="H4203" t="s">
        <v>14</v>
      </c>
      <c r="I4203">
        <v>10</v>
      </c>
      <c r="J4203">
        <v>-0.69317131437888202</v>
      </c>
      <c r="K4203">
        <v>-0.70030118610716396</v>
      </c>
      <c r="L4203">
        <v>7.1298717282821302E-3</v>
      </c>
      <c r="M4203">
        <v>-1.0285872453725101E-2</v>
      </c>
      <c r="N4203">
        <v>56.756698108618899</v>
      </c>
      <c r="O4203">
        <v>56.485153438419204</v>
      </c>
      <c r="P4203">
        <v>0.21765686449604199</v>
      </c>
      <c r="Q4203" s="27">
        <v>-0.35091567036770699</v>
      </c>
      <c r="R4203">
        <v>-0.271906228555643</v>
      </c>
      <c r="S4203">
        <v>-0.106922325267644</v>
      </c>
      <c r="T4203">
        <v>7.1298717282821302E-3</v>
      </c>
      <c r="U4203">
        <v>0.121182068724208</v>
      </c>
      <c r="V4203">
        <v>0.286165972012208</v>
      </c>
      <c r="W4203">
        <v>0.36517541382427099</v>
      </c>
      <c r="X4203">
        <v>-0.107902546861486</v>
      </c>
    </row>
    <row r="4204" spans="1:24" x14ac:dyDescent="0.2">
      <c r="A4204" t="s">
        <v>629</v>
      </c>
      <c r="B4204" t="s">
        <v>56</v>
      </c>
      <c r="C4204" t="s">
        <v>58</v>
      </c>
      <c r="D4204" t="s">
        <v>24</v>
      </c>
      <c r="E4204" t="s">
        <v>65</v>
      </c>
      <c r="F4204" t="s">
        <v>62</v>
      </c>
      <c r="G4204" t="s">
        <v>34</v>
      </c>
      <c r="H4204" t="s">
        <v>13</v>
      </c>
      <c r="I4204">
        <v>11</v>
      </c>
      <c r="J4204">
        <v>-1.4057390207367899</v>
      </c>
      <c r="K4204">
        <v>-1.3858668373388801</v>
      </c>
      <c r="L4204">
        <v>-1.98721833979024E-2</v>
      </c>
      <c r="M4204">
        <v>1.41364670858228E-2</v>
      </c>
      <c r="N4204">
        <v>60.520367202119097</v>
      </c>
      <c r="O4204">
        <v>56.485153438419204</v>
      </c>
      <c r="P4204">
        <v>0.25361149872813599</v>
      </c>
      <c r="Q4204" s="27">
        <v>-0.437063098805687</v>
      </c>
      <c r="R4204">
        <v>-0.34500212476737302</v>
      </c>
      <c r="S4204">
        <v>-0.15276460873144601</v>
      </c>
      <c r="T4204">
        <v>-1.98721833979024E-2</v>
      </c>
      <c r="U4204">
        <v>0.113020241935641</v>
      </c>
      <c r="V4204">
        <v>0.30525775797156901</v>
      </c>
      <c r="W4204">
        <v>0.39731873200988199</v>
      </c>
      <c r="X4204">
        <v>-4.1389460433626298E-2</v>
      </c>
    </row>
    <row r="4205" spans="1:24" x14ac:dyDescent="0.2">
      <c r="A4205" t="s">
        <v>630</v>
      </c>
      <c r="B4205" t="s">
        <v>56</v>
      </c>
      <c r="C4205" t="s">
        <v>58</v>
      </c>
      <c r="D4205" t="s">
        <v>24</v>
      </c>
      <c r="E4205" t="s">
        <v>65</v>
      </c>
      <c r="F4205" t="s">
        <v>62</v>
      </c>
      <c r="G4205" t="s">
        <v>34</v>
      </c>
      <c r="H4205" t="s">
        <v>13</v>
      </c>
      <c r="I4205">
        <v>12</v>
      </c>
      <c r="J4205">
        <v>-1.88678459149035</v>
      </c>
      <c r="K4205">
        <v>-1.8824152266585701</v>
      </c>
      <c r="L4205">
        <v>-4.3693648317809104E-3</v>
      </c>
      <c r="M4205">
        <v>2.31577300953555E-3</v>
      </c>
      <c r="N4205">
        <v>63.172784032467902</v>
      </c>
      <c r="O4205">
        <v>56.485153438419204</v>
      </c>
      <c r="P4205">
        <v>0.28778020037749202</v>
      </c>
      <c r="Q4205" s="27">
        <v>-0.47776779445275602</v>
      </c>
      <c r="R4205">
        <v>-0.37330358171572597</v>
      </c>
      <c r="S4205">
        <v>-0.15516618982958699</v>
      </c>
      <c r="T4205">
        <v>-4.3693648317809104E-3</v>
      </c>
      <c r="U4205">
        <v>0.14642746016602501</v>
      </c>
      <c r="V4205">
        <v>0.36456485205216399</v>
      </c>
      <c r="W4205">
        <v>0.46902906478919398</v>
      </c>
      <c r="X4205">
        <v>5.7979194003815397E-2</v>
      </c>
    </row>
    <row r="4206" spans="1:24" x14ac:dyDescent="0.2">
      <c r="A4206" t="s">
        <v>631</v>
      </c>
      <c r="B4206" t="s">
        <v>56</v>
      </c>
      <c r="C4206" t="s">
        <v>58</v>
      </c>
      <c r="D4206" t="s">
        <v>24</v>
      </c>
      <c r="E4206" t="s">
        <v>65</v>
      </c>
      <c r="F4206" t="s">
        <v>62</v>
      </c>
      <c r="G4206" t="s">
        <v>34</v>
      </c>
      <c r="H4206" t="s">
        <v>13</v>
      </c>
      <c r="I4206">
        <v>13</v>
      </c>
      <c r="J4206">
        <v>-2.1591948189189001</v>
      </c>
      <c r="K4206">
        <v>-2.1221298174981702</v>
      </c>
      <c r="L4206">
        <v>-3.7065001420736501E-2</v>
      </c>
      <c r="M4206">
        <v>1.7166121878383699E-2</v>
      </c>
      <c r="N4206">
        <v>64.237139564099394</v>
      </c>
      <c r="O4206">
        <v>56.485153438419204</v>
      </c>
      <c r="P4206">
        <v>0.31439358631185599</v>
      </c>
      <c r="Q4206" s="27">
        <v>-0.55424245090374002</v>
      </c>
      <c r="R4206">
        <v>-0.44011757907253601</v>
      </c>
      <c r="S4206">
        <v>-0.20180724064814901</v>
      </c>
      <c r="T4206">
        <v>-3.7065001420736501E-2</v>
      </c>
      <c r="U4206">
        <v>0.127677237806676</v>
      </c>
      <c r="V4206">
        <v>0.36598757623106298</v>
      </c>
      <c r="W4206">
        <v>0.48011244806226699</v>
      </c>
      <c r="X4206">
        <v>0.118101371166381</v>
      </c>
    </row>
    <row r="4207" spans="1:24" x14ac:dyDescent="0.2">
      <c r="A4207" t="s">
        <v>632</v>
      </c>
      <c r="B4207" t="s">
        <v>56</v>
      </c>
      <c r="C4207" t="s">
        <v>58</v>
      </c>
      <c r="D4207" t="s">
        <v>24</v>
      </c>
      <c r="E4207" t="s">
        <v>65</v>
      </c>
      <c r="F4207" t="s">
        <v>62</v>
      </c>
      <c r="G4207" t="s">
        <v>34</v>
      </c>
      <c r="H4207" t="s">
        <v>13</v>
      </c>
      <c r="I4207">
        <v>14</v>
      </c>
      <c r="J4207">
        <v>-2.0957276022792199</v>
      </c>
      <c r="K4207" s="1">
        <v>-2.0516459782722101</v>
      </c>
      <c r="L4207">
        <v>-4.40816240070167E-2</v>
      </c>
      <c r="M4207" s="1">
        <v>2.1034042763513498E-2</v>
      </c>
      <c r="N4207">
        <v>65.785504221141295</v>
      </c>
      <c r="O4207">
        <v>56.485153438419204</v>
      </c>
      <c r="P4207">
        <v>0.32096493203512999</v>
      </c>
      <c r="Q4207" s="27">
        <v>-0.57206893720480501</v>
      </c>
      <c r="R4207">
        <v>-0.45555866687605301</v>
      </c>
      <c r="S4207">
        <v>-0.21226724839342501</v>
      </c>
      <c r="T4207">
        <v>-4.40816240070167E-2</v>
      </c>
      <c r="U4207">
        <v>0.124104000379391</v>
      </c>
      <c r="V4207">
        <v>0.36739541886201998</v>
      </c>
      <c r="W4207" s="1">
        <v>0.48390568919077198</v>
      </c>
      <c r="X4207">
        <v>0.15990172867312</v>
      </c>
    </row>
    <row r="4208" spans="1:24" x14ac:dyDescent="0.2">
      <c r="A4208" t="s">
        <v>633</v>
      </c>
      <c r="B4208" t="s">
        <v>56</v>
      </c>
      <c r="C4208" t="s">
        <v>58</v>
      </c>
      <c r="D4208" t="s">
        <v>24</v>
      </c>
      <c r="E4208" t="s">
        <v>65</v>
      </c>
      <c r="F4208" t="s">
        <v>62</v>
      </c>
      <c r="G4208" t="s">
        <v>34</v>
      </c>
      <c r="H4208" t="s">
        <v>14</v>
      </c>
      <c r="I4208">
        <v>15</v>
      </c>
      <c r="J4208">
        <v>-1.7547496097931199</v>
      </c>
      <c r="K4208">
        <v>-1.7261334630177101</v>
      </c>
      <c r="L4208">
        <v>-2.86161467754085E-2</v>
      </c>
      <c r="M4208">
        <v>1.6307823415776301E-2</v>
      </c>
      <c r="N4208">
        <v>65.085918081975294</v>
      </c>
      <c r="O4208">
        <v>56.485153438419204</v>
      </c>
      <c r="P4208">
        <v>0.30354555161477298</v>
      </c>
      <c r="Q4208" s="27">
        <v>-0.52794857918171001</v>
      </c>
      <c r="R4208">
        <v>-0.41776154394554699</v>
      </c>
      <c r="S4208">
        <v>-0.187674015821549</v>
      </c>
      <c r="T4208">
        <v>-2.86161467754085E-2</v>
      </c>
      <c r="U4208">
        <v>0.130441722270732</v>
      </c>
      <c r="V4208">
        <v>0.36052925039472999</v>
      </c>
      <c r="W4208">
        <v>0.47071628563089302</v>
      </c>
      <c r="X4208">
        <v>0.109955220498267</v>
      </c>
    </row>
    <row r="4209" spans="1:24" x14ac:dyDescent="0.2">
      <c r="A4209" t="s">
        <v>634</v>
      </c>
      <c r="B4209" t="s">
        <v>56</v>
      </c>
      <c r="C4209" t="s">
        <v>58</v>
      </c>
      <c r="D4209" t="s">
        <v>24</v>
      </c>
      <c r="E4209" t="s">
        <v>65</v>
      </c>
      <c r="F4209" t="s">
        <v>62</v>
      </c>
      <c r="G4209" t="s">
        <v>34</v>
      </c>
      <c r="H4209" t="s">
        <v>14</v>
      </c>
      <c r="I4209">
        <v>16</v>
      </c>
      <c r="J4209">
        <v>-1.2518789711346801</v>
      </c>
      <c r="K4209">
        <v>-1.22355837306384</v>
      </c>
      <c r="L4209">
        <v>-2.8320598070847199E-2</v>
      </c>
      <c r="M4209">
        <v>2.2622472877851602E-2</v>
      </c>
      <c r="N4209">
        <v>65.397936086498504</v>
      </c>
      <c r="O4209">
        <v>56.485153438419204</v>
      </c>
      <c r="P4209">
        <v>0.282815702722226</v>
      </c>
      <c r="Q4209" s="27">
        <v>-0.493552429048909</v>
      </c>
      <c r="R4209">
        <v>-0.390890328960741</v>
      </c>
      <c r="S4209">
        <v>-0.17651602629729399</v>
      </c>
      <c r="T4209">
        <v>-2.8320598070847199E-2</v>
      </c>
      <c r="U4209">
        <v>0.11987483015559899</v>
      </c>
      <c r="V4209">
        <v>0.334249132819047</v>
      </c>
      <c r="W4209">
        <v>0.43691123290721501</v>
      </c>
      <c r="X4209">
        <v>0.15368812287231101</v>
      </c>
    </row>
    <row r="4210" spans="1:24" x14ac:dyDescent="0.2">
      <c r="A4210" t="s">
        <v>635</v>
      </c>
      <c r="B4210" t="s">
        <v>56</v>
      </c>
      <c r="C4210" t="s">
        <v>58</v>
      </c>
      <c r="D4210" t="s">
        <v>24</v>
      </c>
      <c r="E4210" t="s">
        <v>65</v>
      </c>
      <c r="F4210" t="s">
        <v>62</v>
      </c>
      <c r="G4210" t="s">
        <v>34</v>
      </c>
      <c r="H4210" t="s">
        <v>15</v>
      </c>
      <c r="I4210">
        <v>17</v>
      </c>
      <c r="J4210">
        <v>-0.55932560931412001</v>
      </c>
      <c r="K4210">
        <v>-0.57001606301264396</v>
      </c>
      <c r="L4210">
        <v>1.0690453698524401E-2</v>
      </c>
      <c r="M4210">
        <v>-1.9113113221534299E-2</v>
      </c>
      <c r="N4210">
        <v>64.219831383604898</v>
      </c>
      <c r="O4210">
        <v>56.485153438419204</v>
      </c>
      <c r="P4210">
        <v>0.244420813846768</v>
      </c>
      <c r="Q4210" s="27">
        <v>-0.39138178507940902</v>
      </c>
      <c r="R4210">
        <v>-0.30265702965303198</v>
      </c>
      <c r="S4210">
        <v>-0.117386052757182</v>
      </c>
      <c r="T4210">
        <v>1.0690453698524401E-2</v>
      </c>
      <c r="U4210">
        <v>0.13876696015423101</v>
      </c>
      <c r="V4210">
        <v>0.32403793705008099</v>
      </c>
      <c r="W4210">
        <v>0.41276269247645803</v>
      </c>
      <c r="X4210">
        <v>0.145969539893822</v>
      </c>
    </row>
    <row r="4211" spans="1:24" x14ac:dyDescent="0.2">
      <c r="A4211" t="s">
        <v>636</v>
      </c>
      <c r="B4211" t="s">
        <v>56</v>
      </c>
      <c r="C4211" t="s">
        <v>58</v>
      </c>
      <c r="D4211" t="s">
        <v>24</v>
      </c>
      <c r="E4211" t="s">
        <v>65</v>
      </c>
      <c r="F4211" t="s">
        <v>62</v>
      </c>
      <c r="G4211" t="s">
        <v>34</v>
      </c>
      <c r="H4211" t="s">
        <v>15</v>
      </c>
      <c r="I4211">
        <v>18</v>
      </c>
      <c r="J4211">
        <v>0.355846824292052</v>
      </c>
      <c r="K4211">
        <v>0.33235920160210902</v>
      </c>
      <c r="L4211">
        <v>2.3487622689943099E-2</v>
      </c>
      <c r="M4211">
        <v>6.6004868068363601E-2</v>
      </c>
      <c r="N4211">
        <v>62.108979896523898</v>
      </c>
      <c r="O4211">
        <v>56.485153438419204</v>
      </c>
      <c r="P4211">
        <v>0.20104391761982601</v>
      </c>
      <c r="Q4211" s="27">
        <v>-0.30722962179467</v>
      </c>
      <c r="R4211">
        <v>-0.234250679698674</v>
      </c>
      <c r="S4211">
        <v>-8.1859390142845601E-2</v>
      </c>
      <c r="T4211">
        <v>2.3487622689943099E-2</v>
      </c>
      <c r="U4211">
        <v>0.128834635522732</v>
      </c>
      <c r="V4211">
        <v>0.28122592507855998</v>
      </c>
      <c r="W4211">
        <v>0.35420486717455602</v>
      </c>
      <c r="X4211">
        <v>0.146207502403668</v>
      </c>
    </row>
    <row r="4212" spans="1:24" x14ac:dyDescent="0.2">
      <c r="A4212" t="s">
        <v>637</v>
      </c>
      <c r="B4212" t="s">
        <v>56</v>
      </c>
      <c r="C4212" t="s">
        <v>58</v>
      </c>
      <c r="D4212" t="s">
        <v>24</v>
      </c>
      <c r="E4212" t="s">
        <v>65</v>
      </c>
      <c r="F4212" t="s">
        <v>62</v>
      </c>
      <c r="G4212" t="s">
        <v>34</v>
      </c>
      <c r="H4212" t="s">
        <v>15</v>
      </c>
      <c r="I4212">
        <v>19</v>
      </c>
      <c r="J4212">
        <v>1.05498891702891</v>
      </c>
      <c r="K4212">
        <v>1.0655982238209201</v>
      </c>
      <c r="L4212">
        <v>-1.06093067920115E-2</v>
      </c>
      <c r="M4212">
        <v>-1.00563206122484E-2</v>
      </c>
      <c r="N4212">
        <v>58.598966020199498</v>
      </c>
      <c r="O4212">
        <v>56.485153438419204</v>
      </c>
      <c r="P4212">
        <v>0.16657633530378901</v>
      </c>
      <c r="Q4212" s="27">
        <v>-0.28462737836674401</v>
      </c>
      <c r="R4212">
        <v>-0.22416016865146901</v>
      </c>
      <c r="S4212">
        <v>-9.7895306491196904E-2</v>
      </c>
      <c r="T4212">
        <v>-1.06093067920115E-2</v>
      </c>
      <c r="U4212">
        <v>7.6676692907173993E-2</v>
      </c>
      <c r="V4212">
        <v>0.20294155506744599</v>
      </c>
      <c r="W4212">
        <v>0.26340876478272202</v>
      </c>
      <c r="X4212">
        <v>0.16794956168442499</v>
      </c>
    </row>
    <row r="4213" spans="1:24" x14ac:dyDescent="0.2">
      <c r="A4213" t="s">
        <v>620</v>
      </c>
      <c r="B4213" t="s">
        <v>56</v>
      </c>
      <c r="C4213" t="s">
        <v>58</v>
      </c>
      <c r="D4213" t="s">
        <v>24</v>
      </c>
      <c r="E4213" t="s">
        <v>65</v>
      </c>
      <c r="F4213" t="s">
        <v>62</v>
      </c>
      <c r="G4213" t="s">
        <v>34</v>
      </c>
      <c r="H4213" t="s">
        <v>13</v>
      </c>
      <c r="I4213">
        <v>2</v>
      </c>
      <c r="J4213">
        <v>0.78413859839486899</v>
      </c>
      <c r="K4213">
        <v>0.793811193308119</v>
      </c>
      <c r="L4213">
        <v>-9.6725949132496093E-3</v>
      </c>
      <c r="M4213">
        <v>-1.23353128299632E-2</v>
      </c>
      <c r="N4213">
        <v>51.258410930045201</v>
      </c>
      <c r="O4213">
        <v>56.485153438419204</v>
      </c>
      <c r="P4213">
        <v>0.106385874158048</v>
      </c>
      <c r="Q4213" s="27">
        <v>-0.184677357903239</v>
      </c>
      <c r="R4213">
        <v>-0.14605928558386799</v>
      </c>
      <c r="S4213">
        <v>-6.5418792972066903E-2</v>
      </c>
      <c r="T4213">
        <v>-9.6725949132496093E-3</v>
      </c>
      <c r="U4213">
        <v>4.6073603145567701E-2</v>
      </c>
      <c r="V4213">
        <v>0.126714095757368</v>
      </c>
      <c r="W4213">
        <v>0.16533216807674</v>
      </c>
      <c r="X4213">
        <v>4.8703871804730597E-2</v>
      </c>
    </row>
    <row r="4214" spans="1:24" x14ac:dyDescent="0.2">
      <c r="A4214" t="s">
        <v>638</v>
      </c>
      <c r="B4214" t="s">
        <v>56</v>
      </c>
      <c r="C4214" t="s">
        <v>58</v>
      </c>
      <c r="D4214" t="s">
        <v>24</v>
      </c>
      <c r="E4214" t="s">
        <v>65</v>
      </c>
      <c r="F4214" t="s">
        <v>62</v>
      </c>
      <c r="G4214" t="s">
        <v>34</v>
      </c>
      <c r="H4214" t="s">
        <v>15</v>
      </c>
      <c r="I4214">
        <v>20</v>
      </c>
      <c r="J4214">
        <v>1.31895790214686</v>
      </c>
      <c r="K4214">
        <v>1.3535792889914899</v>
      </c>
      <c r="L4214">
        <v>-3.4621386844624499E-2</v>
      </c>
      <c r="M4214">
        <v>-2.6249046150958601E-2</v>
      </c>
      <c r="N4214">
        <v>56.471317222256701</v>
      </c>
      <c r="O4214">
        <v>56.485153438419204</v>
      </c>
      <c r="P4214">
        <v>0.15445126738617501</v>
      </c>
      <c r="Q4214" s="27">
        <v>-0.288693721694882</v>
      </c>
      <c r="R4214">
        <v>-0.232627911633701</v>
      </c>
      <c r="S4214">
        <v>-0.11555385095498</v>
      </c>
      <c r="T4214">
        <v>-3.4621386844624499E-2</v>
      </c>
      <c r="U4214">
        <v>4.63110772657312E-2</v>
      </c>
      <c r="V4214">
        <v>0.163385137944452</v>
      </c>
      <c r="W4214">
        <v>0.219450948005633</v>
      </c>
      <c r="X4214">
        <v>0.14767901045873599</v>
      </c>
    </row>
    <row r="4215" spans="1:24" x14ac:dyDescent="0.2">
      <c r="A4215" t="s">
        <v>639</v>
      </c>
      <c r="B4215" t="s">
        <v>56</v>
      </c>
      <c r="C4215" t="s">
        <v>58</v>
      </c>
      <c r="D4215" t="s">
        <v>24</v>
      </c>
      <c r="E4215" t="s">
        <v>65</v>
      </c>
      <c r="F4215" t="s">
        <v>62</v>
      </c>
      <c r="G4215" t="s">
        <v>34</v>
      </c>
      <c r="H4215" t="s">
        <v>15</v>
      </c>
      <c r="I4215">
        <v>21</v>
      </c>
      <c r="J4215">
        <v>1.31943263357943</v>
      </c>
      <c r="K4215">
        <v>1.3410283930136999</v>
      </c>
      <c r="L4215">
        <v>-2.1595759434268402E-2</v>
      </c>
      <c r="M4215">
        <v>-1.6367458924888199E-2</v>
      </c>
      <c r="N4215">
        <v>55.453783863622299</v>
      </c>
      <c r="O4215">
        <v>56.485153438419204</v>
      </c>
      <c r="P4215">
        <v>0.14913272998732599</v>
      </c>
      <c r="Q4215" s="27">
        <v>-0.26691910026341897</v>
      </c>
      <c r="R4215">
        <v>-0.21278391927802001</v>
      </c>
      <c r="S4215">
        <v>-9.9741309947627199E-2</v>
      </c>
      <c r="T4215">
        <v>-2.1595759434268402E-2</v>
      </c>
      <c r="U4215">
        <v>5.6549791079090299E-2</v>
      </c>
      <c r="V4215">
        <v>0.16959240040948301</v>
      </c>
      <c r="W4215">
        <v>0.223727581394883</v>
      </c>
      <c r="X4215">
        <v>0.10556856285729101</v>
      </c>
    </row>
    <row r="4216" spans="1:24" x14ac:dyDescent="0.2">
      <c r="A4216" t="s">
        <v>640</v>
      </c>
      <c r="B4216" t="s">
        <v>56</v>
      </c>
      <c r="C4216" t="s">
        <v>58</v>
      </c>
      <c r="D4216" t="s">
        <v>24</v>
      </c>
      <c r="E4216" t="s">
        <v>65</v>
      </c>
      <c r="F4216" t="s">
        <v>62</v>
      </c>
      <c r="G4216" t="s">
        <v>34</v>
      </c>
      <c r="H4216" t="s">
        <v>14</v>
      </c>
      <c r="I4216">
        <v>22</v>
      </c>
      <c r="J4216">
        <v>1.2336363561582799</v>
      </c>
      <c r="K4216">
        <v>1.23754585834822</v>
      </c>
      <c r="L4216">
        <v>-3.9095021899476301E-3</v>
      </c>
      <c r="M4216">
        <v>-3.16908801400957E-3</v>
      </c>
      <c r="N4216">
        <v>53.968567023979197</v>
      </c>
      <c r="O4216">
        <v>56.485153438419204</v>
      </c>
      <c r="P4216">
        <v>0.143524289664752</v>
      </c>
      <c r="Q4216" s="27">
        <v>-0.240006958688465</v>
      </c>
      <c r="R4216">
        <v>-0.18790764154015999</v>
      </c>
      <c r="S4216">
        <v>-7.9116229974277905E-2</v>
      </c>
      <c r="T4216">
        <v>-3.9095021899476301E-3</v>
      </c>
      <c r="U4216">
        <v>7.1297225594382604E-2</v>
      </c>
      <c r="V4216">
        <v>0.18008863716026499</v>
      </c>
      <c r="W4216">
        <v>0.23218795430857</v>
      </c>
      <c r="X4216">
        <v>8.3981458171698997E-2</v>
      </c>
    </row>
    <row r="4217" spans="1:24" x14ac:dyDescent="0.2">
      <c r="A4217" t="s">
        <v>641</v>
      </c>
      <c r="B4217" t="s">
        <v>56</v>
      </c>
      <c r="C4217" t="s">
        <v>58</v>
      </c>
      <c r="D4217" t="s">
        <v>24</v>
      </c>
      <c r="E4217" t="s">
        <v>65</v>
      </c>
      <c r="F4217" t="s">
        <v>62</v>
      </c>
      <c r="G4217" t="s">
        <v>34</v>
      </c>
      <c r="H4217" t="s">
        <v>14</v>
      </c>
      <c r="I4217">
        <v>23</v>
      </c>
      <c r="J4217">
        <v>1.0841165310591601</v>
      </c>
      <c r="K4217">
        <v>1.0879380488405701</v>
      </c>
      <c r="L4217">
        <v>-3.8215177814096301E-3</v>
      </c>
      <c r="M4217">
        <v>-3.52500646556517E-3</v>
      </c>
      <c r="N4217">
        <v>53.219950927876603</v>
      </c>
      <c r="O4217">
        <v>56.485153438419204</v>
      </c>
      <c r="P4217">
        <v>0.13379024519160501</v>
      </c>
      <c r="Q4217" s="27">
        <v>-0.2239064711216</v>
      </c>
      <c r="R4217">
        <v>-0.17534061211704699</v>
      </c>
      <c r="S4217">
        <v>-7.3927606261810594E-2</v>
      </c>
      <c r="T4217">
        <v>-3.8215177814096301E-3</v>
      </c>
      <c r="U4217">
        <v>6.6284570698991296E-2</v>
      </c>
      <c r="V4217">
        <v>0.16769757655422801</v>
      </c>
      <c r="W4217">
        <v>0.21626343555878</v>
      </c>
      <c r="X4217">
        <v>9.8564762608159301E-2</v>
      </c>
    </row>
    <row r="4218" spans="1:24" x14ac:dyDescent="0.2">
      <c r="A4218" t="s">
        <v>642</v>
      </c>
      <c r="B4218" t="s">
        <v>56</v>
      </c>
      <c r="C4218" t="s">
        <v>58</v>
      </c>
      <c r="D4218" t="s">
        <v>24</v>
      </c>
      <c r="E4218" t="s">
        <v>65</v>
      </c>
      <c r="F4218" t="s">
        <v>62</v>
      </c>
      <c r="G4218" t="s">
        <v>34</v>
      </c>
      <c r="H4218" t="s">
        <v>14</v>
      </c>
      <c r="I4218">
        <v>24</v>
      </c>
      <c r="J4218">
        <v>0.93785831820700005</v>
      </c>
      <c r="K4218">
        <v>0.93732752450635204</v>
      </c>
      <c r="L4218">
        <v>5.3079370064777103E-4</v>
      </c>
      <c r="M4218">
        <v>5.65963632611953E-4</v>
      </c>
      <c r="N4218">
        <v>52.467443844104302</v>
      </c>
      <c r="O4218">
        <v>56.485153438419204</v>
      </c>
      <c r="P4218">
        <v>0.12308710348089701</v>
      </c>
      <c r="Q4218" s="27">
        <v>-0.20194749152542699</v>
      </c>
      <c r="R4218">
        <v>-0.15726687296186201</v>
      </c>
      <c r="S4218">
        <v>-6.3966848523342099E-2</v>
      </c>
      <c r="T4218">
        <v>5.3079370064777103E-4</v>
      </c>
      <c r="U4218">
        <v>6.5028435924637695E-2</v>
      </c>
      <c r="V4218">
        <v>0.15832846036315701</v>
      </c>
      <c r="W4218">
        <v>0.20300907892672301</v>
      </c>
      <c r="X4218">
        <v>9.2872733480228203E-2</v>
      </c>
    </row>
    <row r="4219" spans="1:24" x14ac:dyDescent="0.2">
      <c r="A4219" t="s">
        <v>621</v>
      </c>
      <c r="B4219" t="s">
        <v>56</v>
      </c>
      <c r="C4219" t="s">
        <v>58</v>
      </c>
      <c r="D4219" t="s">
        <v>24</v>
      </c>
      <c r="E4219" t="s">
        <v>65</v>
      </c>
      <c r="F4219" t="s">
        <v>62</v>
      </c>
      <c r="G4219" t="s">
        <v>34</v>
      </c>
      <c r="H4219" t="s">
        <v>13</v>
      </c>
      <c r="I4219">
        <v>3</v>
      </c>
      <c r="J4219">
        <v>0.75659558462005205</v>
      </c>
      <c r="K4219">
        <v>0.75128889464664295</v>
      </c>
      <c r="L4219">
        <v>5.3066899734096496E-3</v>
      </c>
      <c r="M4219">
        <v>7.0139055544113102E-3</v>
      </c>
      <c r="N4219">
        <v>50.909873873846003</v>
      </c>
      <c r="O4219">
        <v>56.485153438419204</v>
      </c>
      <c r="P4219">
        <v>0.100675331884296</v>
      </c>
      <c r="Q4219" s="27">
        <v>-0.16030423097625601</v>
      </c>
      <c r="R4219">
        <v>-0.123759085502257</v>
      </c>
      <c r="S4219">
        <v>-4.7447183933961197E-2</v>
      </c>
      <c r="T4219">
        <v>5.3066899734096496E-3</v>
      </c>
      <c r="U4219">
        <v>5.80605638807805E-2</v>
      </c>
      <c r="V4219">
        <v>0.13437246544907699</v>
      </c>
      <c r="W4219">
        <v>0.170917610923076</v>
      </c>
      <c r="X4219">
        <v>4.0847436093544902E-2</v>
      </c>
    </row>
    <row r="4220" spans="1:24" x14ac:dyDescent="0.2">
      <c r="A4220" t="s">
        <v>622</v>
      </c>
      <c r="B4220" t="s">
        <v>56</v>
      </c>
      <c r="C4220" t="s">
        <v>58</v>
      </c>
      <c r="D4220" t="s">
        <v>24</v>
      </c>
      <c r="E4220" t="s">
        <v>65</v>
      </c>
      <c r="F4220" t="s">
        <v>62</v>
      </c>
      <c r="G4220" t="s">
        <v>34</v>
      </c>
      <c r="H4220" t="s">
        <v>13</v>
      </c>
      <c r="I4220">
        <v>4</v>
      </c>
      <c r="J4220">
        <v>0.75061917916174903</v>
      </c>
      <c r="K4220">
        <v>0.75249820484609597</v>
      </c>
      <c r="L4220">
        <v>-1.8790256843464301E-3</v>
      </c>
      <c r="M4220">
        <v>-2.5033009234387399E-3</v>
      </c>
      <c r="N4220">
        <v>50.547867391102301</v>
      </c>
      <c r="O4220">
        <v>56.485153438419204</v>
      </c>
      <c r="P4220">
        <v>9.6379109001381302E-2</v>
      </c>
      <c r="Q4220" s="27">
        <v>-0.160422659991619</v>
      </c>
      <c r="R4220">
        <v>-0.12543704342411699</v>
      </c>
      <c r="S4220">
        <v>-5.2381678801070301E-2</v>
      </c>
      <c r="T4220">
        <v>-1.8790256843464301E-3</v>
      </c>
      <c r="U4220">
        <v>4.86236274323774E-2</v>
      </c>
      <c r="V4220">
        <v>0.121678992055424</v>
      </c>
      <c r="W4220">
        <v>0.156664608622926</v>
      </c>
      <c r="X4220">
        <v>3.3165382046517602E-2</v>
      </c>
    </row>
    <row r="4221" spans="1:24" x14ac:dyDescent="0.2">
      <c r="A4221" t="s">
        <v>623</v>
      </c>
      <c r="B4221" t="s">
        <v>56</v>
      </c>
      <c r="C4221" t="s">
        <v>58</v>
      </c>
      <c r="D4221" t="s">
        <v>24</v>
      </c>
      <c r="E4221" t="s">
        <v>65</v>
      </c>
      <c r="F4221" t="s">
        <v>62</v>
      </c>
      <c r="G4221" t="s">
        <v>34</v>
      </c>
      <c r="H4221" t="s">
        <v>13</v>
      </c>
      <c r="I4221">
        <v>5</v>
      </c>
      <c r="J4221">
        <v>0.77172133687690303</v>
      </c>
      <c r="K4221">
        <v>0.76576590656437005</v>
      </c>
      <c r="L4221">
        <v>5.9554303125338099E-3</v>
      </c>
      <c r="M4221">
        <v>7.7170735444933702E-3</v>
      </c>
      <c r="N4221">
        <v>50.224394014498998</v>
      </c>
      <c r="O4221">
        <v>56.485153438419204</v>
      </c>
      <c r="P4221">
        <v>9.50836480803261E-2</v>
      </c>
      <c r="Q4221" s="27">
        <v>-0.15045717077960299</v>
      </c>
      <c r="R4221">
        <v>-0.11594180652644399</v>
      </c>
      <c r="S4221">
        <v>-4.3868401281557098E-2</v>
      </c>
      <c r="T4221">
        <v>5.9554303125338099E-3</v>
      </c>
      <c r="U4221">
        <v>5.5779261906624703E-2</v>
      </c>
      <c r="V4221">
        <v>0.127852667151512</v>
      </c>
      <c r="W4221">
        <v>0.16236803140466999</v>
      </c>
      <c r="X4221">
        <v>1.7032886784147602E-2</v>
      </c>
    </row>
    <row r="4222" spans="1:24" x14ac:dyDescent="0.2">
      <c r="A4222" t="s">
        <v>624</v>
      </c>
      <c r="B4222" t="s">
        <v>56</v>
      </c>
      <c r="C4222" t="s">
        <v>58</v>
      </c>
      <c r="D4222" t="s">
        <v>24</v>
      </c>
      <c r="E4222" t="s">
        <v>65</v>
      </c>
      <c r="F4222" t="s">
        <v>62</v>
      </c>
      <c r="G4222" t="s">
        <v>34</v>
      </c>
      <c r="H4222" t="s">
        <v>13</v>
      </c>
      <c r="I4222">
        <v>6</v>
      </c>
      <c r="J4222">
        <v>0.85405368296378004</v>
      </c>
      <c r="K4222">
        <v>0.84794277965242004</v>
      </c>
      <c r="L4222">
        <v>6.1109033113605502E-3</v>
      </c>
      <c r="M4222" s="1">
        <v>7.1551747077000802E-3</v>
      </c>
      <c r="N4222">
        <v>49.613775441477202</v>
      </c>
      <c r="O4222">
        <v>56.485153438419204</v>
      </c>
      <c r="P4222">
        <v>0.100084127279376</v>
      </c>
      <c r="Q4222" s="27">
        <v>-0.15852748606321199</v>
      </c>
      <c r="R4222">
        <v>-0.122196947860799</v>
      </c>
      <c r="S4222">
        <v>-4.6333179383032302E-2</v>
      </c>
      <c r="T4222">
        <v>6.1109033113605502E-3</v>
      </c>
      <c r="U4222">
        <v>5.8554986005753401E-2</v>
      </c>
      <c r="V4222">
        <v>0.13441875448352</v>
      </c>
      <c r="W4222">
        <v>0.170749292685933</v>
      </c>
      <c r="X4222">
        <v>-2.4062604634671999E-3</v>
      </c>
    </row>
    <row r="4223" spans="1:24" x14ac:dyDescent="0.2">
      <c r="A4223" t="s">
        <v>625</v>
      </c>
      <c r="B4223" t="s">
        <v>56</v>
      </c>
      <c r="C4223" t="s">
        <v>58</v>
      </c>
      <c r="D4223" t="s">
        <v>24</v>
      </c>
      <c r="E4223" t="s">
        <v>65</v>
      </c>
      <c r="F4223" t="s">
        <v>62</v>
      </c>
      <c r="G4223" t="s">
        <v>34</v>
      </c>
      <c r="H4223" t="s">
        <v>14</v>
      </c>
      <c r="I4223">
        <v>7</v>
      </c>
      <c r="J4223">
        <v>0.98197765090854705</v>
      </c>
      <c r="K4223">
        <v>0.95285787659461796</v>
      </c>
      <c r="L4223">
        <v>2.9119774313929099E-2</v>
      </c>
      <c r="M4223">
        <v>2.9654212890677201E-2</v>
      </c>
      <c r="N4223">
        <v>49.143269420348197</v>
      </c>
      <c r="O4223">
        <v>56.485153438419204</v>
      </c>
      <c r="P4223">
        <v>0.11375622139626</v>
      </c>
      <c r="Q4223" s="27">
        <v>-0.158009209882919</v>
      </c>
      <c r="R4223">
        <v>-0.11671570151607601</v>
      </c>
      <c r="S4223">
        <v>-3.0488485697711201E-2</v>
      </c>
      <c r="T4223">
        <v>2.9119774313929099E-2</v>
      </c>
      <c r="U4223">
        <v>8.8728034325569402E-2</v>
      </c>
      <c r="V4223">
        <v>0.17495525014393501</v>
      </c>
      <c r="W4223">
        <v>0.21624875851077699</v>
      </c>
      <c r="X4223">
        <v>-6.7580219503639599E-2</v>
      </c>
    </row>
    <row r="4224" spans="1:24" x14ac:dyDescent="0.2">
      <c r="A4224" t="s">
        <v>626</v>
      </c>
      <c r="B4224" t="s">
        <v>56</v>
      </c>
      <c r="C4224" t="s">
        <v>58</v>
      </c>
      <c r="D4224" t="s">
        <v>24</v>
      </c>
      <c r="E4224" t="s">
        <v>65</v>
      </c>
      <c r="F4224" t="s">
        <v>62</v>
      </c>
      <c r="G4224" t="s">
        <v>34</v>
      </c>
      <c r="H4224" t="s">
        <v>14</v>
      </c>
      <c r="I4224">
        <v>8</v>
      </c>
      <c r="J4224">
        <v>0.764375981426202</v>
      </c>
      <c r="K4224">
        <v>0.75300622475167101</v>
      </c>
      <c r="L4224">
        <v>1.13697566745312E-2</v>
      </c>
      <c r="M4224">
        <v>1.4874560361403701E-2</v>
      </c>
      <c r="N4224">
        <v>49.526913028998102</v>
      </c>
      <c r="O4224">
        <v>56.485153438419204</v>
      </c>
      <c r="P4224">
        <v>0.13467111112270599</v>
      </c>
      <c r="Q4224" s="27">
        <v>-0.21016422112232</v>
      </c>
      <c r="R4224">
        <v>-0.16127860778477801</v>
      </c>
      <c r="S4224">
        <v>-5.9197905553766798E-2</v>
      </c>
      <c r="T4224">
        <v>1.13697566745312E-2</v>
      </c>
      <c r="U4224">
        <v>8.1937418902829198E-2</v>
      </c>
      <c r="V4224">
        <v>0.18401812113384</v>
      </c>
      <c r="W4224">
        <v>0.23290373447138299</v>
      </c>
      <c r="X4224">
        <v>-0.101964070612566</v>
      </c>
    </row>
    <row r="4225" spans="1:24" x14ac:dyDescent="0.2">
      <c r="A4225" t="s">
        <v>627</v>
      </c>
      <c r="B4225" t="s">
        <v>56</v>
      </c>
      <c r="C4225" t="s">
        <v>58</v>
      </c>
      <c r="D4225" t="s">
        <v>24</v>
      </c>
      <c r="E4225" t="s">
        <v>65</v>
      </c>
      <c r="F4225" t="s">
        <v>62</v>
      </c>
      <c r="G4225" t="s">
        <v>34</v>
      </c>
      <c r="H4225" t="s">
        <v>14</v>
      </c>
      <c r="I4225">
        <v>9</v>
      </c>
      <c r="J4225">
        <v>0.112128665044603</v>
      </c>
      <c r="K4225">
        <v>0.12084155572982599</v>
      </c>
      <c r="L4225">
        <v>-8.7128906852231292E-3</v>
      </c>
      <c r="M4225">
        <v>-7.7704400402495405E-2</v>
      </c>
      <c r="N4225">
        <v>52.455754973976099</v>
      </c>
      <c r="O4225">
        <v>56.485153438419204</v>
      </c>
      <c r="P4225">
        <v>0.17544597094695399</v>
      </c>
      <c r="Q4225" s="27">
        <v>-0.29732151289296199</v>
      </c>
      <c r="R4225">
        <v>-0.23363462543921801</v>
      </c>
      <c r="S4225">
        <v>-0.10064657946142699</v>
      </c>
      <c r="T4225">
        <v>-8.7128906852231292E-3</v>
      </c>
      <c r="U4225">
        <v>8.3220798090980597E-2</v>
      </c>
      <c r="V4225">
        <v>0.216208844068771</v>
      </c>
      <c r="W4225">
        <v>0.27989573152251601</v>
      </c>
      <c r="X4225">
        <v>-0.123393290889607</v>
      </c>
    </row>
    <row r="4226" spans="1:24" x14ac:dyDescent="0.2">
      <c r="A4226" t="s">
        <v>1003</v>
      </c>
      <c r="B4226" t="s">
        <v>56</v>
      </c>
      <c r="C4226" t="s">
        <v>58</v>
      </c>
      <c r="D4226" t="s">
        <v>24</v>
      </c>
      <c r="E4226" t="s">
        <v>65</v>
      </c>
      <c r="F4226" t="s">
        <v>62</v>
      </c>
      <c r="G4226" t="s">
        <v>36</v>
      </c>
      <c r="H4226" t="s">
        <v>13</v>
      </c>
      <c r="I4226">
        <v>1</v>
      </c>
      <c r="J4226">
        <v>0.78096858015583603</v>
      </c>
      <c r="K4226">
        <v>0.81022326878124495</v>
      </c>
      <c r="L4226">
        <v>-2.9254688625408799E-2</v>
      </c>
      <c r="M4226">
        <v>-3.7459495002438198E-2</v>
      </c>
      <c r="N4226">
        <v>62.396939472705903</v>
      </c>
      <c r="O4226">
        <v>66.837338033462999</v>
      </c>
      <c r="P4226">
        <v>0.11365715538262</v>
      </c>
      <c r="Q4226" s="27">
        <v>-0.21622070922981901</v>
      </c>
      <c r="R4226">
        <v>-0.174963161825928</v>
      </c>
      <c r="S4226">
        <v>-8.8811038045901805E-2</v>
      </c>
      <c r="T4226">
        <v>-2.9254688625408799E-2</v>
      </c>
      <c r="U4226">
        <v>3.0301660795084201E-2</v>
      </c>
      <c r="V4226">
        <v>0.11645378457511001</v>
      </c>
      <c r="W4226">
        <v>0.157711331979001</v>
      </c>
      <c r="X4226">
        <v>6.8866280437762106E-2</v>
      </c>
    </row>
    <row r="4227" spans="1:24" x14ac:dyDescent="0.2">
      <c r="A4227" t="s">
        <v>1012</v>
      </c>
      <c r="B4227" t="s">
        <v>56</v>
      </c>
      <c r="C4227" t="s">
        <v>58</v>
      </c>
      <c r="D4227" t="s">
        <v>24</v>
      </c>
      <c r="E4227" t="s">
        <v>65</v>
      </c>
      <c r="F4227" t="s">
        <v>62</v>
      </c>
      <c r="G4227" t="s">
        <v>36</v>
      </c>
      <c r="H4227" t="s">
        <v>14</v>
      </c>
      <c r="I4227">
        <v>10</v>
      </c>
      <c r="J4227">
        <v>-0.84420996082683197</v>
      </c>
      <c r="K4227">
        <v>-0.893586844820635</v>
      </c>
      <c r="L4227">
        <v>4.9376883993803203E-2</v>
      </c>
      <c r="M4227">
        <v>-5.8488866851846601E-2</v>
      </c>
      <c r="N4227">
        <v>66.468461803705296</v>
      </c>
      <c r="O4227">
        <v>66.837338033462999</v>
      </c>
      <c r="P4227">
        <v>0.217628778055663</v>
      </c>
      <c r="Q4227" s="27">
        <v>-0.30862245590776199</v>
      </c>
      <c r="R4227">
        <v>-0.22962320947355699</v>
      </c>
      <c r="S4227">
        <v>-6.4660595707364196E-2</v>
      </c>
      <c r="T4227">
        <v>4.9376883993803203E-2</v>
      </c>
      <c r="U4227">
        <v>0.163414363694971</v>
      </c>
      <c r="V4227">
        <v>0.32837697746116301</v>
      </c>
      <c r="W4227">
        <v>0.40737622389536898</v>
      </c>
      <c r="X4227">
        <v>-0.107902546861486</v>
      </c>
    </row>
    <row r="4228" spans="1:24" x14ac:dyDescent="0.2">
      <c r="A4228" t="s">
        <v>1013</v>
      </c>
      <c r="B4228" t="s">
        <v>56</v>
      </c>
      <c r="C4228" t="s">
        <v>58</v>
      </c>
      <c r="D4228" t="s">
        <v>24</v>
      </c>
      <c r="E4228" t="s">
        <v>65</v>
      </c>
      <c r="F4228" t="s">
        <v>62</v>
      </c>
      <c r="G4228" t="s">
        <v>36</v>
      </c>
      <c r="H4228" t="s">
        <v>14</v>
      </c>
      <c r="I4228">
        <v>11</v>
      </c>
      <c r="J4228">
        <v>-1.6732649185685899</v>
      </c>
      <c r="K4228">
        <v>-1.6979214756279599</v>
      </c>
      <c r="L4228">
        <v>2.4656557059368901E-2</v>
      </c>
      <c r="M4228">
        <v>-1.47355967281389E-2</v>
      </c>
      <c r="N4228">
        <v>69.787460140033502</v>
      </c>
      <c r="O4228">
        <v>66.837338033462999</v>
      </c>
      <c r="P4228">
        <v>0.25353240211170702</v>
      </c>
      <c r="Q4228" s="27">
        <v>-0.39240424441438798</v>
      </c>
      <c r="R4228">
        <v>-0.30037198244783903</v>
      </c>
      <c r="S4228">
        <v>-0.108194421647165</v>
      </c>
      <c r="T4228">
        <v>2.4656557059368901E-2</v>
      </c>
      <c r="U4228">
        <v>0.15750753576590301</v>
      </c>
      <c r="V4228">
        <v>0.34968509656657698</v>
      </c>
      <c r="W4228">
        <v>0.44171735853312599</v>
      </c>
      <c r="X4228">
        <v>-4.1389460433626298E-2</v>
      </c>
    </row>
    <row r="4229" spans="1:24" x14ac:dyDescent="0.2">
      <c r="A4229" t="s">
        <v>1014</v>
      </c>
      <c r="B4229" t="s">
        <v>56</v>
      </c>
      <c r="C4229" t="s">
        <v>58</v>
      </c>
      <c r="D4229" t="s">
        <v>24</v>
      </c>
      <c r="E4229" t="s">
        <v>65</v>
      </c>
      <c r="F4229" t="s">
        <v>62</v>
      </c>
      <c r="G4229" t="s">
        <v>36</v>
      </c>
      <c r="H4229" t="s">
        <v>14</v>
      </c>
      <c r="I4229">
        <v>12</v>
      </c>
      <c r="J4229">
        <v>-2.2648639865512701</v>
      </c>
      <c r="K4229">
        <v>-2.2636468826118001</v>
      </c>
      <c r="L4229">
        <v>-1.21710393947148E-3</v>
      </c>
      <c r="M4229">
        <v>5.3738500267504804E-4</v>
      </c>
      <c r="N4229">
        <v>72.848192635851007</v>
      </c>
      <c r="O4229">
        <v>66.837338033462999</v>
      </c>
      <c r="P4229">
        <v>0.28761448747847002</v>
      </c>
      <c r="Q4229" s="27">
        <v>-0.47434293584155501</v>
      </c>
      <c r="R4229">
        <v>-0.36993887688687099</v>
      </c>
      <c r="S4229">
        <v>-0.15192709537818999</v>
      </c>
      <c r="T4229">
        <v>-1.21710393947148E-3</v>
      </c>
      <c r="U4229">
        <v>0.149492887499247</v>
      </c>
      <c r="V4229">
        <v>0.367504669007928</v>
      </c>
      <c r="W4229">
        <v>0.47190872796261202</v>
      </c>
      <c r="X4229">
        <v>5.7979194003815397E-2</v>
      </c>
    </row>
    <row r="4230" spans="1:24" x14ac:dyDescent="0.2">
      <c r="A4230" t="s">
        <v>1015</v>
      </c>
      <c r="B4230" t="s">
        <v>56</v>
      </c>
      <c r="C4230" t="s">
        <v>58</v>
      </c>
      <c r="D4230" t="s">
        <v>24</v>
      </c>
      <c r="E4230" t="s">
        <v>65</v>
      </c>
      <c r="F4230" t="s">
        <v>62</v>
      </c>
      <c r="G4230" t="s">
        <v>36</v>
      </c>
      <c r="H4230" t="s">
        <v>14</v>
      </c>
      <c r="I4230">
        <v>13</v>
      </c>
      <c r="J4230">
        <v>-2.5964452636911801</v>
      </c>
      <c r="K4230">
        <v>-2.5809976664338401</v>
      </c>
      <c r="L4230">
        <v>-1.54475972573397E-2</v>
      </c>
      <c r="M4230">
        <v>5.9495177785411704E-3</v>
      </c>
      <c r="N4230">
        <v>74.523237898878506</v>
      </c>
      <c r="O4230">
        <v>66.837338033462999</v>
      </c>
      <c r="P4230">
        <v>0.31430056693348701</v>
      </c>
      <c r="Q4230" s="27">
        <v>-0.53247202986292597</v>
      </c>
      <c r="R4230">
        <v>-0.41838092406607003</v>
      </c>
      <c r="S4230">
        <v>-0.180141094330487</v>
      </c>
      <c r="T4230">
        <v>-1.54475972573397E-2</v>
      </c>
      <c r="U4230">
        <v>0.14924589981580699</v>
      </c>
      <c r="V4230">
        <v>0.38748572955138999</v>
      </c>
      <c r="W4230">
        <v>0.50157683534824604</v>
      </c>
      <c r="X4230">
        <v>0.118101371166381</v>
      </c>
    </row>
    <row r="4231" spans="1:24" x14ac:dyDescent="0.2">
      <c r="A4231" t="s">
        <v>1016</v>
      </c>
      <c r="B4231" t="s">
        <v>56</v>
      </c>
      <c r="C4231" t="s">
        <v>58</v>
      </c>
      <c r="D4231" t="s">
        <v>24</v>
      </c>
      <c r="E4231" t="s">
        <v>65</v>
      </c>
      <c r="F4231" t="s">
        <v>62</v>
      </c>
      <c r="G4231" t="s">
        <v>36</v>
      </c>
      <c r="H4231" t="s">
        <v>14</v>
      </c>
      <c r="I4231">
        <v>14</v>
      </c>
      <c r="J4231">
        <v>-2.7814685213108499</v>
      </c>
      <c r="K4231">
        <v>-2.7521086279376199</v>
      </c>
      <c r="L4231">
        <v>-2.9359893373229799E-2</v>
      </c>
      <c r="M4231">
        <v>1.05555368138386E-2</v>
      </c>
      <c r="N4231">
        <v>76.404654648677095</v>
      </c>
      <c r="O4231">
        <v>66.837338033462999</v>
      </c>
      <c r="P4231">
        <v>0.320934631595652</v>
      </c>
      <c r="Q4231" s="27">
        <v>-0.55729736234807803</v>
      </c>
      <c r="R4231">
        <v>-0.44079809107885598</v>
      </c>
      <c r="S4231">
        <v>-0.197529640329352</v>
      </c>
      <c r="T4231">
        <v>-2.9359893373229799E-2</v>
      </c>
      <c r="U4231">
        <v>0.138809853582892</v>
      </c>
      <c r="V4231">
        <v>0.38207830433239698</v>
      </c>
      <c r="W4231">
        <v>0.49857757560161797</v>
      </c>
      <c r="X4231">
        <v>0.15990172867312</v>
      </c>
    </row>
    <row r="4232" spans="1:24" x14ac:dyDescent="0.2">
      <c r="A4232" t="s">
        <v>1017</v>
      </c>
      <c r="B4232" t="s">
        <v>56</v>
      </c>
      <c r="C4232" t="s">
        <v>58</v>
      </c>
      <c r="D4232" t="s">
        <v>24</v>
      </c>
      <c r="E4232" t="s">
        <v>65</v>
      </c>
      <c r="F4232" t="s">
        <v>62</v>
      </c>
      <c r="G4232" t="s">
        <v>36</v>
      </c>
      <c r="H4232" t="s">
        <v>14</v>
      </c>
      <c r="I4232">
        <v>15</v>
      </c>
      <c r="J4232">
        <v>-2.64072776477557</v>
      </c>
      <c r="K4232">
        <v>-2.5932635388685501</v>
      </c>
      <c r="L4232">
        <v>-4.7464225907022699E-2</v>
      </c>
      <c r="M4232">
        <v>1.7973918606887001E-2</v>
      </c>
      <c r="N4232">
        <v>76.098965033459294</v>
      </c>
      <c r="O4232">
        <v>66.837338033462999</v>
      </c>
      <c r="P4232">
        <v>0.303529520582423</v>
      </c>
      <c r="Q4232" s="27">
        <v>-0.54677028726510901</v>
      </c>
      <c r="R4232">
        <v>-0.43658907129368901</v>
      </c>
      <c r="S4232">
        <v>-0.20651369469221201</v>
      </c>
      <c r="T4232">
        <v>-4.7464225907022699E-2</v>
      </c>
      <c r="U4232">
        <v>0.111585242878167</v>
      </c>
      <c r="V4232">
        <v>0.34166061947964399</v>
      </c>
      <c r="W4232">
        <v>0.45184183545106299</v>
      </c>
      <c r="X4232">
        <v>0.109955220498267</v>
      </c>
    </row>
    <row r="4233" spans="1:24" x14ac:dyDescent="0.2">
      <c r="A4233" t="s">
        <v>1018</v>
      </c>
      <c r="B4233" t="s">
        <v>56</v>
      </c>
      <c r="C4233" t="s">
        <v>58</v>
      </c>
      <c r="D4233" t="s">
        <v>24</v>
      </c>
      <c r="E4233" t="s">
        <v>65</v>
      </c>
      <c r="F4233" t="s">
        <v>62</v>
      </c>
      <c r="G4233" t="s">
        <v>36</v>
      </c>
      <c r="H4233" t="s">
        <v>14</v>
      </c>
      <c r="I4233">
        <v>16</v>
      </c>
      <c r="J4233">
        <v>-2.0813464579596501</v>
      </c>
      <c r="K4233">
        <v>-2.0416118585613501</v>
      </c>
      <c r="L4233">
        <v>-3.9734599398297397E-2</v>
      </c>
      <c r="M4233">
        <v>1.90908146245145E-2</v>
      </c>
      <c r="N4233">
        <v>75.702761998884696</v>
      </c>
      <c r="O4233">
        <v>66.837338033462999</v>
      </c>
      <c r="P4233">
        <v>0.282896293770035</v>
      </c>
      <c r="Q4233" s="27">
        <v>-0.50509900265000596</v>
      </c>
      <c r="R4233">
        <v>-0.40240764801148299</v>
      </c>
      <c r="S4233">
        <v>-0.18797225733379599</v>
      </c>
      <c r="T4233">
        <v>-3.9734599398297397E-2</v>
      </c>
      <c r="U4233">
        <v>0.10850305853720101</v>
      </c>
      <c r="V4233">
        <v>0.32293844921488801</v>
      </c>
      <c r="W4233">
        <v>0.42562980385341098</v>
      </c>
      <c r="X4233">
        <v>0.15368812287231101</v>
      </c>
    </row>
    <row r="4234" spans="1:24" x14ac:dyDescent="0.2">
      <c r="A4234" t="s">
        <v>1019</v>
      </c>
      <c r="B4234" t="s">
        <v>56</v>
      </c>
      <c r="C4234" t="s">
        <v>58</v>
      </c>
      <c r="D4234" t="s">
        <v>24</v>
      </c>
      <c r="E4234" t="s">
        <v>65</v>
      </c>
      <c r="F4234" t="s">
        <v>62</v>
      </c>
      <c r="G4234" t="s">
        <v>36</v>
      </c>
      <c r="H4234" t="s">
        <v>15</v>
      </c>
      <c r="I4234">
        <v>17</v>
      </c>
      <c r="J4234">
        <v>-1.22616661847687</v>
      </c>
      <c r="K4234">
        <v>-1.2176384712716</v>
      </c>
      <c r="L4234">
        <v>-8.5281472052723996E-3</v>
      </c>
      <c r="M4234">
        <v>6.9551291617006798E-3</v>
      </c>
      <c r="N4234">
        <v>74.514039404548001</v>
      </c>
      <c r="O4234">
        <v>66.837338033462999</v>
      </c>
      <c r="P4234">
        <v>0.24443418504369299</v>
      </c>
      <c r="Q4234" s="27">
        <v>-0.41062238160214698</v>
      </c>
      <c r="R4234">
        <v>-0.321892772431286</v>
      </c>
      <c r="S4234">
        <v>-0.136611660168167</v>
      </c>
      <c r="T4234">
        <v>-8.5281472052723996E-3</v>
      </c>
      <c r="U4234">
        <v>0.119555365757622</v>
      </c>
      <c r="V4234">
        <v>0.30483647802074099</v>
      </c>
      <c r="W4234">
        <v>0.39356608719160202</v>
      </c>
      <c r="X4234">
        <v>0.145969539893822</v>
      </c>
    </row>
    <row r="4235" spans="1:24" x14ac:dyDescent="0.2">
      <c r="A4235" t="s">
        <v>1020</v>
      </c>
      <c r="B4235" t="s">
        <v>56</v>
      </c>
      <c r="C4235" t="s">
        <v>58</v>
      </c>
      <c r="D4235" t="s">
        <v>24</v>
      </c>
      <c r="E4235" t="s">
        <v>65</v>
      </c>
      <c r="F4235" t="s">
        <v>62</v>
      </c>
      <c r="G4235" t="s">
        <v>36</v>
      </c>
      <c r="H4235" t="s">
        <v>15</v>
      </c>
      <c r="I4235">
        <v>18</v>
      </c>
      <c r="J4235">
        <v>-0.21965894619322501</v>
      </c>
      <c r="K4235">
        <v>-0.17094168278531299</v>
      </c>
      <c r="L4235">
        <v>-4.8717263407912402E-2</v>
      </c>
      <c r="M4235">
        <v>0.22178592883286299</v>
      </c>
      <c r="N4235">
        <v>72.227084972736805</v>
      </c>
      <c r="O4235">
        <v>66.837338033462999</v>
      </c>
      <c r="P4235">
        <v>0.20109065589887201</v>
      </c>
      <c r="Q4235" s="27">
        <v>-0.37951139236155701</v>
      </c>
      <c r="R4235">
        <v>-0.30651548427026598</v>
      </c>
      <c r="S4235">
        <v>-0.154088767098921</v>
      </c>
      <c r="T4235">
        <v>-4.8717263407912402E-2</v>
      </c>
      <c r="U4235">
        <v>5.6654240283096603E-2</v>
      </c>
      <c r="V4235">
        <v>0.209080957454442</v>
      </c>
      <c r="W4235">
        <v>0.28207686554573203</v>
      </c>
      <c r="X4235">
        <v>0.146207502403668</v>
      </c>
    </row>
    <row r="4236" spans="1:24" x14ac:dyDescent="0.2">
      <c r="A4236" t="s">
        <v>1021</v>
      </c>
      <c r="B4236" t="s">
        <v>56</v>
      </c>
      <c r="C4236" t="s">
        <v>58</v>
      </c>
      <c r="D4236" t="s">
        <v>24</v>
      </c>
      <c r="E4236" t="s">
        <v>65</v>
      </c>
      <c r="F4236" t="s">
        <v>62</v>
      </c>
      <c r="G4236" t="s">
        <v>36</v>
      </c>
      <c r="H4236" t="s">
        <v>15</v>
      </c>
      <c r="I4236">
        <v>19</v>
      </c>
      <c r="J4236">
        <v>0.61803611288754001</v>
      </c>
      <c r="K4236">
        <v>0.663155607075125</v>
      </c>
      <c r="L4236">
        <v>-4.5119494187585298E-2</v>
      </c>
      <c r="M4236">
        <v>-7.3004624239159002E-2</v>
      </c>
      <c r="N4236">
        <v>69.933130726810802</v>
      </c>
      <c r="O4236">
        <v>66.837338033462999</v>
      </c>
      <c r="P4236">
        <v>0.166583896396272</v>
      </c>
      <c r="Q4236" s="27">
        <v>-0.31915000375945302</v>
      </c>
      <c r="R4236">
        <v>-0.25868004936760602</v>
      </c>
      <c r="S4236">
        <v>-0.132409455899232</v>
      </c>
      <c r="T4236">
        <v>-4.5119494187585298E-2</v>
      </c>
      <c r="U4236">
        <v>4.21704675240612E-2</v>
      </c>
      <c r="V4236">
        <v>0.168441060992435</v>
      </c>
      <c r="W4236">
        <v>0.22891101538428199</v>
      </c>
      <c r="X4236">
        <v>0.16794956168442499</v>
      </c>
    </row>
    <row r="4237" spans="1:24" x14ac:dyDescent="0.2">
      <c r="A4237" t="s">
        <v>1004</v>
      </c>
      <c r="B4237" t="s">
        <v>56</v>
      </c>
      <c r="C4237" t="s">
        <v>58</v>
      </c>
      <c r="D4237" t="s">
        <v>24</v>
      </c>
      <c r="E4237" t="s">
        <v>65</v>
      </c>
      <c r="F4237" t="s">
        <v>62</v>
      </c>
      <c r="G4237" t="s">
        <v>36</v>
      </c>
      <c r="H4237" t="s">
        <v>13</v>
      </c>
      <c r="I4237">
        <v>2</v>
      </c>
      <c r="J4237">
        <v>0.72275798635482402</v>
      </c>
      <c r="K4237">
        <v>0.74348565382927401</v>
      </c>
      <c r="L4237">
        <v>-2.07276674744502E-2</v>
      </c>
      <c r="M4237">
        <v>-2.8678572725274999E-2</v>
      </c>
      <c r="N4237">
        <v>61.630712299399001</v>
      </c>
      <c r="O4237">
        <v>66.837338033462999</v>
      </c>
      <c r="P4237">
        <v>0.106273939864329</v>
      </c>
      <c r="Q4237" s="27">
        <v>-0.19554829855127201</v>
      </c>
      <c r="R4237">
        <v>-0.15697085838052</v>
      </c>
      <c r="S4237">
        <v>-7.6415211963358695E-2</v>
      </c>
      <c r="T4237">
        <v>-2.07276674744502E-2</v>
      </c>
      <c r="U4237">
        <v>3.49598770144584E-2</v>
      </c>
      <c r="V4237">
        <v>0.11551552343162</v>
      </c>
      <c r="W4237">
        <v>0.15409296360237201</v>
      </c>
      <c r="X4237">
        <v>4.8703871804730597E-2</v>
      </c>
    </row>
    <row r="4238" spans="1:24" x14ac:dyDescent="0.2">
      <c r="A4238" t="s">
        <v>1022</v>
      </c>
      <c r="B4238" t="s">
        <v>56</v>
      </c>
      <c r="C4238" t="s">
        <v>58</v>
      </c>
      <c r="D4238" t="s">
        <v>24</v>
      </c>
      <c r="E4238" t="s">
        <v>65</v>
      </c>
      <c r="F4238" t="s">
        <v>62</v>
      </c>
      <c r="G4238" t="s">
        <v>36</v>
      </c>
      <c r="H4238" t="s">
        <v>15</v>
      </c>
      <c r="I4238">
        <v>20</v>
      </c>
      <c r="J4238">
        <v>1.1023913585368801</v>
      </c>
      <c r="K4238">
        <v>1.15661324879091</v>
      </c>
      <c r="L4238">
        <v>-5.4221890254032498E-2</v>
      </c>
      <c r="M4238">
        <v>-4.9185699646627397E-2</v>
      </c>
      <c r="N4238">
        <v>67.085907969824603</v>
      </c>
      <c r="O4238">
        <v>66.837338033462999</v>
      </c>
      <c r="P4238">
        <v>0.15441667473224199</v>
      </c>
      <c r="Q4238" s="27">
        <v>-0.30823732018856997</v>
      </c>
      <c r="R4238">
        <v>-0.25218406726076598</v>
      </c>
      <c r="S4238">
        <v>-0.135136227813727</v>
      </c>
      <c r="T4238">
        <v>-5.4221890254032498E-2</v>
      </c>
      <c r="U4238">
        <v>2.6692447305662101E-2</v>
      </c>
      <c r="V4238">
        <v>0.14374028675270101</v>
      </c>
      <c r="W4238">
        <v>0.19979353968050501</v>
      </c>
      <c r="X4238">
        <v>0.14767901045873599</v>
      </c>
    </row>
    <row r="4239" spans="1:24" x14ac:dyDescent="0.2">
      <c r="A4239" t="s">
        <v>1023</v>
      </c>
      <c r="B4239" t="s">
        <v>56</v>
      </c>
      <c r="C4239" t="s">
        <v>58</v>
      </c>
      <c r="D4239" t="s">
        <v>24</v>
      </c>
      <c r="E4239" t="s">
        <v>65</v>
      </c>
      <c r="F4239" t="s">
        <v>62</v>
      </c>
      <c r="G4239" t="s">
        <v>36</v>
      </c>
      <c r="H4239" t="s">
        <v>15</v>
      </c>
      <c r="I4239">
        <v>21</v>
      </c>
      <c r="J4239">
        <v>1.22643905656366</v>
      </c>
      <c r="K4239">
        <v>1.27683334317616</v>
      </c>
      <c r="L4239">
        <v>-5.0394286612498201E-2</v>
      </c>
      <c r="M4239">
        <v>-4.10899231745743E-2</v>
      </c>
      <c r="N4239">
        <v>64.854871709833304</v>
      </c>
      <c r="O4239">
        <v>66.837338033462999</v>
      </c>
      <c r="P4239">
        <v>0.149137652353898</v>
      </c>
      <c r="Q4239" s="27">
        <v>-0.29572572473466002</v>
      </c>
      <c r="R4239">
        <v>-0.24158875693019499</v>
      </c>
      <c r="S4239">
        <v>-0.128542416445941</v>
      </c>
      <c r="T4239">
        <v>-5.0394286612498201E-2</v>
      </c>
      <c r="U4239">
        <v>2.7753843220944301E-2</v>
      </c>
      <c r="V4239">
        <v>0.14080018370519901</v>
      </c>
      <c r="W4239">
        <v>0.19493715150966401</v>
      </c>
      <c r="X4239">
        <v>0.10556856285729101</v>
      </c>
    </row>
    <row r="4240" spans="1:24" x14ac:dyDescent="0.2">
      <c r="A4240" t="s">
        <v>1024</v>
      </c>
      <c r="B4240" t="s">
        <v>56</v>
      </c>
      <c r="C4240" t="s">
        <v>58</v>
      </c>
      <c r="D4240" t="s">
        <v>24</v>
      </c>
      <c r="E4240" t="s">
        <v>65</v>
      </c>
      <c r="F4240" t="s">
        <v>62</v>
      </c>
      <c r="G4240" t="s">
        <v>36</v>
      </c>
      <c r="H4240" t="s">
        <v>14</v>
      </c>
      <c r="I4240">
        <v>22</v>
      </c>
      <c r="J4240">
        <v>1.1572387332573</v>
      </c>
      <c r="K4240">
        <v>1.1949771716856601</v>
      </c>
      <c r="L4240">
        <v>-3.7738438428368999E-2</v>
      </c>
      <c r="M4240">
        <v>-3.2610763314278403E-2</v>
      </c>
      <c r="N4240">
        <v>63.821734851911501</v>
      </c>
      <c r="O4240">
        <v>66.837338033462999</v>
      </c>
      <c r="P4240">
        <v>0.14362263008769399</v>
      </c>
      <c r="Q4240" s="27">
        <v>-0.27399766492262601</v>
      </c>
      <c r="R4240">
        <v>-0.22186265020079299</v>
      </c>
      <c r="S4240">
        <v>-0.112996696594321</v>
      </c>
      <c r="T4240">
        <v>-3.7738438428368999E-2</v>
      </c>
      <c r="U4240">
        <v>3.7519819737582803E-2</v>
      </c>
      <c r="V4240">
        <v>0.146385773344055</v>
      </c>
      <c r="W4240">
        <v>0.19852078806588799</v>
      </c>
      <c r="X4240">
        <v>8.3981458171698997E-2</v>
      </c>
    </row>
    <row r="4241" spans="1:26" x14ac:dyDescent="0.2">
      <c r="A4241" t="s">
        <v>1025</v>
      </c>
      <c r="B4241" t="s">
        <v>56</v>
      </c>
      <c r="C4241" t="s">
        <v>58</v>
      </c>
      <c r="D4241" t="s">
        <v>24</v>
      </c>
      <c r="E4241" t="s">
        <v>65</v>
      </c>
      <c r="F4241" t="s">
        <v>62</v>
      </c>
      <c r="G4241" t="s">
        <v>36</v>
      </c>
      <c r="H4241" t="s">
        <v>14</v>
      </c>
      <c r="I4241">
        <v>23</v>
      </c>
      <c r="J4241">
        <v>1.0164268780585901</v>
      </c>
      <c r="K4241">
        <v>1.02526408083776</v>
      </c>
      <c r="L4241">
        <v>-8.8372027791686104E-3</v>
      </c>
      <c r="M4241">
        <v>-8.69438123876453E-3</v>
      </c>
      <c r="N4241">
        <v>63.304469141520499</v>
      </c>
      <c r="O4241">
        <v>66.837338033462999</v>
      </c>
      <c r="P4241">
        <v>0.13386525286592099</v>
      </c>
      <c r="Q4241" s="27">
        <v>-0.229045543743609</v>
      </c>
      <c r="R4241">
        <v>-0.18045245695327999</v>
      </c>
      <c r="S4241">
        <v>-7.8982595280911297E-2</v>
      </c>
      <c r="T4241">
        <v>-8.8372027791686104E-3</v>
      </c>
      <c r="U4241">
        <v>6.1308189722574097E-2</v>
      </c>
      <c r="V4241">
        <v>0.162778051394942</v>
      </c>
      <c r="W4241">
        <v>0.21137113818527201</v>
      </c>
      <c r="X4241">
        <v>9.8564762608159301E-2</v>
      </c>
    </row>
    <row r="4242" spans="1:26" x14ac:dyDescent="0.2">
      <c r="A4242" t="s">
        <v>1026</v>
      </c>
      <c r="B4242" t="s">
        <v>56</v>
      </c>
      <c r="C4242" t="s">
        <v>58</v>
      </c>
      <c r="D4242" t="s">
        <v>24</v>
      </c>
      <c r="E4242" t="s">
        <v>65</v>
      </c>
      <c r="F4242" t="s">
        <v>62</v>
      </c>
      <c r="G4242" t="s">
        <v>36</v>
      </c>
      <c r="H4242" t="s">
        <v>14</v>
      </c>
      <c r="I4242">
        <v>24</v>
      </c>
      <c r="J4242">
        <v>0.87233995749257198</v>
      </c>
      <c r="K4242">
        <v>0.88377477185863795</v>
      </c>
      <c r="L4242">
        <v>-1.1434814366066399E-2</v>
      </c>
      <c r="M4242">
        <v>-1.31082088672567E-2</v>
      </c>
      <c r="N4242">
        <v>62.231497690377303</v>
      </c>
      <c r="O4242">
        <v>66.837338033462999</v>
      </c>
      <c r="P4242">
        <v>0.12307902365225799</v>
      </c>
      <c r="Q4242" s="27">
        <v>-0.21389980827403099</v>
      </c>
      <c r="R4242">
        <v>-0.16922212268826101</v>
      </c>
      <c r="S4242">
        <v>-7.5928222759849701E-2</v>
      </c>
      <c r="T4242">
        <v>-1.1434814366066399E-2</v>
      </c>
      <c r="U4242">
        <v>5.3058594027716899E-2</v>
      </c>
      <c r="V4242">
        <v>0.14635249395612901</v>
      </c>
      <c r="W4242">
        <v>0.19103017954189799</v>
      </c>
      <c r="X4242">
        <v>9.2872733480228203E-2</v>
      </c>
    </row>
    <row r="4243" spans="1:26" x14ac:dyDescent="0.2">
      <c r="A4243" t="s">
        <v>1005</v>
      </c>
      <c r="B4243" t="s">
        <v>56</v>
      </c>
      <c r="C4243" t="s">
        <v>58</v>
      </c>
      <c r="D4243" t="s">
        <v>24</v>
      </c>
      <c r="E4243" t="s">
        <v>65</v>
      </c>
      <c r="F4243" t="s">
        <v>62</v>
      </c>
      <c r="G4243" t="s">
        <v>36</v>
      </c>
      <c r="H4243" t="s">
        <v>13</v>
      </c>
      <c r="I4243">
        <v>3</v>
      </c>
      <c r="J4243">
        <v>0.68682470650887895</v>
      </c>
      <c r="K4243">
        <v>0.71493683098726701</v>
      </c>
      <c r="L4243">
        <v>-2.81121244783883E-2</v>
      </c>
      <c r="M4243">
        <v>-4.0930566725361203E-2</v>
      </c>
      <c r="N4243">
        <v>60.981275435280999</v>
      </c>
      <c r="O4243">
        <v>66.837338033462999</v>
      </c>
      <c r="P4243">
        <v>0.100562993411906</v>
      </c>
      <c r="Q4243" s="27">
        <v>-0.19353824864097399</v>
      </c>
      <c r="R4243">
        <v>-0.157033882032452</v>
      </c>
      <c r="S4243">
        <v>-8.0807133026227093E-2</v>
      </c>
      <c r="T4243">
        <v>-2.81121244783883E-2</v>
      </c>
      <c r="U4243">
        <v>2.45828840694505E-2</v>
      </c>
      <c r="V4243">
        <v>0.100809633075675</v>
      </c>
      <c r="W4243">
        <v>0.137313999684197</v>
      </c>
      <c r="X4243">
        <v>4.0847436093544902E-2</v>
      </c>
    </row>
    <row r="4244" spans="1:26" x14ac:dyDescent="0.2">
      <c r="A4244" t="s">
        <v>1006</v>
      </c>
      <c r="B4244" t="s">
        <v>56</v>
      </c>
      <c r="C4244" t="s">
        <v>58</v>
      </c>
      <c r="D4244" t="s">
        <v>24</v>
      </c>
      <c r="E4244" t="s">
        <v>65</v>
      </c>
      <c r="F4244" t="s">
        <v>62</v>
      </c>
      <c r="G4244" t="s">
        <v>36</v>
      </c>
      <c r="H4244" t="s">
        <v>13</v>
      </c>
      <c r="I4244">
        <v>4</v>
      </c>
      <c r="J4244">
        <v>0.66823587509475901</v>
      </c>
      <c r="K4244">
        <v>0.70148085918849301</v>
      </c>
      <c r="L4244">
        <v>-3.32449840937337E-2</v>
      </c>
      <c r="M4244">
        <v>-4.9750373083485497E-2</v>
      </c>
      <c r="N4244">
        <v>60.6819520478344</v>
      </c>
      <c r="O4244">
        <v>66.837338033462999</v>
      </c>
      <c r="P4244">
        <v>9.6406084405151804E-2</v>
      </c>
      <c r="Q4244" s="27">
        <v>-0.191832992940208</v>
      </c>
      <c r="R4244">
        <v>-0.15683758430113801</v>
      </c>
      <c r="S4244">
        <v>-8.3761772322033301E-2</v>
      </c>
      <c r="T4244">
        <v>-3.32449840937337E-2</v>
      </c>
      <c r="U4244">
        <v>1.7271804134565801E-2</v>
      </c>
      <c r="V4244">
        <v>9.0347616113670898E-2</v>
      </c>
      <c r="W4244">
        <v>0.12534302475274101</v>
      </c>
      <c r="X4244">
        <v>3.3165382046517602E-2</v>
      </c>
    </row>
    <row r="4245" spans="1:26" x14ac:dyDescent="0.2">
      <c r="A4245" t="s">
        <v>1007</v>
      </c>
      <c r="B4245" t="s">
        <v>56</v>
      </c>
      <c r="C4245" t="s">
        <v>58</v>
      </c>
      <c r="D4245" t="s">
        <v>24</v>
      </c>
      <c r="E4245" t="s">
        <v>65</v>
      </c>
      <c r="F4245" t="s">
        <v>62</v>
      </c>
      <c r="G4245" t="s">
        <v>36</v>
      </c>
      <c r="H4245" t="s">
        <v>13</v>
      </c>
      <c r="I4245">
        <v>5</v>
      </c>
      <c r="J4245">
        <v>0.67138320847544697</v>
      </c>
      <c r="K4245">
        <v>0.70126414494207701</v>
      </c>
      <c r="L4245">
        <v>-2.98809364666308E-2</v>
      </c>
      <c r="M4245">
        <v>-4.4506529340350001E-2</v>
      </c>
      <c r="N4245">
        <v>60.445333501146301</v>
      </c>
      <c r="O4245">
        <v>66.837338033462999</v>
      </c>
      <c r="P4245">
        <v>9.5188175817557605E-2</v>
      </c>
      <c r="Q4245" s="27">
        <v>-0.186465485686513</v>
      </c>
      <c r="R4245">
        <v>-0.15191217786474001</v>
      </c>
      <c r="S4245">
        <v>-7.9759540595031E-2</v>
      </c>
      <c r="T4245">
        <v>-2.98809364666308E-2</v>
      </c>
      <c r="U4245">
        <v>1.99976676617694E-2</v>
      </c>
      <c r="V4245">
        <v>9.2150304931477994E-2</v>
      </c>
      <c r="W4245">
        <v>0.12670361275325101</v>
      </c>
      <c r="X4245">
        <v>1.7032886784147602E-2</v>
      </c>
    </row>
    <row r="4246" spans="1:26" x14ac:dyDescent="0.2">
      <c r="A4246" t="s">
        <v>1008</v>
      </c>
      <c r="B4246" t="s">
        <v>56</v>
      </c>
      <c r="C4246" t="s">
        <v>58</v>
      </c>
      <c r="D4246" t="s">
        <v>24</v>
      </c>
      <c r="E4246" t="s">
        <v>65</v>
      </c>
      <c r="F4246" t="s">
        <v>62</v>
      </c>
      <c r="G4246" t="s">
        <v>36</v>
      </c>
      <c r="H4246" t="s">
        <v>13</v>
      </c>
      <c r="I4246">
        <v>6</v>
      </c>
      <c r="J4246">
        <v>0.72590507739480004</v>
      </c>
      <c r="K4246">
        <v>0.74751308927309901</v>
      </c>
      <c r="L4246">
        <v>-2.1608011878298802E-2</v>
      </c>
      <c r="M4246">
        <v>-2.9766993717481299E-2</v>
      </c>
      <c r="N4246">
        <v>60.001835725571603</v>
      </c>
      <c r="O4246">
        <v>66.837338033462999</v>
      </c>
      <c r="P4246">
        <v>0.10024767053756101</v>
      </c>
      <c r="Q4246" s="27">
        <v>-0.18651542991258699</v>
      </c>
      <c r="R4246">
        <v>-0.15012552550745201</v>
      </c>
      <c r="S4246">
        <v>-7.4137791239980697E-2</v>
      </c>
      <c r="T4246">
        <v>-2.1608011878298802E-2</v>
      </c>
      <c r="U4246">
        <v>3.0921767483383201E-2</v>
      </c>
      <c r="V4246">
        <v>0.10690950175085399</v>
      </c>
      <c r="W4246">
        <v>0.14329940615598899</v>
      </c>
      <c r="X4246">
        <v>-2.4062604634671999E-3</v>
      </c>
    </row>
    <row r="4247" spans="1:26" x14ac:dyDescent="0.2">
      <c r="A4247" t="s">
        <v>1009</v>
      </c>
      <c r="B4247" t="s">
        <v>56</v>
      </c>
      <c r="C4247" t="s">
        <v>58</v>
      </c>
      <c r="D4247" t="s">
        <v>24</v>
      </c>
      <c r="E4247" t="s">
        <v>65</v>
      </c>
      <c r="F4247" t="s">
        <v>62</v>
      </c>
      <c r="G4247" t="s">
        <v>36</v>
      </c>
      <c r="H4247" t="s">
        <v>14</v>
      </c>
      <c r="I4247">
        <v>7</v>
      </c>
      <c r="J4247">
        <v>0.75269504601503801</v>
      </c>
      <c r="K4247">
        <v>0.75610436628380895</v>
      </c>
      <c r="L4247">
        <v>-3.4093202687715701E-3</v>
      </c>
      <c r="M4247">
        <v>-4.5294841341409001E-3</v>
      </c>
      <c r="N4247">
        <v>59.492338533986</v>
      </c>
      <c r="O4247">
        <v>66.837338033462999</v>
      </c>
      <c r="P4247">
        <v>0.11365931975009801</v>
      </c>
      <c r="Q4247" s="27">
        <v>-0.190378901257683</v>
      </c>
      <c r="R4247">
        <v>-0.149120568188398</v>
      </c>
      <c r="S4247">
        <v>-6.2966803817823103E-2</v>
      </c>
      <c r="T4247">
        <v>-3.4093202687715701E-3</v>
      </c>
      <c r="U4247">
        <v>5.6148163280280002E-2</v>
      </c>
      <c r="V4247">
        <v>0.142301927650855</v>
      </c>
      <c r="W4247">
        <v>0.18356026072014001</v>
      </c>
      <c r="X4247">
        <v>-6.7580219503639599E-2</v>
      </c>
    </row>
    <row r="4248" spans="1:26" x14ac:dyDescent="0.2">
      <c r="A4248" t="s">
        <v>1010</v>
      </c>
      <c r="B4248" t="s">
        <v>56</v>
      </c>
      <c r="C4248" t="s">
        <v>58</v>
      </c>
      <c r="D4248" t="s">
        <v>24</v>
      </c>
      <c r="E4248" t="s">
        <v>65</v>
      </c>
      <c r="F4248" t="s">
        <v>62</v>
      </c>
      <c r="G4248" t="s">
        <v>36</v>
      </c>
      <c r="H4248" t="s">
        <v>14</v>
      </c>
      <c r="I4248">
        <v>8</v>
      </c>
      <c r="J4248">
        <v>0.53557699019937299</v>
      </c>
      <c r="K4248">
        <v>0.56130200954256104</v>
      </c>
      <c r="L4248">
        <v>-2.5725019343187602E-2</v>
      </c>
      <c r="M4248">
        <v>-4.8032346075232199E-2</v>
      </c>
      <c r="N4248">
        <v>60.733579236631797</v>
      </c>
      <c r="O4248">
        <v>66.837338033462999</v>
      </c>
      <c r="P4248">
        <v>0.13466226174634</v>
      </c>
      <c r="Q4248" s="27">
        <v>-0.24724443991591699</v>
      </c>
      <c r="R4248">
        <v>-0.198362038901995</v>
      </c>
      <c r="S4248">
        <v>-9.6288044498269595E-2</v>
      </c>
      <c r="T4248">
        <v>-2.5725019343187602E-2</v>
      </c>
      <c r="U4248">
        <v>4.4838005811894503E-2</v>
      </c>
      <c r="V4248">
        <v>0.14691200021562001</v>
      </c>
      <c r="W4248">
        <v>0.195794401229541</v>
      </c>
      <c r="X4248">
        <v>-0.101964070612566</v>
      </c>
    </row>
    <row r="4249" spans="1:26" x14ac:dyDescent="0.2">
      <c r="A4249" t="s">
        <v>1011</v>
      </c>
      <c r="B4249" t="s">
        <v>56</v>
      </c>
      <c r="C4249" t="s">
        <v>58</v>
      </c>
      <c r="D4249" t="s">
        <v>24</v>
      </c>
      <c r="E4249" t="s">
        <v>65</v>
      </c>
      <c r="F4249" t="s">
        <v>62</v>
      </c>
      <c r="G4249" t="s">
        <v>36</v>
      </c>
      <c r="H4249" t="s">
        <v>14</v>
      </c>
      <c r="I4249">
        <v>9</v>
      </c>
      <c r="J4249">
        <v>-6.6198932755242204E-2</v>
      </c>
      <c r="K4249">
        <v>-8.2618916852767704E-2</v>
      </c>
      <c r="L4249">
        <v>1.64199840975255E-2</v>
      </c>
      <c r="M4249">
        <v>-0.24804001234030801</v>
      </c>
      <c r="N4249">
        <v>63.523006752277098</v>
      </c>
      <c r="O4249">
        <v>66.837338033462999</v>
      </c>
      <c r="P4249">
        <v>0.175441342874532</v>
      </c>
      <c r="Q4249" s="27">
        <v>-0.27218102493107899</v>
      </c>
      <c r="R4249">
        <v>-0.208495817467624</v>
      </c>
      <c r="S4249">
        <v>-7.5511279568728995E-2</v>
      </c>
      <c r="T4249">
        <v>1.64199840975255E-2</v>
      </c>
      <c r="U4249">
        <v>0.10835124776378</v>
      </c>
      <c r="V4249">
        <v>0.241335785662675</v>
      </c>
      <c r="W4249">
        <v>0.30502099312613001</v>
      </c>
      <c r="X4249">
        <v>-0.123393290889607</v>
      </c>
    </row>
    <row r="4250" spans="1:26" x14ac:dyDescent="0.2">
      <c r="A4250" t="s">
        <v>2155</v>
      </c>
      <c r="B4250" t="s">
        <v>56</v>
      </c>
      <c r="C4250" t="s">
        <v>58</v>
      </c>
      <c r="D4250" t="s">
        <v>24</v>
      </c>
      <c r="E4250" t="s">
        <v>65</v>
      </c>
      <c r="F4250" t="s">
        <v>62</v>
      </c>
      <c r="G4250" t="s">
        <v>31</v>
      </c>
      <c r="H4250" t="s">
        <v>13</v>
      </c>
      <c r="I4250">
        <v>1</v>
      </c>
      <c r="J4250">
        <v>0.80069108950122803</v>
      </c>
      <c r="K4250">
        <v>0.82358532682535002</v>
      </c>
      <c r="L4250">
        <v>-2.28942373241217E-2</v>
      </c>
      <c r="M4250">
        <v>-2.8593096169439301E-2</v>
      </c>
      <c r="N4250">
        <v>58.042679977074201</v>
      </c>
      <c r="O4250">
        <v>68.6818604379053</v>
      </c>
      <c r="P4250">
        <v>0.113932702871098</v>
      </c>
      <c r="Q4250" s="27">
        <v>-0.21031353354707799</v>
      </c>
      <c r="R4250">
        <v>-0.16895596240487001</v>
      </c>
      <c r="S4250">
        <v>-8.2594973628577206E-2</v>
      </c>
      <c r="T4250">
        <v>-2.28942373241217E-2</v>
      </c>
      <c r="U4250">
        <v>3.68064989803338E-2</v>
      </c>
      <c r="V4250">
        <v>0.123167487756626</v>
      </c>
      <c r="W4250">
        <v>0.16452505889883501</v>
      </c>
      <c r="X4250">
        <v>6.8866280437762106E-2</v>
      </c>
    </row>
    <row r="4251" spans="1:26" x14ac:dyDescent="0.2">
      <c r="A4251" t="s">
        <v>2164</v>
      </c>
      <c r="B4251" t="s">
        <v>56</v>
      </c>
      <c r="C4251" t="s">
        <v>58</v>
      </c>
      <c r="D4251" t="s">
        <v>24</v>
      </c>
      <c r="E4251" t="s">
        <v>65</v>
      </c>
      <c r="F4251" t="s">
        <v>62</v>
      </c>
      <c r="G4251" t="s">
        <v>31</v>
      </c>
      <c r="H4251" t="s">
        <v>14</v>
      </c>
      <c r="I4251">
        <v>10</v>
      </c>
      <c r="J4251">
        <v>-1.2647401746758899</v>
      </c>
      <c r="K4251">
        <v>-1.1882229589902</v>
      </c>
      <c r="L4251">
        <v>-7.6517215685692599E-2</v>
      </c>
      <c r="M4251">
        <v>6.0500344037304997E-2</v>
      </c>
      <c r="N4251">
        <v>75.670355630770203</v>
      </c>
      <c r="O4251">
        <v>68.6818604379053</v>
      </c>
      <c r="P4251">
        <v>0.217415380568137</v>
      </c>
      <c r="Q4251" s="27">
        <v>-0.43416551672027798</v>
      </c>
      <c r="R4251">
        <v>-0.35524373357404398</v>
      </c>
      <c r="S4251">
        <v>-0.190442875103396</v>
      </c>
      <c r="T4251">
        <v>-7.6517215685692599E-2</v>
      </c>
      <c r="U4251">
        <v>3.7408443732011298E-2</v>
      </c>
      <c r="V4251">
        <v>0.20220930220265901</v>
      </c>
      <c r="W4251">
        <v>0.28113108534889297</v>
      </c>
      <c r="X4251">
        <v>-0.107902546861486</v>
      </c>
    </row>
    <row r="4252" spans="1:26" x14ac:dyDescent="0.2">
      <c r="A4252" t="s">
        <v>2165</v>
      </c>
      <c r="B4252" t="s">
        <v>56</v>
      </c>
      <c r="C4252" t="s">
        <v>58</v>
      </c>
      <c r="D4252" t="s">
        <v>24</v>
      </c>
      <c r="E4252" t="s">
        <v>65</v>
      </c>
      <c r="F4252" t="s">
        <v>62</v>
      </c>
      <c r="G4252" t="s">
        <v>31</v>
      </c>
      <c r="H4252" t="s">
        <v>14</v>
      </c>
      <c r="I4252">
        <v>11</v>
      </c>
      <c r="J4252">
        <v>-1.9891747418459</v>
      </c>
      <c r="K4252">
        <v>-1.9071787588407001</v>
      </c>
      <c r="L4252">
        <v>-8.1995983005206594E-2</v>
      </c>
      <c r="M4252">
        <v>4.1221106059851E-2</v>
      </c>
      <c r="N4252">
        <v>80.473087260672898</v>
      </c>
      <c r="O4252">
        <v>68.6818604379053</v>
      </c>
      <c r="P4252">
        <v>0.25307423624053099</v>
      </c>
      <c r="Q4252" s="27">
        <v>-0.49830310162087899</v>
      </c>
      <c r="R4252">
        <v>-0.406437153865567</v>
      </c>
      <c r="S4252">
        <v>-0.21460688279524501</v>
      </c>
      <c r="T4252">
        <v>-8.1995983005206594E-2</v>
      </c>
      <c r="U4252">
        <v>5.0614916784831397E-2</v>
      </c>
      <c r="V4252">
        <v>0.24244518785515401</v>
      </c>
      <c r="W4252">
        <v>0.33431113561046599</v>
      </c>
      <c r="X4252">
        <v>-4.1389460433626298E-2</v>
      </c>
      <c r="Z4252" s="1"/>
    </row>
    <row r="4253" spans="1:26" x14ac:dyDescent="0.2">
      <c r="A4253" t="s">
        <v>2166</v>
      </c>
      <c r="B4253" t="s">
        <v>56</v>
      </c>
      <c r="C4253" t="s">
        <v>58</v>
      </c>
      <c r="D4253" t="s">
        <v>24</v>
      </c>
      <c r="E4253" t="s">
        <v>65</v>
      </c>
      <c r="F4253" t="s">
        <v>62</v>
      </c>
      <c r="G4253" t="s">
        <v>31</v>
      </c>
      <c r="H4253" t="s">
        <v>14</v>
      </c>
      <c r="I4253">
        <v>12</v>
      </c>
      <c r="J4253">
        <v>-2.31016456756078</v>
      </c>
      <c r="K4253">
        <v>-2.2374731260287302</v>
      </c>
      <c r="L4253">
        <v>-7.2691441532057602E-2</v>
      </c>
      <c r="M4253">
        <v>3.1465914832556598E-2</v>
      </c>
      <c r="N4253">
        <v>83.696137387694407</v>
      </c>
      <c r="O4253">
        <v>68.6818604379053</v>
      </c>
      <c r="P4253">
        <v>0.28696176656615902</v>
      </c>
      <c r="Q4253" s="27">
        <v>-0.54474354753339005</v>
      </c>
      <c r="R4253">
        <v>-0.44057642626987398</v>
      </c>
      <c r="S4253">
        <v>-0.22305940721272499</v>
      </c>
      <c r="T4253">
        <v>-7.2691441532057602E-2</v>
      </c>
      <c r="U4253">
        <v>7.7676524148609899E-2</v>
      </c>
      <c r="V4253">
        <v>0.29519354320575902</v>
      </c>
      <c r="W4253">
        <v>0.39936066446927498</v>
      </c>
      <c r="X4253">
        <v>5.7979194003815397E-2</v>
      </c>
    </row>
    <row r="4254" spans="1:26" x14ac:dyDescent="0.2">
      <c r="A4254" t="s">
        <v>2167</v>
      </c>
      <c r="B4254" t="s">
        <v>56</v>
      </c>
      <c r="C4254" t="s">
        <v>58</v>
      </c>
      <c r="D4254" t="s">
        <v>24</v>
      </c>
      <c r="E4254" t="s">
        <v>65</v>
      </c>
      <c r="F4254" t="s">
        <v>62</v>
      </c>
      <c r="G4254" t="s">
        <v>31</v>
      </c>
      <c r="H4254" t="s">
        <v>14</v>
      </c>
      <c r="I4254">
        <v>13</v>
      </c>
      <c r="J4254">
        <v>-2.2898165774948098</v>
      </c>
      <c r="K4254">
        <v>-2.2145871206668799</v>
      </c>
      <c r="L4254">
        <v>-7.5229456827926894E-2</v>
      </c>
      <c r="M4254">
        <v>3.28539226972634E-2</v>
      </c>
      <c r="N4254">
        <v>84.351975097589701</v>
      </c>
      <c r="O4254">
        <v>68.6818604379053</v>
      </c>
      <c r="P4254">
        <v>0.31363028919230501</v>
      </c>
      <c r="Q4254" s="27">
        <v>-0.59115128254926796</v>
      </c>
      <c r="R4254">
        <v>-0.47730348757246199</v>
      </c>
      <c r="S4254">
        <v>-0.23957172836469501</v>
      </c>
      <c r="T4254">
        <v>-7.5229456827926894E-2</v>
      </c>
      <c r="U4254">
        <v>8.9112814708840901E-2</v>
      </c>
      <c r="V4254">
        <v>0.32684457391660798</v>
      </c>
      <c r="W4254">
        <v>0.44069236889341501</v>
      </c>
      <c r="X4254">
        <v>0.118101371166381</v>
      </c>
    </row>
    <row r="4255" spans="1:26" x14ac:dyDescent="0.2">
      <c r="A4255" t="s">
        <v>2168</v>
      </c>
      <c r="B4255" t="s">
        <v>56</v>
      </c>
      <c r="C4255" t="s">
        <v>58</v>
      </c>
      <c r="D4255" t="s">
        <v>24</v>
      </c>
      <c r="E4255" t="s">
        <v>65</v>
      </c>
      <c r="F4255" t="s">
        <v>62</v>
      </c>
      <c r="G4255" t="s">
        <v>31</v>
      </c>
      <c r="H4255" t="s">
        <v>14</v>
      </c>
      <c r="I4255">
        <v>14</v>
      </c>
      <c r="J4255">
        <v>-2.00614448149802</v>
      </c>
      <c r="K4255">
        <v>-1.9476488642543801</v>
      </c>
      <c r="L4255">
        <v>-5.8495617243636902E-2</v>
      </c>
      <c r="M4255">
        <v>2.9158227527040899E-2</v>
      </c>
      <c r="N4255">
        <v>83.300586188735394</v>
      </c>
      <c r="O4255">
        <v>68.6818604379053</v>
      </c>
      <c r="P4255">
        <v>0.32015539712917301</v>
      </c>
      <c r="Q4255" s="27">
        <v>-0.58515124552112596</v>
      </c>
      <c r="R4255">
        <v>-0.46893483636323602</v>
      </c>
      <c r="S4255">
        <v>-0.226257045339323</v>
      </c>
      <c r="T4255">
        <v>-5.8495617243636902E-2</v>
      </c>
      <c r="U4255">
        <v>0.10926581085205</v>
      </c>
      <c r="V4255">
        <v>0.35194360187596302</v>
      </c>
      <c r="W4255">
        <v>0.46816001103385202</v>
      </c>
      <c r="X4255">
        <v>0.15990172867312</v>
      </c>
    </row>
    <row r="4256" spans="1:26" x14ac:dyDescent="0.2">
      <c r="A4256" t="s">
        <v>2169</v>
      </c>
      <c r="B4256" t="s">
        <v>56</v>
      </c>
      <c r="C4256" t="s">
        <v>58</v>
      </c>
      <c r="D4256" t="s">
        <v>24</v>
      </c>
      <c r="E4256" t="s">
        <v>65</v>
      </c>
      <c r="F4256" t="s">
        <v>62</v>
      </c>
      <c r="G4256" t="s">
        <v>31</v>
      </c>
      <c r="H4256" t="s">
        <v>14</v>
      </c>
      <c r="I4256">
        <v>15</v>
      </c>
      <c r="J4256">
        <v>-1.40330704063128</v>
      </c>
      <c r="K4256">
        <v>-1.3867592155992901</v>
      </c>
      <c r="L4256">
        <v>-1.6547825031986499E-2</v>
      </c>
      <c r="M4256">
        <v>1.1792020244224301E-2</v>
      </c>
      <c r="N4256">
        <v>81.999864240349496</v>
      </c>
      <c r="O4256">
        <v>68.6818604379053</v>
      </c>
      <c r="P4256">
        <v>0.30276925431715102</v>
      </c>
      <c r="Q4256" s="27">
        <v>-0.51460324838369897</v>
      </c>
      <c r="R4256">
        <v>-0.40469800906657399</v>
      </c>
      <c r="S4256">
        <v>-0.175198914294173</v>
      </c>
      <c r="T4256">
        <v>-1.6547825031986499E-2</v>
      </c>
      <c r="U4256">
        <v>0.1421032642302</v>
      </c>
      <c r="V4256">
        <v>0.37160235900260102</v>
      </c>
      <c r="W4256">
        <v>0.481507598319726</v>
      </c>
      <c r="X4256">
        <v>0.109955220498267</v>
      </c>
    </row>
    <row r="4257" spans="1:24" x14ac:dyDescent="0.2">
      <c r="A4257" t="s">
        <v>2170</v>
      </c>
      <c r="B4257" t="s">
        <v>56</v>
      </c>
      <c r="C4257" t="s">
        <v>58</v>
      </c>
      <c r="D4257" t="s">
        <v>24</v>
      </c>
      <c r="E4257" t="s">
        <v>65</v>
      </c>
      <c r="F4257" t="s">
        <v>62</v>
      </c>
      <c r="G4257" t="s">
        <v>31</v>
      </c>
      <c r="H4257" t="s">
        <v>14</v>
      </c>
      <c r="I4257">
        <v>16</v>
      </c>
      <c r="J4257">
        <v>-0.41167633590678299</v>
      </c>
      <c r="K4257">
        <v>-0.45239106398149598</v>
      </c>
      <c r="L4257">
        <v>4.0714728074712499E-2</v>
      </c>
      <c r="M4257">
        <v>-9.8899850497920397E-2</v>
      </c>
      <c r="N4257">
        <v>81.609811089596604</v>
      </c>
      <c r="O4257">
        <v>68.6818604379053</v>
      </c>
      <c r="P4257">
        <v>0.28204553241380398</v>
      </c>
      <c r="Q4257" s="27">
        <v>-0.42325017274599402</v>
      </c>
      <c r="R4257">
        <v>-0.320867644479784</v>
      </c>
      <c r="S4257">
        <v>-0.107077130910121</v>
      </c>
      <c r="T4257">
        <v>4.0714728074712499E-2</v>
      </c>
      <c r="U4257">
        <v>0.18850658705954601</v>
      </c>
      <c r="V4257">
        <v>0.40229710062920898</v>
      </c>
      <c r="W4257">
        <v>0.50467962889541895</v>
      </c>
      <c r="X4257" s="1">
        <v>0.15368812287231101</v>
      </c>
    </row>
    <row r="4258" spans="1:24" x14ac:dyDescent="0.2">
      <c r="A4258" t="s">
        <v>2171</v>
      </c>
      <c r="B4258" t="s">
        <v>56</v>
      </c>
      <c r="C4258" t="s">
        <v>58</v>
      </c>
      <c r="D4258" t="s">
        <v>24</v>
      </c>
      <c r="E4258" t="s">
        <v>65</v>
      </c>
      <c r="F4258" t="s">
        <v>62</v>
      </c>
      <c r="G4258" t="s">
        <v>31</v>
      </c>
      <c r="H4258" t="s">
        <v>15</v>
      </c>
      <c r="I4258">
        <v>17</v>
      </c>
      <c r="J4258">
        <v>0.54073783360276995</v>
      </c>
      <c r="K4258">
        <v>0.51599336223036396</v>
      </c>
      <c r="L4258">
        <v>2.4744471372405801E-2</v>
      </c>
      <c r="M4258">
        <v>4.57605697895061E-2</v>
      </c>
      <c r="N4258">
        <v>78.631822611376194</v>
      </c>
      <c r="O4258">
        <v>68.6818604379053</v>
      </c>
      <c r="P4258">
        <v>0.243910550867418</v>
      </c>
      <c r="Q4258" s="27">
        <v>-0.37648838480449698</v>
      </c>
      <c r="R4258">
        <v>-0.28794885483962401</v>
      </c>
      <c r="S4258">
        <v>-0.103064657282121</v>
      </c>
      <c r="T4258">
        <v>2.4744471372405801E-2</v>
      </c>
      <c r="U4258">
        <v>0.152553600026933</v>
      </c>
      <c r="V4258">
        <v>0.33743779758443598</v>
      </c>
      <c r="W4258">
        <v>0.425977327549308</v>
      </c>
      <c r="X4258">
        <v>0.145969539893822</v>
      </c>
    </row>
    <row r="4259" spans="1:24" x14ac:dyDescent="0.2">
      <c r="A4259" t="s">
        <v>2172</v>
      </c>
      <c r="B4259" t="s">
        <v>56</v>
      </c>
      <c r="C4259" t="s">
        <v>58</v>
      </c>
      <c r="D4259" t="s">
        <v>24</v>
      </c>
      <c r="E4259" t="s">
        <v>65</v>
      </c>
      <c r="F4259" t="s">
        <v>62</v>
      </c>
      <c r="G4259" t="s">
        <v>31</v>
      </c>
      <c r="H4259" t="s">
        <v>15</v>
      </c>
      <c r="I4259">
        <v>18</v>
      </c>
      <c r="J4259">
        <v>1.1609850975904401</v>
      </c>
      <c r="K4259">
        <v>1.14287576360392</v>
      </c>
      <c r="L4259">
        <v>1.81093339865184E-2</v>
      </c>
      <c r="M4259">
        <v>1.55982484392809E-2</v>
      </c>
      <c r="N4259">
        <v>73.615470363715204</v>
      </c>
      <c r="O4259">
        <v>68.6818604379053</v>
      </c>
      <c r="P4259">
        <v>0.20086167672806499</v>
      </c>
      <c r="Q4259" s="27">
        <v>-0.31230812423114901</v>
      </c>
      <c r="R4259">
        <v>-0.239395335578861</v>
      </c>
      <c r="S4259">
        <v>-8.7142184618987706E-2</v>
      </c>
      <c r="T4259">
        <v>1.81093339865184E-2</v>
      </c>
      <c r="U4259">
        <v>0.12336085259202501</v>
      </c>
      <c r="V4259">
        <v>0.27561400355189802</v>
      </c>
      <c r="W4259">
        <v>0.34852679220418498</v>
      </c>
      <c r="X4259">
        <v>0.146207502403668</v>
      </c>
    </row>
    <row r="4260" spans="1:24" x14ac:dyDescent="0.2">
      <c r="A4260" t="s">
        <v>2173</v>
      </c>
      <c r="B4260" t="s">
        <v>56</v>
      </c>
      <c r="C4260" t="s">
        <v>58</v>
      </c>
      <c r="D4260" t="s">
        <v>24</v>
      </c>
      <c r="E4260" t="s">
        <v>65</v>
      </c>
      <c r="F4260" t="s">
        <v>62</v>
      </c>
      <c r="G4260" t="s">
        <v>31</v>
      </c>
      <c r="H4260" t="s">
        <v>15</v>
      </c>
      <c r="I4260">
        <v>19</v>
      </c>
      <c r="J4260">
        <v>1.3529925908293701</v>
      </c>
      <c r="K4260">
        <v>1.38088688394132</v>
      </c>
      <c r="L4260">
        <v>-2.7894293111956799E-2</v>
      </c>
      <c r="M4260">
        <v>-2.0616737520238699E-2</v>
      </c>
      <c r="N4260">
        <v>69.487240766156503</v>
      </c>
      <c r="O4260">
        <v>68.6818604379053</v>
      </c>
      <c r="P4260">
        <v>0.166674508883358</v>
      </c>
      <c r="Q4260" s="27">
        <v>-0.30207386022508098</v>
      </c>
      <c r="R4260">
        <v>-0.24157101350042201</v>
      </c>
      <c r="S4260">
        <v>-0.115231735766837</v>
      </c>
      <c r="T4260">
        <v>-2.7894293111956799E-2</v>
      </c>
      <c r="U4260">
        <v>5.9443149542922902E-2</v>
      </c>
      <c r="V4260">
        <v>0.18578242727650801</v>
      </c>
      <c r="W4260">
        <v>0.24628527400116801</v>
      </c>
      <c r="X4260">
        <v>0.16794956168442499</v>
      </c>
    </row>
    <row r="4261" spans="1:24" x14ac:dyDescent="0.2">
      <c r="A4261" t="s">
        <v>2156</v>
      </c>
      <c r="B4261" t="s">
        <v>56</v>
      </c>
      <c r="C4261" t="s">
        <v>58</v>
      </c>
      <c r="D4261" t="s">
        <v>24</v>
      </c>
      <c r="E4261" t="s">
        <v>65</v>
      </c>
      <c r="F4261" t="s">
        <v>62</v>
      </c>
      <c r="G4261" t="s">
        <v>31</v>
      </c>
      <c r="H4261" t="s">
        <v>13</v>
      </c>
      <c r="I4261">
        <v>2</v>
      </c>
      <c r="J4261">
        <v>0.74589952452062402</v>
      </c>
      <c r="K4261">
        <v>0.789569058448509</v>
      </c>
      <c r="L4261">
        <v>-4.3669533927885501E-2</v>
      </c>
      <c r="M4261">
        <v>-5.8546134556059899E-2</v>
      </c>
      <c r="N4261">
        <v>57.195073161286302</v>
      </c>
      <c r="O4261">
        <v>68.6818604379053</v>
      </c>
      <c r="P4261">
        <v>0.10669554399463101</v>
      </c>
      <c r="Q4261" s="27">
        <v>-0.219183703799054</v>
      </c>
      <c r="R4261">
        <v>-0.18045322132900299</v>
      </c>
      <c r="S4261">
        <v>-9.9577998981072294E-2</v>
      </c>
      <c r="T4261">
        <v>-4.3669533927885501E-2</v>
      </c>
      <c r="U4261">
        <v>1.22389311253012E-2</v>
      </c>
      <c r="V4261">
        <v>9.3114153473231598E-2</v>
      </c>
      <c r="W4261">
        <v>0.131844635943283</v>
      </c>
      <c r="X4261">
        <v>4.8703871804730597E-2</v>
      </c>
    </row>
    <row r="4262" spans="1:24" x14ac:dyDescent="0.2">
      <c r="A4262" t="s">
        <v>2174</v>
      </c>
      <c r="B4262" t="s">
        <v>56</v>
      </c>
      <c r="C4262" t="s">
        <v>58</v>
      </c>
      <c r="D4262" t="s">
        <v>24</v>
      </c>
      <c r="E4262" t="s">
        <v>65</v>
      </c>
      <c r="F4262" t="s">
        <v>62</v>
      </c>
      <c r="G4262" t="s">
        <v>31</v>
      </c>
      <c r="H4262" t="s">
        <v>15</v>
      </c>
      <c r="I4262">
        <v>20</v>
      </c>
      <c r="J4262">
        <v>1.36347480750759</v>
      </c>
      <c r="K4262">
        <v>1.4325673842492399</v>
      </c>
      <c r="L4262">
        <v>-6.9092576741648398E-2</v>
      </c>
      <c r="M4262">
        <v>-5.0673893174416999E-2</v>
      </c>
      <c r="N4262">
        <v>66.450316441539101</v>
      </c>
      <c r="O4262">
        <v>68.6818604379053</v>
      </c>
      <c r="P4262">
        <v>0.15463169255362599</v>
      </c>
      <c r="Q4262" s="27">
        <v>-0.32346171099236398</v>
      </c>
      <c r="R4262">
        <v>-0.26733040659539697</v>
      </c>
      <c r="S4262">
        <v>-0.150119583639749</v>
      </c>
      <c r="T4262">
        <v>-6.9092576741648398E-2</v>
      </c>
      <c r="U4262">
        <v>1.1934430156451899E-2</v>
      </c>
      <c r="V4262">
        <v>0.12914525311210101</v>
      </c>
      <c r="W4262">
        <v>0.18527655750906699</v>
      </c>
      <c r="X4262">
        <v>0.14767901045873599</v>
      </c>
    </row>
    <row r="4263" spans="1:24" x14ac:dyDescent="0.2">
      <c r="A4263" t="s">
        <v>2175</v>
      </c>
      <c r="B4263" t="s">
        <v>56</v>
      </c>
      <c r="C4263" t="s">
        <v>58</v>
      </c>
      <c r="D4263" t="s">
        <v>24</v>
      </c>
      <c r="E4263" t="s">
        <v>65</v>
      </c>
      <c r="F4263" t="s">
        <v>62</v>
      </c>
      <c r="G4263" t="s">
        <v>31</v>
      </c>
      <c r="H4263" t="s">
        <v>15</v>
      </c>
      <c r="I4263">
        <v>21</v>
      </c>
      <c r="J4263">
        <v>1.3076048777206299</v>
      </c>
      <c r="K4263">
        <v>1.3805580775019499</v>
      </c>
      <c r="L4263">
        <v>-7.2953199781314898E-2</v>
      </c>
      <c r="M4263">
        <v>-5.5791471127336401E-2</v>
      </c>
      <c r="N4263">
        <v>63.709717454612999</v>
      </c>
      <c r="O4263">
        <v>68.6818604379053</v>
      </c>
      <c r="P4263">
        <v>0.14916010439601701</v>
      </c>
      <c r="Q4263" s="27">
        <v>-0.31832157151276202</v>
      </c>
      <c r="R4263">
        <v>-0.26417645361700798</v>
      </c>
      <c r="S4263">
        <v>-0.15111309448482799</v>
      </c>
      <c r="T4263">
        <v>-7.2953199781314898E-2</v>
      </c>
      <c r="U4263">
        <v>5.20669492219794E-3</v>
      </c>
      <c r="V4263">
        <v>0.118270054054379</v>
      </c>
      <c r="W4263">
        <v>0.17241517195013301</v>
      </c>
      <c r="X4263">
        <v>0.10556856285729101</v>
      </c>
    </row>
    <row r="4264" spans="1:24" x14ac:dyDescent="0.2">
      <c r="A4264" t="s">
        <v>2176</v>
      </c>
      <c r="B4264" t="s">
        <v>56</v>
      </c>
      <c r="C4264" t="s">
        <v>58</v>
      </c>
      <c r="D4264" t="s">
        <v>24</v>
      </c>
      <c r="E4264" t="s">
        <v>65</v>
      </c>
      <c r="F4264" t="s">
        <v>62</v>
      </c>
      <c r="G4264" t="s">
        <v>31</v>
      </c>
      <c r="H4264" t="s">
        <v>14</v>
      </c>
      <c r="I4264">
        <v>22</v>
      </c>
      <c r="J4264">
        <v>1.1956234068223399</v>
      </c>
      <c r="K4264">
        <v>1.26436621482103</v>
      </c>
      <c r="L4264">
        <v>-6.8742807998689301E-2</v>
      </c>
      <c r="M4264">
        <v>-5.7495368195734899E-2</v>
      </c>
      <c r="N4264">
        <v>62.138304761757198</v>
      </c>
      <c r="O4264">
        <v>68.6818604379053</v>
      </c>
      <c r="P4264">
        <v>0.14367998117801001</v>
      </c>
      <c r="Q4264" s="27">
        <v>-0.30509637703651599</v>
      </c>
      <c r="R4264">
        <v>-0.25294054386889803</v>
      </c>
      <c r="S4264">
        <v>-0.144031118135967</v>
      </c>
      <c r="T4264">
        <v>-6.8742807998689301E-2</v>
      </c>
      <c r="U4264">
        <v>6.5455021385878399E-3</v>
      </c>
      <c r="V4264">
        <v>0.11545492787151899</v>
      </c>
      <c r="W4264">
        <v>0.167610761039137</v>
      </c>
      <c r="X4264">
        <v>8.3981458171698997E-2</v>
      </c>
    </row>
    <row r="4265" spans="1:24" x14ac:dyDescent="0.2">
      <c r="A4265" t="s">
        <v>2177</v>
      </c>
      <c r="B4265" t="s">
        <v>56</v>
      </c>
      <c r="C4265" t="s">
        <v>58</v>
      </c>
      <c r="D4265" t="s">
        <v>24</v>
      </c>
      <c r="E4265" t="s">
        <v>65</v>
      </c>
      <c r="F4265" t="s">
        <v>62</v>
      </c>
      <c r="G4265" t="s">
        <v>31</v>
      </c>
      <c r="H4265" t="s">
        <v>14</v>
      </c>
      <c r="I4265">
        <v>23</v>
      </c>
      <c r="J4265">
        <v>1.0425921199932999</v>
      </c>
      <c r="K4265">
        <v>1.07261004748633</v>
      </c>
      <c r="L4265">
        <v>-3.0017927493024399E-2</v>
      </c>
      <c r="M4265">
        <v>-2.8791630895135902E-2</v>
      </c>
      <c r="N4265">
        <v>60.233216582502003</v>
      </c>
      <c r="O4265">
        <v>68.6818604379053</v>
      </c>
      <c r="P4265">
        <v>0.13411385971689599</v>
      </c>
      <c r="Q4265" s="27">
        <v>-0.25063522672731797</v>
      </c>
      <c r="R4265">
        <v>-0.20195189565008501</v>
      </c>
      <c r="S4265">
        <v>-0.10029358998467799</v>
      </c>
      <c r="T4265">
        <v>-3.0017927493024399E-2</v>
      </c>
      <c r="U4265">
        <v>4.0257734998629099E-2</v>
      </c>
      <c r="V4265">
        <v>0.14191604066403599</v>
      </c>
      <c r="W4265">
        <v>0.19059937174127001</v>
      </c>
      <c r="X4265">
        <v>9.8564762608159301E-2</v>
      </c>
    </row>
    <row r="4266" spans="1:24" x14ac:dyDescent="0.2">
      <c r="A4266" t="s">
        <v>2178</v>
      </c>
      <c r="B4266" t="s">
        <v>56</v>
      </c>
      <c r="C4266" t="s">
        <v>58</v>
      </c>
      <c r="D4266" t="s">
        <v>24</v>
      </c>
      <c r="E4266" t="s">
        <v>65</v>
      </c>
      <c r="F4266" t="s">
        <v>62</v>
      </c>
      <c r="G4266" t="s">
        <v>31</v>
      </c>
      <c r="H4266" t="s">
        <v>14</v>
      </c>
      <c r="I4266">
        <v>24</v>
      </c>
      <c r="J4266">
        <v>0.89785784487618903</v>
      </c>
      <c r="K4266">
        <v>0.93163346981053197</v>
      </c>
      <c r="L4266">
        <v>-3.37756249343431E-2</v>
      </c>
      <c r="M4266">
        <v>-3.7618009495702098E-2</v>
      </c>
      <c r="N4266">
        <v>58.865401541297501</v>
      </c>
      <c r="O4266">
        <v>68.6818604379053</v>
      </c>
      <c r="P4266">
        <v>0.123408727010207</v>
      </c>
      <c r="Q4266" s="27">
        <v>-0.236782980866133</v>
      </c>
      <c r="R4266">
        <v>-0.19198561296142799</v>
      </c>
      <c r="S4266">
        <v>-9.8441797887691404E-2</v>
      </c>
      <c r="T4266">
        <v>-3.37756249343431E-2</v>
      </c>
      <c r="U4266">
        <v>3.0890548019005201E-2</v>
      </c>
      <c r="V4266">
        <v>0.124434363092742</v>
      </c>
      <c r="W4266">
        <v>0.16923173099744701</v>
      </c>
      <c r="X4266">
        <v>9.2872733480228203E-2</v>
      </c>
    </row>
    <row r="4267" spans="1:24" x14ac:dyDescent="0.2">
      <c r="A4267" t="s">
        <v>2157</v>
      </c>
      <c r="B4267" t="s">
        <v>56</v>
      </c>
      <c r="C4267" t="s">
        <v>58</v>
      </c>
      <c r="D4267" t="s">
        <v>24</v>
      </c>
      <c r="E4267" t="s">
        <v>65</v>
      </c>
      <c r="F4267" t="s">
        <v>62</v>
      </c>
      <c r="G4267" t="s">
        <v>31</v>
      </c>
      <c r="H4267" t="s">
        <v>13</v>
      </c>
      <c r="I4267">
        <v>3</v>
      </c>
      <c r="J4267">
        <v>0.71758618902944404</v>
      </c>
      <c r="K4267">
        <v>0.77061279898361601</v>
      </c>
      <c r="L4267">
        <v>-5.3026609954172001E-2</v>
      </c>
      <c r="M4267">
        <v>-7.3895806197011596E-2</v>
      </c>
      <c r="N4267">
        <v>56.374691834996</v>
      </c>
      <c r="O4267">
        <v>68.6818604379053</v>
      </c>
      <c r="P4267">
        <v>0.101028626517866</v>
      </c>
      <c r="Q4267" s="27">
        <v>-0.21921870057606099</v>
      </c>
      <c r="R4267">
        <v>-0.182545309150076</v>
      </c>
      <c r="S4267">
        <v>-0.10596561024953401</v>
      </c>
      <c r="T4267">
        <v>-5.3026609954172001E-2</v>
      </c>
      <c r="U4267">
        <v>-8.7609658810369805E-5</v>
      </c>
      <c r="V4267">
        <v>7.64920892417318E-2</v>
      </c>
      <c r="W4267">
        <v>0.11316548066771701</v>
      </c>
      <c r="X4267">
        <v>4.0847436093544902E-2</v>
      </c>
    </row>
    <row r="4268" spans="1:24" x14ac:dyDescent="0.2">
      <c r="A4268" t="s">
        <v>2158</v>
      </c>
      <c r="B4268" t="s">
        <v>56</v>
      </c>
      <c r="C4268" t="s">
        <v>58</v>
      </c>
      <c r="D4268" t="s">
        <v>24</v>
      </c>
      <c r="E4268" t="s">
        <v>65</v>
      </c>
      <c r="F4268" t="s">
        <v>62</v>
      </c>
      <c r="G4268" t="s">
        <v>31</v>
      </c>
      <c r="H4268" t="s">
        <v>13</v>
      </c>
      <c r="I4268">
        <v>4</v>
      </c>
      <c r="J4268">
        <v>0.70543301497821997</v>
      </c>
      <c r="K4268">
        <v>0.75948230951899298</v>
      </c>
      <c r="L4268">
        <v>-5.4049294540773202E-2</v>
      </c>
      <c r="M4268">
        <v>-7.6618606434860501E-2</v>
      </c>
      <c r="N4268">
        <v>55.393164929673503</v>
      </c>
      <c r="O4268">
        <v>68.6818604379053</v>
      </c>
      <c r="P4268">
        <v>9.6804387215496904E-2</v>
      </c>
      <c r="Q4268" s="27">
        <v>-0.21329251151026599</v>
      </c>
      <c r="R4268">
        <v>-0.17815251895104001</v>
      </c>
      <c r="S4268">
        <v>-0.10477479344169401</v>
      </c>
      <c r="T4268">
        <v>-5.4049294540773202E-2</v>
      </c>
      <c r="U4268">
        <v>-3.32379563985287E-3</v>
      </c>
      <c r="V4268">
        <v>7.0053929869493797E-2</v>
      </c>
      <c r="W4268">
        <v>0.105193922428719</v>
      </c>
      <c r="X4268">
        <v>3.3165382046517602E-2</v>
      </c>
    </row>
    <row r="4269" spans="1:24" x14ac:dyDescent="0.2">
      <c r="A4269" t="s">
        <v>2159</v>
      </c>
      <c r="B4269" t="s">
        <v>56</v>
      </c>
      <c r="C4269" t="s">
        <v>58</v>
      </c>
      <c r="D4269" t="s">
        <v>24</v>
      </c>
      <c r="E4269" t="s">
        <v>65</v>
      </c>
      <c r="F4269" t="s">
        <v>62</v>
      </c>
      <c r="G4269" t="s">
        <v>31</v>
      </c>
      <c r="H4269" t="s">
        <v>13</v>
      </c>
      <c r="I4269">
        <v>5</v>
      </c>
      <c r="J4269">
        <v>0.71719650025646797</v>
      </c>
      <c r="K4269">
        <v>0.76175511119705996</v>
      </c>
      <c r="L4269">
        <v>-4.4558610940592297E-2</v>
      </c>
      <c r="M4269">
        <v>-6.2128873920408501E-2</v>
      </c>
      <c r="N4269">
        <v>55.248641610384801</v>
      </c>
      <c r="O4269">
        <v>68.6818604379053</v>
      </c>
      <c r="P4269">
        <v>9.5465488259987394E-2</v>
      </c>
      <c r="Q4269" s="27">
        <v>-0.20159933912827199</v>
      </c>
      <c r="R4269">
        <v>-0.166945366889896</v>
      </c>
      <c r="S4269">
        <v>-9.4582526788825699E-2</v>
      </c>
      <c r="T4269">
        <v>-4.4558610940592297E-2</v>
      </c>
      <c r="U4269">
        <v>5.4653049076411296E-3</v>
      </c>
      <c r="V4269">
        <v>7.7828145008711602E-2</v>
      </c>
      <c r="W4269">
        <v>0.112482117247087</v>
      </c>
      <c r="X4269">
        <v>1.7032886784147602E-2</v>
      </c>
    </row>
    <row r="4270" spans="1:24" x14ac:dyDescent="0.2">
      <c r="A4270" t="s">
        <v>2160</v>
      </c>
      <c r="B4270" t="s">
        <v>56</v>
      </c>
      <c r="C4270" t="s">
        <v>58</v>
      </c>
      <c r="D4270" t="s">
        <v>24</v>
      </c>
      <c r="E4270" t="s">
        <v>65</v>
      </c>
      <c r="F4270" t="s">
        <v>62</v>
      </c>
      <c r="G4270" t="s">
        <v>31</v>
      </c>
      <c r="H4270" t="s">
        <v>13</v>
      </c>
      <c r="I4270">
        <v>6</v>
      </c>
      <c r="J4270">
        <v>0.78679254376648</v>
      </c>
      <c r="K4270">
        <v>0.80656403084591299</v>
      </c>
      <c r="L4270">
        <v>-1.9771487079433402E-2</v>
      </c>
      <c r="M4270">
        <v>-2.5129225278095201E-2</v>
      </c>
      <c r="N4270">
        <v>54.588929400830303</v>
      </c>
      <c r="O4270">
        <v>68.6818604379053</v>
      </c>
      <c r="P4270">
        <v>0.100355185356962</v>
      </c>
      <c r="Q4270" s="27">
        <v>-0.184855766991637</v>
      </c>
      <c r="R4270">
        <v>-0.148426834707059</v>
      </c>
      <c r="S4270">
        <v>-7.2357604206481699E-2</v>
      </c>
      <c r="T4270">
        <v>-1.9771487079433402E-2</v>
      </c>
      <c r="U4270">
        <v>3.2814630047614902E-2</v>
      </c>
      <c r="V4270">
        <v>0.108883860548192</v>
      </c>
      <c r="W4270">
        <v>0.14531279283276999</v>
      </c>
      <c r="X4270">
        <v>-2.4062604634671999E-3</v>
      </c>
    </row>
    <row r="4271" spans="1:24" x14ac:dyDescent="0.2">
      <c r="A4271" t="s">
        <v>2161</v>
      </c>
      <c r="B4271" t="s">
        <v>56</v>
      </c>
      <c r="C4271" t="s">
        <v>58</v>
      </c>
      <c r="D4271" t="s">
        <v>24</v>
      </c>
      <c r="E4271" t="s">
        <v>65</v>
      </c>
      <c r="F4271" t="s">
        <v>62</v>
      </c>
      <c r="G4271" t="s">
        <v>31</v>
      </c>
      <c r="H4271" t="s">
        <v>14</v>
      </c>
      <c r="I4271">
        <v>7</v>
      </c>
      <c r="J4271">
        <v>0.87540997684537103</v>
      </c>
      <c r="K4271">
        <v>0.88648628673714103</v>
      </c>
      <c r="L4271">
        <v>-1.1076309891770801E-2</v>
      </c>
      <c r="M4271">
        <v>-1.26527115120225E-2</v>
      </c>
      <c r="N4271">
        <v>54.815544361484598</v>
      </c>
      <c r="O4271">
        <v>68.6818604379053</v>
      </c>
      <c r="P4271">
        <v>0.113721326668428</v>
      </c>
      <c r="Q4271" s="27">
        <v>-0.198147892261336</v>
      </c>
      <c r="R4271">
        <v>-0.15686705068069601</v>
      </c>
      <c r="S4271">
        <v>-7.0666285066027304E-2</v>
      </c>
      <c r="T4271">
        <v>-1.1076309891770801E-2</v>
      </c>
      <c r="U4271">
        <v>4.8513665282485803E-2</v>
      </c>
      <c r="V4271">
        <v>0.13471443089715501</v>
      </c>
      <c r="W4271">
        <v>0.17599527247779401</v>
      </c>
      <c r="X4271">
        <v>-6.7580219503639599E-2</v>
      </c>
    </row>
    <row r="4272" spans="1:24" x14ac:dyDescent="0.2">
      <c r="A4272" t="s">
        <v>2162</v>
      </c>
      <c r="B4272" t="s">
        <v>56</v>
      </c>
      <c r="C4272" t="s">
        <v>58</v>
      </c>
      <c r="D4272" t="s">
        <v>24</v>
      </c>
      <c r="E4272" t="s">
        <v>65</v>
      </c>
      <c r="F4272" t="s">
        <v>62</v>
      </c>
      <c r="G4272" t="s">
        <v>31</v>
      </c>
      <c r="H4272" t="s">
        <v>14</v>
      </c>
      <c r="I4272">
        <v>8</v>
      </c>
      <c r="J4272">
        <v>0.576908346610992</v>
      </c>
      <c r="K4272">
        <v>0.60450401466321202</v>
      </c>
      <c r="L4272">
        <v>-2.7595668052220398E-2</v>
      </c>
      <c r="M4272">
        <v>-4.7833712606741199E-2</v>
      </c>
      <c r="N4272">
        <v>57.930240516760598</v>
      </c>
      <c r="O4272">
        <v>68.6818604379053</v>
      </c>
      <c r="P4272">
        <v>0.13465044709680801</v>
      </c>
      <c r="Q4272" s="27">
        <v>-0.24909565352646901</v>
      </c>
      <c r="R4272">
        <v>-0.20021754123032801</v>
      </c>
      <c r="S4272">
        <v>-9.8152502330947702E-2</v>
      </c>
      <c r="T4272">
        <v>-2.7595668052220398E-2</v>
      </c>
      <c r="U4272">
        <v>4.2961166226506801E-2</v>
      </c>
      <c r="V4272">
        <v>0.14502620512588699</v>
      </c>
      <c r="W4272">
        <v>0.19390431742202799</v>
      </c>
      <c r="X4272">
        <v>-0.101964070612566</v>
      </c>
    </row>
    <row r="4273" spans="1:24" x14ac:dyDescent="0.2">
      <c r="A4273" t="s">
        <v>2163</v>
      </c>
      <c r="B4273" t="s">
        <v>56</v>
      </c>
      <c r="C4273" t="s">
        <v>58</v>
      </c>
      <c r="D4273" t="s">
        <v>24</v>
      </c>
      <c r="E4273" t="s">
        <v>65</v>
      </c>
      <c r="F4273" t="s">
        <v>62</v>
      </c>
      <c r="G4273" t="s">
        <v>31</v>
      </c>
      <c r="H4273" t="s">
        <v>14</v>
      </c>
      <c r="I4273">
        <v>9</v>
      </c>
      <c r="J4273">
        <v>-0.25851819983723001</v>
      </c>
      <c r="K4273">
        <v>-0.23447475527098699</v>
      </c>
      <c r="L4273">
        <v>-2.4043444566243001E-2</v>
      </c>
      <c r="M4273">
        <v>9.3004842913889094E-2</v>
      </c>
      <c r="N4273">
        <v>68.269022145114306</v>
      </c>
      <c r="O4273">
        <v>68.6818604379053</v>
      </c>
      <c r="P4273">
        <v>0.175309245670904</v>
      </c>
      <c r="Q4273" s="27">
        <v>-0.31242715369488</v>
      </c>
      <c r="R4273">
        <v>-0.24878989751634201</v>
      </c>
      <c r="S4273">
        <v>-0.115905489297797</v>
      </c>
      <c r="T4273">
        <v>-2.4043444566243001E-2</v>
      </c>
      <c r="U4273">
        <v>6.7818600165310605E-2</v>
      </c>
      <c r="V4273">
        <v>0.20070300838385599</v>
      </c>
      <c r="W4273">
        <v>0.26434026456239401</v>
      </c>
      <c r="X4273">
        <v>-0.123393290889607</v>
      </c>
    </row>
    <row r="4274" spans="1:24" x14ac:dyDescent="0.2">
      <c r="A4274" t="s">
        <v>1963</v>
      </c>
      <c r="B4274" t="s">
        <v>56</v>
      </c>
      <c r="C4274" t="s">
        <v>58</v>
      </c>
      <c r="D4274" t="s">
        <v>24</v>
      </c>
      <c r="E4274" t="s">
        <v>65</v>
      </c>
      <c r="F4274" t="s">
        <v>62</v>
      </c>
      <c r="G4274" t="s">
        <v>30</v>
      </c>
      <c r="H4274" t="s">
        <v>13</v>
      </c>
      <c r="I4274">
        <v>1</v>
      </c>
      <c r="J4274">
        <v>0.98318327737450895</v>
      </c>
      <c r="K4274">
        <v>0.98021596915699205</v>
      </c>
      <c r="L4274">
        <v>2.9673082175167799E-3</v>
      </c>
      <c r="M4274">
        <v>3.01806213124442E-3</v>
      </c>
      <c r="N4274">
        <v>65.027779905818207</v>
      </c>
      <c r="O4274">
        <v>72.422375591461005</v>
      </c>
      <c r="P4274">
        <v>0.131940281297451</v>
      </c>
      <c r="Q4274" s="27">
        <v>-0.214074454516791</v>
      </c>
      <c r="R4274">
        <v>-0.166180132405816</v>
      </c>
      <c r="S4274">
        <v>-6.6169399182347793E-2</v>
      </c>
      <c r="T4274">
        <v>2.9673082175167799E-3</v>
      </c>
      <c r="U4274">
        <v>7.2104015617381306E-2</v>
      </c>
      <c r="V4274">
        <v>0.17211474884084901</v>
      </c>
      <c r="W4274">
        <v>0.22000907095182401</v>
      </c>
      <c r="X4274">
        <v>5.7656275629235303E-2</v>
      </c>
    </row>
    <row r="4275" spans="1:24" x14ac:dyDescent="0.2">
      <c r="A4275" t="s">
        <v>1972</v>
      </c>
      <c r="B4275" t="s">
        <v>56</v>
      </c>
      <c r="C4275" t="s">
        <v>58</v>
      </c>
      <c r="D4275" t="s">
        <v>24</v>
      </c>
      <c r="E4275" t="s">
        <v>65</v>
      </c>
      <c r="F4275" t="s">
        <v>62</v>
      </c>
      <c r="G4275" t="s">
        <v>30</v>
      </c>
      <c r="H4275" t="s">
        <v>14</v>
      </c>
      <c r="I4275">
        <v>10</v>
      </c>
      <c r="J4275">
        <v>-0.64138267163805196</v>
      </c>
      <c r="K4275">
        <v>-0.64223046865649902</v>
      </c>
      <c r="L4275">
        <v>8.4779701844669997E-4</v>
      </c>
      <c r="M4275">
        <v>-1.32182713368523E-3</v>
      </c>
      <c r="N4275">
        <v>72.324458710267095</v>
      </c>
      <c r="O4275">
        <v>72.422375591461005</v>
      </c>
      <c r="P4275">
        <v>0.19678194552330999</v>
      </c>
      <c r="Q4275" s="27">
        <v>-0.32285850336739902</v>
      </c>
      <c r="R4275">
        <v>-0.251426657142437</v>
      </c>
      <c r="S4275">
        <v>-0.102265942435768</v>
      </c>
      <c r="T4275">
        <v>8.4779701844669997E-4</v>
      </c>
      <c r="U4275">
        <v>0.103961536472661</v>
      </c>
      <c r="V4275">
        <v>0.25312225117933101</v>
      </c>
      <c r="W4275">
        <v>0.32455409740429197</v>
      </c>
      <c r="X4275">
        <v>0.239674259191925</v>
      </c>
    </row>
    <row r="4276" spans="1:24" x14ac:dyDescent="0.2">
      <c r="A4276" t="s">
        <v>1973</v>
      </c>
      <c r="B4276" t="s">
        <v>56</v>
      </c>
      <c r="C4276" t="s">
        <v>58</v>
      </c>
      <c r="D4276" t="s">
        <v>24</v>
      </c>
      <c r="E4276" t="s">
        <v>65</v>
      </c>
      <c r="F4276" t="s">
        <v>62</v>
      </c>
      <c r="G4276" t="s">
        <v>30</v>
      </c>
      <c r="H4276" t="s">
        <v>14</v>
      </c>
      <c r="I4276">
        <v>11</v>
      </c>
      <c r="J4276">
        <v>-1.3153936333092999</v>
      </c>
      <c r="K4276">
        <v>-1.3194911135031999</v>
      </c>
      <c r="L4276">
        <v>4.0974801939020799E-3</v>
      </c>
      <c r="M4276">
        <v>-3.11502206650761E-3</v>
      </c>
      <c r="N4276">
        <v>79.322003711506298</v>
      </c>
      <c r="O4276">
        <v>72.422375591461005</v>
      </c>
      <c r="P4276">
        <v>0.232073347199997</v>
      </c>
      <c r="Q4276" s="27">
        <v>-0.37766317595009302</v>
      </c>
      <c r="R4276">
        <v>-0.29342055091649399</v>
      </c>
      <c r="S4276">
        <v>-0.117508953738896</v>
      </c>
      <c r="T4276">
        <v>4.0974801939020799E-3</v>
      </c>
      <c r="U4276">
        <v>0.12570391412670101</v>
      </c>
      <c r="V4276">
        <v>0.30161551130429798</v>
      </c>
      <c r="W4276">
        <v>0.38585813633789701</v>
      </c>
      <c r="X4276">
        <v>0.266595618191799</v>
      </c>
    </row>
    <row r="4277" spans="1:24" x14ac:dyDescent="0.2">
      <c r="A4277" t="s">
        <v>1974</v>
      </c>
      <c r="B4277" t="s">
        <v>56</v>
      </c>
      <c r="C4277" t="s">
        <v>58</v>
      </c>
      <c r="D4277" t="s">
        <v>24</v>
      </c>
      <c r="E4277" t="s">
        <v>65</v>
      </c>
      <c r="F4277" t="s">
        <v>62</v>
      </c>
      <c r="G4277" t="s">
        <v>30</v>
      </c>
      <c r="H4277" t="s">
        <v>14</v>
      </c>
      <c r="I4277">
        <v>12</v>
      </c>
      <c r="J4277">
        <v>-1.73384004336062</v>
      </c>
      <c r="K4277">
        <v>-1.73019186841354</v>
      </c>
      <c r="L4277">
        <v>-3.6481749470815002E-3</v>
      </c>
      <c r="M4277">
        <v>2.1041012180168699E-3</v>
      </c>
      <c r="N4277">
        <v>83.971301793791397</v>
      </c>
      <c r="O4277">
        <v>72.422375591461005</v>
      </c>
      <c r="P4277">
        <v>0.247758089420761</v>
      </c>
      <c r="Q4277" s="27">
        <v>-0.41121023204423302</v>
      </c>
      <c r="R4277">
        <v>-0.32127404558449701</v>
      </c>
      <c r="S4277">
        <v>-0.13347341380356001</v>
      </c>
      <c r="T4277">
        <v>-3.6481749470815002E-3</v>
      </c>
      <c r="U4277">
        <v>0.12617706390939701</v>
      </c>
      <c r="V4277">
        <v>0.31397769569033401</v>
      </c>
      <c r="W4277">
        <v>0.40391388215007001</v>
      </c>
      <c r="X4277">
        <v>0.278451794702269</v>
      </c>
    </row>
    <row r="4278" spans="1:24" x14ac:dyDescent="0.2">
      <c r="A4278" t="s">
        <v>1975</v>
      </c>
      <c r="B4278" t="s">
        <v>56</v>
      </c>
      <c r="C4278" t="s">
        <v>58</v>
      </c>
      <c r="D4278" t="s">
        <v>24</v>
      </c>
      <c r="E4278" t="s">
        <v>65</v>
      </c>
      <c r="F4278" t="s">
        <v>62</v>
      </c>
      <c r="G4278" t="s">
        <v>30</v>
      </c>
      <c r="H4278" t="s">
        <v>14</v>
      </c>
      <c r="I4278">
        <v>13</v>
      </c>
      <c r="J4278">
        <v>-1.8424156172980599</v>
      </c>
      <c r="K4278">
        <v>-1.8233135953055499</v>
      </c>
      <c r="L4278">
        <v>-1.9102021992512899E-2</v>
      </c>
      <c r="M4278">
        <v>1.036792231523E-2</v>
      </c>
      <c r="N4278">
        <v>85.984508869818498</v>
      </c>
      <c r="O4278">
        <v>72.422375591461005</v>
      </c>
      <c r="P4278">
        <v>0.253213108036417</v>
      </c>
      <c r="Q4278" s="27">
        <v>-0.43563758471241898</v>
      </c>
      <c r="R4278">
        <v>-0.34372122649519898</v>
      </c>
      <c r="S4278">
        <v>-0.15178569060359501</v>
      </c>
      <c r="T4278">
        <v>-1.9102021992512899E-2</v>
      </c>
      <c r="U4278">
        <v>0.11358164661857</v>
      </c>
      <c r="V4278">
        <v>0.30551718251017301</v>
      </c>
      <c r="W4278">
        <v>0.39743354072739301</v>
      </c>
      <c r="X4278">
        <v>0.31699983509089602</v>
      </c>
    </row>
    <row r="4279" spans="1:24" x14ac:dyDescent="0.2">
      <c r="A4279" t="s">
        <v>1976</v>
      </c>
      <c r="B4279" t="s">
        <v>56</v>
      </c>
      <c r="C4279" t="s">
        <v>58</v>
      </c>
      <c r="D4279" t="s">
        <v>24</v>
      </c>
      <c r="E4279" t="s">
        <v>65</v>
      </c>
      <c r="F4279" t="s">
        <v>62</v>
      </c>
      <c r="G4279" t="s">
        <v>30</v>
      </c>
      <c r="H4279" t="s">
        <v>14</v>
      </c>
      <c r="I4279">
        <v>14</v>
      </c>
      <c r="J4279">
        <v>-1.6461323669583099</v>
      </c>
      <c r="K4279">
        <v>-1.6282023906479599</v>
      </c>
      <c r="L4279">
        <v>-1.7929976310353101E-2</v>
      </c>
      <c r="M4279">
        <v>1.08921838062657E-2</v>
      </c>
      <c r="N4279">
        <v>85.253396993308101</v>
      </c>
      <c r="O4279">
        <v>72.422375591461005</v>
      </c>
      <c r="P4279">
        <v>0.24800949547616399</v>
      </c>
      <c r="Q4279" s="27">
        <v>-0.425905596368643</v>
      </c>
      <c r="R4279">
        <v>-0.33587814951079598</v>
      </c>
      <c r="S4279">
        <v>-0.14788695193986301</v>
      </c>
      <c r="T4279">
        <v>-1.7929976310353101E-2</v>
      </c>
      <c r="U4279">
        <v>0.11202699931915699</v>
      </c>
      <c r="V4279">
        <v>0.30001819689008902</v>
      </c>
      <c r="W4279">
        <v>0.39004564374793699</v>
      </c>
      <c r="X4279">
        <v>0.34690273939176502</v>
      </c>
    </row>
    <row r="4280" spans="1:24" x14ac:dyDescent="0.2">
      <c r="A4280" t="s">
        <v>1977</v>
      </c>
      <c r="B4280" t="s">
        <v>56</v>
      </c>
      <c r="C4280" t="s">
        <v>58</v>
      </c>
      <c r="D4280" t="s">
        <v>24</v>
      </c>
      <c r="E4280" t="s">
        <v>65</v>
      </c>
      <c r="F4280" t="s">
        <v>62</v>
      </c>
      <c r="G4280" t="s">
        <v>30</v>
      </c>
      <c r="H4280" t="s">
        <v>14</v>
      </c>
      <c r="I4280">
        <v>15</v>
      </c>
      <c r="J4280">
        <v>-1.1283727793820399</v>
      </c>
      <c r="K4280">
        <v>-1.12478778835902</v>
      </c>
      <c r="L4280">
        <v>-3.5849910230156502E-3</v>
      </c>
      <c r="M4280">
        <v>3.1771335577405499E-3</v>
      </c>
      <c r="N4280">
        <v>85.315281059854996</v>
      </c>
      <c r="O4280">
        <v>72.422375591461005</v>
      </c>
      <c r="P4280">
        <v>0.23763432970718101</v>
      </c>
      <c r="Q4280" s="27">
        <v>-0.39449346339132801</v>
      </c>
      <c r="R4280">
        <v>-0.308232201707621</v>
      </c>
      <c r="S4280">
        <v>-0.12810537978957801</v>
      </c>
      <c r="T4280">
        <v>-3.5849910230156502E-3</v>
      </c>
      <c r="U4280">
        <v>0.120935397743547</v>
      </c>
      <c r="V4280">
        <v>0.30106221966159002</v>
      </c>
      <c r="W4280">
        <v>0.38732348134529598</v>
      </c>
      <c r="X4280">
        <v>0.34599077462564898</v>
      </c>
    </row>
    <row r="4281" spans="1:24" x14ac:dyDescent="0.2">
      <c r="A4281" t="s">
        <v>1978</v>
      </c>
      <c r="B4281" t="s">
        <v>56</v>
      </c>
      <c r="C4281" t="s">
        <v>58</v>
      </c>
      <c r="D4281" t="s">
        <v>24</v>
      </c>
      <c r="E4281" t="s">
        <v>65</v>
      </c>
      <c r="F4281" t="s">
        <v>62</v>
      </c>
      <c r="G4281" t="s">
        <v>30</v>
      </c>
      <c r="H4281" t="s">
        <v>14</v>
      </c>
      <c r="I4281">
        <v>16</v>
      </c>
      <c r="J4281">
        <v>-0.43454018439348402</v>
      </c>
      <c r="K4281">
        <v>-0.44483652948201802</v>
      </c>
      <c r="L4281">
        <v>1.02963450885341E-2</v>
      </c>
      <c r="M4281">
        <v>-2.3694805355931398E-2</v>
      </c>
      <c r="N4281">
        <v>84.169368800731107</v>
      </c>
      <c r="O4281">
        <v>72.422375591461005</v>
      </c>
      <c r="P4281">
        <v>0.23431596665686</v>
      </c>
      <c r="Q4281" s="27">
        <v>-0.37515342006199998</v>
      </c>
      <c r="R4281">
        <v>-0.29009672416555998</v>
      </c>
      <c r="S4281">
        <v>-0.11248522143966</v>
      </c>
      <c r="T4281">
        <v>1.02963450885341E-2</v>
      </c>
      <c r="U4281">
        <v>0.13307791161672899</v>
      </c>
      <c r="V4281">
        <v>0.31068941434262798</v>
      </c>
      <c r="W4281">
        <v>0.39574611023906803</v>
      </c>
      <c r="X4281">
        <v>0.31560955554360398</v>
      </c>
    </row>
    <row r="4282" spans="1:24" x14ac:dyDescent="0.2">
      <c r="A4282" t="s">
        <v>1979</v>
      </c>
      <c r="B4282" t="s">
        <v>56</v>
      </c>
      <c r="C4282" t="s">
        <v>58</v>
      </c>
      <c r="D4282" t="s">
        <v>24</v>
      </c>
      <c r="E4282" t="s">
        <v>65</v>
      </c>
      <c r="F4282" t="s">
        <v>62</v>
      </c>
      <c r="G4282" t="s">
        <v>30</v>
      </c>
      <c r="H4282" t="s">
        <v>15</v>
      </c>
      <c r="I4282">
        <v>17</v>
      </c>
      <c r="J4282">
        <v>0.421442929322703</v>
      </c>
      <c r="K4282">
        <v>0.40662339761365401</v>
      </c>
      <c r="L4282">
        <v>1.4819531709049099E-2</v>
      </c>
      <c r="M4282">
        <v>3.5163792480432499E-2</v>
      </c>
      <c r="N4282">
        <v>82.9515776147841</v>
      </c>
      <c r="O4282">
        <v>72.422375591461005</v>
      </c>
      <c r="P4282">
        <v>0.23185724500587099</v>
      </c>
      <c r="Q4282" s="27">
        <v>-0.36658563632560798</v>
      </c>
      <c r="R4282">
        <v>-0.28242145638847699</v>
      </c>
      <c r="S4282">
        <v>-0.106673664674027</v>
      </c>
      <c r="T4282">
        <v>1.4819531709049099E-2</v>
      </c>
      <c r="U4282">
        <v>0.136312728092125</v>
      </c>
      <c r="V4282">
        <v>0.31206051980657501</v>
      </c>
      <c r="W4282">
        <v>0.396224699743706</v>
      </c>
      <c r="X4282">
        <v>0.305732681897673</v>
      </c>
    </row>
    <row r="4283" spans="1:24" x14ac:dyDescent="0.2">
      <c r="A4283" t="s">
        <v>1980</v>
      </c>
      <c r="B4283" t="s">
        <v>56</v>
      </c>
      <c r="C4283" t="s">
        <v>58</v>
      </c>
      <c r="D4283" t="s">
        <v>24</v>
      </c>
      <c r="E4283" t="s">
        <v>65</v>
      </c>
      <c r="F4283" t="s">
        <v>62</v>
      </c>
      <c r="G4283" t="s">
        <v>30</v>
      </c>
      <c r="H4283" t="s">
        <v>15</v>
      </c>
      <c r="I4283">
        <v>18</v>
      </c>
      <c r="J4283">
        <v>1.2624152090913301</v>
      </c>
      <c r="K4283">
        <v>1.232533451386</v>
      </c>
      <c r="L4283">
        <v>2.98817577053372E-2</v>
      </c>
      <c r="M4283">
        <v>2.36703086988675E-2</v>
      </c>
      <c r="N4283">
        <v>79.574737987173904</v>
      </c>
      <c r="O4283">
        <v>72.422375591461005</v>
      </c>
      <c r="P4283">
        <v>0.224289992495945</v>
      </c>
      <c r="Q4283" s="27">
        <v>-0.33907527995049302</v>
      </c>
      <c r="R4283">
        <v>-0.25765801267446498</v>
      </c>
      <c r="S4283">
        <v>-8.7646198362538105E-2</v>
      </c>
      <c r="T4283">
        <v>2.98817577053372E-2</v>
      </c>
      <c r="U4283">
        <v>0.14740971377321299</v>
      </c>
      <c r="V4283">
        <v>0.31742152808513902</v>
      </c>
      <c r="W4283">
        <v>0.39883879536116701</v>
      </c>
      <c r="X4283">
        <v>0.27847863923231803</v>
      </c>
    </row>
    <row r="4284" spans="1:24" x14ac:dyDescent="0.2">
      <c r="A4284" t="s">
        <v>1981</v>
      </c>
      <c r="B4284" t="s">
        <v>56</v>
      </c>
      <c r="C4284" t="s">
        <v>58</v>
      </c>
      <c r="D4284" t="s">
        <v>24</v>
      </c>
      <c r="E4284" t="s">
        <v>65</v>
      </c>
      <c r="F4284" t="s">
        <v>62</v>
      </c>
      <c r="G4284" t="s">
        <v>30</v>
      </c>
      <c r="H4284" t="s">
        <v>15</v>
      </c>
      <c r="I4284">
        <v>19</v>
      </c>
      <c r="J4284">
        <v>1.6868252889297599</v>
      </c>
      <c r="K4284">
        <v>1.65619394338658</v>
      </c>
      <c r="L4284">
        <v>3.0631345543179998E-2</v>
      </c>
      <c r="M4284">
        <v>1.8159169028474E-2</v>
      </c>
      <c r="N4284">
        <v>75.859659997521504</v>
      </c>
      <c r="O4284">
        <v>72.422375591461005</v>
      </c>
      <c r="P4284">
        <v>0.208395364136267</v>
      </c>
      <c r="Q4284" s="27">
        <v>-0.312179028460979</v>
      </c>
      <c r="R4284">
        <v>-0.236531511279514</v>
      </c>
      <c r="S4284">
        <v>-7.8567825264223706E-2</v>
      </c>
      <c r="T4284">
        <v>3.0631345543179998E-2</v>
      </c>
      <c r="U4284">
        <v>0.13983051635058399</v>
      </c>
      <c r="V4284">
        <v>0.29779420236587401</v>
      </c>
      <c r="W4284">
        <v>0.37344171954733901</v>
      </c>
      <c r="X4284">
        <v>0.232474841052972</v>
      </c>
    </row>
    <row r="4285" spans="1:24" x14ac:dyDescent="0.2">
      <c r="A4285" t="s">
        <v>1964</v>
      </c>
      <c r="B4285" t="s">
        <v>56</v>
      </c>
      <c r="C4285" t="s">
        <v>58</v>
      </c>
      <c r="D4285" t="s">
        <v>24</v>
      </c>
      <c r="E4285" t="s">
        <v>65</v>
      </c>
      <c r="F4285" t="s">
        <v>62</v>
      </c>
      <c r="G4285" t="s">
        <v>30</v>
      </c>
      <c r="H4285" t="s">
        <v>13</v>
      </c>
      <c r="I4285">
        <v>2</v>
      </c>
      <c r="J4285">
        <v>0.891777448153386</v>
      </c>
      <c r="K4285">
        <v>0.87460735868623596</v>
      </c>
      <c r="L4285">
        <v>1.7170089467150599E-2</v>
      </c>
      <c r="M4285">
        <v>1.9253782995639599E-2</v>
      </c>
      <c r="N4285">
        <v>64.559645585228296</v>
      </c>
      <c r="O4285">
        <v>72.422375591461005</v>
      </c>
      <c r="P4285">
        <v>0.120349709504577</v>
      </c>
      <c r="Q4285" s="27">
        <v>-0.18080518266787901</v>
      </c>
      <c r="R4285">
        <v>-0.13711823811771801</v>
      </c>
      <c r="S4285">
        <v>-4.5893158313247903E-2</v>
      </c>
      <c r="T4285">
        <v>1.7170089467150599E-2</v>
      </c>
      <c r="U4285">
        <v>8.0233337247549094E-2</v>
      </c>
      <c r="V4285">
        <v>0.171458417052019</v>
      </c>
      <c r="W4285">
        <v>0.21514536160218001</v>
      </c>
      <c r="X4285">
        <v>4.5424386601773503E-2</v>
      </c>
    </row>
    <row r="4286" spans="1:24" x14ac:dyDescent="0.2">
      <c r="A4286" t="s">
        <v>1982</v>
      </c>
      <c r="B4286" t="s">
        <v>56</v>
      </c>
      <c r="C4286" t="s">
        <v>58</v>
      </c>
      <c r="D4286" t="s">
        <v>24</v>
      </c>
      <c r="E4286" t="s">
        <v>65</v>
      </c>
      <c r="F4286" t="s">
        <v>62</v>
      </c>
      <c r="G4286" t="s">
        <v>30</v>
      </c>
      <c r="H4286" t="s">
        <v>15</v>
      </c>
      <c r="I4286">
        <v>20</v>
      </c>
      <c r="J4286">
        <v>1.7261171192921101</v>
      </c>
      <c r="K4286">
        <v>1.6698951444229</v>
      </c>
      <c r="L4286">
        <v>5.6221974869213598E-2</v>
      </c>
      <c r="M4286">
        <v>3.25713558140657E-2</v>
      </c>
      <c r="N4286">
        <v>70.915788191647593</v>
      </c>
      <c r="O4286">
        <v>72.422375591461005</v>
      </c>
      <c r="P4286">
        <v>0.18895838016977601</v>
      </c>
      <c r="Q4286" s="27">
        <v>-0.25461456051006798</v>
      </c>
      <c r="R4286">
        <v>-0.18602266850843899</v>
      </c>
      <c r="S4286">
        <v>-4.2792216339748897E-2</v>
      </c>
      <c r="T4286">
        <v>5.6221974869213598E-2</v>
      </c>
      <c r="U4286">
        <v>0.155236166078176</v>
      </c>
      <c r="V4286">
        <v>0.29846661824686599</v>
      </c>
      <c r="W4286">
        <v>0.36705851024849501</v>
      </c>
      <c r="X4286">
        <v>0.17608039237377801</v>
      </c>
    </row>
    <row r="4287" spans="1:24" x14ac:dyDescent="0.2">
      <c r="A4287" t="s">
        <v>1983</v>
      </c>
      <c r="B4287" t="s">
        <v>56</v>
      </c>
      <c r="C4287" t="s">
        <v>58</v>
      </c>
      <c r="D4287" t="s">
        <v>24</v>
      </c>
      <c r="E4287" t="s">
        <v>65</v>
      </c>
      <c r="F4287" t="s">
        <v>62</v>
      </c>
      <c r="G4287" t="s">
        <v>30</v>
      </c>
      <c r="H4287" t="s">
        <v>15</v>
      </c>
      <c r="I4287">
        <v>21</v>
      </c>
      <c r="J4287">
        <v>1.6445859950513499</v>
      </c>
      <c r="K4287">
        <v>1.6153265471978</v>
      </c>
      <c r="L4287">
        <v>2.92594478535428E-2</v>
      </c>
      <c r="M4287">
        <v>1.7791376031163E-2</v>
      </c>
      <c r="N4287">
        <v>68.652812242084394</v>
      </c>
      <c r="O4287">
        <v>72.422375591461005</v>
      </c>
      <c r="P4287">
        <v>0.17865838643832799</v>
      </c>
      <c r="Q4287" s="27">
        <v>-0.26463359783750601</v>
      </c>
      <c r="R4287">
        <v>-0.19978060356039301</v>
      </c>
      <c r="S4287">
        <v>-6.43575466401409E-2</v>
      </c>
      <c r="T4287">
        <v>2.92594478535428E-2</v>
      </c>
      <c r="U4287">
        <v>0.122876442347227</v>
      </c>
      <c r="V4287">
        <v>0.25829949926747903</v>
      </c>
      <c r="W4287">
        <v>0.32315249354459202</v>
      </c>
      <c r="X4287">
        <v>0.138265961114451</v>
      </c>
    </row>
    <row r="4288" spans="1:24" x14ac:dyDescent="0.2">
      <c r="A4288" t="s">
        <v>1984</v>
      </c>
      <c r="B4288" t="s">
        <v>56</v>
      </c>
      <c r="C4288" t="s">
        <v>58</v>
      </c>
      <c r="D4288" t="s">
        <v>24</v>
      </c>
      <c r="E4288" t="s">
        <v>65</v>
      </c>
      <c r="F4288" t="s">
        <v>62</v>
      </c>
      <c r="G4288" t="s">
        <v>30</v>
      </c>
      <c r="H4288" t="s">
        <v>14</v>
      </c>
      <c r="I4288">
        <v>22</v>
      </c>
      <c r="J4288">
        <v>1.5120300356737899</v>
      </c>
      <c r="K4288">
        <v>1.5054546145222201</v>
      </c>
      <c r="L4288">
        <v>6.5754211515738599E-3</v>
      </c>
      <c r="M4288">
        <v>4.34873712587575E-3</v>
      </c>
      <c r="N4288">
        <v>66.587462688208703</v>
      </c>
      <c r="O4288">
        <v>72.422375591461005</v>
      </c>
      <c r="P4288">
        <v>0.17059337611403699</v>
      </c>
      <c r="Q4288" s="27">
        <v>-0.274050682556017</v>
      </c>
      <c r="R4288">
        <v>-0.21212528702662201</v>
      </c>
      <c r="S4288">
        <v>-8.2815507932181495E-2</v>
      </c>
      <c r="T4288">
        <v>6.5754211515738599E-3</v>
      </c>
      <c r="U4288">
        <v>9.5966350235329206E-2</v>
      </c>
      <c r="V4288">
        <v>0.22527612932976901</v>
      </c>
      <c r="W4288">
        <v>0.287201524859165</v>
      </c>
      <c r="X4288">
        <v>9.5314748053854606E-2</v>
      </c>
    </row>
    <row r="4289" spans="1:24" x14ac:dyDescent="0.2">
      <c r="A4289" t="s">
        <v>1985</v>
      </c>
      <c r="B4289" t="s">
        <v>56</v>
      </c>
      <c r="C4289" t="s">
        <v>58</v>
      </c>
      <c r="D4289" t="s">
        <v>24</v>
      </c>
      <c r="E4289" t="s">
        <v>65</v>
      </c>
      <c r="F4289" t="s">
        <v>62</v>
      </c>
      <c r="G4289" t="s">
        <v>30</v>
      </c>
      <c r="H4289" t="s">
        <v>14</v>
      </c>
      <c r="I4289">
        <v>23</v>
      </c>
      <c r="J4289">
        <v>1.3176630739720701</v>
      </c>
      <c r="K4289">
        <v>1.3079869888099001</v>
      </c>
      <c r="L4289">
        <v>9.6760851621717405E-3</v>
      </c>
      <c r="M4289">
        <v>7.34336823525254E-3</v>
      </c>
      <c r="N4289">
        <v>65.410219460623296</v>
      </c>
      <c r="O4289">
        <v>72.422375591461005</v>
      </c>
      <c r="P4289">
        <v>0.15499780534308799</v>
      </c>
      <c r="Q4289" s="27">
        <v>-0.245295304627209</v>
      </c>
      <c r="R4289">
        <v>-0.18903110128766801</v>
      </c>
      <c r="S4289">
        <v>-7.1542764837606604E-2</v>
      </c>
      <c r="T4289">
        <v>9.6760851621717405E-3</v>
      </c>
      <c r="U4289">
        <v>9.0894935161950102E-2</v>
      </c>
      <c r="V4289">
        <v>0.20838327161201101</v>
      </c>
      <c r="W4289">
        <v>0.264647474951552</v>
      </c>
      <c r="X4289">
        <v>8.4495006767029895E-2</v>
      </c>
    </row>
    <row r="4290" spans="1:24" x14ac:dyDescent="0.2">
      <c r="A4290" t="s">
        <v>1986</v>
      </c>
      <c r="B4290" t="s">
        <v>56</v>
      </c>
      <c r="C4290" t="s">
        <v>58</v>
      </c>
      <c r="D4290" t="s">
        <v>24</v>
      </c>
      <c r="E4290" t="s">
        <v>65</v>
      </c>
      <c r="F4290" t="s">
        <v>62</v>
      </c>
      <c r="G4290" t="s">
        <v>30</v>
      </c>
      <c r="H4290" t="s">
        <v>14</v>
      </c>
      <c r="I4290">
        <v>24</v>
      </c>
      <c r="J4290">
        <v>1.11859227159013</v>
      </c>
      <c r="K4290">
        <v>1.1076636488746601</v>
      </c>
      <c r="L4290">
        <v>1.09286227154633E-2</v>
      </c>
      <c r="M4290">
        <v>9.7699787429496102E-3</v>
      </c>
      <c r="N4290">
        <v>64.347071835305798</v>
      </c>
      <c r="O4290">
        <v>72.422375591461005</v>
      </c>
      <c r="P4290">
        <v>0.13870424902641701</v>
      </c>
      <c r="Q4290" s="27">
        <v>-0.21723986693299199</v>
      </c>
      <c r="R4290">
        <v>-0.16689022453640301</v>
      </c>
      <c r="S4290">
        <v>-6.1752403774379003E-2</v>
      </c>
      <c r="T4290">
        <v>1.09286227154633E-2</v>
      </c>
      <c r="U4290">
        <v>8.36096492053056E-2</v>
      </c>
      <c r="V4290">
        <v>0.188747469967329</v>
      </c>
      <c r="W4290">
        <v>0.23909711236391901</v>
      </c>
      <c r="X4290">
        <v>8.2076638455668705E-2</v>
      </c>
    </row>
    <row r="4291" spans="1:24" x14ac:dyDescent="0.2">
      <c r="A4291" t="s">
        <v>1965</v>
      </c>
      <c r="B4291" t="s">
        <v>56</v>
      </c>
      <c r="C4291" t="s">
        <v>58</v>
      </c>
      <c r="D4291" t="s">
        <v>24</v>
      </c>
      <c r="E4291" t="s">
        <v>65</v>
      </c>
      <c r="F4291" t="s">
        <v>62</v>
      </c>
      <c r="G4291" t="s">
        <v>30</v>
      </c>
      <c r="H4291" t="s">
        <v>13</v>
      </c>
      <c r="I4291">
        <v>3</v>
      </c>
      <c r="J4291">
        <v>0.82832791576725695</v>
      </c>
      <c r="K4291">
        <v>0.81847315606650795</v>
      </c>
      <c r="L4291">
        <v>9.8547597007494492E-3</v>
      </c>
      <c r="M4291">
        <v>1.18971720174628E-2</v>
      </c>
      <c r="N4291">
        <v>63.6835323269719</v>
      </c>
      <c r="O4291">
        <v>72.422375591461005</v>
      </c>
      <c r="P4291">
        <v>0.108480804267005</v>
      </c>
      <c r="Q4291" s="27">
        <v>-0.16859616331847299</v>
      </c>
      <c r="R4291">
        <v>-0.129217631369551</v>
      </c>
      <c r="S4291">
        <v>-4.6989181735160999E-2</v>
      </c>
      <c r="T4291">
        <v>9.8547597007494492E-3</v>
      </c>
      <c r="U4291">
        <v>6.6698701136659905E-2</v>
      </c>
      <c r="V4291">
        <v>0.14892715077104901</v>
      </c>
      <c r="W4291">
        <v>0.188305682719972</v>
      </c>
      <c r="X4291">
        <v>4.0305690463983398E-2</v>
      </c>
    </row>
    <row r="4292" spans="1:24" x14ac:dyDescent="0.2">
      <c r="A4292" t="s">
        <v>1966</v>
      </c>
      <c r="B4292" t="s">
        <v>56</v>
      </c>
      <c r="C4292" t="s">
        <v>58</v>
      </c>
      <c r="D4292" t="s">
        <v>24</v>
      </c>
      <c r="E4292" t="s">
        <v>65</v>
      </c>
      <c r="F4292" t="s">
        <v>62</v>
      </c>
      <c r="G4292" t="s">
        <v>30</v>
      </c>
      <c r="H4292" t="s">
        <v>13</v>
      </c>
      <c r="I4292">
        <v>4</v>
      </c>
      <c r="J4292">
        <v>0.79074427689775895</v>
      </c>
      <c r="K4292">
        <v>0.787948401682525</v>
      </c>
      <c r="L4292">
        <v>2.7958752152340599E-3</v>
      </c>
      <c r="M4292">
        <v>3.5357514393943002E-3</v>
      </c>
      <c r="N4292">
        <v>63.482987369105899</v>
      </c>
      <c r="O4292">
        <v>72.422375591461005</v>
      </c>
      <c r="P4292">
        <v>9.8099087699662302E-2</v>
      </c>
      <c r="Q4292" s="27">
        <v>-0.158577124050711</v>
      </c>
      <c r="R4292">
        <v>-0.122967155215733</v>
      </c>
      <c r="S4292">
        <v>-4.8608046739389003E-2</v>
      </c>
      <c r="T4292">
        <v>2.7958752152340599E-3</v>
      </c>
      <c r="U4292">
        <v>5.4199797169857102E-2</v>
      </c>
      <c r="V4292">
        <v>0.12855890564620101</v>
      </c>
      <c r="W4292">
        <v>0.16416887448117901</v>
      </c>
      <c r="X4292">
        <v>3.2974281011578802E-2</v>
      </c>
    </row>
    <row r="4293" spans="1:24" x14ac:dyDescent="0.2">
      <c r="A4293" t="s">
        <v>1967</v>
      </c>
      <c r="B4293" t="s">
        <v>56</v>
      </c>
      <c r="C4293" t="s">
        <v>58</v>
      </c>
      <c r="D4293" t="s">
        <v>24</v>
      </c>
      <c r="E4293" t="s">
        <v>65</v>
      </c>
      <c r="F4293" t="s">
        <v>62</v>
      </c>
      <c r="G4293" t="s">
        <v>30</v>
      </c>
      <c r="H4293" t="s">
        <v>13</v>
      </c>
      <c r="I4293">
        <v>5</v>
      </c>
      <c r="J4293">
        <v>0.78005618872571303</v>
      </c>
      <c r="K4293" s="1">
        <v>0.78539949922089702</v>
      </c>
      <c r="L4293">
        <v>-5.3433104951830703E-3</v>
      </c>
      <c r="M4293">
        <v>-6.8499046253473203E-3</v>
      </c>
      <c r="N4293">
        <v>63.3531895036867</v>
      </c>
      <c r="O4293">
        <v>72.422375591461005</v>
      </c>
      <c r="P4293">
        <v>9.0713887037727703E-2</v>
      </c>
      <c r="Q4293" s="27">
        <v>-0.15456765467224501</v>
      </c>
      <c r="R4293">
        <v>-0.12163851367755001</v>
      </c>
      <c r="S4293">
        <v>-5.2877387302952397E-2</v>
      </c>
      <c r="T4293">
        <v>-5.3433104951830703E-3</v>
      </c>
      <c r="U4293">
        <v>4.2190766312586302E-2</v>
      </c>
      <c r="V4293">
        <v>0.110951892687184</v>
      </c>
      <c r="W4293">
        <v>0.14388103368187899</v>
      </c>
      <c r="X4293">
        <v>2.59526823318495E-2</v>
      </c>
    </row>
    <row r="4294" spans="1:24" x14ac:dyDescent="0.2">
      <c r="A4294" t="s">
        <v>1968</v>
      </c>
      <c r="B4294" t="s">
        <v>56</v>
      </c>
      <c r="C4294" t="s">
        <v>58</v>
      </c>
      <c r="D4294" t="s">
        <v>24</v>
      </c>
      <c r="E4294" t="s">
        <v>65</v>
      </c>
      <c r="F4294" t="s">
        <v>62</v>
      </c>
      <c r="G4294" t="s">
        <v>30</v>
      </c>
      <c r="H4294" t="s">
        <v>13</v>
      </c>
      <c r="I4294">
        <v>6</v>
      </c>
      <c r="J4294">
        <v>0.824014016144345</v>
      </c>
      <c r="K4294">
        <v>0.82969861581860005</v>
      </c>
      <c r="L4294">
        <v>-5.68459967425489E-3</v>
      </c>
      <c r="M4294">
        <v>-6.8986686668920704E-3</v>
      </c>
      <c r="N4294">
        <v>62.189006101679198</v>
      </c>
      <c r="O4294">
        <v>72.422375591461005</v>
      </c>
      <c r="P4294">
        <v>8.8524514654452505E-2</v>
      </c>
      <c r="Q4294" s="27">
        <v>-0.15130742628082899</v>
      </c>
      <c r="R4294">
        <v>-0.119173027461263</v>
      </c>
      <c r="S4294">
        <v>-5.2071445353188001E-2</v>
      </c>
      <c r="T4294">
        <v>-5.68459967425489E-3</v>
      </c>
      <c r="U4294">
        <v>4.07022460046782E-2</v>
      </c>
      <c r="V4294">
        <v>0.10780382811275301</v>
      </c>
      <c r="W4294">
        <v>0.13993822693232</v>
      </c>
      <c r="X4294">
        <v>1.30307129108219E-2</v>
      </c>
    </row>
    <row r="4295" spans="1:24" x14ac:dyDescent="0.2">
      <c r="A4295" t="s">
        <v>1969</v>
      </c>
      <c r="B4295" t="s">
        <v>56</v>
      </c>
      <c r="C4295" t="s">
        <v>58</v>
      </c>
      <c r="D4295" t="s">
        <v>24</v>
      </c>
      <c r="E4295" t="s">
        <v>65</v>
      </c>
      <c r="F4295" t="s">
        <v>62</v>
      </c>
      <c r="G4295" t="s">
        <v>30</v>
      </c>
      <c r="H4295" t="s">
        <v>14</v>
      </c>
      <c r="I4295">
        <v>7</v>
      </c>
      <c r="J4295">
        <v>0.93285444893437397</v>
      </c>
      <c r="K4295">
        <v>0.93132275294584999</v>
      </c>
      <c r="L4295">
        <v>1.5316959885249E-3</v>
      </c>
      <c r="M4295">
        <v>1.6419453112697299E-3</v>
      </c>
      <c r="N4295">
        <v>61.954110149327697</v>
      </c>
      <c r="O4295">
        <v>72.422375591461005</v>
      </c>
      <c r="P4295">
        <v>9.5883777099394996E-2</v>
      </c>
      <c r="Q4295" s="27">
        <v>-0.15619711733998001</v>
      </c>
      <c r="R4295">
        <v>-0.121391306252899</v>
      </c>
      <c r="S4295">
        <v>-4.8711403211558098E-2</v>
      </c>
      <c r="T4295">
        <v>1.5316959885249E-3</v>
      </c>
      <c r="U4295">
        <v>5.1774795188607899E-2</v>
      </c>
      <c r="V4295">
        <v>0.12445469822994901</v>
      </c>
      <c r="W4295">
        <v>0.15926050931703001</v>
      </c>
      <c r="X4295">
        <v>-8.9660808508425002E-3</v>
      </c>
    </row>
    <row r="4296" spans="1:24" x14ac:dyDescent="0.2">
      <c r="A4296" t="s">
        <v>1970</v>
      </c>
      <c r="B4296" t="s">
        <v>56</v>
      </c>
      <c r="C4296" t="s">
        <v>58</v>
      </c>
      <c r="D4296" t="s">
        <v>24</v>
      </c>
      <c r="E4296" t="s">
        <v>65</v>
      </c>
      <c r="F4296" t="s">
        <v>62</v>
      </c>
      <c r="G4296" t="s">
        <v>30</v>
      </c>
      <c r="H4296" t="s">
        <v>14</v>
      </c>
      <c r="I4296">
        <v>8</v>
      </c>
      <c r="J4296">
        <v>0.79392239959648303</v>
      </c>
      <c r="K4296">
        <v>0.79810737538411103</v>
      </c>
      <c r="L4296">
        <v>-4.1849757876282001E-3</v>
      </c>
      <c r="M4296">
        <v>-5.2712655415129402E-3</v>
      </c>
      <c r="N4296">
        <v>61.798176157134897</v>
      </c>
      <c r="O4296">
        <v>72.422375591461005</v>
      </c>
      <c r="P4296">
        <v>0.11683025847387001</v>
      </c>
      <c r="Q4296" s="27">
        <v>-0.19637075097714399</v>
      </c>
      <c r="R4296">
        <v>-0.15396136715113001</v>
      </c>
      <c r="S4296">
        <v>-6.5404031227936102E-2</v>
      </c>
      <c r="T4296">
        <v>-4.1849757876282001E-3</v>
      </c>
      <c r="U4296">
        <v>5.7034079652679703E-2</v>
      </c>
      <c r="V4296">
        <v>0.14559141557587299</v>
      </c>
      <c r="W4296">
        <v>0.18800079940188799</v>
      </c>
      <c r="X4296">
        <v>3.3333041940958201E-2</v>
      </c>
    </row>
    <row r="4297" spans="1:24" x14ac:dyDescent="0.2">
      <c r="A4297" t="s">
        <v>1971</v>
      </c>
      <c r="B4297" t="s">
        <v>56</v>
      </c>
      <c r="C4297" t="s">
        <v>58</v>
      </c>
      <c r="D4297" t="s">
        <v>24</v>
      </c>
      <c r="E4297" t="s">
        <v>65</v>
      </c>
      <c r="F4297" t="s">
        <v>62</v>
      </c>
      <c r="G4297" t="s">
        <v>30</v>
      </c>
      <c r="H4297" t="s">
        <v>14</v>
      </c>
      <c r="I4297">
        <v>9</v>
      </c>
      <c r="J4297">
        <v>0.15308885061689301</v>
      </c>
      <c r="K4297">
        <v>6.2790022925182695E-2</v>
      </c>
      <c r="L4297">
        <v>9.0298827691710104E-2</v>
      </c>
      <c r="M4297">
        <v>0.58984587922528897</v>
      </c>
      <c r="N4297">
        <v>65.840060401821702</v>
      </c>
      <c r="O4297">
        <v>72.422375591461005</v>
      </c>
      <c r="P4297">
        <v>0.15542534112109699</v>
      </c>
      <c r="Q4297" s="27">
        <v>-0.165375858452494</v>
      </c>
      <c r="R4297">
        <v>-0.108956459625536</v>
      </c>
      <c r="S4297">
        <v>8.8559489442552996E-3</v>
      </c>
      <c r="T4297">
        <v>9.0298827691710104E-2</v>
      </c>
      <c r="U4297">
        <v>0.171741706439165</v>
      </c>
      <c r="V4297">
        <v>0.289554115008956</v>
      </c>
      <c r="W4297">
        <v>0.34597351383591401</v>
      </c>
      <c r="X4297">
        <v>0.12722218783709599</v>
      </c>
    </row>
    <row r="4298" spans="1:24" x14ac:dyDescent="0.2">
      <c r="A4298" t="s">
        <v>1771</v>
      </c>
      <c r="B4298" t="s">
        <v>56</v>
      </c>
      <c r="C4298" t="s">
        <v>58</v>
      </c>
      <c r="D4298" t="s">
        <v>24</v>
      </c>
      <c r="E4298" t="s">
        <v>65</v>
      </c>
      <c r="F4298" t="s">
        <v>62</v>
      </c>
      <c r="G4298" t="s">
        <v>23</v>
      </c>
      <c r="H4298" t="s">
        <v>13</v>
      </c>
      <c r="I4298">
        <v>1</v>
      </c>
      <c r="J4298">
        <v>1.65913279515014</v>
      </c>
      <c r="K4298">
        <v>1.65600725668548</v>
      </c>
      <c r="L4298">
        <v>3.1255384646659001E-3</v>
      </c>
      <c r="M4298">
        <v>1.8838386377523499E-3</v>
      </c>
      <c r="N4298">
        <v>73.029523762314895</v>
      </c>
      <c r="O4298">
        <v>81.988262825162295</v>
      </c>
      <c r="P4298">
        <v>0.13199348728403301</v>
      </c>
      <c r="Q4298" s="27">
        <v>-0.214003748117569</v>
      </c>
      <c r="R4298">
        <v>-0.16609011223346501</v>
      </c>
      <c r="S4298">
        <v>-6.6039048872167494E-2</v>
      </c>
      <c r="T4298">
        <v>3.1255384646659001E-3</v>
      </c>
      <c r="U4298">
        <v>7.2290125801499294E-2</v>
      </c>
      <c r="V4298">
        <v>0.172341189162796</v>
      </c>
      <c r="W4298">
        <v>0.2202548250469</v>
      </c>
      <c r="X4298">
        <v>5.7656275629235303E-2</v>
      </c>
    </row>
    <row r="4299" spans="1:24" x14ac:dyDescent="0.2">
      <c r="A4299" t="s">
        <v>1780</v>
      </c>
      <c r="B4299" t="s">
        <v>56</v>
      </c>
      <c r="C4299" t="s">
        <v>58</v>
      </c>
      <c r="D4299" t="s">
        <v>24</v>
      </c>
      <c r="E4299" t="s">
        <v>65</v>
      </c>
      <c r="F4299" t="s">
        <v>62</v>
      </c>
      <c r="G4299" t="s">
        <v>23</v>
      </c>
      <c r="H4299" t="s">
        <v>14</v>
      </c>
      <c r="I4299">
        <v>10</v>
      </c>
      <c r="J4299">
        <v>0.45875338728461101</v>
      </c>
      <c r="K4299">
        <v>0.46034599123543002</v>
      </c>
      <c r="L4299">
        <v>-1.5926039508185701E-3</v>
      </c>
      <c r="M4299">
        <v>-3.4715906082902E-3</v>
      </c>
      <c r="N4299">
        <v>83.214715750666102</v>
      </c>
      <c r="O4299">
        <v>81.988262825162295</v>
      </c>
      <c r="P4299">
        <v>0.196784807525131</v>
      </c>
      <c r="Q4299" s="27">
        <v>-0.32530361232965799</v>
      </c>
      <c r="R4299">
        <v>-0.25387072719803599</v>
      </c>
      <c r="S4299">
        <v>-0.10470784309398699</v>
      </c>
      <c r="T4299">
        <v>-1.5926039508185701E-3</v>
      </c>
      <c r="U4299">
        <v>0.10152263519235</v>
      </c>
      <c r="V4299">
        <v>0.25068551929639898</v>
      </c>
      <c r="W4299">
        <v>0.32211840442802098</v>
      </c>
      <c r="X4299">
        <v>0.239674259191925</v>
      </c>
    </row>
    <row r="4300" spans="1:24" x14ac:dyDescent="0.2">
      <c r="A4300" t="s">
        <v>1781</v>
      </c>
      <c r="B4300" t="s">
        <v>56</v>
      </c>
      <c r="C4300" t="s">
        <v>58</v>
      </c>
      <c r="D4300" t="s">
        <v>24</v>
      </c>
      <c r="E4300" t="s">
        <v>65</v>
      </c>
      <c r="F4300" t="s">
        <v>62</v>
      </c>
      <c r="G4300" t="s">
        <v>23</v>
      </c>
      <c r="H4300" t="s">
        <v>14</v>
      </c>
      <c r="I4300">
        <v>11</v>
      </c>
      <c r="J4300">
        <v>3.6388666123288602E-2</v>
      </c>
      <c r="K4300">
        <v>3.0390173983420199E-2</v>
      </c>
      <c r="L4300">
        <v>5.9984921398683801E-3</v>
      </c>
      <c r="M4300">
        <v>0.16484506795453499</v>
      </c>
      <c r="N4300">
        <v>89.453699893116095</v>
      </c>
      <c r="O4300">
        <v>81.988262825162295</v>
      </c>
      <c r="P4300">
        <v>0.232088024594898</v>
      </c>
      <c r="Q4300" s="27">
        <v>-0.37578630831873899</v>
      </c>
      <c r="R4300">
        <v>-0.29153835539079098</v>
      </c>
      <c r="S4300">
        <v>-0.11561563274785799</v>
      </c>
      <c r="T4300">
        <v>5.9984921398683801E-3</v>
      </c>
      <c r="U4300">
        <v>0.12761261702759499</v>
      </c>
      <c r="V4300">
        <v>0.30353533967052798</v>
      </c>
      <c r="W4300">
        <v>0.38778329259847599</v>
      </c>
      <c r="X4300">
        <v>0.266595618191799</v>
      </c>
    </row>
    <row r="4301" spans="1:24" x14ac:dyDescent="0.2">
      <c r="A4301" t="s">
        <v>1782</v>
      </c>
      <c r="B4301" t="s">
        <v>56</v>
      </c>
      <c r="C4301" t="s">
        <v>58</v>
      </c>
      <c r="D4301" t="s">
        <v>24</v>
      </c>
      <c r="E4301" t="s">
        <v>65</v>
      </c>
      <c r="F4301" t="s">
        <v>62</v>
      </c>
      <c r="G4301" t="s">
        <v>23</v>
      </c>
      <c r="H4301" t="s">
        <v>14</v>
      </c>
      <c r="I4301">
        <v>12</v>
      </c>
      <c r="J4301">
        <v>-0.14637798572712099</v>
      </c>
      <c r="K4301">
        <v>-0.157543464675239</v>
      </c>
      <c r="L4301">
        <v>1.1165478948118099E-2</v>
      </c>
      <c r="M4301">
        <v>-7.6278402743790399E-2</v>
      </c>
      <c r="N4301">
        <v>94.117332712683606</v>
      </c>
      <c r="O4301">
        <v>81.988262825162295</v>
      </c>
      <c r="P4301">
        <v>0.24779397467853601</v>
      </c>
      <c r="Q4301" s="27">
        <v>-0.396455609398074</v>
      </c>
      <c r="R4301">
        <v>-0.30650639658976497</v>
      </c>
      <c r="S4301">
        <v>-0.118678563783435</v>
      </c>
      <c r="T4301">
        <v>1.1165478948118099E-2</v>
      </c>
      <c r="U4301">
        <v>0.14100952167967101</v>
      </c>
      <c r="V4301">
        <v>0.32883735448600099</v>
      </c>
      <c r="W4301">
        <v>0.41878656729431002</v>
      </c>
      <c r="X4301">
        <v>0.278451794702269</v>
      </c>
    </row>
    <row r="4302" spans="1:24" x14ac:dyDescent="0.2">
      <c r="A4302" t="s">
        <v>1783</v>
      </c>
      <c r="B4302" t="s">
        <v>56</v>
      </c>
      <c r="C4302" t="s">
        <v>58</v>
      </c>
      <c r="D4302" t="s">
        <v>24</v>
      </c>
      <c r="E4302" t="s">
        <v>65</v>
      </c>
      <c r="F4302" t="s">
        <v>62</v>
      </c>
      <c r="G4302" t="s">
        <v>23</v>
      </c>
      <c r="H4302" t="s">
        <v>14</v>
      </c>
      <c r="I4302">
        <v>13</v>
      </c>
      <c r="J4302">
        <v>-0.20924500560272299</v>
      </c>
      <c r="K4302">
        <v>-0.22098121974033</v>
      </c>
      <c r="L4302">
        <v>1.1736214137607601E-2</v>
      </c>
      <c r="M4302">
        <v>-5.6088383585557199E-2</v>
      </c>
      <c r="N4302">
        <v>96.881452345250594</v>
      </c>
      <c r="O4302">
        <v>81.988262825162295</v>
      </c>
      <c r="P4302">
        <v>0.25326765401519602</v>
      </c>
      <c r="Q4302" s="27">
        <v>-0.40488907671739</v>
      </c>
      <c r="R4302">
        <v>-0.31295291830987398</v>
      </c>
      <c r="S4302">
        <v>-0.120976036566355</v>
      </c>
      <c r="T4302">
        <v>1.1736214137607601E-2</v>
      </c>
      <c r="U4302">
        <v>0.14444846484157001</v>
      </c>
      <c r="V4302">
        <v>0.33642534658508899</v>
      </c>
      <c r="W4302">
        <v>0.428361504992605</v>
      </c>
      <c r="X4302">
        <v>0.31699983509089602</v>
      </c>
    </row>
    <row r="4303" spans="1:24" x14ac:dyDescent="0.2">
      <c r="A4303" t="s">
        <v>1784</v>
      </c>
      <c r="B4303" t="s">
        <v>56</v>
      </c>
      <c r="C4303" t="s">
        <v>58</v>
      </c>
      <c r="D4303" t="s">
        <v>24</v>
      </c>
      <c r="E4303" t="s">
        <v>65</v>
      </c>
      <c r="F4303" t="s">
        <v>62</v>
      </c>
      <c r="G4303" t="s">
        <v>23</v>
      </c>
      <c r="H4303" t="s">
        <v>14</v>
      </c>
      <c r="I4303">
        <v>14</v>
      </c>
      <c r="J4303">
        <v>6.3925660646611607E-2</v>
      </c>
      <c r="K4303">
        <v>5.8256258226220797E-2</v>
      </c>
      <c r="L4303">
        <v>5.6694024203907799E-3</v>
      </c>
      <c r="M4303">
        <v>8.8687427913054895E-2</v>
      </c>
      <c r="N4303">
        <v>94.950137897329398</v>
      </c>
      <c r="O4303">
        <v>81.988262825162295</v>
      </c>
      <c r="P4303">
        <v>0.24807509303064201</v>
      </c>
      <c r="Q4303" s="27">
        <v>-0.40241412561501499</v>
      </c>
      <c r="R4303">
        <v>-0.31236286684489201</v>
      </c>
      <c r="S4303">
        <v>-0.12432194632766599</v>
      </c>
      <c r="T4303">
        <v>5.6694024203907799E-3</v>
      </c>
      <c r="U4303">
        <v>0.135660751168447</v>
      </c>
      <c r="V4303">
        <v>0.32370167168567399</v>
      </c>
      <c r="W4303">
        <v>0.41375293045579697</v>
      </c>
      <c r="X4303">
        <v>0.34690273939176502</v>
      </c>
    </row>
    <row r="4304" spans="1:24" x14ac:dyDescent="0.2">
      <c r="A4304" t="s">
        <v>1785</v>
      </c>
      <c r="B4304" t="s">
        <v>56</v>
      </c>
      <c r="C4304" t="s">
        <v>58</v>
      </c>
      <c r="D4304" t="s">
        <v>24</v>
      </c>
      <c r="E4304" t="s">
        <v>65</v>
      </c>
      <c r="F4304" t="s">
        <v>62</v>
      </c>
      <c r="G4304" t="s">
        <v>23</v>
      </c>
      <c r="H4304" t="s">
        <v>14</v>
      </c>
      <c r="I4304">
        <v>15</v>
      </c>
      <c r="J4304">
        <v>0.70398335016313696</v>
      </c>
      <c r="K4304">
        <v>0.70444794299263103</v>
      </c>
      <c r="L4304">
        <v>-4.6459282949432398E-4</v>
      </c>
      <c r="M4304">
        <v>-6.5994860444733804E-4</v>
      </c>
      <c r="N4304">
        <v>95.165535911456701</v>
      </c>
      <c r="O4304">
        <v>81.988262825162295</v>
      </c>
      <c r="P4304">
        <v>0.237729806393254</v>
      </c>
      <c r="Q4304" s="27">
        <v>-0.391530124346397</v>
      </c>
      <c r="R4304">
        <v>-0.30523420462564599</v>
      </c>
      <c r="S4304">
        <v>-0.125035011379559</v>
      </c>
      <c r="T4304">
        <v>-4.6459282949432398E-4</v>
      </c>
      <c r="U4304">
        <v>0.12410582572057099</v>
      </c>
      <c r="V4304">
        <v>0.30430501896665701</v>
      </c>
      <c r="W4304">
        <v>0.39060093868740797</v>
      </c>
      <c r="X4304">
        <v>0.34599077462564898</v>
      </c>
    </row>
    <row r="4305" spans="1:24" x14ac:dyDescent="0.2">
      <c r="A4305" t="s">
        <v>1786</v>
      </c>
      <c r="B4305" t="s">
        <v>56</v>
      </c>
      <c r="C4305" t="s">
        <v>58</v>
      </c>
      <c r="D4305" t="s">
        <v>24</v>
      </c>
      <c r="E4305" t="s">
        <v>65</v>
      </c>
      <c r="F4305" t="s">
        <v>62</v>
      </c>
      <c r="G4305" t="s">
        <v>23</v>
      </c>
      <c r="H4305" t="s">
        <v>14</v>
      </c>
      <c r="I4305">
        <v>16</v>
      </c>
      <c r="J4305">
        <v>1.4160115618786899</v>
      </c>
      <c r="K4305">
        <v>1.45033936391633</v>
      </c>
      <c r="L4305">
        <v>-3.4327802037637897E-2</v>
      </c>
      <c r="M4305">
        <v>-2.4242600104263001E-2</v>
      </c>
      <c r="N4305">
        <v>94.453348452506404</v>
      </c>
      <c r="O4305">
        <v>81.988262825162295</v>
      </c>
      <c r="P4305">
        <v>0.23441569168631099</v>
      </c>
      <c r="Q4305" s="27">
        <v>-0.41994161486161902</v>
      </c>
      <c r="R4305">
        <v>-0.33484871877948802</v>
      </c>
      <c r="S4305">
        <v>-0.157161624481265</v>
      </c>
      <c r="T4305">
        <v>-3.4327802037637897E-2</v>
      </c>
      <c r="U4305">
        <v>8.8506020405989094E-2</v>
      </c>
      <c r="V4305">
        <v>0.26619311470421297</v>
      </c>
      <c r="W4305">
        <v>0.35128601078634403</v>
      </c>
      <c r="X4305">
        <v>0.31560955554360398</v>
      </c>
    </row>
    <row r="4306" spans="1:24" x14ac:dyDescent="0.2">
      <c r="A4306" t="s">
        <v>1787</v>
      </c>
      <c r="B4306" t="s">
        <v>56</v>
      </c>
      <c r="C4306" t="s">
        <v>58</v>
      </c>
      <c r="D4306" t="s">
        <v>24</v>
      </c>
      <c r="E4306" t="s">
        <v>65</v>
      </c>
      <c r="F4306" t="s">
        <v>62</v>
      </c>
      <c r="G4306" t="s">
        <v>23</v>
      </c>
      <c r="H4306" t="s">
        <v>15</v>
      </c>
      <c r="I4306">
        <v>17</v>
      </c>
      <c r="J4306">
        <v>1.9672173570706499</v>
      </c>
      <c r="K4306">
        <v>2.18522383947173</v>
      </c>
      <c r="L4306">
        <v>-0.218006482401083</v>
      </c>
      <c r="M4306">
        <v>-0.11081972290327501</v>
      </c>
      <c r="N4306">
        <v>93.443362091827296</v>
      </c>
      <c r="O4306">
        <v>81.988262825162295</v>
      </c>
      <c r="P4306">
        <v>0.23261052395485701</v>
      </c>
      <c r="Q4306" s="27">
        <v>-0.600650794306822</v>
      </c>
      <c r="R4306">
        <v>-0.51621317411120904</v>
      </c>
      <c r="S4306">
        <v>-0.33989439695342799</v>
      </c>
      <c r="T4306">
        <v>-0.218006482401083</v>
      </c>
      <c r="U4306">
        <v>-9.6118567848737499E-2</v>
      </c>
      <c r="V4306">
        <v>8.0200209309044104E-2</v>
      </c>
      <c r="W4306">
        <v>0.164637829504657</v>
      </c>
      <c r="X4306">
        <v>0.305732681897673</v>
      </c>
    </row>
    <row r="4307" spans="1:24" x14ac:dyDescent="0.2">
      <c r="A4307" t="s">
        <v>1788</v>
      </c>
      <c r="B4307" t="s">
        <v>56</v>
      </c>
      <c r="C4307" t="s">
        <v>58</v>
      </c>
      <c r="D4307" t="s">
        <v>24</v>
      </c>
      <c r="E4307" t="s">
        <v>65</v>
      </c>
      <c r="F4307" t="s">
        <v>62</v>
      </c>
      <c r="G4307" t="s">
        <v>23</v>
      </c>
      <c r="H4307" t="s">
        <v>15</v>
      </c>
      <c r="I4307">
        <v>18</v>
      </c>
      <c r="J4307">
        <v>2.66901006804801</v>
      </c>
      <c r="K4307">
        <v>2.59236614996159</v>
      </c>
      <c r="L4307">
        <v>7.6643918086423193E-2</v>
      </c>
      <c r="M4307">
        <v>2.8716234158860598E-2</v>
      </c>
      <c r="N4307">
        <v>92.818536780469699</v>
      </c>
      <c r="O4307">
        <v>81.988262825162295</v>
      </c>
      <c r="P4307">
        <v>0.22437853922067</v>
      </c>
      <c r="Q4307" s="27">
        <v>-0.29245877893158001</v>
      </c>
      <c r="R4307">
        <v>-0.21100936919447599</v>
      </c>
      <c r="S4307">
        <v>-4.0930436465208102E-2</v>
      </c>
      <c r="T4307">
        <v>7.6643918086423193E-2</v>
      </c>
      <c r="U4307">
        <v>0.194218272638055</v>
      </c>
      <c r="V4307">
        <v>0.36429720536732302</v>
      </c>
      <c r="W4307">
        <v>0.44574661510442598</v>
      </c>
      <c r="X4307">
        <v>0.27847863923231803</v>
      </c>
    </row>
    <row r="4308" spans="1:24" x14ac:dyDescent="0.2">
      <c r="A4308" t="s">
        <v>1789</v>
      </c>
      <c r="B4308" t="s">
        <v>56</v>
      </c>
      <c r="C4308" t="s">
        <v>58</v>
      </c>
      <c r="D4308" t="s">
        <v>24</v>
      </c>
      <c r="E4308" t="s">
        <v>65</v>
      </c>
      <c r="F4308" t="s">
        <v>62</v>
      </c>
      <c r="G4308" t="s">
        <v>23</v>
      </c>
      <c r="H4308" t="s">
        <v>15</v>
      </c>
      <c r="I4308">
        <v>19</v>
      </c>
      <c r="J4308">
        <v>3.1143471924456199</v>
      </c>
      <c r="K4308">
        <v>3.02671631529787</v>
      </c>
      <c r="L4308">
        <v>8.7630877147741995E-2</v>
      </c>
      <c r="M4308">
        <v>2.81377995877614E-2</v>
      </c>
      <c r="N4308">
        <v>90.386723079187107</v>
      </c>
      <c r="O4308">
        <v>81.988262825162295</v>
      </c>
      <c r="P4308">
        <v>0.20847624973915199</v>
      </c>
      <c r="Q4308" s="27">
        <v>-0.25531255367316202</v>
      </c>
      <c r="R4308">
        <v>-0.17963567501784999</v>
      </c>
      <c r="S4308">
        <v>-2.1610677715573401E-2</v>
      </c>
      <c r="T4308">
        <v>8.7630877147741995E-2</v>
      </c>
      <c r="U4308">
        <v>0.196872432011057</v>
      </c>
      <c r="V4308">
        <v>0.35489742931333401</v>
      </c>
      <c r="W4308">
        <v>0.43057430796864599</v>
      </c>
      <c r="X4308">
        <v>0.232474841052972</v>
      </c>
    </row>
    <row r="4309" spans="1:24" x14ac:dyDescent="0.2">
      <c r="A4309" t="s">
        <v>1772</v>
      </c>
      <c r="B4309" t="s">
        <v>56</v>
      </c>
      <c r="C4309" t="s">
        <v>58</v>
      </c>
      <c r="D4309" t="s">
        <v>24</v>
      </c>
      <c r="E4309" t="s">
        <v>65</v>
      </c>
      <c r="F4309" t="s">
        <v>62</v>
      </c>
      <c r="G4309" t="s">
        <v>23</v>
      </c>
      <c r="H4309" t="s">
        <v>13</v>
      </c>
      <c r="I4309">
        <v>2</v>
      </c>
      <c r="J4309">
        <v>1.46855976719161</v>
      </c>
      <c r="K4309">
        <v>1.4485651544407501</v>
      </c>
      <c r="L4309">
        <v>1.99946127508678E-2</v>
      </c>
      <c r="M4309">
        <v>1.3615116795078999E-2</v>
      </c>
      <c r="N4309">
        <v>72.563453750232398</v>
      </c>
      <c r="O4309">
        <v>81.988262825162295</v>
      </c>
      <c r="P4309">
        <v>0.120396999414459</v>
      </c>
      <c r="Q4309" s="27">
        <v>-0.17805845128591699</v>
      </c>
      <c r="R4309">
        <v>-0.13435434049846801</v>
      </c>
      <c r="S4309">
        <v>-4.3093414942308499E-2</v>
      </c>
      <c r="T4309">
        <v>1.99946127508678E-2</v>
      </c>
      <c r="U4309">
        <v>8.3082640444044106E-2</v>
      </c>
      <c r="V4309">
        <v>0.17434356600020401</v>
      </c>
      <c r="W4309">
        <v>0.218047676787652</v>
      </c>
      <c r="X4309">
        <v>4.5424386601773503E-2</v>
      </c>
    </row>
    <row r="4310" spans="1:24" x14ac:dyDescent="0.2">
      <c r="A4310" t="s">
        <v>1790</v>
      </c>
      <c r="B4310" t="s">
        <v>56</v>
      </c>
      <c r="C4310" t="s">
        <v>58</v>
      </c>
      <c r="D4310" t="s">
        <v>24</v>
      </c>
      <c r="E4310" t="s">
        <v>65</v>
      </c>
      <c r="F4310" t="s">
        <v>62</v>
      </c>
      <c r="G4310" t="s">
        <v>23</v>
      </c>
      <c r="H4310" t="s">
        <v>15</v>
      </c>
      <c r="I4310">
        <v>20</v>
      </c>
      <c r="J4310">
        <v>3.08444027796468</v>
      </c>
      <c r="K4310">
        <v>2.9913310153647901</v>
      </c>
      <c r="L4310">
        <v>9.3109262599888207E-2</v>
      </c>
      <c r="M4310">
        <v>3.0186761359933999E-2</v>
      </c>
      <c r="N4310">
        <v>86.508989142759802</v>
      </c>
      <c r="O4310">
        <v>81.988262825162295</v>
      </c>
      <c r="P4310">
        <v>0.18902803002978499</v>
      </c>
      <c r="Q4310" s="27">
        <v>-0.21784184679910801</v>
      </c>
      <c r="R4310">
        <v>-0.149224671898296</v>
      </c>
      <c r="S4310">
        <v>-5.9414251357191904E-3</v>
      </c>
      <c r="T4310">
        <v>9.3109262599888207E-2</v>
      </c>
      <c r="U4310">
        <v>0.19215995033549599</v>
      </c>
      <c r="V4310">
        <v>0.33544319709807302</v>
      </c>
      <c r="W4310">
        <v>0.404060371998885</v>
      </c>
      <c r="X4310">
        <v>0.17608039237377801</v>
      </c>
    </row>
    <row r="4311" spans="1:24" x14ac:dyDescent="0.2">
      <c r="A4311" t="s">
        <v>1791</v>
      </c>
      <c r="B4311" t="s">
        <v>56</v>
      </c>
      <c r="C4311" t="s">
        <v>58</v>
      </c>
      <c r="D4311" t="s">
        <v>24</v>
      </c>
      <c r="E4311" t="s">
        <v>65</v>
      </c>
      <c r="F4311" t="s">
        <v>62</v>
      </c>
      <c r="G4311" t="s">
        <v>23</v>
      </c>
      <c r="H4311" t="s">
        <v>15</v>
      </c>
      <c r="I4311">
        <v>21</v>
      </c>
      <c r="J4311">
        <v>2.9071637829416499</v>
      </c>
      <c r="K4311">
        <v>2.84309357660115</v>
      </c>
      <c r="L4311">
        <v>6.4070206340493499E-2</v>
      </c>
      <c r="M4311">
        <v>2.2038732979695899E-2</v>
      </c>
      <c r="N4311">
        <v>83.3212548562488</v>
      </c>
      <c r="O4311">
        <v>81.988262825162295</v>
      </c>
      <c r="P4311">
        <v>0.178738204091764</v>
      </c>
      <c r="Q4311" s="27">
        <v>-0.229954139390458</v>
      </c>
      <c r="R4311">
        <v>-0.16507217130514801</v>
      </c>
      <c r="S4311">
        <v>-2.95886126035909E-2</v>
      </c>
      <c r="T4311">
        <v>6.4070206340493499E-2</v>
      </c>
      <c r="U4311">
        <v>0.15772902528457799</v>
      </c>
      <c r="V4311">
        <v>0.29321258398613498</v>
      </c>
      <c r="W4311">
        <v>0.35809455207144503</v>
      </c>
      <c r="X4311">
        <v>0.138265961114451</v>
      </c>
    </row>
    <row r="4312" spans="1:24" x14ac:dyDescent="0.2">
      <c r="A4312" t="s">
        <v>1792</v>
      </c>
      <c r="B4312" t="s">
        <v>56</v>
      </c>
      <c r="C4312" t="s">
        <v>58</v>
      </c>
      <c r="D4312" t="s">
        <v>24</v>
      </c>
      <c r="E4312" t="s">
        <v>65</v>
      </c>
      <c r="F4312" t="s">
        <v>62</v>
      </c>
      <c r="G4312" t="s">
        <v>23</v>
      </c>
      <c r="H4312" t="s">
        <v>14</v>
      </c>
      <c r="I4312">
        <v>22</v>
      </c>
      <c r="J4312">
        <v>2.6683061429250499</v>
      </c>
      <c r="K4312">
        <v>2.6457099663425798</v>
      </c>
      <c r="L4312">
        <v>2.2596176582468999E-2</v>
      </c>
      <c r="M4312">
        <v>8.4683598403362398E-3</v>
      </c>
      <c r="N4312">
        <v>81.561749304479804</v>
      </c>
      <c r="O4312">
        <v>81.988262825162295</v>
      </c>
      <c r="P4312">
        <v>0.17067303464438799</v>
      </c>
      <c r="Q4312" s="27">
        <v>-0.25816096540754901</v>
      </c>
      <c r="R4312">
        <v>-0.19620665383163599</v>
      </c>
      <c r="S4312">
        <v>-6.68364935711903E-2</v>
      </c>
      <c r="T4312">
        <v>2.2596176582468999E-2</v>
      </c>
      <c r="U4312">
        <v>0.11202884673612799</v>
      </c>
      <c r="V4312">
        <v>0.24139900699657399</v>
      </c>
      <c r="W4312">
        <v>0.30335331857248699</v>
      </c>
      <c r="X4312">
        <v>9.5314748053854606E-2</v>
      </c>
    </row>
    <row r="4313" spans="1:24" x14ac:dyDescent="0.2">
      <c r="A4313" t="s">
        <v>1793</v>
      </c>
      <c r="B4313" t="s">
        <v>56</v>
      </c>
      <c r="C4313" t="s">
        <v>58</v>
      </c>
      <c r="D4313" t="s">
        <v>24</v>
      </c>
      <c r="E4313" t="s">
        <v>65</v>
      </c>
      <c r="F4313" t="s">
        <v>62</v>
      </c>
      <c r="G4313" t="s">
        <v>23</v>
      </c>
      <c r="H4313" t="s">
        <v>14</v>
      </c>
      <c r="I4313">
        <v>23</v>
      </c>
      <c r="J4313">
        <v>2.30700469506368</v>
      </c>
      <c r="K4313">
        <v>2.3203773349266399</v>
      </c>
      <c r="L4313">
        <v>-1.3372639862959E-2</v>
      </c>
      <c r="M4313">
        <v>-5.7965377753987704E-3</v>
      </c>
      <c r="N4313">
        <v>79.690816379577399</v>
      </c>
      <c r="O4313">
        <v>81.988262825162295</v>
      </c>
      <c r="P4313">
        <v>0.15507562823353399</v>
      </c>
      <c r="Q4313" s="27">
        <v>-0.26847204830712301</v>
      </c>
      <c r="R4313">
        <v>-0.21217959525835001</v>
      </c>
      <c r="S4313">
        <v>-9.4632269057330798E-2</v>
      </c>
      <c r="T4313">
        <v>-1.3372639862959E-2</v>
      </c>
      <c r="U4313">
        <v>6.7886989331412906E-2</v>
      </c>
      <c r="V4313">
        <v>0.185434315532432</v>
      </c>
      <c r="W4313">
        <v>0.24172676858120501</v>
      </c>
      <c r="X4313">
        <v>8.4495006767029895E-2</v>
      </c>
    </row>
    <row r="4314" spans="1:24" x14ac:dyDescent="0.2">
      <c r="A4314" t="s">
        <v>1794</v>
      </c>
      <c r="B4314" t="s">
        <v>56</v>
      </c>
      <c r="C4314" t="s">
        <v>58</v>
      </c>
      <c r="D4314" t="s">
        <v>24</v>
      </c>
      <c r="E4314" t="s">
        <v>65</v>
      </c>
      <c r="F4314" t="s">
        <v>62</v>
      </c>
      <c r="G4314" t="s">
        <v>23</v>
      </c>
      <c r="H4314" t="s">
        <v>14</v>
      </c>
      <c r="I4314">
        <v>24</v>
      </c>
      <c r="J4314">
        <v>1.96054539457224</v>
      </c>
      <c r="K4314">
        <v>1.95260363180751</v>
      </c>
      <c r="L4314">
        <v>7.9417627647269604E-3</v>
      </c>
      <c r="M4314">
        <v>4.0507925940983999E-3</v>
      </c>
      <c r="N4314">
        <v>77.565008872916493</v>
      </c>
      <c r="O4314">
        <v>81.988262825162295</v>
      </c>
      <c r="P4314">
        <v>0.13876692716358099</v>
      </c>
      <c r="Q4314" s="27">
        <v>-0.22032983241936399</v>
      </c>
      <c r="R4314">
        <v>-0.16995743785898401</v>
      </c>
      <c r="S4314">
        <v>-6.4772107068989698E-2</v>
      </c>
      <c r="T4314">
        <v>7.9417627647269604E-3</v>
      </c>
      <c r="U4314">
        <v>8.0655632598443605E-2</v>
      </c>
      <c r="V4314">
        <v>0.185840963388438</v>
      </c>
      <c r="W4314">
        <v>0.23621335794881801</v>
      </c>
      <c r="X4314">
        <v>8.2076638455668705E-2</v>
      </c>
    </row>
    <row r="4315" spans="1:24" x14ac:dyDescent="0.2">
      <c r="A4315" t="s">
        <v>1773</v>
      </c>
      <c r="B4315" t="s">
        <v>56</v>
      </c>
      <c r="C4315" t="s">
        <v>58</v>
      </c>
      <c r="D4315" t="s">
        <v>24</v>
      </c>
      <c r="E4315" t="s">
        <v>65</v>
      </c>
      <c r="F4315" t="s">
        <v>62</v>
      </c>
      <c r="G4315" t="s">
        <v>23</v>
      </c>
      <c r="H4315" t="s">
        <v>13</v>
      </c>
      <c r="I4315">
        <v>3</v>
      </c>
      <c r="J4315">
        <v>1.3268410771630801</v>
      </c>
      <c r="K4315">
        <v>1.31033069347148</v>
      </c>
      <c r="L4315">
        <v>1.6510383691597501E-2</v>
      </c>
      <c r="M4315">
        <v>1.2443376961842599E-2</v>
      </c>
      <c r="N4315">
        <v>71.872426355412401</v>
      </c>
      <c r="O4315">
        <v>81.988262825162295</v>
      </c>
      <c r="P4315">
        <v>0.10852075775561899</v>
      </c>
      <c r="Q4315" s="27">
        <v>-0.16200626281639599</v>
      </c>
      <c r="R4315">
        <v>-0.122613227751106</v>
      </c>
      <c r="S4315">
        <v>-4.0354493372346797E-2</v>
      </c>
      <c r="T4315">
        <v>1.6510383691597501E-2</v>
      </c>
      <c r="U4315">
        <v>7.3375260755541905E-2</v>
      </c>
      <c r="V4315">
        <v>0.15563399513430101</v>
      </c>
      <c r="W4315">
        <v>0.195027030199591</v>
      </c>
      <c r="X4315">
        <v>4.0305690463983398E-2</v>
      </c>
    </row>
    <row r="4316" spans="1:24" x14ac:dyDescent="0.2">
      <c r="A4316" t="s">
        <v>1774</v>
      </c>
      <c r="B4316" t="s">
        <v>56</v>
      </c>
      <c r="C4316" t="s">
        <v>58</v>
      </c>
      <c r="D4316" t="s">
        <v>24</v>
      </c>
      <c r="E4316" t="s">
        <v>65</v>
      </c>
      <c r="F4316" t="s">
        <v>62</v>
      </c>
      <c r="G4316" t="s">
        <v>23</v>
      </c>
      <c r="H4316" t="s">
        <v>13</v>
      </c>
      <c r="I4316">
        <v>4</v>
      </c>
      <c r="J4316">
        <v>1.2290410375396801</v>
      </c>
      <c r="K4316">
        <v>1.22648583966974</v>
      </c>
      <c r="L4316">
        <v>2.5551978699328002E-3</v>
      </c>
      <c r="M4316">
        <v>2.07901753634513E-3</v>
      </c>
      <c r="N4316">
        <v>71.651760194250002</v>
      </c>
      <c r="O4316">
        <v>81.988262825162295</v>
      </c>
      <c r="P4316">
        <v>9.8110191409721104E-2</v>
      </c>
      <c r="Q4316" s="27">
        <v>-0.158836066999058</v>
      </c>
      <c r="R4316">
        <v>-0.12322206751733</v>
      </c>
      <c r="S4316">
        <v>-4.8854542428761097E-2</v>
      </c>
      <c r="T4316">
        <v>2.5551978699328002E-3</v>
      </c>
      <c r="U4316">
        <v>5.39649381686267E-2</v>
      </c>
      <c r="V4316">
        <v>0.128332463257195</v>
      </c>
      <c r="W4316">
        <v>0.16394646273892399</v>
      </c>
      <c r="X4316">
        <v>3.2974281011578802E-2</v>
      </c>
    </row>
    <row r="4317" spans="1:24" x14ac:dyDescent="0.2">
      <c r="A4317" t="s">
        <v>1775</v>
      </c>
      <c r="B4317" t="s">
        <v>56</v>
      </c>
      <c r="C4317" t="s">
        <v>58</v>
      </c>
      <c r="D4317" t="s">
        <v>24</v>
      </c>
      <c r="E4317" t="s">
        <v>65</v>
      </c>
      <c r="F4317" t="s">
        <v>62</v>
      </c>
      <c r="G4317" t="s">
        <v>23</v>
      </c>
      <c r="H4317" t="s">
        <v>13</v>
      </c>
      <c r="I4317">
        <v>5</v>
      </c>
      <c r="J4317">
        <v>1.16638070139561</v>
      </c>
      <c r="K4317">
        <v>1.1625994001134801</v>
      </c>
      <c r="L4317">
        <v>3.7813012821272698E-3</v>
      </c>
      <c r="M4317">
        <v>3.2419100192611402E-3</v>
      </c>
      <c r="N4317">
        <v>71.274972190036607</v>
      </c>
      <c r="O4317">
        <v>81.988262825162295</v>
      </c>
      <c r="P4317">
        <v>9.0748972772790801E-2</v>
      </c>
      <c r="Q4317" s="27">
        <v>-0.14550075892911399</v>
      </c>
      <c r="R4317">
        <v>-0.11255888181258999</v>
      </c>
      <c r="S4317">
        <v>-4.3771160450815097E-2</v>
      </c>
      <c r="T4317">
        <v>3.7813012821272698E-3</v>
      </c>
      <c r="U4317">
        <v>5.1333763015069603E-2</v>
      </c>
      <c r="V4317">
        <v>0.120121484376845</v>
      </c>
      <c r="W4317">
        <v>0.15306336149336799</v>
      </c>
      <c r="X4317">
        <v>2.59526823318495E-2</v>
      </c>
    </row>
    <row r="4318" spans="1:24" x14ac:dyDescent="0.2">
      <c r="A4318" t="s">
        <v>1776</v>
      </c>
      <c r="B4318" t="s">
        <v>56</v>
      </c>
      <c r="C4318" t="s">
        <v>58</v>
      </c>
      <c r="D4318" t="s">
        <v>24</v>
      </c>
      <c r="E4318" t="s">
        <v>65</v>
      </c>
      <c r="F4318" t="s">
        <v>62</v>
      </c>
      <c r="G4318" t="s">
        <v>23</v>
      </c>
      <c r="H4318" t="s">
        <v>13</v>
      </c>
      <c r="I4318">
        <v>6</v>
      </c>
      <c r="J4318">
        <v>1.17196601975773</v>
      </c>
      <c r="K4318">
        <v>1.16765476104095</v>
      </c>
      <c r="L4318">
        <v>4.3112587167807703E-3</v>
      </c>
      <c r="M4318">
        <v>3.6786550498042699E-3</v>
      </c>
      <c r="N4318">
        <v>71.704615828118193</v>
      </c>
      <c r="O4318">
        <v>81.988262825162295</v>
      </c>
      <c r="P4318">
        <v>8.8554183876084394E-2</v>
      </c>
      <c r="Q4318" s="27">
        <v>-0.14136037375937799</v>
      </c>
      <c r="R4318">
        <v>-0.109215205012359</v>
      </c>
      <c r="S4318">
        <v>-4.20911336342875E-2</v>
      </c>
      <c r="T4318">
        <v>4.3112587167807703E-3</v>
      </c>
      <c r="U4318">
        <v>5.0713651067849003E-2</v>
      </c>
      <c r="V4318">
        <v>0.117837722445921</v>
      </c>
      <c r="W4318">
        <v>0.14998289119294</v>
      </c>
      <c r="X4318">
        <v>1.30307129108219E-2</v>
      </c>
    </row>
    <row r="4319" spans="1:24" x14ac:dyDescent="0.2">
      <c r="A4319" t="s">
        <v>1777</v>
      </c>
      <c r="B4319" t="s">
        <v>56</v>
      </c>
      <c r="C4319" t="s">
        <v>58</v>
      </c>
      <c r="D4319" t="s">
        <v>24</v>
      </c>
      <c r="E4319" t="s">
        <v>65</v>
      </c>
      <c r="F4319" t="s">
        <v>62</v>
      </c>
      <c r="G4319" t="s">
        <v>23</v>
      </c>
      <c r="H4319" t="s">
        <v>14</v>
      </c>
      <c r="I4319">
        <v>7</v>
      </c>
      <c r="J4319">
        <v>1.2429004408878901</v>
      </c>
      <c r="K4319">
        <v>1.2236114759548</v>
      </c>
      <c r="L4319">
        <v>1.9288964933094101E-2</v>
      </c>
      <c r="M4319">
        <v>1.55193161886036E-2</v>
      </c>
      <c r="N4319">
        <v>71.015430654005797</v>
      </c>
      <c r="O4319">
        <v>81.988262825162295</v>
      </c>
      <c r="P4319">
        <v>9.5907560983222603E-2</v>
      </c>
      <c r="Q4319" s="27">
        <v>-0.13847897288430699</v>
      </c>
      <c r="R4319">
        <v>-0.103664528247397</v>
      </c>
      <c r="S4319">
        <v>-3.09665970221146E-2</v>
      </c>
      <c r="T4319">
        <v>1.9288964933094101E-2</v>
      </c>
      <c r="U4319">
        <v>6.9544526888302705E-2</v>
      </c>
      <c r="V4319">
        <v>0.14224245811358499</v>
      </c>
      <c r="W4319">
        <v>0.17705690275049499</v>
      </c>
      <c r="X4319">
        <v>-8.9660808508425002E-3</v>
      </c>
    </row>
    <row r="4320" spans="1:24" x14ac:dyDescent="0.2">
      <c r="A4320" t="s">
        <v>1778</v>
      </c>
      <c r="B4320" t="s">
        <v>56</v>
      </c>
      <c r="C4320" t="s">
        <v>58</v>
      </c>
      <c r="D4320" t="s">
        <v>24</v>
      </c>
      <c r="E4320" t="s">
        <v>65</v>
      </c>
      <c r="F4320" t="s">
        <v>62</v>
      </c>
      <c r="G4320" t="s">
        <v>23</v>
      </c>
      <c r="H4320" t="s">
        <v>14</v>
      </c>
      <c r="I4320">
        <v>8</v>
      </c>
      <c r="J4320">
        <v>1.0997879234497501</v>
      </c>
      <c r="K4320">
        <v>1.1051530543336201</v>
      </c>
      <c r="L4320">
        <v>-5.3651308838620904E-3</v>
      </c>
      <c r="M4320">
        <v>-4.8783322397586001E-3</v>
      </c>
      <c r="N4320">
        <v>71.897812615403694</v>
      </c>
      <c r="O4320">
        <v>81.988262825162295</v>
      </c>
      <c r="P4320">
        <v>0.11685868323035301</v>
      </c>
      <c r="Q4320" s="27">
        <v>-0.19759766479779201</v>
      </c>
      <c r="R4320">
        <v>-0.15517796278517401</v>
      </c>
      <c r="S4320">
        <v>-6.6599080896566895E-2</v>
      </c>
      <c r="T4320">
        <v>-5.3651308838620904E-3</v>
      </c>
      <c r="U4320">
        <v>5.5868819128842701E-2</v>
      </c>
      <c r="V4320">
        <v>0.14444770101745</v>
      </c>
      <c r="W4320">
        <v>0.18686740303006799</v>
      </c>
      <c r="X4320">
        <v>3.3333041940958201E-2</v>
      </c>
    </row>
    <row r="4321" spans="1:24" x14ac:dyDescent="0.2">
      <c r="A4321" t="s">
        <v>1779</v>
      </c>
      <c r="B4321" t="s">
        <v>56</v>
      </c>
      <c r="C4321" t="s">
        <v>58</v>
      </c>
      <c r="D4321" t="s">
        <v>24</v>
      </c>
      <c r="E4321" t="s">
        <v>65</v>
      </c>
      <c r="F4321" t="s">
        <v>62</v>
      </c>
      <c r="G4321" t="s">
        <v>23</v>
      </c>
      <c r="H4321" t="s">
        <v>14</v>
      </c>
      <c r="I4321">
        <v>9</v>
      </c>
      <c r="J4321">
        <v>0.81271574972624205</v>
      </c>
      <c r="K4321">
        <v>0.91454971538115304</v>
      </c>
      <c r="L4321">
        <v>-0.101833965654911</v>
      </c>
      <c r="M4321">
        <v>-0.12530083942536299</v>
      </c>
      <c r="N4321">
        <v>77.110887623148898</v>
      </c>
      <c r="O4321">
        <v>81.988262825162295</v>
      </c>
      <c r="P4321">
        <v>0.15543796961174799</v>
      </c>
      <c r="Q4321" s="27">
        <v>-0.35752942566623702</v>
      </c>
      <c r="R4321">
        <v>-0.30110544269717199</v>
      </c>
      <c r="S4321">
        <v>-0.18328346173146701</v>
      </c>
      <c r="T4321">
        <v>-0.101833965654911</v>
      </c>
      <c r="U4321">
        <v>-2.0384469578355598E-2</v>
      </c>
      <c r="V4321">
        <v>9.7437511387349296E-2</v>
      </c>
      <c r="W4321">
        <v>0.153861494356414</v>
      </c>
      <c r="X4321">
        <v>0.12722218783709599</v>
      </c>
    </row>
    <row r="4322" spans="1:24" x14ac:dyDescent="0.2">
      <c r="A4322" t="s">
        <v>787</v>
      </c>
      <c r="B4322" t="s">
        <v>56</v>
      </c>
      <c r="C4322" t="s">
        <v>58</v>
      </c>
      <c r="D4322" t="s">
        <v>24</v>
      </c>
      <c r="E4322" t="s">
        <v>64</v>
      </c>
      <c r="F4322" t="s">
        <v>62</v>
      </c>
      <c r="G4322" t="s">
        <v>35</v>
      </c>
      <c r="H4322" t="s">
        <v>13</v>
      </c>
      <c r="I4322">
        <v>1</v>
      </c>
      <c r="J4322">
        <v>0.39866345188403901</v>
      </c>
      <c r="K4322">
        <v>0.39946969966524598</v>
      </c>
      <c r="L4322">
        <v>-8.0624778120703998E-4</v>
      </c>
      <c r="M4322">
        <v>-2.0223769633178098E-3</v>
      </c>
      <c r="N4322">
        <v>61.8057087659625</v>
      </c>
      <c r="O4322">
        <v>67.227385677493999</v>
      </c>
      <c r="P4322">
        <v>6.0217400248782298E-2</v>
      </c>
      <c r="Q4322" s="27">
        <v>-9.9863871190454007E-2</v>
      </c>
      <c r="R4322">
        <v>-7.8004954900146001E-2</v>
      </c>
      <c r="S4322">
        <v>-3.2360165511568999E-2</v>
      </c>
      <c r="T4322">
        <v>-8.0624778120703998E-4</v>
      </c>
      <c r="U4322">
        <v>3.0747669949154899E-2</v>
      </c>
      <c r="V4322">
        <v>7.6392459337731894E-2</v>
      </c>
      <c r="W4322">
        <v>9.82513756280399E-2</v>
      </c>
      <c r="X4322">
        <v>3.9274534111718301E-2</v>
      </c>
    </row>
    <row r="4323" spans="1:24" x14ac:dyDescent="0.2">
      <c r="A4323" t="s">
        <v>796</v>
      </c>
      <c r="B4323" t="s">
        <v>56</v>
      </c>
      <c r="C4323" t="s">
        <v>58</v>
      </c>
      <c r="D4323" t="s">
        <v>24</v>
      </c>
      <c r="E4323" t="s">
        <v>64</v>
      </c>
      <c r="F4323" t="s">
        <v>62</v>
      </c>
      <c r="G4323" t="s">
        <v>35</v>
      </c>
      <c r="H4323" t="s">
        <v>14</v>
      </c>
      <c r="I4323">
        <v>10</v>
      </c>
      <c r="J4323">
        <v>0.44085261374511198</v>
      </c>
      <c r="K4323">
        <v>0.44460289686661197</v>
      </c>
      <c r="L4323">
        <v>-3.7502831215003702E-3</v>
      </c>
      <c r="M4323">
        <v>-8.5068864390779701E-3</v>
      </c>
      <c r="N4323">
        <v>67.259105716719105</v>
      </c>
      <c r="O4323">
        <v>67.227385677493999</v>
      </c>
      <c r="P4323">
        <v>7.6263761128741794E-2</v>
      </c>
      <c r="Q4323" s="27">
        <v>-0.12920417017828101</v>
      </c>
      <c r="R4323">
        <v>-0.101520424888547</v>
      </c>
      <c r="S4323">
        <v>-4.3712493952961097E-2</v>
      </c>
      <c r="T4323">
        <v>-3.7502831215003702E-3</v>
      </c>
      <c r="U4323">
        <v>3.6211927709960297E-2</v>
      </c>
      <c r="V4323">
        <v>9.40198586455466E-2</v>
      </c>
      <c r="W4323">
        <v>0.12170360393528</v>
      </c>
      <c r="X4323">
        <v>7.4566694633156197E-2</v>
      </c>
    </row>
    <row r="4324" spans="1:24" x14ac:dyDescent="0.2">
      <c r="A4324" t="s">
        <v>797</v>
      </c>
      <c r="B4324" t="s">
        <v>56</v>
      </c>
      <c r="C4324" t="s">
        <v>58</v>
      </c>
      <c r="D4324" t="s">
        <v>24</v>
      </c>
      <c r="E4324" t="s">
        <v>64</v>
      </c>
      <c r="F4324" t="s">
        <v>62</v>
      </c>
      <c r="G4324" t="s">
        <v>35</v>
      </c>
      <c r="H4324" t="s">
        <v>13</v>
      </c>
      <c r="I4324">
        <v>11</v>
      </c>
      <c r="J4324">
        <v>0.445544685541296</v>
      </c>
      <c r="K4324">
        <v>0.45060079645335999</v>
      </c>
      <c r="L4324">
        <v>-5.0561109120632998E-3</v>
      </c>
      <c r="M4324">
        <v>-1.13481567082785E-2</v>
      </c>
      <c r="N4324">
        <v>71.834695815521599</v>
      </c>
      <c r="O4324">
        <v>67.227385677493999</v>
      </c>
      <c r="P4324">
        <v>7.6947351278997295E-2</v>
      </c>
      <c r="Q4324" s="27">
        <v>-0.13163450376601399</v>
      </c>
      <c r="R4324">
        <v>-0.103702615251738</v>
      </c>
      <c r="S4324">
        <v>-4.5376522982257902E-2</v>
      </c>
      <c r="T4324">
        <v>-5.0561109120632998E-3</v>
      </c>
      <c r="U4324">
        <v>3.5264301158131298E-2</v>
      </c>
      <c r="V4324">
        <v>9.3590393427611204E-2</v>
      </c>
      <c r="W4324">
        <v>0.12152228194188699</v>
      </c>
      <c r="X4324">
        <v>9.2797468109270198E-2</v>
      </c>
    </row>
    <row r="4325" spans="1:24" x14ac:dyDescent="0.2">
      <c r="A4325" t="s">
        <v>798</v>
      </c>
      <c r="B4325" t="s">
        <v>56</v>
      </c>
      <c r="C4325" t="s">
        <v>58</v>
      </c>
      <c r="D4325" t="s">
        <v>24</v>
      </c>
      <c r="E4325" t="s">
        <v>64</v>
      </c>
      <c r="F4325" t="s">
        <v>62</v>
      </c>
      <c r="G4325" t="s">
        <v>35</v>
      </c>
      <c r="H4325" t="s">
        <v>13</v>
      </c>
      <c r="I4325">
        <v>12</v>
      </c>
      <c r="J4325">
        <v>0.45268874584027002</v>
      </c>
      <c r="K4325">
        <v>0.45636636430719801</v>
      </c>
      <c r="L4325">
        <v>-3.6776184669276499E-3</v>
      </c>
      <c r="M4325">
        <v>-8.1239449858673696E-3</v>
      </c>
      <c r="N4325">
        <v>74.991851649383307</v>
      </c>
      <c r="O4325">
        <v>67.227385677493999</v>
      </c>
      <c r="P4325">
        <v>7.7038956269395803E-2</v>
      </c>
      <c r="Q4325" s="27">
        <v>-0.13040670153008399</v>
      </c>
      <c r="R4325">
        <v>-0.102441560404293</v>
      </c>
      <c r="S4325">
        <v>-4.4046031552091101E-2</v>
      </c>
      <c r="T4325">
        <v>-3.6776184669276499E-3</v>
      </c>
      <c r="U4325">
        <v>3.6690794618235802E-2</v>
      </c>
      <c r="V4325">
        <v>9.50863234704378E-2</v>
      </c>
      <c r="W4325">
        <v>0.123051464596229</v>
      </c>
      <c r="X4325">
        <v>0.10805583097871301</v>
      </c>
    </row>
    <row r="4326" spans="1:24" x14ac:dyDescent="0.2">
      <c r="A4326" t="s">
        <v>799</v>
      </c>
      <c r="B4326" t="s">
        <v>56</v>
      </c>
      <c r="C4326" t="s">
        <v>58</v>
      </c>
      <c r="D4326" t="s">
        <v>24</v>
      </c>
      <c r="E4326" t="s">
        <v>64</v>
      </c>
      <c r="F4326" t="s">
        <v>62</v>
      </c>
      <c r="G4326" t="s">
        <v>35</v>
      </c>
      <c r="H4326" t="s">
        <v>13</v>
      </c>
      <c r="I4326">
        <v>13</v>
      </c>
      <c r="J4326">
        <v>0.460300570468898</v>
      </c>
      <c r="K4326">
        <v>0.46187295467074102</v>
      </c>
      <c r="L4326">
        <v>-1.5723842018431299E-3</v>
      </c>
      <c r="M4326">
        <v>-3.41599446692273E-3</v>
      </c>
      <c r="N4326">
        <v>77.150986456907603</v>
      </c>
      <c r="O4326">
        <v>67.227385677493999</v>
      </c>
      <c r="P4326">
        <v>7.66000543990773E-2</v>
      </c>
      <c r="Q4326" s="27">
        <v>-0.12757947368832501</v>
      </c>
      <c r="R4326">
        <v>-9.9773653941460205E-2</v>
      </c>
      <c r="S4326">
        <v>-4.1710812706959602E-2</v>
      </c>
      <c r="T4326">
        <v>-1.5723842018431299E-3</v>
      </c>
      <c r="U4326">
        <v>3.85660443032734E-2</v>
      </c>
      <c r="V4326">
        <v>9.6628885537774004E-2</v>
      </c>
      <c r="W4326">
        <v>0.124434705284639</v>
      </c>
      <c r="X4326">
        <v>0.12108043141668801</v>
      </c>
    </row>
    <row r="4327" spans="1:24" x14ac:dyDescent="0.2">
      <c r="A4327" t="s">
        <v>800</v>
      </c>
      <c r="B4327" t="s">
        <v>56</v>
      </c>
      <c r="C4327" t="s">
        <v>58</v>
      </c>
      <c r="D4327" t="s">
        <v>24</v>
      </c>
      <c r="E4327" t="s">
        <v>64</v>
      </c>
      <c r="F4327" t="s">
        <v>62</v>
      </c>
      <c r="G4327" t="s">
        <v>35</v>
      </c>
      <c r="H4327" t="s">
        <v>13</v>
      </c>
      <c r="I4327">
        <v>14</v>
      </c>
      <c r="J4327">
        <v>0.46348717731275102</v>
      </c>
      <c r="K4327">
        <v>0.46285328353477001</v>
      </c>
      <c r="L4327">
        <v>6.3389377798104001E-4</v>
      </c>
      <c r="M4327">
        <v>1.3676619527131001E-3</v>
      </c>
      <c r="N4327">
        <v>78.238473262793804</v>
      </c>
      <c r="O4327">
        <v>67.227385677493999</v>
      </c>
      <c r="P4327">
        <v>7.6154049043606897E-2</v>
      </c>
      <c r="Q4327" s="27">
        <v>-0.124639516898752</v>
      </c>
      <c r="R4327">
        <v>-9.6995597095922995E-2</v>
      </c>
      <c r="S4327">
        <v>-3.9270827920869E-2</v>
      </c>
      <c r="T4327">
        <v>6.3389377798104001E-4</v>
      </c>
      <c r="U4327">
        <v>4.0538615476831102E-2</v>
      </c>
      <c r="V4327" s="1">
        <v>9.8263384651885097E-2</v>
      </c>
      <c r="W4327">
        <v>0.12590730445471399</v>
      </c>
      <c r="X4327" s="1">
        <v>0.119841281409171</v>
      </c>
    </row>
    <row r="4328" spans="1:24" x14ac:dyDescent="0.2">
      <c r="A4328" t="s">
        <v>801</v>
      </c>
      <c r="B4328" t="s">
        <v>56</v>
      </c>
      <c r="C4328" t="s">
        <v>58</v>
      </c>
      <c r="D4328" t="s">
        <v>24</v>
      </c>
      <c r="E4328" t="s">
        <v>64</v>
      </c>
      <c r="F4328" t="s">
        <v>62</v>
      </c>
      <c r="G4328" t="s">
        <v>35</v>
      </c>
      <c r="H4328" t="s">
        <v>14</v>
      </c>
      <c r="I4328">
        <v>15</v>
      </c>
      <c r="J4328">
        <v>0.46624757153504898</v>
      </c>
      <c r="K4328">
        <v>0.46395687624396398</v>
      </c>
      <c r="L4328">
        <v>2.29069529108518E-3</v>
      </c>
      <c r="M4328">
        <v>4.9130449806814502E-3</v>
      </c>
      <c r="N4328">
        <v>78.400484260042802</v>
      </c>
      <c r="O4328">
        <v>67.227385677493999</v>
      </c>
      <c r="P4328">
        <v>7.6531059962456502E-2</v>
      </c>
      <c r="Q4328" s="27">
        <v>-0.123602898347156</v>
      </c>
      <c r="R4328">
        <v>-9.5822123580784097E-2</v>
      </c>
      <c r="S4328">
        <v>-3.7811580129242003E-2</v>
      </c>
      <c r="T4328">
        <v>2.29069529108518E-3</v>
      </c>
      <c r="U4328">
        <v>4.2392970711412403E-2</v>
      </c>
      <c r="V4328">
        <v>0.100403514162954</v>
      </c>
      <c r="W4328">
        <v>0.12818428892932601</v>
      </c>
      <c r="X4328">
        <v>0.117246333262569</v>
      </c>
    </row>
    <row r="4329" spans="1:24" x14ac:dyDescent="0.2">
      <c r="A4329" t="s">
        <v>802</v>
      </c>
      <c r="B4329" t="s">
        <v>56</v>
      </c>
      <c r="C4329" t="s">
        <v>58</v>
      </c>
      <c r="D4329" t="s">
        <v>24</v>
      </c>
      <c r="E4329" t="s">
        <v>64</v>
      </c>
      <c r="F4329" t="s">
        <v>62</v>
      </c>
      <c r="G4329" t="s">
        <v>35</v>
      </c>
      <c r="H4329" t="s">
        <v>14</v>
      </c>
      <c r="I4329">
        <v>16</v>
      </c>
      <c r="J4329">
        <v>0.47896983024269002</v>
      </c>
      <c r="K4329">
        <v>0.47474545012261099</v>
      </c>
      <c r="L4329">
        <v>4.2243801200790802E-3</v>
      </c>
      <c r="M4329">
        <v>8.8197206866633508E-3</v>
      </c>
      <c r="N4329">
        <v>78.092005547740001</v>
      </c>
      <c r="O4329">
        <v>67.227385677493999</v>
      </c>
      <c r="P4329">
        <v>7.8713783662714101E-2</v>
      </c>
      <c r="Q4329" s="27">
        <v>-0.12525979400508599</v>
      </c>
      <c r="R4329">
        <v>-9.6686690535520398E-2</v>
      </c>
      <c r="S4329">
        <v>-3.70216425191831E-2</v>
      </c>
      <c r="T4329">
        <v>4.2243801200790802E-3</v>
      </c>
      <c r="U4329">
        <v>4.5470402759341298E-2</v>
      </c>
      <c r="V4329">
        <v>0.105135450775679</v>
      </c>
      <c r="W4329">
        <v>0.133708554245244</v>
      </c>
      <c r="X4329">
        <v>0.10803721124728</v>
      </c>
    </row>
    <row r="4330" spans="1:24" x14ac:dyDescent="0.2">
      <c r="A4330" t="s">
        <v>803</v>
      </c>
      <c r="B4330" t="s">
        <v>56</v>
      </c>
      <c r="C4330" t="s">
        <v>58</v>
      </c>
      <c r="D4330" t="s">
        <v>24</v>
      </c>
      <c r="E4330" t="s">
        <v>64</v>
      </c>
      <c r="F4330" t="s">
        <v>62</v>
      </c>
      <c r="G4330" t="s">
        <v>35</v>
      </c>
      <c r="H4330" t="s">
        <v>15</v>
      </c>
      <c r="I4330">
        <v>17</v>
      </c>
      <c r="J4330">
        <v>0.48715364609274903</v>
      </c>
      <c r="K4330">
        <v>0.48049243509634698</v>
      </c>
      <c r="L4330">
        <v>6.6612109964013398E-3</v>
      </c>
      <c r="M4330">
        <v>1.36737373307745E-2</v>
      </c>
      <c r="N4330">
        <v>76.7177484062628</v>
      </c>
      <c r="O4330">
        <v>67.227385677493999</v>
      </c>
      <c r="P4330">
        <v>8.3769078829759799E-2</v>
      </c>
      <c r="Q4330" s="27">
        <v>-0.13113892367855401</v>
      </c>
      <c r="R4330">
        <v>-0.100730748063351</v>
      </c>
      <c r="S4330">
        <v>-3.72337863103928E-2</v>
      </c>
      <c r="T4330">
        <v>6.6612109964013398E-3</v>
      </c>
      <c r="U4330">
        <v>5.0556208303195502E-2</v>
      </c>
      <c r="V4330">
        <v>0.11405317005615299</v>
      </c>
      <c r="W4330">
        <v>0.14446134567135599</v>
      </c>
      <c r="X4330">
        <v>0.103465018075464</v>
      </c>
    </row>
    <row r="4331" spans="1:24" x14ac:dyDescent="0.2">
      <c r="A4331" t="s">
        <v>804</v>
      </c>
      <c r="B4331" t="s">
        <v>56</v>
      </c>
      <c r="C4331" t="s">
        <v>58</v>
      </c>
      <c r="D4331" t="s">
        <v>24</v>
      </c>
      <c r="E4331" t="s">
        <v>64</v>
      </c>
      <c r="F4331" t="s">
        <v>62</v>
      </c>
      <c r="G4331" t="s">
        <v>35</v>
      </c>
      <c r="H4331" t="s">
        <v>15</v>
      </c>
      <c r="I4331">
        <v>18</v>
      </c>
      <c r="J4331">
        <v>0.50761967539471498</v>
      </c>
      <c r="K4331">
        <v>0.49951283846682998</v>
      </c>
      <c r="L4331">
        <v>8.1068369278846295E-3</v>
      </c>
      <c r="M4331">
        <v>1.59702968991123E-2</v>
      </c>
      <c r="N4331">
        <v>74.509330665086594</v>
      </c>
      <c r="O4331">
        <v>67.227385677493999</v>
      </c>
      <c r="P4331">
        <v>9.3724280035413401E-2</v>
      </c>
      <c r="Q4331" s="27">
        <v>-0.14606960373037001</v>
      </c>
      <c r="R4331">
        <v>-0.112047690077515</v>
      </c>
      <c r="S4331">
        <v>-4.1004685810672001E-2</v>
      </c>
      <c r="T4331">
        <v>8.1068369278846295E-3</v>
      </c>
      <c r="U4331">
        <v>5.7218359666441197E-2</v>
      </c>
      <c r="V4331">
        <v>0.12826136393328499</v>
      </c>
      <c r="W4331">
        <v>0.16228327758614</v>
      </c>
      <c r="X4331">
        <v>0.107655733480476</v>
      </c>
    </row>
    <row r="4332" spans="1:24" x14ac:dyDescent="0.2">
      <c r="A4332" t="s">
        <v>805</v>
      </c>
      <c r="B4332" t="s">
        <v>56</v>
      </c>
      <c r="C4332" t="s">
        <v>58</v>
      </c>
      <c r="D4332" t="s">
        <v>24</v>
      </c>
      <c r="E4332" t="s">
        <v>64</v>
      </c>
      <c r="F4332" t="s">
        <v>62</v>
      </c>
      <c r="G4332" t="s">
        <v>35</v>
      </c>
      <c r="H4332" t="s">
        <v>15</v>
      </c>
      <c r="I4332">
        <v>19</v>
      </c>
      <c r="J4332">
        <v>0.56469111510117598</v>
      </c>
      <c r="K4332">
        <v>0.55726324278716299</v>
      </c>
      <c r="L4332">
        <v>7.42787231401313E-3</v>
      </c>
      <c r="M4332">
        <v>1.31538678675372E-2</v>
      </c>
      <c r="N4332">
        <v>72.007975691902899</v>
      </c>
      <c r="O4332">
        <v>67.227385677493999</v>
      </c>
      <c r="P4332">
        <v>9.74682621283008E-2</v>
      </c>
      <c r="Q4332" s="27">
        <v>-0.15290741888704201</v>
      </c>
      <c r="R4332">
        <v>-0.117526439734469</v>
      </c>
      <c r="S4332">
        <v>-4.3645497041216501E-2</v>
      </c>
      <c r="T4332">
        <v>7.42787231401313E-3</v>
      </c>
      <c r="U4332">
        <v>5.8501241669242803E-2</v>
      </c>
      <c r="V4332">
        <v>0.13238218436249499</v>
      </c>
      <c r="W4332">
        <v>0.16776316351506801</v>
      </c>
      <c r="X4332">
        <v>0.10087126110464401</v>
      </c>
    </row>
    <row r="4333" spans="1:24" x14ac:dyDescent="0.2">
      <c r="A4333" t="s">
        <v>788</v>
      </c>
      <c r="B4333" t="s">
        <v>56</v>
      </c>
      <c r="C4333" t="s">
        <v>58</v>
      </c>
      <c r="D4333" t="s">
        <v>24</v>
      </c>
      <c r="E4333" t="s">
        <v>64</v>
      </c>
      <c r="F4333" t="s">
        <v>62</v>
      </c>
      <c r="G4333" t="s">
        <v>35</v>
      </c>
      <c r="H4333" t="s">
        <v>13</v>
      </c>
      <c r="I4333">
        <v>2</v>
      </c>
      <c r="J4333">
        <v>0.36215613767535298</v>
      </c>
      <c r="K4333">
        <v>0.364348232609499</v>
      </c>
      <c r="L4333" s="1">
        <v>-2.1920949341466098E-3</v>
      </c>
      <c r="M4333" s="1">
        <v>-6.0529001336756703E-3</v>
      </c>
      <c r="N4333">
        <v>61.0964280335292</v>
      </c>
      <c r="O4333">
        <v>67.227385677493999</v>
      </c>
      <c r="P4333">
        <v>5.4956082488296101E-2</v>
      </c>
      <c r="Q4333" s="27">
        <v>-9.2594850627393699E-2</v>
      </c>
      <c r="R4333">
        <v>-7.2645792684142299E-2</v>
      </c>
      <c r="S4333">
        <v>-3.0989082158013801E-2</v>
      </c>
      <c r="T4333">
        <v>-2.1920949341466098E-3</v>
      </c>
      <c r="U4333" s="1">
        <v>2.66048922897206E-2</v>
      </c>
      <c r="V4333">
        <v>6.8261602815849004E-2</v>
      </c>
      <c r="W4333">
        <v>8.8210660759100501E-2</v>
      </c>
      <c r="X4333">
        <v>3.3108820316997301E-2</v>
      </c>
    </row>
    <row r="4334" spans="1:24" x14ac:dyDescent="0.2">
      <c r="A4334" t="s">
        <v>806</v>
      </c>
      <c r="B4334" t="s">
        <v>56</v>
      </c>
      <c r="C4334" t="s">
        <v>58</v>
      </c>
      <c r="D4334" t="s">
        <v>24</v>
      </c>
      <c r="E4334" t="s">
        <v>64</v>
      </c>
      <c r="F4334" t="s">
        <v>62</v>
      </c>
      <c r="G4334" t="s">
        <v>35</v>
      </c>
      <c r="H4334" t="s">
        <v>15</v>
      </c>
      <c r="I4334">
        <v>20</v>
      </c>
      <c r="J4334">
        <v>0.65206837445890198</v>
      </c>
      <c r="K4334">
        <v>0.64763327345902999</v>
      </c>
      <c r="L4334">
        <v>4.4351009998716802E-3</v>
      </c>
      <c r="M4334">
        <v>6.8015888725657097E-3</v>
      </c>
      <c r="N4334">
        <v>69.536407554537305</v>
      </c>
      <c r="O4334">
        <v>67.227385677493999</v>
      </c>
      <c r="P4334">
        <v>9.4729554973563904E-2</v>
      </c>
      <c r="Q4334" s="27">
        <v>-0.15139501693164101</v>
      </c>
      <c r="R4334">
        <v>-0.11700818847623699</v>
      </c>
      <c r="S4334">
        <v>-4.5203185806275803E-2</v>
      </c>
      <c r="T4334">
        <v>4.4351009998716802E-3</v>
      </c>
      <c r="U4334">
        <v>5.4073387806019203E-2</v>
      </c>
      <c r="V4334">
        <v>0.12587839047598101</v>
      </c>
      <c r="W4334">
        <v>0.16026521893138401</v>
      </c>
      <c r="X4334">
        <v>7.8035457118242793E-2</v>
      </c>
    </row>
    <row r="4335" spans="1:24" x14ac:dyDescent="0.2">
      <c r="A4335" t="s">
        <v>807</v>
      </c>
      <c r="B4335" t="s">
        <v>56</v>
      </c>
      <c r="C4335" t="s">
        <v>58</v>
      </c>
      <c r="D4335" t="s">
        <v>24</v>
      </c>
      <c r="E4335" t="s">
        <v>64</v>
      </c>
      <c r="F4335" t="s">
        <v>62</v>
      </c>
      <c r="G4335" t="s">
        <v>35</v>
      </c>
      <c r="H4335" t="s">
        <v>15</v>
      </c>
      <c r="I4335">
        <v>21</v>
      </c>
      <c r="J4335">
        <v>0.68717887625409302</v>
      </c>
      <c r="K4335">
        <v>0.68333400382389697</v>
      </c>
      <c r="L4335">
        <v>3.84487243019668E-3</v>
      </c>
      <c r="M4335">
        <v>5.5951551525501002E-3</v>
      </c>
      <c r="N4335">
        <v>66.409235705344997</v>
      </c>
      <c r="O4335">
        <v>67.227385677493999</v>
      </c>
      <c r="P4335">
        <v>9.15054775358706E-2</v>
      </c>
      <c r="Q4335" s="27">
        <v>-0.14668163811631099</v>
      </c>
      <c r="R4335">
        <v>-0.113465149770789</v>
      </c>
      <c r="S4335">
        <v>-4.4103997798599498E-2</v>
      </c>
      <c r="T4335">
        <v>3.84487243019668E-3</v>
      </c>
      <c r="U4335">
        <v>5.1793742658992899E-2</v>
      </c>
      <c r="V4335">
        <v>0.12115489463118299</v>
      </c>
      <c r="W4335">
        <v>0.154371382976704</v>
      </c>
      <c r="X4335">
        <v>5.4430662157351699E-2</v>
      </c>
    </row>
    <row r="4336" spans="1:24" x14ac:dyDescent="0.2">
      <c r="A4336" t="s">
        <v>808</v>
      </c>
      <c r="B4336" t="s">
        <v>56</v>
      </c>
      <c r="C4336" t="s">
        <v>58</v>
      </c>
      <c r="D4336" t="s">
        <v>24</v>
      </c>
      <c r="E4336" t="s">
        <v>64</v>
      </c>
      <c r="F4336" t="s">
        <v>62</v>
      </c>
      <c r="G4336" t="s">
        <v>35</v>
      </c>
      <c r="H4336" t="s">
        <v>14</v>
      </c>
      <c r="I4336">
        <v>22</v>
      </c>
      <c r="J4336">
        <v>0.63981322795513296</v>
      </c>
      <c r="K4336">
        <v>0.63969120114750899</v>
      </c>
      <c r="L4336">
        <v>1.22026807624385E-4</v>
      </c>
      <c r="M4336">
        <v>1.9072254572539399E-4</v>
      </c>
      <c r="N4336">
        <v>64.764632449707605</v>
      </c>
      <c r="O4336">
        <v>67.227385677493999</v>
      </c>
      <c r="P4336">
        <v>8.5944268225540896E-2</v>
      </c>
      <c r="Q4336" s="27">
        <v>-0.14125629442338999</v>
      </c>
      <c r="R4336">
        <v>-0.11005852505751899</v>
      </c>
      <c r="S4336">
        <v>-4.4912769742558999E-2</v>
      </c>
      <c r="T4336">
        <v>1.22026807624385E-4</v>
      </c>
      <c r="U4336">
        <v>4.5156823357807803E-2</v>
      </c>
      <c r="V4336">
        <v>0.11030257867276801</v>
      </c>
      <c r="W4336">
        <v>0.14150034803863901</v>
      </c>
      <c r="X4336">
        <v>4.26469435444621E-2</v>
      </c>
    </row>
    <row r="4337" spans="1:24" x14ac:dyDescent="0.2">
      <c r="A4337" t="s">
        <v>809</v>
      </c>
      <c r="B4337" t="s">
        <v>56</v>
      </c>
      <c r="C4337" t="s">
        <v>58</v>
      </c>
      <c r="D4337" t="s">
        <v>24</v>
      </c>
      <c r="E4337" t="s">
        <v>64</v>
      </c>
      <c r="F4337" t="s">
        <v>62</v>
      </c>
      <c r="G4337" t="s">
        <v>35</v>
      </c>
      <c r="H4337" t="s">
        <v>14</v>
      </c>
      <c r="I4337">
        <v>23</v>
      </c>
      <c r="J4337">
        <v>0.55268107032351799</v>
      </c>
      <c r="K4337">
        <v>0.55486288762915503</v>
      </c>
      <c r="L4337">
        <v>-2.1818173056369601E-3</v>
      </c>
      <c r="M4337">
        <v>-3.9476968233411796E-3</v>
      </c>
      <c r="N4337">
        <v>63.057060294121598</v>
      </c>
      <c r="O4337">
        <v>67.227385677493999</v>
      </c>
      <c r="P4337">
        <v>7.8302209204423504E-2</v>
      </c>
      <c r="Q4337" s="27">
        <v>-0.130988951446914</v>
      </c>
      <c r="R4337">
        <v>-0.102565249505708</v>
      </c>
      <c r="S4337">
        <v>-4.3212174928754898E-2</v>
      </c>
      <c r="T4337">
        <v>-2.1818173056369601E-3</v>
      </c>
      <c r="U4337">
        <v>3.8848540317481001E-2</v>
      </c>
      <c r="V4337">
        <v>9.8201614894434006E-2</v>
      </c>
      <c r="W4337">
        <v>0.12662531683563999</v>
      </c>
      <c r="X4337">
        <v>4.30963886020835E-2</v>
      </c>
    </row>
    <row r="4338" spans="1:24" x14ac:dyDescent="0.2">
      <c r="A4338" t="s">
        <v>810</v>
      </c>
      <c r="B4338" t="s">
        <v>56</v>
      </c>
      <c r="C4338" t="s">
        <v>58</v>
      </c>
      <c r="D4338" t="s">
        <v>24</v>
      </c>
      <c r="E4338" t="s">
        <v>64</v>
      </c>
      <c r="F4338" t="s">
        <v>62</v>
      </c>
      <c r="G4338" t="s">
        <v>35</v>
      </c>
      <c r="H4338" t="s">
        <v>14</v>
      </c>
      <c r="I4338">
        <v>24</v>
      </c>
      <c r="J4338">
        <v>0.46362747497114598</v>
      </c>
      <c r="K4338">
        <v>0.46514263262490302</v>
      </c>
      <c r="L4338">
        <v>-1.51515765375732E-3</v>
      </c>
      <c r="M4338">
        <v>-3.2680497501827699E-3</v>
      </c>
      <c r="N4338">
        <v>61.7805246833342</v>
      </c>
      <c r="O4338">
        <v>67.227385677493999</v>
      </c>
      <c r="P4338">
        <v>6.97229261313526E-2</v>
      </c>
      <c r="Q4338" s="27">
        <v>-0.116209371139832</v>
      </c>
      <c r="R4338">
        <v>-9.0899948954151294E-2</v>
      </c>
      <c r="S4338">
        <v>-3.8049970946586097E-2</v>
      </c>
      <c r="T4338">
        <v>-1.51515765375732E-3</v>
      </c>
      <c r="U4338">
        <v>3.5019655639071397E-2</v>
      </c>
      <c r="V4338">
        <v>8.7869633646636705E-2</v>
      </c>
      <c r="W4338">
        <v>0.11317905583231801</v>
      </c>
      <c r="X4338">
        <v>4.38219219220315E-2</v>
      </c>
    </row>
    <row r="4339" spans="1:24" x14ac:dyDescent="0.2">
      <c r="A4339" t="s">
        <v>789</v>
      </c>
      <c r="B4339" t="s">
        <v>56</v>
      </c>
      <c r="C4339" t="s">
        <v>58</v>
      </c>
      <c r="D4339" t="s">
        <v>24</v>
      </c>
      <c r="E4339" t="s">
        <v>64</v>
      </c>
      <c r="F4339" t="s">
        <v>62</v>
      </c>
      <c r="G4339" t="s">
        <v>35</v>
      </c>
      <c r="H4339" t="s">
        <v>13</v>
      </c>
      <c r="I4339">
        <v>3</v>
      </c>
      <c r="J4339">
        <v>0.34276190210790602</v>
      </c>
      <c r="K4339">
        <v>0.34419848883831899</v>
      </c>
      <c r="L4339">
        <v>-1.4365867304128601E-3</v>
      </c>
      <c r="M4339">
        <v>-4.1912088875052499E-3</v>
      </c>
      <c r="N4339">
        <v>60.209147155654001</v>
      </c>
      <c r="O4339">
        <v>67.227385677493999</v>
      </c>
      <c r="P4339">
        <v>5.1784840326230201E-2</v>
      </c>
      <c r="Q4339" s="27">
        <v>-8.6622649067061602E-2</v>
      </c>
      <c r="R4339">
        <v>-6.7824752028639995E-2</v>
      </c>
      <c r="S4339">
        <v>-2.8571843061357498E-2</v>
      </c>
      <c r="T4339">
        <v>-1.4365867304128601E-3</v>
      </c>
      <c r="U4339">
        <v>2.5698669600531798E-2</v>
      </c>
      <c r="V4339">
        <v>6.4951578567814305E-2</v>
      </c>
      <c r="W4339">
        <v>8.3749475606235899E-2</v>
      </c>
      <c r="X4339">
        <v>2.6944412286098798E-2</v>
      </c>
    </row>
    <row r="4340" spans="1:24" x14ac:dyDescent="0.2">
      <c r="A4340" t="s">
        <v>790</v>
      </c>
      <c r="B4340" t="s">
        <v>56</v>
      </c>
      <c r="C4340" t="s">
        <v>58</v>
      </c>
      <c r="D4340" t="s">
        <v>24</v>
      </c>
      <c r="E4340" t="s">
        <v>64</v>
      </c>
      <c r="F4340" t="s">
        <v>62</v>
      </c>
      <c r="G4340" t="s">
        <v>35</v>
      </c>
      <c r="H4340" t="s">
        <v>13</v>
      </c>
      <c r="I4340">
        <v>4</v>
      </c>
      <c r="J4340">
        <v>0.33468224200373797</v>
      </c>
      <c r="K4340">
        <v>0.335957636398451</v>
      </c>
      <c r="L4340">
        <v>-1.2753943947133701E-3</v>
      </c>
      <c r="M4340">
        <v>-3.8107620741321601E-3</v>
      </c>
      <c r="N4340">
        <v>59.271509550586302</v>
      </c>
      <c r="O4340">
        <v>67.227385677493999</v>
      </c>
      <c r="P4340">
        <v>5.0619862045759197E-2</v>
      </c>
      <c r="Q4340" s="27">
        <v>-8.45450674599873E-2</v>
      </c>
      <c r="R4340">
        <v>-6.6170057537376703E-2</v>
      </c>
      <c r="S4340">
        <v>-2.7800202106691201E-2</v>
      </c>
      <c r="T4340">
        <v>-1.2753943947133701E-3</v>
      </c>
      <c r="U4340">
        <v>2.5249413317264501E-2</v>
      </c>
      <c r="V4340">
        <v>6.3619268747949903E-2</v>
      </c>
      <c r="W4340">
        <v>8.19942786705605E-2</v>
      </c>
      <c r="X4340">
        <v>2.17883998950925E-2</v>
      </c>
    </row>
    <row r="4341" spans="1:24" x14ac:dyDescent="0.2">
      <c r="A4341" t="s">
        <v>791</v>
      </c>
      <c r="B4341" t="s">
        <v>56</v>
      </c>
      <c r="C4341" t="s">
        <v>58</v>
      </c>
      <c r="D4341" t="s">
        <v>24</v>
      </c>
      <c r="E4341" t="s">
        <v>64</v>
      </c>
      <c r="F4341" t="s">
        <v>62</v>
      </c>
      <c r="G4341" t="s">
        <v>35</v>
      </c>
      <c r="H4341" t="s">
        <v>13</v>
      </c>
      <c r="I4341">
        <v>5</v>
      </c>
      <c r="J4341">
        <v>0.34156545986369302</v>
      </c>
      <c r="K4341">
        <v>0.34274810652135801</v>
      </c>
      <c r="L4341">
        <v>-1.18264665766525E-3</v>
      </c>
      <c r="M4341">
        <v>-3.4624304756611102E-3</v>
      </c>
      <c r="N4341">
        <v>58.966865720365398</v>
      </c>
      <c r="O4341">
        <v>67.227385677493999</v>
      </c>
      <c r="P4341">
        <v>5.1803010987067299E-2</v>
      </c>
      <c r="Q4341" s="27">
        <v>-8.6398599731390996E-2</v>
      </c>
      <c r="R4341">
        <v>-6.7594106743085594E-2</v>
      </c>
      <c r="S4341">
        <v>-2.8327424414888499E-2</v>
      </c>
      <c r="T4341">
        <v>-1.18264665766525E-3</v>
      </c>
      <c r="U4341">
        <v>2.5962131099558E-2</v>
      </c>
      <c r="V4341">
        <v>6.5228813427755106E-2</v>
      </c>
      <c r="W4341">
        <v>8.4033306416060494E-2</v>
      </c>
      <c r="X4341">
        <v>1.3950225790160699E-2</v>
      </c>
    </row>
    <row r="4342" spans="1:24" x14ac:dyDescent="0.2">
      <c r="A4342" t="s">
        <v>792</v>
      </c>
      <c r="B4342" t="s">
        <v>56</v>
      </c>
      <c r="C4342" t="s">
        <v>58</v>
      </c>
      <c r="D4342" t="s">
        <v>24</v>
      </c>
      <c r="E4342" t="s">
        <v>64</v>
      </c>
      <c r="F4342" t="s">
        <v>62</v>
      </c>
      <c r="G4342" t="s">
        <v>35</v>
      </c>
      <c r="H4342" t="s">
        <v>13</v>
      </c>
      <c r="I4342">
        <v>6</v>
      </c>
      <c r="J4342">
        <v>0.377531860753752</v>
      </c>
      <c r="K4342">
        <v>0.38022937265641998</v>
      </c>
      <c r="L4342">
        <v>-2.69751190266763E-3</v>
      </c>
      <c r="M4342">
        <v>-7.1451238506916401E-3</v>
      </c>
      <c r="N4342">
        <v>58.511661496295197</v>
      </c>
      <c r="O4342">
        <v>67.227385677493999</v>
      </c>
      <c r="P4342">
        <v>5.8075879394473097E-2</v>
      </c>
      <c r="Q4342" s="27">
        <v>-9.82323335065758E-2</v>
      </c>
      <c r="R4342">
        <v>-7.7150789286382096E-2</v>
      </c>
      <c r="S4342">
        <v>-3.3129272705371499E-2</v>
      </c>
      <c r="T4342">
        <v>-2.69751190266763E-3</v>
      </c>
      <c r="U4342">
        <v>2.7734248900036299E-2</v>
      </c>
      <c r="V4342">
        <v>7.1755765481046799E-2</v>
      </c>
      <c r="W4342">
        <v>9.28373097012406E-2</v>
      </c>
      <c r="X4342">
        <v>-1.94787004012554E-3</v>
      </c>
    </row>
    <row r="4343" spans="1:24" x14ac:dyDescent="0.2">
      <c r="A4343" t="s">
        <v>793</v>
      </c>
      <c r="B4343" t="s">
        <v>56</v>
      </c>
      <c r="C4343" t="s">
        <v>58</v>
      </c>
      <c r="D4343" t="s">
        <v>24</v>
      </c>
      <c r="E4343" t="s">
        <v>64</v>
      </c>
      <c r="F4343" t="s">
        <v>62</v>
      </c>
      <c r="G4343" t="s">
        <v>35</v>
      </c>
      <c r="H4343" t="s">
        <v>14</v>
      </c>
      <c r="I4343">
        <v>7</v>
      </c>
      <c r="J4343">
        <v>0.44270624412955301</v>
      </c>
      <c r="K4343">
        <v>0.44515618150415598</v>
      </c>
      <c r="L4343">
        <v>-2.4499373746034799E-3</v>
      </c>
      <c r="M4343">
        <v>-5.5340023030859596E-3</v>
      </c>
      <c r="N4343">
        <v>58.396886649832197</v>
      </c>
      <c r="O4343">
        <v>67.227385677493999</v>
      </c>
      <c r="P4343">
        <v>6.9765859729975802E-2</v>
      </c>
      <c r="Q4343" s="27">
        <v>-0.11721477663041401</v>
      </c>
      <c r="R4343">
        <v>-9.1889769548432407E-2</v>
      </c>
      <c r="S4343">
        <v>-3.9007247873110801E-2</v>
      </c>
      <c r="T4343">
        <v>-2.4499373746034799E-3</v>
      </c>
      <c r="U4343">
        <v>3.41073731239038E-2</v>
      </c>
      <c r="V4343">
        <v>8.6989894799225503E-2</v>
      </c>
      <c r="W4343">
        <v>0.112314901881207</v>
      </c>
      <c r="X4343">
        <v>-2.5461405787144599E-2</v>
      </c>
    </row>
    <row r="4344" spans="1:24" x14ac:dyDescent="0.2">
      <c r="A4344" t="s">
        <v>794</v>
      </c>
      <c r="B4344" t="s">
        <v>56</v>
      </c>
      <c r="C4344" t="s">
        <v>58</v>
      </c>
      <c r="D4344" t="s">
        <v>24</v>
      </c>
      <c r="E4344" t="s">
        <v>64</v>
      </c>
      <c r="F4344" t="s">
        <v>62</v>
      </c>
      <c r="G4344" t="s">
        <v>35</v>
      </c>
      <c r="H4344" t="s">
        <v>14</v>
      </c>
      <c r="I4344">
        <v>8</v>
      </c>
      <c r="J4344">
        <v>0.45703657260942399</v>
      </c>
      <c r="K4344">
        <v>0.45990093704629897</v>
      </c>
      <c r="L4344">
        <v>-2.8643644368752099E-3</v>
      </c>
      <c r="M4344">
        <v>-6.2672543261063102E-3</v>
      </c>
      <c r="N4344">
        <v>58.524572332048102</v>
      </c>
      <c r="O4344">
        <v>67.227385677493999</v>
      </c>
      <c r="P4344">
        <v>7.3995129654319702E-2</v>
      </c>
      <c r="Q4344" s="27">
        <v>-0.124586352718231</v>
      </c>
      <c r="R4344">
        <v>-9.7726120653713097E-2</v>
      </c>
      <c r="S4344">
        <v>-4.16378123757387E-2</v>
      </c>
      <c r="T4344">
        <v>-2.8643644368752099E-3</v>
      </c>
      <c r="U4344">
        <v>3.59090835019883E-2</v>
      </c>
      <c r="V4344">
        <v>9.1997391779962606E-2</v>
      </c>
      <c r="W4344">
        <v>0.11885762384448099</v>
      </c>
      <c r="X4344">
        <v>-2.7235410832631098E-3</v>
      </c>
    </row>
    <row r="4345" spans="1:24" x14ac:dyDescent="0.2">
      <c r="A4345" t="s">
        <v>795</v>
      </c>
      <c r="B4345" t="s">
        <v>56</v>
      </c>
      <c r="C4345" t="s">
        <v>58</v>
      </c>
      <c r="D4345" t="s">
        <v>24</v>
      </c>
      <c r="E4345" t="s">
        <v>64</v>
      </c>
      <c r="F4345" t="s">
        <v>62</v>
      </c>
      <c r="G4345" t="s">
        <v>35</v>
      </c>
      <c r="H4345" t="s">
        <v>14</v>
      </c>
      <c r="I4345">
        <v>9</v>
      </c>
      <c r="J4345">
        <v>0.44278984827319301</v>
      </c>
      <c r="K4345">
        <v>0.44517974131510402</v>
      </c>
      <c r="L4345">
        <v>-2.38989304191101E-3</v>
      </c>
      <c r="M4345">
        <v>-5.3973528327968499E-3</v>
      </c>
      <c r="N4345">
        <v>63.397425697753199</v>
      </c>
      <c r="O4345">
        <v>67.227385677493999</v>
      </c>
      <c r="P4345">
        <v>7.4866116051072101E-2</v>
      </c>
      <c r="Q4345" s="27">
        <v>-0.12554465394592501</v>
      </c>
      <c r="R4345">
        <v>-9.8368253819385396E-2</v>
      </c>
      <c r="S4345">
        <v>-4.1619737852672797E-2</v>
      </c>
      <c r="T4345">
        <v>-2.38989304191101E-3</v>
      </c>
      <c r="U4345">
        <v>3.6839951768850798E-2</v>
      </c>
      <c r="V4345">
        <v>9.3588467735563396E-2</v>
      </c>
      <c r="W4345">
        <v>0.120764867862103</v>
      </c>
      <c r="X4345">
        <v>4.3996838870973699E-2</v>
      </c>
    </row>
    <row r="4346" spans="1:24" x14ac:dyDescent="0.2">
      <c r="A4346" t="s">
        <v>1555</v>
      </c>
      <c r="B4346" t="s">
        <v>56</v>
      </c>
      <c r="C4346" t="s">
        <v>58</v>
      </c>
      <c r="D4346" t="s">
        <v>24</v>
      </c>
      <c r="E4346" t="s">
        <v>64</v>
      </c>
      <c r="F4346" t="s">
        <v>62</v>
      </c>
      <c r="G4346" t="s">
        <v>22</v>
      </c>
      <c r="H4346" t="s">
        <v>13</v>
      </c>
      <c r="I4346">
        <v>1</v>
      </c>
      <c r="J4346">
        <v>0.72726805514316395</v>
      </c>
      <c r="K4346">
        <v>0.71109637209798904</v>
      </c>
      <c r="L4346">
        <v>1.6171683045174402E-2</v>
      </c>
      <c r="M4346">
        <v>2.2236207036470099E-2</v>
      </c>
      <c r="N4346">
        <v>74.417318964302098</v>
      </c>
      <c r="O4346">
        <v>79.278070957349897</v>
      </c>
      <c r="P4346">
        <v>6.6720950681575103E-2</v>
      </c>
      <c r="Q4346" s="27">
        <v>-9.3584280826016705E-2</v>
      </c>
      <c r="R4346">
        <v>-6.9364575728604896E-2</v>
      </c>
      <c r="S4346">
        <v>-1.8790095111971002E-2</v>
      </c>
      <c r="T4346">
        <v>1.6171683045174402E-2</v>
      </c>
      <c r="U4346">
        <v>5.1133461202319701E-2</v>
      </c>
      <c r="V4346">
        <v>0.101707941818954</v>
      </c>
      <c r="W4346">
        <v>0.12592764691636499</v>
      </c>
      <c r="X4346">
        <v>3.2849739460148603E-2</v>
      </c>
    </row>
    <row r="4347" spans="1:24" x14ac:dyDescent="0.2">
      <c r="A4347" t="s">
        <v>1564</v>
      </c>
      <c r="B4347" t="s">
        <v>56</v>
      </c>
      <c r="C4347" t="s">
        <v>58</v>
      </c>
      <c r="D4347" t="s">
        <v>24</v>
      </c>
      <c r="E4347" t="s">
        <v>64</v>
      </c>
      <c r="F4347" t="s">
        <v>62</v>
      </c>
      <c r="G4347" t="s">
        <v>22</v>
      </c>
      <c r="H4347" t="s">
        <v>14</v>
      </c>
      <c r="I4347">
        <v>10</v>
      </c>
      <c r="J4347">
        <v>0.68995771815957196</v>
      </c>
      <c r="K4347">
        <v>0.68055259235490295</v>
      </c>
      <c r="L4347">
        <v>9.4051258046690608E-3</v>
      </c>
      <c r="M4347">
        <v>1.36314524167608E-2</v>
      </c>
      <c r="N4347">
        <v>80.411445594569798</v>
      </c>
      <c r="O4347">
        <v>79.278070957349897</v>
      </c>
      <c r="P4347">
        <v>7.2549028512556193E-2</v>
      </c>
      <c r="Q4347" s="27">
        <v>-0.10993802609848601</v>
      </c>
      <c r="R4347">
        <v>-8.3602728748428001E-2</v>
      </c>
      <c r="S4347">
        <v>-2.8610565135910399E-2</v>
      </c>
      <c r="T4347">
        <v>9.4051258046690608E-3</v>
      </c>
      <c r="U4347">
        <v>4.7420816745248499E-2</v>
      </c>
      <c r="V4347">
        <v>0.102412980357766</v>
      </c>
      <c r="W4347">
        <v>0.12874827770782399</v>
      </c>
      <c r="X4347">
        <v>5.8139145351378499E-2</v>
      </c>
    </row>
    <row r="4348" spans="1:24" x14ac:dyDescent="0.2">
      <c r="A4348" t="s">
        <v>1565</v>
      </c>
      <c r="B4348" t="s">
        <v>56</v>
      </c>
      <c r="C4348" t="s">
        <v>58</v>
      </c>
      <c r="D4348" t="s">
        <v>24</v>
      </c>
      <c r="E4348" t="s">
        <v>64</v>
      </c>
      <c r="F4348" t="s">
        <v>62</v>
      </c>
      <c r="G4348" t="s">
        <v>22</v>
      </c>
      <c r="H4348" t="s">
        <v>14</v>
      </c>
      <c r="I4348">
        <v>11</v>
      </c>
      <c r="J4348">
        <v>0.77251813581476703</v>
      </c>
      <c r="K4348">
        <v>0.76706937152024501</v>
      </c>
      <c r="L4348">
        <v>5.44876429452222E-3</v>
      </c>
      <c r="M4348">
        <v>7.0532509748466397E-3</v>
      </c>
      <c r="N4348">
        <v>84.230349451294003</v>
      </c>
      <c r="O4348">
        <v>79.278070957349897</v>
      </c>
      <c r="P4348">
        <v>8.0046484477297605E-2</v>
      </c>
      <c r="Q4348" s="27">
        <v>-0.12622770267063199</v>
      </c>
      <c r="R4348">
        <v>-9.7170828805373297E-2</v>
      </c>
      <c r="S4348">
        <v>-3.6495593571581698E-2</v>
      </c>
      <c r="T4348">
        <v>5.44876429452222E-3</v>
      </c>
      <c r="U4348">
        <v>4.7393122160626099E-2</v>
      </c>
      <c r="V4348">
        <v>0.108068357394418</v>
      </c>
      <c r="W4348">
        <v>0.13712523125967699</v>
      </c>
      <c r="X4348">
        <v>7.0447839385569394E-2</v>
      </c>
    </row>
    <row r="4349" spans="1:24" x14ac:dyDescent="0.2">
      <c r="A4349" t="s">
        <v>1566</v>
      </c>
      <c r="B4349" t="s">
        <v>56</v>
      </c>
      <c r="C4349" t="s">
        <v>58</v>
      </c>
      <c r="D4349" t="s">
        <v>24</v>
      </c>
      <c r="E4349" t="s">
        <v>64</v>
      </c>
      <c r="F4349" t="s">
        <v>62</v>
      </c>
      <c r="G4349" t="s">
        <v>22</v>
      </c>
      <c r="H4349" t="s">
        <v>14</v>
      </c>
      <c r="I4349">
        <v>12</v>
      </c>
      <c r="J4349">
        <v>0.86913879691048401</v>
      </c>
      <c r="K4349">
        <v>0.86736548396143798</v>
      </c>
      <c r="L4349">
        <v>1.77331294904574E-3</v>
      </c>
      <c r="M4349">
        <v>2.0403104260784499E-3</v>
      </c>
      <c r="N4349">
        <v>86.562505957262701</v>
      </c>
      <c r="O4349">
        <v>79.278070957349897</v>
      </c>
      <c r="P4349">
        <v>8.7431960728291597E-2</v>
      </c>
      <c r="Q4349" s="27">
        <v>-0.14205226244899399</v>
      </c>
      <c r="R4349">
        <v>-0.110314460704624</v>
      </c>
      <c r="S4349">
        <v>-4.4041034472579003E-2</v>
      </c>
      <c r="T4349">
        <v>1.77331294904574E-3</v>
      </c>
      <c r="U4349">
        <v>4.7587660370670498E-2</v>
      </c>
      <c r="V4349">
        <v>0.113861086602716</v>
      </c>
      <c r="W4349">
        <v>0.14559888834708501</v>
      </c>
      <c r="X4349">
        <v>8.62080414250639E-2</v>
      </c>
    </row>
    <row r="4350" spans="1:24" x14ac:dyDescent="0.2">
      <c r="A4350" t="s">
        <v>1567</v>
      </c>
      <c r="B4350" t="s">
        <v>56</v>
      </c>
      <c r="C4350" t="s">
        <v>58</v>
      </c>
      <c r="D4350" t="s">
        <v>24</v>
      </c>
      <c r="E4350" t="s">
        <v>64</v>
      </c>
      <c r="F4350" t="s">
        <v>62</v>
      </c>
      <c r="G4350" t="s">
        <v>22</v>
      </c>
      <c r="H4350" t="s">
        <v>14</v>
      </c>
      <c r="I4350">
        <v>13</v>
      </c>
      <c r="J4350">
        <v>0.96732047126818999</v>
      </c>
      <c r="K4350">
        <v>0.966418249153571</v>
      </c>
      <c r="L4350">
        <v>9.0222211461907405E-4</v>
      </c>
      <c r="M4350">
        <v>9.3270238914331099E-4</v>
      </c>
      <c r="N4350">
        <v>87.997854056859694</v>
      </c>
      <c r="O4350">
        <v>79.278070957349897</v>
      </c>
      <c r="P4350">
        <v>9.45167104757135E-2</v>
      </c>
      <c r="Q4350" s="27">
        <v>-0.15457776661792999</v>
      </c>
      <c r="R4350">
        <v>-0.12026820071524599</v>
      </c>
      <c r="S4350">
        <v>-4.8624534174654802E-2</v>
      </c>
      <c r="T4350">
        <v>9.0222211461907405E-4</v>
      </c>
      <c r="U4350">
        <v>5.0428978403892898E-2</v>
      </c>
      <c r="V4350">
        <v>0.122072644944484</v>
      </c>
      <c r="W4350">
        <v>0.156382210847168</v>
      </c>
      <c r="X4350">
        <v>0.104884992159748</v>
      </c>
    </row>
    <row r="4351" spans="1:24" x14ac:dyDescent="0.2">
      <c r="A4351" t="s">
        <v>1568</v>
      </c>
      <c r="B4351" t="s">
        <v>56</v>
      </c>
      <c r="C4351" t="s">
        <v>58</v>
      </c>
      <c r="D4351" t="s">
        <v>24</v>
      </c>
      <c r="E4351" t="s">
        <v>64</v>
      </c>
      <c r="F4351" t="s">
        <v>62</v>
      </c>
      <c r="G4351" t="s">
        <v>22</v>
      </c>
      <c r="H4351" t="s">
        <v>14</v>
      </c>
      <c r="I4351">
        <v>14</v>
      </c>
      <c r="J4351">
        <v>1.0544030435766301</v>
      </c>
      <c r="K4351">
        <v>1.0544617557435301</v>
      </c>
      <c r="L4351">
        <v>-5.8712166903682501E-5</v>
      </c>
      <c r="M4351">
        <v>-5.5682850368608198E-5</v>
      </c>
      <c r="N4351">
        <v>88.376333401677797</v>
      </c>
      <c r="O4351">
        <v>79.278070957349897</v>
      </c>
      <c r="P4351">
        <v>0.100635740272601</v>
      </c>
      <c r="Q4351" s="27">
        <v>-0.16560450491533199</v>
      </c>
      <c r="R4351">
        <v>-0.12907373119637799</v>
      </c>
      <c r="S4351">
        <v>-5.2791840069746403E-2</v>
      </c>
      <c r="T4351">
        <v>-5.8712166903682501E-5</v>
      </c>
      <c r="U4351">
        <v>5.2674415735939097E-2</v>
      </c>
      <c r="V4351">
        <v>0.12895630686257001</v>
      </c>
      <c r="W4351">
        <v>0.165487080581524</v>
      </c>
      <c r="X4351">
        <v>0.114915169832276</v>
      </c>
    </row>
    <row r="4352" spans="1:24" x14ac:dyDescent="0.2">
      <c r="A4352" t="s">
        <v>1569</v>
      </c>
      <c r="B4352" t="s">
        <v>56</v>
      </c>
      <c r="C4352" t="s">
        <v>58</v>
      </c>
      <c r="D4352" t="s">
        <v>24</v>
      </c>
      <c r="E4352" t="s">
        <v>64</v>
      </c>
      <c r="F4352" t="s">
        <v>62</v>
      </c>
      <c r="G4352" t="s">
        <v>22</v>
      </c>
      <c r="H4352" t="s">
        <v>14</v>
      </c>
      <c r="I4352">
        <v>15</v>
      </c>
      <c r="J4352">
        <v>1.12268810105844</v>
      </c>
      <c r="K4352">
        <v>1.12066200868123</v>
      </c>
      <c r="L4352">
        <v>2.0260923772059901E-3</v>
      </c>
      <c r="M4352">
        <v>1.8046796570622299E-3</v>
      </c>
      <c r="N4352">
        <v>88.633704446382495</v>
      </c>
      <c r="O4352">
        <v>79.278070957349897</v>
      </c>
      <c r="P4352">
        <v>0.105894129111304</v>
      </c>
      <c r="Q4352" s="27">
        <v>-0.172169750010888</v>
      </c>
      <c r="R4352">
        <v>-0.13373018114348501</v>
      </c>
      <c r="S4352">
        <v>-5.3462431277117098E-2</v>
      </c>
      <c r="T4352">
        <v>2.0260923772059901E-3</v>
      </c>
      <c r="U4352">
        <v>5.7514616031529103E-2</v>
      </c>
      <c r="V4352">
        <v>0.137782365897897</v>
      </c>
      <c r="W4352">
        <v>0.17622193476529999</v>
      </c>
      <c r="X4352">
        <v>0.122026035345065</v>
      </c>
    </row>
    <row r="4353" spans="1:24" x14ac:dyDescent="0.2">
      <c r="A4353" t="s">
        <v>1570</v>
      </c>
      <c r="B4353" t="s">
        <v>56</v>
      </c>
      <c r="C4353" t="s">
        <v>58</v>
      </c>
      <c r="D4353" t="s">
        <v>24</v>
      </c>
      <c r="E4353" t="s">
        <v>64</v>
      </c>
      <c r="F4353" t="s">
        <v>62</v>
      </c>
      <c r="G4353" t="s">
        <v>22</v>
      </c>
      <c r="H4353" t="s">
        <v>14</v>
      </c>
      <c r="I4353">
        <v>16</v>
      </c>
      <c r="J4353">
        <v>1.1857288657548799</v>
      </c>
      <c r="K4353">
        <v>1.1777517627071401</v>
      </c>
      <c r="L4353">
        <v>7.9771030477440302E-3</v>
      </c>
      <c r="M4353">
        <v>6.7275945438550798E-3</v>
      </c>
      <c r="N4353">
        <v>88.384581201547704</v>
      </c>
      <c r="O4353">
        <v>79.278070957349897</v>
      </c>
      <c r="P4353">
        <v>0.11072274072918301</v>
      </c>
      <c r="Q4353" s="27">
        <v>-0.17416180545176099</v>
      </c>
      <c r="R4353">
        <v>-0.13396945056706799</v>
      </c>
      <c r="S4353">
        <v>-5.0041613094347702E-2</v>
      </c>
      <c r="T4353">
        <v>7.9771030477440302E-3</v>
      </c>
      <c r="U4353">
        <v>6.5995819189835797E-2</v>
      </c>
      <c r="V4353">
        <v>0.149923656662556</v>
      </c>
      <c r="W4353">
        <v>0.19011601154725</v>
      </c>
      <c r="X4353">
        <v>0.12062847980779599</v>
      </c>
    </row>
    <row r="4354" spans="1:24" x14ac:dyDescent="0.2">
      <c r="A4354" t="s">
        <v>1571</v>
      </c>
      <c r="B4354" t="s">
        <v>56</v>
      </c>
      <c r="C4354" t="s">
        <v>58</v>
      </c>
      <c r="D4354" t="s">
        <v>24</v>
      </c>
      <c r="E4354" t="s">
        <v>64</v>
      </c>
      <c r="F4354" t="s">
        <v>62</v>
      </c>
      <c r="G4354" t="s">
        <v>22</v>
      </c>
      <c r="H4354" t="s">
        <v>15</v>
      </c>
      <c r="I4354">
        <v>17</v>
      </c>
      <c r="J4354">
        <v>1.2240228978619301</v>
      </c>
      <c r="K4354">
        <v>1.19867270108061</v>
      </c>
      <c r="L4354">
        <v>2.5350196781323501E-2</v>
      </c>
      <c r="M4354">
        <v>2.0710557642021302E-2</v>
      </c>
      <c r="N4354">
        <v>87.524412973706205</v>
      </c>
      <c r="O4354">
        <v>79.278070957349897</v>
      </c>
      <c r="P4354">
        <v>0.114066048317116</v>
      </c>
      <c r="Q4354" s="27">
        <v>-0.16228845270033199</v>
      </c>
      <c r="R4354">
        <v>-0.120882477161219</v>
      </c>
      <c r="S4354">
        <v>-3.4420412536845101E-2</v>
      </c>
      <c r="T4354">
        <v>2.5350196781323501E-2</v>
      </c>
      <c r="U4354">
        <v>8.5120806099492199E-2</v>
      </c>
      <c r="V4354">
        <v>0.17158287072386599</v>
      </c>
      <c r="W4354">
        <v>0.21298884626297901</v>
      </c>
      <c r="X4354">
        <v>0.121823822662012</v>
      </c>
    </row>
    <row r="4355" spans="1:24" x14ac:dyDescent="0.2">
      <c r="A4355" t="s">
        <v>1572</v>
      </c>
      <c r="B4355" t="s">
        <v>56</v>
      </c>
      <c r="C4355" t="s">
        <v>58</v>
      </c>
      <c r="D4355" t="s">
        <v>24</v>
      </c>
      <c r="E4355" t="s">
        <v>64</v>
      </c>
      <c r="F4355" t="s">
        <v>62</v>
      </c>
      <c r="G4355" t="s">
        <v>22</v>
      </c>
      <c r="H4355" t="s">
        <v>15</v>
      </c>
      <c r="I4355">
        <v>18</v>
      </c>
      <c r="J4355">
        <v>1.24413821513228</v>
      </c>
      <c r="K4355">
        <v>1.2123855459930499</v>
      </c>
      <c r="L4355">
        <v>3.1752669139238E-2</v>
      </c>
      <c r="M4355">
        <v>2.5521818036802198E-2</v>
      </c>
      <c r="N4355">
        <v>86.143191639478502</v>
      </c>
      <c r="O4355">
        <v>79.278070957349897</v>
      </c>
      <c r="P4355">
        <v>0.11584051845576999</v>
      </c>
      <c r="Q4355" s="27">
        <v>-0.158804983720504</v>
      </c>
      <c r="R4355">
        <v>-0.11675487552105999</v>
      </c>
      <c r="S4355">
        <v>-2.8947762531585701E-2</v>
      </c>
      <c r="T4355">
        <v>3.1752669139238E-2</v>
      </c>
      <c r="U4355">
        <v>9.2453100810061695E-2</v>
      </c>
      <c r="V4355">
        <v>0.180260213799536</v>
      </c>
      <c r="W4355">
        <v>0.22231032199897999</v>
      </c>
      <c r="X4355">
        <v>0.120760597180763</v>
      </c>
    </row>
    <row r="4356" spans="1:24" x14ac:dyDescent="0.2">
      <c r="A4356" t="s">
        <v>1573</v>
      </c>
      <c r="B4356" t="s">
        <v>56</v>
      </c>
      <c r="C4356" t="s">
        <v>58</v>
      </c>
      <c r="D4356" t="s">
        <v>24</v>
      </c>
      <c r="E4356" t="s">
        <v>64</v>
      </c>
      <c r="F4356" t="s">
        <v>62</v>
      </c>
      <c r="G4356" t="s">
        <v>22</v>
      </c>
      <c r="H4356" t="s">
        <v>15</v>
      </c>
      <c r="I4356">
        <v>19</v>
      </c>
      <c r="J4356">
        <v>1.2178714874901799</v>
      </c>
      <c r="K4356">
        <v>1.18623039503604</v>
      </c>
      <c r="L4356">
        <v>3.1641092454135197E-2</v>
      </c>
      <c r="M4356">
        <v>2.59806496655423E-2</v>
      </c>
      <c r="N4356">
        <v>83.099484945483098</v>
      </c>
      <c r="O4356">
        <v>79.278070957349897</v>
      </c>
      <c r="P4356">
        <v>0.113501690564158</v>
      </c>
      <c r="Q4356" s="27">
        <v>-0.155069188523905</v>
      </c>
      <c r="R4356">
        <v>-0.113868074849116</v>
      </c>
      <c r="S4356">
        <v>-2.7833793401483699E-2</v>
      </c>
      <c r="T4356">
        <v>3.1641092454135197E-2</v>
      </c>
      <c r="U4356">
        <v>9.1115978309754E-2</v>
      </c>
      <c r="V4356">
        <v>0.17715025975738599</v>
      </c>
      <c r="W4356">
        <v>0.21835137343217501</v>
      </c>
      <c r="X4356">
        <v>0.106571416797605</v>
      </c>
    </row>
    <row r="4357" spans="1:24" x14ac:dyDescent="0.2">
      <c r="A4357" t="s">
        <v>1556</v>
      </c>
      <c r="B4357" t="s">
        <v>56</v>
      </c>
      <c r="C4357" t="s">
        <v>58</v>
      </c>
      <c r="D4357" t="s">
        <v>24</v>
      </c>
      <c r="E4357" t="s">
        <v>64</v>
      </c>
      <c r="F4357" t="s">
        <v>62</v>
      </c>
      <c r="G4357" t="s">
        <v>22</v>
      </c>
      <c r="H4357" t="s">
        <v>13</v>
      </c>
      <c r="I4357">
        <v>2</v>
      </c>
      <c r="J4357">
        <v>0.64672754533884502</v>
      </c>
      <c r="K4357">
        <v>0.63156723559544503</v>
      </c>
      <c r="L4357">
        <v>1.5160309743399601E-2</v>
      </c>
      <c r="M4357">
        <v>2.3441571110840099E-2</v>
      </c>
      <c r="N4357">
        <v>73.633900253060503</v>
      </c>
      <c r="O4357">
        <v>79.278070957349897</v>
      </c>
      <c r="P4357">
        <v>5.8966458632526003E-2</v>
      </c>
      <c r="Q4357" s="27">
        <v>-8.1839514707105696E-2</v>
      </c>
      <c r="R4357">
        <v>-6.0434690223498802E-2</v>
      </c>
      <c r="S4357">
        <v>-1.5738114580044E-2</v>
      </c>
      <c r="T4357">
        <v>1.5160309743399601E-2</v>
      </c>
      <c r="U4357">
        <v>4.6058734066843299E-2</v>
      </c>
      <c r="V4357">
        <v>9.0755309710297993E-2</v>
      </c>
      <c r="W4357">
        <v>0.112160134193905</v>
      </c>
      <c r="X4357">
        <v>2.8812435180134099E-2</v>
      </c>
    </row>
    <row r="4358" spans="1:24" x14ac:dyDescent="0.2">
      <c r="A4358" t="s">
        <v>1574</v>
      </c>
      <c r="B4358" t="s">
        <v>56</v>
      </c>
      <c r="C4358" t="s">
        <v>58</v>
      </c>
      <c r="D4358" t="s">
        <v>24</v>
      </c>
      <c r="E4358" t="s">
        <v>64</v>
      </c>
      <c r="F4358" t="s">
        <v>62</v>
      </c>
      <c r="G4358" t="s">
        <v>22</v>
      </c>
      <c r="H4358" t="s">
        <v>15</v>
      </c>
      <c r="I4358">
        <v>20</v>
      </c>
      <c r="J4358">
        <v>1.1649041860989799</v>
      </c>
      <c r="K4358">
        <v>1.1345305379163899</v>
      </c>
      <c r="L4358">
        <v>3.0373648182588E-2</v>
      </c>
      <c r="M4358">
        <v>2.60739454326308E-2</v>
      </c>
      <c r="N4358">
        <v>81.1627611417384</v>
      </c>
      <c r="O4358">
        <v>79.278070957349897</v>
      </c>
      <c r="P4358">
        <v>0.10704893346217199</v>
      </c>
      <c r="Q4358" s="27">
        <v>-0.14572184736268401</v>
      </c>
      <c r="R4358">
        <v>-0.106863084515916</v>
      </c>
      <c r="S4358">
        <v>-2.5719992951589998E-2</v>
      </c>
      <c r="T4358">
        <v>3.0373648182588E-2</v>
      </c>
      <c r="U4358">
        <v>8.6467289316765894E-2</v>
      </c>
      <c r="V4358">
        <v>0.16761038088109201</v>
      </c>
      <c r="W4358">
        <v>0.20646914372785999</v>
      </c>
      <c r="X4358">
        <v>8.1746652363432606E-2</v>
      </c>
    </row>
    <row r="4359" spans="1:24" x14ac:dyDescent="0.2">
      <c r="A4359" t="s">
        <v>1575</v>
      </c>
      <c r="B4359" t="s">
        <v>56</v>
      </c>
      <c r="C4359" t="s">
        <v>58</v>
      </c>
      <c r="D4359" t="s">
        <v>24</v>
      </c>
      <c r="E4359" t="s">
        <v>64</v>
      </c>
      <c r="F4359" t="s">
        <v>62</v>
      </c>
      <c r="G4359" t="s">
        <v>22</v>
      </c>
      <c r="H4359" t="s">
        <v>15</v>
      </c>
      <c r="I4359">
        <v>21</v>
      </c>
      <c r="J4359">
        <v>1.1858614824921601</v>
      </c>
      <c r="K4359">
        <v>1.1553998495393101</v>
      </c>
      <c r="L4359">
        <v>3.04616329528502E-2</v>
      </c>
      <c r="M4359">
        <v>2.5687344940855301E-2</v>
      </c>
      <c r="N4359">
        <v>78.501347763271397</v>
      </c>
      <c r="O4359">
        <v>79.278070957349897</v>
      </c>
      <c r="P4359">
        <v>0.102727449920923</v>
      </c>
      <c r="Q4359" s="27">
        <v>-0.138525022167068</v>
      </c>
      <c r="R4359">
        <v>-0.10123495784577299</v>
      </c>
      <c r="S4359">
        <v>-2.33675508057134E-2</v>
      </c>
      <c r="T4359">
        <v>3.04616329528502E-2</v>
      </c>
      <c r="U4359">
        <v>8.4290816711413696E-2</v>
      </c>
      <c r="V4359">
        <v>0.16215822375147301</v>
      </c>
      <c r="W4359">
        <v>0.19944828807276799</v>
      </c>
      <c r="X4359">
        <v>6.3366881276096299E-2</v>
      </c>
    </row>
    <row r="4360" spans="1:24" x14ac:dyDescent="0.2">
      <c r="A4360" t="s">
        <v>1576</v>
      </c>
      <c r="B4360" t="s">
        <v>56</v>
      </c>
      <c r="C4360" t="s">
        <v>58</v>
      </c>
      <c r="D4360" t="s">
        <v>24</v>
      </c>
      <c r="E4360" t="s">
        <v>64</v>
      </c>
      <c r="F4360" t="s">
        <v>62</v>
      </c>
      <c r="G4360" t="s">
        <v>22</v>
      </c>
      <c r="H4360" t="s">
        <v>14</v>
      </c>
      <c r="I4360">
        <v>22</v>
      </c>
      <c r="J4360">
        <v>1.13574059007515</v>
      </c>
      <c r="K4360">
        <v>1.1212322753497499</v>
      </c>
      <c r="L4360">
        <v>1.4508314725399899E-2</v>
      </c>
      <c r="M4360">
        <v>1.2774320872374499E-2</v>
      </c>
      <c r="N4360">
        <v>76.767054188423998</v>
      </c>
      <c r="O4360">
        <v>79.278070957349897</v>
      </c>
      <c r="P4360">
        <v>9.7598305016687495E-2</v>
      </c>
      <c r="Q4360" s="27">
        <v>-0.146040897027051</v>
      </c>
      <c r="R4360">
        <v>-0.110612712305994</v>
      </c>
      <c r="S4360">
        <v>-3.6633197103344402E-2</v>
      </c>
      <c r="T4360">
        <v>1.4508314725399899E-2</v>
      </c>
      <c r="U4360">
        <v>6.56498265541441E-2</v>
      </c>
      <c r="V4360">
        <v>0.13962934175679301</v>
      </c>
      <c r="W4360">
        <v>0.175057526477851</v>
      </c>
      <c r="X4360">
        <v>4.5049263540571302E-2</v>
      </c>
    </row>
    <row r="4361" spans="1:24" x14ac:dyDescent="0.2">
      <c r="A4361" t="s">
        <v>1577</v>
      </c>
      <c r="B4361" t="s">
        <v>56</v>
      </c>
      <c r="C4361" t="s">
        <v>58</v>
      </c>
      <c r="D4361" t="s">
        <v>24</v>
      </c>
      <c r="E4361" t="s">
        <v>64</v>
      </c>
      <c r="F4361" t="s">
        <v>62</v>
      </c>
      <c r="G4361" t="s">
        <v>22</v>
      </c>
      <c r="H4361" t="s">
        <v>14</v>
      </c>
      <c r="I4361">
        <v>23</v>
      </c>
      <c r="J4361">
        <v>1.01186255776772</v>
      </c>
      <c r="K4361">
        <v>0.99974129107872001</v>
      </c>
      <c r="L4361">
        <v>1.21212666890017E-2</v>
      </c>
      <c r="M4361">
        <v>1.1979163173843E-2</v>
      </c>
      <c r="N4361">
        <v>76.026379226179003</v>
      </c>
      <c r="O4361">
        <v>79.278070957349897</v>
      </c>
      <c r="P4361">
        <v>8.8411540750533105E-2</v>
      </c>
      <c r="Q4361" s="27">
        <v>-0.13331571784562499</v>
      </c>
      <c r="R4361">
        <v>-0.101222328553182</v>
      </c>
      <c r="S4361">
        <v>-3.42063806642776E-2</v>
      </c>
      <c r="T4361">
        <v>1.21212666890017E-2</v>
      </c>
      <c r="U4361">
        <v>5.8448914042281003E-2</v>
      </c>
      <c r="V4361">
        <v>0.125464861931185</v>
      </c>
      <c r="W4361">
        <v>0.15755825122362899</v>
      </c>
      <c r="X4361">
        <v>3.77084199593921E-2</v>
      </c>
    </row>
    <row r="4362" spans="1:24" x14ac:dyDescent="0.2">
      <c r="A4362" t="s">
        <v>1578</v>
      </c>
      <c r="B4362" t="s">
        <v>56</v>
      </c>
      <c r="C4362" t="s">
        <v>58</v>
      </c>
      <c r="D4362" t="s">
        <v>24</v>
      </c>
      <c r="E4362" t="s">
        <v>64</v>
      </c>
      <c r="F4362" t="s">
        <v>62</v>
      </c>
      <c r="G4362" t="s">
        <v>22</v>
      </c>
      <c r="H4362" t="s">
        <v>14</v>
      </c>
      <c r="I4362">
        <v>24</v>
      </c>
      <c r="J4362">
        <v>0.86623782621988799</v>
      </c>
      <c r="K4362">
        <v>0.85194976268344702</v>
      </c>
      <c r="L4362">
        <v>1.4288063536440901E-2</v>
      </c>
      <c r="M4362">
        <v>1.6494388843294301E-2</v>
      </c>
      <c r="N4362">
        <v>74.878906987464006</v>
      </c>
      <c r="O4362">
        <v>79.278070957349897</v>
      </c>
      <c r="P4362">
        <v>7.7088367343789904E-2</v>
      </c>
      <c r="Q4362" s="27">
        <v>-0.112522300744094</v>
      </c>
      <c r="R4362">
        <v>-8.4539223398297794E-2</v>
      </c>
      <c r="S4362">
        <v>-2.6106240951705099E-2</v>
      </c>
      <c r="T4362">
        <v>1.4288063536440901E-2</v>
      </c>
      <c r="U4362">
        <v>5.46823680245868E-2</v>
      </c>
      <c r="V4362">
        <v>0.11311535047118</v>
      </c>
      <c r="W4362">
        <v>0.14109842781697499</v>
      </c>
      <c r="X4362">
        <v>3.6398493312408103E-2</v>
      </c>
    </row>
    <row r="4363" spans="1:24" x14ac:dyDescent="0.2">
      <c r="A4363" t="s">
        <v>1557</v>
      </c>
      <c r="B4363" t="s">
        <v>56</v>
      </c>
      <c r="C4363" t="s">
        <v>58</v>
      </c>
      <c r="D4363" t="s">
        <v>24</v>
      </c>
      <c r="E4363" t="s">
        <v>64</v>
      </c>
      <c r="F4363" t="s">
        <v>62</v>
      </c>
      <c r="G4363" t="s">
        <v>22</v>
      </c>
      <c r="H4363" t="s">
        <v>13</v>
      </c>
      <c r="I4363">
        <v>3</v>
      </c>
      <c r="J4363">
        <v>0.592776842897076</v>
      </c>
      <c r="K4363">
        <v>0.57975208363561304</v>
      </c>
      <c r="L4363">
        <v>1.30247592614626E-2</v>
      </c>
      <c r="M4363">
        <v>2.1972449527222999E-2</v>
      </c>
      <c r="N4363">
        <v>72.788777110266395</v>
      </c>
      <c r="O4363">
        <v>79.278070957349897</v>
      </c>
      <c r="P4363">
        <v>5.32785020226718E-2</v>
      </c>
      <c r="Q4363" s="27">
        <v>-7.4618376565832506E-2</v>
      </c>
      <c r="R4363">
        <v>-5.5278280331602599E-2</v>
      </c>
      <c r="S4363">
        <v>-1.48931757984174E-2</v>
      </c>
      <c r="T4363">
        <v>1.30247592614626E-2</v>
      </c>
      <c r="U4363">
        <v>4.09426943213426E-2</v>
      </c>
      <c r="V4363">
        <v>8.1327798854527802E-2</v>
      </c>
      <c r="W4363">
        <v>0.10066789508875799</v>
      </c>
      <c r="X4363">
        <v>2.4584057217529601E-2</v>
      </c>
    </row>
    <row r="4364" spans="1:24" x14ac:dyDescent="0.2">
      <c r="A4364" t="s">
        <v>1558</v>
      </c>
      <c r="B4364" t="s">
        <v>56</v>
      </c>
      <c r="C4364" t="s">
        <v>58</v>
      </c>
      <c r="D4364" t="s">
        <v>24</v>
      </c>
      <c r="E4364" t="s">
        <v>64</v>
      </c>
      <c r="F4364" t="s">
        <v>62</v>
      </c>
      <c r="G4364" t="s">
        <v>22</v>
      </c>
      <c r="H4364" t="s">
        <v>13</v>
      </c>
      <c r="I4364">
        <v>4</v>
      </c>
      <c r="J4364">
        <v>0.55758540119411804</v>
      </c>
      <c r="K4364">
        <v>0.54751366748189401</v>
      </c>
      <c r="L4364">
        <v>1.0071733712223901E-2</v>
      </c>
      <c r="M4364">
        <v>1.8063123049230499E-2</v>
      </c>
      <c r="N4364">
        <v>72.367891211316405</v>
      </c>
      <c r="O4364">
        <v>79.278070957349897</v>
      </c>
      <c r="P4364">
        <v>4.9319122141580102E-2</v>
      </c>
      <c r="Q4364" s="27">
        <v>-7.1058222210675301E-2</v>
      </c>
      <c r="R4364">
        <v>-5.3155380873281699E-2</v>
      </c>
      <c r="S4364">
        <v>-1.5771486289963998E-2</v>
      </c>
      <c r="T4364">
        <v>1.0071733712223901E-2</v>
      </c>
      <c r="U4364">
        <v>3.5914953714411897E-2</v>
      </c>
      <c r="V4364">
        <v>7.3298848297729605E-2</v>
      </c>
      <c r="W4364">
        <v>9.1201689635123095E-2</v>
      </c>
      <c r="X4364">
        <v>2.0921855829621201E-2</v>
      </c>
    </row>
    <row r="4365" spans="1:24" x14ac:dyDescent="0.2">
      <c r="A4365" t="s">
        <v>1559</v>
      </c>
      <c r="B4365" t="s">
        <v>56</v>
      </c>
      <c r="C4365" t="s">
        <v>58</v>
      </c>
      <c r="D4365" t="s">
        <v>24</v>
      </c>
      <c r="E4365" t="s">
        <v>64</v>
      </c>
      <c r="F4365" t="s">
        <v>62</v>
      </c>
      <c r="G4365" t="s">
        <v>22</v>
      </c>
      <c r="H4365" t="s">
        <v>13</v>
      </c>
      <c r="I4365">
        <v>5</v>
      </c>
      <c r="J4365">
        <v>0.54070704647719303</v>
      </c>
      <c r="K4365">
        <v>0.531988242541791</v>
      </c>
      <c r="L4365">
        <v>8.7188039354024697E-3</v>
      </c>
      <c r="M4365">
        <v>1.6124820255639501E-2</v>
      </c>
      <c r="N4365">
        <v>71.654852071150799</v>
      </c>
      <c r="O4365">
        <v>79.278070957349897</v>
      </c>
      <c r="P4365">
        <v>4.7453380226157998E-2</v>
      </c>
      <c r="Q4365" s="27">
        <v>-6.9342006536627407E-2</v>
      </c>
      <c r="R4365">
        <v>-5.2116429514532103E-2</v>
      </c>
      <c r="S4365">
        <v>-1.6146767303104301E-2</v>
      </c>
      <c r="T4365">
        <v>8.7188039354024697E-3</v>
      </c>
      <c r="U4365">
        <v>3.3584375173909303E-2</v>
      </c>
      <c r="V4365">
        <v>6.9554037385336998E-2</v>
      </c>
      <c r="W4365">
        <v>8.6779614407432398E-2</v>
      </c>
      <c r="X4365">
        <v>1.59527775358996E-2</v>
      </c>
    </row>
    <row r="4366" spans="1:24" x14ac:dyDescent="0.2">
      <c r="A4366" t="s">
        <v>1560</v>
      </c>
      <c r="B4366" t="s">
        <v>56</v>
      </c>
      <c r="C4366" t="s">
        <v>58</v>
      </c>
      <c r="D4366" t="s">
        <v>24</v>
      </c>
      <c r="E4366" t="s">
        <v>64</v>
      </c>
      <c r="F4366" t="s">
        <v>62</v>
      </c>
      <c r="G4366" t="s">
        <v>22</v>
      </c>
      <c r="H4366" t="s">
        <v>13</v>
      </c>
      <c r="I4366">
        <v>6</v>
      </c>
      <c r="J4366">
        <v>0.54919857402968697</v>
      </c>
      <c r="K4366">
        <v>0.54105992550300896</v>
      </c>
      <c r="L4366">
        <v>8.1386485266779999E-3</v>
      </c>
      <c r="M4366">
        <v>1.4819136304308899E-2</v>
      </c>
      <c r="N4366">
        <v>71.302782435558001</v>
      </c>
      <c r="O4366">
        <v>79.278070957349897</v>
      </c>
      <c r="P4366">
        <v>4.8745358598743599E-2</v>
      </c>
      <c r="Q4366" s="27">
        <v>-7.2047466368255195E-2</v>
      </c>
      <c r="R4366">
        <v>-5.4352901196911302E-2</v>
      </c>
      <c r="S4366">
        <v>-1.74039193790636E-2</v>
      </c>
      <c r="T4366">
        <v>8.1386485266779999E-3</v>
      </c>
      <c r="U4366">
        <v>3.36812164324196E-2</v>
      </c>
      <c r="V4366">
        <v>7.0630198250267298E-2</v>
      </c>
      <c r="W4366">
        <v>8.8324763421611205E-2</v>
      </c>
      <c r="X4366">
        <v>6.0773894499131396E-3</v>
      </c>
    </row>
    <row r="4367" spans="1:24" x14ac:dyDescent="0.2">
      <c r="A4367" t="s">
        <v>1561</v>
      </c>
      <c r="B4367" t="s">
        <v>56</v>
      </c>
      <c r="C4367" t="s">
        <v>58</v>
      </c>
      <c r="D4367" t="s">
        <v>24</v>
      </c>
      <c r="E4367" t="s">
        <v>64</v>
      </c>
      <c r="F4367" t="s">
        <v>62</v>
      </c>
      <c r="G4367" t="s">
        <v>22</v>
      </c>
      <c r="H4367" t="s">
        <v>14</v>
      </c>
      <c r="I4367">
        <v>7</v>
      </c>
      <c r="J4367">
        <v>0.57645909827143405</v>
      </c>
      <c r="K4367">
        <v>0.56685063493756804</v>
      </c>
      <c r="L4367">
        <v>9.6084633338660106E-3</v>
      </c>
      <c r="M4367">
        <v>1.66680747388286E-2</v>
      </c>
      <c r="N4367">
        <v>71.173520645386006</v>
      </c>
      <c r="O4367">
        <v>79.278070957349897</v>
      </c>
      <c r="P4367">
        <v>5.4691355558964497E-2</v>
      </c>
      <c r="Q4367" s="27">
        <v>-8.0358816560630597E-2</v>
      </c>
      <c r="R4367">
        <v>-6.0505854492726503E-2</v>
      </c>
      <c r="S4367">
        <v>-1.90498069790314E-2</v>
      </c>
      <c r="T4367">
        <v>9.6084633338660106E-3</v>
      </c>
      <c r="U4367">
        <v>3.8266733646763397E-2</v>
      </c>
      <c r="V4367">
        <v>7.97227811604585E-2</v>
      </c>
      <c r="W4367">
        <v>9.9575743228362601E-2</v>
      </c>
      <c r="X4367">
        <v>-6.8089087165420998E-3</v>
      </c>
    </row>
    <row r="4368" spans="1:24" x14ac:dyDescent="0.2">
      <c r="A4368" t="s">
        <v>1562</v>
      </c>
      <c r="B4368" t="s">
        <v>56</v>
      </c>
      <c r="C4368" t="s">
        <v>58</v>
      </c>
      <c r="D4368" t="s">
        <v>24</v>
      </c>
      <c r="E4368" t="s">
        <v>64</v>
      </c>
      <c r="F4368" t="s">
        <v>62</v>
      </c>
      <c r="G4368" t="s">
        <v>22</v>
      </c>
      <c r="H4368" t="s">
        <v>14</v>
      </c>
      <c r="I4368">
        <v>8</v>
      </c>
      <c r="J4368">
        <v>0.60002423418790696</v>
      </c>
      <c r="K4368">
        <v>0.58894309466972705</v>
      </c>
      <c r="L4368">
        <v>1.10811395181796E-2</v>
      </c>
      <c r="M4368">
        <v>1.84678199426015E-2</v>
      </c>
      <c r="N4368">
        <v>72.523306114949307</v>
      </c>
      <c r="O4368">
        <v>79.278070957349897</v>
      </c>
      <c r="P4368">
        <v>6.0127456866741702E-2</v>
      </c>
      <c r="Q4368" s="27">
        <v>-8.7828527027610404E-2</v>
      </c>
      <c r="R4368">
        <v>-6.6002260184983202E-2</v>
      </c>
      <c r="S4368">
        <v>-2.0425647879993E-2</v>
      </c>
      <c r="T4368">
        <v>1.10811395181796E-2</v>
      </c>
      <c r="U4368">
        <v>4.2587926916352298E-2</v>
      </c>
      <c r="V4368">
        <v>8.8164539221342403E-2</v>
      </c>
      <c r="W4368">
        <v>0.10999080606397001</v>
      </c>
      <c r="X4368">
        <v>1.0545735774425601E-2</v>
      </c>
    </row>
    <row r="4369" spans="1:24" x14ac:dyDescent="0.2">
      <c r="A4369" t="s">
        <v>1563</v>
      </c>
      <c r="B4369" t="s">
        <v>56</v>
      </c>
      <c r="C4369" t="s">
        <v>58</v>
      </c>
      <c r="D4369" t="s">
        <v>24</v>
      </c>
      <c r="E4369" t="s">
        <v>64</v>
      </c>
      <c r="F4369" t="s">
        <v>62</v>
      </c>
      <c r="G4369" t="s">
        <v>22</v>
      </c>
      <c r="H4369" t="s">
        <v>14</v>
      </c>
      <c r="I4369">
        <v>9</v>
      </c>
      <c r="J4369">
        <v>0.63195738770826004</v>
      </c>
      <c r="K4369">
        <v>0.61975992614503805</v>
      </c>
      <c r="L4369">
        <v>1.2197461563222E-2</v>
      </c>
      <c r="M4369">
        <v>1.9301082320526401E-2</v>
      </c>
      <c r="N4369">
        <v>75.743670385658803</v>
      </c>
      <c r="O4369">
        <v>79.278070957349897</v>
      </c>
      <c r="P4369">
        <v>6.5403999138908694E-2</v>
      </c>
      <c r="Q4369" s="27">
        <v>-9.5392117020282802E-2</v>
      </c>
      <c r="R4369">
        <v>-7.1650465332859001E-2</v>
      </c>
      <c r="S4369">
        <v>-2.20742339855662E-2</v>
      </c>
      <c r="T4369">
        <v>1.2197461563222E-2</v>
      </c>
      <c r="U4369">
        <v>4.64691571120101E-2</v>
      </c>
      <c r="V4369">
        <v>9.6045388459302897E-2</v>
      </c>
      <c r="W4369">
        <v>0.119787040146727</v>
      </c>
      <c r="X4369">
        <v>4.0105350260202503E-2</v>
      </c>
    </row>
    <row r="4370" spans="1:24" x14ac:dyDescent="0.2">
      <c r="A4370" t="s">
        <v>2323</v>
      </c>
      <c r="B4370" t="s">
        <v>56</v>
      </c>
      <c r="C4370" t="s">
        <v>58</v>
      </c>
      <c r="D4370" t="s">
        <v>24</v>
      </c>
      <c r="E4370" t="s">
        <v>64</v>
      </c>
      <c r="F4370" t="s">
        <v>62</v>
      </c>
      <c r="G4370" t="s">
        <v>32</v>
      </c>
      <c r="H4370" t="s">
        <v>13</v>
      </c>
      <c r="I4370">
        <v>1</v>
      </c>
      <c r="J4370">
        <v>0.50461906773450005</v>
      </c>
      <c r="K4370">
        <v>0.50880022163449901</v>
      </c>
      <c r="L4370">
        <v>-4.1811538999988402E-3</v>
      </c>
      <c r="M4370">
        <v>-8.2857628007800693E-3</v>
      </c>
      <c r="N4370">
        <v>49.158476741559902</v>
      </c>
      <c r="O4370">
        <v>53.911236142830802</v>
      </c>
      <c r="P4370">
        <v>6.0217349488423201E-2</v>
      </c>
      <c r="Q4370" s="27">
        <v>-0.103238693808455</v>
      </c>
      <c r="R4370">
        <v>-8.1379795944157396E-2</v>
      </c>
      <c r="S4370">
        <v>-3.5735045031932602E-2</v>
      </c>
      <c r="T4370">
        <v>-4.1811538999988402E-3</v>
      </c>
      <c r="U4370">
        <v>2.73727372319349E-2</v>
      </c>
      <c r="V4370">
        <v>7.3017488144159703E-2</v>
      </c>
      <c r="W4370">
        <v>9.4876386008457297E-2</v>
      </c>
      <c r="X4370">
        <v>3.9274706648218902E-2</v>
      </c>
    </row>
    <row r="4371" spans="1:24" x14ac:dyDescent="0.2">
      <c r="A4371" t="s">
        <v>2332</v>
      </c>
      <c r="B4371" t="s">
        <v>56</v>
      </c>
      <c r="C4371" t="s">
        <v>58</v>
      </c>
      <c r="D4371" t="s">
        <v>24</v>
      </c>
      <c r="E4371" t="s">
        <v>64</v>
      </c>
      <c r="F4371" t="s">
        <v>62</v>
      </c>
      <c r="G4371" t="s">
        <v>32</v>
      </c>
      <c r="H4371" t="s">
        <v>14</v>
      </c>
      <c r="I4371">
        <v>10</v>
      </c>
      <c r="J4371">
        <v>0.58024967554347895</v>
      </c>
      <c r="K4371">
        <v>0.58025992709501295</v>
      </c>
      <c r="L4371">
        <v>-1.02515515341258E-5</v>
      </c>
      <c r="M4371">
        <v>-1.7667483440682501E-5</v>
      </c>
      <c r="N4371">
        <v>54.619900379182603</v>
      </c>
      <c r="O4371">
        <v>53.911236142830802</v>
      </c>
      <c r="P4371">
        <v>7.6264557853245402E-2</v>
      </c>
      <c r="Q4371" s="27">
        <v>-0.12546544922012301</v>
      </c>
      <c r="R4371">
        <v>-9.7781414719394694E-2</v>
      </c>
      <c r="S4371">
        <v>-3.9972879866634697E-2</v>
      </c>
      <c r="T4371">
        <v>-1.02515515341258E-5</v>
      </c>
      <c r="U4371">
        <v>3.9952376763566402E-2</v>
      </c>
      <c r="V4371">
        <v>9.7760911616326399E-2</v>
      </c>
      <c r="W4371">
        <v>0.12544494611705501</v>
      </c>
      <c r="X4371">
        <v>7.4566634612268201E-2</v>
      </c>
    </row>
    <row r="4372" spans="1:24" x14ac:dyDescent="0.2">
      <c r="A4372" t="s">
        <v>2333</v>
      </c>
      <c r="B4372" t="s">
        <v>56</v>
      </c>
      <c r="C4372" t="s">
        <v>58</v>
      </c>
      <c r="D4372" t="s">
        <v>24</v>
      </c>
      <c r="E4372" t="s">
        <v>64</v>
      </c>
      <c r="F4372" t="s">
        <v>62</v>
      </c>
      <c r="G4372" t="s">
        <v>32</v>
      </c>
      <c r="H4372" t="s">
        <v>14</v>
      </c>
      <c r="I4372">
        <v>11</v>
      </c>
      <c r="J4372">
        <v>0.56306841369123795</v>
      </c>
      <c r="K4372">
        <v>0.56181995809561003</v>
      </c>
      <c r="L4372">
        <v>1.2484555956278299E-3</v>
      </c>
      <c r="M4372">
        <v>2.2172360680711698E-3</v>
      </c>
      <c r="N4372">
        <v>58.293467381721399</v>
      </c>
      <c r="O4372">
        <v>53.911236142830802</v>
      </c>
      <c r="P4372">
        <v>7.6947202551899796E-2</v>
      </c>
      <c r="Q4372" s="27">
        <v>-0.12532969260224699</v>
      </c>
      <c r="R4372">
        <v>-9.7397858075907701E-2</v>
      </c>
      <c r="S4372">
        <v>-3.9071878541567601E-2</v>
      </c>
      <c r="T4372">
        <v>1.2484555956278299E-3</v>
      </c>
      <c r="U4372">
        <v>4.1568789732823297E-2</v>
      </c>
      <c r="V4372">
        <v>9.98947692671633E-2</v>
      </c>
      <c r="W4372">
        <v>0.127826603793503</v>
      </c>
      <c r="X4372">
        <v>9.2797480056093506E-2</v>
      </c>
    </row>
    <row r="4373" spans="1:24" x14ac:dyDescent="0.2">
      <c r="A4373" t="s">
        <v>2334</v>
      </c>
      <c r="B4373" t="s">
        <v>56</v>
      </c>
      <c r="C4373" t="s">
        <v>58</v>
      </c>
      <c r="D4373" t="s">
        <v>24</v>
      </c>
      <c r="E4373" t="s">
        <v>64</v>
      </c>
      <c r="F4373" t="s">
        <v>62</v>
      </c>
      <c r="G4373" t="s">
        <v>32</v>
      </c>
      <c r="H4373" t="s">
        <v>14</v>
      </c>
      <c r="I4373">
        <v>12</v>
      </c>
      <c r="J4373">
        <v>0.54902028672361503</v>
      </c>
      <c r="K4373">
        <v>0.54763101153732396</v>
      </c>
      <c r="L4373">
        <v>1.3892751862914401E-3</v>
      </c>
      <c r="M4373">
        <v>2.5304623888895098E-3</v>
      </c>
      <c r="N4373">
        <v>60.823355055632497</v>
      </c>
      <c r="O4373">
        <v>53.911236142830802</v>
      </c>
      <c r="P4373">
        <v>7.7039657983151003E-2</v>
      </c>
      <c r="Q4373" s="27">
        <v>-0.125340962195992</v>
      </c>
      <c r="R4373">
        <v>-9.7375566348108095E-2</v>
      </c>
      <c r="S4373">
        <v>-3.8979505596879703E-2</v>
      </c>
      <c r="T4373">
        <v>1.3892751862914401E-3</v>
      </c>
      <c r="U4373">
        <v>4.1758055969462603E-2</v>
      </c>
      <c r="V4373">
        <v>0.10015411672069099</v>
      </c>
      <c r="W4373">
        <v>0.12811951256857501</v>
      </c>
      <c r="X4373">
        <v>0.108055883050233</v>
      </c>
    </row>
    <row r="4374" spans="1:24" x14ac:dyDescent="0.2">
      <c r="A4374" t="s">
        <v>2335</v>
      </c>
      <c r="B4374" t="s">
        <v>56</v>
      </c>
      <c r="C4374" t="s">
        <v>58</v>
      </c>
      <c r="D4374" t="s">
        <v>24</v>
      </c>
      <c r="E4374" t="s">
        <v>64</v>
      </c>
      <c r="F4374" t="s">
        <v>62</v>
      </c>
      <c r="G4374" t="s">
        <v>32</v>
      </c>
      <c r="H4374" t="s">
        <v>14</v>
      </c>
      <c r="I4374">
        <v>13</v>
      </c>
      <c r="J4374">
        <v>0.53759180340295798</v>
      </c>
      <c r="K4374">
        <v>0.538017699791976</v>
      </c>
      <c r="L4374">
        <v>-4.2589638901799999E-4</v>
      </c>
      <c r="M4374">
        <v>-7.9223006437611999E-4</v>
      </c>
      <c r="N4374">
        <v>62.052976213126001</v>
      </c>
      <c r="O4374">
        <v>53.911236142830802</v>
      </c>
      <c r="P4374">
        <v>7.6599324683694306E-2</v>
      </c>
      <c r="Q4374" s="27">
        <v>-0.12643178549369499</v>
      </c>
      <c r="R4374">
        <v>-9.8626230633514098E-2</v>
      </c>
      <c r="S4374">
        <v>-4.0563942523273798E-2</v>
      </c>
      <c r="T4374">
        <v>-4.2589638901799999E-4</v>
      </c>
      <c r="U4374">
        <v>3.9712149745237797E-2</v>
      </c>
      <c r="V4374">
        <v>9.7774437855478097E-2</v>
      </c>
      <c r="W4374">
        <v>0.12557999271565901</v>
      </c>
      <c r="X4374">
        <v>0.121080506035602</v>
      </c>
    </row>
    <row r="4375" spans="1:24" x14ac:dyDescent="0.2">
      <c r="A4375" t="s">
        <v>2336</v>
      </c>
      <c r="B4375" t="s">
        <v>56</v>
      </c>
      <c r="C4375" t="s">
        <v>58</v>
      </c>
      <c r="D4375" t="s">
        <v>24</v>
      </c>
      <c r="E4375" t="s">
        <v>64</v>
      </c>
      <c r="F4375" t="s">
        <v>62</v>
      </c>
      <c r="G4375" t="s">
        <v>32</v>
      </c>
      <c r="H4375" t="s">
        <v>14</v>
      </c>
      <c r="I4375">
        <v>14</v>
      </c>
      <c r="J4375">
        <v>0.52484368945023097</v>
      </c>
      <c r="K4375">
        <v>0.52426698521132598</v>
      </c>
      <c r="L4375">
        <v>5.7670423890524697E-4</v>
      </c>
      <c r="M4375">
        <v>1.0988114185184199E-3</v>
      </c>
      <c r="N4375">
        <v>61.651579125498998</v>
      </c>
      <c r="O4375">
        <v>53.911236142830802</v>
      </c>
      <c r="P4375">
        <v>7.6153804931955102E-2</v>
      </c>
      <c r="Q4375" s="27">
        <v>-0.124696304874161</v>
      </c>
      <c r="R4375">
        <v>-9.7052473683861204E-2</v>
      </c>
      <c r="S4375">
        <v>-3.9327889545439199E-2</v>
      </c>
      <c r="T4375">
        <v>5.7670423890524697E-4</v>
      </c>
      <c r="U4375">
        <v>4.04812980232497E-2</v>
      </c>
      <c r="V4375">
        <v>9.8205882161671698E-2</v>
      </c>
      <c r="W4375">
        <v>0.12584971335197101</v>
      </c>
      <c r="X4375">
        <v>0.11984142527919101</v>
      </c>
    </row>
    <row r="4376" spans="1:24" x14ac:dyDescent="0.2">
      <c r="A4376" t="s">
        <v>2337</v>
      </c>
      <c r="B4376" t="s">
        <v>56</v>
      </c>
      <c r="C4376" t="s">
        <v>58</v>
      </c>
      <c r="D4376" t="s">
        <v>24</v>
      </c>
      <c r="E4376" t="s">
        <v>64</v>
      </c>
      <c r="F4376" t="s">
        <v>62</v>
      </c>
      <c r="G4376" t="s">
        <v>32</v>
      </c>
      <c r="H4376" t="s">
        <v>14</v>
      </c>
      <c r="I4376">
        <v>15</v>
      </c>
      <c r="J4376">
        <v>0.51990242820508803</v>
      </c>
      <c r="K4376" s="1">
        <v>0.51588153638966705</v>
      </c>
      <c r="L4376">
        <v>4.0208918154211997E-3</v>
      </c>
      <c r="M4376">
        <v>7.7339354411229402E-3</v>
      </c>
      <c r="N4376">
        <v>61.961549970204203</v>
      </c>
      <c r="O4376">
        <v>53.911236142830802</v>
      </c>
      <c r="P4376">
        <v>7.6530196809079507E-2</v>
      </c>
      <c r="Q4376" s="27">
        <v>-0.121871281935515</v>
      </c>
      <c r="R4376">
        <v>-9.40908204938187E-2</v>
      </c>
      <c r="S4376">
        <v>-3.60809313125365E-2</v>
      </c>
      <c r="T4376">
        <v>4.0208918154211997E-3</v>
      </c>
      <c r="U4376">
        <v>4.4122714943378903E-2</v>
      </c>
      <c r="V4376">
        <v>0.10213260412466101</v>
      </c>
      <c r="W4376">
        <v>0.12991306556635701</v>
      </c>
      <c r="X4376">
        <v>0.117246500670799</v>
      </c>
    </row>
    <row r="4377" spans="1:24" x14ac:dyDescent="0.2">
      <c r="A4377" t="s">
        <v>2338</v>
      </c>
      <c r="B4377" t="s">
        <v>56</v>
      </c>
      <c r="C4377" t="s">
        <v>58</v>
      </c>
      <c r="D4377" t="s">
        <v>24</v>
      </c>
      <c r="E4377" t="s">
        <v>64</v>
      </c>
      <c r="F4377" t="s">
        <v>62</v>
      </c>
      <c r="G4377" t="s">
        <v>32</v>
      </c>
      <c r="H4377" t="s">
        <v>14</v>
      </c>
      <c r="I4377">
        <v>16</v>
      </c>
      <c r="J4377">
        <v>0.54090760366201196</v>
      </c>
      <c r="K4377">
        <v>0.53430290466496899</v>
      </c>
      <c r="L4377">
        <v>6.6046989970428597E-3</v>
      </c>
      <c r="M4377">
        <v>1.2210401466587299E-2</v>
      </c>
      <c r="N4377">
        <v>61.465628912438298</v>
      </c>
      <c r="O4377">
        <v>53.911236142830802</v>
      </c>
      <c r="P4377">
        <v>7.8714054408053194E-2</v>
      </c>
      <c r="Q4377" s="27">
        <v>-0.122879920504205</v>
      </c>
      <c r="R4377">
        <v>-9.4306718754081406E-2</v>
      </c>
      <c r="S4377">
        <v>-3.4641465512776998E-2</v>
      </c>
      <c r="T4377">
        <v>6.6046989970428597E-3</v>
      </c>
      <c r="U4377">
        <v>4.7850863506862802E-2</v>
      </c>
      <c r="V4377">
        <v>0.107516116748167</v>
      </c>
      <c r="W4377">
        <v>0.13608931849829001</v>
      </c>
      <c r="X4377">
        <v>0.10803733176638899</v>
      </c>
    </row>
    <row r="4378" spans="1:24" x14ac:dyDescent="0.2">
      <c r="A4378" t="s">
        <v>2339</v>
      </c>
      <c r="B4378" t="s">
        <v>56</v>
      </c>
      <c r="C4378" t="s">
        <v>58</v>
      </c>
      <c r="D4378" t="s">
        <v>24</v>
      </c>
      <c r="E4378" t="s">
        <v>64</v>
      </c>
      <c r="F4378" t="s">
        <v>62</v>
      </c>
      <c r="G4378" t="s">
        <v>32</v>
      </c>
      <c r="H4378" t="s">
        <v>15</v>
      </c>
      <c r="I4378">
        <v>17</v>
      </c>
      <c r="J4378">
        <v>0.63434652900109101</v>
      </c>
      <c r="K4378">
        <v>0.62454677025182004</v>
      </c>
      <c r="L4378">
        <v>9.7997587492708298E-3</v>
      </c>
      <c r="M4378">
        <v>1.54485889040846E-2</v>
      </c>
      <c r="N4378">
        <v>59.866450168026802</v>
      </c>
      <c r="O4378">
        <v>53.911236142830802</v>
      </c>
      <c r="P4378">
        <v>8.3769232505023203E-2</v>
      </c>
      <c r="Q4378" s="27">
        <v>-0.12800062872149201</v>
      </c>
      <c r="R4378">
        <v>-9.75923973221689E-2</v>
      </c>
      <c r="S4378">
        <v>-3.4095319083361303E-2</v>
      </c>
      <c r="T4378">
        <v>9.7997587492708298E-3</v>
      </c>
      <c r="U4378">
        <v>5.3694836581903001E-2</v>
      </c>
      <c r="V4378">
        <v>0.11719191482071099</v>
      </c>
      <c r="W4378">
        <v>0.14760014622003401</v>
      </c>
      <c r="X4378">
        <v>0.103465107528166</v>
      </c>
    </row>
    <row r="4379" spans="1:24" x14ac:dyDescent="0.2">
      <c r="A4379" t="s">
        <v>2340</v>
      </c>
      <c r="B4379" t="s">
        <v>56</v>
      </c>
      <c r="C4379" t="s">
        <v>58</v>
      </c>
      <c r="D4379" t="s">
        <v>24</v>
      </c>
      <c r="E4379" t="s">
        <v>64</v>
      </c>
      <c r="F4379" t="s">
        <v>62</v>
      </c>
      <c r="G4379" t="s">
        <v>32</v>
      </c>
      <c r="H4379" t="s">
        <v>15</v>
      </c>
      <c r="I4379">
        <v>18</v>
      </c>
      <c r="J4379">
        <v>0.84126482316749496</v>
      </c>
      <c r="K4379">
        <v>0.83182309719354997</v>
      </c>
      <c r="L4379">
        <v>9.4417259739448794E-3</v>
      </c>
      <c r="M4379">
        <v>1.1223250650604E-2</v>
      </c>
      <c r="N4379">
        <v>57.3471334166438</v>
      </c>
      <c r="O4379">
        <v>53.911236142830802</v>
      </c>
      <c r="P4379">
        <v>9.3726479817579297E-2</v>
      </c>
      <c r="Q4379" s="27">
        <v>-0.144738333325973</v>
      </c>
      <c r="R4379">
        <v>-0.110715621152192</v>
      </c>
      <c r="S4379">
        <v>-3.9670949450466703E-2</v>
      </c>
      <c r="T4379">
        <v>9.4417259739448794E-3</v>
      </c>
      <c r="U4379">
        <v>5.8554401398356402E-2</v>
      </c>
      <c r="V4379">
        <v>0.12959907310008201</v>
      </c>
      <c r="W4379">
        <v>0.16362178527386301</v>
      </c>
      <c r="X4379">
        <v>0.107655757596684</v>
      </c>
    </row>
    <row r="4380" spans="1:24" x14ac:dyDescent="0.2">
      <c r="A4380" t="s">
        <v>2341</v>
      </c>
      <c r="B4380" t="s">
        <v>56</v>
      </c>
      <c r="C4380" t="s">
        <v>58</v>
      </c>
      <c r="D4380" t="s">
        <v>24</v>
      </c>
      <c r="E4380" t="s">
        <v>64</v>
      </c>
      <c r="F4380" t="s">
        <v>62</v>
      </c>
      <c r="G4380" t="s">
        <v>32</v>
      </c>
      <c r="H4380" t="s">
        <v>15</v>
      </c>
      <c r="I4380">
        <v>19</v>
      </c>
      <c r="J4380">
        <v>0.91180181384816394</v>
      </c>
      <c r="K4380" s="1">
        <v>0.90478673965607503</v>
      </c>
      <c r="L4380">
        <v>7.01507419208888E-3</v>
      </c>
      <c r="M4380">
        <v>7.6936392158318901E-3</v>
      </c>
      <c r="N4380">
        <v>55.28575942909</v>
      </c>
      <c r="O4380">
        <v>53.911236142830802</v>
      </c>
      <c r="P4380">
        <v>9.7470286986491197E-2</v>
      </c>
      <c r="Q4380" s="27">
        <v>-0.153323547900689</v>
      </c>
      <c r="R4380">
        <v>-0.11794183372459301</v>
      </c>
      <c r="S4380">
        <v>-4.4059356188832499E-2</v>
      </c>
      <c r="T4380">
        <v>7.01507419208888E-3</v>
      </c>
      <c r="U4380">
        <v>5.8089504573010299E-2</v>
      </c>
      <c r="V4380">
        <v>0.13197198210877101</v>
      </c>
      <c r="W4380">
        <v>0.16735369628486699</v>
      </c>
      <c r="X4380">
        <v>0.100871243998761</v>
      </c>
    </row>
    <row r="4381" spans="1:24" x14ac:dyDescent="0.2">
      <c r="A4381" t="s">
        <v>2324</v>
      </c>
      <c r="B4381" t="s">
        <v>56</v>
      </c>
      <c r="C4381" t="s">
        <v>58</v>
      </c>
      <c r="D4381" t="s">
        <v>24</v>
      </c>
      <c r="E4381" t="s">
        <v>64</v>
      </c>
      <c r="F4381" t="s">
        <v>62</v>
      </c>
      <c r="G4381" t="s">
        <v>32</v>
      </c>
      <c r="H4381" t="s">
        <v>13</v>
      </c>
      <c r="I4381">
        <v>2</v>
      </c>
      <c r="J4381">
        <v>0.460823702547209</v>
      </c>
      <c r="K4381">
        <v>0.46503981503795599</v>
      </c>
      <c r="L4381">
        <v>-4.2161124907474801E-3</v>
      </c>
      <c r="M4381">
        <v>-9.1490790674239805E-3</v>
      </c>
      <c r="N4381">
        <v>48.754828778289003</v>
      </c>
      <c r="O4381">
        <v>53.911236142830802</v>
      </c>
      <c r="P4381">
        <v>5.4956187565532298E-2</v>
      </c>
      <c r="Q4381" s="27">
        <v>-9.4619041036048193E-2</v>
      </c>
      <c r="R4381">
        <v>-7.4669944949759898E-2</v>
      </c>
      <c r="S4381">
        <v>-3.3013154775086401E-2</v>
      </c>
      <c r="T4381">
        <v>-4.2161124907474801E-3</v>
      </c>
      <c r="U4381">
        <v>2.4580929793591499E-2</v>
      </c>
      <c r="V4381">
        <v>6.6237719968264996E-2</v>
      </c>
      <c r="W4381">
        <v>8.6186816054553195E-2</v>
      </c>
      <c r="X4381">
        <v>3.31089885617969E-2</v>
      </c>
    </row>
    <row r="4382" spans="1:24" x14ac:dyDescent="0.2">
      <c r="A4382" t="s">
        <v>2342</v>
      </c>
      <c r="B4382" t="s">
        <v>56</v>
      </c>
      <c r="C4382" t="s">
        <v>58</v>
      </c>
      <c r="D4382" t="s">
        <v>24</v>
      </c>
      <c r="E4382" t="s">
        <v>64</v>
      </c>
      <c r="F4382" t="s">
        <v>62</v>
      </c>
      <c r="G4382" t="s">
        <v>32</v>
      </c>
      <c r="H4382" t="s">
        <v>15</v>
      </c>
      <c r="I4382">
        <v>20</v>
      </c>
      <c r="J4382">
        <v>0.90979535434744296</v>
      </c>
      <c r="K4382">
        <v>0.90242107961345697</v>
      </c>
      <c r="L4382">
        <v>7.3742747339858696E-3</v>
      </c>
      <c r="M4382">
        <v>8.1054213991619203E-3</v>
      </c>
      <c r="N4382">
        <v>54.441577839788202</v>
      </c>
      <c r="O4382">
        <v>53.911236142830802</v>
      </c>
      <c r="P4382">
        <v>9.4731404425145396E-2</v>
      </c>
      <c r="Q4382" s="27">
        <v>-0.14845888554537801</v>
      </c>
      <c r="R4382">
        <v>-0.114071385739051</v>
      </c>
      <c r="S4382">
        <v>-4.2264981184790301E-2</v>
      </c>
      <c r="T4382">
        <v>7.3742747339858696E-3</v>
      </c>
      <c r="U4382">
        <v>5.7013530652761997E-2</v>
      </c>
      <c r="V4382">
        <v>0.12881993520702201</v>
      </c>
      <c r="W4382">
        <v>0.16320743501335</v>
      </c>
      <c r="X4382">
        <v>7.8035483509411196E-2</v>
      </c>
    </row>
    <row r="4383" spans="1:24" x14ac:dyDescent="0.2">
      <c r="A4383" t="s">
        <v>2343</v>
      </c>
      <c r="B4383" t="s">
        <v>56</v>
      </c>
      <c r="C4383" t="s">
        <v>58</v>
      </c>
      <c r="D4383" t="s">
        <v>24</v>
      </c>
      <c r="E4383" t="s">
        <v>64</v>
      </c>
      <c r="F4383" t="s">
        <v>62</v>
      </c>
      <c r="G4383" t="s">
        <v>32</v>
      </c>
      <c r="H4383" t="s">
        <v>15</v>
      </c>
      <c r="I4383">
        <v>21</v>
      </c>
      <c r="J4383">
        <v>0.88293530193646697</v>
      </c>
      <c r="K4383">
        <v>0.87934031127412204</v>
      </c>
      <c r="L4383">
        <v>3.5949906623452201E-3</v>
      </c>
      <c r="M4383">
        <v>4.0716354351905898E-3</v>
      </c>
      <c r="N4383">
        <v>52.513003102304502</v>
      </c>
      <c r="O4383">
        <v>53.911236142830802</v>
      </c>
      <c r="P4383">
        <v>9.1507162186249602E-2</v>
      </c>
      <c r="Q4383" s="27">
        <v>-0.146934291134035</v>
      </c>
      <c r="R4383">
        <v>-0.11371719126042699</v>
      </c>
      <c r="S4383">
        <v>-4.43547623232496E-2</v>
      </c>
      <c r="T4383">
        <v>3.5949906623452201E-3</v>
      </c>
      <c r="U4383">
        <v>5.1544743647939997E-2</v>
      </c>
      <c r="V4383">
        <v>0.120907172585117</v>
      </c>
      <c r="W4383">
        <v>0.15412427245872601</v>
      </c>
      <c r="X4383">
        <v>5.44307457511609E-2</v>
      </c>
    </row>
    <row r="4384" spans="1:24" x14ac:dyDescent="0.2">
      <c r="A4384" t="s">
        <v>2344</v>
      </c>
      <c r="B4384" t="s">
        <v>56</v>
      </c>
      <c r="C4384" t="s">
        <v>58</v>
      </c>
      <c r="D4384" t="s">
        <v>24</v>
      </c>
      <c r="E4384" t="s">
        <v>64</v>
      </c>
      <c r="F4384" t="s">
        <v>62</v>
      </c>
      <c r="G4384" t="s">
        <v>32</v>
      </c>
      <c r="H4384" t="s">
        <v>14</v>
      </c>
      <c r="I4384">
        <v>22</v>
      </c>
      <c r="J4384">
        <v>0.81699194017504895</v>
      </c>
      <c r="K4384">
        <v>0.81689089397264403</v>
      </c>
      <c r="L4384">
        <v>1.01046202405625E-4</v>
      </c>
      <c r="M4384">
        <v>1.2368078243706399E-4</v>
      </c>
      <c r="N4384">
        <v>50.821475668637603</v>
      </c>
      <c r="O4384">
        <v>53.911236142830802</v>
      </c>
      <c r="P4384">
        <v>8.5946408195172797E-2</v>
      </c>
      <c r="Q4384" s="27">
        <v>-0.141280795278654</v>
      </c>
      <c r="R4384">
        <v>-0.110082249103806</v>
      </c>
      <c r="S4384">
        <v>-4.49348716918649E-2</v>
      </c>
      <c r="T4384">
        <v>1.01046202405625E-4</v>
      </c>
      <c r="U4384">
        <v>4.5136964096676203E-2</v>
      </c>
      <c r="V4384">
        <v>0.110284341508617</v>
      </c>
      <c r="W4384">
        <v>0.14148288768346501</v>
      </c>
      <c r="X4384">
        <v>4.2647083064839199E-2</v>
      </c>
    </row>
    <row r="4385" spans="1:24" x14ac:dyDescent="0.2">
      <c r="A4385" t="s">
        <v>2345</v>
      </c>
      <c r="B4385" t="s">
        <v>56</v>
      </c>
      <c r="C4385" t="s">
        <v>58</v>
      </c>
      <c r="D4385" t="s">
        <v>24</v>
      </c>
      <c r="E4385" t="s">
        <v>64</v>
      </c>
      <c r="F4385" t="s">
        <v>62</v>
      </c>
      <c r="G4385" t="s">
        <v>32</v>
      </c>
      <c r="H4385" t="s">
        <v>14</v>
      </c>
      <c r="I4385">
        <v>23</v>
      </c>
      <c r="J4385">
        <v>0.70972670875631805</v>
      </c>
      <c r="K4385">
        <v>0.71142504598218004</v>
      </c>
      <c r="L4385">
        <v>-1.6983372258622201E-3</v>
      </c>
      <c r="M4385">
        <v>-2.3929453477075499E-3</v>
      </c>
      <c r="N4385">
        <v>49.962983268889097</v>
      </c>
      <c r="O4385">
        <v>53.911236142830802</v>
      </c>
      <c r="P4385">
        <v>7.8304146206066197E-2</v>
      </c>
      <c r="Q4385" s="27">
        <v>-0.13050865773484099</v>
      </c>
      <c r="R4385">
        <v>-0.10208425266203899</v>
      </c>
      <c r="S4385">
        <v>-4.2729709837840898E-2</v>
      </c>
      <c r="T4385">
        <v>-1.6983372258622201E-3</v>
      </c>
      <c r="U4385">
        <v>3.9333035386116398E-2</v>
      </c>
      <c r="V4385">
        <v>9.8687578210314597E-2</v>
      </c>
      <c r="W4385">
        <v>0.12711198328311701</v>
      </c>
      <c r="X4385">
        <v>4.3096565705145001E-2</v>
      </c>
    </row>
    <row r="4386" spans="1:24" x14ac:dyDescent="0.2">
      <c r="A4386" t="s">
        <v>2346</v>
      </c>
      <c r="B4386" t="s">
        <v>56</v>
      </c>
      <c r="C4386" t="s">
        <v>58</v>
      </c>
      <c r="D4386" t="s">
        <v>24</v>
      </c>
      <c r="E4386" t="s">
        <v>64</v>
      </c>
      <c r="F4386" t="s">
        <v>62</v>
      </c>
      <c r="G4386" t="s">
        <v>32</v>
      </c>
      <c r="H4386" t="s">
        <v>14</v>
      </c>
      <c r="I4386">
        <v>24</v>
      </c>
      <c r="J4386">
        <v>0.59842827083335304</v>
      </c>
      <c r="K4386">
        <v>0.60243888736205597</v>
      </c>
      <c r="L4386">
        <v>-4.0106165287029597E-3</v>
      </c>
      <c r="M4386">
        <v>-6.7019168782215203E-3</v>
      </c>
      <c r="N4386">
        <v>49.072820672732902</v>
      </c>
      <c r="O4386">
        <v>53.911236142830802</v>
      </c>
      <c r="P4386">
        <v>6.9724095082443399E-2</v>
      </c>
      <c r="Q4386" s="27">
        <v>-0.11870675293932199</v>
      </c>
      <c r="R4386">
        <v>-9.3396906424395396E-2</v>
      </c>
      <c r="S4386">
        <v>-4.0546042351903303E-2</v>
      </c>
      <c r="T4386">
        <v>-4.0106165287029597E-3</v>
      </c>
      <c r="U4386">
        <v>3.25248092944974E-2</v>
      </c>
      <c r="V4386">
        <v>8.5375673366989493E-2</v>
      </c>
      <c r="W4386">
        <v>0.11068551988191599</v>
      </c>
      <c r="X4386">
        <v>4.3822139964450002E-2</v>
      </c>
    </row>
    <row r="4387" spans="1:24" x14ac:dyDescent="0.2">
      <c r="A4387" t="s">
        <v>2325</v>
      </c>
      <c r="B4387" t="s">
        <v>56</v>
      </c>
      <c r="C4387" t="s">
        <v>58</v>
      </c>
      <c r="D4387" t="s">
        <v>24</v>
      </c>
      <c r="E4387" t="s">
        <v>64</v>
      </c>
      <c r="F4387" t="s">
        <v>62</v>
      </c>
      <c r="G4387" t="s">
        <v>32</v>
      </c>
      <c r="H4387" t="s">
        <v>13</v>
      </c>
      <c r="I4387">
        <v>3</v>
      </c>
      <c r="J4387">
        <v>0.44007125157612598</v>
      </c>
      <c r="K4387">
        <v>0.44424744565174601</v>
      </c>
      <c r="L4387">
        <v>-4.1761940756193296E-3</v>
      </c>
      <c r="M4387">
        <v>-9.4898134351248508E-3</v>
      </c>
      <c r="N4387">
        <v>48.577401345846702</v>
      </c>
      <c r="O4387">
        <v>53.911236142830802</v>
      </c>
      <c r="P4387">
        <v>5.1785326788003197E-2</v>
      </c>
      <c r="Q4387" s="27">
        <v>-8.9363056641884597E-2</v>
      </c>
      <c r="R4387">
        <v>-7.0564983017839394E-2</v>
      </c>
      <c r="S4387">
        <v>-3.1311705312533002E-2</v>
      </c>
      <c r="T4387">
        <v>-4.1761940756193296E-3</v>
      </c>
      <c r="U4387">
        <v>2.2959317161294301E-2</v>
      </c>
      <c r="V4387">
        <v>6.2212594866600801E-2</v>
      </c>
      <c r="W4387">
        <v>8.1010668490645907E-2</v>
      </c>
      <c r="X4387">
        <v>2.6944570293233602E-2</v>
      </c>
    </row>
    <row r="4388" spans="1:24" x14ac:dyDescent="0.2">
      <c r="A4388" t="s">
        <v>2326</v>
      </c>
      <c r="B4388" t="s">
        <v>56</v>
      </c>
      <c r="C4388" t="s">
        <v>58</v>
      </c>
      <c r="D4388" t="s">
        <v>24</v>
      </c>
      <c r="E4388" t="s">
        <v>64</v>
      </c>
      <c r="F4388" t="s">
        <v>62</v>
      </c>
      <c r="G4388" t="s">
        <v>32</v>
      </c>
      <c r="H4388" t="s">
        <v>13</v>
      </c>
      <c r="I4388">
        <v>4</v>
      </c>
      <c r="J4388">
        <v>0.434941809849554</v>
      </c>
      <c r="K4388">
        <v>0.43878125623529401</v>
      </c>
      <c r="L4388">
        <v>-3.8394463857397399E-3</v>
      </c>
      <c r="M4388">
        <v>-8.8274943884281802E-3</v>
      </c>
      <c r="N4388">
        <v>47.954962067586202</v>
      </c>
      <c r="O4388">
        <v>53.911236142830802</v>
      </c>
      <c r="P4388">
        <v>5.06206050140319E-2</v>
      </c>
      <c r="Q4388" s="27">
        <v>-8.7110341633822197E-2</v>
      </c>
      <c r="R4388">
        <v>-6.8735062013728601E-2</v>
      </c>
      <c r="S4388">
        <v>-3.0364643413092401E-2</v>
      </c>
      <c r="T4388">
        <v>-3.8394463857397399E-3</v>
      </c>
      <c r="U4388">
        <v>2.2685750641613E-2</v>
      </c>
      <c r="V4388">
        <v>6.1056169242249103E-2</v>
      </c>
      <c r="W4388">
        <v>7.9431448862342699E-2</v>
      </c>
      <c r="X4388">
        <v>2.1788506644537499E-2</v>
      </c>
    </row>
    <row r="4389" spans="1:24" x14ac:dyDescent="0.2">
      <c r="A4389" t="s">
        <v>2327</v>
      </c>
      <c r="B4389" t="s">
        <v>56</v>
      </c>
      <c r="C4389" t="s">
        <v>58</v>
      </c>
      <c r="D4389" t="s">
        <v>24</v>
      </c>
      <c r="E4389" t="s">
        <v>64</v>
      </c>
      <c r="F4389" t="s">
        <v>62</v>
      </c>
      <c r="G4389" t="s">
        <v>32</v>
      </c>
      <c r="H4389" t="s">
        <v>13</v>
      </c>
      <c r="I4389">
        <v>5</v>
      </c>
      <c r="J4389">
        <v>0.451023670484962</v>
      </c>
      <c r="K4389">
        <v>0.45489918236191401</v>
      </c>
      <c r="L4389">
        <v>-3.8755118769524099E-3</v>
      </c>
      <c r="M4389">
        <v>-8.5927017373284998E-3</v>
      </c>
      <c r="N4389">
        <v>47.667998758506798</v>
      </c>
      <c r="O4389">
        <v>53.911236142830802</v>
      </c>
      <c r="P4389">
        <v>5.1804995664510002E-2</v>
      </c>
      <c r="Q4389" s="27">
        <v>-8.9094729745071294E-2</v>
      </c>
      <c r="R4389">
        <v>-7.0289516318854203E-2</v>
      </c>
      <c r="S4389">
        <v>-3.10213296051556E-2</v>
      </c>
      <c r="T4389">
        <v>-3.8755118769524099E-3</v>
      </c>
      <c r="U4389">
        <v>2.3270305851250801E-2</v>
      </c>
      <c r="V4389">
        <v>6.2538492564949394E-2</v>
      </c>
      <c r="W4389">
        <v>8.1343705991166498E-2</v>
      </c>
      <c r="X4389">
        <v>1.3950314764418201E-2</v>
      </c>
    </row>
    <row r="4390" spans="1:24" x14ac:dyDescent="0.2">
      <c r="A4390" t="s">
        <v>2328</v>
      </c>
      <c r="B4390" t="s">
        <v>56</v>
      </c>
      <c r="C4390" t="s">
        <v>58</v>
      </c>
      <c r="D4390" t="s">
        <v>24</v>
      </c>
      <c r="E4390" t="s">
        <v>64</v>
      </c>
      <c r="F4390" t="s">
        <v>62</v>
      </c>
      <c r="G4390" t="s">
        <v>32</v>
      </c>
      <c r="H4390" t="s">
        <v>13</v>
      </c>
      <c r="I4390">
        <v>6</v>
      </c>
      <c r="J4390">
        <v>0.50352974554881502</v>
      </c>
      <c r="K4390">
        <v>0.50699752248199703</v>
      </c>
      <c r="L4390">
        <v>-3.4677769331816401E-3</v>
      </c>
      <c r="M4390">
        <v>-6.8869356057644302E-3</v>
      </c>
      <c r="N4390">
        <v>47.672982027803997</v>
      </c>
      <c r="O4390">
        <v>53.911236142830802</v>
      </c>
      <c r="P4390">
        <v>5.8077977865050499E-2</v>
      </c>
      <c r="Q4390" s="27">
        <v>-9.9006050521189701E-2</v>
      </c>
      <c r="R4390">
        <v>-7.7923744556176303E-2</v>
      </c>
      <c r="S4390">
        <v>-3.3900637334468103E-2</v>
      </c>
      <c r="T4390">
        <v>-3.4677769331816401E-3</v>
      </c>
      <c r="U4390">
        <v>2.6965083468104799E-2</v>
      </c>
      <c r="V4390">
        <v>7.0988190689813102E-2</v>
      </c>
      <c r="W4390">
        <v>9.2070496654826403E-2</v>
      </c>
      <c r="X4390">
        <v>-1.94782848604938E-3</v>
      </c>
    </row>
    <row r="4391" spans="1:24" x14ac:dyDescent="0.2">
      <c r="A4391" t="s">
        <v>2329</v>
      </c>
      <c r="B4391" t="s">
        <v>56</v>
      </c>
      <c r="C4391" t="s">
        <v>58</v>
      </c>
      <c r="D4391" t="s">
        <v>24</v>
      </c>
      <c r="E4391" t="s">
        <v>64</v>
      </c>
      <c r="F4391" t="s">
        <v>62</v>
      </c>
      <c r="G4391" t="s">
        <v>32</v>
      </c>
      <c r="H4391" t="s">
        <v>14</v>
      </c>
      <c r="I4391">
        <v>7</v>
      </c>
      <c r="J4391">
        <v>0.58750200979907996</v>
      </c>
      <c r="K4391">
        <v>0.59064543869303499</v>
      </c>
      <c r="L4391">
        <v>-3.1434288939549901E-3</v>
      </c>
      <c r="M4391">
        <v>-5.3504989625993097E-3</v>
      </c>
      <c r="N4391">
        <v>47.851044903959398</v>
      </c>
      <c r="O4391">
        <v>53.911236142830802</v>
      </c>
      <c r="P4391">
        <v>6.9767420013362794E-2</v>
      </c>
      <c r="Q4391" s="27">
        <v>-0.117910834815937</v>
      </c>
      <c r="R4391">
        <v>-9.2585261351086204E-2</v>
      </c>
      <c r="S4391">
        <v>-3.9701556980957099E-2</v>
      </c>
      <c r="T4391">
        <v>-3.1434288939549901E-3</v>
      </c>
      <c r="U4391">
        <v>3.3414699193047202E-2</v>
      </c>
      <c r="V4391">
        <v>8.6298403563176196E-2</v>
      </c>
      <c r="W4391">
        <v>0.111623977028027</v>
      </c>
      <c r="X4391">
        <v>-2.5461466855241699E-2</v>
      </c>
    </row>
    <row r="4392" spans="1:24" x14ac:dyDescent="0.2">
      <c r="A4392" t="s">
        <v>2330</v>
      </c>
      <c r="B4392" t="s">
        <v>56</v>
      </c>
      <c r="C4392" t="s">
        <v>58</v>
      </c>
      <c r="D4392" t="s">
        <v>24</v>
      </c>
      <c r="E4392" t="s">
        <v>64</v>
      </c>
      <c r="F4392" t="s">
        <v>62</v>
      </c>
      <c r="G4392" t="s">
        <v>32</v>
      </c>
      <c r="H4392" t="s">
        <v>14</v>
      </c>
      <c r="I4392">
        <v>8</v>
      </c>
      <c r="J4392">
        <v>0.615419705131943</v>
      </c>
      <c r="K4392">
        <v>0.61592876203619595</v>
      </c>
      <c r="L4392">
        <v>-5.0905690425234198E-4</v>
      </c>
      <c r="M4392">
        <v>-8.2717030346501897E-4</v>
      </c>
      <c r="N4392">
        <v>47.5002345907902</v>
      </c>
      <c r="O4392">
        <v>53.911236142830802</v>
      </c>
      <c r="P4392">
        <v>7.3997029313556603E-2</v>
      </c>
      <c r="Q4392" s="27">
        <v>-0.122234170125053</v>
      </c>
      <c r="R4392">
        <v>-9.5373248484231898E-2</v>
      </c>
      <c r="S4392">
        <v>-3.9283500264556001E-2</v>
      </c>
      <c r="T4392">
        <v>-5.0905690425234198E-4</v>
      </c>
      <c r="U4392">
        <v>3.8265386456051299E-2</v>
      </c>
      <c r="V4392">
        <v>9.4355134675727204E-2</v>
      </c>
      <c r="W4392">
        <v>0.121216056316548</v>
      </c>
      <c r="X4392">
        <v>-2.7235533313839499E-3</v>
      </c>
    </row>
    <row r="4393" spans="1:24" x14ac:dyDescent="0.2">
      <c r="A4393" t="s">
        <v>2331</v>
      </c>
      <c r="B4393" t="s">
        <v>56</v>
      </c>
      <c r="C4393" t="s">
        <v>58</v>
      </c>
      <c r="D4393" t="s">
        <v>24</v>
      </c>
      <c r="E4393" t="s">
        <v>64</v>
      </c>
      <c r="F4393" t="s">
        <v>62</v>
      </c>
      <c r="G4393" t="s">
        <v>32</v>
      </c>
      <c r="H4393" t="s">
        <v>14</v>
      </c>
      <c r="I4393">
        <v>9</v>
      </c>
      <c r="J4393">
        <v>0.59864107124893096</v>
      </c>
      <c r="K4393">
        <v>0.59869052011657098</v>
      </c>
      <c r="L4393">
        <v>-4.9448867639943498E-5</v>
      </c>
      <c r="M4393">
        <v>-8.2601862810347302E-5</v>
      </c>
      <c r="N4393">
        <v>50.618178007951002</v>
      </c>
      <c r="O4393">
        <v>53.911236142830802</v>
      </c>
      <c r="P4393">
        <v>7.4866995975600495E-2</v>
      </c>
      <c r="Q4393" s="27">
        <v>-0.123205657247503</v>
      </c>
      <c r="R4393">
        <v>-9.6028937708359699E-2</v>
      </c>
      <c r="S4393">
        <v>-3.9279754758854597E-2</v>
      </c>
      <c r="T4393">
        <v>-4.9448867639943498E-5</v>
      </c>
      <c r="U4393">
        <v>3.9180857023574697E-2</v>
      </c>
      <c r="V4393">
        <v>9.5930039973079903E-2</v>
      </c>
      <c r="W4393">
        <v>0.123106759512223</v>
      </c>
      <c r="X4393">
        <v>4.3996757204716998E-2</v>
      </c>
    </row>
    <row r="4394" spans="1:24" x14ac:dyDescent="0.2">
      <c r="A4394" t="s">
        <v>403</v>
      </c>
      <c r="B4394" t="s">
        <v>56</v>
      </c>
      <c r="C4394" t="s">
        <v>58</v>
      </c>
      <c r="D4394" t="s">
        <v>24</v>
      </c>
      <c r="E4394" t="s">
        <v>64</v>
      </c>
      <c r="F4394" t="s">
        <v>62</v>
      </c>
      <c r="G4394" t="s">
        <v>33</v>
      </c>
      <c r="H4394" t="s">
        <v>13</v>
      </c>
      <c r="I4394">
        <v>1</v>
      </c>
      <c r="J4394">
        <v>0.521119632989268</v>
      </c>
      <c r="K4394">
        <v>0.52553079984335604</v>
      </c>
      <c r="L4394">
        <v>-4.4111668540883402E-3</v>
      </c>
      <c r="M4394">
        <v>-8.4647873057186896E-3</v>
      </c>
      <c r="N4394">
        <v>48.087897560414802</v>
      </c>
      <c r="O4394">
        <v>50.237188250388101</v>
      </c>
      <c r="P4394">
        <v>6.0220256972630198E-2</v>
      </c>
      <c r="Q4394" s="27">
        <v>-0.10347348957406501</v>
      </c>
      <c r="R4394">
        <v>-8.1613536293000305E-2</v>
      </c>
      <c r="S4394">
        <v>-3.5966581507746599E-2</v>
      </c>
      <c r="T4394">
        <v>-4.4111668540883402E-3</v>
      </c>
      <c r="U4394">
        <v>2.71442477995699E-2</v>
      </c>
      <c r="V4394">
        <v>7.2791202584823606E-2</v>
      </c>
      <c r="W4394">
        <v>9.4651155865888403E-2</v>
      </c>
      <c r="X4394">
        <v>3.9274708151408898E-2</v>
      </c>
    </row>
    <row r="4395" spans="1:24" x14ac:dyDescent="0.2">
      <c r="A4395" t="s">
        <v>412</v>
      </c>
      <c r="B4395" t="s">
        <v>56</v>
      </c>
      <c r="C4395" t="s">
        <v>58</v>
      </c>
      <c r="D4395" t="s">
        <v>24</v>
      </c>
      <c r="E4395" t="s">
        <v>64</v>
      </c>
      <c r="F4395" t="s">
        <v>62</v>
      </c>
      <c r="G4395" t="s">
        <v>33</v>
      </c>
      <c r="H4395" t="s">
        <v>14</v>
      </c>
      <c r="I4395">
        <v>10</v>
      </c>
      <c r="J4395">
        <v>0.58502204002836999</v>
      </c>
      <c r="K4395">
        <v>0.58752519676602499</v>
      </c>
      <c r="L4395">
        <v>-2.5031567376550602E-3</v>
      </c>
      <c r="M4395">
        <v>-4.2787392036267103E-3</v>
      </c>
      <c r="N4395">
        <v>49.847322920345803</v>
      </c>
      <c r="O4395">
        <v>50.237188250388101</v>
      </c>
      <c r="P4395">
        <v>7.6265386138167093E-2</v>
      </c>
      <c r="Q4395" s="27">
        <v>-0.12795971693493999</v>
      </c>
      <c r="R4395">
        <v>-0.10027538176678499</v>
      </c>
      <c r="S4395">
        <v>-4.2466219074054602E-2</v>
      </c>
      <c r="T4395">
        <v>-2.5031567376550602E-3</v>
      </c>
      <c r="U4395">
        <v>3.74599055987445E-2</v>
      </c>
      <c r="V4395">
        <v>9.5269068291475204E-2</v>
      </c>
      <c r="W4395">
        <v>0.12295340345963</v>
      </c>
      <c r="X4395">
        <v>7.4566607633868798E-2</v>
      </c>
    </row>
    <row r="4396" spans="1:24" x14ac:dyDescent="0.2">
      <c r="A4396" t="s">
        <v>413</v>
      </c>
      <c r="B4396" t="s">
        <v>56</v>
      </c>
      <c r="C4396" t="s">
        <v>58</v>
      </c>
      <c r="D4396" t="s">
        <v>24</v>
      </c>
      <c r="E4396" t="s">
        <v>64</v>
      </c>
      <c r="F4396" t="s">
        <v>62</v>
      </c>
      <c r="G4396" t="s">
        <v>33</v>
      </c>
      <c r="H4396" t="s">
        <v>14</v>
      </c>
      <c r="I4396">
        <v>11</v>
      </c>
      <c r="J4396">
        <v>0.56014311422391605</v>
      </c>
      <c r="K4396">
        <v>0.56126138705664097</v>
      </c>
      <c r="L4396">
        <v>-1.11827283272478E-3</v>
      </c>
      <c r="M4396">
        <v>-1.9964055690913202E-3</v>
      </c>
      <c r="N4396">
        <v>51.119757009368698</v>
      </c>
      <c r="O4396">
        <v>50.237188250388101</v>
      </c>
      <c r="P4396">
        <v>7.6948683681660607E-2</v>
      </c>
      <c r="Q4396" s="27">
        <v>-0.12769885748905599</v>
      </c>
      <c r="R4396">
        <v>-9.9766485312613701E-2</v>
      </c>
      <c r="S4396">
        <v>-4.1439383081914902E-2</v>
      </c>
      <c r="T4396">
        <v>-1.11827283272478E-3</v>
      </c>
      <c r="U4396">
        <v>3.9202837416465401E-2</v>
      </c>
      <c r="V4396">
        <v>9.7529939647164096E-2</v>
      </c>
      <c r="W4396">
        <v>0.12546231182360701</v>
      </c>
      <c r="X4396">
        <v>9.2797451124337696E-2</v>
      </c>
    </row>
    <row r="4397" spans="1:24" x14ac:dyDescent="0.2">
      <c r="A4397" t="s">
        <v>414</v>
      </c>
      <c r="B4397" t="s">
        <v>56</v>
      </c>
      <c r="C4397" t="s">
        <v>58</v>
      </c>
      <c r="D4397" t="s">
        <v>24</v>
      </c>
      <c r="E4397" t="s">
        <v>64</v>
      </c>
      <c r="F4397" t="s">
        <v>62</v>
      </c>
      <c r="G4397" t="s">
        <v>33</v>
      </c>
      <c r="H4397" t="s">
        <v>14</v>
      </c>
      <c r="I4397">
        <v>12</v>
      </c>
      <c r="J4397">
        <v>0.543628913216051</v>
      </c>
      <c r="K4397">
        <v>0.54503655055344902</v>
      </c>
      <c r="L4397">
        <v>-1.4076373373976699E-3</v>
      </c>
      <c r="M4397">
        <v>-2.5893349363451498E-3</v>
      </c>
      <c r="N4397">
        <v>52.949715454787899</v>
      </c>
      <c r="O4397">
        <v>50.237188250388101</v>
      </c>
      <c r="P4397">
        <v>7.7041176987579105E-2</v>
      </c>
      <c r="Q4397" s="27">
        <v>-0.128140373481965</v>
      </c>
      <c r="R4397">
        <v>-0.100174426235474</v>
      </c>
      <c r="S4397">
        <v>-4.1777214078889097E-2</v>
      </c>
      <c r="T4397">
        <v>-1.4076373373976699E-3</v>
      </c>
      <c r="U4397">
        <v>3.8961939404093801E-2</v>
      </c>
      <c r="V4397">
        <v>9.7359151560678703E-2</v>
      </c>
      <c r="W4397">
        <v>0.12532509880716999</v>
      </c>
      <c r="X4397">
        <v>0.108055853851075</v>
      </c>
    </row>
    <row r="4398" spans="1:24" x14ac:dyDescent="0.2">
      <c r="A4398" t="s">
        <v>415</v>
      </c>
      <c r="B4398" t="s">
        <v>56</v>
      </c>
      <c r="C4398" t="s">
        <v>58</v>
      </c>
      <c r="D4398" t="s">
        <v>24</v>
      </c>
      <c r="E4398" t="s">
        <v>64</v>
      </c>
      <c r="F4398" t="s">
        <v>62</v>
      </c>
      <c r="G4398" t="s">
        <v>33</v>
      </c>
      <c r="H4398" t="s">
        <v>14</v>
      </c>
      <c r="I4398">
        <v>13</v>
      </c>
      <c r="J4398">
        <v>0.53217758020388894</v>
      </c>
      <c r="K4398">
        <v>0.53334506515290403</v>
      </c>
      <c r="L4398">
        <v>-1.1674849490158699E-3</v>
      </c>
      <c r="M4398">
        <v>-2.19378830007943E-3</v>
      </c>
      <c r="N4398">
        <v>54.204497731298702</v>
      </c>
      <c r="O4398">
        <v>50.237188250388101</v>
      </c>
      <c r="P4398">
        <v>7.6601419025477194E-2</v>
      </c>
      <c r="Q4398" s="27">
        <v>-0.127176819245926</v>
      </c>
      <c r="R4398">
        <v>-9.9370504139677601E-2</v>
      </c>
      <c r="S4398">
        <v>-4.1306628518365897E-2</v>
      </c>
      <c r="T4398">
        <v>-1.1674849490158699E-3</v>
      </c>
      <c r="U4398">
        <v>3.89716586203342E-2</v>
      </c>
      <c r="V4398">
        <v>9.7035534241645793E-2</v>
      </c>
      <c r="W4398">
        <v>0.124841849347894</v>
      </c>
      <c r="X4398">
        <v>0.121080466206407</v>
      </c>
    </row>
    <row r="4399" spans="1:24" x14ac:dyDescent="0.2">
      <c r="A4399" t="s">
        <v>416</v>
      </c>
      <c r="B4399" t="s">
        <v>56</v>
      </c>
      <c r="C4399" t="s">
        <v>58</v>
      </c>
      <c r="D4399" t="s">
        <v>24</v>
      </c>
      <c r="E4399" t="s">
        <v>64</v>
      </c>
      <c r="F4399" t="s">
        <v>62</v>
      </c>
      <c r="G4399" t="s">
        <v>33</v>
      </c>
      <c r="H4399" t="s">
        <v>14</v>
      </c>
      <c r="I4399">
        <v>14</v>
      </c>
      <c r="J4399">
        <v>0.51829055274927804</v>
      </c>
      <c r="K4399">
        <v>0.51922662745029402</v>
      </c>
      <c r="L4399">
        <v>-9.3607470101645697E-4</v>
      </c>
      <c r="M4399">
        <v>-1.80608096375872E-3</v>
      </c>
      <c r="N4399">
        <v>55.087428835023601</v>
      </c>
      <c r="O4399">
        <v>50.237188250388101</v>
      </c>
      <c r="P4399">
        <v>7.6154660292507906E-2</v>
      </c>
      <c r="Q4399" s="27">
        <v>-0.12621049088219199</v>
      </c>
      <c r="R4399">
        <v>-9.8566349196011593E-2</v>
      </c>
      <c r="S4399">
        <v>-4.0841116694290601E-2</v>
      </c>
      <c r="T4399">
        <v>-9.3607470101645697E-4</v>
      </c>
      <c r="U4399">
        <v>3.8968967292257697E-2</v>
      </c>
      <c r="V4399">
        <v>9.6694199793978697E-2</v>
      </c>
      <c r="W4399">
        <v>0.124338341480159</v>
      </c>
      <c r="X4399">
        <v>0.119841407586007</v>
      </c>
    </row>
    <row r="4400" spans="1:24" x14ac:dyDescent="0.2">
      <c r="A4400" t="s">
        <v>417</v>
      </c>
      <c r="B4400" t="s">
        <v>56</v>
      </c>
      <c r="C4400" t="s">
        <v>58</v>
      </c>
      <c r="D4400" t="s">
        <v>24</v>
      </c>
      <c r="E4400" t="s">
        <v>64</v>
      </c>
      <c r="F4400" t="s">
        <v>62</v>
      </c>
      <c r="G4400" t="s">
        <v>33</v>
      </c>
      <c r="H4400" t="s">
        <v>14</v>
      </c>
      <c r="I4400">
        <v>15</v>
      </c>
      <c r="J4400">
        <v>0.50919915207590405</v>
      </c>
      <c r="K4400">
        <v>0.50829959964543403</v>
      </c>
      <c r="L4400">
        <v>8.9955243047068001E-4</v>
      </c>
      <c r="M4400">
        <v>1.7666023731645699E-3</v>
      </c>
      <c r="N4400">
        <v>55.217671711505503</v>
      </c>
      <c r="O4400">
        <v>50.237188250388101</v>
      </c>
      <c r="P4400">
        <v>7.6531671313834496E-2</v>
      </c>
      <c r="Q4400" s="27">
        <v>-0.124995046880787</v>
      </c>
      <c r="R4400">
        <v>-9.7214050193865198E-2</v>
      </c>
      <c r="S4400">
        <v>-3.9203043337978603E-2</v>
      </c>
      <c r="T4400">
        <v>8.9955243047068001E-4</v>
      </c>
      <c r="U4400">
        <v>4.1002148198920001E-2</v>
      </c>
      <c r="V4400">
        <v>9.9013155054806595E-2</v>
      </c>
      <c r="W4400">
        <v>0.12679415174172901</v>
      </c>
      <c r="X4400">
        <v>0.117246480977808</v>
      </c>
    </row>
    <row r="4401" spans="1:24" x14ac:dyDescent="0.2">
      <c r="A4401" t="s">
        <v>418</v>
      </c>
      <c r="B4401" t="s">
        <v>56</v>
      </c>
      <c r="C4401" t="s">
        <v>58</v>
      </c>
      <c r="D4401" t="s">
        <v>24</v>
      </c>
      <c r="E4401" t="s">
        <v>64</v>
      </c>
      <c r="F4401" t="s">
        <v>62</v>
      </c>
      <c r="G4401" t="s">
        <v>33</v>
      </c>
      <c r="H4401" t="s">
        <v>14</v>
      </c>
      <c r="I4401">
        <v>16</v>
      </c>
      <c r="J4401">
        <v>0.52508425475978304</v>
      </c>
      <c r="K4401">
        <v>0.52292197416424002</v>
      </c>
      <c r="L4401">
        <v>2.1622805955431698E-3</v>
      </c>
      <c r="M4401">
        <v>4.1179688325112297E-3</v>
      </c>
      <c r="N4401">
        <v>55.248294215662</v>
      </c>
      <c r="O4401">
        <v>50.237188250388101</v>
      </c>
      <c r="P4401">
        <v>7.87149770916106E-2</v>
      </c>
      <c r="Q4401" s="27">
        <v>-0.127323856720156</v>
      </c>
      <c r="R4401">
        <v>-9.8750320035901604E-2</v>
      </c>
      <c r="S4401">
        <v>-3.9084367400460798E-2</v>
      </c>
      <c r="T4401">
        <v>2.1622805955431698E-3</v>
      </c>
      <c r="U4401">
        <v>4.3408928591547102E-2</v>
      </c>
      <c r="V4401">
        <v>0.103074881226988</v>
      </c>
      <c r="W4401">
        <v>0.13164841791124299</v>
      </c>
      <c r="X4401">
        <v>0.108037303322211</v>
      </c>
    </row>
    <row r="4402" spans="1:24" x14ac:dyDescent="0.2">
      <c r="A4402" t="s">
        <v>419</v>
      </c>
      <c r="B4402" t="s">
        <v>56</v>
      </c>
      <c r="C4402" t="s">
        <v>58</v>
      </c>
      <c r="D4402" t="s">
        <v>24</v>
      </c>
      <c r="E4402" t="s">
        <v>64</v>
      </c>
      <c r="F4402" t="s">
        <v>62</v>
      </c>
      <c r="G4402" t="s">
        <v>33</v>
      </c>
      <c r="H4402" t="s">
        <v>15</v>
      </c>
      <c r="I4402">
        <v>17</v>
      </c>
      <c r="J4402">
        <v>0.57366886537091599</v>
      </c>
      <c r="K4402">
        <v>0.56936269077213697</v>
      </c>
      <c r="L4402">
        <v>4.30617459877907E-3</v>
      </c>
      <c r="M4402">
        <v>7.5063766899652797E-3</v>
      </c>
      <c r="N4402">
        <v>54.33869859048</v>
      </c>
      <c r="O4402">
        <v>50.237188250388101</v>
      </c>
      <c r="P4402">
        <v>8.3770078228470296E-2</v>
      </c>
      <c r="Q4402" s="27">
        <v>-0.13349560408705499</v>
      </c>
      <c r="R4402">
        <v>-0.10308706569011999</v>
      </c>
      <c r="S4402">
        <v>-3.9589346392939401E-2</v>
      </c>
      <c r="T4402">
        <v>4.30617459877907E-3</v>
      </c>
      <c r="U4402">
        <v>4.8201695590497501E-2</v>
      </c>
      <c r="V4402">
        <v>0.111699414887678</v>
      </c>
      <c r="W4402">
        <v>0.14210795328461301</v>
      </c>
      <c r="X4402">
        <v>0.10346511090016799</v>
      </c>
    </row>
    <row r="4403" spans="1:24" x14ac:dyDescent="0.2">
      <c r="A4403" t="s">
        <v>420</v>
      </c>
      <c r="B4403" t="s">
        <v>56</v>
      </c>
      <c r="C4403" t="s">
        <v>58</v>
      </c>
      <c r="D4403" t="s">
        <v>24</v>
      </c>
      <c r="E4403" t="s">
        <v>64</v>
      </c>
      <c r="F4403" t="s">
        <v>62</v>
      </c>
      <c r="G4403" t="s">
        <v>33</v>
      </c>
      <c r="H4403" t="s">
        <v>15</v>
      </c>
      <c r="I4403">
        <v>18</v>
      </c>
      <c r="J4403">
        <v>0.71665059219754701</v>
      </c>
      <c r="K4403">
        <v>0.71215698619531398</v>
      </c>
      <c r="L4403">
        <v>4.49360600223232E-3</v>
      </c>
      <c r="M4403">
        <v>6.27028854947719E-3</v>
      </c>
      <c r="N4403">
        <v>53.119504985564703</v>
      </c>
      <c r="O4403">
        <v>50.237188250388101</v>
      </c>
      <c r="P4403">
        <v>9.3727652513189694E-2</v>
      </c>
      <c r="Q4403" s="27">
        <v>-0.149688382381965</v>
      </c>
      <c r="R4403">
        <v>-0.115665244519677</v>
      </c>
      <c r="S4403">
        <v>-4.4619683914679097E-2</v>
      </c>
      <c r="T4403">
        <v>4.49360600223232E-3</v>
      </c>
      <c r="U4403">
        <v>5.3606895919143797E-2</v>
      </c>
      <c r="V4403">
        <v>0.124652456524142</v>
      </c>
      <c r="W4403">
        <v>0.158675594386429</v>
      </c>
      <c r="X4403">
        <v>0.107655751179337</v>
      </c>
    </row>
    <row r="4404" spans="1:24" x14ac:dyDescent="0.2">
      <c r="A4404" t="s">
        <v>421</v>
      </c>
      <c r="B4404" t="s">
        <v>56</v>
      </c>
      <c r="C4404" t="s">
        <v>58</v>
      </c>
      <c r="D4404" t="s">
        <v>24</v>
      </c>
      <c r="E4404" t="s">
        <v>64</v>
      </c>
      <c r="F4404" t="s">
        <v>62</v>
      </c>
      <c r="G4404" t="s">
        <v>33</v>
      </c>
      <c r="H4404" t="s">
        <v>15</v>
      </c>
      <c r="I4404">
        <v>19</v>
      </c>
      <c r="J4404">
        <v>0.86239196162297205</v>
      </c>
      <c r="K4404">
        <v>0.86000601688252798</v>
      </c>
      <c r="L4404">
        <v>2.3859447404434701E-3</v>
      </c>
      <c r="M4404">
        <v>2.76665929950607E-3</v>
      </c>
      <c r="N4404">
        <v>50.947263884860199</v>
      </c>
      <c r="O4404">
        <v>50.237188250388101</v>
      </c>
      <c r="P4404">
        <v>9.7471565235729501E-2</v>
      </c>
      <c r="Q4404" s="27">
        <v>-0.15795478007233199</v>
      </c>
      <c r="R4404">
        <v>-0.122572601891762</v>
      </c>
      <c r="S4404">
        <v>-4.8689155443078801E-2</v>
      </c>
      <c r="T4404">
        <v>2.3859447404434701E-3</v>
      </c>
      <c r="U4404">
        <v>5.3461044923965702E-2</v>
      </c>
      <c r="V4404">
        <v>0.127344491372649</v>
      </c>
      <c r="W4404">
        <v>0.16272666955321899</v>
      </c>
      <c r="X4404">
        <v>0.100871256309783</v>
      </c>
    </row>
    <row r="4405" spans="1:24" x14ac:dyDescent="0.2">
      <c r="A4405" t="s">
        <v>404</v>
      </c>
      <c r="B4405" t="s">
        <v>56</v>
      </c>
      <c r="C4405" t="s">
        <v>58</v>
      </c>
      <c r="D4405" t="s">
        <v>24</v>
      </c>
      <c r="E4405" t="s">
        <v>64</v>
      </c>
      <c r="F4405" t="s">
        <v>62</v>
      </c>
      <c r="G4405" t="s">
        <v>33</v>
      </c>
      <c r="H4405" t="s">
        <v>13</v>
      </c>
      <c r="I4405">
        <v>2</v>
      </c>
      <c r="J4405">
        <v>0.48429788435301302</v>
      </c>
      <c r="K4405">
        <v>0.48841748734813101</v>
      </c>
      <c r="L4405">
        <v>-4.1196029951180097E-3</v>
      </c>
      <c r="M4405">
        <v>-8.5063410933985499E-3</v>
      </c>
      <c r="N4405">
        <v>48.611517263490398</v>
      </c>
      <c r="O4405">
        <v>50.237188250388101</v>
      </c>
      <c r="P4405">
        <v>5.4959072735829402E-2</v>
      </c>
      <c r="Q4405" s="27">
        <v>-9.4527277645557295E-2</v>
      </c>
      <c r="R4405">
        <v>-7.4577134242451298E-2</v>
      </c>
      <c r="S4405">
        <v>-3.29181571086926E-2</v>
      </c>
      <c r="T4405">
        <v>-4.1196029951180097E-3</v>
      </c>
      <c r="U4405">
        <v>2.46789511184566E-2</v>
      </c>
      <c r="V4405">
        <v>6.6337928252215295E-2</v>
      </c>
      <c r="W4405">
        <v>8.6288071655321305E-2</v>
      </c>
      <c r="X4405">
        <v>3.3108983644426201E-2</v>
      </c>
    </row>
    <row r="4406" spans="1:24" x14ac:dyDescent="0.2">
      <c r="A4406" t="s">
        <v>422</v>
      </c>
      <c r="B4406" t="s">
        <v>56</v>
      </c>
      <c r="C4406" t="s">
        <v>58</v>
      </c>
      <c r="D4406" t="s">
        <v>24</v>
      </c>
      <c r="E4406" t="s">
        <v>64</v>
      </c>
      <c r="F4406" t="s">
        <v>62</v>
      </c>
      <c r="G4406" t="s">
        <v>33</v>
      </c>
      <c r="H4406" t="s">
        <v>15</v>
      </c>
      <c r="I4406">
        <v>20</v>
      </c>
      <c r="J4406">
        <v>0.87585936011055898</v>
      </c>
      <c r="K4406">
        <v>0.87418916136904801</v>
      </c>
      <c r="L4406">
        <v>1.6701987415104901E-3</v>
      </c>
      <c r="M4406">
        <v>1.9069257206998E-3</v>
      </c>
      <c r="N4406">
        <v>49.651656933178401</v>
      </c>
      <c r="O4406">
        <v>50.237188250388101</v>
      </c>
      <c r="P4406">
        <v>9.4732211154449894E-2</v>
      </c>
      <c r="Q4406" s="27">
        <v>-0.15416428860756001</v>
      </c>
      <c r="R4406">
        <v>-0.119776495958494</v>
      </c>
      <c r="S4406">
        <v>-4.7969479903421298E-2</v>
      </c>
      <c r="T4406">
        <v>1.6701987415104901E-3</v>
      </c>
      <c r="U4406">
        <v>5.1309877386442201E-2</v>
      </c>
      <c r="V4406">
        <v>0.123116893441515</v>
      </c>
      <c r="W4406">
        <v>0.15750468609058099</v>
      </c>
      <c r="X4406">
        <v>7.8035523498558301E-2</v>
      </c>
    </row>
    <row r="4407" spans="1:24" x14ac:dyDescent="0.2">
      <c r="A4407" t="s">
        <v>423</v>
      </c>
      <c r="B4407" t="s">
        <v>56</v>
      </c>
      <c r="C4407" t="s">
        <v>58</v>
      </c>
      <c r="D4407" t="s">
        <v>24</v>
      </c>
      <c r="E4407" t="s">
        <v>64</v>
      </c>
      <c r="F4407" t="s">
        <v>62</v>
      </c>
      <c r="G4407" t="s">
        <v>33</v>
      </c>
      <c r="H4407" t="s">
        <v>15</v>
      </c>
      <c r="I4407">
        <v>21</v>
      </c>
      <c r="J4407">
        <v>0.85402052476011803</v>
      </c>
      <c r="K4407">
        <v>0.85504184942821204</v>
      </c>
      <c r="L4407">
        <v>-1.0213246680945401E-3</v>
      </c>
      <c r="M4407">
        <v>-1.19590178278375E-3</v>
      </c>
      <c r="N4407">
        <v>48.899119205798101</v>
      </c>
      <c r="O4407">
        <v>50.237188250388101</v>
      </c>
      <c r="P4407">
        <v>9.1508745459086993E-2</v>
      </c>
      <c r="Q4407" s="27">
        <v>-0.15155321094829299</v>
      </c>
      <c r="R4407">
        <v>-0.118335536346644</v>
      </c>
      <c r="S4407">
        <v>-4.8971907288656101E-2</v>
      </c>
      <c r="T4407">
        <v>-1.0213246680945401E-3</v>
      </c>
      <c r="U4407">
        <v>4.6929257952467003E-2</v>
      </c>
      <c r="V4407">
        <v>0.116292887010455</v>
      </c>
      <c r="W4407">
        <v>0.14951056161210399</v>
      </c>
      <c r="X4407">
        <v>5.4430779810096697E-2</v>
      </c>
    </row>
    <row r="4408" spans="1:24" x14ac:dyDescent="0.2">
      <c r="A4408" t="s">
        <v>424</v>
      </c>
      <c r="B4408" t="s">
        <v>56</v>
      </c>
      <c r="C4408" t="s">
        <v>58</v>
      </c>
      <c r="D4408" t="s">
        <v>24</v>
      </c>
      <c r="E4408" t="s">
        <v>64</v>
      </c>
      <c r="F4408" t="s">
        <v>62</v>
      </c>
      <c r="G4408" t="s">
        <v>33</v>
      </c>
      <c r="H4408" t="s">
        <v>14</v>
      </c>
      <c r="I4408">
        <v>22</v>
      </c>
      <c r="J4408">
        <v>0.79373030092936403</v>
      </c>
      <c r="K4408">
        <v>0.79719512927293701</v>
      </c>
      <c r="L4408">
        <v>-3.4648283435733999E-3</v>
      </c>
      <c r="M4408">
        <v>-4.3652464061363101E-3</v>
      </c>
      <c r="N4408">
        <v>47.015306347465703</v>
      </c>
      <c r="O4408">
        <v>50.237188250388101</v>
      </c>
      <c r="P4408">
        <v>8.5947365312282295E-2</v>
      </c>
      <c r="Q4408" s="27">
        <v>-0.14484824428227799</v>
      </c>
      <c r="R4408">
        <v>-0.113649350673919</v>
      </c>
      <c r="S4408">
        <v>-4.85012477672093E-2</v>
      </c>
      <c r="T4408">
        <v>-3.4648283435733999E-3</v>
      </c>
      <c r="U4408">
        <v>4.1571591080062503E-2</v>
      </c>
      <c r="V4408">
        <v>0.106719693986773</v>
      </c>
      <c r="W4408">
        <v>0.13791858759513101</v>
      </c>
      <c r="X4408">
        <v>4.2647091079957497E-2</v>
      </c>
    </row>
    <row r="4409" spans="1:24" x14ac:dyDescent="0.2">
      <c r="A4409" t="s">
        <v>425</v>
      </c>
      <c r="B4409" t="s">
        <v>56</v>
      </c>
      <c r="C4409" t="s">
        <v>58</v>
      </c>
      <c r="D4409" t="s">
        <v>24</v>
      </c>
      <c r="E4409" t="s">
        <v>64</v>
      </c>
      <c r="F4409" t="s">
        <v>62</v>
      </c>
      <c r="G4409" t="s">
        <v>33</v>
      </c>
      <c r="H4409" t="s">
        <v>14</v>
      </c>
      <c r="I4409">
        <v>23</v>
      </c>
      <c r="J4409">
        <v>0.69546424428749098</v>
      </c>
      <c r="K4409">
        <v>0.70105908501970504</v>
      </c>
      <c r="L4409">
        <v>-5.5948407322135999E-3</v>
      </c>
      <c r="M4409">
        <v>-8.0447568342576093E-3</v>
      </c>
      <c r="N4409">
        <v>46.3463098456875</v>
      </c>
      <c r="O4409">
        <v>50.237188250388101</v>
      </c>
      <c r="P4409">
        <v>7.8305145630692505E-2</v>
      </c>
      <c r="Q4409" s="27">
        <v>-0.134406805294703</v>
      </c>
      <c r="R4409">
        <v>-0.105982037430761</v>
      </c>
      <c r="S4409">
        <v>-4.6626737042696501E-2</v>
      </c>
      <c r="T4409">
        <v>-5.5948407322135999E-3</v>
      </c>
      <c r="U4409">
        <v>3.5437055578269303E-2</v>
      </c>
      <c r="V4409">
        <v>9.4792355966334202E-2</v>
      </c>
      <c r="W4409">
        <v>0.123217123830276</v>
      </c>
      <c r="X4409">
        <v>4.3096579442930001E-2</v>
      </c>
    </row>
    <row r="4410" spans="1:24" x14ac:dyDescent="0.2">
      <c r="A4410" t="s">
        <v>426</v>
      </c>
      <c r="B4410" t="s">
        <v>56</v>
      </c>
      <c r="C4410" t="s">
        <v>58</v>
      </c>
      <c r="D4410" t="s">
        <v>24</v>
      </c>
      <c r="E4410" t="s">
        <v>64</v>
      </c>
      <c r="F4410" t="s">
        <v>62</v>
      </c>
      <c r="G4410" t="s">
        <v>33</v>
      </c>
      <c r="H4410" t="s">
        <v>14</v>
      </c>
      <c r="I4410">
        <v>24</v>
      </c>
      <c r="J4410">
        <v>0.59700206453208604</v>
      </c>
      <c r="K4410">
        <v>0.60190550279063104</v>
      </c>
      <c r="L4410">
        <v>-4.9034382585447399E-3</v>
      </c>
      <c r="M4410">
        <v>-8.2134360161516696E-3</v>
      </c>
      <c r="N4410">
        <v>45.511240833086198</v>
      </c>
      <c r="O4410">
        <v>50.237188250388101</v>
      </c>
      <c r="P4410">
        <v>6.9725718938104503E-2</v>
      </c>
      <c r="Q4410" s="27">
        <v>-0.119602245911727</v>
      </c>
      <c r="R4410">
        <v>-9.4291809937194701E-2</v>
      </c>
      <c r="S4410">
        <v>-4.1439714982111499E-2</v>
      </c>
      <c r="T4410">
        <v>-4.9034382585447399E-3</v>
      </c>
      <c r="U4410">
        <v>3.1632838465021997E-2</v>
      </c>
      <c r="V4410">
        <v>8.4484933420105199E-2</v>
      </c>
      <c r="W4410">
        <v>0.10979536939463699</v>
      </c>
      <c r="X4410">
        <v>4.3822129682618401E-2</v>
      </c>
    </row>
    <row r="4411" spans="1:24" x14ac:dyDescent="0.2">
      <c r="A4411" t="s">
        <v>405</v>
      </c>
      <c r="B4411" t="s">
        <v>56</v>
      </c>
      <c r="C4411" t="s">
        <v>58</v>
      </c>
      <c r="D4411" t="s">
        <v>24</v>
      </c>
      <c r="E4411" t="s">
        <v>64</v>
      </c>
      <c r="F4411" t="s">
        <v>62</v>
      </c>
      <c r="G4411" t="s">
        <v>33</v>
      </c>
      <c r="H4411" t="s">
        <v>13</v>
      </c>
      <c r="I4411">
        <v>3</v>
      </c>
      <c r="J4411">
        <v>0.467009436562419</v>
      </c>
      <c r="K4411">
        <v>0.47142292483881199</v>
      </c>
      <c r="L4411">
        <v>-4.4134882763923102E-3</v>
      </c>
      <c r="M4411">
        <v>-9.4505333958116097E-3</v>
      </c>
      <c r="N4411">
        <v>48.120589084247399</v>
      </c>
      <c r="O4411">
        <v>50.237188250388101</v>
      </c>
      <c r="P4411">
        <v>5.17879483783725E-2</v>
      </c>
      <c r="Q4411" s="27">
        <v>-8.9604663358815104E-2</v>
      </c>
      <c r="R4411">
        <v>-7.0805638097465901E-2</v>
      </c>
      <c r="S4411">
        <v>-3.1550373226659503E-2</v>
      </c>
      <c r="T4411">
        <v>-4.4134882763923102E-3</v>
      </c>
      <c r="U4411">
        <v>2.27233966738749E-2</v>
      </c>
      <c r="V4411">
        <v>6.1978661544681297E-2</v>
      </c>
      <c r="W4411">
        <v>8.0777686806030494E-2</v>
      </c>
      <c r="X4411">
        <v>2.6944564906790602E-2</v>
      </c>
    </row>
    <row r="4412" spans="1:24" x14ac:dyDescent="0.2">
      <c r="A4412" t="s">
        <v>406</v>
      </c>
      <c r="B4412" t="s">
        <v>56</v>
      </c>
      <c r="C4412" t="s">
        <v>58</v>
      </c>
      <c r="D4412" t="s">
        <v>24</v>
      </c>
      <c r="E4412" t="s">
        <v>64</v>
      </c>
      <c r="F4412" t="s">
        <v>62</v>
      </c>
      <c r="G4412" t="s">
        <v>33</v>
      </c>
      <c r="H4412" t="s">
        <v>13</v>
      </c>
      <c r="I4412">
        <v>4</v>
      </c>
      <c r="J4412">
        <v>0.46517575956213802</v>
      </c>
      <c r="K4412">
        <v>0.46960024858989302</v>
      </c>
      <c r="L4412">
        <v>-4.4244890277542297E-3</v>
      </c>
      <c r="M4412">
        <v>-9.5114350582646903E-3</v>
      </c>
      <c r="N4412">
        <v>47.983297710890596</v>
      </c>
      <c r="O4412">
        <v>50.237188250388101</v>
      </c>
      <c r="P4412">
        <v>5.06228523420457E-2</v>
      </c>
      <c r="Q4412" s="27">
        <v>-8.7699081130419396E-2</v>
      </c>
      <c r="R4412">
        <v>-6.9322985730256803E-2</v>
      </c>
      <c r="S4412">
        <v>-3.0950863654986199E-2</v>
      </c>
      <c r="T4412">
        <v>-4.4244890277542297E-3</v>
      </c>
      <c r="U4412">
        <v>2.2101885599477698E-2</v>
      </c>
      <c r="V4412">
        <v>6.0474007674748399E-2</v>
      </c>
      <c r="W4412">
        <v>7.8850103074910902E-2</v>
      </c>
      <c r="X4412">
        <v>2.1788515270125802E-2</v>
      </c>
    </row>
    <row r="4413" spans="1:24" x14ac:dyDescent="0.2">
      <c r="A4413" t="s">
        <v>407</v>
      </c>
      <c r="B4413" t="s">
        <v>56</v>
      </c>
      <c r="C4413" t="s">
        <v>58</v>
      </c>
      <c r="D4413" t="s">
        <v>24</v>
      </c>
      <c r="E4413" t="s">
        <v>64</v>
      </c>
      <c r="F4413" t="s">
        <v>62</v>
      </c>
      <c r="G4413" t="s">
        <v>33</v>
      </c>
      <c r="H4413" t="s">
        <v>13</v>
      </c>
      <c r="I4413">
        <v>5</v>
      </c>
      <c r="J4413">
        <v>0.485980882777936</v>
      </c>
      <c r="K4413">
        <v>0.49143847690960502</v>
      </c>
      <c r="L4413">
        <v>-5.4575941316694996E-3</v>
      </c>
      <c r="M4413">
        <v>-1.1230059298779699E-2</v>
      </c>
      <c r="N4413">
        <v>47.220646831029001</v>
      </c>
      <c r="O4413">
        <v>50.237188250388101</v>
      </c>
      <c r="P4413">
        <v>5.18068678055131E-2</v>
      </c>
      <c r="Q4413" s="27">
        <v>-9.0679891671738594E-2</v>
      </c>
      <c r="R4413">
        <v>-7.1873998658337296E-2</v>
      </c>
      <c r="S4413">
        <v>-3.2604392861758397E-2</v>
      </c>
      <c r="T4413">
        <v>-5.4575941316694996E-3</v>
      </c>
      <c r="U4413">
        <v>2.1689204598419401E-2</v>
      </c>
      <c r="V4413">
        <v>6.09588103949983E-2</v>
      </c>
      <c r="W4413">
        <v>7.9764703408399598E-2</v>
      </c>
      <c r="X4413">
        <v>1.39503413155019E-2</v>
      </c>
    </row>
    <row r="4414" spans="1:24" x14ac:dyDescent="0.2">
      <c r="A4414" t="s">
        <v>408</v>
      </c>
      <c r="B4414" t="s">
        <v>56</v>
      </c>
      <c r="C4414" t="s">
        <v>58</v>
      </c>
      <c r="D4414" t="s">
        <v>24</v>
      </c>
      <c r="E4414" t="s">
        <v>64</v>
      </c>
      <c r="F4414" t="s">
        <v>62</v>
      </c>
      <c r="G4414" t="s">
        <v>33</v>
      </c>
      <c r="H4414" t="s">
        <v>13</v>
      </c>
      <c r="I4414">
        <v>6</v>
      </c>
      <c r="J4414">
        <v>0.54955100625619302</v>
      </c>
      <c r="K4414">
        <v>0.55501375289247801</v>
      </c>
      <c r="L4414">
        <v>-5.4627466362856397E-3</v>
      </c>
      <c r="M4414">
        <v>-9.9403814643166995E-3</v>
      </c>
      <c r="N4414">
        <v>46.796139896762199</v>
      </c>
      <c r="O4414">
        <v>50.237188250388101</v>
      </c>
      <c r="P4414">
        <v>5.8079391366619798E-2</v>
      </c>
      <c r="Q4414" s="27">
        <v>-0.101003345434375</v>
      </c>
      <c r="R4414">
        <v>-7.9920526368292194E-2</v>
      </c>
      <c r="S4414">
        <v>-3.5896347712394402E-2</v>
      </c>
      <c r="T4414">
        <v>-5.4627466362856397E-3</v>
      </c>
      <c r="U4414">
        <v>2.4970854439823099E-2</v>
      </c>
      <c r="V4414">
        <v>6.8995033095720901E-2</v>
      </c>
      <c r="W4414">
        <v>9.0077852161803904E-2</v>
      </c>
      <c r="X4414">
        <v>-1.94779224712079E-3</v>
      </c>
    </row>
    <row r="4415" spans="1:24" x14ac:dyDescent="0.2">
      <c r="A4415" t="s">
        <v>409</v>
      </c>
      <c r="B4415" t="s">
        <v>56</v>
      </c>
      <c r="C4415" t="s">
        <v>58</v>
      </c>
      <c r="D4415" t="s">
        <v>24</v>
      </c>
      <c r="E4415" t="s">
        <v>64</v>
      </c>
      <c r="F4415" t="s">
        <v>62</v>
      </c>
      <c r="G4415" t="s">
        <v>33</v>
      </c>
      <c r="H4415" t="s">
        <v>14</v>
      </c>
      <c r="I4415">
        <v>7</v>
      </c>
      <c r="J4415">
        <v>0.64698429233589905</v>
      </c>
      <c r="K4415">
        <v>0.65125249616699699</v>
      </c>
      <c r="L4415">
        <v>-4.2682038310979603E-3</v>
      </c>
      <c r="M4415">
        <v>-6.5970748929434697E-3</v>
      </c>
      <c r="N4415">
        <v>46.079465022271997</v>
      </c>
      <c r="O4415">
        <v>50.237188250388101</v>
      </c>
      <c r="P4415">
        <v>6.9768142124102303E-2</v>
      </c>
      <c r="Q4415" s="27">
        <v>-0.11903679762524599</v>
      </c>
      <c r="R4415">
        <v>-9.3710962034197098E-2</v>
      </c>
      <c r="S4415">
        <v>-4.0826710304127503E-2</v>
      </c>
      <c r="T4415">
        <v>-4.2682038310979603E-3</v>
      </c>
      <c r="U4415">
        <v>3.2290302641931598E-2</v>
      </c>
      <c r="V4415">
        <v>8.5174554372001193E-2</v>
      </c>
      <c r="W4415">
        <v>0.11050038996305001</v>
      </c>
      <c r="X4415">
        <v>-2.5461430546090801E-2</v>
      </c>
    </row>
    <row r="4416" spans="1:24" x14ac:dyDescent="0.2">
      <c r="A4416" t="s">
        <v>410</v>
      </c>
      <c r="B4416" t="s">
        <v>56</v>
      </c>
      <c r="C4416" t="s">
        <v>58</v>
      </c>
      <c r="D4416" t="s">
        <v>24</v>
      </c>
      <c r="E4416" t="s">
        <v>64</v>
      </c>
      <c r="F4416" t="s">
        <v>62</v>
      </c>
      <c r="G4416" t="s">
        <v>33</v>
      </c>
      <c r="H4416" t="s">
        <v>14</v>
      </c>
      <c r="I4416">
        <v>8</v>
      </c>
      <c r="J4416">
        <v>0.66051989779638898</v>
      </c>
      <c r="K4416" s="1">
        <v>0.66434395963122095</v>
      </c>
      <c r="L4416">
        <v>-3.8240618348312498E-3</v>
      </c>
      <c r="M4416" s="1">
        <v>-5.78947257696399E-3</v>
      </c>
      <c r="N4416">
        <v>45.922652269517599</v>
      </c>
      <c r="O4416">
        <v>50.237188250388101</v>
      </c>
      <c r="P4416">
        <v>7.3998183554563599E-2</v>
      </c>
      <c r="Q4416" s="27">
        <v>-0.12555107378208799</v>
      </c>
      <c r="R4416">
        <v>-9.8689733151781797E-2</v>
      </c>
      <c r="S4416">
        <v>-4.2599110017422601E-2</v>
      </c>
      <c r="T4416">
        <v>-3.8240618348312498E-3</v>
      </c>
      <c r="U4416">
        <v>3.4950986347760102E-2</v>
      </c>
      <c r="V4416">
        <v>9.1041609482119298E-2</v>
      </c>
      <c r="W4416" s="1">
        <v>0.11790295011242601</v>
      </c>
      <c r="X4416">
        <v>-2.7235967838832899E-3</v>
      </c>
    </row>
    <row r="4417" spans="1:25" x14ac:dyDescent="0.2">
      <c r="A4417" t="s">
        <v>411</v>
      </c>
      <c r="B4417" t="s">
        <v>56</v>
      </c>
      <c r="C4417" t="s">
        <v>58</v>
      </c>
      <c r="D4417" t="s">
        <v>24</v>
      </c>
      <c r="E4417" t="s">
        <v>64</v>
      </c>
      <c r="F4417" t="s">
        <v>62</v>
      </c>
      <c r="G4417" t="s">
        <v>33</v>
      </c>
      <c r="H4417" t="s">
        <v>14</v>
      </c>
      <c r="I4417">
        <v>9</v>
      </c>
      <c r="J4417">
        <v>0.61782675083323202</v>
      </c>
      <c r="K4417">
        <v>0.62027158318443198</v>
      </c>
      <c r="L4417">
        <v>-2.44483235120059E-3</v>
      </c>
      <c r="M4417">
        <v>-3.9571487442124596E-3</v>
      </c>
      <c r="N4417">
        <v>47.1966081495016</v>
      </c>
      <c r="O4417">
        <v>50.237188250388101</v>
      </c>
      <c r="P4417">
        <v>7.4867626699432102E-2</v>
      </c>
      <c r="Q4417" s="27">
        <v>-0.125602078271766</v>
      </c>
      <c r="R4417">
        <v>-9.8425129779872597E-2</v>
      </c>
      <c r="S4417">
        <v>-4.1675468741702998E-2</v>
      </c>
      <c r="T4417">
        <v>-2.44483235120059E-3</v>
      </c>
      <c r="U4417">
        <v>3.6785804039301803E-2</v>
      </c>
      <c r="V4417">
        <v>9.3535465077471402E-2</v>
      </c>
      <c r="W4417">
        <v>0.120712413569365</v>
      </c>
      <c r="X4417">
        <v>4.3996726197361002E-2</v>
      </c>
    </row>
    <row r="4418" spans="1:25" x14ac:dyDescent="0.2">
      <c r="A4418" t="s">
        <v>211</v>
      </c>
      <c r="B4418" t="s">
        <v>56</v>
      </c>
      <c r="C4418" t="s">
        <v>58</v>
      </c>
      <c r="D4418" t="s">
        <v>24</v>
      </c>
      <c r="E4418" t="s">
        <v>64</v>
      </c>
      <c r="F4418" t="s">
        <v>62</v>
      </c>
      <c r="G4418" t="s">
        <v>29</v>
      </c>
      <c r="H4418" t="s">
        <v>13</v>
      </c>
      <c r="I4418">
        <v>1</v>
      </c>
      <c r="J4418">
        <v>0.56639157770730597</v>
      </c>
      <c r="K4418">
        <v>0.57042834859688796</v>
      </c>
      <c r="L4418">
        <v>-4.0367708895828001E-3</v>
      </c>
      <c r="M4418">
        <v>-7.1271732286755296E-3</v>
      </c>
      <c r="N4418">
        <v>44.336099428845102</v>
      </c>
      <c r="O4418">
        <v>48.278153769801698</v>
      </c>
      <c r="P4418">
        <v>6.0218752306790399E-2</v>
      </c>
      <c r="Q4418" s="27">
        <v>-0.103096618434253</v>
      </c>
      <c r="R4418">
        <v>-8.1237211346888105E-2</v>
      </c>
      <c r="S4418">
        <v>-3.5591397098340999E-2</v>
      </c>
      <c r="T4418">
        <v>-4.0367708895828001E-3</v>
      </c>
      <c r="U4418">
        <v>2.7517855319175399E-2</v>
      </c>
      <c r="V4418">
        <v>7.3163669567722495E-2</v>
      </c>
      <c r="W4418">
        <v>9.5023076655087399E-2</v>
      </c>
      <c r="X4418" s="1">
        <v>3.9274684637155201E-2</v>
      </c>
      <c r="Y4418" s="1"/>
    </row>
    <row r="4419" spans="1:25" x14ac:dyDescent="0.2">
      <c r="A4419" t="s">
        <v>220</v>
      </c>
      <c r="B4419" t="s">
        <v>56</v>
      </c>
      <c r="C4419" t="s">
        <v>58</v>
      </c>
      <c r="D4419" t="s">
        <v>24</v>
      </c>
      <c r="E4419" t="s">
        <v>64</v>
      </c>
      <c r="F4419" t="s">
        <v>62</v>
      </c>
      <c r="G4419" t="s">
        <v>29</v>
      </c>
      <c r="H4419" t="s">
        <v>14</v>
      </c>
      <c r="I4419">
        <v>10</v>
      </c>
      <c r="J4419">
        <v>0.636455581475313</v>
      </c>
      <c r="K4419">
        <v>0.63683356309309602</v>
      </c>
      <c r="L4419">
        <v>-3.7798161778281302E-4</v>
      </c>
      <c r="M4419">
        <v>-5.9388530603604205E-4</v>
      </c>
      <c r="N4419">
        <v>49.494026648907102</v>
      </c>
      <c r="O4419">
        <v>48.278153769801698</v>
      </c>
      <c r="P4419">
        <v>7.6262958123519395E-2</v>
      </c>
      <c r="Q4419" s="27">
        <v>-0.12583054773097199</v>
      </c>
      <c r="R4419">
        <v>-9.8147093932134694E-2</v>
      </c>
      <c r="S4419">
        <v>-4.0339771674507002E-2</v>
      </c>
      <c r="T4419">
        <v>-3.7798161778281302E-4</v>
      </c>
      <c r="U4419">
        <v>3.9583808438941402E-2</v>
      </c>
      <c r="V4419">
        <v>9.73911306965691E-2</v>
      </c>
      <c r="W4419">
        <v>0.12507458449540701</v>
      </c>
      <c r="X4419">
        <v>7.45665551938553E-2</v>
      </c>
    </row>
    <row r="4420" spans="1:25" x14ac:dyDescent="0.2">
      <c r="A4420" t="s">
        <v>221</v>
      </c>
      <c r="B4420" t="s">
        <v>56</v>
      </c>
      <c r="C4420" t="s">
        <v>58</v>
      </c>
      <c r="D4420" t="s">
        <v>24</v>
      </c>
      <c r="E4420" t="s">
        <v>64</v>
      </c>
      <c r="F4420" t="s">
        <v>62</v>
      </c>
      <c r="G4420" t="s">
        <v>29</v>
      </c>
      <c r="H4420" t="s">
        <v>14</v>
      </c>
      <c r="I4420">
        <v>11</v>
      </c>
      <c r="J4420">
        <v>0.60796569566986802</v>
      </c>
      <c r="K4420">
        <v>0.60741986226350397</v>
      </c>
      <c r="L4420">
        <v>5.45833406363426E-4</v>
      </c>
      <c r="M4420">
        <v>8.9780296857377301E-4</v>
      </c>
      <c r="N4420">
        <v>52.2025927317205</v>
      </c>
      <c r="O4420">
        <v>48.278153769801698</v>
      </c>
      <c r="P4420">
        <v>7.6946595219480801E-2</v>
      </c>
      <c r="Q4420" s="27">
        <v>-0.12603131572968199</v>
      </c>
      <c r="R4420">
        <v>-9.8099701665010905E-2</v>
      </c>
      <c r="S4420">
        <v>-3.9774182488644498E-2</v>
      </c>
      <c r="T4420">
        <v>5.45833406363426E-4</v>
      </c>
      <c r="U4420">
        <v>4.0865849301371403E-2</v>
      </c>
      <c r="V4420">
        <v>9.9191368477737796E-2</v>
      </c>
      <c r="W4420">
        <v>0.127122982542409</v>
      </c>
      <c r="X4420">
        <v>9.27973957703358E-2</v>
      </c>
    </row>
    <row r="4421" spans="1:25" x14ac:dyDescent="0.2">
      <c r="A4421" t="s">
        <v>222</v>
      </c>
      <c r="B4421" t="s">
        <v>56</v>
      </c>
      <c r="C4421" t="s">
        <v>58</v>
      </c>
      <c r="D4421" t="s">
        <v>24</v>
      </c>
      <c r="E4421" t="s">
        <v>64</v>
      </c>
      <c r="F4421" t="s">
        <v>62</v>
      </c>
      <c r="G4421" t="s">
        <v>29</v>
      </c>
      <c r="H4421" t="s">
        <v>14</v>
      </c>
      <c r="I4421">
        <v>12</v>
      </c>
      <c r="J4421">
        <v>0.58717810034261597</v>
      </c>
      <c r="K4421">
        <v>0.58654163113146196</v>
      </c>
      <c r="L4421">
        <v>6.3646921115377E-4</v>
      </c>
      <c r="M4421">
        <v>1.0839457581650199E-3</v>
      </c>
      <c r="N4421">
        <v>55.026706803791001</v>
      </c>
      <c r="O4421">
        <v>48.278153769801698</v>
      </c>
      <c r="P4421">
        <v>7.7039217526972306E-2</v>
      </c>
      <c r="Q4421" s="27">
        <v>-0.12609304362071599</v>
      </c>
      <c r="R4421">
        <v>-9.8127807658424701E-2</v>
      </c>
      <c r="S4421">
        <v>-3.9732080772979697E-2</v>
      </c>
      <c r="T4421">
        <v>6.3646921115377E-4</v>
      </c>
      <c r="U4421">
        <v>4.10050191952872E-2</v>
      </c>
      <c r="V4421">
        <v>9.9400746080732197E-2</v>
      </c>
      <c r="W4421">
        <v>0.12736598204302299</v>
      </c>
      <c r="X4421">
        <v>0.108055789196369</v>
      </c>
    </row>
    <row r="4422" spans="1:25" x14ac:dyDescent="0.2">
      <c r="A4422" t="s">
        <v>223</v>
      </c>
      <c r="B4422" t="s">
        <v>56</v>
      </c>
      <c r="C4422" t="s">
        <v>58</v>
      </c>
      <c r="D4422" t="s">
        <v>24</v>
      </c>
      <c r="E4422" t="s">
        <v>64</v>
      </c>
      <c r="F4422" t="s">
        <v>62</v>
      </c>
      <c r="G4422" t="s">
        <v>29</v>
      </c>
      <c r="H4422" t="s">
        <v>14</v>
      </c>
      <c r="I4422">
        <v>13</v>
      </c>
      <c r="J4422">
        <v>0.570562167757803</v>
      </c>
      <c r="K4422">
        <v>0.57006201648432997</v>
      </c>
      <c r="L4422">
        <v>5.0015127347290903E-4</v>
      </c>
      <c r="M4422">
        <v>8.7659382576732198E-4</v>
      </c>
      <c r="N4422">
        <v>56.178208382290101</v>
      </c>
      <c r="O4422">
        <v>48.278153769801698</v>
      </c>
      <c r="P4422">
        <v>7.6599558908974005E-2</v>
      </c>
      <c r="Q4422" s="27">
        <v>-0.12550612313178899</v>
      </c>
      <c r="R4422">
        <v>-9.7700483247831704E-2</v>
      </c>
      <c r="S4422">
        <v>-3.9638017594829503E-2</v>
      </c>
      <c r="T4422">
        <v>5.0015127347290903E-4</v>
      </c>
      <c r="U4422">
        <v>4.0638320141775298E-2</v>
      </c>
      <c r="V4422">
        <v>9.8700785794777604E-2</v>
      </c>
      <c r="W4422">
        <v>0.12650642567873499</v>
      </c>
      <c r="X4422">
        <v>0.12108036917857801</v>
      </c>
    </row>
    <row r="4423" spans="1:25" x14ac:dyDescent="0.2">
      <c r="A4423" t="s">
        <v>224</v>
      </c>
      <c r="B4423" t="s">
        <v>56</v>
      </c>
      <c r="C4423" t="s">
        <v>58</v>
      </c>
      <c r="D4423" t="s">
        <v>24</v>
      </c>
      <c r="E4423" t="s">
        <v>64</v>
      </c>
      <c r="F4423" t="s">
        <v>62</v>
      </c>
      <c r="G4423" t="s">
        <v>29</v>
      </c>
      <c r="H4423" t="s">
        <v>14</v>
      </c>
      <c r="I4423">
        <v>14</v>
      </c>
      <c r="J4423">
        <v>0.55152021905290505</v>
      </c>
      <c r="K4423">
        <v>0.55097005728231496</v>
      </c>
      <c r="L4423">
        <v>5.5016177058972904E-4</v>
      </c>
      <c r="M4423">
        <v>9.9753690179208896E-4</v>
      </c>
      <c r="N4423">
        <v>56.887180511481603</v>
      </c>
      <c r="O4423">
        <v>48.278153769801698</v>
      </c>
      <c r="P4423">
        <v>7.6153326838782204E-2</v>
      </c>
      <c r="Q4423" s="27">
        <v>-0.12472206087920699</v>
      </c>
      <c r="R4423">
        <v>-9.7078403236729102E-2</v>
      </c>
      <c r="S4423">
        <v>-3.9354181492932197E-2</v>
      </c>
      <c r="T4423">
        <v>5.5016177058972904E-4</v>
      </c>
      <c r="U4423">
        <v>4.0454505034111597E-2</v>
      </c>
      <c r="V4423">
        <v>9.8178726777908606E-2</v>
      </c>
      <c r="W4423">
        <v>0.12582238442038601</v>
      </c>
      <c r="X4423">
        <v>0.11984129372024301</v>
      </c>
    </row>
    <row r="4424" spans="1:25" x14ac:dyDescent="0.2">
      <c r="A4424" t="s">
        <v>225</v>
      </c>
      <c r="B4424" t="s">
        <v>56</v>
      </c>
      <c r="C4424" t="s">
        <v>58</v>
      </c>
      <c r="D4424" t="s">
        <v>24</v>
      </c>
      <c r="E4424" t="s">
        <v>64</v>
      </c>
      <c r="F4424" t="s">
        <v>62</v>
      </c>
      <c r="G4424" t="s">
        <v>29</v>
      </c>
      <c r="H4424" t="s">
        <v>14</v>
      </c>
      <c r="I4424">
        <v>15</v>
      </c>
      <c r="J4424">
        <v>0.54000871036312603</v>
      </c>
      <c r="K4424">
        <v>0.53625584480547395</v>
      </c>
      <c r="L4424">
        <v>3.75286555765247E-3</v>
      </c>
      <c r="M4424">
        <v>6.9496389329143796E-3</v>
      </c>
      <c r="N4424">
        <v>57.001152600809299</v>
      </c>
      <c r="O4424">
        <v>48.278153769801698</v>
      </c>
      <c r="P4424">
        <v>7.6530078042315597E-2</v>
      </c>
      <c r="Q4424" s="27">
        <v>-0.122139112821957</v>
      </c>
      <c r="R4424">
        <v>-9.4358694492596096E-2</v>
      </c>
      <c r="S4424">
        <v>-3.6348895336520901E-2</v>
      </c>
      <c r="T4424">
        <v>3.75286555765247E-3</v>
      </c>
      <c r="U4424">
        <v>4.38546264518258E-2</v>
      </c>
      <c r="V4424">
        <v>0.101864425607901</v>
      </c>
      <c r="W4424">
        <v>0.129644843937262</v>
      </c>
      <c r="X4424">
        <v>0.11724637641777599</v>
      </c>
    </row>
    <row r="4425" spans="1:25" x14ac:dyDescent="0.2">
      <c r="A4425" t="s">
        <v>226</v>
      </c>
      <c r="B4425" t="s">
        <v>56</v>
      </c>
      <c r="C4425" t="s">
        <v>58</v>
      </c>
      <c r="D4425" t="s">
        <v>24</v>
      </c>
      <c r="E4425" t="s">
        <v>64</v>
      </c>
      <c r="F4425" t="s">
        <v>62</v>
      </c>
      <c r="G4425" t="s">
        <v>29</v>
      </c>
      <c r="H4425" t="s">
        <v>14</v>
      </c>
      <c r="I4425">
        <v>16</v>
      </c>
      <c r="J4425">
        <v>0.55095897317734699</v>
      </c>
      <c r="K4425">
        <v>0.54530322886708704</v>
      </c>
      <c r="L4425">
        <v>5.6557443102602601E-3</v>
      </c>
      <c r="M4425">
        <v>1.02652730704138E-2</v>
      </c>
      <c r="N4425">
        <v>57.893771729872803</v>
      </c>
      <c r="O4425">
        <v>48.278153769801698</v>
      </c>
      <c r="P4425">
        <v>7.8713670303274599E-2</v>
      </c>
      <c r="Q4425" s="27">
        <v>-0.12382824333862601</v>
      </c>
      <c r="R4425">
        <v>-9.5255181018537693E-2</v>
      </c>
      <c r="S4425">
        <v>-3.5590218928655597E-2</v>
      </c>
      <c r="T4425">
        <v>5.6557443102602601E-3</v>
      </c>
      <c r="U4425">
        <v>4.6901707549176101E-2</v>
      </c>
      <c r="V4425">
        <v>0.106566669639058</v>
      </c>
      <c r="W4425">
        <v>0.135139731959147</v>
      </c>
      <c r="X4425">
        <v>0.10803718717463399</v>
      </c>
    </row>
    <row r="4426" spans="1:25" x14ac:dyDescent="0.2">
      <c r="A4426" t="s">
        <v>227</v>
      </c>
      <c r="B4426" t="s">
        <v>56</v>
      </c>
      <c r="C4426" t="s">
        <v>58</v>
      </c>
      <c r="D4426" t="s">
        <v>24</v>
      </c>
      <c r="E4426" t="s">
        <v>64</v>
      </c>
      <c r="F4426" t="s">
        <v>62</v>
      </c>
      <c r="G4426" t="s">
        <v>29</v>
      </c>
      <c r="H4426" t="s">
        <v>15</v>
      </c>
      <c r="I4426">
        <v>17</v>
      </c>
      <c r="J4426">
        <v>0.61186243240030003</v>
      </c>
      <c r="K4426">
        <v>0.60188191186471096</v>
      </c>
      <c r="L4426">
        <v>9.9805205355885801E-3</v>
      </c>
      <c r="M4426">
        <v>1.63117066959571E-2</v>
      </c>
      <c r="N4426">
        <v>56.960609212900103</v>
      </c>
      <c r="O4426">
        <v>48.278153769801698</v>
      </c>
      <c r="P4426">
        <v>8.3768578326460202E-2</v>
      </c>
      <c r="Q4426" s="27">
        <v>-0.12781879081143899</v>
      </c>
      <c r="R4426">
        <v>-9.7410796878933406E-2</v>
      </c>
      <c r="S4426">
        <v>-3.39142145074766E-2</v>
      </c>
      <c r="T4426">
        <v>9.9805205355885801E-3</v>
      </c>
      <c r="U4426">
        <v>5.3875255578653698E-2</v>
      </c>
      <c r="V4426">
        <v>0.117371837950111</v>
      </c>
      <c r="W4426">
        <v>0.14777983188261601</v>
      </c>
      <c r="X4426">
        <v>0.10346497145150101</v>
      </c>
    </row>
    <row r="4427" spans="1:25" x14ac:dyDescent="0.2">
      <c r="A4427" t="s">
        <v>228</v>
      </c>
      <c r="B4427" t="s">
        <v>56</v>
      </c>
      <c r="C4427" t="s">
        <v>58</v>
      </c>
      <c r="D4427" t="s">
        <v>24</v>
      </c>
      <c r="E4427" t="s">
        <v>64</v>
      </c>
      <c r="F4427" t="s">
        <v>62</v>
      </c>
      <c r="G4427" t="s">
        <v>29</v>
      </c>
      <c r="H4427" t="s">
        <v>15</v>
      </c>
      <c r="I4427">
        <v>18</v>
      </c>
      <c r="J4427">
        <v>0.80511889656855096</v>
      </c>
      <c r="K4427">
        <v>0.796286364635168</v>
      </c>
      <c r="L4427">
        <v>8.8325319333834203E-3</v>
      </c>
      <c r="M4427">
        <v>1.09704690462838E-2</v>
      </c>
      <c r="N4427">
        <v>54.844386347247998</v>
      </c>
      <c r="O4427">
        <v>48.278153769801698</v>
      </c>
      <c r="P4427">
        <v>9.3725804539287305E-2</v>
      </c>
      <c r="Q4427" s="27">
        <v>-0.145346416533744</v>
      </c>
      <c r="R4427">
        <v>-0.111323949485983</v>
      </c>
      <c r="S4427">
        <v>-4.0279789645203103E-2</v>
      </c>
      <c r="T4427">
        <v>8.8325319333834203E-3</v>
      </c>
      <c r="U4427">
        <v>5.7944853511969999E-2</v>
      </c>
      <c r="V4427">
        <v>0.12898901335275001</v>
      </c>
      <c r="W4427">
        <v>0.163011480400511</v>
      </c>
      <c r="X4427">
        <v>0.107655584874666</v>
      </c>
    </row>
    <row r="4428" spans="1:25" x14ac:dyDescent="0.2">
      <c r="A4428" t="s">
        <v>229</v>
      </c>
      <c r="B4428" t="s">
        <v>56</v>
      </c>
      <c r="C4428" t="s">
        <v>58</v>
      </c>
      <c r="D4428" t="s">
        <v>24</v>
      </c>
      <c r="E4428" t="s">
        <v>64</v>
      </c>
      <c r="F4428" t="s">
        <v>62</v>
      </c>
      <c r="G4428" t="s">
        <v>29</v>
      </c>
      <c r="H4428" t="s">
        <v>15</v>
      </c>
      <c r="I4428">
        <v>19</v>
      </c>
      <c r="J4428">
        <v>0.92895103329965401</v>
      </c>
      <c r="K4428">
        <v>0.92116492928194704</v>
      </c>
      <c r="L4428">
        <v>7.7861040177064104E-3</v>
      </c>
      <c r="M4428">
        <v>8.3816086516961003E-3</v>
      </c>
      <c r="N4428">
        <v>52.840191630771102</v>
      </c>
      <c r="O4428">
        <v>48.278153769801698</v>
      </c>
      <c r="P4428">
        <v>9.7469183942947901E-2</v>
      </c>
      <c r="Q4428" s="27">
        <v>-0.152550703568443</v>
      </c>
      <c r="R4428">
        <v>-0.117169389797153</v>
      </c>
      <c r="S4428">
        <v>-4.3287748368398299E-2</v>
      </c>
      <c r="T4428">
        <v>7.7861040177064104E-3</v>
      </c>
      <c r="U4428">
        <v>5.8859956403811101E-2</v>
      </c>
      <c r="V4428">
        <v>0.13274159783256601</v>
      </c>
      <c r="W4428">
        <v>0.16812291160385601</v>
      </c>
      <c r="X4428">
        <v>0.100871083597232</v>
      </c>
    </row>
    <row r="4429" spans="1:25" x14ac:dyDescent="0.2">
      <c r="A4429" t="s">
        <v>212</v>
      </c>
      <c r="B4429" t="s">
        <v>56</v>
      </c>
      <c r="C4429" t="s">
        <v>58</v>
      </c>
      <c r="D4429" t="s">
        <v>24</v>
      </c>
      <c r="E4429" t="s">
        <v>64</v>
      </c>
      <c r="F4429" t="s">
        <v>62</v>
      </c>
      <c r="G4429" t="s">
        <v>29</v>
      </c>
      <c r="H4429" t="s">
        <v>13</v>
      </c>
      <c r="I4429">
        <v>2</v>
      </c>
      <c r="J4429">
        <v>0.52540250465271399</v>
      </c>
      <c r="K4429">
        <v>0.52947935024852599</v>
      </c>
      <c r="L4429">
        <v>-4.0768455958125E-3</v>
      </c>
      <c r="M4429">
        <v>-7.7594711858240102E-3</v>
      </c>
      <c r="N4429">
        <v>43.469736460036799</v>
      </c>
      <c r="O4429">
        <v>48.278153769801698</v>
      </c>
      <c r="P4429">
        <v>5.4957387499000601E-2</v>
      </c>
      <c r="Q4429" s="27">
        <v>-9.4481748031668394E-2</v>
      </c>
      <c r="R4429">
        <v>-7.4532216369531196E-2</v>
      </c>
      <c r="S4429">
        <v>-3.2874516645288801E-2</v>
      </c>
      <c r="T4429">
        <v>-4.0768455958125E-3</v>
      </c>
      <c r="U4429">
        <v>2.4720825453663799E-2</v>
      </c>
      <c r="V4429">
        <v>6.6378525177906197E-2</v>
      </c>
      <c r="W4429">
        <v>8.6328056840043396E-2</v>
      </c>
      <c r="X4429">
        <v>3.3108960137258302E-2</v>
      </c>
    </row>
    <row r="4430" spans="1:25" x14ac:dyDescent="0.2">
      <c r="A4430" t="s">
        <v>230</v>
      </c>
      <c r="B4430" t="s">
        <v>56</v>
      </c>
      <c r="C4430" t="s">
        <v>58</v>
      </c>
      <c r="D4430" t="s">
        <v>24</v>
      </c>
      <c r="E4430" t="s">
        <v>64</v>
      </c>
      <c r="F4430" t="s">
        <v>62</v>
      </c>
      <c r="G4430" t="s">
        <v>29</v>
      </c>
      <c r="H4430" t="s">
        <v>15</v>
      </c>
      <c r="I4430">
        <v>20</v>
      </c>
      <c r="J4430">
        <v>0.934730764585188</v>
      </c>
      <c r="K4430">
        <v>0.92637884537150705</v>
      </c>
      <c r="L4430">
        <v>8.3519192136804806E-3</v>
      </c>
      <c r="M4430">
        <v>8.9351068030662992E-3</v>
      </c>
      <c r="N4430">
        <v>50.891679298287599</v>
      </c>
      <c r="O4430">
        <v>48.278153769801698</v>
      </c>
      <c r="P4430">
        <v>9.4729961797528003E-2</v>
      </c>
      <c r="Q4430" s="27">
        <v>-0.14747886794325299</v>
      </c>
      <c r="R4430">
        <v>-0.11309189181074999</v>
      </c>
      <c r="S4430">
        <v>-4.1286580768224203E-2</v>
      </c>
      <c r="T4430">
        <v>8.3519192136804806E-3</v>
      </c>
      <c r="U4430">
        <v>5.7990419195585098E-2</v>
      </c>
      <c r="V4430">
        <v>0.129795730238111</v>
      </c>
      <c r="W4430">
        <v>0.164182706370614</v>
      </c>
      <c r="X4430">
        <v>7.8035414073438794E-2</v>
      </c>
    </row>
    <row r="4431" spans="1:25" x14ac:dyDescent="0.2">
      <c r="A4431" t="s">
        <v>231</v>
      </c>
      <c r="B4431" t="s">
        <v>56</v>
      </c>
      <c r="C4431" t="s">
        <v>58</v>
      </c>
      <c r="D4431" t="s">
        <v>24</v>
      </c>
      <c r="E4431" t="s">
        <v>64</v>
      </c>
      <c r="F4431" t="s">
        <v>62</v>
      </c>
      <c r="G4431" t="s">
        <v>29</v>
      </c>
      <c r="H4431" t="s">
        <v>15</v>
      </c>
      <c r="I4431">
        <v>21</v>
      </c>
      <c r="J4431">
        <v>0.91170329781477599</v>
      </c>
      <c r="K4431">
        <v>0.90669911606400999</v>
      </c>
      <c r="L4431">
        <v>5.00418175076603E-3</v>
      </c>
      <c r="M4431">
        <v>5.4888270808719801E-3</v>
      </c>
      <c r="N4431">
        <v>50.0211656847192</v>
      </c>
      <c r="O4431">
        <v>48.278153769801698</v>
      </c>
      <c r="P4431">
        <v>9.1506435374983E-2</v>
      </c>
      <c r="Q4431" s="27">
        <v>-0.14552390444108099</v>
      </c>
      <c r="R4431">
        <v>-0.112307068399962</v>
      </c>
      <c r="S4431">
        <v>-4.2945190385725099E-2</v>
      </c>
      <c r="T4431">
        <v>5.00418175076603E-3</v>
      </c>
      <c r="U4431">
        <v>5.2953553887257102E-2</v>
      </c>
      <c r="V4431">
        <v>0.12231543190149401</v>
      </c>
      <c r="W4431">
        <v>0.15553226794261299</v>
      </c>
      <c r="X4431">
        <v>5.4430726608022E-2</v>
      </c>
    </row>
    <row r="4432" spans="1:25" x14ac:dyDescent="0.2">
      <c r="A4432" t="s">
        <v>232</v>
      </c>
      <c r="B4432" t="s">
        <v>56</v>
      </c>
      <c r="C4432" t="s">
        <v>58</v>
      </c>
      <c r="D4432" t="s">
        <v>24</v>
      </c>
      <c r="E4432" t="s">
        <v>64</v>
      </c>
      <c r="F4432" t="s">
        <v>62</v>
      </c>
      <c r="G4432" t="s">
        <v>29</v>
      </c>
      <c r="H4432" t="s">
        <v>14</v>
      </c>
      <c r="I4432">
        <v>22</v>
      </c>
      <c r="J4432">
        <v>0.85036485025327002</v>
      </c>
      <c r="K4432">
        <v>0.85008976980277895</v>
      </c>
      <c r="L4432">
        <v>2.7508045049097398E-4</v>
      </c>
      <c r="M4432">
        <v>3.2348520803634502E-4</v>
      </c>
      <c r="N4432">
        <v>49.070652795502603</v>
      </c>
      <c r="O4432">
        <v>48.278153769801698</v>
      </c>
      <c r="P4432">
        <v>8.5945771462151793E-2</v>
      </c>
      <c r="Q4432" s="27">
        <v>-0.14110571360474899</v>
      </c>
      <c r="R4432">
        <v>-0.109907398563988</v>
      </c>
      <c r="S4432">
        <v>-4.4760503795676601E-2</v>
      </c>
      <c r="T4432">
        <v>2.7508045049097398E-4</v>
      </c>
      <c r="U4432">
        <v>4.5310664696658502E-2</v>
      </c>
      <c r="V4432">
        <v>0.11045755946497</v>
      </c>
      <c r="W4432">
        <v>0.141655874505731</v>
      </c>
      <c r="X4432">
        <v>4.2647055755432199E-2</v>
      </c>
    </row>
    <row r="4433" spans="1:24" x14ac:dyDescent="0.2">
      <c r="A4433" t="s">
        <v>233</v>
      </c>
      <c r="B4433" t="s">
        <v>56</v>
      </c>
      <c r="C4433" t="s">
        <v>58</v>
      </c>
      <c r="D4433" t="s">
        <v>24</v>
      </c>
      <c r="E4433" t="s">
        <v>64</v>
      </c>
      <c r="F4433" t="s">
        <v>62</v>
      </c>
      <c r="G4433" t="s">
        <v>29</v>
      </c>
      <c r="H4433" t="s">
        <v>14</v>
      </c>
      <c r="I4433">
        <v>23</v>
      </c>
      <c r="J4433">
        <v>0.75071823019946304</v>
      </c>
      <c r="K4433">
        <v>0.75501140400869204</v>
      </c>
      <c r="L4433">
        <v>-4.2931738092285496E-3</v>
      </c>
      <c r="M4433">
        <v>-5.7187552353535802E-3</v>
      </c>
      <c r="N4433">
        <v>48.163593430222001</v>
      </c>
      <c r="O4433">
        <v>48.278153769801698</v>
      </c>
      <c r="P4433">
        <v>7.8303548498723702E-2</v>
      </c>
      <c r="Q4433" s="27">
        <v>-0.13310251108962901</v>
      </c>
      <c r="R4433">
        <v>-0.104678322984592</v>
      </c>
      <c r="S4433">
        <v>-4.5324233222559802E-2</v>
      </c>
      <c r="T4433">
        <v>-4.2931738092285496E-3</v>
      </c>
      <c r="U4433">
        <v>3.6737885604102703E-2</v>
      </c>
      <c r="V4433">
        <v>9.6091975366135202E-2</v>
      </c>
      <c r="W4433">
        <v>0.124516163471172</v>
      </c>
      <c r="X4433">
        <v>4.30965313316371E-2</v>
      </c>
    </row>
    <row r="4434" spans="1:24" x14ac:dyDescent="0.2">
      <c r="A4434" t="s">
        <v>234</v>
      </c>
      <c r="B4434" t="s">
        <v>56</v>
      </c>
      <c r="C4434" t="s">
        <v>58</v>
      </c>
      <c r="D4434" t="s">
        <v>24</v>
      </c>
      <c r="E4434" t="s">
        <v>64</v>
      </c>
      <c r="F4434" t="s">
        <v>62</v>
      </c>
      <c r="G4434" t="s">
        <v>29</v>
      </c>
      <c r="H4434" t="s">
        <v>14</v>
      </c>
      <c r="I4434">
        <v>24</v>
      </c>
      <c r="J4434">
        <v>0.64820329731146997</v>
      </c>
      <c r="K4434">
        <v>0.65204423508906895</v>
      </c>
      <c r="L4434">
        <v>-3.8409377775994601E-3</v>
      </c>
      <c r="M4434">
        <v>-5.92551409955856E-3</v>
      </c>
      <c r="N4434">
        <v>47.413722543884198</v>
      </c>
      <c r="O4434">
        <v>48.278153769801698</v>
      </c>
      <c r="P4434">
        <v>6.9724111467845906E-2</v>
      </c>
      <c r="Q4434" s="27">
        <v>-0.118537101142206</v>
      </c>
      <c r="R4434">
        <v>-9.3227248679377997E-2</v>
      </c>
      <c r="S4434">
        <v>-4.0376372186750699E-2</v>
      </c>
      <c r="T4434">
        <v>-3.8409377775994601E-3</v>
      </c>
      <c r="U4434">
        <v>3.26944966315518E-2</v>
      </c>
      <c r="V4434">
        <v>8.5545373124178994E-2</v>
      </c>
      <c r="W4434">
        <v>0.110855225587007</v>
      </c>
      <c r="X4434">
        <v>4.3822078351876403E-2</v>
      </c>
    </row>
    <row r="4435" spans="1:24" x14ac:dyDescent="0.2">
      <c r="A4435" t="s">
        <v>213</v>
      </c>
      <c r="B4435" t="s">
        <v>56</v>
      </c>
      <c r="C4435" t="s">
        <v>58</v>
      </c>
      <c r="D4435" t="s">
        <v>24</v>
      </c>
      <c r="E4435" t="s">
        <v>64</v>
      </c>
      <c r="F4435" t="s">
        <v>62</v>
      </c>
      <c r="G4435" t="s">
        <v>29</v>
      </c>
      <c r="H4435" t="s">
        <v>13</v>
      </c>
      <c r="I4435">
        <v>3</v>
      </c>
      <c r="J4435">
        <v>0.50571933898716104</v>
      </c>
      <c r="K4435">
        <v>0.50964641065934002</v>
      </c>
      <c r="L4435">
        <v>-3.9270716721790996E-3</v>
      </c>
      <c r="M4435">
        <v>-7.7653183681765398E-3</v>
      </c>
      <c r="N4435">
        <v>42.226262812482098</v>
      </c>
      <c r="O4435">
        <v>48.278153769801698</v>
      </c>
      <c r="P4435">
        <v>5.1786368398211102E-2</v>
      </c>
      <c r="Q4435" s="27">
        <v>-8.9115647687236399E-2</v>
      </c>
      <c r="R4435">
        <v>-7.0317195958685796E-2</v>
      </c>
      <c r="S4435">
        <v>-3.1063128712841701E-2</v>
      </c>
      <c r="T4435">
        <v>-3.9270716721790996E-3</v>
      </c>
      <c r="U4435">
        <v>2.3208985368483499E-2</v>
      </c>
      <c r="V4435">
        <v>6.2463052614327601E-2</v>
      </c>
      <c r="W4435">
        <v>8.1261504342878196E-2</v>
      </c>
      <c r="X4435">
        <v>2.6944542876826998E-2</v>
      </c>
    </row>
    <row r="4436" spans="1:24" x14ac:dyDescent="0.2">
      <c r="A4436" t="s">
        <v>214</v>
      </c>
      <c r="B4436" t="s">
        <v>56</v>
      </c>
      <c r="C4436" t="s">
        <v>58</v>
      </c>
      <c r="D4436" t="s">
        <v>24</v>
      </c>
      <c r="E4436" t="s">
        <v>64</v>
      </c>
      <c r="F4436" t="s">
        <v>62</v>
      </c>
      <c r="G4436" t="s">
        <v>29</v>
      </c>
      <c r="H4436" t="s">
        <v>13</v>
      </c>
      <c r="I4436">
        <v>4</v>
      </c>
      <c r="J4436">
        <v>0.50329513520626301</v>
      </c>
      <c r="K4436">
        <v>0.50759764462004098</v>
      </c>
      <c r="L4436">
        <v>-4.3025094137779697E-3</v>
      </c>
      <c r="M4436">
        <v>-8.5486807100066606E-3</v>
      </c>
      <c r="N4436">
        <v>41.503051134010498</v>
      </c>
      <c r="O4436">
        <v>48.278153769801698</v>
      </c>
      <c r="P4436">
        <v>5.06213432259046E-2</v>
      </c>
      <c r="Q4436" s="27">
        <v>-8.7574619020391098E-2</v>
      </c>
      <c r="R4436">
        <v>-6.9199071429387707E-2</v>
      </c>
      <c r="S4436">
        <v>-3.0828093264152E-2</v>
      </c>
      <c r="T4436">
        <v>-4.3025094137779697E-3</v>
      </c>
      <c r="U4436">
        <v>2.2223074436596001E-2</v>
      </c>
      <c r="V4436">
        <v>6.0594052601831698E-2</v>
      </c>
      <c r="W4436">
        <v>7.8969600192835096E-2</v>
      </c>
      <c r="X4436">
        <v>2.1788500345907499E-2</v>
      </c>
    </row>
    <row r="4437" spans="1:24" x14ac:dyDescent="0.2">
      <c r="A4437" t="s">
        <v>215</v>
      </c>
      <c r="B4437" t="s">
        <v>56</v>
      </c>
      <c r="C4437" t="s">
        <v>58</v>
      </c>
      <c r="D4437" t="s">
        <v>24</v>
      </c>
      <c r="E4437" t="s">
        <v>64</v>
      </c>
      <c r="F4437" t="s">
        <v>62</v>
      </c>
      <c r="G4437" t="s">
        <v>29</v>
      </c>
      <c r="H4437" t="s">
        <v>13</v>
      </c>
      <c r="I4437">
        <v>5</v>
      </c>
      <c r="J4437">
        <v>0.52494235903766495</v>
      </c>
      <c r="K4437">
        <v>0.52957974819984199</v>
      </c>
      <c r="L4437">
        <v>-4.6373891621771697E-3</v>
      </c>
      <c r="M4437">
        <v>-8.8340921290454202E-3</v>
      </c>
      <c r="N4437">
        <v>41.0166089840572</v>
      </c>
      <c r="O4437">
        <v>48.278153769801698</v>
      </c>
      <c r="P4437">
        <v>5.1805263370997903E-2</v>
      </c>
      <c r="Q4437" s="27">
        <v>-8.9857047407468693E-2</v>
      </c>
      <c r="R4437">
        <v>-7.1051736803796506E-2</v>
      </c>
      <c r="S4437">
        <v>-3.1783347168580098E-2</v>
      </c>
      <c r="T4437">
        <v>-4.6373891621771697E-3</v>
      </c>
      <c r="U4437">
        <v>2.2508568844225699E-2</v>
      </c>
      <c r="V4437">
        <v>6.1776958479442097E-2</v>
      </c>
      <c r="W4437">
        <v>8.0582269083114305E-2</v>
      </c>
      <c r="X4437">
        <v>1.3950311071626101E-2</v>
      </c>
    </row>
    <row r="4438" spans="1:24" x14ac:dyDescent="0.2">
      <c r="A4438" t="s">
        <v>216</v>
      </c>
      <c r="B4438" t="s">
        <v>56</v>
      </c>
      <c r="C4438" t="s">
        <v>58</v>
      </c>
      <c r="D4438" t="s">
        <v>24</v>
      </c>
      <c r="E4438" t="s">
        <v>64</v>
      </c>
      <c r="F4438" t="s">
        <v>62</v>
      </c>
      <c r="G4438" t="s">
        <v>29</v>
      </c>
      <c r="H4438" t="s">
        <v>13</v>
      </c>
      <c r="I4438">
        <v>6</v>
      </c>
      <c r="J4438">
        <v>0.58620192225996304</v>
      </c>
      <c r="K4438">
        <v>0.58975342817028298</v>
      </c>
      <c r="L4438">
        <v>-3.55150591031997E-3</v>
      </c>
      <c r="M4438">
        <v>-6.0585026685480298E-3</v>
      </c>
      <c r="N4438">
        <v>40.950359024329202</v>
      </c>
      <c r="O4438">
        <v>48.278153769801698</v>
      </c>
      <c r="P4438">
        <v>5.80782171520621E-2</v>
      </c>
      <c r="Q4438" s="27">
        <v>-9.9090173125462103E-2</v>
      </c>
      <c r="R4438">
        <v>-7.8007780299263502E-2</v>
      </c>
      <c r="S4438">
        <v>-3.3984491698000503E-2</v>
      </c>
      <c r="T4438">
        <v>-3.55150591031997E-3</v>
      </c>
      <c r="U4438">
        <v>2.6881479877360601E-2</v>
      </c>
      <c r="V4438">
        <v>7.0904768478623606E-2</v>
      </c>
      <c r="W4438">
        <v>9.1987161304822096E-2</v>
      </c>
      <c r="X4438">
        <v>-1.9478154732775199E-3</v>
      </c>
    </row>
    <row r="4439" spans="1:24" x14ac:dyDescent="0.2">
      <c r="A4439" t="s">
        <v>217</v>
      </c>
      <c r="B4439" t="s">
        <v>56</v>
      </c>
      <c r="C4439" t="s">
        <v>58</v>
      </c>
      <c r="D4439" t="s">
        <v>24</v>
      </c>
      <c r="E4439" t="s">
        <v>64</v>
      </c>
      <c r="F4439" t="s">
        <v>62</v>
      </c>
      <c r="G4439" t="s">
        <v>29</v>
      </c>
      <c r="H4439" t="s">
        <v>14</v>
      </c>
      <c r="I4439">
        <v>7</v>
      </c>
      <c r="J4439">
        <v>0.67576884796454595</v>
      </c>
      <c r="K4439">
        <v>0.67881791806970404</v>
      </c>
      <c r="L4439">
        <v>-3.0490701051585699E-3</v>
      </c>
      <c r="M4439">
        <v>-4.5120015732340096E-3</v>
      </c>
      <c r="N4439">
        <v>40.603956965559298</v>
      </c>
      <c r="O4439">
        <v>48.278153769801698</v>
      </c>
      <c r="P4439">
        <v>6.9767620414055598E-2</v>
      </c>
      <c r="Q4439" s="27">
        <v>-0.11781680568628</v>
      </c>
      <c r="R4439">
        <v>-9.2491159475977899E-2</v>
      </c>
      <c r="S4439">
        <v>-3.9607303202123703E-2</v>
      </c>
      <c r="T4439">
        <v>-3.0490701051585699E-3</v>
      </c>
      <c r="U4439">
        <v>3.3509162991806597E-2</v>
      </c>
      <c r="V4439">
        <v>8.6393019265660703E-2</v>
      </c>
      <c r="W4439">
        <v>0.111718665475963</v>
      </c>
      <c r="X4439">
        <v>-2.5461422300688801E-2</v>
      </c>
    </row>
    <row r="4440" spans="1:24" x14ac:dyDescent="0.2">
      <c r="A4440" t="s">
        <v>218</v>
      </c>
      <c r="B4440" t="s">
        <v>56</v>
      </c>
      <c r="C4440" t="s">
        <v>58</v>
      </c>
      <c r="D4440" t="s">
        <v>24</v>
      </c>
      <c r="E4440" t="s">
        <v>64</v>
      </c>
      <c r="F4440" t="s">
        <v>62</v>
      </c>
      <c r="G4440" t="s">
        <v>29</v>
      </c>
      <c r="H4440" t="s">
        <v>14</v>
      </c>
      <c r="I4440">
        <v>8</v>
      </c>
      <c r="J4440">
        <v>0.70429166512983299</v>
      </c>
      <c r="K4440">
        <v>0.70584671126865794</v>
      </c>
      <c r="L4440">
        <v>-1.55504613882479E-3</v>
      </c>
      <c r="M4440">
        <v>-2.2079576059417399E-3</v>
      </c>
      <c r="N4440">
        <v>40.522312729353096</v>
      </c>
      <c r="O4440">
        <v>48.278153769801698</v>
      </c>
      <c r="P4440">
        <v>7.3997222918486705E-2</v>
      </c>
      <c r="Q4440" s="27">
        <v>-0.123280477839735</v>
      </c>
      <c r="R4440">
        <v>-9.6419485920324705E-2</v>
      </c>
      <c r="S4440">
        <v>-4.0329590948111803E-2</v>
      </c>
      <c r="T4440">
        <v>-1.55504613882479E-3</v>
      </c>
      <c r="U4440">
        <v>3.7219498670462203E-2</v>
      </c>
      <c r="V4440">
        <v>9.3309393642675098E-2</v>
      </c>
      <c r="W4440">
        <v>0.12017038556208599</v>
      </c>
      <c r="X4440">
        <v>-2.7236450506870698E-3</v>
      </c>
    </row>
    <row r="4441" spans="1:24" x14ac:dyDescent="0.2">
      <c r="A4441" t="s">
        <v>219</v>
      </c>
      <c r="B4441" t="s">
        <v>56</v>
      </c>
      <c r="C4441" t="s">
        <v>58</v>
      </c>
      <c r="D4441" t="s">
        <v>24</v>
      </c>
      <c r="E4441" t="s">
        <v>64</v>
      </c>
      <c r="F4441" t="s">
        <v>62</v>
      </c>
      <c r="G4441" t="s">
        <v>29</v>
      </c>
      <c r="H4441" t="s">
        <v>14</v>
      </c>
      <c r="I4441">
        <v>9</v>
      </c>
      <c r="J4441">
        <v>0.67231090452612496</v>
      </c>
      <c r="K4441" s="1">
        <v>0.67389682015747499</v>
      </c>
      <c r="L4441">
        <v>-1.5859156313504999E-3</v>
      </c>
      <c r="M4441">
        <v>-2.35890213987877E-3</v>
      </c>
      <c r="N4441">
        <v>44.455977926182499</v>
      </c>
      <c r="O4441">
        <v>48.278153769801698</v>
      </c>
      <c r="P4441">
        <v>7.4866319739735995E-2</v>
      </c>
      <c r="Q4441" s="27">
        <v>-0.124741011603216</v>
      </c>
      <c r="R4441">
        <v>-9.7564537537692106E-2</v>
      </c>
      <c r="S4441">
        <v>-4.0815867174972202E-2</v>
      </c>
      <c r="T4441">
        <v>-1.5859156313504999E-3</v>
      </c>
      <c r="U4441">
        <v>3.7644035912271202E-2</v>
      </c>
      <c r="V4441">
        <v>9.4392706274991106E-2</v>
      </c>
      <c r="W4441" s="1">
        <v>0.121569180340515</v>
      </c>
      <c r="X4441">
        <v>4.3996677480667899E-2</v>
      </c>
    </row>
    <row r="4442" spans="1:24" x14ac:dyDescent="0.2">
      <c r="A4442" t="s">
        <v>1363</v>
      </c>
      <c r="B4442" t="s">
        <v>56</v>
      </c>
      <c r="C4442" t="s">
        <v>58</v>
      </c>
      <c r="D4442" t="s">
        <v>24</v>
      </c>
      <c r="E4442" t="s">
        <v>64</v>
      </c>
      <c r="F4442" t="s">
        <v>62</v>
      </c>
      <c r="G4442" t="s">
        <v>21</v>
      </c>
      <c r="H4442" t="s">
        <v>13</v>
      </c>
      <c r="I4442">
        <v>1</v>
      </c>
      <c r="J4442">
        <v>0.53317692251397397</v>
      </c>
      <c r="K4442">
        <v>0.52012668460959099</v>
      </c>
      <c r="L4442">
        <v>1.30502379043827E-2</v>
      </c>
      <c r="M4442">
        <v>2.44763742640055E-2</v>
      </c>
      <c r="N4442">
        <v>67.462194392804406</v>
      </c>
      <c r="O4442">
        <v>71.958353532595396</v>
      </c>
      <c r="P4442">
        <v>6.6718024850840593E-2</v>
      </c>
      <c r="Q4442" s="27">
        <v>-9.6700912975250103E-2</v>
      </c>
      <c r="R4442">
        <v>-7.2482269954394898E-2</v>
      </c>
      <c r="S4442">
        <v>-2.1910007117457799E-2</v>
      </c>
      <c r="T4442">
        <v>1.30502379043827E-2</v>
      </c>
      <c r="U4442">
        <v>4.8010482926223202E-2</v>
      </c>
      <c r="V4442">
        <v>9.8582745763160298E-2</v>
      </c>
      <c r="W4442">
        <v>0.122801388784015</v>
      </c>
      <c r="X4442">
        <v>3.2849754371308798E-2</v>
      </c>
    </row>
    <row r="4443" spans="1:24" x14ac:dyDescent="0.2">
      <c r="A4443" t="s">
        <v>1372</v>
      </c>
      <c r="B4443" t="s">
        <v>56</v>
      </c>
      <c r="C4443" t="s">
        <v>58</v>
      </c>
      <c r="D4443" t="s">
        <v>24</v>
      </c>
      <c r="E4443" t="s">
        <v>64</v>
      </c>
      <c r="F4443" t="s">
        <v>62</v>
      </c>
      <c r="G4443" t="s">
        <v>21</v>
      </c>
      <c r="H4443" t="s">
        <v>14</v>
      </c>
      <c r="I4443">
        <v>10</v>
      </c>
      <c r="J4443">
        <v>0.53969317917300197</v>
      </c>
      <c r="K4443">
        <v>0.53414067587342495</v>
      </c>
      <c r="L4443">
        <v>5.5525032995775601E-3</v>
      </c>
      <c r="M4443">
        <v>1.02882591699342E-2</v>
      </c>
      <c r="N4443">
        <v>73.045612901053303</v>
      </c>
      <c r="O4443">
        <v>71.958353532595396</v>
      </c>
      <c r="P4443">
        <v>7.2546494499872202E-2</v>
      </c>
      <c r="Q4443" s="27">
        <v>-0.11378648015271201</v>
      </c>
      <c r="R4443">
        <v>-8.7452102649258595E-2</v>
      </c>
      <c r="S4443">
        <v>-3.2461859818355497E-2</v>
      </c>
      <c r="T4443">
        <v>5.5525032995775601E-3</v>
      </c>
      <c r="U4443">
        <v>4.3566866417510598E-2</v>
      </c>
      <c r="V4443">
        <v>9.8557109248413793E-2</v>
      </c>
      <c r="W4443">
        <v>0.124891486751867</v>
      </c>
      <c r="X4443">
        <v>5.8139160286469302E-2</v>
      </c>
    </row>
    <row r="4444" spans="1:24" x14ac:dyDescent="0.2">
      <c r="A4444" t="s">
        <v>1373</v>
      </c>
      <c r="B4444" t="s">
        <v>56</v>
      </c>
      <c r="C4444" t="s">
        <v>58</v>
      </c>
      <c r="D4444" t="s">
        <v>24</v>
      </c>
      <c r="E4444" t="s">
        <v>64</v>
      </c>
      <c r="F4444" t="s">
        <v>62</v>
      </c>
      <c r="G4444" t="s">
        <v>21</v>
      </c>
      <c r="H4444" t="s">
        <v>14</v>
      </c>
      <c r="I4444">
        <v>11</v>
      </c>
      <c r="J4444">
        <v>0.57505411683043695</v>
      </c>
      <c r="K4444">
        <v>0.57293647697781402</v>
      </c>
      <c r="L4444">
        <v>2.1176398526236298E-3</v>
      </c>
      <c r="M4444">
        <v>3.68250533409892E-3</v>
      </c>
      <c r="N4444">
        <v>75.564268636411896</v>
      </c>
      <c r="O4444">
        <v>71.958353532595396</v>
      </c>
      <c r="P4444">
        <v>8.00438430435082E-2</v>
      </c>
      <c r="Q4444" s="27">
        <v>-0.129554481953947</v>
      </c>
      <c r="R4444">
        <v>-0.100498566929154</v>
      </c>
      <c r="S4444">
        <v>-3.98253339021747E-2</v>
      </c>
      <c r="T4444">
        <v>2.1176398526236298E-3</v>
      </c>
      <c r="U4444">
        <v>4.4060613607421903E-2</v>
      </c>
      <c r="V4444">
        <v>0.104733846634401</v>
      </c>
      <c r="W4444">
        <v>0.13378976165919501</v>
      </c>
      <c r="X4444">
        <v>7.0447861938422507E-2</v>
      </c>
    </row>
    <row r="4445" spans="1:24" x14ac:dyDescent="0.2">
      <c r="A4445" t="s">
        <v>1374</v>
      </c>
      <c r="B4445" t="s">
        <v>56</v>
      </c>
      <c r="C4445" t="s">
        <v>58</v>
      </c>
      <c r="D4445" t="s">
        <v>24</v>
      </c>
      <c r="E4445" t="s">
        <v>64</v>
      </c>
      <c r="F4445" t="s">
        <v>62</v>
      </c>
      <c r="G4445" t="s">
        <v>21</v>
      </c>
      <c r="H4445" t="s">
        <v>14</v>
      </c>
      <c r="I4445">
        <v>12</v>
      </c>
      <c r="J4445">
        <v>0.61404189258167796</v>
      </c>
      <c r="K4445">
        <v>0.61503515910343098</v>
      </c>
      <c r="L4445">
        <v>-9.9326652175346294E-4</v>
      </c>
      <c r="M4445">
        <v>-1.61758755184825E-3</v>
      </c>
      <c r="N4445">
        <v>77.058854381620705</v>
      </c>
      <c r="O4445">
        <v>71.958353532595396</v>
      </c>
      <c r="P4445">
        <v>8.7430055869756204E-2</v>
      </c>
      <c r="Q4445" s="27">
        <v>-0.14481570842750199</v>
      </c>
      <c r="R4445">
        <v>-0.11307859814678101</v>
      </c>
      <c r="S4445">
        <v>-4.6806615797505703E-2</v>
      </c>
      <c r="T4445">
        <v>-9.9326652175346294E-4</v>
      </c>
      <c r="U4445">
        <v>4.4820082753998798E-2</v>
      </c>
      <c r="V4445">
        <v>0.111092065103274</v>
      </c>
      <c r="W4445">
        <v>0.142829175383996</v>
      </c>
      <c r="X4445">
        <v>8.6208066762868199E-2</v>
      </c>
    </row>
    <row r="4446" spans="1:24" x14ac:dyDescent="0.2">
      <c r="A4446" t="s">
        <v>1375</v>
      </c>
      <c r="B4446" t="s">
        <v>56</v>
      </c>
      <c r="C4446" t="s">
        <v>58</v>
      </c>
      <c r="D4446" t="s">
        <v>24</v>
      </c>
      <c r="E4446" t="s">
        <v>64</v>
      </c>
      <c r="F4446" t="s">
        <v>62</v>
      </c>
      <c r="G4446" t="s">
        <v>21</v>
      </c>
      <c r="H4446" t="s">
        <v>14</v>
      </c>
      <c r="I4446">
        <v>13</v>
      </c>
      <c r="J4446">
        <v>0.65404447882598005</v>
      </c>
      <c r="K4446">
        <v>0.65746789363765301</v>
      </c>
      <c r="L4446">
        <v>-3.4234148116733601E-3</v>
      </c>
      <c r="M4446">
        <v>-5.2342232409307099E-3</v>
      </c>
      <c r="N4446">
        <v>78.020899421226105</v>
      </c>
      <c r="O4446">
        <v>71.958353532595396</v>
      </c>
      <c r="P4446">
        <v>9.4514358588350597E-2</v>
      </c>
      <c r="Q4446" s="27">
        <v>-0.15889953468951001</v>
      </c>
      <c r="R4446">
        <v>-0.124590822521939</v>
      </c>
      <c r="S4446">
        <v>-5.2948938711969103E-2</v>
      </c>
      <c r="T4446">
        <v>-3.4234148116733601E-3</v>
      </c>
      <c r="U4446">
        <v>4.6102109088622403E-2</v>
      </c>
      <c r="V4446">
        <v>0.117743992898592</v>
      </c>
      <c r="W4446">
        <v>0.152052705066163</v>
      </c>
      <c r="X4446">
        <v>0.104885026804773</v>
      </c>
    </row>
    <row r="4447" spans="1:24" x14ac:dyDescent="0.2">
      <c r="A4447" t="s">
        <v>1376</v>
      </c>
      <c r="B4447" t="s">
        <v>56</v>
      </c>
      <c r="C4447" t="s">
        <v>58</v>
      </c>
      <c r="D4447" t="s">
        <v>24</v>
      </c>
      <c r="E4447" t="s">
        <v>64</v>
      </c>
      <c r="F4447" t="s">
        <v>62</v>
      </c>
      <c r="G4447" t="s">
        <v>21</v>
      </c>
      <c r="H4447" t="s">
        <v>14</v>
      </c>
      <c r="I4447">
        <v>14</v>
      </c>
      <c r="J4447">
        <v>0.68730967583033797</v>
      </c>
      <c r="K4447">
        <v>0.69178637498175599</v>
      </c>
      <c r="L4447">
        <v>-4.4766991514180003E-3</v>
      </c>
      <c r="M4447">
        <v>-6.5133655306244698E-3</v>
      </c>
      <c r="N4447">
        <v>77.925874878707802</v>
      </c>
      <c r="O4447">
        <v>71.958353532595396</v>
      </c>
      <c r="P4447">
        <v>0.100634147372494</v>
      </c>
      <c r="Q4447" s="27">
        <v>-0.17001987157917001</v>
      </c>
      <c r="R4447">
        <v>-0.13348967608295501</v>
      </c>
      <c r="S4447">
        <v>-5.7208992374604598E-2</v>
      </c>
      <c r="T4447">
        <v>-4.4766991514180003E-3</v>
      </c>
      <c r="U4447">
        <v>4.8255594071768597E-2</v>
      </c>
      <c r="V4447">
        <v>0.124536277780119</v>
      </c>
      <c r="W4447">
        <v>0.161066473276334</v>
      </c>
      <c r="X4447">
        <v>0.114915219551587</v>
      </c>
    </row>
    <row r="4448" spans="1:24" x14ac:dyDescent="0.2">
      <c r="A4448" t="s">
        <v>1377</v>
      </c>
      <c r="B4448" t="s">
        <v>56</v>
      </c>
      <c r="C4448" t="s">
        <v>58</v>
      </c>
      <c r="D4448" t="s">
        <v>24</v>
      </c>
      <c r="E4448" t="s">
        <v>64</v>
      </c>
      <c r="F4448" t="s">
        <v>62</v>
      </c>
      <c r="G4448" t="s">
        <v>21</v>
      </c>
      <c r="H4448" t="s">
        <v>14</v>
      </c>
      <c r="I4448">
        <v>15</v>
      </c>
      <c r="J4448">
        <v>0.71837253535316603</v>
      </c>
      <c r="K4448">
        <v>0.722649325451722</v>
      </c>
      <c r="L4448">
        <v>-4.2767900985552602E-3</v>
      </c>
      <c r="M4448">
        <v>-5.9534432179436103E-3</v>
      </c>
      <c r="N4448">
        <v>78.264061943368901</v>
      </c>
      <c r="O4448">
        <v>71.958353532595396</v>
      </c>
      <c r="P4448">
        <v>0.10589235443900299</v>
      </c>
      <c r="Q4448" s="27">
        <v>-0.178469713150715</v>
      </c>
      <c r="R4448">
        <v>-0.14003078848935699</v>
      </c>
      <c r="S4448">
        <v>-5.9764383824592898E-2</v>
      </c>
      <c r="T4448">
        <v>-4.2767900985552602E-3</v>
      </c>
      <c r="U4448">
        <v>5.1210803627482399E-2</v>
      </c>
      <c r="V4448">
        <v>0.13147720829224699</v>
      </c>
      <c r="W4448">
        <v>0.169916132953605</v>
      </c>
      <c r="X4448">
        <v>0.122026084206178</v>
      </c>
    </row>
    <row r="4449" spans="1:24" x14ac:dyDescent="0.2">
      <c r="A4449" t="s">
        <v>1378</v>
      </c>
      <c r="B4449" t="s">
        <v>56</v>
      </c>
      <c r="C4449" t="s">
        <v>58</v>
      </c>
      <c r="D4449" t="s">
        <v>24</v>
      </c>
      <c r="E4449" t="s">
        <v>64</v>
      </c>
      <c r="F4449" t="s">
        <v>62</v>
      </c>
      <c r="G4449" t="s">
        <v>21</v>
      </c>
      <c r="H4449" t="s">
        <v>14</v>
      </c>
      <c r="I4449">
        <v>16</v>
      </c>
      <c r="J4449">
        <v>0.75294256573228102</v>
      </c>
      <c r="K4449">
        <v>0.758509263898824</v>
      </c>
      <c r="L4449">
        <v>-5.56669816654317E-3</v>
      </c>
      <c r="M4449">
        <v>-7.3932573610435096E-3</v>
      </c>
      <c r="N4449">
        <v>78.424970216679696</v>
      </c>
      <c r="O4449">
        <v>71.958353532595396</v>
      </c>
      <c r="P4449">
        <v>0.110720106934223</v>
      </c>
      <c r="Q4449" s="27">
        <v>-0.18770127407334</v>
      </c>
      <c r="R4449">
        <v>-0.147509875256217</v>
      </c>
      <c r="S4449">
        <v>-6.3584034200076106E-2</v>
      </c>
      <c r="T4449">
        <v>-5.56669816654317E-3</v>
      </c>
      <c r="U4449">
        <v>5.2450637866989697E-2</v>
      </c>
      <c r="V4449">
        <v>0.13637647892313101</v>
      </c>
      <c r="W4449">
        <v>0.17656787774025401</v>
      </c>
      <c r="X4449">
        <v>0.120628516021846</v>
      </c>
    </row>
    <row r="4450" spans="1:24" x14ac:dyDescent="0.2">
      <c r="A4450" t="s">
        <v>1379</v>
      </c>
      <c r="B4450" t="s">
        <v>56</v>
      </c>
      <c r="C4450" t="s">
        <v>58</v>
      </c>
      <c r="D4450" t="s">
        <v>24</v>
      </c>
      <c r="E4450" t="s">
        <v>64</v>
      </c>
      <c r="F4450" t="s">
        <v>62</v>
      </c>
      <c r="G4450" t="s">
        <v>21</v>
      </c>
      <c r="H4450" t="s">
        <v>15</v>
      </c>
      <c r="I4450">
        <v>17</v>
      </c>
      <c r="J4450">
        <v>0.77997267407793502</v>
      </c>
      <c r="K4450">
        <v>0.77469059411314001</v>
      </c>
      <c r="L4450">
        <v>5.2820799647953698E-3</v>
      </c>
      <c r="M4450">
        <v>6.77213464053689E-3</v>
      </c>
      <c r="N4450">
        <v>76.682141381656095</v>
      </c>
      <c r="O4450">
        <v>71.958353532595396</v>
      </c>
      <c r="P4450">
        <v>0.114062763276047</v>
      </c>
      <c r="Q4450" s="27">
        <v>-0.18235116562430201</v>
      </c>
      <c r="R4450">
        <v>-0.14094638255509701</v>
      </c>
      <c r="S4450">
        <v>-5.4486807991853299E-2</v>
      </c>
      <c r="T4450">
        <v>5.2820799647953698E-3</v>
      </c>
      <c r="U4450">
        <v>6.5050967921444103E-2</v>
      </c>
      <c r="V4450">
        <v>0.15151054248468801</v>
      </c>
      <c r="W4450">
        <v>0.19291532555389301</v>
      </c>
      <c r="X4450">
        <v>0.121823855268237</v>
      </c>
    </row>
    <row r="4451" spans="1:24" x14ac:dyDescent="0.2">
      <c r="A4451" t="s">
        <v>1380</v>
      </c>
      <c r="B4451" t="s">
        <v>56</v>
      </c>
      <c r="C4451" t="s">
        <v>58</v>
      </c>
      <c r="D4451" t="s">
        <v>24</v>
      </c>
      <c r="E4451" t="s">
        <v>64</v>
      </c>
      <c r="F4451" t="s">
        <v>62</v>
      </c>
      <c r="G4451" t="s">
        <v>21</v>
      </c>
      <c r="H4451" t="s">
        <v>15</v>
      </c>
      <c r="I4451">
        <v>18</v>
      </c>
      <c r="J4451">
        <v>0.80656965757622101</v>
      </c>
      <c r="K4451">
        <v>0.79747311424075396</v>
      </c>
      <c r="L4451">
        <v>9.0965433354669393E-3</v>
      </c>
      <c r="M4451">
        <v>1.12780629050719E-2</v>
      </c>
      <c r="N4451">
        <v>75.927794468994605</v>
      </c>
      <c r="O4451">
        <v>71.958353532595396</v>
      </c>
      <c r="P4451">
        <v>0.115836415941815</v>
      </c>
      <c r="Q4451" s="27">
        <v>-0.181454360888819</v>
      </c>
      <c r="R4451">
        <v>-0.13940574190193999</v>
      </c>
      <c r="S4451">
        <v>-5.16017386180442E-2</v>
      </c>
      <c r="T4451">
        <v>9.0965433354669393E-3</v>
      </c>
      <c r="U4451">
        <v>6.9794825288978096E-2</v>
      </c>
      <c r="V4451">
        <v>0.15759882857287399</v>
      </c>
      <c r="W4451">
        <v>0.199647447559753</v>
      </c>
      <c r="X4451">
        <v>0.12076063239936401</v>
      </c>
    </row>
    <row r="4452" spans="1:24" x14ac:dyDescent="0.2">
      <c r="A4452" t="s">
        <v>1381</v>
      </c>
      <c r="B4452" t="s">
        <v>56</v>
      </c>
      <c r="C4452" t="s">
        <v>58</v>
      </c>
      <c r="D4452" t="s">
        <v>24</v>
      </c>
      <c r="E4452" t="s">
        <v>64</v>
      </c>
      <c r="F4452" t="s">
        <v>62</v>
      </c>
      <c r="G4452" t="s">
        <v>21</v>
      </c>
      <c r="H4452" t="s">
        <v>15</v>
      </c>
      <c r="I4452">
        <v>19</v>
      </c>
      <c r="J4452">
        <v>0.81057930670246503</v>
      </c>
      <c r="K4452">
        <v>0.79884622946264605</v>
      </c>
      <c r="L4452">
        <v>1.17330772398191E-2</v>
      </c>
      <c r="M4452">
        <v>1.4474928169028499E-2</v>
      </c>
      <c r="N4452">
        <v>75.354540812133806</v>
      </c>
      <c r="O4452">
        <v>71.958353532595396</v>
      </c>
      <c r="P4452">
        <v>0.113498624238019</v>
      </c>
      <c r="Q4452" s="27">
        <v>-0.174972159631723</v>
      </c>
      <c r="R4452">
        <v>-0.13377215903332201</v>
      </c>
      <c r="S4452">
        <v>-4.7740201860903102E-2</v>
      </c>
      <c r="T4452">
        <v>1.17330772398191E-2</v>
      </c>
      <c r="U4452">
        <v>7.1206356340541302E-2</v>
      </c>
      <c r="V4452">
        <v>0.15723831351296</v>
      </c>
      <c r="W4452">
        <v>0.19843831411136101</v>
      </c>
      <c r="X4452">
        <v>0.10657144792845</v>
      </c>
    </row>
    <row r="4453" spans="1:24" x14ac:dyDescent="0.2">
      <c r="A4453" t="s">
        <v>1364</v>
      </c>
      <c r="B4453" t="s">
        <v>56</v>
      </c>
      <c r="C4453" t="s">
        <v>58</v>
      </c>
      <c r="D4453" t="s">
        <v>24</v>
      </c>
      <c r="E4453" t="s">
        <v>64</v>
      </c>
      <c r="F4453" t="s">
        <v>62</v>
      </c>
      <c r="G4453" t="s">
        <v>21</v>
      </c>
      <c r="H4453" t="s">
        <v>13</v>
      </c>
      <c r="I4453">
        <v>2</v>
      </c>
      <c r="J4453">
        <v>0.47710856324255202</v>
      </c>
      <c r="K4453">
        <v>0.46581203035588598</v>
      </c>
      <c r="L4453">
        <v>1.1296532886666001E-2</v>
      </c>
      <c r="M4453">
        <v>2.36770700779123E-2</v>
      </c>
      <c r="N4453">
        <v>67.279122606469102</v>
      </c>
      <c r="O4453">
        <v>71.958353532595396</v>
      </c>
      <c r="P4453">
        <v>5.8963599723390797E-2</v>
      </c>
      <c r="Q4453" s="27">
        <v>-8.5698588658311897E-2</v>
      </c>
      <c r="R4453">
        <v>-6.4294801958721004E-2</v>
      </c>
      <c r="S4453">
        <v>-1.9600393368390801E-2</v>
      </c>
      <c r="T4453">
        <v>1.1296532886666001E-2</v>
      </c>
      <c r="U4453">
        <v>4.2193459141722699E-2</v>
      </c>
      <c r="V4453">
        <v>8.6887867732052995E-2</v>
      </c>
      <c r="W4453">
        <v>0.108291654431644</v>
      </c>
      <c r="X4453">
        <v>2.8812449644311001E-2</v>
      </c>
    </row>
    <row r="4454" spans="1:24" x14ac:dyDescent="0.2">
      <c r="A4454" t="s">
        <v>1382</v>
      </c>
      <c r="B4454" t="s">
        <v>56</v>
      </c>
      <c r="C4454" t="s">
        <v>58</v>
      </c>
      <c r="D4454" t="s">
        <v>24</v>
      </c>
      <c r="E4454" t="s">
        <v>64</v>
      </c>
      <c r="F4454" t="s">
        <v>62</v>
      </c>
      <c r="G4454" t="s">
        <v>21</v>
      </c>
      <c r="H4454" t="s">
        <v>15</v>
      </c>
      <c r="I4454">
        <v>20</v>
      </c>
      <c r="J4454">
        <v>0.79689427169854099</v>
      </c>
      <c r="K4454">
        <v>0.78044868894475405</v>
      </c>
      <c r="L4454">
        <v>1.6445582753786801E-2</v>
      </c>
      <c r="M4454">
        <v>2.0637094954558802E-2</v>
      </c>
      <c r="N4454">
        <v>73.187252805842704</v>
      </c>
      <c r="O4454">
        <v>71.958353532595396</v>
      </c>
      <c r="P4454">
        <v>0.107045724869065</v>
      </c>
      <c r="Q4454" s="27">
        <v>-0.15964463465582501</v>
      </c>
      <c r="R4454">
        <v>-0.120787036528354</v>
      </c>
      <c r="S4454">
        <v>-3.9646377077603101E-2</v>
      </c>
      <c r="T4454">
        <v>1.6445582753786801E-2</v>
      </c>
      <c r="U4454">
        <v>7.2537542585176695E-2</v>
      </c>
      <c r="V4454">
        <v>0.153678202035928</v>
      </c>
      <c r="W4454">
        <v>0.192535800163398</v>
      </c>
      <c r="X4454">
        <v>8.17466789075985E-2</v>
      </c>
    </row>
    <row r="4455" spans="1:24" x14ac:dyDescent="0.2">
      <c r="A4455" t="s">
        <v>1383</v>
      </c>
      <c r="B4455" t="s">
        <v>56</v>
      </c>
      <c r="C4455" t="s">
        <v>58</v>
      </c>
      <c r="D4455" t="s">
        <v>24</v>
      </c>
      <c r="E4455" t="s">
        <v>64</v>
      </c>
      <c r="F4455" t="s">
        <v>62</v>
      </c>
      <c r="G4455" t="s">
        <v>21</v>
      </c>
      <c r="H4455" t="s">
        <v>15</v>
      </c>
      <c r="I4455">
        <v>21</v>
      </c>
      <c r="J4455">
        <v>0.83381574574795603</v>
      </c>
      <c r="K4455">
        <v>0.81415798181892796</v>
      </c>
      <c r="L4455">
        <v>1.96577639290277E-2</v>
      </c>
      <c r="M4455">
        <v>2.3575668880412098E-2</v>
      </c>
      <c r="N4455">
        <v>70.819997267626505</v>
      </c>
      <c r="O4455">
        <v>71.958353532595396</v>
      </c>
      <c r="P4455">
        <v>0.102723910679627</v>
      </c>
      <c r="Q4455" s="27">
        <v>-0.14932306913895901</v>
      </c>
      <c r="R4455">
        <v>-0.112034289562254</v>
      </c>
      <c r="S4455">
        <v>-3.4169565267096899E-2</v>
      </c>
      <c r="T4455">
        <v>1.96577639290277E-2</v>
      </c>
      <c r="U4455">
        <v>7.3485093125152195E-2</v>
      </c>
      <c r="V4455">
        <v>0.15134981742030901</v>
      </c>
      <c r="W4455">
        <v>0.18863859699701399</v>
      </c>
      <c r="X4455">
        <v>6.3366909643488498E-2</v>
      </c>
    </row>
    <row r="4456" spans="1:24" x14ac:dyDescent="0.2">
      <c r="A4456" t="s">
        <v>1384</v>
      </c>
      <c r="B4456" t="s">
        <v>56</v>
      </c>
      <c r="C4456" t="s">
        <v>58</v>
      </c>
      <c r="D4456" t="s">
        <v>24</v>
      </c>
      <c r="E4456" t="s">
        <v>64</v>
      </c>
      <c r="F4456" t="s">
        <v>62</v>
      </c>
      <c r="G4456" t="s">
        <v>21</v>
      </c>
      <c r="H4456" t="s">
        <v>14</v>
      </c>
      <c r="I4456">
        <v>22</v>
      </c>
      <c r="J4456">
        <v>0.81812207081832899</v>
      </c>
      <c r="K4456">
        <v>0.80623853253770295</v>
      </c>
      <c r="L4456">
        <v>1.1883538280626001E-2</v>
      </c>
      <c r="M4456">
        <v>1.4525385275011E-2</v>
      </c>
      <c r="N4456">
        <v>69.815528330399104</v>
      </c>
      <c r="O4456">
        <v>71.958353532595396</v>
      </c>
      <c r="P4456">
        <v>9.75949622613215E-2</v>
      </c>
      <c r="Q4456" s="27">
        <v>-0.14866017463924799</v>
      </c>
      <c r="R4456">
        <v>-0.113233203338388</v>
      </c>
      <c r="S4456">
        <v>-3.9256221944306398E-2</v>
      </c>
      <c r="T4456">
        <v>1.1883538280626001E-2</v>
      </c>
      <c r="U4456">
        <v>6.3023298505558503E-2</v>
      </c>
      <c r="V4456">
        <v>0.13700027989964</v>
      </c>
      <c r="W4456">
        <v>0.17242725120050001</v>
      </c>
      <c r="X4456">
        <v>4.50492830556527E-2</v>
      </c>
    </row>
    <row r="4457" spans="1:24" x14ac:dyDescent="0.2">
      <c r="A4457" t="s">
        <v>1385</v>
      </c>
      <c r="B4457" t="s">
        <v>56</v>
      </c>
      <c r="C4457" t="s">
        <v>58</v>
      </c>
      <c r="D4457" t="s">
        <v>24</v>
      </c>
      <c r="E4457" t="s">
        <v>64</v>
      </c>
      <c r="F4457" t="s">
        <v>62</v>
      </c>
      <c r="G4457" t="s">
        <v>21</v>
      </c>
      <c r="H4457" t="s">
        <v>14</v>
      </c>
      <c r="I4457">
        <v>23</v>
      </c>
      <c r="J4457">
        <v>0.73486424582058996</v>
      </c>
      <c r="K4457">
        <v>0.72531342020405098</v>
      </c>
      <c r="L4457">
        <v>9.5508256165390201E-3</v>
      </c>
      <c r="M4457">
        <v>1.2996721055429801E-2</v>
      </c>
      <c r="N4457">
        <v>69.671713312888897</v>
      </c>
      <c r="O4457">
        <v>71.958353532595396</v>
      </c>
      <c r="P4457">
        <v>8.8407617974023994E-2</v>
      </c>
      <c r="Q4457" s="27">
        <v>-0.13587970595073001</v>
      </c>
      <c r="R4457">
        <v>-0.10378774062616</v>
      </c>
      <c r="S4457">
        <v>-3.6774766201849503E-2</v>
      </c>
      <c r="T4457">
        <v>9.5508256165390201E-3</v>
      </c>
      <c r="U4457">
        <v>5.5876417434927599E-2</v>
      </c>
      <c r="V4457">
        <v>0.122889391859238</v>
      </c>
      <c r="W4457">
        <v>0.15498135718380801</v>
      </c>
      <c r="X4457">
        <v>3.7708438136651701E-2</v>
      </c>
    </row>
    <row r="4458" spans="1:24" x14ac:dyDescent="0.2">
      <c r="A4458" t="s">
        <v>1386</v>
      </c>
      <c r="B4458" t="s">
        <v>56</v>
      </c>
      <c r="C4458" t="s">
        <v>58</v>
      </c>
      <c r="D4458" t="s">
        <v>24</v>
      </c>
      <c r="E4458" t="s">
        <v>64</v>
      </c>
      <c r="F4458" t="s">
        <v>62</v>
      </c>
      <c r="G4458" t="s">
        <v>21</v>
      </c>
      <c r="H4458" t="s">
        <v>14</v>
      </c>
      <c r="I4458">
        <v>24</v>
      </c>
      <c r="J4458">
        <v>0.62893586076188701</v>
      </c>
      <c r="K4458">
        <v>0.61887837004747803</v>
      </c>
      <c r="L4458">
        <v>1.00574907144093E-2</v>
      </c>
      <c r="M4458">
        <v>1.5991282008034499E-2</v>
      </c>
      <c r="N4458">
        <v>69.541331252976207</v>
      </c>
      <c r="O4458">
        <v>71.958353532595396</v>
      </c>
      <c r="P4458">
        <v>7.7084633728992505E-2</v>
      </c>
      <c r="Q4458" s="27">
        <v>-0.11674673176978299</v>
      </c>
      <c r="R4458">
        <v>-8.8765009726159097E-2</v>
      </c>
      <c r="S4458">
        <v>-3.0334857359582801E-2</v>
      </c>
      <c r="T4458">
        <v>1.00574907144093E-2</v>
      </c>
      <c r="U4458">
        <v>5.0449838788401299E-2</v>
      </c>
      <c r="V4458">
        <v>0.108879991154978</v>
      </c>
      <c r="W4458">
        <v>0.13686171319860199</v>
      </c>
      <c r="X4458">
        <v>3.63985087636731E-2</v>
      </c>
    </row>
    <row r="4459" spans="1:24" x14ac:dyDescent="0.2">
      <c r="A4459" t="s">
        <v>1365</v>
      </c>
      <c r="B4459" t="s">
        <v>56</v>
      </c>
      <c r="C4459" t="s">
        <v>58</v>
      </c>
      <c r="D4459" t="s">
        <v>24</v>
      </c>
      <c r="E4459" t="s">
        <v>64</v>
      </c>
      <c r="F4459" t="s">
        <v>62</v>
      </c>
      <c r="G4459" t="s">
        <v>21</v>
      </c>
      <c r="H4459" t="s">
        <v>13</v>
      </c>
      <c r="I4459">
        <v>3</v>
      </c>
      <c r="J4459">
        <v>0.44226479112531802</v>
      </c>
      <c r="K4459">
        <v>0.432980820500797</v>
      </c>
      <c r="L4459">
        <v>9.2839706245206998E-3</v>
      </c>
      <c r="M4459">
        <v>2.0991882715551798E-2</v>
      </c>
      <c r="N4459">
        <v>66.897837729829305</v>
      </c>
      <c r="O4459">
        <v>71.958353532595396</v>
      </c>
      <c r="P4459">
        <v>5.3275724315118303E-2</v>
      </c>
      <c r="Q4459" s="27">
        <v>-7.8354595873848798E-2</v>
      </c>
      <c r="R4459">
        <v>-5.9015507947460903E-2</v>
      </c>
      <c r="S4459">
        <v>-1.8632508916601301E-2</v>
      </c>
      <c r="T4459">
        <v>9.2839706245206998E-3</v>
      </c>
      <c r="U4459">
        <v>3.7200450165642697E-2</v>
      </c>
      <c r="V4459">
        <v>7.7583449196502299E-2</v>
      </c>
      <c r="W4459">
        <v>9.6922537122890201E-2</v>
      </c>
      <c r="X4459">
        <v>2.45840709338421E-2</v>
      </c>
    </row>
    <row r="4460" spans="1:24" x14ac:dyDescent="0.2">
      <c r="A4460" t="s">
        <v>1366</v>
      </c>
      <c r="B4460" t="s">
        <v>56</v>
      </c>
      <c r="C4460" t="s">
        <v>58</v>
      </c>
      <c r="D4460" t="s">
        <v>24</v>
      </c>
      <c r="E4460" t="s">
        <v>64</v>
      </c>
      <c r="F4460" t="s">
        <v>62</v>
      </c>
      <c r="G4460" t="s">
        <v>21</v>
      </c>
      <c r="H4460" t="s">
        <v>13</v>
      </c>
      <c r="I4460">
        <v>4</v>
      </c>
      <c r="J4460">
        <v>0.42241681520054702</v>
      </c>
      <c r="K4460">
        <v>0.41506328377649399</v>
      </c>
      <c r="L4460">
        <v>7.3535314240527998E-3</v>
      </c>
      <c r="M4460">
        <v>1.74082355612705E-2</v>
      </c>
      <c r="N4460">
        <v>66.951897831434493</v>
      </c>
      <c r="O4460">
        <v>71.958353532595396</v>
      </c>
      <c r="P4460">
        <v>4.9316116925220303E-2</v>
      </c>
      <c r="Q4460" s="27">
        <v>-7.3771480917934507E-2</v>
      </c>
      <c r="R4460">
        <v>-5.5869730474079601E-2</v>
      </c>
      <c r="S4460">
        <v>-1.8488113844762601E-2</v>
      </c>
      <c r="T4460">
        <v>7.3535314240527998E-3</v>
      </c>
      <c r="U4460">
        <v>3.31951766928682E-2</v>
      </c>
      <c r="V4460">
        <v>7.0576793322185194E-2</v>
      </c>
      <c r="W4460">
        <v>8.8478543766040099E-2</v>
      </c>
      <c r="X4460">
        <v>2.0921860151555002E-2</v>
      </c>
    </row>
    <row r="4461" spans="1:24" x14ac:dyDescent="0.2">
      <c r="A4461" t="s">
        <v>1367</v>
      </c>
      <c r="B4461" t="s">
        <v>56</v>
      </c>
      <c r="C4461" t="s">
        <v>58</v>
      </c>
      <c r="D4461" t="s">
        <v>24</v>
      </c>
      <c r="E4461" t="s">
        <v>64</v>
      </c>
      <c r="F4461" t="s">
        <v>62</v>
      </c>
      <c r="G4461" t="s">
        <v>21</v>
      </c>
      <c r="H4461" t="s">
        <v>13</v>
      </c>
      <c r="I4461">
        <v>5</v>
      </c>
      <c r="J4461">
        <v>0.418010703211112</v>
      </c>
      <c r="K4461">
        <v>0.411613372626986</v>
      </c>
      <c r="L4461">
        <v>6.3973305841253996E-3</v>
      </c>
      <c r="M4461">
        <v>1.5304226745826899E-2</v>
      </c>
      <c r="N4461">
        <v>67.113718678724695</v>
      </c>
      <c r="O4461">
        <v>71.958353532595396</v>
      </c>
      <c r="P4461">
        <v>4.7451269255306398E-2</v>
      </c>
      <c r="Q4461" s="27">
        <v>-7.1660007340853593E-2</v>
      </c>
      <c r="R4461">
        <v>-5.4435196601177398E-2</v>
      </c>
      <c r="S4461">
        <v>-1.8467134505655101E-2</v>
      </c>
      <c r="T4461">
        <v>6.3973305841253996E-3</v>
      </c>
      <c r="U4461">
        <v>3.1261795673905898E-2</v>
      </c>
      <c r="V4461">
        <v>6.7229857769428206E-2</v>
      </c>
      <c r="W4461">
        <v>8.4454668509104394E-2</v>
      </c>
      <c r="X4461">
        <v>1.59527859795855E-2</v>
      </c>
    </row>
    <row r="4462" spans="1:24" x14ac:dyDescent="0.2">
      <c r="A4462" t="s">
        <v>1368</v>
      </c>
      <c r="B4462" t="s">
        <v>56</v>
      </c>
      <c r="C4462" t="s">
        <v>58</v>
      </c>
      <c r="D4462" t="s">
        <v>24</v>
      </c>
      <c r="E4462" t="s">
        <v>64</v>
      </c>
      <c r="F4462" t="s">
        <v>62</v>
      </c>
      <c r="G4462" t="s">
        <v>21</v>
      </c>
      <c r="H4462" t="s">
        <v>13</v>
      </c>
      <c r="I4462">
        <v>6</v>
      </c>
      <c r="J4462">
        <v>0.43427935694853198</v>
      </c>
      <c r="K4462">
        <v>0.429136810686638</v>
      </c>
      <c r="L4462">
        <v>5.1425462618946496E-3</v>
      </c>
      <c r="M4462">
        <v>1.1841562762800399E-2</v>
      </c>
      <c r="N4462">
        <v>67.0545241906825</v>
      </c>
      <c r="O4462">
        <v>71.958353532595396</v>
      </c>
      <c r="P4462">
        <v>4.8742576628255999E-2</v>
      </c>
      <c r="Q4462" s="27">
        <v>-7.5038992291586504E-2</v>
      </c>
      <c r="R4462">
        <v>-5.7345436975529497E-2</v>
      </c>
      <c r="S4462">
        <v>-2.0398563891311498E-2</v>
      </c>
      <c r="T4462">
        <v>5.1425462618946496E-3</v>
      </c>
      <c r="U4462">
        <v>3.0683656415100801E-2</v>
      </c>
      <c r="V4462">
        <v>6.7630529499318803E-2</v>
      </c>
      <c r="W4462">
        <v>8.5324084815375803E-2</v>
      </c>
      <c r="X4462">
        <v>6.0773949680520004E-3</v>
      </c>
    </row>
    <row r="4463" spans="1:24" x14ac:dyDescent="0.2">
      <c r="A4463" t="s">
        <v>1369</v>
      </c>
      <c r="B4463" t="s">
        <v>56</v>
      </c>
      <c r="C4463" t="s">
        <v>58</v>
      </c>
      <c r="D4463" t="s">
        <v>24</v>
      </c>
      <c r="E4463" t="s">
        <v>64</v>
      </c>
      <c r="F4463" t="s">
        <v>62</v>
      </c>
      <c r="G4463" t="s">
        <v>21</v>
      </c>
      <c r="H4463" t="s">
        <v>14</v>
      </c>
      <c r="I4463">
        <v>7</v>
      </c>
      <c r="J4463">
        <v>0.45925596117529199</v>
      </c>
      <c r="K4463">
        <v>0.45257825187700201</v>
      </c>
      <c r="L4463">
        <v>6.6777092982905004E-3</v>
      </c>
      <c r="M4463">
        <v>1.45402778903543E-2</v>
      </c>
      <c r="N4463">
        <v>67.013738038672003</v>
      </c>
      <c r="O4463">
        <v>71.958353532595396</v>
      </c>
      <c r="P4463">
        <v>5.4689817631865797E-2</v>
      </c>
      <c r="Q4463" s="27">
        <v>-8.3287040706128801E-2</v>
      </c>
      <c r="R4463">
        <v>-6.3434636905761496E-2</v>
      </c>
      <c r="S4463">
        <v>-2.1979755140807199E-2</v>
      </c>
      <c r="T4463">
        <v>6.6777092982905004E-3</v>
      </c>
      <c r="U4463">
        <v>3.5335173737388197E-2</v>
      </c>
      <c r="V4463">
        <v>7.6790055502342497E-2</v>
      </c>
      <c r="W4463">
        <v>9.6642459302709802E-2</v>
      </c>
      <c r="X4463">
        <v>-6.80892445024115E-3</v>
      </c>
    </row>
    <row r="4464" spans="1:24" x14ac:dyDescent="0.2">
      <c r="A4464" t="s">
        <v>1370</v>
      </c>
      <c r="B4464" t="s">
        <v>56</v>
      </c>
      <c r="C4464" t="s">
        <v>58</v>
      </c>
      <c r="D4464" t="s">
        <v>24</v>
      </c>
      <c r="E4464" t="s">
        <v>64</v>
      </c>
      <c r="F4464" t="s">
        <v>62</v>
      </c>
      <c r="G4464" t="s">
        <v>21</v>
      </c>
      <c r="H4464" t="s">
        <v>14</v>
      </c>
      <c r="I4464">
        <v>8</v>
      </c>
      <c r="J4464">
        <v>0.48756612914306402</v>
      </c>
      <c r="K4464">
        <v>0.48086860848389801</v>
      </c>
      <c r="L4464">
        <v>6.6975206591661602E-3</v>
      </c>
      <c r="M4464">
        <v>1.37366405474834E-2</v>
      </c>
      <c r="N4464">
        <v>68.247077960740199</v>
      </c>
      <c r="O4464">
        <v>71.958353532595396</v>
      </c>
      <c r="P4464">
        <v>6.0125639893392903E-2</v>
      </c>
      <c r="Q4464" s="27">
        <v>-9.2209156965465194E-2</v>
      </c>
      <c r="R4464">
        <v>-7.0383549684163493E-2</v>
      </c>
      <c r="S4464">
        <v>-2.4808314644971699E-2</v>
      </c>
      <c r="T4464">
        <v>6.6975206591661602E-3</v>
      </c>
      <c r="U4464">
        <v>3.8203355963304E-2</v>
      </c>
      <c r="V4464">
        <v>8.3778591002495906E-2</v>
      </c>
      <c r="W4464">
        <v>0.105604198283797</v>
      </c>
      <c r="X4464">
        <v>1.05457310625196E-2</v>
      </c>
    </row>
    <row r="4465" spans="1:24" x14ac:dyDescent="0.2">
      <c r="A4465" t="s">
        <v>1371</v>
      </c>
      <c r="B4465" t="s">
        <v>56</v>
      </c>
      <c r="C4465" t="s">
        <v>58</v>
      </c>
      <c r="D4465" t="s">
        <v>24</v>
      </c>
      <c r="E4465" t="s">
        <v>64</v>
      </c>
      <c r="F4465" t="s">
        <v>62</v>
      </c>
      <c r="G4465" t="s">
        <v>21</v>
      </c>
      <c r="H4465" t="s">
        <v>14</v>
      </c>
      <c r="I4465">
        <v>9</v>
      </c>
      <c r="J4465">
        <v>0.51178544832797801</v>
      </c>
      <c r="K4465">
        <v>0.50411191821254897</v>
      </c>
      <c r="L4465">
        <v>7.6735301154289498E-3</v>
      </c>
      <c r="M4465">
        <v>1.4993646537819001E-2</v>
      </c>
      <c r="N4465">
        <v>70.285214864041194</v>
      </c>
      <c r="O4465">
        <v>71.958353532595396</v>
      </c>
      <c r="P4465">
        <v>6.5400978400348295E-2</v>
      </c>
      <c r="Q4465" s="27">
        <v>-9.9911079353143903E-2</v>
      </c>
      <c r="R4465">
        <v>-7.6170524193817493E-2</v>
      </c>
      <c r="S4465">
        <v>-2.6596582566353499E-2</v>
      </c>
      <c r="T4465">
        <v>7.6735301154289498E-3</v>
      </c>
      <c r="U4465">
        <v>4.1943642797211397E-2</v>
      </c>
      <c r="V4465">
        <v>9.1517584424675405E-2</v>
      </c>
      <c r="W4465">
        <v>0.115258139584002</v>
      </c>
      <c r="X4465">
        <v>4.01053562556863E-2</v>
      </c>
    </row>
    <row r="4466" spans="1:24" x14ac:dyDescent="0.2">
      <c r="A4466" t="s">
        <v>1171</v>
      </c>
      <c r="B4466" t="s">
        <v>56</v>
      </c>
      <c r="C4466" t="s">
        <v>58</v>
      </c>
      <c r="D4466" t="s">
        <v>24</v>
      </c>
      <c r="E4466" t="s">
        <v>64</v>
      </c>
      <c r="F4466" t="s">
        <v>62</v>
      </c>
      <c r="G4466" t="s">
        <v>20</v>
      </c>
      <c r="H4466" t="s">
        <v>13</v>
      </c>
      <c r="I4466">
        <v>1</v>
      </c>
      <c r="J4466">
        <v>0.432792272500095</v>
      </c>
      <c r="K4466">
        <v>0.42789152341099601</v>
      </c>
      <c r="L4466">
        <v>4.9007490890988102E-3</v>
      </c>
      <c r="M4466">
        <v>1.1323559593124999E-2</v>
      </c>
      <c r="N4466">
        <v>63.310270105251398</v>
      </c>
      <c r="O4466">
        <v>67.258171675723304</v>
      </c>
      <c r="P4466">
        <v>6.6731097803372205E-2</v>
      </c>
      <c r="Q4466" s="27">
        <v>-0.104871906797448</v>
      </c>
      <c r="R4466">
        <v>-8.0648518294824306E-2</v>
      </c>
      <c r="S4466">
        <v>-3.0066346159868199E-2</v>
      </c>
      <c r="T4466">
        <v>4.9007490890988102E-3</v>
      </c>
      <c r="U4466">
        <v>3.9867844338065797E-2</v>
      </c>
      <c r="V4466">
        <v>9.0450016473021894E-2</v>
      </c>
      <c r="W4466">
        <v>0.114673404975646</v>
      </c>
      <c r="X4466">
        <v>3.2847476753867698E-2</v>
      </c>
    </row>
    <row r="4467" spans="1:24" x14ac:dyDescent="0.2">
      <c r="A4467" t="s">
        <v>1180</v>
      </c>
      <c r="B4467" t="s">
        <v>56</v>
      </c>
      <c r="C4467" t="s">
        <v>58</v>
      </c>
      <c r="D4467" t="s">
        <v>24</v>
      </c>
      <c r="E4467" t="s">
        <v>64</v>
      </c>
      <c r="F4467" t="s">
        <v>62</v>
      </c>
      <c r="G4467" t="s">
        <v>20</v>
      </c>
      <c r="H4467" t="s">
        <v>14</v>
      </c>
      <c r="I4467">
        <v>10</v>
      </c>
      <c r="J4467">
        <v>0.47214097497008201</v>
      </c>
      <c r="K4467">
        <v>0.46863572374908102</v>
      </c>
      <c r="L4467">
        <v>3.50525122100105E-3</v>
      </c>
      <c r="M4467">
        <v>7.4241622880182497E-3</v>
      </c>
      <c r="N4467">
        <v>66.842954382845207</v>
      </c>
      <c r="O4467">
        <v>67.258171675723304</v>
      </c>
      <c r="P4467">
        <v>7.2584211760795395E-2</v>
      </c>
      <c r="Q4467" s="27">
        <v>-0.115895777125507</v>
      </c>
      <c r="R4467">
        <v>-8.9547708256338607E-2</v>
      </c>
      <c r="S4467">
        <v>-3.4528875741655703E-2</v>
      </c>
      <c r="T4467">
        <v>3.50525122100105E-3</v>
      </c>
      <c r="U4467">
        <v>4.1539378183657799E-2</v>
      </c>
      <c r="V4467">
        <v>9.6558210698340696E-2</v>
      </c>
      <c r="W4467">
        <v>0.12290627956750901</v>
      </c>
      <c r="X4467">
        <v>5.8150244144786097E-2</v>
      </c>
    </row>
    <row r="4468" spans="1:24" x14ac:dyDescent="0.2">
      <c r="A4468" t="s">
        <v>1181</v>
      </c>
      <c r="B4468" t="s">
        <v>56</v>
      </c>
      <c r="C4468" t="s">
        <v>58</v>
      </c>
      <c r="D4468" t="s">
        <v>24</v>
      </c>
      <c r="E4468" t="s">
        <v>64</v>
      </c>
      <c r="F4468" t="s">
        <v>62</v>
      </c>
      <c r="G4468" t="s">
        <v>20</v>
      </c>
      <c r="H4468" t="s">
        <v>14</v>
      </c>
      <c r="I4468">
        <v>11</v>
      </c>
      <c r="J4468">
        <v>0.48680421326966899</v>
      </c>
      <c r="K4468">
        <v>0.48499675113900398</v>
      </c>
      <c r="L4468">
        <v>1.80746213066481E-3</v>
      </c>
      <c r="M4468">
        <v>3.7129139013091302E-3</v>
      </c>
      <c r="N4468">
        <v>69.727779812571896</v>
      </c>
      <c r="O4468">
        <v>67.258171675723304</v>
      </c>
      <c r="P4468">
        <v>8.0083824078896207E-2</v>
      </c>
      <c r="Q4468" s="27">
        <v>-0.12993042847911901</v>
      </c>
      <c r="R4468">
        <v>-0.10086000033848</v>
      </c>
      <c r="S4468">
        <v>-4.0156461686676803E-2</v>
      </c>
      <c r="T4468">
        <v>1.80746213066481E-3</v>
      </c>
      <c r="U4468">
        <v>4.3771385948006399E-2</v>
      </c>
      <c r="V4468">
        <v>0.10447492459981</v>
      </c>
      <c r="W4468">
        <v>0.13354535274044901</v>
      </c>
      <c r="X4468">
        <v>7.0460136283601399E-2</v>
      </c>
    </row>
    <row r="4469" spans="1:24" x14ac:dyDescent="0.2">
      <c r="A4469" t="s">
        <v>1182</v>
      </c>
      <c r="B4469" t="s">
        <v>56</v>
      </c>
      <c r="C4469" t="s">
        <v>58</v>
      </c>
      <c r="D4469" t="s">
        <v>24</v>
      </c>
      <c r="E4469" t="s">
        <v>64</v>
      </c>
      <c r="F4469" t="s">
        <v>62</v>
      </c>
      <c r="G4469" t="s">
        <v>20</v>
      </c>
      <c r="H4469" t="s">
        <v>14</v>
      </c>
      <c r="I4469">
        <v>12</v>
      </c>
      <c r="J4469">
        <v>0.50065801952500899</v>
      </c>
      <c r="K4469">
        <v>0.49839019522869399</v>
      </c>
      <c r="L4469">
        <v>2.2678242963144698E-3</v>
      </c>
      <c r="M4469">
        <v>4.5296873471956699E-3</v>
      </c>
      <c r="N4469">
        <v>71.347040168326103</v>
      </c>
      <c r="O4469">
        <v>67.258171675723304</v>
      </c>
      <c r="P4469">
        <v>8.7471219939918493E-2</v>
      </c>
      <c r="Q4469" s="27">
        <v>-0.14162233250485101</v>
      </c>
      <c r="R4469">
        <v>-0.10987027966666101</v>
      </c>
      <c r="S4469">
        <v>-4.3567094952202803E-2</v>
      </c>
      <c r="T4469">
        <v>2.2678242963144698E-3</v>
      </c>
      <c r="U4469">
        <v>4.8102743544831801E-2</v>
      </c>
      <c r="V4469">
        <v>0.11440592825929</v>
      </c>
      <c r="W4469">
        <v>0.14615798109747999</v>
      </c>
      <c r="X4469">
        <v>8.62265565901979E-2</v>
      </c>
    </row>
    <row r="4470" spans="1:24" x14ac:dyDescent="0.2">
      <c r="A4470" t="s">
        <v>1183</v>
      </c>
      <c r="B4470" t="s">
        <v>56</v>
      </c>
      <c r="C4470" t="s">
        <v>58</v>
      </c>
      <c r="D4470" t="s">
        <v>24</v>
      </c>
      <c r="E4470" t="s">
        <v>64</v>
      </c>
      <c r="F4470" t="s">
        <v>62</v>
      </c>
      <c r="G4470" t="s">
        <v>20</v>
      </c>
      <c r="H4470" t="s">
        <v>14</v>
      </c>
      <c r="I4470">
        <v>13</v>
      </c>
      <c r="J4470">
        <v>0.51372338867395895</v>
      </c>
      <c r="K4470">
        <v>0.51031658167571003</v>
      </c>
      <c r="L4470">
        <v>3.40680699824953E-3</v>
      </c>
      <c r="M4470">
        <v>6.63159800265918E-3</v>
      </c>
      <c r="N4470">
        <v>73.518135206570904</v>
      </c>
      <c r="O4470">
        <v>67.258171675723304</v>
      </c>
      <c r="P4470">
        <v>9.45606128803088E-2</v>
      </c>
      <c r="Q4470" s="27">
        <v>-0.152145401189858</v>
      </c>
      <c r="R4470">
        <v>-0.117819898714306</v>
      </c>
      <c r="S4470">
        <v>-4.6142954151032298E-2</v>
      </c>
      <c r="T4470">
        <v>3.40680699824953E-3</v>
      </c>
      <c r="U4470">
        <v>5.2956568147531399E-2</v>
      </c>
      <c r="V4470">
        <v>0.124633512710805</v>
      </c>
      <c r="W4470">
        <v>0.15895901518635799</v>
      </c>
      <c r="X4470">
        <v>0.10491404574771</v>
      </c>
    </row>
    <row r="4471" spans="1:24" x14ac:dyDescent="0.2">
      <c r="A4471" t="s">
        <v>1184</v>
      </c>
      <c r="B4471" t="s">
        <v>56</v>
      </c>
      <c r="C4471" t="s">
        <v>58</v>
      </c>
      <c r="D4471" t="s">
        <v>24</v>
      </c>
      <c r="E4471" t="s">
        <v>64</v>
      </c>
      <c r="F4471" t="s">
        <v>62</v>
      </c>
      <c r="G4471" t="s">
        <v>20</v>
      </c>
      <c r="H4471" t="s">
        <v>14</v>
      </c>
      <c r="I4471">
        <v>14</v>
      </c>
      <c r="J4471">
        <v>0.52204894461322504</v>
      </c>
      <c r="K4471">
        <v>0.51713482269282596</v>
      </c>
      <c r="L4471">
        <v>4.9141219203984897E-3</v>
      </c>
      <c r="M4471">
        <v>9.41314405690305E-3</v>
      </c>
      <c r="N4471">
        <v>74.227544788585604</v>
      </c>
      <c r="O4471">
        <v>67.258171675723304</v>
      </c>
      <c r="P4471">
        <v>0.100687067658202</v>
      </c>
      <c r="Q4471" s="27">
        <v>-0.16071610437734399</v>
      </c>
      <c r="R4471">
        <v>-0.124166698817417</v>
      </c>
      <c r="S4471">
        <v>-4.7845901532499402E-2</v>
      </c>
      <c r="T4471">
        <v>4.9141219203984897E-3</v>
      </c>
      <c r="U4471">
        <v>5.76741453732963E-2</v>
      </c>
      <c r="V4471">
        <v>0.13399494265821299</v>
      </c>
      <c r="W4471">
        <v>0.17054434821814099</v>
      </c>
      <c r="X4471">
        <v>0.114953818722031</v>
      </c>
    </row>
    <row r="4472" spans="1:24" x14ac:dyDescent="0.2">
      <c r="A4472" t="s">
        <v>1185</v>
      </c>
      <c r="B4472" t="s">
        <v>56</v>
      </c>
      <c r="C4472" t="s">
        <v>58</v>
      </c>
      <c r="D4472" t="s">
        <v>24</v>
      </c>
      <c r="E4472" t="s">
        <v>64</v>
      </c>
      <c r="F4472" t="s">
        <v>62</v>
      </c>
      <c r="G4472" t="s">
        <v>20</v>
      </c>
      <c r="H4472" t="s">
        <v>14</v>
      </c>
      <c r="I4472">
        <v>15</v>
      </c>
      <c r="J4472">
        <v>0.53034150362116805</v>
      </c>
      <c r="K4472">
        <v>0.52480910855868002</v>
      </c>
      <c r="L4472">
        <v>5.5323950624874101E-3</v>
      </c>
      <c r="M4472">
        <v>1.0431759582669399E-2</v>
      </c>
      <c r="N4472">
        <v>74.146389871320096</v>
      </c>
      <c r="O4472">
        <v>67.258171675723304</v>
      </c>
      <c r="P4472">
        <v>0.105949703254021</v>
      </c>
      <c r="Q4472" s="27">
        <v>-0.16875486679037699</v>
      </c>
      <c r="R4472">
        <v>-0.130295124509168</v>
      </c>
      <c r="S4472">
        <v>-4.9985249442619603E-2</v>
      </c>
      <c r="T4472">
        <v>5.5323950624874101E-3</v>
      </c>
      <c r="U4472">
        <v>6.1050039567594402E-2</v>
      </c>
      <c r="V4472">
        <v>0.14135991463414199</v>
      </c>
      <c r="W4472">
        <v>0.17981965691535201</v>
      </c>
      <c r="X4472">
        <v>0.122071982512066</v>
      </c>
    </row>
    <row r="4473" spans="1:24" x14ac:dyDescent="0.2">
      <c r="A4473" t="s">
        <v>1186</v>
      </c>
      <c r="B4473" t="s">
        <v>56</v>
      </c>
      <c r="C4473" t="s">
        <v>58</v>
      </c>
      <c r="D4473" t="s">
        <v>24</v>
      </c>
      <c r="E4473" t="s">
        <v>64</v>
      </c>
      <c r="F4473" t="s">
        <v>62</v>
      </c>
      <c r="G4473" t="s">
        <v>20</v>
      </c>
      <c r="H4473" t="s">
        <v>14</v>
      </c>
      <c r="I4473">
        <v>16</v>
      </c>
      <c r="J4473">
        <v>0.54589692020893898</v>
      </c>
      <c r="K4473">
        <v>0.53953161240921399</v>
      </c>
      <c r="L4473">
        <v>6.3653077997251097E-3</v>
      </c>
      <c r="M4473">
        <v>1.16602742460771E-2</v>
      </c>
      <c r="N4473">
        <v>73.550618366072499</v>
      </c>
      <c r="O4473">
        <v>67.258171675723304</v>
      </c>
      <c r="P4473">
        <v>0.110779694575989</v>
      </c>
      <c r="Q4473" s="27">
        <v>-0.17586728977777699</v>
      </c>
      <c r="R4473">
        <v>-0.135654260646693</v>
      </c>
      <c r="S4473">
        <v>-5.1683252158093197E-2</v>
      </c>
      <c r="T4473">
        <v>6.3653077997251097E-3</v>
      </c>
      <c r="U4473">
        <v>6.44138677575435E-2</v>
      </c>
      <c r="V4473">
        <v>0.14838487624614299</v>
      </c>
      <c r="W4473">
        <v>0.18859790537722701</v>
      </c>
      <c r="X4473">
        <v>0.120680865556344</v>
      </c>
    </row>
    <row r="4474" spans="1:24" x14ac:dyDescent="0.2">
      <c r="A4474" t="s">
        <v>1187</v>
      </c>
      <c r="B4474" t="s">
        <v>56</v>
      </c>
      <c r="C4474" t="s">
        <v>58</v>
      </c>
      <c r="D4474" t="s">
        <v>24</v>
      </c>
      <c r="E4474" t="s">
        <v>64</v>
      </c>
      <c r="F4474" t="s">
        <v>62</v>
      </c>
      <c r="G4474" t="s">
        <v>20</v>
      </c>
      <c r="H4474" t="s">
        <v>15</v>
      </c>
      <c r="I4474">
        <v>17</v>
      </c>
      <c r="J4474">
        <v>0.56524873368122996</v>
      </c>
      <c r="K4474">
        <v>0.55443864607861504</v>
      </c>
      <c r="L4474">
        <v>1.0810087602614499E-2</v>
      </c>
      <c r="M4474">
        <v>1.9124479115968901E-2</v>
      </c>
      <c r="N4474">
        <v>74.148933074603903</v>
      </c>
      <c r="O4474">
        <v>67.258171675723304</v>
      </c>
      <c r="P4474">
        <v>0.114125990801016</v>
      </c>
      <c r="Q4474" s="27">
        <v>-0.176927167265056</v>
      </c>
      <c r="R4474">
        <v>-0.13549943260428701</v>
      </c>
      <c r="S4474">
        <v>-4.8991931577117599E-2</v>
      </c>
      <c r="T4474">
        <v>1.0810087602614499E-2</v>
      </c>
      <c r="U4474">
        <v>7.0612106782346695E-2</v>
      </c>
      <c r="V4474">
        <v>0.157119607809517</v>
      </c>
      <c r="W4474">
        <v>0.19854734247028499</v>
      </c>
      <c r="X4474">
        <v>0.12188321150975701</v>
      </c>
    </row>
    <row r="4475" spans="1:24" x14ac:dyDescent="0.2">
      <c r="A4475" t="s">
        <v>1188</v>
      </c>
      <c r="B4475" t="s">
        <v>56</v>
      </c>
      <c r="C4475" t="s">
        <v>58</v>
      </c>
      <c r="D4475" t="s">
        <v>24</v>
      </c>
      <c r="E4475" t="s">
        <v>64</v>
      </c>
      <c r="F4475" t="s">
        <v>62</v>
      </c>
      <c r="G4475" t="s">
        <v>20</v>
      </c>
      <c r="H4475" t="s">
        <v>15</v>
      </c>
      <c r="I4475">
        <v>18</v>
      </c>
      <c r="J4475">
        <v>0.59429458911545296</v>
      </c>
      <c r="K4475">
        <v>0.58146203314716005</v>
      </c>
      <c r="L4475">
        <v>1.2832555968293E-2</v>
      </c>
      <c r="M4475">
        <v>2.15929207556693E-2</v>
      </c>
      <c r="N4475">
        <v>73.818232355286099</v>
      </c>
      <c r="O4475">
        <v>67.258171675723304</v>
      </c>
      <c r="P4475">
        <v>0.115896472640154</v>
      </c>
      <c r="Q4475" s="27">
        <v>-0.17781714152476</v>
      </c>
      <c r="R4475">
        <v>-0.13574672195638399</v>
      </c>
      <c r="S4475">
        <v>-4.7897195695147603E-2</v>
      </c>
      <c r="T4475">
        <v>1.2832555968293E-2</v>
      </c>
      <c r="U4475">
        <v>7.35623076317337E-2</v>
      </c>
      <c r="V4475">
        <v>0.16141183389297001</v>
      </c>
      <c r="W4475">
        <v>0.20348225346134599</v>
      </c>
      <c r="X4475">
        <v>0.12081928737674399</v>
      </c>
    </row>
    <row r="4476" spans="1:24" x14ac:dyDescent="0.2">
      <c r="A4476" t="s">
        <v>1189</v>
      </c>
      <c r="B4476" t="s">
        <v>56</v>
      </c>
      <c r="C4476" t="s">
        <v>58</v>
      </c>
      <c r="D4476" t="s">
        <v>24</v>
      </c>
      <c r="E4476" t="s">
        <v>64</v>
      </c>
      <c r="F4476" t="s">
        <v>62</v>
      </c>
      <c r="G4476" t="s">
        <v>20</v>
      </c>
      <c r="H4476" t="s">
        <v>15</v>
      </c>
      <c r="I4476">
        <v>19</v>
      </c>
      <c r="J4476">
        <v>0.61800136742098399</v>
      </c>
      <c r="K4476">
        <v>0.60490746983162202</v>
      </c>
      <c r="L4476">
        <v>1.3093897589362E-2</v>
      </c>
      <c r="M4476">
        <v>2.1187489671754E-2</v>
      </c>
      <c r="N4476">
        <v>72.511746969804193</v>
      </c>
      <c r="O4476">
        <v>67.258171675723304</v>
      </c>
      <c r="P4476">
        <v>0.11355290697224001</v>
      </c>
      <c r="Q4476" s="27">
        <v>-0.17370063437997299</v>
      </c>
      <c r="R4476">
        <v>-0.13248092914904999</v>
      </c>
      <c r="S4476">
        <v>-4.6407825664091899E-2</v>
      </c>
      <c r="T4476">
        <v>1.3093897589362E-2</v>
      </c>
      <c r="U4476">
        <v>7.2595620842815803E-2</v>
      </c>
      <c r="V4476">
        <v>0.15866872432777401</v>
      </c>
      <c r="W4476">
        <v>0.19988842955869701</v>
      </c>
      <c r="X4476">
        <v>0.106620365117364</v>
      </c>
    </row>
    <row r="4477" spans="1:24" x14ac:dyDescent="0.2">
      <c r="A4477" t="s">
        <v>1172</v>
      </c>
      <c r="B4477" t="s">
        <v>56</v>
      </c>
      <c r="C4477" t="s">
        <v>58</v>
      </c>
      <c r="D4477" t="s">
        <v>24</v>
      </c>
      <c r="E4477" t="s">
        <v>64</v>
      </c>
      <c r="F4477" t="s">
        <v>62</v>
      </c>
      <c r="G4477" t="s">
        <v>20</v>
      </c>
      <c r="H4477" t="s">
        <v>13</v>
      </c>
      <c r="I4477">
        <v>2</v>
      </c>
      <c r="J4477">
        <v>0.390000203670469</v>
      </c>
      <c r="K4477">
        <v>0.38588888827848</v>
      </c>
      <c r="L4477">
        <v>4.1113153919889699E-3</v>
      </c>
      <c r="M4477">
        <v>1.0541828833153201E-2</v>
      </c>
      <c r="N4477">
        <v>62.880550872106497</v>
      </c>
      <c r="O4477">
        <v>67.258171675723304</v>
      </c>
      <c r="P4477">
        <v>5.8976529812675101E-2</v>
      </c>
      <c r="Q4477" s="27">
        <v>-9.2905076149861501E-2</v>
      </c>
      <c r="R4477">
        <v>-7.1496595827860498E-2</v>
      </c>
      <c r="S4477">
        <v>-2.6792386229852801E-2</v>
      </c>
      <c r="T4477">
        <v>4.1113153919889699E-3</v>
      </c>
      <c r="U4477">
        <v>3.5015017013830703E-2</v>
      </c>
      <c r="V4477">
        <v>7.9719226611838404E-2</v>
      </c>
      <c r="W4477">
        <v>0.101127706933839</v>
      </c>
      <c r="X4477">
        <v>2.8809401879998999E-2</v>
      </c>
    </row>
    <row r="4478" spans="1:24" x14ac:dyDescent="0.2">
      <c r="A4478" t="s">
        <v>1190</v>
      </c>
      <c r="B4478" t="s">
        <v>56</v>
      </c>
      <c r="C4478" t="s">
        <v>58</v>
      </c>
      <c r="D4478" t="s">
        <v>24</v>
      </c>
      <c r="E4478" t="s">
        <v>64</v>
      </c>
      <c r="F4478" t="s">
        <v>62</v>
      </c>
      <c r="G4478" t="s">
        <v>20</v>
      </c>
      <c r="H4478" t="s">
        <v>15</v>
      </c>
      <c r="I4478">
        <v>20</v>
      </c>
      <c r="J4478">
        <v>0.64067842309127498</v>
      </c>
      <c r="K4478">
        <v>0.62509619816616302</v>
      </c>
      <c r="L4478">
        <v>1.55822249251126E-2</v>
      </c>
      <c r="M4478">
        <v>2.4321444836441299E-2</v>
      </c>
      <c r="N4478">
        <v>70.224689096084106</v>
      </c>
      <c r="O4478">
        <v>67.258171675723304</v>
      </c>
      <c r="P4478">
        <v>0.10708820905917101</v>
      </c>
      <c r="Q4478" s="27">
        <v>-0.160577878977223</v>
      </c>
      <c r="R4478">
        <v>-0.121704859088744</v>
      </c>
      <c r="S4478">
        <v>-4.0531996621892899E-2</v>
      </c>
      <c r="T4478">
        <v>1.55822249251126E-2</v>
      </c>
      <c r="U4478">
        <v>7.1696446472118106E-2</v>
      </c>
      <c r="V4478">
        <v>0.15286930893896999</v>
      </c>
      <c r="W4478">
        <v>0.19174232882744899</v>
      </c>
      <c r="X4478">
        <v>8.1779785046811507E-2</v>
      </c>
    </row>
    <row r="4479" spans="1:24" x14ac:dyDescent="0.2">
      <c r="A4479" t="s">
        <v>1191</v>
      </c>
      <c r="B4479" t="s">
        <v>56</v>
      </c>
      <c r="C4479" t="s">
        <v>58</v>
      </c>
      <c r="D4479" t="s">
        <v>24</v>
      </c>
      <c r="E4479" t="s">
        <v>64</v>
      </c>
      <c r="F4479" t="s">
        <v>62</v>
      </c>
      <c r="G4479" t="s">
        <v>20</v>
      </c>
      <c r="H4479" t="s">
        <v>15</v>
      </c>
      <c r="I4479">
        <v>21</v>
      </c>
      <c r="J4479">
        <v>0.69219252629231498</v>
      </c>
      <c r="K4479">
        <v>0.67812656146025496</v>
      </c>
      <c r="L4479">
        <v>1.40659648320602E-2</v>
      </c>
      <c r="M4479">
        <v>2.03208851551803E-2</v>
      </c>
      <c r="N4479">
        <v>67.831002735230697</v>
      </c>
      <c r="O4479">
        <v>67.258171675723304</v>
      </c>
      <c r="P4479">
        <v>0.10276288018103499</v>
      </c>
      <c r="Q4479" s="27">
        <v>-0.15497897306574199</v>
      </c>
      <c r="R4479">
        <v>-0.117676047560027</v>
      </c>
      <c r="S4479">
        <v>-3.9781784382801999E-2</v>
      </c>
      <c r="T4479">
        <v>1.40659648320602E-2</v>
      </c>
      <c r="U4479">
        <v>6.7913714046922494E-2</v>
      </c>
      <c r="V4479">
        <v>0.14580797722414701</v>
      </c>
      <c r="W4479">
        <v>0.183110902729863</v>
      </c>
      <c r="X4479">
        <v>6.33872340728866E-2</v>
      </c>
    </row>
    <row r="4480" spans="1:24" x14ac:dyDescent="0.2">
      <c r="A4480" t="s">
        <v>1192</v>
      </c>
      <c r="B4480" t="s">
        <v>56</v>
      </c>
      <c r="C4480" t="s">
        <v>58</v>
      </c>
      <c r="D4480" t="s">
        <v>24</v>
      </c>
      <c r="E4480" t="s">
        <v>64</v>
      </c>
      <c r="F4480" t="s">
        <v>62</v>
      </c>
      <c r="G4480" t="s">
        <v>20</v>
      </c>
      <c r="H4480" t="s">
        <v>14</v>
      </c>
      <c r="I4480">
        <v>22</v>
      </c>
      <c r="J4480">
        <v>0.67518328202660005</v>
      </c>
      <c r="K4480">
        <v>0.666340652660108</v>
      </c>
      <c r="L4480">
        <v>8.8426293664916403E-3</v>
      </c>
      <c r="M4480">
        <v>1.3096635538649599E-2</v>
      </c>
      <c r="N4480">
        <v>65.860106040663794</v>
      </c>
      <c r="O4480">
        <v>67.258171675723304</v>
      </c>
      <c r="P4480">
        <v>9.7627191434358496E-2</v>
      </c>
      <c r="Q4480" s="27">
        <v>-0.15175410054302799</v>
      </c>
      <c r="R4480">
        <v>-0.11631543005235601</v>
      </c>
      <c r="S4480">
        <v>-4.2314018945112199E-2</v>
      </c>
      <c r="T4480">
        <v>8.8426293664916403E-3</v>
      </c>
      <c r="U4480">
        <v>5.99992776780955E-2</v>
      </c>
      <c r="V4480">
        <v>0.13400068878533899</v>
      </c>
      <c r="W4480">
        <v>0.169439359276011</v>
      </c>
      <c r="X4480">
        <v>4.50567221076544E-2</v>
      </c>
    </row>
    <row r="4481" spans="1:27" x14ac:dyDescent="0.2">
      <c r="A4481" t="s">
        <v>1193</v>
      </c>
      <c r="B4481" t="s">
        <v>56</v>
      </c>
      <c r="C4481" t="s">
        <v>58</v>
      </c>
      <c r="D4481" t="s">
        <v>24</v>
      </c>
      <c r="E4481" t="s">
        <v>64</v>
      </c>
      <c r="F4481" t="s">
        <v>62</v>
      </c>
      <c r="G4481" t="s">
        <v>20</v>
      </c>
      <c r="H4481" t="s">
        <v>14</v>
      </c>
      <c r="I4481">
        <v>23</v>
      </c>
      <c r="J4481">
        <v>0.59830797810143599</v>
      </c>
      <c r="K4481">
        <v>0.59330997236843797</v>
      </c>
      <c r="L4481">
        <v>4.9980057329988099E-3</v>
      </c>
      <c r="M4481">
        <v>8.3535669185936506E-3</v>
      </c>
      <c r="N4481">
        <v>65.132941914035598</v>
      </c>
      <c r="O4481">
        <v>67.258171675723304</v>
      </c>
      <c r="P4481">
        <v>8.8436302913648401E-2</v>
      </c>
      <c r="Q4481" s="27">
        <v>-0.14047971255995301</v>
      </c>
      <c r="R4481">
        <v>-0.10837733460229799</v>
      </c>
      <c r="S4481">
        <v>-4.1342616993752898E-2</v>
      </c>
      <c r="T4481">
        <v>4.9980057329988099E-3</v>
      </c>
      <c r="U4481">
        <v>5.1338628459750603E-2</v>
      </c>
      <c r="V4481">
        <v>0.118373346068296</v>
      </c>
      <c r="W4481">
        <v>0.15047572402595</v>
      </c>
      <c r="X4481">
        <v>3.7710351033317803E-2</v>
      </c>
    </row>
    <row r="4482" spans="1:27" x14ac:dyDescent="0.2">
      <c r="A4482" t="s">
        <v>1194</v>
      </c>
      <c r="B4482" t="s">
        <v>56</v>
      </c>
      <c r="C4482" t="s">
        <v>58</v>
      </c>
      <c r="D4482" t="s">
        <v>24</v>
      </c>
      <c r="E4482" t="s">
        <v>64</v>
      </c>
      <c r="F4482" t="s">
        <v>62</v>
      </c>
      <c r="G4482" t="s">
        <v>20</v>
      </c>
      <c r="H4482" t="s">
        <v>14</v>
      </c>
      <c r="I4482">
        <v>24</v>
      </c>
      <c r="J4482">
        <v>0.50708293218275002</v>
      </c>
      <c r="K4482">
        <v>0.50344373969561795</v>
      </c>
      <c r="L4482">
        <v>3.6391924871325299E-3</v>
      </c>
      <c r="M4482">
        <v>7.1767205247227298E-3</v>
      </c>
      <c r="N4482">
        <v>64.136199723946305</v>
      </c>
      <c r="O4482">
        <v>67.258171675723304</v>
      </c>
      <c r="P4482">
        <v>7.7105775410064997E-2</v>
      </c>
      <c r="Q4482" s="27">
        <v>-0.123199808062424</v>
      </c>
      <c r="R4482">
        <v>-9.5210411588570701E-2</v>
      </c>
      <c r="S4482">
        <v>-3.6764233827741501E-2</v>
      </c>
      <c r="T4482">
        <v>3.6391924871325299E-3</v>
      </c>
      <c r="U4482">
        <v>4.4042618802006599E-2</v>
      </c>
      <c r="V4482">
        <v>0.10248879656283599</v>
      </c>
      <c r="W4482">
        <v>0.13047819303668901</v>
      </c>
      <c r="X4482">
        <v>3.6398553645023098E-2</v>
      </c>
    </row>
    <row r="4483" spans="1:27" x14ac:dyDescent="0.2">
      <c r="A4483" t="s">
        <v>1173</v>
      </c>
      <c r="B4483" t="s">
        <v>56</v>
      </c>
      <c r="C4483" t="s">
        <v>58</v>
      </c>
      <c r="D4483" t="s">
        <v>24</v>
      </c>
      <c r="E4483" t="s">
        <v>64</v>
      </c>
      <c r="F4483" t="s">
        <v>62</v>
      </c>
      <c r="G4483" t="s">
        <v>20</v>
      </c>
      <c r="H4483" t="s">
        <v>13</v>
      </c>
      <c r="I4483">
        <v>3</v>
      </c>
      <c r="J4483">
        <v>0.36532570332099301</v>
      </c>
      <c r="K4483">
        <v>0.362284752725197</v>
      </c>
      <c r="L4483">
        <v>3.0409505957958898E-3</v>
      </c>
      <c r="M4483">
        <v>8.3239437251529901E-3</v>
      </c>
      <c r="N4483">
        <v>62.800279799918897</v>
      </c>
      <c r="O4483">
        <v>67.258171675723304</v>
      </c>
      <c r="P4483">
        <v>5.3289738782389601E-2</v>
      </c>
      <c r="Q4483" s="27">
        <v>-8.4620669701234996E-2</v>
      </c>
      <c r="R4483">
        <v>-6.5276494523227604E-2</v>
      </c>
      <c r="S4483">
        <v>-2.4882872526176301E-2</v>
      </c>
      <c r="T4483">
        <v>3.0409505957958898E-3</v>
      </c>
      <c r="U4483">
        <v>3.0964773717767999E-2</v>
      </c>
      <c r="V4483">
        <v>7.1358395714819306E-2</v>
      </c>
      <c r="W4483">
        <v>9.0702570892826795E-2</v>
      </c>
      <c r="X4483">
        <v>2.4580235912748299E-2</v>
      </c>
    </row>
    <row r="4484" spans="1:27" x14ac:dyDescent="0.2">
      <c r="A4484" t="s">
        <v>1174</v>
      </c>
      <c r="B4484" t="s">
        <v>56</v>
      </c>
      <c r="C4484" t="s">
        <v>58</v>
      </c>
      <c r="D4484" t="s">
        <v>24</v>
      </c>
      <c r="E4484" t="s">
        <v>64</v>
      </c>
      <c r="F4484" t="s">
        <v>62</v>
      </c>
      <c r="G4484" t="s">
        <v>20</v>
      </c>
      <c r="H4484" t="s">
        <v>13</v>
      </c>
      <c r="I4484">
        <v>4</v>
      </c>
      <c r="J4484">
        <v>0.353485481609917</v>
      </c>
      <c r="K4484">
        <v>0.35138824350527897</v>
      </c>
      <c r="L4484">
        <v>2.0972381046374098E-3</v>
      </c>
      <c r="M4484">
        <v>5.9330247315554103E-3</v>
      </c>
      <c r="N4484">
        <v>62.622789094315401</v>
      </c>
      <c r="O4484">
        <v>67.258171675723304</v>
      </c>
      <c r="P4484">
        <v>4.9330647002867302E-2</v>
      </c>
      <c r="Q4484" s="27">
        <v>-7.9051676215079206E-2</v>
      </c>
      <c r="R4484">
        <v>-6.1144651353038398E-2</v>
      </c>
      <c r="S4484">
        <v>-2.3752020924864999E-2</v>
      </c>
      <c r="T4484">
        <v>2.0972381046374098E-3</v>
      </c>
      <c r="U4484">
        <v>2.7946497134139901E-2</v>
      </c>
      <c r="V4484">
        <v>6.5339127562313207E-2</v>
      </c>
      <c r="W4484">
        <v>8.3246152424354097E-2</v>
      </c>
      <c r="X4484">
        <v>2.0917598316430398E-2</v>
      </c>
    </row>
    <row r="4485" spans="1:27" x14ac:dyDescent="0.2">
      <c r="A4485" t="s">
        <v>1175</v>
      </c>
      <c r="B4485" t="s">
        <v>56</v>
      </c>
      <c r="C4485" t="s">
        <v>58</v>
      </c>
      <c r="D4485" t="s">
        <v>24</v>
      </c>
      <c r="E4485" t="s">
        <v>64</v>
      </c>
      <c r="F4485" t="s">
        <v>62</v>
      </c>
      <c r="G4485" t="s">
        <v>20</v>
      </c>
      <c r="H4485" t="s">
        <v>13</v>
      </c>
      <c r="I4485">
        <v>5</v>
      </c>
      <c r="J4485">
        <v>0.35572258351258801</v>
      </c>
      <c r="K4485">
        <v>0.35466129001904201</v>
      </c>
      <c r="L4485">
        <v>1.0612934935458501E-3</v>
      </c>
      <c r="M4485">
        <v>2.98348640973562E-3</v>
      </c>
      <c r="N4485">
        <v>62.579961223370802</v>
      </c>
      <c r="O4485">
        <v>67.258171675723304</v>
      </c>
      <c r="P4485">
        <v>4.7463833086879403E-2</v>
      </c>
      <c r="Q4485" s="27">
        <v>-7.7016711934370805E-2</v>
      </c>
      <c r="R4485">
        <v>-5.9787340523833499E-2</v>
      </c>
      <c r="S4485">
        <v>-2.3809755043978999E-2</v>
      </c>
      <c r="T4485">
        <v>1.0612934935458501E-3</v>
      </c>
      <c r="U4485">
        <v>2.5932342031070699E-2</v>
      </c>
      <c r="V4485">
        <v>6.1909927510925201E-2</v>
      </c>
      <c r="W4485">
        <v>7.91392989214625E-2</v>
      </c>
      <c r="X4485">
        <v>1.5946984910555798E-2</v>
      </c>
    </row>
    <row r="4486" spans="1:27" x14ac:dyDescent="0.2">
      <c r="A4486" t="s">
        <v>1176</v>
      </c>
      <c r="B4486" t="s">
        <v>56</v>
      </c>
      <c r="C4486" t="s">
        <v>58</v>
      </c>
      <c r="D4486" t="s">
        <v>24</v>
      </c>
      <c r="E4486" t="s">
        <v>64</v>
      </c>
      <c r="F4486" t="s">
        <v>62</v>
      </c>
      <c r="G4486" t="s">
        <v>20</v>
      </c>
      <c r="H4486" t="s">
        <v>13</v>
      </c>
      <c r="I4486">
        <v>6</v>
      </c>
      <c r="J4486">
        <v>0.38075433520018598</v>
      </c>
      <c r="K4486">
        <v>0.37998712561894998</v>
      </c>
      <c r="L4486">
        <v>7.6720958123553001E-4</v>
      </c>
      <c r="M4486">
        <v>2.0149726747882199E-3</v>
      </c>
      <c r="N4486">
        <v>62.592193265732597</v>
      </c>
      <c r="O4486">
        <v>67.258171675723304</v>
      </c>
      <c r="P4486">
        <v>4.8758260502825702E-2</v>
      </c>
      <c r="Q4486" s="27">
        <v>-7.9440128945912805E-2</v>
      </c>
      <c r="R4486">
        <v>-6.1740880383387001E-2</v>
      </c>
      <c r="S4486">
        <v>-2.4782118922245099E-2</v>
      </c>
      <c r="T4486">
        <v>7.6720958123553001E-4</v>
      </c>
      <c r="U4486">
        <v>2.63165380847162E-2</v>
      </c>
      <c r="V4486">
        <v>6.3275299545858102E-2</v>
      </c>
      <c r="W4486">
        <v>8.0974548108383795E-2</v>
      </c>
      <c r="X4486">
        <v>6.0687168233514296E-3</v>
      </c>
    </row>
    <row r="4487" spans="1:27" x14ac:dyDescent="0.2">
      <c r="A4487" t="s">
        <v>1177</v>
      </c>
      <c r="B4487" t="s">
        <v>56</v>
      </c>
      <c r="C4487" t="s">
        <v>58</v>
      </c>
      <c r="D4487" t="s">
        <v>24</v>
      </c>
      <c r="E4487" t="s">
        <v>64</v>
      </c>
      <c r="F4487" t="s">
        <v>62</v>
      </c>
      <c r="G4487" t="s">
        <v>20</v>
      </c>
      <c r="H4487" t="s">
        <v>14</v>
      </c>
      <c r="I4487">
        <v>7</v>
      </c>
      <c r="J4487">
        <v>0.41695199043940201</v>
      </c>
      <c r="K4487">
        <v>0.41430854761916203</v>
      </c>
      <c r="L4487">
        <v>2.64344282024028E-3</v>
      </c>
      <c r="M4487">
        <v>6.3399213359180799E-3</v>
      </c>
      <c r="N4487">
        <v>62.514242105463701</v>
      </c>
      <c r="O4487">
        <v>67.258171675723304</v>
      </c>
      <c r="P4487">
        <v>5.47081357762867E-2</v>
      </c>
      <c r="Q4487" s="27">
        <v>-8.7351440531751395E-2</v>
      </c>
      <c r="R4487">
        <v>-6.7492387244959304E-2</v>
      </c>
      <c r="S4487">
        <v>-2.6023620326533999E-2</v>
      </c>
      <c r="T4487">
        <v>2.64344282024028E-3</v>
      </c>
      <c r="U4487">
        <v>3.1310505967014499E-2</v>
      </c>
      <c r="V4487">
        <v>7.2779272885439894E-2</v>
      </c>
      <c r="W4487">
        <v>9.2638326172231902E-2</v>
      </c>
      <c r="X4487">
        <v>-6.8133213163477004E-3</v>
      </c>
    </row>
    <row r="4488" spans="1:27" x14ac:dyDescent="0.2">
      <c r="A4488" t="s">
        <v>1178</v>
      </c>
      <c r="B4488" t="s">
        <v>56</v>
      </c>
      <c r="C4488" t="s">
        <v>58</v>
      </c>
      <c r="D4488" t="s">
        <v>24</v>
      </c>
      <c r="E4488" t="s">
        <v>64</v>
      </c>
      <c r="F4488" t="s">
        <v>62</v>
      </c>
      <c r="G4488" t="s">
        <v>20</v>
      </c>
      <c r="H4488" t="s">
        <v>14</v>
      </c>
      <c r="I4488">
        <v>8</v>
      </c>
      <c r="J4488">
        <v>0.44564545201265598</v>
      </c>
      <c r="K4488">
        <v>0.443319380688659</v>
      </c>
      <c r="L4488">
        <v>2.32607132399774E-3</v>
      </c>
      <c r="M4488" s="1">
        <v>5.2195558453307801E-3</v>
      </c>
      <c r="N4488">
        <v>62.872170107836403</v>
      </c>
      <c r="O4488" s="1">
        <v>67.258171675723304</v>
      </c>
      <c r="P4488">
        <v>6.0150282226213402E-2</v>
      </c>
      <c r="Q4488" s="27">
        <v>-9.6621142938123294E-2</v>
      </c>
      <c r="R4488">
        <v>-7.4786590490007895E-2</v>
      </c>
      <c r="S4488">
        <v>-2.91926765625381E-2</v>
      </c>
      <c r="T4488">
        <v>2.32607132399774E-3</v>
      </c>
      <c r="U4488">
        <v>3.3844819210533603E-2</v>
      </c>
      <c r="V4488">
        <v>7.9438733138003301E-2</v>
      </c>
      <c r="W4488">
        <v>0.10127328558611901</v>
      </c>
      <c r="X4488">
        <v>1.05500270500129E-2</v>
      </c>
      <c r="Y4488" s="1"/>
      <c r="AA4488" s="1"/>
    </row>
    <row r="4489" spans="1:27" x14ac:dyDescent="0.2">
      <c r="A4489" t="s">
        <v>1179</v>
      </c>
      <c r="B4489" t="s">
        <v>56</v>
      </c>
      <c r="C4489" t="s">
        <v>58</v>
      </c>
      <c r="D4489" t="s">
        <v>24</v>
      </c>
      <c r="E4489" t="s">
        <v>64</v>
      </c>
      <c r="F4489" t="s">
        <v>62</v>
      </c>
      <c r="G4489" t="s">
        <v>20</v>
      </c>
      <c r="H4489" t="s">
        <v>14</v>
      </c>
      <c r="I4489">
        <v>9</v>
      </c>
      <c r="J4489">
        <v>0.45909116060840699</v>
      </c>
      <c r="K4489">
        <v>0.45548704087917502</v>
      </c>
      <c r="L4489">
        <v>3.6041197292321601E-3</v>
      </c>
      <c r="M4489">
        <v>7.8505535250468095E-3</v>
      </c>
      <c r="N4489">
        <v>63.7070662424048</v>
      </c>
      <c r="O4489">
        <v>67.258171675723304</v>
      </c>
      <c r="P4489">
        <v>6.5431314601400503E-2</v>
      </c>
      <c r="Q4489" s="27">
        <v>-0.10403039279007199</v>
      </c>
      <c r="R4489">
        <v>-8.0278825589763306E-2</v>
      </c>
      <c r="S4489">
        <v>-3.0681889121901701E-2</v>
      </c>
      <c r="T4489">
        <v>3.6041197292321601E-3</v>
      </c>
      <c r="U4489">
        <v>3.7890128580366E-2</v>
      </c>
      <c r="V4489">
        <v>8.7487065048227702E-2</v>
      </c>
      <c r="W4489">
        <v>0.111238632248536</v>
      </c>
      <c r="X4489">
        <v>4.0113260733641298E-2</v>
      </c>
    </row>
    <row r="4490" spans="1:27" x14ac:dyDescent="0.2">
      <c r="A4490" t="s">
        <v>595</v>
      </c>
      <c r="B4490" t="s">
        <v>56</v>
      </c>
      <c r="C4490" t="s">
        <v>58</v>
      </c>
      <c r="D4490" t="s">
        <v>24</v>
      </c>
      <c r="E4490" t="s">
        <v>64</v>
      </c>
      <c r="F4490" t="s">
        <v>62</v>
      </c>
      <c r="G4490" t="s">
        <v>34</v>
      </c>
      <c r="H4490" t="s">
        <v>13</v>
      </c>
      <c r="I4490">
        <v>1</v>
      </c>
      <c r="J4490">
        <v>0.43466985453355</v>
      </c>
      <c r="K4490">
        <v>0.43556322009998699</v>
      </c>
      <c r="L4490">
        <v>-8.9336556643716597E-4</v>
      </c>
      <c r="M4490">
        <v>-2.05527380636011E-3</v>
      </c>
      <c r="N4490">
        <v>52.494162934386601</v>
      </c>
      <c r="O4490">
        <v>56.805447944159297</v>
      </c>
      <c r="P4490">
        <v>6.0216931744520898E-2</v>
      </c>
      <c r="Q4490" s="27">
        <v>-9.9950218286173995E-2</v>
      </c>
      <c r="R4490">
        <v>-7.8091472062912906E-2</v>
      </c>
      <c r="S4490">
        <v>-3.2447037800566098E-2</v>
      </c>
      <c r="T4490">
        <v>-8.9336556643716597E-4</v>
      </c>
      <c r="U4490">
        <v>3.0660306667691799E-2</v>
      </c>
      <c r="V4490">
        <v>7.6304740930038598E-2</v>
      </c>
      <c r="W4490">
        <v>9.81634871532997E-2</v>
      </c>
      <c r="X4490">
        <v>3.9274636871802299E-2</v>
      </c>
    </row>
    <row r="4491" spans="1:27" x14ac:dyDescent="0.2">
      <c r="A4491" t="s">
        <v>604</v>
      </c>
      <c r="B4491" t="s">
        <v>56</v>
      </c>
      <c r="C4491" t="s">
        <v>58</v>
      </c>
      <c r="D4491" t="s">
        <v>24</v>
      </c>
      <c r="E4491" t="s">
        <v>64</v>
      </c>
      <c r="F4491" t="s">
        <v>62</v>
      </c>
      <c r="G4491" t="s">
        <v>34</v>
      </c>
      <c r="H4491" t="s">
        <v>14</v>
      </c>
      <c r="I4491">
        <v>10</v>
      </c>
      <c r="J4491">
        <v>0.501467204370877</v>
      </c>
      <c r="K4491">
        <v>0.50435631779554901</v>
      </c>
      <c r="L4491">
        <v>-2.8891134246718702E-3</v>
      </c>
      <c r="M4491">
        <v>-5.7613207792849598E-3</v>
      </c>
      <c r="N4491">
        <v>56.657447064089602</v>
      </c>
      <c r="O4491">
        <v>56.805447944159297</v>
      </c>
      <c r="P4491">
        <v>7.6263205595264796E-2</v>
      </c>
      <c r="Q4491" s="27">
        <v>-0.128342086628882</v>
      </c>
      <c r="R4491">
        <v>-0.100658542997801</v>
      </c>
      <c r="S4491">
        <v>-4.2851033156590598E-2</v>
      </c>
      <c r="T4491">
        <v>-2.8891134246718702E-3</v>
      </c>
      <c r="U4491">
        <v>3.7072806307246901E-2</v>
      </c>
      <c r="V4491">
        <v>9.48803161484576E-2</v>
      </c>
      <c r="W4491">
        <v>0.122563859779539</v>
      </c>
      <c r="X4491">
        <v>7.4566689378482306E-2</v>
      </c>
    </row>
    <row r="4492" spans="1:27" x14ac:dyDescent="0.2">
      <c r="A4492" t="s">
        <v>605</v>
      </c>
      <c r="B4492" t="s">
        <v>56</v>
      </c>
      <c r="C4492" t="s">
        <v>58</v>
      </c>
      <c r="D4492" t="s">
        <v>24</v>
      </c>
      <c r="E4492" t="s">
        <v>64</v>
      </c>
      <c r="F4492" t="s">
        <v>62</v>
      </c>
      <c r="G4492" t="s">
        <v>34</v>
      </c>
      <c r="H4492" t="s">
        <v>13</v>
      </c>
      <c r="I4492">
        <v>11</v>
      </c>
      <c r="J4492">
        <v>0.49152674536767299</v>
      </c>
      <c r="K4492">
        <v>0.49496310827073497</v>
      </c>
      <c r="L4492">
        <v>-3.4363629030618702E-3</v>
      </c>
      <c r="M4492">
        <v>-6.9912022803385598E-3</v>
      </c>
      <c r="N4492">
        <v>60.145567495462601</v>
      </c>
      <c r="O4492">
        <v>56.805447944159297</v>
      </c>
      <c r="P4492">
        <v>7.6947058179026098E-2</v>
      </c>
      <c r="Q4492" s="27">
        <v>-0.13001427360755999</v>
      </c>
      <c r="R4492">
        <v>-0.102082491488573</v>
      </c>
      <c r="S4492">
        <v>-4.3756621388871597E-2</v>
      </c>
      <c r="T4492">
        <v>-3.4363629030618702E-3</v>
      </c>
      <c r="U4492">
        <v>3.6883895582747801E-2</v>
      </c>
      <c r="V4492">
        <v>9.5209765682449599E-2</v>
      </c>
      <c r="W4492">
        <v>0.123141547801436</v>
      </c>
      <c r="X4492">
        <v>9.2797491175890007E-2</v>
      </c>
    </row>
    <row r="4493" spans="1:27" x14ac:dyDescent="0.2">
      <c r="A4493" t="s">
        <v>606</v>
      </c>
      <c r="B4493" t="s">
        <v>56</v>
      </c>
      <c r="C4493" t="s">
        <v>58</v>
      </c>
      <c r="D4493" t="s">
        <v>24</v>
      </c>
      <c r="E4493" t="s">
        <v>64</v>
      </c>
      <c r="F4493" t="s">
        <v>62</v>
      </c>
      <c r="G4493" t="s">
        <v>34</v>
      </c>
      <c r="H4493" t="s">
        <v>13</v>
      </c>
      <c r="I4493">
        <v>12</v>
      </c>
      <c r="J4493">
        <v>0.484818591694542</v>
      </c>
      <c r="K4493">
        <v>0.48816427215935099</v>
      </c>
      <c r="L4493">
        <v>-3.3456804648088799E-3</v>
      </c>
      <c r="M4493">
        <v>-6.9008914305761799E-3</v>
      </c>
      <c r="N4493">
        <v>62.644113141188697</v>
      </c>
      <c r="O4493">
        <v>56.805447944159297</v>
      </c>
      <c r="P4493">
        <v>7.7039775404974198E-2</v>
      </c>
      <c r="Q4493" s="27">
        <v>-0.13007611100599101</v>
      </c>
      <c r="R4493">
        <v>-0.10211067253398599</v>
      </c>
      <c r="S4493">
        <v>-4.3714522777015298E-2</v>
      </c>
      <c r="T4493">
        <v>-3.3456804648088799E-3</v>
      </c>
      <c r="U4493">
        <v>3.7023161847397602E-2</v>
      </c>
      <c r="V4493">
        <v>9.5419311604368007E-2</v>
      </c>
      <c r="W4493">
        <v>0.12338475007637401</v>
      </c>
      <c r="X4493">
        <v>0.10805590815310399</v>
      </c>
    </row>
    <row r="4494" spans="1:27" x14ac:dyDescent="0.2">
      <c r="A4494" t="s">
        <v>607</v>
      </c>
      <c r="B4494" t="s">
        <v>56</v>
      </c>
      <c r="C4494" t="s">
        <v>58</v>
      </c>
      <c r="D4494" t="s">
        <v>24</v>
      </c>
      <c r="E4494" t="s">
        <v>64</v>
      </c>
      <c r="F4494" t="s">
        <v>62</v>
      </c>
      <c r="G4494" t="s">
        <v>34</v>
      </c>
      <c r="H4494" t="s">
        <v>13</v>
      </c>
      <c r="I4494">
        <v>13</v>
      </c>
      <c r="J4494">
        <v>0.47841264924743498</v>
      </c>
      <c r="K4494">
        <v>0.47914520833158503</v>
      </c>
      <c r="L4494">
        <v>-7.3255908414918797E-4</v>
      </c>
      <c r="M4494">
        <v>-1.53122850179972E-3</v>
      </c>
      <c r="N4494">
        <v>63.643851942579701</v>
      </c>
      <c r="O4494">
        <v>56.805447944159297</v>
      </c>
      <c r="P4494">
        <v>7.6599599294972995E-2</v>
      </c>
      <c r="Q4494" s="27">
        <v>-0.12673889992438001</v>
      </c>
      <c r="R4494">
        <v>-9.8933245380304499E-2</v>
      </c>
      <c r="S4494">
        <v>-4.0870749114714999E-2</v>
      </c>
      <c r="T4494">
        <v>-7.3255908414918797E-4</v>
      </c>
      <c r="U4494">
        <v>3.9405630946416602E-2</v>
      </c>
      <c r="V4494">
        <v>9.7468127212006206E-2</v>
      </c>
      <c r="W4494">
        <v>0.125273781756081</v>
      </c>
      <c r="X4494">
        <v>0.12108049827801</v>
      </c>
    </row>
    <row r="4495" spans="1:27" x14ac:dyDescent="0.2">
      <c r="A4495" t="s">
        <v>608</v>
      </c>
      <c r="B4495" t="s">
        <v>56</v>
      </c>
      <c r="C4495" t="s">
        <v>58</v>
      </c>
      <c r="D4495" t="s">
        <v>24</v>
      </c>
      <c r="E4495" t="s">
        <v>64</v>
      </c>
      <c r="F4495" t="s">
        <v>62</v>
      </c>
      <c r="G4495" t="s">
        <v>34</v>
      </c>
      <c r="H4495" t="s">
        <v>13</v>
      </c>
      <c r="I4495">
        <v>14</v>
      </c>
      <c r="J4495">
        <v>0.46781586453930302</v>
      </c>
      <c r="K4495">
        <v>0.46810529270939799</v>
      </c>
      <c r="L4495">
        <v>-2.8942817009437998E-4</v>
      </c>
      <c r="M4495">
        <v>-6.1867968154394098E-4</v>
      </c>
      <c r="N4495">
        <v>65.205347548442006</v>
      </c>
      <c r="O4495">
        <v>56.805447944159297</v>
      </c>
      <c r="P4495">
        <v>7.6152697360871102E-2</v>
      </c>
      <c r="Q4495" s="27">
        <v>-0.125560615328727</v>
      </c>
      <c r="R4495">
        <v>-9.7917186186731106E-2</v>
      </c>
      <c r="S4495">
        <v>-4.0193441587190799E-2</v>
      </c>
      <c r="T4495">
        <v>-2.8942817009437998E-4</v>
      </c>
      <c r="U4495">
        <v>3.96145852470021E-2</v>
      </c>
      <c r="V4495">
        <v>9.7338329846542407E-2</v>
      </c>
      <c r="W4495">
        <v>0.124981758988539</v>
      </c>
      <c r="X4495">
        <v>0.119841377724974</v>
      </c>
    </row>
    <row r="4496" spans="1:27" x14ac:dyDescent="0.2">
      <c r="A4496" t="s">
        <v>609</v>
      </c>
      <c r="B4496" t="s">
        <v>56</v>
      </c>
      <c r="C4496" t="s">
        <v>58</v>
      </c>
      <c r="D4496" t="s">
        <v>24</v>
      </c>
      <c r="E4496" t="s">
        <v>64</v>
      </c>
      <c r="F4496" t="s">
        <v>62</v>
      </c>
      <c r="G4496" t="s">
        <v>34</v>
      </c>
      <c r="H4496" t="s">
        <v>14</v>
      </c>
      <c r="I4496">
        <v>15</v>
      </c>
      <c r="J4496">
        <v>0.46119269336950902</v>
      </c>
      <c r="K4496">
        <v>0.462015735671582</v>
      </c>
      <c r="L4496">
        <v>-8.2304230207279501E-4</v>
      </c>
      <c r="M4496">
        <v>-1.78459527634661E-3</v>
      </c>
      <c r="N4496">
        <v>64.495739681932804</v>
      </c>
      <c r="O4496">
        <v>56.805447944159297</v>
      </c>
      <c r="P4496">
        <v>7.6529338417365797E-2</v>
      </c>
      <c r="Q4496" s="27">
        <v>-0.12671380399863899</v>
      </c>
      <c r="R4496">
        <v>-9.8933654153135694E-2</v>
      </c>
      <c r="S4496">
        <v>-4.09244156327725E-2</v>
      </c>
      <c r="T4496">
        <v>-8.2304230207279501E-4</v>
      </c>
      <c r="U4496">
        <v>3.9278331028626899E-2</v>
      </c>
      <c r="V4496">
        <v>9.7287569548990094E-2</v>
      </c>
      <c r="W4496">
        <v>0.12506771939449399</v>
      </c>
      <c r="X4496">
        <v>0.117246466129244</v>
      </c>
    </row>
    <row r="4497" spans="1:24" x14ac:dyDescent="0.2">
      <c r="A4497" t="s">
        <v>610</v>
      </c>
      <c r="B4497" t="s">
        <v>56</v>
      </c>
      <c r="C4497" t="s">
        <v>58</v>
      </c>
      <c r="D4497" t="s">
        <v>24</v>
      </c>
      <c r="E4497" t="s">
        <v>64</v>
      </c>
      <c r="F4497" t="s">
        <v>62</v>
      </c>
      <c r="G4497" t="s">
        <v>34</v>
      </c>
      <c r="H4497" t="s">
        <v>14</v>
      </c>
      <c r="I4497">
        <v>16</v>
      </c>
      <c r="J4497">
        <v>0.47107308833517503</v>
      </c>
      <c r="K4497">
        <v>0.47015206018165101</v>
      </c>
      <c r="L4497">
        <v>9.2102815352386902E-4</v>
      </c>
      <c r="M4497">
        <v>1.9551703893314898E-3</v>
      </c>
      <c r="N4497">
        <v>64.831850955371607</v>
      </c>
      <c r="O4497">
        <v>56.805447944159297</v>
      </c>
      <c r="P4497">
        <v>7.8712510416764206E-2</v>
      </c>
      <c r="Q4497" s="27">
        <v>-0.12856105148205299</v>
      </c>
      <c r="R4497">
        <v>-9.9988410200767805E-2</v>
      </c>
      <c r="S4497">
        <v>-4.0324327304860602E-2</v>
      </c>
      <c r="T4497">
        <v>9.2102815352386902E-4</v>
      </c>
      <c r="U4497">
        <v>4.2166383611908297E-2</v>
      </c>
      <c r="V4497">
        <v>0.10183046650781601</v>
      </c>
      <c r="W4497">
        <v>0.130403107789101</v>
      </c>
      <c r="X4497">
        <v>0.108037273900474</v>
      </c>
    </row>
    <row r="4498" spans="1:24" x14ac:dyDescent="0.2">
      <c r="A4498" t="s">
        <v>611</v>
      </c>
      <c r="B4498" t="s">
        <v>56</v>
      </c>
      <c r="C4498" t="s">
        <v>58</v>
      </c>
      <c r="D4498" t="s">
        <v>24</v>
      </c>
      <c r="E4498" t="s">
        <v>64</v>
      </c>
      <c r="F4498" t="s">
        <v>62</v>
      </c>
      <c r="G4498" t="s">
        <v>34</v>
      </c>
      <c r="H4498" t="s">
        <v>15</v>
      </c>
      <c r="I4498">
        <v>17</v>
      </c>
      <c r="J4498">
        <v>0.49789550202687699</v>
      </c>
      <c r="K4498">
        <v>0.49407058192805497</v>
      </c>
      <c r="L4498">
        <v>3.8249200988212202E-3</v>
      </c>
      <c r="M4498">
        <v>7.6821744387133503E-3</v>
      </c>
      <c r="N4498">
        <v>63.751306368690202</v>
      </c>
      <c r="O4498">
        <v>56.805447944159297</v>
      </c>
      <c r="P4498">
        <v>8.3766746135334899E-2</v>
      </c>
      <c r="Q4498" s="27">
        <v>-0.13397137729380501</v>
      </c>
      <c r="R4498">
        <v>-0.10356404844667801</v>
      </c>
      <c r="S4498">
        <v>-4.0068854876094302E-2</v>
      </c>
      <c r="T4498">
        <v>3.8249200988212202E-3</v>
      </c>
      <c r="U4498">
        <v>4.7718695073736703E-2</v>
      </c>
      <c r="V4498">
        <v>0.111213888644321</v>
      </c>
      <c r="W4498">
        <v>0.14162121749144699</v>
      </c>
      <c r="X4498">
        <v>0.103465046024401</v>
      </c>
    </row>
    <row r="4499" spans="1:24" x14ac:dyDescent="0.2">
      <c r="A4499" t="s">
        <v>612</v>
      </c>
      <c r="B4499" t="s">
        <v>56</v>
      </c>
      <c r="C4499" t="s">
        <v>58</v>
      </c>
      <c r="D4499" t="s">
        <v>24</v>
      </c>
      <c r="E4499" t="s">
        <v>64</v>
      </c>
      <c r="F4499" t="s">
        <v>62</v>
      </c>
      <c r="G4499" t="s">
        <v>34</v>
      </c>
      <c r="H4499" t="s">
        <v>15</v>
      </c>
      <c r="I4499">
        <v>18</v>
      </c>
      <c r="J4499">
        <v>0.56591808796654697</v>
      </c>
      <c r="K4499">
        <v>0.56216773112620699</v>
      </c>
      <c r="L4499">
        <v>3.7503568403399901E-3</v>
      </c>
      <c r="M4499">
        <v>6.62703122604853E-3</v>
      </c>
      <c r="N4499">
        <v>61.839593736751702</v>
      </c>
      <c r="O4499">
        <v>56.805447944159297</v>
      </c>
      <c r="P4499">
        <v>9.3723551253703102E-2</v>
      </c>
      <c r="Q4499" s="27">
        <v>-0.15042488497200199</v>
      </c>
      <c r="R4499">
        <v>-0.116403235866907</v>
      </c>
      <c r="S4499">
        <v>-4.5360784016600403E-2</v>
      </c>
      <c r="T4499">
        <v>3.7503568403399901E-3</v>
      </c>
      <c r="U4499">
        <v>5.28614976972804E-2</v>
      </c>
      <c r="V4499">
        <v>0.123903949547587</v>
      </c>
      <c r="W4499">
        <v>0.15792559865268199</v>
      </c>
      <c r="X4499">
        <v>0.10765566982003399</v>
      </c>
    </row>
    <row r="4500" spans="1:24" x14ac:dyDescent="0.2">
      <c r="A4500" t="s">
        <v>613</v>
      </c>
      <c r="B4500" t="s">
        <v>56</v>
      </c>
      <c r="C4500" t="s">
        <v>58</v>
      </c>
      <c r="D4500" t="s">
        <v>24</v>
      </c>
      <c r="E4500" t="s">
        <v>64</v>
      </c>
      <c r="F4500" t="s">
        <v>62</v>
      </c>
      <c r="G4500" t="s">
        <v>34</v>
      </c>
      <c r="H4500" t="s">
        <v>15</v>
      </c>
      <c r="I4500">
        <v>19</v>
      </c>
      <c r="J4500">
        <v>0.65606186105097297</v>
      </c>
      <c r="K4500">
        <v>0.65414460406333896</v>
      </c>
      <c r="L4500">
        <v>1.9172569876334999E-3</v>
      </c>
      <c r="M4500">
        <v>2.9223722661795401E-3</v>
      </c>
      <c r="N4500">
        <v>58.7134174419934</v>
      </c>
      <c r="O4500">
        <v>56.805447944159297</v>
      </c>
      <c r="P4500">
        <v>9.7467845085075999E-2</v>
      </c>
      <c r="Q4500" s="27">
        <v>-0.15841734817731701</v>
      </c>
      <c r="R4500">
        <v>-0.12303652041143399</v>
      </c>
      <c r="S4500">
        <v>-4.9155893836946303E-2</v>
      </c>
      <c r="T4500">
        <v>1.9172569876334999E-3</v>
      </c>
      <c r="U4500">
        <v>5.29904078122133E-2</v>
      </c>
      <c r="V4500">
        <v>0.126871034386701</v>
      </c>
      <c r="W4500">
        <v>0.162251862152584</v>
      </c>
      <c r="X4500">
        <v>0.10087112282583</v>
      </c>
    </row>
    <row r="4501" spans="1:24" x14ac:dyDescent="0.2">
      <c r="A4501" t="s">
        <v>596</v>
      </c>
      <c r="B4501" t="s">
        <v>56</v>
      </c>
      <c r="C4501" t="s">
        <v>58</v>
      </c>
      <c r="D4501" t="s">
        <v>24</v>
      </c>
      <c r="E4501" t="s">
        <v>64</v>
      </c>
      <c r="F4501" t="s">
        <v>62</v>
      </c>
      <c r="G4501" t="s">
        <v>34</v>
      </c>
      <c r="H4501" t="s">
        <v>13</v>
      </c>
      <c r="I4501">
        <v>2</v>
      </c>
      <c r="J4501">
        <v>0.39782271214797998</v>
      </c>
      <c r="K4501">
        <v>0.39916214063336602</v>
      </c>
      <c r="L4501">
        <v>-1.33942848538642E-3</v>
      </c>
      <c r="M4501">
        <v>-3.36689797863573E-3</v>
      </c>
      <c r="N4501">
        <v>52.387315808800501</v>
      </c>
      <c r="O4501">
        <v>56.805447944159297</v>
      </c>
      <c r="P4501">
        <v>5.4955660970617097E-2</v>
      </c>
      <c r="Q4501" s="27">
        <v>-9.1741490782051502E-2</v>
      </c>
      <c r="R4501">
        <v>-7.1792585849717497E-2</v>
      </c>
      <c r="S4501">
        <v>-3.0136194833989799E-2</v>
      </c>
      <c r="T4501">
        <v>-1.33942848538642E-3</v>
      </c>
      <c r="U4501">
        <v>2.7457337863216899E-2</v>
      </c>
      <c r="V4501">
        <v>6.9113728878944694E-2</v>
      </c>
      <c r="W4501">
        <v>8.9062633811278699E-2</v>
      </c>
      <c r="X4501">
        <v>3.31088972875394E-2</v>
      </c>
    </row>
    <row r="4502" spans="1:24" x14ac:dyDescent="0.2">
      <c r="A4502" t="s">
        <v>614</v>
      </c>
      <c r="B4502" t="s">
        <v>56</v>
      </c>
      <c r="C4502" t="s">
        <v>58</v>
      </c>
      <c r="D4502" t="s">
        <v>24</v>
      </c>
      <c r="E4502" t="s">
        <v>64</v>
      </c>
      <c r="F4502" t="s">
        <v>62</v>
      </c>
      <c r="G4502" t="s">
        <v>34</v>
      </c>
      <c r="H4502" t="s">
        <v>15</v>
      </c>
      <c r="I4502">
        <v>20</v>
      </c>
      <c r="J4502">
        <v>0.73260617469823197</v>
      </c>
      <c r="K4502">
        <v>0.73280671970257705</v>
      </c>
      <c r="L4502">
        <v>-2.0054500434509999E-4</v>
      </c>
      <c r="M4502">
        <v>-2.7374189744948098E-4</v>
      </c>
      <c r="N4502">
        <v>56.948748039869301</v>
      </c>
      <c r="O4502">
        <v>56.805447944159297</v>
      </c>
      <c r="P4502">
        <v>9.4729797168740998E-2</v>
      </c>
      <c r="Q4502" s="27">
        <v>-0.15603106134692399</v>
      </c>
      <c r="R4502">
        <v>-0.12164414497467101</v>
      </c>
      <c r="S4502">
        <v>-4.9838958720765401E-2</v>
      </c>
      <c r="T4502">
        <v>-2.0054500434509999E-4</v>
      </c>
      <c r="U4502">
        <v>4.94378687120752E-2</v>
      </c>
      <c r="V4502">
        <v>0.12124305496598101</v>
      </c>
      <c r="W4502">
        <v>0.155629971338234</v>
      </c>
      <c r="X4502">
        <v>7.8035361851903698E-2</v>
      </c>
    </row>
    <row r="4503" spans="1:24" x14ac:dyDescent="0.2">
      <c r="A4503" t="s">
        <v>615</v>
      </c>
      <c r="B4503" t="s">
        <v>56</v>
      </c>
      <c r="C4503" t="s">
        <v>58</v>
      </c>
      <c r="D4503" t="s">
        <v>24</v>
      </c>
      <c r="E4503" t="s">
        <v>64</v>
      </c>
      <c r="F4503" t="s">
        <v>62</v>
      </c>
      <c r="G4503" t="s">
        <v>34</v>
      </c>
      <c r="H4503" t="s">
        <v>15</v>
      </c>
      <c r="I4503">
        <v>21</v>
      </c>
      <c r="J4503">
        <v>0.73334322361373105</v>
      </c>
      <c r="K4503">
        <v>0.734585845206293</v>
      </c>
      <c r="L4503">
        <v>-1.2426215925618899E-3</v>
      </c>
      <c r="M4503">
        <v>-1.6944611370901599E-3</v>
      </c>
      <c r="N4503">
        <v>56.108927109314003</v>
      </c>
      <c r="O4503">
        <v>56.805447944159297</v>
      </c>
      <c r="P4503">
        <v>9.1506389377164196E-2</v>
      </c>
      <c r="Q4503" s="27">
        <v>-0.15177063211799699</v>
      </c>
      <c r="R4503">
        <v>-0.118553812774086</v>
      </c>
      <c r="S4503">
        <v>-4.9191969626195903E-2</v>
      </c>
      <c r="T4503">
        <v>-1.2426215925618899E-3</v>
      </c>
      <c r="U4503">
        <v>4.6706726441072197E-2</v>
      </c>
      <c r="V4503">
        <v>0.116068569588963</v>
      </c>
      <c r="W4503">
        <v>0.14928538893287299</v>
      </c>
      <c r="X4503">
        <v>5.4430666323910401E-2</v>
      </c>
    </row>
    <row r="4504" spans="1:24" x14ac:dyDescent="0.2">
      <c r="A4504" t="s">
        <v>616</v>
      </c>
      <c r="B4504" t="s">
        <v>56</v>
      </c>
      <c r="C4504" t="s">
        <v>58</v>
      </c>
      <c r="D4504" t="s">
        <v>24</v>
      </c>
      <c r="E4504" t="s">
        <v>64</v>
      </c>
      <c r="F4504" t="s">
        <v>62</v>
      </c>
      <c r="G4504" t="s">
        <v>34</v>
      </c>
      <c r="H4504" t="s">
        <v>14</v>
      </c>
      <c r="I4504">
        <v>22</v>
      </c>
      <c r="J4504">
        <v>0.68197340504036497</v>
      </c>
      <c r="K4504">
        <v>0.68357384780053998</v>
      </c>
      <c r="L4504">
        <v>-1.6004427601742899E-3</v>
      </c>
      <c r="M4504">
        <v>-2.34678177821254E-3</v>
      </c>
      <c r="N4504">
        <v>54.978654833728299</v>
      </c>
      <c r="O4504">
        <v>56.805447944159297</v>
      </c>
      <c r="P4504">
        <v>8.5945090793920806E-2</v>
      </c>
      <c r="Q4504" s="27">
        <v>-0.142980117116174</v>
      </c>
      <c r="R4504">
        <v>-0.111782049157981</v>
      </c>
      <c r="S4504">
        <v>-4.6635670336188803E-2</v>
      </c>
      <c r="T4504">
        <v>-1.6004427601742899E-3</v>
      </c>
      <c r="U4504">
        <v>4.3434784815840198E-2</v>
      </c>
      <c r="V4504">
        <v>0.108581163637632</v>
      </c>
      <c r="W4504">
        <v>0.139779231595825</v>
      </c>
      <c r="X4504">
        <v>4.2646992037409903E-2</v>
      </c>
    </row>
    <row r="4505" spans="1:24" x14ac:dyDescent="0.2">
      <c r="A4505" t="s">
        <v>617</v>
      </c>
      <c r="B4505" t="s">
        <v>56</v>
      </c>
      <c r="C4505" t="s">
        <v>58</v>
      </c>
      <c r="D4505" t="s">
        <v>24</v>
      </c>
      <c r="E4505" t="s">
        <v>64</v>
      </c>
      <c r="F4505" t="s">
        <v>62</v>
      </c>
      <c r="G4505" t="s">
        <v>34</v>
      </c>
      <c r="H4505" t="s">
        <v>14</v>
      </c>
      <c r="I4505">
        <v>23</v>
      </c>
      <c r="J4505">
        <v>0.59344235906528398</v>
      </c>
      <c r="K4505">
        <v>0.59642054690544</v>
      </c>
      <c r="L4505">
        <v>-2.9781878401555898E-3</v>
      </c>
      <c r="M4505">
        <v>-5.0184955533785196E-3</v>
      </c>
      <c r="N4505">
        <v>54.2553280348897</v>
      </c>
      <c r="O4505">
        <v>56.805447944159297</v>
      </c>
      <c r="P4505">
        <v>7.8302433851443101E-2</v>
      </c>
      <c r="Q4505" s="27">
        <v>-0.13178569152578001</v>
      </c>
      <c r="R4505">
        <v>-0.10336190803770599</v>
      </c>
      <c r="S4505">
        <v>-4.4008663178311799E-2</v>
      </c>
      <c r="T4505">
        <v>-2.9781878401555898E-3</v>
      </c>
      <c r="U4505">
        <v>3.8052287498000603E-2</v>
      </c>
      <c r="V4505">
        <v>9.7405532357394506E-2</v>
      </c>
      <c r="W4505">
        <v>0.125829315845468</v>
      </c>
      <c r="X4505">
        <v>4.30964768624802E-2</v>
      </c>
    </row>
    <row r="4506" spans="1:24" x14ac:dyDescent="0.2">
      <c r="A4506" t="s">
        <v>618</v>
      </c>
      <c r="B4506" t="s">
        <v>56</v>
      </c>
      <c r="C4506" t="s">
        <v>58</v>
      </c>
      <c r="D4506" t="s">
        <v>24</v>
      </c>
      <c r="E4506" t="s">
        <v>64</v>
      </c>
      <c r="F4506" t="s">
        <v>62</v>
      </c>
      <c r="G4506" t="s">
        <v>34</v>
      </c>
      <c r="H4506" t="s">
        <v>14</v>
      </c>
      <c r="I4506">
        <v>24</v>
      </c>
      <c r="J4506">
        <v>0.50197373993168704</v>
      </c>
      <c r="K4506">
        <v>0.50464762562531995</v>
      </c>
      <c r="L4506">
        <v>-2.6738856936329102E-3</v>
      </c>
      <c r="M4506">
        <v>-5.3267441719098601E-3</v>
      </c>
      <c r="N4506">
        <v>53.4703390266965</v>
      </c>
      <c r="O4506">
        <v>56.805447944159297</v>
      </c>
      <c r="P4506">
        <v>6.9722908835049599E-2</v>
      </c>
      <c r="Q4506" s="27">
        <v>-0.117368070727289</v>
      </c>
      <c r="R4506">
        <v>-9.2058654820166397E-2</v>
      </c>
      <c r="S4506">
        <v>-3.9208689923198897E-2</v>
      </c>
      <c r="T4506">
        <v>-2.6738856936329102E-3</v>
      </c>
      <c r="U4506">
        <v>3.38609185359331E-2</v>
      </c>
      <c r="V4506">
        <v>8.6710883432900607E-2</v>
      </c>
      <c r="W4506">
        <v>0.112020299340024</v>
      </c>
      <c r="X4506">
        <v>4.3822047777945197E-2</v>
      </c>
    </row>
    <row r="4507" spans="1:24" x14ac:dyDescent="0.2">
      <c r="A4507" t="s">
        <v>597</v>
      </c>
      <c r="B4507" t="s">
        <v>56</v>
      </c>
      <c r="C4507" t="s">
        <v>58</v>
      </c>
      <c r="D4507" t="s">
        <v>24</v>
      </c>
      <c r="E4507" t="s">
        <v>64</v>
      </c>
      <c r="F4507" t="s">
        <v>62</v>
      </c>
      <c r="G4507" t="s">
        <v>34</v>
      </c>
      <c r="H4507" t="s">
        <v>13</v>
      </c>
      <c r="I4507">
        <v>3</v>
      </c>
      <c r="J4507">
        <v>0.37980320840845699</v>
      </c>
      <c r="K4507">
        <v>0.382002291950093</v>
      </c>
      <c r="L4507">
        <v>-2.1990835416357498E-3</v>
      </c>
      <c r="M4507">
        <v>-5.7900604653943902E-3</v>
      </c>
      <c r="N4507">
        <v>52.092581652702997</v>
      </c>
      <c r="O4507">
        <v>56.805447944159297</v>
      </c>
      <c r="P4507">
        <v>5.1783940227525603E-2</v>
      </c>
      <c r="Q4507" s="27">
        <v>-8.7383665215915396E-2</v>
      </c>
      <c r="R4507">
        <v>-6.8586094913323598E-2</v>
      </c>
      <c r="S4507">
        <v>-2.9333868220859202E-2</v>
      </c>
      <c r="T4507">
        <v>-2.1990835416357498E-3</v>
      </c>
      <c r="U4507">
        <v>2.4935701137587699E-2</v>
      </c>
      <c r="V4507">
        <v>6.4187927830052102E-2</v>
      </c>
      <c r="W4507">
        <v>8.2985498132643901E-2</v>
      </c>
      <c r="X4507">
        <v>2.69444826670787E-2</v>
      </c>
    </row>
    <row r="4508" spans="1:24" x14ac:dyDescent="0.2">
      <c r="A4508" t="s">
        <v>598</v>
      </c>
      <c r="B4508" t="s">
        <v>56</v>
      </c>
      <c r="C4508" t="s">
        <v>58</v>
      </c>
      <c r="D4508" t="s">
        <v>24</v>
      </c>
      <c r="E4508" t="s">
        <v>64</v>
      </c>
      <c r="F4508" t="s">
        <v>62</v>
      </c>
      <c r="G4508" t="s">
        <v>34</v>
      </c>
      <c r="H4508" t="s">
        <v>13</v>
      </c>
      <c r="I4508">
        <v>4</v>
      </c>
      <c r="J4508">
        <v>0.37504838061379903</v>
      </c>
      <c r="K4508">
        <v>0.37810799143726098</v>
      </c>
      <c r="L4508">
        <v>-3.0596108234613802E-3</v>
      </c>
      <c r="M4508">
        <v>-8.1579097034203008E-3</v>
      </c>
      <c r="N4508">
        <v>51.566034006301997</v>
      </c>
      <c r="O4508">
        <v>56.805447944159297</v>
      </c>
      <c r="P4508">
        <v>5.0618745118965899E-2</v>
      </c>
      <c r="Q4508" s="27">
        <v>-8.6327446544160399E-2</v>
      </c>
      <c r="R4508">
        <v>-6.7952842065975697E-2</v>
      </c>
      <c r="S4508">
        <v>-2.9583833265799501E-2</v>
      </c>
      <c r="T4508">
        <v>-3.0596108234613802E-3</v>
      </c>
      <c r="U4508">
        <v>2.34646116188768E-2</v>
      </c>
      <c r="V4508">
        <v>6.1833620419052999E-2</v>
      </c>
      <c r="W4508">
        <v>8.0208224897237598E-2</v>
      </c>
      <c r="X4508">
        <v>2.1788442469920299E-2</v>
      </c>
    </row>
    <row r="4509" spans="1:24" x14ac:dyDescent="0.2">
      <c r="A4509" t="s">
        <v>599</v>
      </c>
      <c r="B4509" t="s">
        <v>56</v>
      </c>
      <c r="C4509" t="s">
        <v>58</v>
      </c>
      <c r="D4509" t="s">
        <v>24</v>
      </c>
      <c r="E4509" t="s">
        <v>64</v>
      </c>
      <c r="F4509" t="s">
        <v>62</v>
      </c>
      <c r="G4509" t="s">
        <v>34</v>
      </c>
      <c r="H4509" t="s">
        <v>13</v>
      </c>
      <c r="I4509">
        <v>5</v>
      </c>
      <c r="J4509">
        <v>0.38920354646334798</v>
      </c>
      <c r="K4509">
        <v>0.39305906998253498</v>
      </c>
      <c r="L4509">
        <v>-3.85552351918726E-3</v>
      </c>
      <c r="M4509">
        <v>-9.9061880453608503E-3</v>
      </c>
      <c r="N4509">
        <v>51.1571591741247</v>
      </c>
      <c r="O4509">
        <v>56.805447944159297</v>
      </c>
      <c r="P4509">
        <v>5.1802741504195303E-2</v>
      </c>
      <c r="Q4509" s="27">
        <v>-8.9071033293588606E-2</v>
      </c>
      <c r="R4509">
        <v>-7.02666381275657E-2</v>
      </c>
      <c r="S4509">
        <v>-3.1000160067385599E-2</v>
      </c>
      <c r="T4509">
        <v>-3.85552351918726E-3</v>
      </c>
      <c r="U4509">
        <v>2.3289113029011099E-2</v>
      </c>
      <c r="V4509">
        <v>6.2555591089191204E-2</v>
      </c>
      <c r="W4509">
        <v>8.1359986255214095E-2</v>
      </c>
      <c r="X4509">
        <v>1.3950219857319399E-2</v>
      </c>
    </row>
    <row r="4510" spans="1:24" x14ac:dyDescent="0.2">
      <c r="A4510" t="s">
        <v>600</v>
      </c>
      <c r="B4510" t="s">
        <v>56</v>
      </c>
      <c r="C4510" t="s">
        <v>58</v>
      </c>
      <c r="D4510" t="s">
        <v>24</v>
      </c>
      <c r="E4510" t="s">
        <v>64</v>
      </c>
      <c r="F4510" t="s">
        <v>62</v>
      </c>
      <c r="G4510" t="s">
        <v>34</v>
      </c>
      <c r="H4510" t="s">
        <v>13</v>
      </c>
      <c r="I4510">
        <v>6</v>
      </c>
      <c r="J4510">
        <v>0.43789002664554399</v>
      </c>
      <c r="K4510">
        <v>0.442444551684748</v>
      </c>
      <c r="L4510">
        <v>-4.5545250392035304E-3</v>
      </c>
      <c r="M4510">
        <v>-1.04010705018643E-2</v>
      </c>
      <c r="N4510">
        <v>50.695530948079103</v>
      </c>
      <c r="O4510">
        <v>56.805447944159297</v>
      </c>
      <c r="P4510">
        <v>5.8075715785998502E-2</v>
      </c>
      <c r="Q4510" s="27">
        <v>-0.100089077507171</v>
      </c>
      <c r="R4510">
        <v>-7.9007592676853602E-2</v>
      </c>
      <c r="S4510">
        <v>-3.4986200111066797E-2</v>
      </c>
      <c r="T4510">
        <v>-4.5545250392035304E-3</v>
      </c>
      <c r="U4510">
        <v>2.5877150032659699E-2</v>
      </c>
      <c r="V4510">
        <v>6.9898542598446606E-2</v>
      </c>
      <c r="W4510">
        <v>9.0980027428764002E-2</v>
      </c>
      <c r="X4510">
        <v>-1.9479588219943199E-3</v>
      </c>
    </row>
    <row r="4511" spans="1:24" x14ac:dyDescent="0.2">
      <c r="A4511" t="s">
        <v>601</v>
      </c>
      <c r="B4511" t="s">
        <v>56</v>
      </c>
      <c r="C4511" t="s">
        <v>58</v>
      </c>
      <c r="D4511" t="s">
        <v>24</v>
      </c>
      <c r="E4511" t="s">
        <v>64</v>
      </c>
      <c r="F4511" t="s">
        <v>62</v>
      </c>
      <c r="G4511" t="s">
        <v>34</v>
      </c>
      <c r="H4511" t="s">
        <v>14</v>
      </c>
      <c r="I4511">
        <v>7</v>
      </c>
      <c r="J4511">
        <v>0.52108824763366302</v>
      </c>
      <c r="K4511">
        <v>0.52476237943299897</v>
      </c>
      <c r="L4511">
        <v>-3.6741317993360498E-3</v>
      </c>
      <c r="M4511">
        <v>-7.0508821030234601E-3</v>
      </c>
      <c r="N4511">
        <v>50.267303253052397</v>
      </c>
      <c r="O4511">
        <v>56.805447944159297</v>
      </c>
      <c r="P4511">
        <v>6.9765422218211401E-2</v>
      </c>
      <c r="Q4511" s="27">
        <v>-0.118438251348294</v>
      </c>
      <c r="R4511">
        <v>-9.3113403083083093E-2</v>
      </c>
      <c r="S4511">
        <v>-4.0231213041678801E-2</v>
      </c>
      <c r="T4511">
        <v>-3.6741317993360498E-3</v>
      </c>
      <c r="U4511">
        <v>3.2882949443006702E-2</v>
      </c>
      <c r="V4511">
        <v>8.5765139484411002E-2</v>
      </c>
      <c r="W4511">
        <v>0.111089987749622</v>
      </c>
      <c r="X4511">
        <v>-2.5461519036262301E-2</v>
      </c>
    </row>
    <row r="4512" spans="1:24" x14ac:dyDescent="0.2">
      <c r="A4512" t="s">
        <v>602</v>
      </c>
      <c r="B4512" t="s">
        <v>56</v>
      </c>
      <c r="C4512" t="s">
        <v>58</v>
      </c>
      <c r="D4512" t="s">
        <v>24</v>
      </c>
      <c r="E4512" t="s">
        <v>64</v>
      </c>
      <c r="F4512" t="s">
        <v>62</v>
      </c>
      <c r="G4512" t="s">
        <v>34</v>
      </c>
      <c r="H4512" t="s">
        <v>14</v>
      </c>
      <c r="I4512">
        <v>8</v>
      </c>
      <c r="J4512">
        <v>0.54386187401201502</v>
      </c>
      <c r="K4512">
        <v>0.54845133308609095</v>
      </c>
      <c r="L4512">
        <v>-4.5894590740754903E-3</v>
      </c>
      <c r="M4512">
        <v>-8.4386482917427202E-3</v>
      </c>
      <c r="N4512">
        <v>50.5720693116481</v>
      </c>
      <c r="O4512">
        <v>56.805447944159297</v>
      </c>
      <c r="P4512">
        <v>7.3994749950242203E-2</v>
      </c>
      <c r="Q4512" s="27">
        <v>-0.12631082274222399</v>
      </c>
      <c r="R4512">
        <v>-9.9450728510286093E-2</v>
      </c>
      <c r="S4512">
        <v>-4.33627080480024E-2</v>
      </c>
      <c r="T4512">
        <v>-4.5894590740754903E-3</v>
      </c>
      <c r="U4512">
        <v>3.4183789899851401E-2</v>
      </c>
      <c r="V4512">
        <v>9.0271810362135094E-2</v>
      </c>
      <c r="W4512">
        <v>0.11713190459407299</v>
      </c>
      <c r="X4512">
        <v>-2.7235582626712498E-3</v>
      </c>
    </row>
    <row r="4513" spans="1:24" x14ac:dyDescent="0.2">
      <c r="A4513" t="s">
        <v>603</v>
      </c>
      <c r="B4513" t="s">
        <v>56</v>
      </c>
      <c r="C4513" t="s">
        <v>58</v>
      </c>
      <c r="D4513" t="s">
        <v>24</v>
      </c>
      <c r="E4513" t="s">
        <v>64</v>
      </c>
      <c r="F4513" t="s">
        <v>62</v>
      </c>
      <c r="G4513" t="s">
        <v>34</v>
      </c>
      <c r="H4513" t="s">
        <v>14</v>
      </c>
      <c r="I4513">
        <v>9</v>
      </c>
      <c r="J4513">
        <v>0.51802825590601498</v>
      </c>
      <c r="K4513">
        <v>0.52074976481363999</v>
      </c>
      <c r="L4513">
        <v>-2.721508907625E-3</v>
      </c>
      <c r="M4513">
        <v>-5.2535916267060804E-3</v>
      </c>
      <c r="N4513">
        <v>53.085233763853701</v>
      </c>
      <c r="O4513">
        <v>56.805447944159297</v>
      </c>
      <c r="P4513">
        <v>7.4864282279150304E-2</v>
      </c>
      <c r="Q4513" s="27">
        <v>-0.12587325325682699</v>
      </c>
      <c r="R4513">
        <v>-9.8697518789495703E-2</v>
      </c>
      <c r="S4513">
        <v>-4.1950392821899801E-2</v>
      </c>
      <c r="T4513">
        <v>-2.721508907625E-3</v>
      </c>
      <c r="U4513">
        <v>3.65073750066498E-2</v>
      </c>
      <c r="V4513">
        <v>9.3254500974245702E-2</v>
      </c>
      <c r="W4513">
        <v>0.12043023544157699</v>
      </c>
      <c r="X4513">
        <v>4.3996817283250299E-2</v>
      </c>
    </row>
    <row r="4514" spans="1:24" x14ac:dyDescent="0.2">
      <c r="A4514" t="s">
        <v>979</v>
      </c>
      <c r="B4514" t="s">
        <v>56</v>
      </c>
      <c r="C4514" t="s">
        <v>58</v>
      </c>
      <c r="D4514" t="s">
        <v>24</v>
      </c>
      <c r="E4514" t="s">
        <v>64</v>
      </c>
      <c r="F4514" t="s">
        <v>62</v>
      </c>
      <c r="G4514" t="s">
        <v>36</v>
      </c>
      <c r="H4514" t="s">
        <v>13</v>
      </c>
      <c r="I4514">
        <v>1</v>
      </c>
      <c r="J4514">
        <v>0.404019353408819</v>
      </c>
      <c r="K4514">
        <v>0.40319974466369601</v>
      </c>
      <c r="L4514">
        <v>8.19608745122721E-4</v>
      </c>
      <c r="M4514">
        <v>2.0286373368193001E-3</v>
      </c>
      <c r="N4514">
        <v>62.945178712030703</v>
      </c>
      <c r="O4514">
        <v>66.719721585615503</v>
      </c>
      <c r="P4514">
        <v>6.0212394352507401E-2</v>
      </c>
      <c r="Q4514" s="27">
        <v>-9.8229779964751907E-2</v>
      </c>
      <c r="R4514">
        <v>-7.6372680814791705E-2</v>
      </c>
      <c r="S4514">
        <v>-3.0731685895591099E-2</v>
      </c>
      <c r="T4514">
        <v>8.19608745122721E-4</v>
      </c>
      <c r="U4514">
        <v>3.2370903385836598E-2</v>
      </c>
      <c r="V4514">
        <v>7.80118983050372E-2</v>
      </c>
      <c r="W4514">
        <v>9.9868997454997305E-2</v>
      </c>
      <c r="X4514">
        <v>3.9274822434639201E-2</v>
      </c>
    </row>
    <row r="4515" spans="1:24" x14ac:dyDescent="0.2">
      <c r="A4515" t="s">
        <v>988</v>
      </c>
      <c r="B4515" t="s">
        <v>56</v>
      </c>
      <c r="C4515" t="s">
        <v>58</v>
      </c>
      <c r="D4515" t="s">
        <v>24</v>
      </c>
      <c r="E4515" t="s">
        <v>64</v>
      </c>
      <c r="F4515" t="s">
        <v>62</v>
      </c>
      <c r="G4515" t="s">
        <v>36</v>
      </c>
      <c r="H4515" t="s">
        <v>14</v>
      </c>
      <c r="I4515">
        <v>10</v>
      </c>
      <c r="J4515">
        <v>0.44633767848940697</v>
      </c>
      <c r="K4515">
        <v>0.44698381816953803</v>
      </c>
      <c r="L4515">
        <v>-6.4613968013084802E-4</v>
      </c>
      <c r="M4515">
        <v>-1.44764762481549E-3</v>
      </c>
      <c r="N4515">
        <v>66.099382116375196</v>
      </c>
      <c r="O4515">
        <v>66.719721585615503</v>
      </c>
      <c r="P4515">
        <v>7.6261714320835602E-2</v>
      </c>
      <c r="Q4515" s="27">
        <v>-0.12609665973790499</v>
      </c>
      <c r="R4515" s="1">
        <v>-9.8413657439442095E-2</v>
      </c>
      <c r="S4515">
        <v>-4.0607277984248701E-2</v>
      </c>
      <c r="T4515" s="1">
        <v>-6.4613968013084802E-4</v>
      </c>
      <c r="U4515">
        <v>3.9314998623986998E-2</v>
      </c>
      <c r="V4515">
        <v>9.7121378079180407E-2</v>
      </c>
      <c r="W4515">
        <v>0.12480438037764401</v>
      </c>
      <c r="X4515">
        <v>7.4566543161615595E-2</v>
      </c>
    </row>
    <row r="4516" spans="1:24" x14ac:dyDescent="0.2">
      <c r="A4516" t="s">
        <v>989</v>
      </c>
      <c r="B4516" t="s">
        <v>56</v>
      </c>
      <c r="C4516" t="s">
        <v>58</v>
      </c>
      <c r="D4516" t="s">
        <v>24</v>
      </c>
      <c r="E4516" t="s">
        <v>64</v>
      </c>
      <c r="F4516" t="s">
        <v>62</v>
      </c>
      <c r="G4516" t="s">
        <v>36</v>
      </c>
      <c r="H4516" t="s">
        <v>14</v>
      </c>
      <c r="I4516">
        <v>11</v>
      </c>
      <c r="J4516">
        <v>0.451709197319136</v>
      </c>
      <c r="K4516">
        <v>0.45137094099588798</v>
      </c>
      <c r="L4516">
        <v>3.3825632324757502E-4</v>
      </c>
      <c r="M4516">
        <v>7.4883647544726404E-4</v>
      </c>
      <c r="N4516">
        <v>69.1007749187077</v>
      </c>
      <c r="O4516">
        <v>66.719721585615503</v>
      </c>
      <c r="P4516">
        <v>7.6944132300400106E-2</v>
      </c>
      <c r="Q4516" s="27">
        <v>-0.12623484131091101</v>
      </c>
      <c r="R4516">
        <v>-9.8304121285865298E-2</v>
      </c>
      <c r="S4516">
        <v>-3.9980469002162101E-2</v>
      </c>
      <c r="T4516">
        <v>3.3825632324757502E-4</v>
      </c>
      <c r="U4516">
        <v>4.0656981648657199E-2</v>
      </c>
      <c r="V4516">
        <v>9.8980633932360396E-2</v>
      </c>
      <c r="W4516">
        <v>0.12691135395740599</v>
      </c>
      <c r="X4516">
        <v>9.2797455099745393E-2</v>
      </c>
    </row>
    <row r="4517" spans="1:24" x14ac:dyDescent="0.2">
      <c r="A4517" t="s">
        <v>990</v>
      </c>
      <c r="B4517" t="s">
        <v>56</v>
      </c>
      <c r="C4517" t="s">
        <v>58</v>
      </c>
      <c r="D4517" t="s">
        <v>24</v>
      </c>
      <c r="E4517" t="s">
        <v>64</v>
      </c>
      <c r="F4517" t="s">
        <v>62</v>
      </c>
      <c r="G4517" t="s">
        <v>36</v>
      </c>
      <c r="H4517" t="s">
        <v>14</v>
      </c>
      <c r="I4517">
        <v>12</v>
      </c>
      <c r="J4517">
        <v>0.457868048619336</v>
      </c>
      <c r="K4517">
        <v>0.45710709004189398</v>
      </c>
      <c r="L4517">
        <v>7.60958577441708E-4</v>
      </c>
      <c r="M4517">
        <v>1.66196042666947E-3</v>
      </c>
      <c r="N4517">
        <v>71.999048536602601</v>
      </c>
      <c r="O4517">
        <v>66.719721585615503</v>
      </c>
      <c r="P4517">
        <v>7.7038806187637004E-2</v>
      </c>
      <c r="Q4517" s="27">
        <v>-0.125967877601221</v>
      </c>
      <c r="R4517">
        <v>-9.8002790955108901E-2</v>
      </c>
      <c r="S4517">
        <v>-3.9607375864880098E-2</v>
      </c>
      <c r="T4517">
        <v>7.60958577441708E-4</v>
      </c>
      <c r="U4517">
        <v>4.1129293019763501E-2</v>
      </c>
      <c r="V4517">
        <v>9.9524708109992394E-2</v>
      </c>
      <c r="W4517">
        <v>0.127489794756105</v>
      </c>
      <c r="X4517">
        <v>0.108055851273916</v>
      </c>
    </row>
    <row r="4518" spans="1:24" x14ac:dyDescent="0.2">
      <c r="A4518" t="s">
        <v>991</v>
      </c>
      <c r="B4518" t="s">
        <v>56</v>
      </c>
      <c r="C4518" t="s">
        <v>58</v>
      </c>
      <c r="D4518" t="s">
        <v>24</v>
      </c>
      <c r="E4518" t="s">
        <v>64</v>
      </c>
      <c r="F4518" t="s">
        <v>62</v>
      </c>
      <c r="G4518" t="s">
        <v>36</v>
      </c>
      <c r="H4518" t="s">
        <v>14</v>
      </c>
      <c r="I4518">
        <v>13</v>
      </c>
      <c r="J4518">
        <v>0.46462588540511501</v>
      </c>
      <c r="K4518">
        <v>0.46298497137554201</v>
      </c>
      <c r="L4518">
        <v>1.64091402957238E-3</v>
      </c>
      <c r="M4518">
        <v>3.5316887868648101E-3</v>
      </c>
      <c r="N4518">
        <v>73.609359877932306</v>
      </c>
      <c r="O4518">
        <v>66.719721585615503</v>
      </c>
      <c r="P4518">
        <v>7.6598733864004606E-2</v>
      </c>
      <c r="Q4518" s="27">
        <v>-0.124364003176715</v>
      </c>
      <c r="R4518">
        <v>-9.6558662784081498E-2</v>
      </c>
      <c r="S4518">
        <v>-3.8496822515166E-2</v>
      </c>
      <c r="T4518">
        <v>1.64091402957238E-3</v>
      </c>
      <c r="U4518">
        <v>4.1778650574310801E-2</v>
      </c>
      <c r="V4518">
        <v>9.9840490843226298E-2</v>
      </c>
      <c r="W4518">
        <v>0.12764583123586001</v>
      </c>
      <c r="X4518">
        <v>0.12108050588776</v>
      </c>
    </row>
    <row r="4519" spans="1:24" x14ac:dyDescent="0.2">
      <c r="A4519" t="s">
        <v>992</v>
      </c>
      <c r="B4519" t="s">
        <v>56</v>
      </c>
      <c r="C4519" t="s">
        <v>58</v>
      </c>
      <c r="D4519" t="s">
        <v>24</v>
      </c>
      <c r="E4519" t="s">
        <v>64</v>
      </c>
      <c r="F4519" t="s">
        <v>62</v>
      </c>
      <c r="G4519" t="s">
        <v>36</v>
      </c>
      <c r="H4519" t="s">
        <v>14</v>
      </c>
      <c r="I4519">
        <v>14</v>
      </c>
      <c r="J4519">
        <v>0.46686795144363102</v>
      </c>
      <c r="K4519">
        <v>0.46462574809013402</v>
      </c>
      <c r="L4519">
        <v>2.2422033534969499E-3</v>
      </c>
      <c r="M4519">
        <v>4.8026499710757502E-3</v>
      </c>
      <c r="N4519">
        <v>75.300054250464598</v>
      </c>
      <c r="O4519">
        <v>66.719721585615503</v>
      </c>
      <c r="P4519">
        <v>7.6154456921202096E-2</v>
      </c>
      <c r="Q4519" s="27">
        <v>-0.123031878281881</v>
      </c>
      <c r="R4519">
        <v>-9.5387810419484201E-2</v>
      </c>
      <c r="S4519">
        <v>-3.7662732073213002E-2</v>
      </c>
      <c r="T4519">
        <v>2.2422033534969499E-3</v>
      </c>
      <c r="U4519">
        <v>4.21471387802069E-2</v>
      </c>
      <c r="V4519">
        <v>9.9872217126478105E-2</v>
      </c>
      <c r="W4519">
        <v>0.12751628498887399</v>
      </c>
      <c r="X4519">
        <v>0.11984147998026499</v>
      </c>
    </row>
    <row r="4520" spans="1:24" x14ac:dyDescent="0.2">
      <c r="A4520" t="s">
        <v>993</v>
      </c>
      <c r="B4520" t="s">
        <v>56</v>
      </c>
      <c r="C4520" t="s">
        <v>58</v>
      </c>
      <c r="D4520" t="s">
        <v>24</v>
      </c>
      <c r="E4520" t="s">
        <v>64</v>
      </c>
      <c r="F4520" t="s">
        <v>62</v>
      </c>
      <c r="G4520" t="s">
        <v>36</v>
      </c>
      <c r="H4520" t="s">
        <v>14</v>
      </c>
      <c r="I4520">
        <v>15</v>
      </c>
      <c r="J4520">
        <v>0.46924357408102302</v>
      </c>
      <c r="K4520">
        <v>0.46545682375901598</v>
      </c>
      <c r="L4520">
        <v>3.78675032200643E-3</v>
      </c>
      <c r="M4520">
        <v>8.06990341726572E-3</v>
      </c>
      <c r="N4520">
        <v>74.995864136696198</v>
      </c>
      <c r="O4520">
        <v>66.719721585615503</v>
      </c>
      <c r="P4520">
        <v>7.65306815969789E-2</v>
      </c>
      <c r="Q4520" s="27">
        <v>-0.122106220905024</v>
      </c>
      <c r="R4520">
        <v>-9.4325583485320497E-2</v>
      </c>
      <c r="S4520">
        <v>-3.63153268348105E-2</v>
      </c>
      <c r="T4520">
        <v>3.78675032200643E-3</v>
      </c>
      <c r="U4520">
        <v>4.3888827478823403E-2</v>
      </c>
      <c r="V4520">
        <v>0.101899084129333</v>
      </c>
      <c r="W4520">
        <v>0.12967972154903701</v>
      </c>
      <c r="X4520">
        <v>0.11724655136134</v>
      </c>
    </row>
    <row r="4521" spans="1:24" x14ac:dyDescent="0.2">
      <c r="A4521" t="s">
        <v>994</v>
      </c>
      <c r="B4521" t="s">
        <v>56</v>
      </c>
      <c r="C4521" t="s">
        <v>58</v>
      </c>
      <c r="D4521" t="s">
        <v>24</v>
      </c>
      <c r="E4521" t="s">
        <v>64</v>
      </c>
      <c r="F4521" t="s">
        <v>62</v>
      </c>
      <c r="G4521" t="s">
        <v>36</v>
      </c>
      <c r="H4521" t="s">
        <v>14</v>
      </c>
      <c r="I4521">
        <v>16</v>
      </c>
      <c r="J4521">
        <v>0.48489876800877102</v>
      </c>
      <c r="K4521">
        <v>0.48076806261259902</v>
      </c>
      <c r="L4521">
        <v>4.13070539617177E-3</v>
      </c>
      <c r="M4521">
        <v>8.5186964139637895E-3</v>
      </c>
      <c r="N4521">
        <v>74.729233246304105</v>
      </c>
      <c r="O4521">
        <v>66.719721585615503</v>
      </c>
      <c r="P4521">
        <v>7.8714441602520904E-2</v>
      </c>
      <c r="Q4521" s="27">
        <v>-0.125354551039975</v>
      </c>
      <c r="R4521">
        <v>-9.6781208738260002E-2</v>
      </c>
      <c r="S4521">
        <v>-3.7115662003549203E-2</v>
      </c>
      <c r="T4521">
        <v>4.13070539617177E-3</v>
      </c>
      <c r="U4521">
        <v>4.5377072795892703E-2</v>
      </c>
      <c r="V4521">
        <v>0.105042619530604</v>
      </c>
      <c r="W4521">
        <v>0.133615961832319</v>
      </c>
      <c r="X4521">
        <v>0.108037391073041</v>
      </c>
    </row>
    <row r="4522" spans="1:24" x14ac:dyDescent="0.2">
      <c r="A4522" t="s">
        <v>995</v>
      </c>
      <c r="B4522" t="s">
        <v>56</v>
      </c>
      <c r="C4522" t="s">
        <v>58</v>
      </c>
      <c r="D4522" t="s">
        <v>24</v>
      </c>
      <c r="E4522" t="s">
        <v>64</v>
      </c>
      <c r="F4522" t="s">
        <v>62</v>
      </c>
      <c r="G4522" t="s">
        <v>36</v>
      </c>
      <c r="H4522" t="s">
        <v>15</v>
      </c>
      <c r="I4522">
        <v>17</v>
      </c>
      <c r="J4522">
        <v>0.49723077168130603</v>
      </c>
      <c r="K4522">
        <v>0.49094828046615102</v>
      </c>
      <c r="L4522">
        <v>6.2824912151547303E-3</v>
      </c>
      <c r="M4522">
        <v>1.26349606117729E-2</v>
      </c>
      <c r="N4522">
        <v>73.543424807823698</v>
      </c>
      <c r="O4522">
        <v>66.719721585615503</v>
      </c>
      <c r="P4522">
        <v>8.3769652628055996E-2</v>
      </c>
      <c r="Q4522" s="27">
        <v>-0.13151858735799701</v>
      </c>
      <c r="R4522">
        <v>-0.101110203454013</v>
      </c>
      <c r="S4522">
        <v>-3.7612806761946602E-2</v>
      </c>
      <c r="T4522">
        <v>6.2824912151547303E-3</v>
      </c>
      <c r="U4522">
        <v>5.01777891922561E-2</v>
      </c>
      <c r="V4522">
        <v>0.113675185884322</v>
      </c>
      <c r="W4522">
        <v>0.144083569788307</v>
      </c>
      <c r="X4522">
        <v>0.10346515139288801</v>
      </c>
    </row>
    <row r="4523" spans="1:24" x14ac:dyDescent="0.2">
      <c r="A4523" t="s">
        <v>996</v>
      </c>
      <c r="B4523" t="s">
        <v>56</v>
      </c>
      <c r="C4523" t="s">
        <v>58</v>
      </c>
      <c r="D4523" t="s">
        <v>24</v>
      </c>
      <c r="E4523" t="s">
        <v>64</v>
      </c>
      <c r="F4523" t="s">
        <v>62</v>
      </c>
      <c r="G4523" t="s">
        <v>36</v>
      </c>
      <c r="H4523" t="s">
        <v>15</v>
      </c>
      <c r="I4523">
        <v>18</v>
      </c>
      <c r="J4523">
        <v>0.520835681412542</v>
      </c>
      <c r="K4523">
        <v>0.51433612111129601</v>
      </c>
      <c r="L4523">
        <v>6.49956030124636E-3</v>
      </c>
      <c r="M4523">
        <v>1.2479099518717901E-2</v>
      </c>
      <c r="N4523">
        <v>71.329228010535999</v>
      </c>
      <c r="O4523">
        <v>66.719721585615503</v>
      </c>
      <c r="P4523">
        <v>9.3725835186235895E-2</v>
      </c>
      <c r="Q4523" s="27">
        <v>-0.14767943858011201</v>
      </c>
      <c r="R4523">
        <v>-0.113656960407508</v>
      </c>
      <c r="S4523">
        <v>-4.2612777336341202E-2</v>
      </c>
      <c r="T4523">
        <v>6.49956030124636E-3</v>
      </c>
      <c r="U4523">
        <v>5.56118979388339E-2</v>
      </c>
      <c r="V4523">
        <v>0.126656081010001</v>
      </c>
      <c r="W4523">
        <v>0.16067855918260401</v>
      </c>
      <c r="X4523">
        <v>0.107655802932151</v>
      </c>
    </row>
    <row r="4524" spans="1:24" x14ac:dyDescent="0.2">
      <c r="A4524" t="s">
        <v>997</v>
      </c>
      <c r="B4524" t="s">
        <v>56</v>
      </c>
      <c r="C4524" t="s">
        <v>58</v>
      </c>
      <c r="D4524" t="s">
        <v>24</v>
      </c>
      <c r="E4524" t="s">
        <v>64</v>
      </c>
      <c r="F4524" t="s">
        <v>62</v>
      </c>
      <c r="G4524" t="s">
        <v>36</v>
      </c>
      <c r="H4524" t="s">
        <v>15</v>
      </c>
      <c r="I4524">
        <v>19</v>
      </c>
      <c r="J4524">
        <v>0.57412201453031497</v>
      </c>
      <c r="K4524">
        <v>0.56702102706309399</v>
      </c>
      <c r="L4524">
        <v>7.1009874672210696E-3</v>
      </c>
      <c r="M4524">
        <v>1.23684291622754E-2</v>
      </c>
      <c r="N4524">
        <v>69.229692128456804</v>
      </c>
      <c r="O4524">
        <v>66.719721585615503</v>
      </c>
      <c r="P4524">
        <v>9.7469672851872802E-2</v>
      </c>
      <c r="Q4524" s="27">
        <v>-0.15323662437411001</v>
      </c>
      <c r="R4524">
        <v>-0.11785513312888</v>
      </c>
      <c r="S4524">
        <v>-4.3973121107160298E-2</v>
      </c>
      <c r="T4524">
        <v>7.1009874672210696E-3</v>
      </c>
      <c r="U4524">
        <v>5.8175096041602398E-2</v>
      </c>
      <c r="V4524">
        <v>0.13205710806332199</v>
      </c>
      <c r="W4524">
        <v>0.16743859930855201</v>
      </c>
      <c r="X4524">
        <v>0.100871309855241</v>
      </c>
    </row>
    <row r="4525" spans="1:24" x14ac:dyDescent="0.2">
      <c r="A4525" t="s">
        <v>980</v>
      </c>
      <c r="B4525" t="s">
        <v>56</v>
      </c>
      <c r="C4525" t="s">
        <v>58</v>
      </c>
      <c r="D4525" t="s">
        <v>24</v>
      </c>
      <c r="E4525" t="s">
        <v>64</v>
      </c>
      <c r="F4525" t="s">
        <v>62</v>
      </c>
      <c r="G4525" t="s">
        <v>36</v>
      </c>
      <c r="H4525" t="s">
        <v>13</v>
      </c>
      <c r="I4525">
        <v>2</v>
      </c>
      <c r="J4525">
        <v>0.36711819273096602</v>
      </c>
      <c r="K4525">
        <v>0.36863662948951198</v>
      </c>
      <c r="L4525">
        <v>-1.5184367585456401E-3</v>
      </c>
      <c r="M4525">
        <v>-4.1360978251992796E-3</v>
      </c>
      <c r="N4525">
        <v>62.0667883569024</v>
      </c>
      <c r="O4525">
        <v>66.719721585615503</v>
      </c>
      <c r="P4525">
        <v>5.4951911572815898E-2</v>
      </c>
      <c r="Q4525" s="27">
        <v>-9.1914331295827795E-2</v>
      </c>
      <c r="R4525">
        <v>-7.1966787394895607E-2</v>
      </c>
      <c r="S4525">
        <v>-3.03132384227012E-2</v>
      </c>
      <c r="T4525">
        <v>-1.5184367585456401E-3</v>
      </c>
      <c r="U4525">
        <v>2.72763649056099E-2</v>
      </c>
      <c r="V4525">
        <v>6.8929913877804394E-2</v>
      </c>
      <c r="W4525">
        <v>8.8877457778736499E-2</v>
      </c>
      <c r="X4525">
        <v>3.3109126797083901E-2</v>
      </c>
    </row>
    <row r="4526" spans="1:24" x14ac:dyDescent="0.2">
      <c r="A4526" t="s">
        <v>998</v>
      </c>
      <c r="B4526" t="s">
        <v>56</v>
      </c>
      <c r="C4526" t="s">
        <v>58</v>
      </c>
      <c r="D4526" t="s">
        <v>24</v>
      </c>
      <c r="E4526" t="s">
        <v>64</v>
      </c>
      <c r="F4526" t="s">
        <v>62</v>
      </c>
      <c r="G4526" t="s">
        <v>36</v>
      </c>
      <c r="H4526" t="s">
        <v>15</v>
      </c>
      <c r="I4526">
        <v>20</v>
      </c>
      <c r="J4526">
        <v>0.63314970234797396</v>
      </c>
      <c r="K4526">
        <v>0.62491681082874495</v>
      </c>
      <c r="L4526">
        <v>8.2328915192287407E-3</v>
      </c>
      <c r="M4526">
        <v>1.30030725572449E-2</v>
      </c>
      <c r="N4526" s="1">
        <v>66.816227095844596</v>
      </c>
      <c r="O4526">
        <v>66.719721585615503</v>
      </c>
      <c r="P4526">
        <v>9.4730322336980699E-2</v>
      </c>
      <c r="Q4526" s="27">
        <v>-0.147598488725105</v>
      </c>
      <c r="R4526">
        <v>-0.113211381716781</v>
      </c>
      <c r="S4526">
        <v>-4.1405797385349198E-2</v>
      </c>
      <c r="T4526">
        <v>8.2328915192287407E-3</v>
      </c>
      <c r="U4526">
        <v>5.78715804238066E-2</v>
      </c>
      <c r="V4526">
        <v>0.12967716475523799</v>
      </c>
      <c r="W4526">
        <v>0.164064271763562</v>
      </c>
      <c r="X4526">
        <v>7.8035581371442606E-2</v>
      </c>
    </row>
    <row r="4527" spans="1:24" x14ac:dyDescent="0.2">
      <c r="A4527" t="s">
        <v>999</v>
      </c>
      <c r="B4527" t="s">
        <v>56</v>
      </c>
      <c r="C4527" t="s">
        <v>58</v>
      </c>
      <c r="D4527" t="s">
        <v>24</v>
      </c>
      <c r="E4527" t="s">
        <v>64</v>
      </c>
      <c r="F4527" t="s">
        <v>62</v>
      </c>
      <c r="G4527" t="s">
        <v>36</v>
      </c>
      <c r="H4527" t="s">
        <v>15</v>
      </c>
      <c r="I4527">
        <v>21</v>
      </c>
      <c r="J4527">
        <v>0.68818517180525196</v>
      </c>
      <c r="K4527">
        <v>0.68127763748617898</v>
      </c>
      <c r="L4527">
        <v>6.9075343190733701E-3</v>
      </c>
      <c r="M4527">
        <v>1.0037319317638699E-2</v>
      </c>
      <c r="N4527">
        <v>64.942766395465597</v>
      </c>
      <c r="O4527">
        <v>66.719721585615503</v>
      </c>
      <c r="P4527">
        <v>9.1506415769333202E-2</v>
      </c>
      <c r="Q4527" s="27">
        <v>-0.14362051962148001</v>
      </c>
      <c r="R4527">
        <v>-0.110403690697212</v>
      </c>
      <c r="S4527">
        <v>-4.1041827544057198E-2</v>
      </c>
      <c r="T4527">
        <v>6.9075343190733701E-3</v>
      </c>
      <c r="U4527">
        <v>5.4856896182203997E-2</v>
      </c>
      <c r="V4527">
        <v>0.124218759335359</v>
      </c>
      <c r="W4527">
        <v>0.157435588259627</v>
      </c>
      <c r="X4527">
        <v>5.4430833953629701E-2</v>
      </c>
    </row>
    <row r="4528" spans="1:24" x14ac:dyDescent="0.2">
      <c r="A4528" t="s">
        <v>1000</v>
      </c>
      <c r="B4528" t="s">
        <v>56</v>
      </c>
      <c r="C4528" t="s">
        <v>58</v>
      </c>
      <c r="D4528" t="s">
        <v>24</v>
      </c>
      <c r="E4528" t="s">
        <v>64</v>
      </c>
      <c r="F4528" t="s">
        <v>62</v>
      </c>
      <c r="G4528" t="s">
        <v>36</v>
      </c>
      <c r="H4528" t="s">
        <v>14</v>
      </c>
      <c r="I4528">
        <v>22</v>
      </c>
      <c r="J4528">
        <v>0.64818188717031799</v>
      </c>
      <c r="K4528">
        <v>0.64626939833310204</v>
      </c>
      <c r="L4528">
        <v>1.9124888372168301E-3</v>
      </c>
      <c r="M4528">
        <v>2.9505434740947898E-3</v>
      </c>
      <c r="N4528">
        <v>64.097172014361902</v>
      </c>
      <c r="O4528">
        <v>66.719721585615503</v>
      </c>
      <c r="P4528">
        <v>8.5944412121945896E-2</v>
      </c>
      <c r="Q4528" s="27">
        <v>-0.13946606910338399</v>
      </c>
      <c r="R4528">
        <v>-0.108268247503118</v>
      </c>
      <c r="S4528">
        <v>-4.3122383114682798E-2</v>
      </c>
      <c r="T4528">
        <v>1.9124888372168301E-3</v>
      </c>
      <c r="U4528">
        <v>4.6947360789116502E-2</v>
      </c>
      <c r="V4528">
        <v>0.11209322517755101</v>
      </c>
      <c r="W4528">
        <v>0.14329104677781801</v>
      </c>
      <c r="X4528">
        <v>4.26472078149992E-2</v>
      </c>
    </row>
    <row r="4529" spans="1:24" x14ac:dyDescent="0.2">
      <c r="A4529" t="s">
        <v>1001</v>
      </c>
      <c r="B4529" t="s">
        <v>56</v>
      </c>
      <c r="C4529" t="s">
        <v>58</v>
      </c>
      <c r="D4529" t="s">
        <v>24</v>
      </c>
      <c r="E4529" t="s">
        <v>64</v>
      </c>
      <c r="F4529" t="s">
        <v>62</v>
      </c>
      <c r="G4529" t="s">
        <v>36</v>
      </c>
      <c r="H4529" t="s">
        <v>14</v>
      </c>
      <c r="I4529">
        <v>23</v>
      </c>
      <c r="J4529">
        <v>0.56035057113103603</v>
      </c>
      <c r="K4529">
        <v>0.56078501107610501</v>
      </c>
      <c r="L4529">
        <v>-4.3443994506864802E-4</v>
      </c>
      <c r="M4529">
        <v>-7.7530026281896205E-4</v>
      </c>
      <c r="N4529">
        <v>63.658412953842301</v>
      </c>
      <c r="O4529">
        <v>66.719721585615503</v>
      </c>
      <c r="P4529">
        <v>7.8301332421262096E-2</v>
      </c>
      <c r="Q4529" s="27">
        <v>-0.129240131778045</v>
      </c>
      <c r="R4529">
        <v>-0.100816748109127</v>
      </c>
      <c r="S4529">
        <v>-4.1464338133810001E-2</v>
      </c>
      <c r="T4529">
        <v>-4.3443994506864802E-4</v>
      </c>
      <c r="U4529">
        <v>4.0595458243672701E-2</v>
      </c>
      <c r="V4529">
        <v>9.9947868218989405E-2</v>
      </c>
      <c r="W4529">
        <v>0.12837125188790799</v>
      </c>
      <c r="X4529">
        <v>4.3096693924726301E-2</v>
      </c>
    </row>
    <row r="4530" spans="1:24" x14ac:dyDescent="0.2">
      <c r="A4530" t="s">
        <v>1002</v>
      </c>
      <c r="B4530" t="s">
        <v>56</v>
      </c>
      <c r="C4530" t="s">
        <v>58</v>
      </c>
      <c r="D4530" t="s">
        <v>24</v>
      </c>
      <c r="E4530" t="s">
        <v>64</v>
      </c>
      <c r="F4530" t="s">
        <v>62</v>
      </c>
      <c r="G4530" t="s">
        <v>36</v>
      </c>
      <c r="H4530" t="s">
        <v>14</v>
      </c>
      <c r="I4530">
        <v>24</v>
      </c>
      <c r="J4530">
        <v>0.469438975038246</v>
      </c>
      <c r="K4530">
        <v>0.470064984465838</v>
      </c>
      <c r="L4530">
        <v>-6.2600942759171601E-4</v>
      </c>
      <c r="M4530">
        <v>-1.33352674336577E-3</v>
      </c>
      <c r="N4530">
        <v>62.723204319444001</v>
      </c>
      <c r="O4530">
        <v>66.719721585615503</v>
      </c>
      <c r="P4530">
        <v>6.9719233054892693E-2</v>
      </c>
      <c r="Q4530" s="27">
        <v>-0.11531414780289</v>
      </c>
      <c r="R4530">
        <v>-9.0006066203964105E-2</v>
      </c>
      <c r="S4530">
        <v>-3.7158887548355501E-2</v>
      </c>
      <c r="T4530">
        <v>-6.2600942759171601E-4</v>
      </c>
      <c r="U4530">
        <v>3.5906868693172E-2</v>
      </c>
      <c r="V4530">
        <v>8.8754047348780701E-2</v>
      </c>
      <c r="W4530">
        <v>0.11406212894770699</v>
      </c>
      <c r="X4530">
        <v>4.38222842786136E-2</v>
      </c>
    </row>
    <row r="4531" spans="1:24" x14ac:dyDescent="0.2">
      <c r="A4531" t="s">
        <v>981</v>
      </c>
      <c r="B4531" t="s">
        <v>56</v>
      </c>
      <c r="C4531" t="s">
        <v>58</v>
      </c>
      <c r="D4531" t="s">
        <v>24</v>
      </c>
      <c r="E4531" t="s">
        <v>64</v>
      </c>
      <c r="F4531" t="s">
        <v>62</v>
      </c>
      <c r="G4531" t="s">
        <v>36</v>
      </c>
      <c r="H4531" t="s">
        <v>13</v>
      </c>
      <c r="I4531">
        <v>3</v>
      </c>
      <c r="J4531">
        <v>0.34707842115865301</v>
      </c>
      <c r="K4531">
        <v>0.34815431540634301</v>
      </c>
      <c r="L4531">
        <v>-1.0758942476897201E-3</v>
      </c>
      <c r="M4531">
        <v>-3.0998592309428499E-3</v>
      </c>
      <c r="N4531">
        <v>61.599267207844299</v>
      </c>
      <c r="O4531">
        <v>66.719721585615503</v>
      </c>
      <c r="P4531">
        <v>5.1780429674336902E-2</v>
      </c>
      <c r="Q4531" s="27">
        <v>-8.6254701061973901E-2</v>
      </c>
      <c r="R4531">
        <v>-6.7458405090189605E-2</v>
      </c>
      <c r="S4531">
        <v>-2.8208839397042301E-2</v>
      </c>
      <c r="T4531">
        <v>-1.0758942476897201E-3</v>
      </c>
      <c r="U4531">
        <v>2.6057050901662802E-2</v>
      </c>
      <c r="V4531">
        <v>6.5306616594810199E-2</v>
      </c>
      <c r="W4531">
        <v>8.4102912566594495E-2</v>
      </c>
      <c r="X4531">
        <v>2.6944702247125401E-2</v>
      </c>
    </row>
    <row r="4532" spans="1:24" x14ac:dyDescent="0.2">
      <c r="A4532" t="s">
        <v>982</v>
      </c>
      <c r="B4532" t="s">
        <v>56</v>
      </c>
      <c r="C4532" t="s">
        <v>58</v>
      </c>
      <c r="D4532" t="s">
        <v>24</v>
      </c>
      <c r="E4532" t="s">
        <v>64</v>
      </c>
      <c r="F4532" t="s">
        <v>62</v>
      </c>
      <c r="G4532" t="s">
        <v>36</v>
      </c>
      <c r="H4532" t="s">
        <v>13</v>
      </c>
      <c r="I4532">
        <v>4</v>
      </c>
      <c r="J4532">
        <v>0.33897620226813802</v>
      </c>
      <c r="K4532">
        <v>0.33983203170148202</v>
      </c>
      <c r="L4532">
        <v>-8.5582943334423605E-4</v>
      </c>
      <c r="M4532">
        <v>-2.5247478366261702E-3</v>
      </c>
      <c r="N4532">
        <v>61.3245409656028</v>
      </c>
      <c r="O4532">
        <v>66.719721585615503</v>
      </c>
      <c r="P4532">
        <v>5.0616270067641397E-2</v>
      </c>
      <c r="Q4532" s="27">
        <v>-8.41195936946144E-2</v>
      </c>
      <c r="R4532">
        <v>-6.5745887660060606E-2</v>
      </c>
      <c r="S4532">
        <v>-2.73787549487883E-2</v>
      </c>
      <c r="T4532">
        <v>-8.5582943334423605E-4</v>
      </c>
      <c r="U4532">
        <v>2.56670960820999E-2</v>
      </c>
      <c r="V4532">
        <v>6.4034228793372103E-2</v>
      </c>
      <c r="W4532">
        <v>8.2407934827925897E-2</v>
      </c>
      <c r="X4532">
        <v>2.17886001068965E-2</v>
      </c>
    </row>
    <row r="4533" spans="1:24" x14ac:dyDescent="0.2">
      <c r="A4533" t="s">
        <v>983</v>
      </c>
      <c r="B4533" t="s">
        <v>56</v>
      </c>
      <c r="C4533" t="s">
        <v>58</v>
      </c>
      <c r="D4533" t="s">
        <v>24</v>
      </c>
      <c r="E4533" t="s">
        <v>64</v>
      </c>
      <c r="F4533" t="s">
        <v>62</v>
      </c>
      <c r="G4533" t="s">
        <v>36</v>
      </c>
      <c r="H4533" t="s">
        <v>13</v>
      </c>
      <c r="I4533">
        <v>5</v>
      </c>
      <c r="J4533">
        <v>0.34549487146202701</v>
      </c>
      <c r="K4533">
        <v>0.34643620361092597</v>
      </c>
      <c r="L4533">
        <v>-9.4133214889888098E-4</v>
      </c>
      <c r="M4533">
        <v>-2.7245908019284202E-3</v>
      </c>
      <c r="N4533">
        <v>61.063926211629401</v>
      </c>
      <c r="O4533">
        <v>66.719721585615503</v>
      </c>
      <c r="P4533">
        <v>5.1800810505829797E-2</v>
      </c>
      <c r="Q4533" s="27">
        <v>-8.6153665430988902E-2</v>
      </c>
      <c r="R4533">
        <v>-6.7349971217372698E-2</v>
      </c>
      <c r="S4533">
        <v>-2.8084956853953701E-2</v>
      </c>
      <c r="T4533">
        <v>-9.4133214889888098E-4</v>
      </c>
      <c r="U4533">
        <v>2.6202292556155901E-2</v>
      </c>
      <c r="V4533">
        <v>6.5467306919574905E-2</v>
      </c>
      <c r="W4533">
        <v>8.4271001133191206E-2</v>
      </c>
      <c r="X4533">
        <v>1.39504295605363E-2</v>
      </c>
    </row>
    <row r="4534" spans="1:24" x14ac:dyDescent="0.2">
      <c r="A4534" t="s">
        <v>984</v>
      </c>
      <c r="B4534" t="s">
        <v>56</v>
      </c>
      <c r="C4534" t="s">
        <v>58</v>
      </c>
      <c r="D4534" t="s">
        <v>24</v>
      </c>
      <c r="E4534" t="s">
        <v>64</v>
      </c>
      <c r="F4534" t="s">
        <v>62</v>
      </c>
      <c r="G4534" t="s">
        <v>36</v>
      </c>
      <c r="H4534" t="s">
        <v>13</v>
      </c>
      <c r="I4534">
        <v>6</v>
      </c>
      <c r="J4534">
        <v>0.38148134595646199</v>
      </c>
      <c r="K4534">
        <v>0.384545327759926</v>
      </c>
      <c r="L4534">
        <v>-3.06398180346406E-3</v>
      </c>
      <c r="M4534">
        <v>-8.0317998139121296E-3</v>
      </c>
      <c r="N4534">
        <v>60.651529938421902</v>
      </c>
      <c r="O4534">
        <v>66.719721585615503</v>
      </c>
      <c r="P4534">
        <v>5.8073894555604903E-2</v>
      </c>
      <c r="Q4534" s="27">
        <v>-9.8595538347434106E-2</v>
      </c>
      <c r="R4534">
        <v>-7.7514714623749495E-2</v>
      </c>
      <c r="S4534">
        <v>-3.3494702550600997E-2</v>
      </c>
      <c r="T4534">
        <v>-3.06398180346406E-3</v>
      </c>
      <c r="U4534">
        <v>2.7366738943672898E-2</v>
      </c>
      <c r="V4534">
        <v>7.1386751016821404E-2</v>
      </c>
      <c r="W4534">
        <v>9.2467574740505903E-2</v>
      </c>
      <c r="X4534">
        <v>-1.9476874257017701E-3</v>
      </c>
    </row>
    <row r="4535" spans="1:24" x14ac:dyDescent="0.2">
      <c r="A4535" t="s">
        <v>985</v>
      </c>
      <c r="B4535" t="s">
        <v>56</v>
      </c>
      <c r="C4535" t="s">
        <v>58</v>
      </c>
      <c r="D4535" t="s">
        <v>24</v>
      </c>
      <c r="E4535" t="s">
        <v>64</v>
      </c>
      <c r="F4535" t="s">
        <v>62</v>
      </c>
      <c r="G4535" t="s">
        <v>36</v>
      </c>
      <c r="H4535" t="s">
        <v>14</v>
      </c>
      <c r="I4535">
        <v>7</v>
      </c>
      <c r="J4535">
        <v>0.44378227448886498</v>
      </c>
      <c r="K4535">
        <v>0.444509501284645</v>
      </c>
      <c r="L4535">
        <v>-7.27226795779988E-4</v>
      </c>
      <c r="M4535">
        <v>-1.6387017634212301E-3</v>
      </c>
      <c r="N4535">
        <v>60.2468798872656</v>
      </c>
      <c r="O4535">
        <v>66.719721585615503</v>
      </c>
      <c r="P4535">
        <v>6.9763384714170096E-2</v>
      </c>
      <c r="Q4535" s="27">
        <v>-0.11548799465059</v>
      </c>
      <c r="R4535">
        <v>-9.0163885999345994E-2</v>
      </c>
      <c r="S4535">
        <v>-3.7283240386005098E-2</v>
      </c>
      <c r="T4535">
        <v>-7.27226795779988E-4</v>
      </c>
      <c r="U4535">
        <v>3.5828786794445101E-2</v>
      </c>
      <c r="V4535">
        <v>8.8709432407786101E-2</v>
      </c>
      <c r="W4535">
        <v>0.11403354105903001</v>
      </c>
      <c r="X4535">
        <v>-2.5461428236593701E-2</v>
      </c>
    </row>
    <row r="4536" spans="1:24" x14ac:dyDescent="0.2">
      <c r="A4536" t="s">
        <v>986</v>
      </c>
      <c r="B4536" t="s">
        <v>56</v>
      </c>
      <c r="C4536" t="s">
        <v>58</v>
      </c>
      <c r="D4536" t="s">
        <v>24</v>
      </c>
      <c r="E4536" t="s">
        <v>64</v>
      </c>
      <c r="F4536" t="s">
        <v>62</v>
      </c>
      <c r="G4536" t="s">
        <v>36</v>
      </c>
      <c r="H4536" t="s">
        <v>14</v>
      </c>
      <c r="I4536">
        <v>8</v>
      </c>
      <c r="J4536">
        <v>0.46143454476579898</v>
      </c>
      <c r="K4536">
        <v>0.46346307375594198</v>
      </c>
      <c r="L4536">
        <v>-2.0285289901436502E-3</v>
      </c>
      <c r="M4536">
        <v>-4.3961359485411499E-3</v>
      </c>
      <c r="N4536">
        <v>61.259026830947398</v>
      </c>
      <c r="O4536">
        <v>66.719721585615503</v>
      </c>
      <c r="P4536">
        <v>7.3993398182304798E-2</v>
      </c>
      <c r="Q4536" s="27">
        <v>-0.123747669000035</v>
      </c>
      <c r="R4536">
        <v>-9.6888065459858397E-2</v>
      </c>
      <c r="S4536">
        <v>-4.08010696376713E-2</v>
      </c>
      <c r="T4536">
        <v>-2.0285289901436502E-3</v>
      </c>
      <c r="U4536">
        <v>3.6744011657384099E-2</v>
      </c>
      <c r="V4536">
        <v>9.2831007479571098E-2</v>
      </c>
      <c r="W4536">
        <v>0.119690611019748</v>
      </c>
      <c r="X4536">
        <v>-2.7235642525620901E-3</v>
      </c>
    </row>
    <row r="4537" spans="1:24" x14ac:dyDescent="0.2">
      <c r="A4537" t="s">
        <v>987</v>
      </c>
      <c r="B4537" t="s">
        <v>56</v>
      </c>
      <c r="C4537" t="s">
        <v>58</v>
      </c>
      <c r="D4537" t="s">
        <v>24</v>
      </c>
      <c r="E4537" t="s">
        <v>64</v>
      </c>
      <c r="F4537" t="s">
        <v>62</v>
      </c>
      <c r="G4537" t="s">
        <v>36</v>
      </c>
      <c r="H4537" t="s">
        <v>14</v>
      </c>
      <c r="I4537">
        <v>9</v>
      </c>
      <c r="J4537">
        <v>0.44672663757902897</v>
      </c>
      <c r="K4537">
        <v>0.44787098490205601</v>
      </c>
      <c r="L4537">
        <v>-1.14434732302688E-3</v>
      </c>
      <c r="M4537">
        <v>-2.5616276862926901E-3</v>
      </c>
      <c r="N4537">
        <v>63.700986953913102</v>
      </c>
      <c r="O4537">
        <v>66.719721585615503</v>
      </c>
      <c r="P4537">
        <v>7.4863650619135594E-2</v>
      </c>
      <c r="Q4537" s="27">
        <v>-0.124295052591505</v>
      </c>
      <c r="R4537">
        <v>-9.7119547416758698E-2</v>
      </c>
      <c r="S4537">
        <v>-4.0372900247453901E-2</v>
      </c>
      <c r="T4537">
        <v>-1.14434732302688E-3</v>
      </c>
      <c r="U4537">
        <v>3.8084205601400203E-2</v>
      </c>
      <c r="V4537">
        <v>9.4830852770704993E-2</v>
      </c>
      <c r="W4537">
        <v>0.122006357945451</v>
      </c>
      <c r="X4537">
        <v>4.3996655512983901E-2</v>
      </c>
    </row>
    <row r="4538" spans="1:24" x14ac:dyDescent="0.2">
      <c r="A4538" t="s">
        <v>2131</v>
      </c>
      <c r="B4538" t="s">
        <v>56</v>
      </c>
      <c r="C4538" t="s">
        <v>58</v>
      </c>
      <c r="D4538" t="s">
        <v>24</v>
      </c>
      <c r="E4538" t="s">
        <v>64</v>
      </c>
      <c r="F4538" t="s">
        <v>62</v>
      </c>
      <c r="G4538" t="s">
        <v>31</v>
      </c>
      <c r="H4538" t="s">
        <v>13</v>
      </c>
      <c r="I4538">
        <v>1</v>
      </c>
      <c r="J4538">
        <v>0.411486466453447</v>
      </c>
      <c r="K4538">
        <v>0.41480368794091799</v>
      </c>
      <c r="L4538">
        <v>-3.3172214874711099E-3</v>
      </c>
      <c r="M4538">
        <v>-8.0615567167052898E-3</v>
      </c>
      <c r="N4538">
        <v>59.110980070122302</v>
      </c>
      <c r="O4538">
        <v>68.763325992174202</v>
      </c>
      <c r="P4538">
        <v>6.0193258878718403E-2</v>
      </c>
      <c r="Q4538" s="27">
        <v>-0.102335132342963</v>
      </c>
      <c r="R4538">
        <v>-8.0484979369988094E-2</v>
      </c>
      <c r="S4538">
        <v>-3.4858489139919603E-2</v>
      </c>
      <c r="T4538">
        <v>-3.3172214874711099E-3</v>
      </c>
      <c r="U4538">
        <v>2.8224046164977298E-2</v>
      </c>
      <c r="V4538">
        <v>7.3850536395045893E-2</v>
      </c>
      <c r="W4538">
        <v>9.5700689368020606E-2</v>
      </c>
      <c r="X4538">
        <v>3.9274478614284798E-2</v>
      </c>
    </row>
    <row r="4539" spans="1:24" x14ac:dyDescent="0.2">
      <c r="A4539" t="s">
        <v>2140</v>
      </c>
      <c r="B4539" t="s">
        <v>56</v>
      </c>
      <c r="C4539" t="s">
        <v>58</v>
      </c>
      <c r="D4539" t="s">
        <v>24</v>
      </c>
      <c r="E4539" t="s">
        <v>64</v>
      </c>
      <c r="F4539" t="s">
        <v>62</v>
      </c>
      <c r="G4539" t="s">
        <v>31</v>
      </c>
      <c r="H4539" t="s">
        <v>14</v>
      </c>
      <c r="I4539">
        <v>10</v>
      </c>
      <c r="J4539">
        <v>0.46845094924082398</v>
      </c>
      <c r="K4539">
        <v>0.47039673446899499</v>
      </c>
      <c r="L4539">
        <v>-1.9457852281718E-3</v>
      </c>
      <c r="M4539">
        <v>-4.1536584167993704E-3</v>
      </c>
      <c r="N4539">
        <v>75.000882966985102</v>
      </c>
      <c r="O4539">
        <v>68.763325992174202</v>
      </c>
      <c r="P4539">
        <v>7.6248571066638904E-2</v>
      </c>
      <c r="Q4539" s="27">
        <v>-0.127374684632793</v>
      </c>
      <c r="R4539">
        <v>-9.96964533356028E-2</v>
      </c>
      <c r="S4539">
        <v>-4.1900036467090597E-2</v>
      </c>
      <c r="T4539">
        <v>-1.9457852281718E-3</v>
      </c>
      <c r="U4539">
        <v>3.8008466010746998E-2</v>
      </c>
      <c r="V4539">
        <v>9.5804882879259201E-2</v>
      </c>
      <c r="W4539">
        <v>0.123483114176449</v>
      </c>
      <c r="X4539">
        <v>7.4565508479312606E-2</v>
      </c>
    </row>
    <row r="4540" spans="1:24" x14ac:dyDescent="0.2">
      <c r="A4540" t="s">
        <v>2141</v>
      </c>
      <c r="B4540" t="s">
        <v>56</v>
      </c>
      <c r="C4540" t="s">
        <v>58</v>
      </c>
      <c r="D4540" t="s">
        <v>24</v>
      </c>
      <c r="E4540" t="s">
        <v>64</v>
      </c>
      <c r="F4540" t="s">
        <v>62</v>
      </c>
      <c r="G4540" t="s">
        <v>31</v>
      </c>
      <c r="H4540" t="s">
        <v>14</v>
      </c>
      <c r="I4540">
        <v>11</v>
      </c>
      <c r="J4540">
        <v>0.469962347455536</v>
      </c>
      <c r="K4540">
        <v>0.47072088029084203</v>
      </c>
      <c r="L4540">
        <v>-7.5853283530613602E-4</v>
      </c>
      <c r="M4540">
        <v>-1.61402895234687E-3</v>
      </c>
      <c r="N4540">
        <v>79.645783516235298</v>
      </c>
      <c r="O4540">
        <v>68.763325992174202</v>
      </c>
      <c r="P4540">
        <v>7.6932492248549797E-2</v>
      </c>
      <c r="Q4540" s="27">
        <v>-0.12731248258417099</v>
      </c>
      <c r="R4540">
        <v>-9.9385987897947003E-2</v>
      </c>
      <c r="S4540">
        <v>-4.10711587735463E-2</v>
      </c>
      <c r="T4540">
        <v>-7.5853283530613602E-4</v>
      </c>
      <c r="U4540">
        <v>3.9554093102934E-2</v>
      </c>
      <c r="V4540">
        <v>9.7868922227334801E-2</v>
      </c>
      <c r="W4540">
        <v>0.125795416913558</v>
      </c>
      <c r="X4540">
        <v>9.2796508686041695E-2</v>
      </c>
    </row>
    <row r="4541" spans="1:24" x14ac:dyDescent="0.2">
      <c r="A4541" t="s">
        <v>2142</v>
      </c>
      <c r="B4541" t="s">
        <v>56</v>
      </c>
      <c r="C4541" t="s">
        <v>58</v>
      </c>
      <c r="D4541" t="s">
        <v>24</v>
      </c>
      <c r="E4541" t="s">
        <v>64</v>
      </c>
      <c r="F4541" t="s">
        <v>62</v>
      </c>
      <c r="G4541" t="s">
        <v>31</v>
      </c>
      <c r="H4541" t="s">
        <v>14</v>
      </c>
      <c r="I4541">
        <v>12</v>
      </c>
      <c r="J4541">
        <v>0.474668424623579</v>
      </c>
      <c r="K4541">
        <v>0.47400462230469897</v>
      </c>
      <c r="L4541">
        <v>6.6380231887987499E-4</v>
      </c>
      <c r="M4541">
        <v>1.3984547621980199E-3</v>
      </c>
      <c r="N4541">
        <v>83.010709674259402</v>
      </c>
      <c r="O4541">
        <v>68.763325992174202</v>
      </c>
      <c r="P4541">
        <v>7.7023710658804201E-2</v>
      </c>
      <c r="Q4541" s="27">
        <v>-0.126040201714853</v>
      </c>
      <c r="R4541">
        <v>-9.80805947457071E-2</v>
      </c>
      <c r="S4541">
        <v>-3.9696622066333502E-2</v>
      </c>
      <c r="T4541">
        <v>6.6380231887987499E-4</v>
      </c>
      <c r="U4541">
        <v>4.1024226704093301E-2</v>
      </c>
      <c r="V4541">
        <v>9.9408199383466803E-2</v>
      </c>
      <c r="W4541">
        <v>0.12736780635261299</v>
      </c>
      <c r="X4541">
        <v>0.108054361986099</v>
      </c>
    </row>
    <row r="4542" spans="1:24" x14ac:dyDescent="0.2">
      <c r="A4542" t="s">
        <v>2143</v>
      </c>
      <c r="B4542" t="s">
        <v>56</v>
      </c>
      <c r="C4542" t="s">
        <v>58</v>
      </c>
      <c r="D4542" t="s">
        <v>24</v>
      </c>
      <c r="E4542" t="s">
        <v>64</v>
      </c>
      <c r="F4542" t="s">
        <v>62</v>
      </c>
      <c r="G4542" t="s">
        <v>31</v>
      </c>
      <c r="H4542" t="s">
        <v>14</v>
      </c>
      <c r="I4542">
        <v>13</v>
      </c>
      <c r="J4542">
        <v>0.48109477973006398</v>
      </c>
      <c r="K4542">
        <v>0.48048681918567898</v>
      </c>
      <c r="L4542">
        <v>6.0796054438497997E-4</v>
      </c>
      <c r="M4542">
        <v>1.26370222667163E-3</v>
      </c>
      <c r="N4542">
        <v>83.564987819761001</v>
      </c>
      <c r="O4542">
        <v>68.763325992174202</v>
      </c>
      <c r="P4542">
        <v>7.6578539876013096E-2</v>
      </c>
      <c r="Q4542" s="27">
        <v>-0.125363737551657</v>
      </c>
      <c r="R4542">
        <v>-9.7565727576663805E-2</v>
      </c>
      <c r="S4542">
        <v>-3.9519194350645902E-2</v>
      </c>
      <c r="T4542">
        <v>6.0796054438497997E-4</v>
      </c>
      <c r="U4542">
        <v>4.0735115439415902E-2</v>
      </c>
      <c r="V4542">
        <v>9.8781648665433805E-2</v>
      </c>
      <c r="W4542">
        <v>0.126579658640427</v>
      </c>
      <c r="X4542">
        <v>0.12107897860497401</v>
      </c>
    </row>
    <row r="4543" spans="1:24" x14ac:dyDescent="0.2">
      <c r="A4543" t="s">
        <v>2144</v>
      </c>
      <c r="B4543" t="s">
        <v>56</v>
      </c>
      <c r="C4543" t="s">
        <v>58</v>
      </c>
      <c r="D4543" t="s">
        <v>24</v>
      </c>
      <c r="E4543" t="s">
        <v>64</v>
      </c>
      <c r="F4543" t="s">
        <v>62</v>
      </c>
      <c r="G4543" t="s">
        <v>31</v>
      </c>
      <c r="H4543" t="s">
        <v>14</v>
      </c>
      <c r="I4543">
        <v>14</v>
      </c>
      <c r="J4543">
        <v>0.48604495712065299</v>
      </c>
      <c r="K4543">
        <v>0.484566932224816</v>
      </c>
      <c r="L4543">
        <v>1.4780248958367599E-3</v>
      </c>
      <c r="M4543">
        <v>3.0409221908043898E-3</v>
      </c>
      <c r="N4543">
        <v>82.5813362634387</v>
      </c>
      <c r="O4543">
        <v>68.763325992174202</v>
      </c>
      <c r="P4543">
        <v>7.6135530044044594E-2</v>
      </c>
      <c r="Q4543" s="27">
        <v>-0.123764922026617</v>
      </c>
      <c r="R4543">
        <v>-9.6127724620628394E-2</v>
      </c>
      <c r="S4543">
        <v>-3.8416992847242599E-2</v>
      </c>
      <c r="T4543">
        <v>1.4780248958367599E-3</v>
      </c>
      <c r="U4543">
        <v>4.1373042638916099E-2</v>
      </c>
      <c r="V4543">
        <v>9.9083774412301998E-2</v>
      </c>
      <c r="W4543">
        <v>0.12672097181829001</v>
      </c>
      <c r="X4543">
        <v>0.119840143598396</v>
      </c>
    </row>
    <row r="4544" spans="1:24" x14ac:dyDescent="0.2">
      <c r="A4544" t="s">
        <v>2145</v>
      </c>
      <c r="B4544" t="s">
        <v>56</v>
      </c>
      <c r="C4544" t="s">
        <v>58</v>
      </c>
      <c r="D4544" t="s">
        <v>24</v>
      </c>
      <c r="E4544" t="s">
        <v>64</v>
      </c>
      <c r="F4544" t="s">
        <v>62</v>
      </c>
      <c r="G4544" t="s">
        <v>31</v>
      </c>
      <c r="H4544" t="s">
        <v>14</v>
      </c>
      <c r="I4544">
        <v>15</v>
      </c>
      <c r="J4544">
        <v>0.49245426471630099</v>
      </c>
      <c r="K4544">
        <v>0.488375425919783</v>
      </c>
      <c r="L4544">
        <v>4.0788387965185902E-3</v>
      </c>
      <c r="M4544">
        <v>8.2826753442136903E-3</v>
      </c>
      <c r="N4544">
        <v>81.3559621498989</v>
      </c>
      <c r="O4544">
        <v>68.763325992174202</v>
      </c>
      <c r="P4544">
        <v>7.6514065928147607E-2</v>
      </c>
      <c r="Q4544" s="27">
        <v>-0.12178679965528399</v>
      </c>
      <c r="R4544">
        <v>-9.4012193723366694E-2</v>
      </c>
      <c r="S4544">
        <v>-3.6014531749830797E-2</v>
      </c>
      <c r="T4544">
        <v>4.0788387965185902E-3</v>
      </c>
      <c r="U4544">
        <v>4.4172209342868002E-2</v>
      </c>
      <c r="V4544">
        <v>0.102169871316404</v>
      </c>
      <c r="W4544">
        <v>0.12994447724832101</v>
      </c>
      <c r="X4544">
        <v>0.11724492062089099</v>
      </c>
    </row>
    <row r="4545" spans="1:24" x14ac:dyDescent="0.2">
      <c r="A4545" t="s">
        <v>2146</v>
      </c>
      <c r="B4545" t="s">
        <v>56</v>
      </c>
      <c r="C4545" t="s">
        <v>58</v>
      </c>
      <c r="D4545" t="s">
        <v>24</v>
      </c>
      <c r="E4545" t="s">
        <v>64</v>
      </c>
      <c r="F4545" t="s">
        <v>62</v>
      </c>
      <c r="G4545" t="s">
        <v>31</v>
      </c>
      <c r="H4545" t="s">
        <v>14</v>
      </c>
      <c r="I4545">
        <v>16</v>
      </c>
      <c r="J4545">
        <v>0.51201036892698704</v>
      </c>
      <c r="K4545">
        <v>0.50732712012477199</v>
      </c>
      <c r="L4545">
        <v>4.6832488022151902E-3</v>
      </c>
      <c r="M4545">
        <v>9.1467850778682702E-3</v>
      </c>
      <c r="N4545">
        <v>81.225982583856904</v>
      </c>
      <c r="O4545">
        <v>68.763325992174202</v>
      </c>
      <c r="P4545">
        <v>7.86986412341171E-2</v>
      </c>
      <c r="Q4545" s="27">
        <v>-0.124776016027907</v>
      </c>
      <c r="R4545">
        <v>-9.6208409259922995E-2</v>
      </c>
      <c r="S4545">
        <v>-3.6554839204462203E-2</v>
      </c>
      <c r="T4545">
        <v>4.6832488022151902E-3</v>
      </c>
      <c r="U4545">
        <v>4.5921336808892599E-2</v>
      </c>
      <c r="V4545">
        <v>0.105574906864353</v>
      </c>
      <c r="W4545">
        <v>0.13414251363233801</v>
      </c>
      <c r="X4545">
        <v>0.108036233490986</v>
      </c>
    </row>
    <row r="4546" spans="1:24" x14ac:dyDescent="0.2">
      <c r="A4546" t="s">
        <v>2147</v>
      </c>
      <c r="B4546" t="s">
        <v>56</v>
      </c>
      <c r="C4546" t="s">
        <v>58</v>
      </c>
      <c r="D4546" t="s">
        <v>24</v>
      </c>
      <c r="E4546" t="s">
        <v>64</v>
      </c>
      <c r="F4546" t="s">
        <v>62</v>
      </c>
      <c r="G4546" t="s">
        <v>31</v>
      </c>
      <c r="H4546" t="s">
        <v>15</v>
      </c>
      <c r="I4546">
        <v>17</v>
      </c>
      <c r="J4546">
        <v>0.56106356627162801</v>
      </c>
      <c r="K4546">
        <v>0.55474397231484895</v>
      </c>
      <c r="L4546">
        <v>6.3195939567796001E-3</v>
      </c>
      <c r="M4546">
        <v>1.1263597097873401E-2</v>
      </c>
      <c r="N4546">
        <v>78.228792107912597</v>
      </c>
      <c r="O4546">
        <v>68.763325992174202</v>
      </c>
      <c r="P4546">
        <v>8.3749493412922704E-2</v>
      </c>
      <c r="Q4546" s="27">
        <v>-0.131448322707478</v>
      </c>
      <c r="R4546">
        <v>-0.101047256598587</v>
      </c>
      <c r="S4546">
        <v>-3.7565140591591897E-2</v>
      </c>
      <c r="T4546">
        <v>6.3195939567796001E-3</v>
      </c>
      <c r="U4546">
        <v>5.0204328505151101E-2</v>
      </c>
      <c r="V4546">
        <v>0.113686444512147</v>
      </c>
      <c r="W4546">
        <v>0.144087510621037</v>
      </c>
      <c r="X4546">
        <v>0.10346440249490101</v>
      </c>
    </row>
    <row r="4547" spans="1:24" x14ac:dyDescent="0.2">
      <c r="A4547" t="s">
        <v>2148</v>
      </c>
      <c r="B4547" t="s">
        <v>56</v>
      </c>
      <c r="C4547" t="s">
        <v>58</v>
      </c>
      <c r="D4547" t="s">
        <v>24</v>
      </c>
      <c r="E4547" t="s">
        <v>64</v>
      </c>
      <c r="F4547" t="s">
        <v>62</v>
      </c>
      <c r="G4547" t="s">
        <v>31</v>
      </c>
      <c r="H4547" t="s">
        <v>15</v>
      </c>
      <c r="I4547">
        <v>18</v>
      </c>
      <c r="J4547">
        <v>0.68264529581671995</v>
      </c>
      <c r="K4547">
        <v>0.67364366500594097</v>
      </c>
      <c r="L4547">
        <v>9.0016308107791591E-3</v>
      </c>
      <c r="M4547">
        <v>1.31863954325058E-2</v>
      </c>
      <c r="N4547">
        <v>73.490274708776298</v>
      </c>
      <c r="O4547">
        <v>68.763325992174202</v>
      </c>
      <c r="P4547">
        <v>9.3707640417834803E-2</v>
      </c>
      <c r="Q4547" s="27">
        <v>-0.14514743767655899</v>
      </c>
      <c r="R4547">
        <v>-0.111131564204885</v>
      </c>
      <c r="S4547">
        <v>-4.0101172768166299E-2</v>
      </c>
      <c r="T4547">
        <v>9.0016308107791591E-3</v>
      </c>
      <c r="U4547">
        <v>5.8104434389724603E-2</v>
      </c>
      <c r="V4547">
        <v>0.12913482582644301</v>
      </c>
      <c r="W4547">
        <v>0.16315069929811701</v>
      </c>
      <c r="X4547">
        <v>0.107655568998684</v>
      </c>
    </row>
    <row r="4548" spans="1:24" x14ac:dyDescent="0.2">
      <c r="A4548" t="s">
        <v>2149</v>
      </c>
      <c r="B4548" t="s">
        <v>56</v>
      </c>
      <c r="C4548" t="s">
        <v>58</v>
      </c>
      <c r="D4548" t="s">
        <v>24</v>
      </c>
      <c r="E4548" t="s">
        <v>64</v>
      </c>
      <c r="F4548" t="s">
        <v>62</v>
      </c>
      <c r="G4548" t="s">
        <v>31</v>
      </c>
      <c r="H4548" t="s">
        <v>15</v>
      </c>
      <c r="I4548">
        <v>19</v>
      </c>
      <c r="J4548">
        <v>0.74660213483247395</v>
      </c>
      <c r="K4548">
        <v>0.73857517363521996</v>
      </c>
      <c r="L4548">
        <v>8.0269611972542797E-3</v>
      </c>
      <c r="M4548">
        <v>1.0751323660567099E-2</v>
      </c>
      <c r="N4548">
        <v>70.064219798313502</v>
      </c>
      <c r="O4548">
        <v>68.763325992174202</v>
      </c>
      <c r="P4548">
        <v>9.7448311675166599E-2</v>
      </c>
      <c r="Q4548" s="27">
        <v>-0.152275511508395</v>
      </c>
      <c r="R4548">
        <v>-0.11690177437030901</v>
      </c>
      <c r="S4548">
        <v>-4.3035954120533002E-2</v>
      </c>
      <c r="T4548">
        <v>8.0269611972542797E-3</v>
      </c>
      <c r="U4548">
        <v>5.9089876515041599E-2</v>
      </c>
      <c r="V4548">
        <v>0.132955696764818</v>
      </c>
      <c r="W4548">
        <v>0.168329433902903</v>
      </c>
      <c r="X4548">
        <v>0.100871969704162</v>
      </c>
    </row>
    <row r="4549" spans="1:24" x14ac:dyDescent="0.2">
      <c r="A4549" t="s">
        <v>2132</v>
      </c>
      <c r="B4549" t="s">
        <v>56</v>
      </c>
      <c r="C4549" t="s">
        <v>58</v>
      </c>
      <c r="D4549" t="s">
        <v>24</v>
      </c>
      <c r="E4549" t="s">
        <v>64</v>
      </c>
      <c r="F4549" t="s">
        <v>62</v>
      </c>
      <c r="G4549" t="s">
        <v>31</v>
      </c>
      <c r="H4549" t="s">
        <v>13</v>
      </c>
      <c r="I4549">
        <v>2</v>
      </c>
      <c r="J4549">
        <v>0.37828440581353301</v>
      </c>
      <c r="K4549">
        <v>0.38191620831731099</v>
      </c>
      <c r="L4549">
        <v>-3.63180250377806E-3</v>
      </c>
      <c r="M4549">
        <v>-9.6007195854863805E-3</v>
      </c>
      <c r="N4549">
        <v>58.027646901096901</v>
      </c>
      <c r="O4549">
        <v>68.763325992174202</v>
      </c>
      <c r="P4549">
        <v>5.4931630086406398E-2</v>
      </c>
      <c r="Q4549" s="27">
        <v>-9.3994333995916696E-2</v>
      </c>
      <c r="R4549">
        <v>-7.4054152274551102E-2</v>
      </c>
      <c r="S4549">
        <v>-3.2415976669054998E-2</v>
      </c>
      <c r="T4549">
        <v>-3.63180250377806E-3</v>
      </c>
      <c r="U4549">
        <v>2.5152371661498901E-2</v>
      </c>
      <c r="V4549">
        <v>6.6790547266995001E-2</v>
      </c>
      <c r="W4549">
        <v>8.6730728988360498E-2</v>
      </c>
      <c r="X4549">
        <v>3.31090518135592E-2</v>
      </c>
    </row>
    <row r="4550" spans="1:24" x14ac:dyDescent="0.2">
      <c r="A4550" t="s">
        <v>2150</v>
      </c>
      <c r="B4550" t="s">
        <v>56</v>
      </c>
      <c r="C4550" t="s">
        <v>58</v>
      </c>
      <c r="D4550" t="s">
        <v>24</v>
      </c>
      <c r="E4550" t="s">
        <v>64</v>
      </c>
      <c r="F4550" t="s">
        <v>62</v>
      </c>
      <c r="G4550" t="s">
        <v>31</v>
      </c>
      <c r="H4550" t="s">
        <v>15</v>
      </c>
      <c r="I4550">
        <v>20</v>
      </c>
      <c r="J4550">
        <v>0.74304349600456898</v>
      </c>
      <c r="K4550">
        <v>0.73493966352217099</v>
      </c>
      <c r="L4550">
        <v>8.1038324823986992E-3</v>
      </c>
      <c r="M4550">
        <v>1.0906269317979301E-2</v>
      </c>
      <c r="N4550">
        <v>67.218400805303901</v>
      </c>
      <c r="O4550">
        <v>68.763325992174202</v>
      </c>
      <c r="P4550">
        <v>9.4716746015424402E-2</v>
      </c>
      <c r="Q4550" s="27">
        <v>-0.14770521471297501</v>
      </c>
      <c r="R4550">
        <v>-0.11332303590937499</v>
      </c>
      <c r="S4550">
        <v>-4.1527742429683698E-2</v>
      </c>
      <c r="T4550">
        <v>8.1038324823986992E-3</v>
      </c>
      <c r="U4550">
        <v>5.7735407394481103E-2</v>
      </c>
      <c r="V4550">
        <v>0.12953070087417301</v>
      </c>
      <c r="W4550">
        <v>0.16391287967777199</v>
      </c>
      <c r="X4550">
        <v>7.8036707680679801E-2</v>
      </c>
    </row>
    <row r="4551" spans="1:24" x14ac:dyDescent="0.2">
      <c r="A4551" t="s">
        <v>2151</v>
      </c>
      <c r="B4551" t="s">
        <v>56</v>
      </c>
      <c r="C4551" t="s">
        <v>58</v>
      </c>
      <c r="D4551" t="s">
        <v>24</v>
      </c>
      <c r="E4551" t="s">
        <v>64</v>
      </c>
      <c r="F4551" t="s">
        <v>62</v>
      </c>
      <c r="G4551" t="s">
        <v>31</v>
      </c>
      <c r="H4551" t="s">
        <v>15</v>
      </c>
      <c r="I4551">
        <v>21</v>
      </c>
      <c r="J4551">
        <v>0.71152019035309599</v>
      </c>
      <c r="K4551">
        <v>0.707274108730511</v>
      </c>
      <c r="L4551">
        <v>4.2460816225853397E-3</v>
      </c>
      <c r="M4551">
        <v>5.9676193032248198E-3</v>
      </c>
      <c r="N4551">
        <v>64.533626599111301</v>
      </c>
      <c r="O4551">
        <v>68.763325992174202</v>
      </c>
      <c r="P4551">
        <v>9.1491057496652095E-2</v>
      </c>
      <c r="Q4551" s="27">
        <v>-0.14625670795940701</v>
      </c>
      <c r="R4551">
        <v>-0.113045454088123</v>
      </c>
      <c r="S4551">
        <v>-4.3695232505660299E-2</v>
      </c>
      <c r="T4551">
        <v>4.2460816225853397E-3</v>
      </c>
      <c r="U4551">
        <v>5.2187395750830999E-2</v>
      </c>
      <c r="V4551">
        <v>0.121537617333293</v>
      </c>
      <c r="W4551">
        <v>0.154748871204578</v>
      </c>
      <c r="X4551">
        <v>5.4431336227532399E-2</v>
      </c>
    </row>
    <row r="4552" spans="1:24" x14ac:dyDescent="0.2">
      <c r="A4552" t="s">
        <v>2152</v>
      </c>
      <c r="B4552" t="s">
        <v>56</v>
      </c>
      <c r="C4552" t="s">
        <v>58</v>
      </c>
      <c r="D4552" t="s">
        <v>24</v>
      </c>
      <c r="E4552" t="s">
        <v>64</v>
      </c>
      <c r="F4552" t="s">
        <v>62</v>
      </c>
      <c r="G4552" t="s">
        <v>31</v>
      </c>
      <c r="H4552" t="s">
        <v>14</v>
      </c>
      <c r="I4552">
        <v>22</v>
      </c>
      <c r="J4552">
        <v>0.64850430836630901</v>
      </c>
      <c r="K4552">
        <v>0.64865726298896798</v>
      </c>
      <c r="L4552">
        <v>-1.5295462265967099E-4</v>
      </c>
      <c r="M4552">
        <v>-2.35857527369386E-4</v>
      </c>
      <c r="N4552">
        <v>62.9807707919162</v>
      </c>
      <c r="O4552">
        <v>68.763325992174202</v>
      </c>
      <c r="P4552">
        <v>8.5930068105581001E-2</v>
      </c>
      <c r="Q4552" s="27">
        <v>-0.14150791665633999</v>
      </c>
      <c r="R4552">
        <v>-0.11031530193401499</v>
      </c>
      <c r="S4552">
        <v>-4.5180310309984102E-2</v>
      </c>
      <c r="T4552">
        <v>-1.5295462265967099E-4</v>
      </c>
      <c r="U4552">
        <v>4.4874401064664803E-2</v>
      </c>
      <c r="V4552">
        <v>0.110009392688695</v>
      </c>
      <c r="W4552">
        <v>0.14120200741102101</v>
      </c>
      <c r="X4552">
        <v>4.2647366120686897E-2</v>
      </c>
    </row>
    <row r="4553" spans="1:24" x14ac:dyDescent="0.2">
      <c r="A4553" t="s">
        <v>2153</v>
      </c>
      <c r="B4553" t="s">
        <v>56</v>
      </c>
      <c r="C4553" t="s">
        <v>58</v>
      </c>
      <c r="D4553" t="s">
        <v>24</v>
      </c>
      <c r="E4553" t="s">
        <v>64</v>
      </c>
      <c r="F4553" t="s">
        <v>62</v>
      </c>
      <c r="G4553" t="s">
        <v>31</v>
      </c>
      <c r="H4553" t="s">
        <v>14</v>
      </c>
      <c r="I4553">
        <v>23</v>
      </c>
      <c r="J4553">
        <v>0.56081524635112001</v>
      </c>
      <c r="K4553">
        <v>0.561384001055941</v>
      </c>
      <c r="L4553">
        <v>-5.6875470482176799E-4</v>
      </c>
      <c r="M4553">
        <v>-1.0141569947006699E-3</v>
      </c>
      <c r="N4553">
        <v>61.008167494782299</v>
      </c>
      <c r="O4553">
        <v>68.763325992174202</v>
      </c>
      <c r="P4553">
        <v>7.8288589318750698E-2</v>
      </c>
      <c r="Q4553" s="27">
        <v>-0.129353484134167</v>
      </c>
      <c r="R4553">
        <v>-0.10093472621146</v>
      </c>
      <c r="S4553">
        <v>-4.1591975507847101E-2</v>
      </c>
      <c r="T4553" s="1">
        <v>-5.6875470482176799E-4</v>
      </c>
      <c r="U4553">
        <v>4.0454466098203599E-2</v>
      </c>
      <c r="V4553">
        <v>9.9797216801816593E-2</v>
      </c>
      <c r="W4553">
        <v>0.12821597472452301</v>
      </c>
      <c r="X4553">
        <v>4.30965280396165E-2</v>
      </c>
    </row>
    <row r="4554" spans="1:24" x14ac:dyDescent="0.2">
      <c r="A4554" t="s">
        <v>2154</v>
      </c>
      <c r="B4554" t="s">
        <v>56</v>
      </c>
      <c r="C4554" t="s">
        <v>58</v>
      </c>
      <c r="D4554" t="s">
        <v>24</v>
      </c>
      <c r="E4554" t="s">
        <v>64</v>
      </c>
      <c r="F4554" t="s">
        <v>62</v>
      </c>
      <c r="G4554" t="s">
        <v>31</v>
      </c>
      <c r="H4554" t="s">
        <v>14</v>
      </c>
      <c r="I4554">
        <v>24</v>
      </c>
      <c r="J4554">
        <v>0.47684573755242898</v>
      </c>
      <c r="K4554">
        <v>0.47900698418682103</v>
      </c>
      <c r="L4554">
        <v>-2.1612466343915401E-3</v>
      </c>
      <c r="M4554">
        <v>-4.5323811543013202E-3</v>
      </c>
      <c r="N4554">
        <v>59.8830675866188</v>
      </c>
      <c r="O4554">
        <v>68.763325992174202</v>
      </c>
      <c r="P4554">
        <v>6.9707259709096206E-2</v>
      </c>
      <c r="Q4554" s="27">
        <v>-0.116829688855855</v>
      </c>
      <c r="R4554">
        <v>-9.1525953581452907E-2</v>
      </c>
      <c r="S4554">
        <v>-3.8687850721958003E-2</v>
      </c>
      <c r="T4554">
        <v>-2.1612466343915401E-3</v>
      </c>
      <c r="U4554">
        <v>3.43653574531749E-2</v>
      </c>
      <c r="V4554">
        <v>8.7203460312669803E-2</v>
      </c>
      <c r="W4554">
        <v>0.11250719558707201</v>
      </c>
      <c r="X4554">
        <v>4.3821621202573199E-2</v>
      </c>
    </row>
    <row r="4555" spans="1:24" x14ac:dyDescent="0.2">
      <c r="A4555" t="s">
        <v>2133</v>
      </c>
      <c r="B4555" t="s">
        <v>56</v>
      </c>
      <c r="C4555" t="s">
        <v>58</v>
      </c>
      <c r="D4555" t="s">
        <v>24</v>
      </c>
      <c r="E4555" t="s">
        <v>64</v>
      </c>
      <c r="F4555" t="s">
        <v>62</v>
      </c>
      <c r="G4555" t="s">
        <v>31</v>
      </c>
      <c r="H4555" t="s">
        <v>13</v>
      </c>
      <c r="I4555">
        <v>3</v>
      </c>
      <c r="J4555">
        <v>0.36044803698977401</v>
      </c>
      <c r="K4555">
        <v>0.363728921811174</v>
      </c>
      <c r="L4555">
        <v>-3.28088482139969E-3</v>
      </c>
      <c r="M4555">
        <v>-9.1022407801121304E-3</v>
      </c>
      <c r="N4555">
        <v>57.338947250211604</v>
      </c>
      <c r="O4555">
        <v>68.763325992174202</v>
      </c>
      <c r="P4555">
        <v>5.1758879594992702E-2</v>
      </c>
      <c r="Q4555" s="27">
        <v>-8.8424241755162697E-2</v>
      </c>
      <c r="R4555">
        <v>-6.9635768462180295E-2</v>
      </c>
      <c r="S4555">
        <v>-3.0402537729175901E-2</v>
      </c>
      <c r="T4555">
        <v>-3.28088482139969E-3</v>
      </c>
      <c r="U4555">
        <v>2.3840768086376501E-2</v>
      </c>
      <c r="V4555">
        <v>6.3073998819381E-2</v>
      </c>
      <c r="W4555">
        <v>8.1862472112363305E-2</v>
      </c>
      <c r="X4555">
        <v>2.6944651414795399E-2</v>
      </c>
    </row>
    <row r="4556" spans="1:24" x14ac:dyDescent="0.2">
      <c r="A4556" t="s">
        <v>2134</v>
      </c>
      <c r="B4556" t="s">
        <v>56</v>
      </c>
      <c r="C4556" t="s">
        <v>58</v>
      </c>
      <c r="D4556" t="s">
        <v>24</v>
      </c>
      <c r="E4556" t="s">
        <v>64</v>
      </c>
      <c r="F4556" t="s">
        <v>62</v>
      </c>
      <c r="G4556" t="s">
        <v>31</v>
      </c>
      <c r="H4556" t="s">
        <v>13</v>
      </c>
      <c r="I4556">
        <v>4</v>
      </c>
      <c r="J4556">
        <v>0.35380173385524799</v>
      </c>
      <c r="K4556">
        <v>0.356640790676025</v>
      </c>
      <c r="L4556">
        <v>-2.8390568207769698E-3</v>
      </c>
      <c r="M4556">
        <v>-8.0244287947399597E-3</v>
      </c>
      <c r="N4556">
        <v>56.316404769238702</v>
      </c>
      <c r="O4556">
        <v>68.763325992174202</v>
      </c>
      <c r="P4556">
        <v>5.0598538974723002E-2</v>
      </c>
      <c r="Q4556" s="27">
        <v>-8.6073653434196304E-2</v>
      </c>
      <c r="R4556">
        <v>-6.7706383786371796E-2</v>
      </c>
      <c r="S4556">
        <v>-2.9352691243531799E-2</v>
      </c>
      <c r="T4556">
        <v>-2.8390568207769698E-3</v>
      </c>
      <c r="U4556">
        <v>2.36745776019779E-2</v>
      </c>
      <c r="V4556">
        <v>6.2028270144817897E-2</v>
      </c>
      <c r="W4556">
        <v>8.0395539792642301E-2</v>
      </c>
      <c r="X4556">
        <v>2.17887597822044E-2</v>
      </c>
    </row>
    <row r="4557" spans="1:24" x14ac:dyDescent="0.2">
      <c r="A4557" t="s">
        <v>2135</v>
      </c>
      <c r="B4557" t="s">
        <v>56</v>
      </c>
      <c r="C4557" t="s">
        <v>58</v>
      </c>
      <c r="D4557" t="s">
        <v>24</v>
      </c>
      <c r="E4557" t="s">
        <v>64</v>
      </c>
      <c r="F4557" t="s">
        <v>62</v>
      </c>
      <c r="G4557" t="s">
        <v>31</v>
      </c>
      <c r="H4557" t="s">
        <v>13</v>
      </c>
      <c r="I4557">
        <v>5</v>
      </c>
      <c r="J4557">
        <v>0.36344791860196202</v>
      </c>
      <c r="K4557">
        <v>0.365952797766184</v>
      </c>
      <c r="L4557">
        <v>-2.50487916422248E-3</v>
      </c>
      <c r="M4557">
        <v>-6.8919892948011404E-3</v>
      </c>
      <c r="N4557">
        <v>56.162501818498498</v>
      </c>
      <c r="O4557">
        <v>68.763325992174202</v>
      </c>
      <c r="P4557">
        <v>5.1782157432619498E-2</v>
      </c>
      <c r="Q4557" s="27">
        <v>-8.7686528140881598E-2</v>
      </c>
      <c r="R4557">
        <v>-6.8889604992840706E-2</v>
      </c>
      <c r="S4557">
        <v>-2.9638729658915099E-2</v>
      </c>
      <c r="T4557">
        <v>-2.50487916422248E-3</v>
      </c>
      <c r="U4557">
        <v>2.4628971330470199E-2</v>
      </c>
      <c r="V4557">
        <v>6.3879846664395806E-2</v>
      </c>
      <c r="W4557">
        <v>8.2676769812436698E-2</v>
      </c>
      <c r="X4557">
        <v>1.39512111573656E-2</v>
      </c>
    </row>
    <row r="4558" spans="1:24" x14ac:dyDescent="0.2">
      <c r="A4558" t="s">
        <v>2136</v>
      </c>
      <c r="B4558" t="s">
        <v>56</v>
      </c>
      <c r="C4558" t="s">
        <v>58</v>
      </c>
      <c r="D4558" t="s">
        <v>24</v>
      </c>
      <c r="E4558" t="s">
        <v>64</v>
      </c>
      <c r="F4558" t="s">
        <v>62</v>
      </c>
      <c r="G4558" t="s">
        <v>31</v>
      </c>
      <c r="H4558" t="s">
        <v>13</v>
      </c>
      <c r="I4558">
        <v>6</v>
      </c>
      <c r="J4558">
        <v>0.40453133690394999</v>
      </c>
      <c r="K4558">
        <v>0.404934457603561</v>
      </c>
      <c r="L4558">
        <v>-4.0312069961058998E-4</v>
      </c>
      <c r="M4558">
        <v>-9.96512909718797E-4</v>
      </c>
      <c r="N4558">
        <v>55.540761702689203</v>
      </c>
      <c r="O4558">
        <v>68.763325992174202</v>
      </c>
      <c r="P4558">
        <v>5.8051471726880403E-2</v>
      </c>
      <c r="Q4558" s="27">
        <v>-9.5897791690328804E-2</v>
      </c>
      <c r="R4558">
        <v>-7.4825107453471207E-2</v>
      </c>
      <c r="S4558">
        <v>-3.08220918844959E-2</v>
      </c>
      <c r="T4558">
        <v>-4.0312069961058998E-4</v>
      </c>
      <c r="U4558">
        <v>3.0015850485274699E-2</v>
      </c>
      <c r="V4558">
        <v>7.4018866054250093E-2</v>
      </c>
      <c r="W4558">
        <v>9.5091550291107704E-2</v>
      </c>
      <c r="X4558">
        <v>-1.94593168744157E-3</v>
      </c>
    </row>
    <row r="4559" spans="1:24" x14ac:dyDescent="0.2">
      <c r="A4559" t="s">
        <v>2137</v>
      </c>
      <c r="B4559" t="s">
        <v>56</v>
      </c>
      <c r="C4559" t="s">
        <v>58</v>
      </c>
      <c r="D4559" t="s">
        <v>24</v>
      </c>
      <c r="E4559" t="s">
        <v>64</v>
      </c>
      <c r="F4559" t="s">
        <v>62</v>
      </c>
      <c r="G4559" t="s">
        <v>31</v>
      </c>
      <c r="H4559" t="s">
        <v>14</v>
      </c>
      <c r="I4559">
        <v>7</v>
      </c>
      <c r="J4559">
        <v>0.47383841475618699</v>
      </c>
      <c r="K4559">
        <v>0.47592291267194398</v>
      </c>
      <c r="L4559">
        <v>-2.0844979157579298E-3</v>
      </c>
      <c r="M4559">
        <v>-4.3991745937916604E-3</v>
      </c>
      <c r="N4559">
        <v>55.473475732582997</v>
      </c>
      <c r="O4559">
        <v>68.763325992174202</v>
      </c>
      <c r="P4559">
        <v>6.9745509442353207E-2</v>
      </c>
      <c r="Q4559" s="27">
        <v>-0.116815860948429</v>
      </c>
      <c r="R4559">
        <v>-9.1498241020854701E-2</v>
      </c>
      <c r="S4559">
        <v>-3.8631144863551001E-2</v>
      </c>
      <c r="T4559">
        <v>-2.0844979157579298E-3</v>
      </c>
      <c r="U4559">
        <v>3.4462149032035101E-2</v>
      </c>
      <c r="V4559">
        <v>8.7329245189338794E-2</v>
      </c>
      <c r="W4559">
        <v>0.11264686511691301</v>
      </c>
      <c r="X4559">
        <v>-2.54598461277857E-2</v>
      </c>
    </row>
    <row r="4560" spans="1:24" x14ac:dyDescent="0.2">
      <c r="A4560" t="s">
        <v>2138</v>
      </c>
      <c r="B4560" t="s">
        <v>56</v>
      </c>
      <c r="C4560" t="s">
        <v>58</v>
      </c>
      <c r="D4560" t="s">
        <v>24</v>
      </c>
      <c r="E4560" t="s">
        <v>64</v>
      </c>
      <c r="F4560" t="s">
        <v>62</v>
      </c>
      <c r="G4560" t="s">
        <v>31</v>
      </c>
      <c r="H4560" t="s">
        <v>14</v>
      </c>
      <c r="I4560">
        <v>8</v>
      </c>
      <c r="J4560">
        <v>0.48956366654177602</v>
      </c>
      <c r="K4560">
        <v>0.48935263316439398</v>
      </c>
      <c r="L4560">
        <v>2.1103337738253601E-4</v>
      </c>
      <c r="M4560">
        <v>4.3106421453465398E-4</v>
      </c>
      <c r="N4560">
        <v>58.481358989635403</v>
      </c>
      <c r="O4560">
        <v>68.763325992174202</v>
      </c>
      <c r="P4560">
        <v>7.3965749212897905E-2</v>
      </c>
      <c r="Q4560" s="27">
        <v>-0.12146262407783499</v>
      </c>
      <c r="R4560">
        <v>-9.4613057113552598E-2</v>
      </c>
      <c r="S4560">
        <v>-3.8547019210176003E-2</v>
      </c>
      <c r="T4560">
        <v>2.1103337738253601E-4</v>
      </c>
      <c r="U4560">
        <v>3.8969085964941003E-2</v>
      </c>
      <c r="V4560">
        <v>9.5035123868317695E-2</v>
      </c>
      <c r="W4560">
        <v>0.12188469083260001</v>
      </c>
      <c r="X4560">
        <v>-2.7242125636326299E-3</v>
      </c>
    </row>
    <row r="4561" spans="1:25" x14ac:dyDescent="0.2">
      <c r="A4561" t="s">
        <v>2139</v>
      </c>
      <c r="B4561" t="s">
        <v>56</v>
      </c>
      <c r="C4561" t="s">
        <v>58</v>
      </c>
      <c r="D4561" t="s">
        <v>24</v>
      </c>
      <c r="E4561" t="s">
        <v>64</v>
      </c>
      <c r="F4561" t="s">
        <v>62</v>
      </c>
      <c r="G4561" t="s">
        <v>31</v>
      </c>
      <c r="H4561" t="s">
        <v>14</v>
      </c>
      <c r="I4561">
        <v>9</v>
      </c>
      <c r="J4561">
        <v>0.47355549773176803</v>
      </c>
      <c r="K4561">
        <v>0.47233756702316498</v>
      </c>
      <c r="L4561">
        <v>1.2179307086029199E-3</v>
      </c>
      <c r="M4561">
        <v>2.5718859023631901E-3</v>
      </c>
      <c r="N4561">
        <v>67.910027550537293</v>
      </c>
      <c r="O4561">
        <v>68.763325992174202</v>
      </c>
      <c r="P4561">
        <v>7.4848361412537506E-2</v>
      </c>
      <c r="Q4561" s="27">
        <v>-0.121907623815021</v>
      </c>
      <c r="R4561">
        <v>-9.4737668622270205E-2</v>
      </c>
      <c r="S4561">
        <v>-3.8002610671566697E-2</v>
      </c>
      <c r="T4561">
        <v>1.2179307086029199E-3</v>
      </c>
      <c r="U4561">
        <v>4.0438472088772603E-2</v>
      </c>
      <c r="V4561">
        <v>9.7173530039476E-2</v>
      </c>
      <c r="W4561">
        <v>0.12434348523222701</v>
      </c>
      <c r="X4561">
        <v>4.3995679732153598E-2</v>
      </c>
    </row>
    <row r="4562" spans="1:25" x14ac:dyDescent="0.2">
      <c r="A4562" t="s">
        <v>1939</v>
      </c>
      <c r="B4562" t="s">
        <v>56</v>
      </c>
      <c r="C4562" t="s">
        <v>58</v>
      </c>
      <c r="D4562" t="s">
        <v>24</v>
      </c>
      <c r="E4562" t="s">
        <v>64</v>
      </c>
      <c r="F4562" t="s">
        <v>62</v>
      </c>
      <c r="G4562" t="s">
        <v>30</v>
      </c>
      <c r="H4562" t="s">
        <v>13</v>
      </c>
      <c r="I4562">
        <v>1</v>
      </c>
      <c r="J4562">
        <v>0.47956326252391801</v>
      </c>
      <c r="K4562">
        <v>0.478293095097299</v>
      </c>
      <c r="L4562">
        <v>1.27016742661895E-3</v>
      </c>
      <c r="M4562">
        <v>2.6485920125201398E-3</v>
      </c>
      <c r="N4562">
        <v>65.872652592509993</v>
      </c>
      <c r="O4562">
        <v>72.270275555088503</v>
      </c>
      <c r="P4562">
        <v>6.6719994745985001E-2</v>
      </c>
      <c r="Q4562" s="27">
        <v>-0.10848422393052599</v>
      </c>
      <c r="R4562">
        <v>-8.4264865837733904E-2</v>
      </c>
      <c r="S4562">
        <v>-3.3691109820277197E-2</v>
      </c>
      <c r="T4562">
        <v>1.27016742661895E-3</v>
      </c>
      <c r="U4562">
        <v>3.6231444673515099E-2</v>
      </c>
      <c r="V4562">
        <v>8.6805200690971807E-2</v>
      </c>
      <c r="W4562">
        <v>0.11102455878376399</v>
      </c>
      <c r="X4562">
        <v>3.2849476759606498E-2</v>
      </c>
    </row>
    <row r="4563" spans="1:25" x14ac:dyDescent="0.2">
      <c r="A4563" t="s">
        <v>1948</v>
      </c>
      <c r="B4563" t="s">
        <v>56</v>
      </c>
      <c r="C4563" t="s">
        <v>58</v>
      </c>
      <c r="D4563" t="s">
        <v>24</v>
      </c>
      <c r="E4563" t="s">
        <v>64</v>
      </c>
      <c r="F4563" t="s">
        <v>62</v>
      </c>
      <c r="G4563" t="s">
        <v>30</v>
      </c>
      <c r="H4563" t="s">
        <v>14</v>
      </c>
      <c r="I4563">
        <v>10</v>
      </c>
      <c r="J4563">
        <v>0.49666236627798799</v>
      </c>
      <c r="K4563">
        <v>0.49720698087456799</v>
      </c>
      <c r="L4563">
        <v>-5.4461459657987102E-4</v>
      </c>
      <c r="M4563">
        <v>-1.0965489506709299E-3</v>
      </c>
      <c r="N4563">
        <v>72.070432360320098</v>
      </c>
      <c r="O4563">
        <v>72.270275555088503</v>
      </c>
      <c r="P4563">
        <v>7.2548430362689001E-2</v>
      </c>
      <c r="Q4563" s="27">
        <v>-0.11988678254320299</v>
      </c>
      <c r="R4563">
        <v>-9.3551702321547095E-2</v>
      </c>
      <c r="S4563">
        <v>-3.8559992106628901E-2</v>
      </c>
      <c r="T4563">
        <v>-5.4461459657987102E-4</v>
      </c>
      <c r="U4563">
        <v>3.7470762913469097E-2</v>
      </c>
      <c r="V4563">
        <v>9.2462473128387401E-2</v>
      </c>
      <c r="W4563">
        <v>0.11879755335004299</v>
      </c>
      <c r="X4563">
        <v>5.8138830313260399E-2</v>
      </c>
    </row>
    <row r="4564" spans="1:25" x14ac:dyDescent="0.2">
      <c r="A4564" t="s">
        <v>1949</v>
      </c>
      <c r="B4564" t="s">
        <v>56</v>
      </c>
      <c r="C4564" t="s">
        <v>58</v>
      </c>
      <c r="D4564" t="s">
        <v>24</v>
      </c>
      <c r="E4564" t="s">
        <v>64</v>
      </c>
      <c r="F4564" t="s">
        <v>62</v>
      </c>
      <c r="G4564" t="s">
        <v>30</v>
      </c>
      <c r="H4564" t="s">
        <v>14</v>
      </c>
      <c r="I4564">
        <v>11</v>
      </c>
      <c r="J4564">
        <v>0.51656605918129594</v>
      </c>
      <c r="K4564">
        <v>0.51852343884548602</v>
      </c>
      <c r="L4564">
        <v>-1.95737966418908E-3</v>
      </c>
      <c r="M4564">
        <v>-3.7892146210521901E-3</v>
      </c>
      <c r="N4564">
        <v>78.785944168315197</v>
      </c>
      <c r="O4564">
        <v>72.270275555088503</v>
      </c>
      <c r="P4564">
        <v>8.00457101758381E-2</v>
      </c>
      <c r="Q4564" s="27">
        <v>-0.13363257290344299</v>
      </c>
      <c r="R4564">
        <v>-0.104575980109614</v>
      </c>
      <c r="S4564">
        <v>-4.3901331796328297E-2</v>
      </c>
      <c r="T4564">
        <v>-1.95737966418908E-3</v>
      </c>
      <c r="U4564">
        <v>3.99865724679501E-2</v>
      </c>
      <c r="V4564">
        <v>0.100661220781235</v>
      </c>
      <c r="W4564">
        <v>0.12971781357506501</v>
      </c>
      <c r="X4564">
        <v>7.0447400987229999E-2</v>
      </c>
    </row>
    <row r="4565" spans="1:25" x14ac:dyDescent="0.2">
      <c r="A4565" t="s">
        <v>1950</v>
      </c>
      <c r="B4565" t="s">
        <v>56</v>
      </c>
      <c r="C4565" t="s">
        <v>58</v>
      </c>
      <c r="D4565" t="s">
        <v>24</v>
      </c>
      <c r="E4565" t="s">
        <v>64</v>
      </c>
      <c r="F4565" t="s">
        <v>62</v>
      </c>
      <c r="G4565" t="s">
        <v>30</v>
      </c>
      <c r="H4565" t="s">
        <v>14</v>
      </c>
      <c r="I4565">
        <v>12</v>
      </c>
      <c r="J4565">
        <v>0.54161937121023895</v>
      </c>
      <c r="K4565">
        <v>0.54375634465849398</v>
      </c>
      <c r="L4565">
        <v>-2.13697344825478E-3</v>
      </c>
      <c r="M4565">
        <v>-3.9455262530211001E-3</v>
      </c>
      <c r="N4565">
        <v>82.897110965412296</v>
      </c>
      <c r="O4565">
        <v>72.270275555088503</v>
      </c>
      <c r="P4565">
        <v>8.7430849837683997E-2</v>
      </c>
      <c r="Q4565" s="27">
        <v>-0.145960721431245</v>
      </c>
      <c r="R4565">
        <v>-0.114223322940166</v>
      </c>
      <c r="S4565">
        <v>-4.7950738763201203E-2</v>
      </c>
      <c r="T4565">
        <v>-2.13697344825478E-3</v>
      </c>
      <c r="U4565">
        <v>4.36767918666916E-2</v>
      </c>
      <c r="V4565">
        <v>0.109949376043656</v>
      </c>
      <c r="W4565">
        <v>0.14168677453473499</v>
      </c>
      <c r="X4565">
        <v>8.6207387601487606E-2</v>
      </c>
    </row>
    <row r="4566" spans="1:25" x14ac:dyDescent="0.2">
      <c r="A4566" t="s">
        <v>1951</v>
      </c>
      <c r="B4566" t="s">
        <v>56</v>
      </c>
      <c r="C4566" t="s">
        <v>58</v>
      </c>
      <c r="D4566" t="s">
        <v>24</v>
      </c>
      <c r="E4566" t="s">
        <v>64</v>
      </c>
      <c r="F4566" t="s">
        <v>62</v>
      </c>
      <c r="G4566" t="s">
        <v>30</v>
      </c>
      <c r="H4566" t="s">
        <v>14</v>
      </c>
      <c r="I4566">
        <v>13</v>
      </c>
      <c r="J4566">
        <v>0.57025528089918498</v>
      </c>
      <c r="K4566" s="1">
        <v>0.57222919650273796</v>
      </c>
      <c r="L4566">
        <v>-1.9739156035532899E-3</v>
      </c>
      <c r="M4566">
        <v>-3.46145957726301E-3</v>
      </c>
      <c r="N4566">
        <v>84.414743836343305</v>
      </c>
      <c r="O4566">
        <v>72.270275555088503</v>
      </c>
      <c r="P4566">
        <v>9.45149976830994E-2</v>
      </c>
      <c r="Q4566" s="27">
        <v>-0.157451086792252</v>
      </c>
      <c r="R4566">
        <v>-0.123142142633287</v>
      </c>
      <c r="S4566">
        <v>-5.1499774389497398E-2</v>
      </c>
      <c r="T4566">
        <v>-1.9739156035532899E-3</v>
      </c>
      <c r="U4566">
        <v>4.7551943182390803E-2</v>
      </c>
      <c r="V4566">
        <v>0.11919431142618001</v>
      </c>
      <c r="W4566">
        <v>0.15350325558514499</v>
      </c>
      <c r="X4566">
        <v>0.10488401373469</v>
      </c>
    </row>
    <row r="4567" spans="1:25" x14ac:dyDescent="0.2">
      <c r="A4567" t="s">
        <v>1952</v>
      </c>
      <c r="B4567" t="s">
        <v>56</v>
      </c>
      <c r="C4567" t="s">
        <v>58</v>
      </c>
      <c r="D4567" t="s">
        <v>24</v>
      </c>
      <c r="E4567" t="s">
        <v>64</v>
      </c>
      <c r="F4567" t="s">
        <v>62</v>
      </c>
      <c r="G4567" t="s">
        <v>30</v>
      </c>
      <c r="H4567" t="s">
        <v>14</v>
      </c>
      <c r="I4567">
        <v>14</v>
      </c>
      <c r="J4567">
        <v>0.59636746583753897</v>
      </c>
      <c r="K4567">
        <v>0.59750715138725496</v>
      </c>
      <c r="L4567">
        <v>-1.1396855497158799E-3</v>
      </c>
      <c r="M4567">
        <v>-1.91104581487407E-3</v>
      </c>
      <c r="N4567">
        <v>83.780777421013795</v>
      </c>
      <c r="O4567">
        <v>72.270275555088503</v>
      </c>
      <c r="P4567">
        <v>0.100633524239072</v>
      </c>
      <c r="Q4567" s="27">
        <v>-0.16668183292298999</v>
      </c>
      <c r="R4567">
        <v>-0.130151863624207</v>
      </c>
      <c r="S4567">
        <v>-5.3871652250989797E-2</v>
      </c>
      <c r="T4567">
        <v>-1.1396855497158799E-3</v>
      </c>
      <c r="U4567">
        <v>5.1592281151557999E-2</v>
      </c>
      <c r="V4567">
        <v>0.12787249252477501</v>
      </c>
      <c r="W4567">
        <v>0.164402461823558</v>
      </c>
      <c r="X4567">
        <v>0.11491380961318801</v>
      </c>
    </row>
    <row r="4568" spans="1:25" x14ac:dyDescent="0.2">
      <c r="A4568" t="s">
        <v>1953</v>
      </c>
      <c r="B4568" t="s">
        <v>56</v>
      </c>
      <c r="C4568" t="s">
        <v>58</v>
      </c>
      <c r="D4568" t="s">
        <v>24</v>
      </c>
      <c r="E4568" t="s">
        <v>64</v>
      </c>
      <c r="F4568" t="s">
        <v>62</v>
      </c>
      <c r="G4568" t="s">
        <v>30</v>
      </c>
      <c r="H4568" t="s">
        <v>14</v>
      </c>
      <c r="I4568">
        <v>15</v>
      </c>
      <c r="J4568">
        <v>0.62134329154096202</v>
      </c>
      <c r="K4568">
        <v>0.62091406833620899</v>
      </c>
      <c r="L4568">
        <v>4.2922320475291998E-4</v>
      </c>
      <c r="M4568">
        <v>6.9079880735241404E-4</v>
      </c>
      <c r="N4568">
        <v>84.053994489402797</v>
      </c>
      <c r="O4568">
        <v>72.270275555088503</v>
      </c>
      <c r="P4568">
        <v>0.105891416992835</v>
      </c>
      <c r="Q4568" s="27">
        <v>-0.17376215774846099</v>
      </c>
      <c r="R4568">
        <v>-0.13532357338006201</v>
      </c>
      <c r="S4568">
        <v>-5.5057879299492601E-2</v>
      </c>
      <c r="T4568">
        <v>4.2922320475291998E-4</v>
      </c>
      <c r="U4568">
        <v>5.5916325708998502E-2</v>
      </c>
      <c r="V4568">
        <v>0.13618201978956701</v>
      </c>
      <c r="W4568">
        <v>0.17462060415796599</v>
      </c>
      <c r="X4568" s="1">
        <v>0.12202437391689</v>
      </c>
      <c r="Y4568" s="1"/>
    </row>
    <row r="4569" spans="1:25" x14ac:dyDescent="0.2">
      <c r="A4569" t="s">
        <v>1954</v>
      </c>
      <c r="B4569" t="s">
        <v>56</v>
      </c>
      <c r="C4569" t="s">
        <v>58</v>
      </c>
      <c r="D4569" t="s">
        <v>24</v>
      </c>
      <c r="E4569" t="s">
        <v>64</v>
      </c>
      <c r="F4569" t="s">
        <v>62</v>
      </c>
      <c r="G4569" t="s">
        <v>30</v>
      </c>
      <c r="H4569" t="s">
        <v>14</v>
      </c>
      <c r="I4569">
        <v>16</v>
      </c>
      <c r="J4569">
        <v>0.65474761095247003</v>
      </c>
      <c r="K4569">
        <v>0.65264562749950095</v>
      </c>
      <c r="L4569">
        <v>2.1019834529697702E-3</v>
      </c>
      <c r="M4569">
        <v>3.21037208507257E-3</v>
      </c>
      <c r="N4569">
        <v>82.9233201836186</v>
      </c>
      <c r="O4569">
        <v>72.270275555088503</v>
      </c>
      <c r="P4569">
        <v>0.110720352281343</v>
      </c>
      <c r="Q4569" s="27">
        <v>-0.18003299604983999</v>
      </c>
      <c r="R4569">
        <v>-0.13984150817171201</v>
      </c>
      <c r="S4569">
        <v>-5.5915481142454003E-2</v>
      </c>
      <c r="T4569">
        <v>2.1019834529697702E-3</v>
      </c>
      <c r="U4569">
        <v>6.0119448048393601E-2</v>
      </c>
      <c r="V4569">
        <v>0.144045475077652</v>
      </c>
      <c r="W4569">
        <v>0.18423696295577899</v>
      </c>
      <c r="X4569">
        <v>0.12062668391675301</v>
      </c>
    </row>
    <row r="4570" spans="1:25" x14ac:dyDescent="0.2">
      <c r="A4570" t="s">
        <v>1955</v>
      </c>
      <c r="B4570" t="s">
        <v>56</v>
      </c>
      <c r="C4570" t="s">
        <v>58</v>
      </c>
      <c r="D4570" t="s">
        <v>24</v>
      </c>
      <c r="E4570" t="s">
        <v>64</v>
      </c>
      <c r="F4570" t="s">
        <v>62</v>
      </c>
      <c r="G4570" t="s">
        <v>30</v>
      </c>
      <c r="H4570" t="s">
        <v>15</v>
      </c>
      <c r="I4570">
        <v>17</v>
      </c>
      <c r="J4570">
        <v>0.68302237320468195</v>
      </c>
      <c r="K4570">
        <v>0.67606153126608404</v>
      </c>
      <c r="L4570">
        <v>6.9608419385983698E-3</v>
      </c>
      <c r="M4570">
        <v>1.01912356193234E-2</v>
      </c>
      <c r="N4570">
        <v>81.760502479857195</v>
      </c>
      <c r="O4570">
        <v>72.270275555088503</v>
      </c>
      <c r="P4570">
        <v>0.114063785668693</v>
      </c>
      <c r="Q4570" s="27">
        <v>-0.18067408548640099</v>
      </c>
      <c r="R4570">
        <v>-0.13926893128866599</v>
      </c>
      <c r="S4570">
        <v>-5.2808581751796597E-2</v>
      </c>
      <c r="T4570">
        <v>6.9608419385983698E-3</v>
      </c>
      <c r="U4570">
        <v>6.6730265628993299E-2</v>
      </c>
      <c r="V4570">
        <v>0.15319061516586199</v>
      </c>
      <c r="W4570">
        <v>0.19459576936359799</v>
      </c>
      <c r="X4570">
        <v>0.12182189038776201</v>
      </c>
    </row>
    <row r="4571" spans="1:25" x14ac:dyDescent="0.2">
      <c r="A4571" t="s">
        <v>1956</v>
      </c>
      <c r="B4571" t="s">
        <v>56</v>
      </c>
      <c r="C4571" t="s">
        <v>58</v>
      </c>
      <c r="D4571" t="s">
        <v>24</v>
      </c>
      <c r="E4571" t="s">
        <v>64</v>
      </c>
      <c r="F4571" t="s">
        <v>62</v>
      </c>
      <c r="G4571" t="s">
        <v>30</v>
      </c>
      <c r="H4571" t="s">
        <v>15</v>
      </c>
      <c r="I4571">
        <v>18</v>
      </c>
      <c r="J4571">
        <v>0.71312514528332904</v>
      </c>
      <c r="K4571">
        <v>0.70577432214452396</v>
      </c>
      <c r="L4571">
        <v>7.3508231388055298E-3</v>
      </c>
      <c r="M4571">
        <v>1.03079006362691E-2</v>
      </c>
      <c r="N4571">
        <v>78.593694820286203</v>
      </c>
      <c r="O4571">
        <v>72.270275555088503</v>
      </c>
      <c r="P4571">
        <v>0.115838261996032</v>
      </c>
      <c r="Q4571" s="27">
        <v>-0.183203117844667</v>
      </c>
      <c r="R4571">
        <v>-0.14115382874010701</v>
      </c>
      <c r="S4571">
        <v>-5.3348426147115199E-2</v>
      </c>
      <c r="T4571">
        <v>7.3508231388055298E-3</v>
      </c>
      <c r="U4571">
        <v>6.8050072424726299E-2</v>
      </c>
      <c r="V4571">
        <v>0.15585547501771799</v>
      </c>
      <c r="W4571">
        <v>0.197904764122278</v>
      </c>
      <c r="X4571">
        <v>0.120758768480553</v>
      </c>
    </row>
    <row r="4572" spans="1:25" x14ac:dyDescent="0.2">
      <c r="A4572" t="s">
        <v>1957</v>
      </c>
      <c r="B4572" t="s">
        <v>56</v>
      </c>
      <c r="C4572" t="s">
        <v>58</v>
      </c>
      <c r="D4572" t="s">
        <v>24</v>
      </c>
      <c r="E4572" t="s">
        <v>64</v>
      </c>
      <c r="F4572" t="s">
        <v>62</v>
      </c>
      <c r="G4572" t="s">
        <v>30</v>
      </c>
      <c r="H4572" t="s">
        <v>15</v>
      </c>
      <c r="I4572">
        <v>19</v>
      </c>
      <c r="J4572">
        <v>0.77742742648963803</v>
      </c>
      <c r="K4572">
        <v>0.77033309422508001</v>
      </c>
      <c r="L4572">
        <v>7.0943322645582304E-3</v>
      </c>
      <c r="M4572">
        <v>9.1253948893875204E-3</v>
      </c>
      <c r="N4572">
        <v>75.507803191828003</v>
      </c>
      <c r="O4572">
        <v>72.270275555088503</v>
      </c>
      <c r="P4572">
        <v>0.113499665581428</v>
      </c>
      <c r="Q4572" s="27">
        <v>-0.17961261761689001</v>
      </c>
      <c r="R4572">
        <v>-0.13841223901083199</v>
      </c>
      <c r="S4572">
        <v>-5.2379492500109801E-2</v>
      </c>
      <c r="T4572">
        <v>7.0943322645582304E-3</v>
      </c>
      <c r="U4572">
        <v>6.6568157029226194E-2</v>
      </c>
      <c r="V4572">
        <v>0.15260090353994801</v>
      </c>
      <c r="W4572">
        <v>0.193801282146006</v>
      </c>
      <c r="X4572">
        <v>0.106569916397022</v>
      </c>
    </row>
    <row r="4573" spans="1:25" x14ac:dyDescent="0.2">
      <c r="A4573" t="s">
        <v>1940</v>
      </c>
      <c r="B4573" t="s">
        <v>56</v>
      </c>
      <c r="C4573" t="s">
        <v>58</v>
      </c>
      <c r="D4573" t="s">
        <v>24</v>
      </c>
      <c r="E4573" t="s">
        <v>64</v>
      </c>
      <c r="F4573" t="s">
        <v>62</v>
      </c>
      <c r="G4573" t="s">
        <v>30</v>
      </c>
      <c r="H4573" t="s">
        <v>13</v>
      </c>
      <c r="I4573">
        <v>2</v>
      </c>
      <c r="J4573">
        <v>0.43523167490155001</v>
      </c>
      <c r="K4573">
        <v>0.43431146461470199</v>
      </c>
      <c r="L4573">
        <v>9.2021028684799097E-4</v>
      </c>
      <c r="M4573">
        <v>2.1142999002913701E-3</v>
      </c>
      <c r="N4573">
        <v>65.383249433198799</v>
      </c>
      <c r="O4573">
        <v>72.270275555088503</v>
      </c>
      <c r="P4573">
        <v>5.8965812185377303E-2</v>
      </c>
      <c r="Q4573" s="27">
        <v>-9.6078550758097597E-2</v>
      </c>
      <c r="R4573">
        <v>-7.4673960934805703E-2</v>
      </c>
      <c r="S4573">
        <v>-2.99778752982897E-2</v>
      </c>
      <c r="T4573">
        <v>9.2021028684799097E-4</v>
      </c>
      <c r="U4573">
        <v>3.1818295871985702E-2</v>
      </c>
      <c r="V4573">
        <v>7.6514381508501594E-2</v>
      </c>
      <c r="W4573">
        <v>9.79189713317936E-2</v>
      </c>
      <c r="X4573">
        <v>2.8812219404151799E-2</v>
      </c>
    </row>
    <row r="4574" spans="1:25" x14ac:dyDescent="0.2">
      <c r="A4574" t="s">
        <v>1958</v>
      </c>
      <c r="B4574" t="s">
        <v>56</v>
      </c>
      <c r="C4574" t="s">
        <v>58</v>
      </c>
      <c r="D4574" t="s">
        <v>24</v>
      </c>
      <c r="E4574" t="s">
        <v>64</v>
      </c>
      <c r="F4574" t="s">
        <v>62</v>
      </c>
      <c r="G4574" t="s">
        <v>30</v>
      </c>
      <c r="H4574" t="s">
        <v>15</v>
      </c>
      <c r="I4574">
        <v>20</v>
      </c>
      <c r="J4574">
        <v>0.813909942643948</v>
      </c>
      <c r="K4574">
        <v>0.80573683107112903</v>
      </c>
      <c r="L4574">
        <v>8.1731115728189401E-3</v>
      </c>
      <c r="M4574">
        <v>1.0041788586915399E-2</v>
      </c>
      <c r="N4574">
        <v>70.982163410167601</v>
      </c>
      <c r="O4574">
        <v>72.270275555088503</v>
      </c>
      <c r="P4574">
        <v>0.10704698788891601</v>
      </c>
      <c r="Q4574" s="27">
        <v>-0.16791918350444801</v>
      </c>
      <c r="R4574">
        <v>-0.12906112690077101</v>
      </c>
      <c r="S4574">
        <v>-4.7919510080972998E-2</v>
      </c>
      <c r="T4574">
        <v>8.1731115728189401E-3</v>
      </c>
      <c r="U4574">
        <v>6.4265733226610805E-2</v>
      </c>
      <c r="V4574">
        <v>0.14540735004640901</v>
      </c>
      <c r="W4574">
        <v>0.18426540665008601</v>
      </c>
      <c r="X4574">
        <v>8.17454986767049E-2</v>
      </c>
    </row>
    <row r="4575" spans="1:25" x14ac:dyDescent="0.2">
      <c r="A4575" t="s">
        <v>1959</v>
      </c>
      <c r="B4575" t="s">
        <v>56</v>
      </c>
      <c r="C4575" t="s">
        <v>58</v>
      </c>
      <c r="D4575" t="s">
        <v>24</v>
      </c>
      <c r="E4575" t="s">
        <v>64</v>
      </c>
      <c r="F4575" t="s">
        <v>62</v>
      </c>
      <c r="G4575" t="s">
        <v>30</v>
      </c>
      <c r="H4575" t="s">
        <v>15</v>
      </c>
      <c r="I4575">
        <v>21</v>
      </c>
      <c r="J4575">
        <v>0.79088416973360198</v>
      </c>
      <c r="K4575">
        <v>0.78374225235376505</v>
      </c>
      <c r="L4575">
        <v>7.1419173798368402E-3</v>
      </c>
      <c r="M4575">
        <v>9.0302950206254395E-3</v>
      </c>
      <c r="N4575">
        <v>69.154155558488299</v>
      </c>
      <c r="O4575">
        <v>72.270275555088503</v>
      </c>
      <c r="P4575">
        <v>0.102725707714965</v>
      </c>
      <c r="Q4575" s="27">
        <v>-0.16184187181128001</v>
      </c>
      <c r="R4575">
        <v>-0.12455243991074801</v>
      </c>
      <c r="S4575">
        <v>-4.6686353462804697E-2</v>
      </c>
      <c r="T4575">
        <v>7.1419173798368402E-3</v>
      </c>
      <c r="U4575">
        <v>6.0970188222478398E-2</v>
      </c>
      <c r="V4575">
        <v>0.13883627467042201</v>
      </c>
      <c r="W4575">
        <v>0.176125706570954</v>
      </c>
      <c r="X4575">
        <v>6.3365992507785004E-2</v>
      </c>
    </row>
    <row r="4576" spans="1:25" x14ac:dyDescent="0.2">
      <c r="A4576" t="s">
        <v>1960</v>
      </c>
      <c r="B4576" t="s">
        <v>56</v>
      </c>
      <c r="C4576" t="s">
        <v>58</v>
      </c>
      <c r="D4576" t="s">
        <v>24</v>
      </c>
      <c r="E4576" t="s">
        <v>64</v>
      </c>
      <c r="F4576" t="s">
        <v>62</v>
      </c>
      <c r="G4576" t="s">
        <v>30</v>
      </c>
      <c r="H4576" t="s">
        <v>14</v>
      </c>
      <c r="I4576">
        <v>22</v>
      </c>
      <c r="J4576">
        <v>0.73715470486128198</v>
      </c>
      <c r="K4576">
        <v>0.73669648498721796</v>
      </c>
      <c r="L4576">
        <v>4.5821987406493398E-4</v>
      </c>
      <c r="M4576">
        <v>6.2160611747185703E-4</v>
      </c>
      <c r="N4576">
        <v>67.234199696599504</v>
      </c>
      <c r="O4576">
        <v>72.270275555088503</v>
      </c>
      <c r="P4576">
        <v>9.7596776289654796E-2</v>
      </c>
      <c r="Q4576" s="27">
        <v>-0.160088477122417</v>
      </c>
      <c r="R4576">
        <v>-0.124660847329272</v>
      </c>
      <c r="S4576">
        <v>-5.06824909017142E-2</v>
      </c>
      <c r="T4576">
        <v>4.5821987406493398E-4</v>
      </c>
      <c r="U4576">
        <v>5.1598930649843999E-2</v>
      </c>
      <c r="V4576">
        <v>0.12557728707740201</v>
      </c>
      <c r="W4576">
        <v>0.16100491687054699</v>
      </c>
      <c r="X4576">
        <v>4.5048679490307497E-2</v>
      </c>
    </row>
    <row r="4577" spans="1:24" x14ac:dyDescent="0.2">
      <c r="A4577" t="s">
        <v>1961</v>
      </c>
      <c r="B4577" t="s">
        <v>56</v>
      </c>
      <c r="C4577" t="s">
        <v>58</v>
      </c>
      <c r="D4577" t="s">
        <v>24</v>
      </c>
      <c r="E4577" t="s">
        <v>64</v>
      </c>
      <c r="F4577" t="s">
        <v>62</v>
      </c>
      <c r="G4577" t="s">
        <v>30</v>
      </c>
      <c r="H4577" t="s">
        <v>14</v>
      </c>
      <c r="I4577">
        <v>23</v>
      </c>
      <c r="J4577">
        <v>0.64651341788537897</v>
      </c>
      <c r="K4577">
        <v>0.64865334232892902</v>
      </c>
      <c r="L4577">
        <v>-2.1399244435494802E-3</v>
      </c>
      <c r="M4577">
        <v>-3.3099459104016099E-3</v>
      </c>
      <c r="N4577">
        <v>66.232812875475204</v>
      </c>
      <c r="O4577">
        <v>72.270275555088503</v>
      </c>
      <c r="P4577">
        <v>8.8410498450268896E-2</v>
      </c>
      <c r="Q4577" s="27">
        <v>-0.14757519439424199</v>
      </c>
      <c r="R4577">
        <v>-0.11548218345679399</v>
      </c>
      <c r="S4577">
        <v>-4.8467025631490399E-2</v>
      </c>
      <c r="T4577">
        <v>-2.1399244435494802E-3</v>
      </c>
      <c r="U4577">
        <v>4.4187176744391397E-2</v>
      </c>
      <c r="V4577">
        <v>0.111202334569695</v>
      </c>
      <c r="W4577">
        <v>0.14329534550714301</v>
      </c>
      <c r="X4577">
        <v>3.7707999425338298E-2</v>
      </c>
    </row>
    <row r="4578" spans="1:24" x14ac:dyDescent="0.2">
      <c r="A4578" t="s">
        <v>1962</v>
      </c>
      <c r="B4578" t="s">
        <v>56</v>
      </c>
      <c r="C4578" t="s">
        <v>58</v>
      </c>
      <c r="D4578" t="s">
        <v>24</v>
      </c>
      <c r="E4578" t="s">
        <v>64</v>
      </c>
      <c r="F4578" t="s">
        <v>62</v>
      </c>
      <c r="G4578" t="s">
        <v>30</v>
      </c>
      <c r="H4578" t="s">
        <v>14</v>
      </c>
      <c r="I4578">
        <v>24</v>
      </c>
      <c r="J4578">
        <v>0.550638505738969</v>
      </c>
      <c r="K4578">
        <v>0.55336785466195004</v>
      </c>
      <c r="L4578">
        <v>-2.72934892298125E-3</v>
      </c>
      <c r="M4578">
        <v>-4.95669825944774E-3</v>
      </c>
      <c r="N4578">
        <v>65.2648541118255</v>
      </c>
      <c r="O4578">
        <v>72.270275555088503</v>
      </c>
      <c r="P4578">
        <v>7.7087162027820996E-2</v>
      </c>
      <c r="Q4578" s="27">
        <v>-0.129537730458747</v>
      </c>
      <c r="R4578">
        <v>-0.101555090642648</v>
      </c>
      <c r="S4578">
        <v>-4.31230218255595E-2</v>
      </c>
      <c r="T4578">
        <v>-2.72934892298125E-3</v>
      </c>
      <c r="U4578">
        <v>3.7664323979597E-2</v>
      </c>
      <c r="V4578">
        <v>9.6096392796685304E-2</v>
      </c>
      <c r="W4578">
        <v>0.124079032612784</v>
      </c>
      <c r="X4578">
        <v>3.6398128179121601E-2</v>
      </c>
    </row>
    <row r="4579" spans="1:24" x14ac:dyDescent="0.2">
      <c r="A4579" t="s">
        <v>1941</v>
      </c>
      <c r="B4579" t="s">
        <v>56</v>
      </c>
      <c r="C4579" t="s">
        <v>58</v>
      </c>
      <c r="D4579" t="s">
        <v>24</v>
      </c>
      <c r="E4579" t="s">
        <v>64</v>
      </c>
      <c r="F4579" t="s">
        <v>62</v>
      </c>
      <c r="G4579" t="s">
        <v>30</v>
      </c>
      <c r="H4579" t="s">
        <v>13</v>
      </c>
      <c r="I4579">
        <v>3</v>
      </c>
      <c r="J4579">
        <v>0.40841108042516699</v>
      </c>
      <c r="K4579">
        <v>0.40832297287077302</v>
      </c>
      <c r="L4579">
        <v>8.8107554394365093E-5</v>
      </c>
      <c r="M4579">
        <v>2.1573252690069701E-4</v>
      </c>
      <c r="N4579">
        <v>64.459636409288706</v>
      </c>
      <c r="O4579">
        <v>72.270275555088503</v>
      </c>
      <c r="P4579">
        <v>5.3277878683400101E-2</v>
      </c>
      <c r="Q4579" s="27">
        <v>-8.7554002879798906E-2</v>
      </c>
      <c r="R4579">
        <v>-6.8214132917724601E-2</v>
      </c>
      <c r="S4579">
        <v>-2.7829500875707298E-2</v>
      </c>
      <c r="T4579">
        <v>8.8107554394365093E-5</v>
      </c>
      <c r="U4579">
        <v>2.8005715984495999E-2</v>
      </c>
      <c r="V4579">
        <v>6.8390348026513295E-2</v>
      </c>
      <c r="W4579">
        <v>8.77302179885876E-2</v>
      </c>
      <c r="X4579">
        <v>2.45838824543156E-2</v>
      </c>
    </row>
    <row r="4580" spans="1:24" x14ac:dyDescent="0.2">
      <c r="A4580" t="s">
        <v>1942</v>
      </c>
      <c r="B4580" t="s">
        <v>56</v>
      </c>
      <c r="C4580" t="s">
        <v>58</v>
      </c>
      <c r="D4580" t="s">
        <v>24</v>
      </c>
      <c r="E4580" t="s">
        <v>64</v>
      </c>
      <c r="F4580" t="s">
        <v>62</v>
      </c>
      <c r="G4580" t="s">
        <v>30</v>
      </c>
      <c r="H4580" t="s">
        <v>13</v>
      </c>
      <c r="I4580">
        <v>4</v>
      </c>
      <c r="J4580">
        <v>0.393746446378958</v>
      </c>
      <c r="K4580">
        <v>0.39493550793152699</v>
      </c>
      <c r="L4580">
        <v>-1.18906155256832E-3</v>
      </c>
      <c r="M4580">
        <v>-3.0198661181666101E-3</v>
      </c>
      <c r="N4580">
        <v>64.116522697217107</v>
      </c>
      <c r="O4580">
        <v>72.270275555088503</v>
      </c>
      <c r="P4580">
        <v>4.93181295534285E-2</v>
      </c>
      <c r="Q4580" s="27">
        <v>-8.2317384667958196E-2</v>
      </c>
      <c r="R4580">
        <v>-6.4414903640063706E-2</v>
      </c>
      <c r="S4580">
        <v>-2.7031761438564901E-2</v>
      </c>
      <c r="T4580">
        <v>-1.18906155256832E-3</v>
      </c>
      <c r="U4580">
        <v>2.46536383334282E-2</v>
      </c>
      <c r="V4580">
        <v>6.2036780534926998E-2</v>
      </c>
      <c r="W4580">
        <v>7.9939261562821606E-2</v>
      </c>
      <c r="X4580">
        <v>2.09217022221511E-2</v>
      </c>
    </row>
    <row r="4581" spans="1:24" x14ac:dyDescent="0.2">
      <c r="A4581" t="s">
        <v>1943</v>
      </c>
      <c r="B4581" t="s">
        <v>56</v>
      </c>
      <c r="C4581" t="s">
        <v>58</v>
      </c>
      <c r="D4581" t="s">
        <v>24</v>
      </c>
      <c r="E4581" t="s">
        <v>64</v>
      </c>
      <c r="F4581" t="s">
        <v>62</v>
      </c>
      <c r="G4581" t="s">
        <v>30</v>
      </c>
      <c r="H4581" t="s">
        <v>13</v>
      </c>
      <c r="I4581">
        <v>5</v>
      </c>
      <c r="J4581">
        <v>0.39410368742741803</v>
      </c>
      <c r="K4581">
        <v>0.39643687599684302</v>
      </c>
      <c r="L4581">
        <v>-2.3331885694255301E-3</v>
      </c>
      <c r="M4581">
        <v>-5.9202403932219899E-3</v>
      </c>
      <c r="N4581">
        <v>63.911724781701302</v>
      </c>
      <c r="O4581">
        <v>72.270275555088503</v>
      </c>
      <c r="P4581">
        <v>4.7452259434649403E-2</v>
      </c>
      <c r="Q4581" s="27">
        <v>-8.0392155339423899E-2</v>
      </c>
      <c r="R4581">
        <v>-6.3166985164646097E-2</v>
      </c>
      <c r="S4581">
        <v>-2.7198172513181799E-2</v>
      </c>
      <c r="T4581">
        <v>-2.3331885694255301E-3</v>
      </c>
      <c r="U4581">
        <v>2.2531795374330799E-2</v>
      </c>
      <c r="V4581">
        <v>5.8500608025795098E-2</v>
      </c>
      <c r="W4581">
        <v>7.5725778200572802E-2</v>
      </c>
      <c r="X4581">
        <v>1.59526780569328E-2</v>
      </c>
    </row>
    <row r="4582" spans="1:24" x14ac:dyDescent="0.2">
      <c r="A4582" t="s">
        <v>1944</v>
      </c>
      <c r="B4582" t="s">
        <v>56</v>
      </c>
      <c r="C4582" t="s">
        <v>58</v>
      </c>
      <c r="D4582" t="s">
        <v>24</v>
      </c>
      <c r="E4582" t="s">
        <v>64</v>
      </c>
      <c r="F4582" t="s">
        <v>62</v>
      </c>
      <c r="G4582" t="s">
        <v>30</v>
      </c>
      <c r="H4582" t="s">
        <v>13</v>
      </c>
      <c r="I4582">
        <v>6</v>
      </c>
      <c r="J4582">
        <v>0.42084133580961303</v>
      </c>
      <c r="K4582">
        <v>0.42235919225791202</v>
      </c>
      <c r="L4582">
        <v>-1.51785644829896E-3</v>
      </c>
      <c r="M4582">
        <v>-3.6067190153241798E-3</v>
      </c>
      <c r="N4582">
        <v>62.802161776566599</v>
      </c>
      <c r="O4582">
        <v>72.270275555088503</v>
      </c>
      <c r="P4582">
        <v>4.8744734129360603E-2</v>
      </c>
      <c r="Q4582" s="27">
        <v>-8.1702944091097199E-2</v>
      </c>
      <c r="R4582">
        <v>-6.4008605602139307E-2</v>
      </c>
      <c r="S4582">
        <v>-2.7060097132083901E-2</v>
      </c>
      <c r="T4582">
        <v>-1.51785644829896E-3</v>
      </c>
      <c r="U4582">
        <v>2.4024384235486002E-2</v>
      </c>
      <c r="V4582">
        <v>6.0972892705541397E-2</v>
      </c>
      <c r="W4582">
        <v>7.8667231194499296E-2</v>
      </c>
      <c r="X4582">
        <v>6.0774157007055102E-3</v>
      </c>
    </row>
    <row r="4583" spans="1:24" x14ac:dyDescent="0.2">
      <c r="A4583" t="s">
        <v>1945</v>
      </c>
      <c r="B4583" t="s">
        <v>56</v>
      </c>
      <c r="C4583" t="s">
        <v>58</v>
      </c>
      <c r="D4583" t="s">
        <v>24</v>
      </c>
      <c r="E4583" t="s">
        <v>64</v>
      </c>
      <c r="F4583" t="s">
        <v>62</v>
      </c>
      <c r="G4583" t="s">
        <v>30</v>
      </c>
      <c r="H4583" t="s">
        <v>14</v>
      </c>
      <c r="I4583">
        <v>7</v>
      </c>
      <c r="J4583">
        <v>0.47841230158687398</v>
      </c>
      <c r="K4583">
        <v>0.48032128957672798</v>
      </c>
      <c r="L4583">
        <v>-1.9089879898535199E-3</v>
      </c>
      <c r="M4583">
        <v>-3.9902569050199801E-3</v>
      </c>
      <c r="N4583">
        <v>62.691249734558497</v>
      </c>
      <c r="O4583">
        <v>72.270275555088503</v>
      </c>
      <c r="P4583">
        <v>5.4690570858986098E-2</v>
      </c>
      <c r="Q4583" s="27">
        <v>-9.1874977052885706E-2</v>
      </c>
      <c r="R4583">
        <v>-7.2022299831073694E-2</v>
      </c>
      <c r="S4583">
        <v>-3.0566847119962201E-2</v>
      </c>
      <c r="T4583">
        <v>-1.9089879898535199E-3</v>
      </c>
      <c r="U4583">
        <v>2.67488711402552E-2</v>
      </c>
      <c r="V4583">
        <v>6.8204323851366697E-2</v>
      </c>
      <c r="W4583">
        <v>8.8057001073178695E-2</v>
      </c>
      <c r="X4583">
        <v>-6.8088914097712101E-3</v>
      </c>
    </row>
    <row r="4584" spans="1:24" x14ac:dyDescent="0.2">
      <c r="A4584" t="s">
        <v>1946</v>
      </c>
      <c r="B4584" t="s">
        <v>56</v>
      </c>
      <c r="C4584" t="s">
        <v>58</v>
      </c>
      <c r="D4584" t="s">
        <v>24</v>
      </c>
      <c r="E4584" t="s">
        <v>64</v>
      </c>
      <c r="F4584" t="s">
        <v>62</v>
      </c>
      <c r="G4584" t="s">
        <v>30</v>
      </c>
      <c r="H4584" t="s">
        <v>14</v>
      </c>
      <c r="I4584">
        <v>8</v>
      </c>
      <c r="J4584">
        <v>0.49188392315805601</v>
      </c>
      <c r="K4584">
        <v>0.49200578856958099</v>
      </c>
      <c r="L4584">
        <v>-1.2186541152465399E-4</v>
      </c>
      <c r="M4584">
        <v>-2.47752377720008E-4</v>
      </c>
      <c r="N4584">
        <v>62.496000495780997</v>
      </c>
      <c r="O4584">
        <v>72.270275555088503</v>
      </c>
      <c r="P4584">
        <v>6.0127050160710703E-2</v>
      </c>
      <c r="Q4584" s="27">
        <v>-9.9030862925893706E-2</v>
      </c>
      <c r="R4584">
        <v>-7.7204743717555799E-2</v>
      </c>
      <c r="S4584">
        <v>-3.1628439695737101E-2</v>
      </c>
      <c r="T4584">
        <v>-1.2186541152465399E-4</v>
      </c>
      <c r="U4584">
        <v>3.1384708872687697E-2</v>
      </c>
      <c r="V4584">
        <v>7.6961012894506395E-2</v>
      </c>
      <c r="W4584">
        <v>9.8787132102844399E-2</v>
      </c>
      <c r="X4584">
        <v>1.05455355740472E-2</v>
      </c>
    </row>
    <row r="4585" spans="1:24" x14ac:dyDescent="0.2">
      <c r="A4585" t="s">
        <v>1947</v>
      </c>
      <c r="B4585" t="s">
        <v>56</v>
      </c>
      <c r="C4585" t="s">
        <v>58</v>
      </c>
      <c r="D4585" t="s">
        <v>24</v>
      </c>
      <c r="E4585" t="s">
        <v>64</v>
      </c>
      <c r="F4585" t="s">
        <v>62</v>
      </c>
      <c r="G4585" t="s">
        <v>30</v>
      </c>
      <c r="H4585" t="s">
        <v>14</v>
      </c>
      <c r="I4585">
        <v>9</v>
      </c>
      <c r="J4585">
        <v>0.485847166478239</v>
      </c>
      <c r="K4585">
        <v>0.484524338022012</v>
      </c>
      <c r="L4585">
        <v>1.32282845622658E-3</v>
      </c>
      <c r="M4585">
        <v>2.72272547314697E-3</v>
      </c>
      <c r="N4585">
        <v>66.174660611399702</v>
      </c>
      <c r="O4585">
        <v>72.270275555088503</v>
      </c>
      <c r="P4585">
        <v>6.5403289766786304E-2</v>
      </c>
      <c r="Q4585" s="27">
        <v>-0.106265583210137</v>
      </c>
      <c r="R4585">
        <v>-8.2524189024793498E-2</v>
      </c>
      <c r="S4585">
        <v>-3.2948495381569499E-2</v>
      </c>
      <c r="T4585">
        <v>1.32282845622658E-3</v>
      </c>
      <c r="U4585">
        <v>3.5594152294022602E-2</v>
      </c>
      <c r="V4585">
        <v>8.5169845937246594E-2</v>
      </c>
      <c r="W4585">
        <v>0.10891124012259</v>
      </c>
      <c r="X4585">
        <v>4.0105089773857003E-2</v>
      </c>
    </row>
    <row r="4586" spans="1:24" x14ac:dyDescent="0.2">
      <c r="A4586" t="s">
        <v>1747</v>
      </c>
      <c r="B4586" t="s">
        <v>56</v>
      </c>
      <c r="C4586" t="s">
        <v>58</v>
      </c>
      <c r="D4586" t="s">
        <v>24</v>
      </c>
      <c r="E4586" t="s">
        <v>64</v>
      </c>
      <c r="F4586" t="s">
        <v>62</v>
      </c>
      <c r="G4586" t="s">
        <v>23</v>
      </c>
      <c r="H4586" t="s">
        <v>13</v>
      </c>
      <c r="I4586">
        <v>1</v>
      </c>
      <c r="J4586">
        <v>0.78597411956524998</v>
      </c>
      <c r="K4586">
        <v>0.796564725389587</v>
      </c>
      <c r="L4586">
        <v>-1.05906058243366E-2</v>
      </c>
      <c r="M4586">
        <v>-1.3474496883173001E-2</v>
      </c>
      <c r="N4586">
        <v>73.643849827347395</v>
      </c>
      <c r="O4586">
        <v>81.758696596671896</v>
      </c>
      <c r="P4586">
        <v>6.6720396166680906E-2</v>
      </c>
      <c r="Q4586" s="27">
        <v>-0.12034565751852699</v>
      </c>
      <c r="R4586">
        <v>-9.6126153710021506E-2</v>
      </c>
      <c r="S4586">
        <v>-4.5552093415677397E-2</v>
      </c>
      <c r="T4586">
        <v>-1.05906058243366E-2</v>
      </c>
      <c r="U4586">
        <v>2.43708817670042E-2</v>
      </c>
      <c r="V4586">
        <v>7.4944942061348205E-2</v>
      </c>
      <c r="W4586">
        <v>9.9164445869853401E-2</v>
      </c>
      <c r="X4586">
        <v>3.2849716208395198E-2</v>
      </c>
    </row>
    <row r="4587" spans="1:24" x14ac:dyDescent="0.2">
      <c r="A4587" t="s">
        <v>1756</v>
      </c>
      <c r="B4587" t="s">
        <v>56</v>
      </c>
      <c r="C4587" t="s">
        <v>58</v>
      </c>
      <c r="D4587" t="s">
        <v>24</v>
      </c>
      <c r="E4587" t="s">
        <v>64</v>
      </c>
      <c r="F4587" t="s">
        <v>62</v>
      </c>
      <c r="G4587" t="s">
        <v>23</v>
      </c>
      <c r="H4587" t="s">
        <v>14</v>
      </c>
      <c r="I4587">
        <v>10</v>
      </c>
      <c r="J4587">
        <v>0.74699732070509095</v>
      </c>
      <c r="K4587">
        <v>0.74838100417603404</v>
      </c>
      <c r="L4587">
        <v>-1.3836834709432999E-3</v>
      </c>
      <c r="M4587">
        <v>-1.85232722071512E-3</v>
      </c>
      <c r="N4587">
        <v>82.434747503680299</v>
      </c>
      <c r="O4587">
        <v>81.758696596671896</v>
      </c>
      <c r="P4587">
        <v>7.2547935784641804E-2</v>
      </c>
      <c r="Q4587" s="27">
        <v>-0.120725037836679</v>
      </c>
      <c r="R4587">
        <v>-9.4390137146854097E-2</v>
      </c>
      <c r="S4587">
        <v>-3.9398801822095597E-2</v>
      </c>
      <c r="T4587">
        <v>-1.3836834709432999E-3</v>
      </c>
      <c r="U4587">
        <v>3.6631434880209E-2</v>
      </c>
      <c r="V4587">
        <v>9.1622770204967494E-2</v>
      </c>
      <c r="W4587">
        <v>0.117957670894792</v>
      </c>
      <c r="X4587">
        <v>5.8139118372723397E-2</v>
      </c>
    </row>
    <row r="4588" spans="1:24" x14ac:dyDescent="0.2">
      <c r="A4588" t="s">
        <v>1757</v>
      </c>
      <c r="B4588" t="s">
        <v>56</v>
      </c>
      <c r="C4588" t="s">
        <v>58</v>
      </c>
      <c r="D4588" t="s">
        <v>24</v>
      </c>
      <c r="E4588" t="s">
        <v>64</v>
      </c>
      <c r="F4588" t="s">
        <v>62</v>
      </c>
      <c r="G4588" t="s">
        <v>23</v>
      </c>
      <c r="H4588" t="s">
        <v>14</v>
      </c>
      <c r="I4588">
        <v>11</v>
      </c>
      <c r="J4588">
        <v>0.84501518481349402</v>
      </c>
      <c r="K4588">
        <v>0.84728358953309402</v>
      </c>
      <c r="L4588">
        <v>-2.2684047195995799E-3</v>
      </c>
      <c r="M4588">
        <v>-2.68445438658034E-3</v>
      </c>
      <c r="N4588">
        <v>88.801397472387805</v>
      </c>
      <c r="O4588">
        <v>81.758696596671896</v>
      </c>
      <c r="P4588">
        <v>8.0045435434343407E-2</v>
      </c>
      <c r="Q4588" s="27">
        <v>-0.13394314600909399</v>
      </c>
      <c r="R4588">
        <v>-0.104886652946428</v>
      </c>
      <c r="S4588">
        <v>-4.4212212887195498E-2</v>
      </c>
      <c r="T4588">
        <v>-2.2684047195995799E-3</v>
      </c>
      <c r="U4588">
        <v>3.9675403447996298E-2</v>
      </c>
      <c r="V4588">
        <v>0.100349843507229</v>
      </c>
      <c r="W4588">
        <v>0.129406336569895</v>
      </c>
      <c r="X4588">
        <v>7.0447801267665006E-2</v>
      </c>
    </row>
    <row r="4589" spans="1:24" x14ac:dyDescent="0.2">
      <c r="A4589" t="s">
        <v>1758</v>
      </c>
      <c r="B4589" t="s">
        <v>56</v>
      </c>
      <c r="C4589" t="s">
        <v>58</v>
      </c>
      <c r="D4589" t="s">
        <v>24</v>
      </c>
      <c r="E4589" t="s">
        <v>64</v>
      </c>
      <c r="F4589" t="s">
        <v>62</v>
      </c>
      <c r="G4589" t="s">
        <v>23</v>
      </c>
      <c r="H4589" t="s">
        <v>14</v>
      </c>
      <c r="I4589">
        <v>12</v>
      </c>
      <c r="J4589">
        <v>0.95864880403373398</v>
      </c>
      <c r="K4589">
        <v>0.96020819082914699</v>
      </c>
      <c r="L4589">
        <v>-1.55938679541335E-3</v>
      </c>
      <c r="M4589">
        <v>-1.62665074931703E-3</v>
      </c>
      <c r="N4589">
        <v>93.344405378896894</v>
      </c>
      <c r="O4589">
        <v>81.758696596671896</v>
      </c>
      <c r="P4589">
        <v>8.74306610142465E-2</v>
      </c>
      <c r="Q4589" s="27">
        <v>-0.14538282416384901</v>
      </c>
      <c r="R4589">
        <v>-0.113645494215677</v>
      </c>
      <c r="S4589">
        <v>-4.7373053166878502E-2</v>
      </c>
      <c r="T4589">
        <v>-1.55938679541335E-3</v>
      </c>
      <c r="U4589">
        <v>4.4254279576051797E-2</v>
      </c>
      <c r="V4589">
        <v>0.110526720624851</v>
      </c>
      <c r="W4589">
        <v>0.14226405057302199</v>
      </c>
      <c r="X4589">
        <v>8.6207983579468198E-2</v>
      </c>
    </row>
    <row r="4590" spans="1:24" x14ac:dyDescent="0.2">
      <c r="A4590" t="s">
        <v>1759</v>
      </c>
      <c r="B4590" t="s">
        <v>56</v>
      </c>
      <c r="C4590" t="s">
        <v>58</v>
      </c>
      <c r="D4590" t="s">
        <v>24</v>
      </c>
      <c r="E4590" t="s">
        <v>64</v>
      </c>
      <c r="F4590" t="s">
        <v>62</v>
      </c>
      <c r="G4590" t="s">
        <v>23</v>
      </c>
      <c r="H4590" t="s">
        <v>14</v>
      </c>
      <c r="I4590">
        <v>13</v>
      </c>
      <c r="J4590">
        <v>1.06983549379654</v>
      </c>
      <c r="K4590">
        <v>1.0686251272082601</v>
      </c>
      <c r="L4590">
        <v>1.21036658827419E-3</v>
      </c>
      <c r="M4590">
        <v>1.1313576669427399E-3</v>
      </c>
      <c r="N4590">
        <v>95.510013567446094</v>
      </c>
      <c r="O4590">
        <v>81.758696596671896</v>
      </c>
      <c r="P4590">
        <v>9.45146748776068E-2</v>
      </c>
      <c r="Q4590" s="27">
        <v>-0.154266273585389</v>
      </c>
      <c r="R4590">
        <v>-0.119957446604818</v>
      </c>
      <c r="S4590">
        <v>-4.8315323047591799E-2</v>
      </c>
      <c r="T4590">
        <v>1.21036658827419E-3</v>
      </c>
      <c r="U4590">
        <v>5.0736056224140201E-2</v>
      </c>
      <c r="V4590">
        <v>0.122378179781366</v>
      </c>
      <c r="W4590">
        <v>0.156687006761937</v>
      </c>
      <c r="X4590">
        <v>0.10488490340793299</v>
      </c>
    </row>
    <row r="4591" spans="1:24" x14ac:dyDescent="0.2">
      <c r="A4591" t="s">
        <v>1760</v>
      </c>
      <c r="B4591" t="s">
        <v>56</v>
      </c>
      <c r="C4591" t="s">
        <v>58</v>
      </c>
      <c r="D4591" t="s">
        <v>24</v>
      </c>
      <c r="E4591" t="s">
        <v>64</v>
      </c>
      <c r="F4591" t="s">
        <v>62</v>
      </c>
      <c r="G4591" t="s">
        <v>23</v>
      </c>
      <c r="H4591" t="s">
        <v>14</v>
      </c>
      <c r="I4591">
        <v>14</v>
      </c>
      <c r="J4591">
        <v>1.16761771327172</v>
      </c>
      <c r="K4591">
        <v>1.1624571778373201</v>
      </c>
      <c r="L4591">
        <v>5.1605354343978302E-3</v>
      </c>
      <c r="M4591">
        <v>4.4197132124158701E-3</v>
      </c>
      <c r="N4591">
        <v>93.561883754057803</v>
      </c>
      <c r="O4591">
        <v>81.758696596671896</v>
      </c>
      <c r="P4591">
        <v>0.100633948505578</v>
      </c>
      <c r="Q4591" s="27">
        <v>-0.160382309857277</v>
      </c>
      <c r="R4591">
        <v>-0.123852186549753</v>
      </c>
      <c r="S4591">
        <v>-4.7571653582524798E-2</v>
      </c>
      <c r="T4591">
        <v>5.1605354343978302E-3</v>
      </c>
      <c r="U4591">
        <v>5.7892724451320501E-2</v>
      </c>
      <c r="V4591">
        <v>0.13417325741854799</v>
      </c>
      <c r="W4591">
        <v>0.170703380726073</v>
      </c>
      <c r="X4591">
        <v>0.11491504455167401</v>
      </c>
    </row>
    <row r="4592" spans="1:24" x14ac:dyDescent="0.2">
      <c r="A4592" t="s">
        <v>1761</v>
      </c>
      <c r="B4592" t="s">
        <v>56</v>
      </c>
      <c r="C4592" t="s">
        <v>58</v>
      </c>
      <c r="D4592" t="s">
        <v>24</v>
      </c>
      <c r="E4592" t="s">
        <v>64</v>
      </c>
      <c r="F4592" t="s">
        <v>62</v>
      </c>
      <c r="G4592" t="s">
        <v>23</v>
      </c>
      <c r="H4592" t="s">
        <v>14</v>
      </c>
      <c r="I4592">
        <v>15</v>
      </c>
      <c r="J4592">
        <v>1.23877384567745</v>
      </c>
      <c r="K4592">
        <v>1.23056705123865</v>
      </c>
      <c r="L4592">
        <v>8.2067944387984801E-3</v>
      </c>
      <c r="M4592">
        <v>6.6249335723668097E-3</v>
      </c>
      <c r="N4592">
        <v>94.271150854963693</v>
      </c>
      <c r="O4592">
        <v>81.758696596671896</v>
      </c>
      <c r="P4592">
        <v>0.105892185187751</v>
      </c>
      <c r="Q4592" s="27">
        <v>-0.16598585019505199</v>
      </c>
      <c r="R4592">
        <v>-0.12754698697189801</v>
      </c>
      <c r="S4592">
        <v>-4.7280710599582998E-2</v>
      </c>
      <c r="T4592">
        <v>8.2067944387984801E-3</v>
      </c>
      <c r="U4592">
        <v>6.3694299477179903E-2</v>
      </c>
      <c r="V4592">
        <v>0.14396057584949501</v>
      </c>
      <c r="W4592">
        <v>0.18239943907264899</v>
      </c>
      <c r="X4592">
        <v>0.12202587347615899</v>
      </c>
    </row>
    <row r="4593" spans="1:24" x14ac:dyDescent="0.2">
      <c r="A4593" t="s">
        <v>1762</v>
      </c>
      <c r="B4593" t="s">
        <v>56</v>
      </c>
      <c r="C4593" t="s">
        <v>58</v>
      </c>
      <c r="D4593" t="s">
        <v>24</v>
      </c>
      <c r="E4593" t="s">
        <v>64</v>
      </c>
      <c r="F4593" t="s">
        <v>62</v>
      </c>
      <c r="G4593" t="s">
        <v>23</v>
      </c>
      <c r="H4593" t="s">
        <v>14</v>
      </c>
      <c r="I4593">
        <v>16</v>
      </c>
      <c r="J4593">
        <v>1.30051827351755</v>
      </c>
      <c r="K4593">
        <v>1.2879126961059</v>
      </c>
      <c r="L4593">
        <v>1.26055774116434E-2</v>
      </c>
      <c r="M4593">
        <v>9.6927337880065093E-3</v>
      </c>
      <c r="N4593">
        <v>93.638473313405996</v>
      </c>
      <c r="O4593">
        <v>81.758696596671896</v>
      </c>
      <c r="P4593">
        <v>0.110720727622658</v>
      </c>
      <c r="Q4593" s="27">
        <v>-0.169530019527629</v>
      </c>
      <c r="R4593">
        <v>-0.12933839540060399</v>
      </c>
      <c r="S4593">
        <v>-4.5412083862629203E-2</v>
      </c>
      <c r="T4593">
        <v>1.26055774116434E-2</v>
      </c>
      <c r="U4593">
        <v>7.0623238685915996E-2</v>
      </c>
      <c r="V4593">
        <v>0.154549550223891</v>
      </c>
      <c r="W4593">
        <v>0.19474117435091501</v>
      </c>
      <c r="X4593">
        <v>0.120628295957439</v>
      </c>
    </row>
    <row r="4594" spans="1:24" x14ac:dyDescent="0.2">
      <c r="A4594" t="s">
        <v>1763</v>
      </c>
      <c r="B4594" t="s">
        <v>56</v>
      </c>
      <c r="C4594" t="s">
        <v>58</v>
      </c>
      <c r="D4594" t="s">
        <v>24</v>
      </c>
      <c r="E4594" t="s">
        <v>64</v>
      </c>
      <c r="F4594" t="s">
        <v>62</v>
      </c>
      <c r="G4594" t="s">
        <v>23</v>
      </c>
      <c r="H4594" t="s">
        <v>15</v>
      </c>
      <c r="I4594">
        <v>17</v>
      </c>
      <c r="J4594">
        <v>1.3386711145946799</v>
      </c>
      <c r="K4594">
        <v>1.3100253200827201</v>
      </c>
      <c r="L4594">
        <v>2.8645794511962201E-2</v>
      </c>
      <c r="M4594">
        <v>2.1398679780011198E-2</v>
      </c>
      <c r="N4594">
        <v>92.919568330154206</v>
      </c>
      <c r="O4594">
        <v>81.758696596671896</v>
      </c>
      <c r="P4594">
        <v>0.114064352522552</v>
      </c>
      <c r="Q4594" s="27">
        <v>-0.15899006538763599</v>
      </c>
      <c r="R4594">
        <v>-0.11758470542195</v>
      </c>
      <c r="S4594">
        <v>-3.1123926209855299E-2</v>
      </c>
      <c r="T4594">
        <v>2.8645794511962201E-2</v>
      </c>
      <c r="U4594">
        <v>8.8415515233779607E-2</v>
      </c>
      <c r="V4594">
        <v>0.17487629444587399</v>
      </c>
      <c r="W4594">
        <v>0.216281654411561</v>
      </c>
      <c r="X4594">
        <v>0.121823621142267</v>
      </c>
    </row>
    <row r="4595" spans="1:24" x14ac:dyDescent="0.2">
      <c r="A4595" t="s">
        <v>1764</v>
      </c>
      <c r="B4595" t="s">
        <v>56</v>
      </c>
      <c r="C4595" t="s">
        <v>58</v>
      </c>
      <c r="D4595" t="s">
        <v>24</v>
      </c>
      <c r="E4595" t="s">
        <v>64</v>
      </c>
      <c r="F4595" t="s">
        <v>62</v>
      </c>
      <c r="G4595" t="s">
        <v>23</v>
      </c>
      <c r="H4595" t="s">
        <v>15</v>
      </c>
      <c r="I4595">
        <v>18</v>
      </c>
      <c r="J4595">
        <v>1.3598004404314199</v>
      </c>
      <c r="K4595">
        <v>1.3288170636143599</v>
      </c>
      <c r="L4595">
        <v>3.09833768170584E-2</v>
      </c>
      <c r="M4595">
        <v>2.2785238109812901E-2</v>
      </c>
      <c r="N4595">
        <v>92.421236937178406</v>
      </c>
      <c r="O4595">
        <v>81.758696596671896</v>
      </c>
      <c r="P4595">
        <v>0.11583901433503201</v>
      </c>
      <c r="Q4595" s="27">
        <v>-0.15957180176406999</v>
      </c>
      <c r="R4595">
        <v>-0.117522239560453</v>
      </c>
      <c r="S4595">
        <v>-2.9716266694498499E-2</v>
      </c>
      <c r="T4595">
        <v>3.09833768170584E-2</v>
      </c>
      <c r="U4595">
        <v>9.1683020328615306E-2</v>
      </c>
      <c r="V4595">
        <v>0.17948899319457001</v>
      </c>
      <c r="W4595">
        <v>0.22153855539818601</v>
      </c>
      <c r="X4595">
        <v>0.120760410360631</v>
      </c>
    </row>
    <row r="4596" spans="1:24" x14ac:dyDescent="0.2">
      <c r="A4596" t="s">
        <v>1765</v>
      </c>
      <c r="B4596" t="s">
        <v>56</v>
      </c>
      <c r="C4596" t="s">
        <v>58</v>
      </c>
      <c r="D4596" t="s">
        <v>24</v>
      </c>
      <c r="E4596" t="s">
        <v>64</v>
      </c>
      <c r="F4596" t="s">
        <v>62</v>
      </c>
      <c r="G4596" t="s">
        <v>23</v>
      </c>
      <c r="H4596" t="s">
        <v>15</v>
      </c>
      <c r="I4596">
        <v>19</v>
      </c>
      <c r="J4596">
        <v>1.34557626267146</v>
      </c>
      <c r="K4596">
        <v>1.3165608943440601</v>
      </c>
      <c r="L4596">
        <v>2.9015368327400998E-2</v>
      </c>
      <c r="M4596">
        <v>2.1563525704440499E-2</v>
      </c>
      <c r="N4596">
        <v>90.251919420491404</v>
      </c>
      <c r="O4596">
        <v>81.758696596671896</v>
      </c>
      <c r="P4596">
        <v>0.11350036496921</v>
      </c>
      <c r="Q4596" s="27">
        <v>-0.15769273204695</v>
      </c>
      <c r="R4596">
        <v>-0.11649209956312701</v>
      </c>
      <c r="S4596">
        <v>-3.0458822916465199E-2</v>
      </c>
      <c r="T4596">
        <v>2.9015368327400998E-2</v>
      </c>
      <c r="U4596">
        <v>8.8489559571267307E-2</v>
      </c>
      <c r="V4596">
        <v>0.17452283621792899</v>
      </c>
      <c r="W4596">
        <v>0.21572346870175199</v>
      </c>
      <c r="X4596">
        <v>0.106571267649598</v>
      </c>
    </row>
    <row r="4597" spans="1:24" x14ac:dyDescent="0.2">
      <c r="A4597" t="s">
        <v>1748</v>
      </c>
      <c r="B4597" t="s">
        <v>56</v>
      </c>
      <c r="C4597" t="s">
        <v>58</v>
      </c>
      <c r="D4597" t="s">
        <v>24</v>
      </c>
      <c r="E4597" t="s">
        <v>64</v>
      </c>
      <c r="F4597" t="s">
        <v>62</v>
      </c>
      <c r="G4597" t="s">
        <v>23</v>
      </c>
      <c r="H4597" t="s">
        <v>13</v>
      </c>
      <c r="I4597">
        <v>2</v>
      </c>
      <c r="J4597">
        <v>0.69912007634268303</v>
      </c>
      <c r="K4597">
        <v>0.70835521864341</v>
      </c>
      <c r="L4597">
        <v>-9.2351423007262894E-3</v>
      </c>
      <c r="M4597">
        <v>-1.32096654254849E-2</v>
      </c>
      <c r="N4597">
        <v>73.171946222867405</v>
      </c>
      <c r="O4597">
        <v>81.758696596671896</v>
      </c>
      <c r="P4597">
        <v>5.8966168017935E-2</v>
      </c>
      <c r="Q4597" s="27">
        <v>-0.106234488690229</v>
      </c>
      <c r="R4597">
        <v>-8.4829769699719004E-2</v>
      </c>
      <c r="S4597">
        <v>-4.0133414342124203E-2</v>
      </c>
      <c r="T4597">
        <v>-9.2351423007262894E-3</v>
      </c>
      <c r="U4597">
        <v>2.1663129740671701E-2</v>
      </c>
      <c r="V4597">
        <v>6.6359485098266405E-2</v>
      </c>
      <c r="W4597">
        <v>8.7764204088776804E-2</v>
      </c>
      <c r="X4597">
        <v>2.8812417902414698E-2</v>
      </c>
    </row>
    <row r="4598" spans="1:24" x14ac:dyDescent="0.2">
      <c r="A4598" t="s">
        <v>1766</v>
      </c>
      <c r="B4598" t="s">
        <v>56</v>
      </c>
      <c r="C4598" t="s">
        <v>58</v>
      </c>
      <c r="D4598" t="s">
        <v>24</v>
      </c>
      <c r="E4598" t="s">
        <v>64</v>
      </c>
      <c r="F4598" t="s">
        <v>62</v>
      </c>
      <c r="G4598" t="s">
        <v>23</v>
      </c>
      <c r="H4598" t="s">
        <v>15</v>
      </c>
      <c r="I4598">
        <v>20</v>
      </c>
      <c r="J4598">
        <v>1.31934895113586</v>
      </c>
      <c r="K4598">
        <v>1.2961445526945701</v>
      </c>
      <c r="L4598">
        <v>2.32043984412874E-2</v>
      </c>
      <c r="M4598">
        <v>1.7587764344914401E-2</v>
      </c>
      <c r="N4598">
        <v>86.464735162217195</v>
      </c>
      <c r="O4598">
        <v>81.758696596671896</v>
      </c>
      <c r="P4598">
        <v>0.107047818571438</v>
      </c>
      <c r="Q4598" s="27">
        <v>-0.152889263108729</v>
      </c>
      <c r="R4598">
        <v>-0.11403090496729699</v>
      </c>
      <c r="S4598">
        <v>-3.28886584901463E-2</v>
      </c>
      <c r="T4598">
        <v>2.32043984412874E-2</v>
      </c>
      <c r="U4598">
        <v>7.9297455372721107E-2</v>
      </c>
      <c r="V4598">
        <v>0.160439701849871</v>
      </c>
      <c r="W4598">
        <v>0.19929805999130301</v>
      </c>
      <c r="X4598">
        <v>8.1746537509327102E-2</v>
      </c>
    </row>
    <row r="4599" spans="1:24" x14ac:dyDescent="0.2">
      <c r="A4599" t="s">
        <v>1767</v>
      </c>
      <c r="B4599" t="s">
        <v>56</v>
      </c>
      <c r="C4599" t="s">
        <v>58</v>
      </c>
      <c r="D4599" t="s">
        <v>24</v>
      </c>
      <c r="E4599" t="s">
        <v>64</v>
      </c>
      <c r="F4599" t="s">
        <v>62</v>
      </c>
      <c r="G4599" t="s">
        <v>23</v>
      </c>
      <c r="H4599" t="s">
        <v>15</v>
      </c>
      <c r="I4599">
        <v>21</v>
      </c>
      <c r="J4599">
        <v>1.3033029971041099</v>
      </c>
      <c r="K4599">
        <v>1.2872090383697199</v>
      </c>
      <c r="L4599">
        <v>1.6093958734399502E-2</v>
      </c>
      <c r="M4599">
        <v>1.2348593358689101E-2</v>
      </c>
      <c r="N4599">
        <v>83.045875260067305</v>
      </c>
      <c r="O4599">
        <v>81.758696596671896</v>
      </c>
      <c r="P4599">
        <v>0.102726174111897</v>
      </c>
      <c r="Q4599" s="27">
        <v>-0.152890597679672</v>
      </c>
      <c r="R4599">
        <v>-0.11560099647705301</v>
      </c>
      <c r="S4599">
        <v>-3.7734556500234703E-2</v>
      </c>
      <c r="T4599">
        <v>1.6093958734399502E-2</v>
      </c>
      <c r="U4599">
        <v>6.9922473969033797E-2</v>
      </c>
      <c r="V4599">
        <v>0.147788913945852</v>
      </c>
      <c r="W4599">
        <v>0.18507851514847101</v>
      </c>
      <c r="X4599">
        <v>6.3366794873675594E-2</v>
      </c>
    </row>
    <row r="4600" spans="1:24" x14ac:dyDescent="0.2">
      <c r="A4600" t="s">
        <v>1768</v>
      </c>
      <c r="B4600" t="s">
        <v>56</v>
      </c>
      <c r="C4600" t="s">
        <v>58</v>
      </c>
      <c r="D4600" t="s">
        <v>24</v>
      </c>
      <c r="E4600" t="s">
        <v>64</v>
      </c>
      <c r="F4600" t="s">
        <v>62</v>
      </c>
      <c r="G4600" t="s">
        <v>23</v>
      </c>
      <c r="H4600" t="s">
        <v>14</v>
      </c>
      <c r="I4600">
        <v>22</v>
      </c>
      <c r="J4600">
        <v>1.2360695976007201</v>
      </c>
      <c r="K4600">
        <v>1.2416217224900199</v>
      </c>
      <c r="L4600">
        <v>-5.5521248892933996E-3</v>
      </c>
      <c r="M4600">
        <v>-4.4917575030324897E-3</v>
      </c>
      <c r="N4600">
        <v>81.6468687278402</v>
      </c>
      <c r="O4600">
        <v>81.758696596671896</v>
      </c>
      <c r="P4600">
        <v>9.7597034563836796E-2</v>
      </c>
      <c r="Q4600" s="27">
        <v>-0.16609924674680501</v>
      </c>
      <c r="R4600">
        <v>-0.13067152320013201</v>
      </c>
      <c r="S4600">
        <v>-5.66929710007439E-2</v>
      </c>
      <c r="T4600">
        <v>-5.5521248892933996E-3</v>
      </c>
      <c r="U4600">
        <v>4.5588721222157097E-2</v>
      </c>
      <c r="V4600">
        <v>0.119567273421545</v>
      </c>
      <c r="W4600">
        <v>0.154994996968218</v>
      </c>
      <c r="X4600">
        <v>4.5049205960405701E-2</v>
      </c>
    </row>
    <row r="4601" spans="1:24" x14ac:dyDescent="0.2">
      <c r="A4601" t="s">
        <v>1769</v>
      </c>
      <c r="B4601" t="s">
        <v>56</v>
      </c>
      <c r="C4601" t="s">
        <v>58</v>
      </c>
      <c r="D4601" t="s">
        <v>24</v>
      </c>
      <c r="E4601" t="s">
        <v>64</v>
      </c>
      <c r="F4601" t="s">
        <v>62</v>
      </c>
      <c r="G4601" t="s">
        <v>23</v>
      </c>
      <c r="H4601" t="s">
        <v>14</v>
      </c>
      <c r="I4601">
        <v>23</v>
      </c>
      <c r="J4601">
        <v>1.0967422660915001</v>
      </c>
      <c r="K4601">
        <v>1.1105866699839999</v>
      </c>
      <c r="L4601">
        <v>-1.3844403892505099E-2</v>
      </c>
      <c r="M4601">
        <v>-1.26232063088468E-2</v>
      </c>
      <c r="N4601">
        <v>80.030956849777297</v>
      </c>
      <c r="O4601">
        <v>81.758696596671896</v>
      </c>
      <c r="P4601">
        <v>8.8410503649295494E-2</v>
      </c>
      <c r="Q4601" s="27">
        <v>-0.15927968239559601</v>
      </c>
      <c r="R4601">
        <v>-0.12718666957090199</v>
      </c>
      <c r="S4601">
        <v>-6.0171507804735902E-2</v>
      </c>
      <c r="T4601">
        <v>-1.3844403892505099E-2</v>
      </c>
      <c r="U4601">
        <v>3.2482700019725697E-2</v>
      </c>
      <c r="V4601">
        <v>9.9497861785891595E-2</v>
      </c>
      <c r="W4601">
        <v>0.13159087461058599</v>
      </c>
      <c r="X4601">
        <v>3.7708380843122502E-2</v>
      </c>
    </row>
    <row r="4602" spans="1:24" x14ac:dyDescent="0.2">
      <c r="A4602" t="s">
        <v>1770</v>
      </c>
      <c r="B4602" t="s">
        <v>56</v>
      </c>
      <c r="C4602" t="s">
        <v>58</v>
      </c>
      <c r="D4602" t="s">
        <v>24</v>
      </c>
      <c r="E4602" t="s">
        <v>64</v>
      </c>
      <c r="F4602" t="s">
        <v>62</v>
      </c>
      <c r="G4602" t="s">
        <v>23</v>
      </c>
      <c r="H4602" t="s">
        <v>14</v>
      </c>
      <c r="I4602">
        <v>24</v>
      </c>
      <c r="J4602">
        <v>0.93898329987415097</v>
      </c>
      <c r="K4602">
        <v>0.95352644337825099</v>
      </c>
      <c r="L4602">
        <v>-1.4543143504100299E-2</v>
      </c>
      <c r="M4602">
        <v>-1.5488181212647299E-2</v>
      </c>
      <c r="N4602">
        <v>78.202506949913101</v>
      </c>
      <c r="O4602">
        <v>81.758696596671896</v>
      </c>
      <c r="P4602">
        <v>7.7087344432766006E-2</v>
      </c>
      <c r="Q4602" s="27">
        <v>-0.141351825096</v>
      </c>
      <c r="R4602">
        <v>-0.113369119066906</v>
      </c>
      <c r="S4602">
        <v>-5.4936911986869702E-2</v>
      </c>
      <c r="T4602">
        <v>-1.4543143504100299E-2</v>
      </c>
      <c r="U4602">
        <v>2.5850624978668999E-2</v>
      </c>
      <c r="V4602">
        <v>8.4282832058705598E-2</v>
      </c>
      <c r="W4602">
        <v>0.1122655380878</v>
      </c>
      <c r="X4602">
        <v>3.63984590592022E-2</v>
      </c>
    </row>
    <row r="4603" spans="1:24" x14ac:dyDescent="0.2">
      <c r="A4603" t="s">
        <v>1749</v>
      </c>
      <c r="B4603" t="s">
        <v>56</v>
      </c>
      <c r="C4603" t="s">
        <v>58</v>
      </c>
      <c r="D4603" t="s">
        <v>24</v>
      </c>
      <c r="E4603" t="s">
        <v>64</v>
      </c>
      <c r="F4603" t="s">
        <v>62</v>
      </c>
      <c r="G4603" t="s">
        <v>23</v>
      </c>
      <c r="H4603" t="s">
        <v>13</v>
      </c>
      <c r="I4603">
        <v>3</v>
      </c>
      <c r="J4603">
        <v>0.63949425067715004</v>
      </c>
      <c r="K4603">
        <v>0.64852094269160798</v>
      </c>
      <c r="L4603">
        <v>-9.0266920144576896E-3</v>
      </c>
      <c r="M4603">
        <v>-1.4115360700896799E-2</v>
      </c>
      <c r="N4603">
        <v>72.398536664117898</v>
      </c>
      <c r="O4603">
        <v>81.758696596671896</v>
      </c>
      <c r="P4603">
        <v>5.3278249436190403E-2</v>
      </c>
      <c r="Q4603" s="27">
        <v>-9.6669412336990806E-2</v>
      </c>
      <c r="R4603">
        <v>-7.7329407791653704E-2</v>
      </c>
      <c r="S4603">
        <v>-3.6944494719021399E-2</v>
      </c>
      <c r="T4603">
        <v>-9.0266920144576896E-3</v>
      </c>
      <c r="U4603">
        <v>1.88911106901061E-2</v>
      </c>
      <c r="V4603">
        <v>5.9276023762738397E-2</v>
      </c>
      <c r="W4603">
        <v>7.86160283080755E-2</v>
      </c>
      <c r="X4603">
        <v>2.4584044187492299E-2</v>
      </c>
    </row>
    <row r="4604" spans="1:24" x14ac:dyDescent="0.2">
      <c r="A4604" t="s">
        <v>1750</v>
      </c>
      <c r="B4604" t="s">
        <v>56</v>
      </c>
      <c r="C4604" t="s">
        <v>58</v>
      </c>
      <c r="D4604" t="s">
        <v>24</v>
      </c>
      <c r="E4604" t="s">
        <v>64</v>
      </c>
      <c r="F4604" t="s">
        <v>62</v>
      </c>
      <c r="G4604" t="s">
        <v>23</v>
      </c>
      <c r="H4604" t="s">
        <v>13</v>
      </c>
      <c r="I4604">
        <v>4</v>
      </c>
      <c r="J4604">
        <v>0.59943655555612796</v>
      </c>
      <c r="K4604">
        <v>0.609778861677853</v>
      </c>
      <c r="L4604">
        <v>-1.03423061217249E-2</v>
      </c>
      <c r="M4604">
        <v>-1.7253379070500299E-2</v>
      </c>
      <c r="N4604">
        <v>72.092365632338399</v>
      </c>
      <c r="O4604">
        <v>81.758696596671896</v>
      </c>
      <c r="P4604">
        <v>4.9318781747201397E-2</v>
      </c>
      <c r="Q4604" s="27">
        <v>-9.1471702095871105E-2</v>
      </c>
      <c r="R4604">
        <v>-7.3568984321636999E-2</v>
      </c>
      <c r="S4604">
        <v>-3.6185347757258401E-2</v>
      </c>
      <c r="T4604">
        <v>-1.03423061217249E-2</v>
      </c>
      <c r="U4604">
        <v>1.55007355138087E-2</v>
      </c>
      <c r="V4604">
        <v>5.2884372078187303E-2</v>
      </c>
      <c r="W4604">
        <v>7.0787089852421395E-2</v>
      </c>
      <c r="X4604">
        <v>2.0921840665668399E-2</v>
      </c>
    </row>
    <row r="4605" spans="1:24" x14ac:dyDescent="0.2">
      <c r="A4605" t="s">
        <v>1751</v>
      </c>
      <c r="B4605" t="s">
        <v>56</v>
      </c>
      <c r="C4605" t="s">
        <v>58</v>
      </c>
      <c r="D4605" t="s">
        <v>24</v>
      </c>
      <c r="E4605" t="s">
        <v>64</v>
      </c>
      <c r="F4605" t="s">
        <v>62</v>
      </c>
      <c r="G4605" t="s">
        <v>23</v>
      </c>
      <c r="H4605" t="s">
        <v>13</v>
      </c>
      <c r="I4605">
        <v>5</v>
      </c>
      <c r="J4605">
        <v>0.578591455731851</v>
      </c>
      <c r="K4605">
        <v>0.58972675755841597</v>
      </c>
      <c r="L4605">
        <v>-1.11353018265649E-2</v>
      </c>
      <c r="M4605">
        <v>-1.92455345066927E-2</v>
      </c>
      <c r="N4605">
        <v>71.556132249708199</v>
      </c>
      <c r="O4605">
        <v>81.758696596671896</v>
      </c>
      <c r="P4605">
        <v>4.7453000386760202E-2</v>
      </c>
      <c r="Q4605" s="27">
        <v>-8.9195487462785494E-2</v>
      </c>
      <c r="R4605">
        <v>-7.1970048322391497E-2</v>
      </c>
      <c r="S4605">
        <v>-3.6000674029227298E-2</v>
      </c>
      <c r="T4605">
        <v>-1.11353018265649E-2</v>
      </c>
      <c r="U4605">
        <v>1.3730070376097501E-2</v>
      </c>
      <c r="V4605">
        <v>4.9699444669261697E-2</v>
      </c>
      <c r="W4605">
        <v>6.6924883809655694E-2</v>
      </c>
      <c r="X4605">
        <v>1.5952771346575401E-2</v>
      </c>
    </row>
    <row r="4606" spans="1:24" x14ac:dyDescent="0.2">
      <c r="A4606" t="s">
        <v>1752</v>
      </c>
      <c r="B4606" t="s">
        <v>56</v>
      </c>
      <c r="C4606" t="s">
        <v>58</v>
      </c>
      <c r="D4606" t="s">
        <v>24</v>
      </c>
      <c r="E4606" t="s">
        <v>64</v>
      </c>
      <c r="F4606" t="s">
        <v>62</v>
      </c>
      <c r="G4606" t="s">
        <v>23</v>
      </c>
      <c r="H4606" t="s">
        <v>13</v>
      </c>
      <c r="I4606">
        <v>6</v>
      </c>
      <c r="J4606">
        <v>0.58663520357117105</v>
      </c>
      <c r="K4606">
        <v>0.59527734158928902</v>
      </c>
      <c r="L4606">
        <v>-8.6421380181177006E-3</v>
      </c>
      <c r="M4606">
        <v>-1.4731707141863001E-2</v>
      </c>
      <c r="N4606">
        <v>72.039263654928803</v>
      </c>
      <c r="O4606">
        <v>81.758696596671896</v>
      </c>
      <c r="P4606">
        <v>4.8745091241449101E-2</v>
      </c>
      <c r="Q4606" s="27">
        <v>-8.8827813110301496E-2</v>
      </c>
      <c r="R4606">
        <v>-7.11333449896554E-2</v>
      </c>
      <c r="S4606">
        <v>-3.4184565828636999E-2</v>
      </c>
      <c r="T4606">
        <v>-8.6421380181177006E-3</v>
      </c>
      <c r="U4606">
        <v>1.6900289792401602E-2</v>
      </c>
      <c r="V4606">
        <v>5.38490689534201E-2</v>
      </c>
      <c r="W4606">
        <v>7.1543537074066105E-2</v>
      </c>
      <c r="X4606">
        <v>6.07739806731085E-3</v>
      </c>
    </row>
    <row r="4607" spans="1:24" x14ac:dyDescent="0.2">
      <c r="A4607" t="s">
        <v>1753</v>
      </c>
      <c r="B4607" t="s">
        <v>56</v>
      </c>
      <c r="C4607" t="s">
        <v>58</v>
      </c>
      <c r="D4607" t="s">
        <v>24</v>
      </c>
      <c r="E4607" t="s">
        <v>64</v>
      </c>
      <c r="F4607" t="s">
        <v>62</v>
      </c>
      <c r="G4607" t="s">
        <v>23</v>
      </c>
      <c r="H4607" t="s">
        <v>14</v>
      </c>
      <c r="I4607">
        <v>7</v>
      </c>
      <c r="J4607">
        <v>0.62408076265046597</v>
      </c>
      <c r="K4607">
        <v>0.63096031991496304</v>
      </c>
      <c r="L4607">
        <v>-6.8795572644970403E-3</v>
      </c>
      <c r="M4607">
        <v>-1.1023504770888299E-2</v>
      </c>
      <c r="N4607">
        <v>71.331980052571296</v>
      </c>
      <c r="O4607">
        <v>81.758696596671896</v>
      </c>
      <c r="P4607">
        <v>5.4691025736876099E-2</v>
      </c>
      <c r="Q4607" s="27">
        <v>-9.6846294601658306E-2</v>
      </c>
      <c r="R4607">
        <v>-7.6993452259172201E-2</v>
      </c>
      <c r="S4607">
        <v>-3.5537654750620103E-2</v>
      </c>
      <c r="T4607">
        <v>-6.8795572644970403E-3</v>
      </c>
      <c r="U4607">
        <v>2.1778540221626001E-2</v>
      </c>
      <c r="V4607">
        <v>6.3234337730178197E-2</v>
      </c>
      <c r="W4607">
        <v>8.3087180072664205E-2</v>
      </c>
      <c r="X4607">
        <v>-6.8089083503189898E-3</v>
      </c>
    </row>
    <row r="4608" spans="1:24" x14ac:dyDescent="0.2">
      <c r="A4608" t="s">
        <v>1754</v>
      </c>
      <c r="B4608" t="s">
        <v>56</v>
      </c>
      <c r="C4608" t="s">
        <v>58</v>
      </c>
      <c r="D4608" t="s">
        <v>24</v>
      </c>
      <c r="E4608" t="s">
        <v>64</v>
      </c>
      <c r="F4608" t="s">
        <v>62</v>
      </c>
      <c r="G4608" t="s">
        <v>23</v>
      </c>
      <c r="H4608" t="s">
        <v>14</v>
      </c>
      <c r="I4608">
        <v>8</v>
      </c>
      <c r="J4608">
        <v>0.64877027393657005</v>
      </c>
      <c r="K4608">
        <v>0.652790423336991</v>
      </c>
      <c r="L4608">
        <v>-4.0201494004213903E-3</v>
      </c>
      <c r="M4608">
        <v>-6.1965684340439496E-3</v>
      </c>
      <c r="N4608">
        <v>72.218211629083996</v>
      </c>
      <c r="O4608">
        <v>81.758696596671896</v>
      </c>
      <c r="P4608">
        <v>6.0126960372729001E-2</v>
      </c>
      <c r="Q4608" s="27">
        <v>-0.102928999213561</v>
      </c>
      <c r="R4608">
        <v>-8.1102912598259996E-2</v>
      </c>
      <c r="S4608">
        <v>-3.5526676635731398E-2</v>
      </c>
      <c r="T4608">
        <v>-4.0201494004213903E-3</v>
      </c>
      <c r="U4608">
        <v>2.7486377834888599E-2</v>
      </c>
      <c r="V4608">
        <v>7.30626137974172E-2</v>
      </c>
      <c r="W4608">
        <v>9.4888700412717797E-2</v>
      </c>
      <c r="X4608">
        <v>1.05457130484273E-2</v>
      </c>
    </row>
    <row r="4609" spans="1:24" x14ac:dyDescent="0.2">
      <c r="A4609" t="s">
        <v>1755</v>
      </c>
      <c r="B4609" t="s">
        <v>56</v>
      </c>
      <c r="C4609" t="s">
        <v>58</v>
      </c>
      <c r="D4609" t="s">
        <v>24</v>
      </c>
      <c r="E4609" t="s">
        <v>64</v>
      </c>
      <c r="F4609" t="s">
        <v>62</v>
      </c>
      <c r="G4609" t="s">
        <v>23</v>
      </c>
      <c r="H4609" t="s">
        <v>14</v>
      </c>
      <c r="I4609">
        <v>9</v>
      </c>
      <c r="J4609">
        <v>0.67991484153971105</v>
      </c>
      <c r="K4609">
        <v>0.68080549549488401</v>
      </c>
      <c r="L4609">
        <v>-8.9065395517337902E-4</v>
      </c>
      <c r="M4609">
        <v>-1.3099492771130501E-3</v>
      </c>
      <c r="N4609">
        <v>76.963916035466596</v>
      </c>
      <c r="O4609">
        <v>81.758696596671896</v>
      </c>
      <c r="P4609">
        <v>6.5403029565539103E-2</v>
      </c>
      <c r="Q4609" s="27">
        <v>-0.108478637590485</v>
      </c>
      <c r="R4609">
        <v>-8.4737337858194497E-2</v>
      </c>
      <c r="S4609">
        <v>-3.5161841447515899E-2</v>
      </c>
      <c r="T4609">
        <v>-8.9065395517337902E-4</v>
      </c>
      <c r="U4609">
        <v>3.3380533537169098E-2</v>
      </c>
      <c r="V4609">
        <v>8.2956029947847801E-2</v>
      </c>
      <c r="W4609">
        <v>0.106697329680138</v>
      </c>
      <c r="X4609">
        <v>4.0105324503597502E-2</v>
      </c>
    </row>
    <row r="4610" spans="1:24" x14ac:dyDescent="0.2">
      <c r="A4610" t="s">
        <v>6629</v>
      </c>
      <c r="B4610" t="s">
        <v>66</v>
      </c>
      <c r="C4610" t="s">
        <v>57</v>
      </c>
      <c r="D4610" t="s">
        <v>12</v>
      </c>
      <c r="E4610" t="s">
        <v>5458</v>
      </c>
      <c r="F4610" t="s">
        <v>62</v>
      </c>
      <c r="G4610" t="s">
        <v>35</v>
      </c>
      <c r="H4610" t="s">
        <v>13</v>
      </c>
      <c r="I4610">
        <v>1</v>
      </c>
      <c r="J4610">
        <v>0.42852512418611399</v>
      </c>
      <c r="K4610">
        <v>0.43142954431297897</v>
      </c>
      <c r="L4610">
        <v>-2.9044201268641099E-3</v>
      </c>
      <c r="M4610">
        <v>-6.7777125842513599E-3</v>
      </c>
      <c r="N4610">
        <v>58.732587442609699</v>
      </c>
      <c r="O4610">
        <v>63.413743985747999</v>
      </c>
      <c r="P4610">
        <v>6.4724248798490605E-2</v>
      </c>
      <c r="Q4610" s="27">
        <v>-0.109375809400381</v>
      </c>
      <c r="R4610">
        <v>-8.5880907086528999E-2</v>
      </c>
      <c r="S4610">
        <v>-3.6819926497273198E-2</v>
      </c>
      <c r="T4610">
        <v>-2.9044201268641099E-3</v>
      </c>
      <c r="U4610">
        <v>3.1011086243545E-2</v>
      </c>
      <c r="V4610">
        <v>8.0072066832800798E-2</v>
      </c>
      <c r="W4610">
        <v>0.103566969146653</v>
      </c>
      <c r="X4610">
        <v>4.07692270312488E-2</v>
      </c>
    </row>
    <row r="4611" spans="1:24" x14ac:dyDescent="0.2">
      <c r="A4611" t="s">
        <v>6615</v>
      </c>
      <c r="B4611" t="s">
        <v>66</v>
      </c>
      <c r="C4611" t="s">
        <v>57</v>
      </c>
      <c r="D4611" t="s">
        <v>12</v>
      </c>
      <c r="E4611" t="s">
        <v>5458</v>
      </c>
      <c r="F4611" t="s">
        <v>62</v>
      </c>
      <c r="G4611" t="s">
        <v>35</v>
      </c>
      <c r="H4611" t="s">
        <v>14</v>
      </c>
      <c r="I4611">
        <v>10</v>
      </c>
      <c r="J4611">
        <v>0.32649890440343499</v>
      </c>
      <c r="K4611">
        <v>0.328110349379581</v>
      </c>
      <c r="L4611">
        <v>-1.61144497614609E-3</v>
      </c>
      <c r="M4611">
        <v>-4.9355295053453803E-3</v>
      </c>
      <c r="N4611">
        <v>63.9371827194093</v>
      </c>
      <c r="O4611">
        <v>63.413743985747999</v>
      </c>
      <c r="P4611">
        <v>8.8231107119837296E-2</v>
      </c>
      <c r="Q4611" s="27">
        <v>-0.14675161618827801</v>
      </c>
      <c r="R4611">
        <v>-0.114723724303778</v>
      </c>
      <c r="S4611">
        <v>-4.7844545106940799E-2</v>
      </c>
      <c r="T4611">
        <v>-1.61144497614609E-3</v>
      </c>
      <c r="U4611">
        <v>4.46216551546487E-2</v>
      </c>
      <c r="V4611">
        <v>0.111500834351485</v>
      </c>
      <c r="W4611">
        <v>0.143528726235986</v>
      </c>
      <c r="X4611">
        <v>6.5350088073707999E-2</v>
      </c>
    </row>
    <row r="4612" spans="1:24" x14ac:dyDescent="0.2">
      <c r="A4612" t="s">
        <v>6630</v>
      </c>
      <c r="B4612" t="s">
        <v>66</v>
      </c>
      <c r="C4612" t="s">
        <v>57</v>
      </c>
      <c r="D4612" t="s">
        <v>12</v>
      </c>
      <c r="E4612" t="s">
        <v>5458</v>
      </c>
      <c r="F4612" t="s">
        <v>62</v>
      </c>
      <c r="G4612" t="s">
        <v>35</v>
      </c>
      <c r="H4612" t="s">
        <v>13</v>
      </c>
      <c r="I4612">
        <v>11</v>
      </c>
      <c r="J4612">
        <v>0.26587008788192401</v>
      </c>
      <c r="K4612">
        <v>0.27002359113132401</v>
      </c>
      <c r="L4612">
        <v>-4.1535032493995698E-3</v>
      </c>
      <c r="M4612">
        <v>-1.56223036690167E-2</v>
      </c>
      <c r="N4612">
        <v>67.494156901175302</v>
      </c>
      <c r="O4612">
        <v>63.413743985747999</v>
      </c>
      <c r="P4612">
        <v>9.1897224598151098E-2</v>
      </c>
      <c r="Q4612" s="27">
        <v>-0.15532443771335799</v>
      </c>
      <c r="R4612">
        <v>-0.12196574518422899</v>
      </c>
      <c r="S4612">
        <v>-5.2307648938830803E-2</v>
      </c>
      <c r="T4612">
        <v>-4.1535032493995698E-3</v>
      </c>
      <c r="U4612">
        <v>4.4000642440031601E-2</v>
      </c>
      <c r="V4612">
        <v>0.11365873868543</v>
      </c>
      <c r="W4612">
        <v>0.14701743121455901</v>
      </c>
      <c r="X4612">
        <v>8.6019623713852106E-2</v>
      </c>
    </row>
    <row r="4613" spans="1:24" x14ac:dyDescent="0.2">
      <c r="A4613" t="s">
        <v>6631</v>
      </c>
      <c r="B4613" t="s">
        <v>66</v>
      </c>
      <c r="C4613" t="s">
        <v>57</v>
      </c>
      <c r="D4613" t="s">
        <v>12</v>
      </c>
      <c r="E4613" t="s">
        <v>5458</v>
      </c>
      <c r="F4613" t="s">
        <v>62</v>
      </c>
      <c r="G4613" t="s">
        <v>35</v>
      </c>
      <c r="H4613" t="s">
        <v>13</v>
      </c>
      <c r="I4613">
        <v>12</v>
      </c>
      <c r="J4613">
        <v>0.22899282363074899</v>
      </c>
      <c r="K4613">
        <v>0.23096376716172201</v>
      </c>
      <c r="L4613">
        <v>-1.9709435309725101E-3</v>
      </c>
      <c r="M4613">
        <v>-8.6070100351732202E-3</v>
      </c>
      <c r="N4613">
        <v>70.067770892889001</v>
      </c>
      <c r="O4613">
        <v>63.413743985747999</v>
      </c>
      <c r="P4613">
        <v>9.4868326310205198E-2</v>
      </c>
      <c r="Q4613" s="27">
        <v>-0.15802934031126001</v>
      </c>
      <c r="R4613">
        <v>-0.123592137860656</v>
      </c>
      <c r="S4613">
        <v>-5.1681946517520103E-2</v>
      </c>
      <c r="T4613">
        <v>-1.9709435309725101E-3</v>
      </c>
      <c r="U4613">
        <v>4.7740059455575003E-2</v>
      </c>
      <c r="V4613">
        <v>0.119650250798711</v>
      </c>
      <c r="W4613">
        <v>0.154087453249315</v>
      </c>
      <c r="X4613">
        <v>0.105526436670734</v>
      </c>
    </row>
    <row r="4614" spans="1:24" x14ac:dyDescent="0.2">
      <c r="A4614" t="s">
        <v>6632</v>
      </c>
      <c r="B4614" t="s">
        <v>66</v>
      </c>
      <c r="C4614" t="s">
        <v>57</v>
      </c>
      <c r="D4614" t="s">
        <v>12</v>
      </c>
      <c r="E4614" t="s">
        <v>5458</v>
      </c>
      <c r="F4614" t="s">
        <v>62</v>
      </c>
      <c r="G4614" t="s">
        <v>35</v>
      </c>
      <c r="H4614" t="s">
        <v>13</v>
      </c>
      <c r="I4614">
        <v>13</v>
      </c>
      <c r="J4614">
        <v>0.20555296768633899</v>
      </c>
      <c r="K4614">
        <v>0.205692198493027</v>
      </c>
      <c r="L4614">
        <v>-1.3923080668850799E-4</v>
      </c>
      <c r="M4614">
        <v>-6.7734758712394605E-4</v>
      </c>
      <c r="N4614">
        <v>71.415880479709699</v>
      </c>
      <c r="O4614">
        <v>63.413743985747999</v>
      </c>
      <c r="P4614">
        <v>9.6720513247469705E-2</v>
      </c>
      <c r="Q4614" s="27">
        <v>-0.15924447509877601</v>
      </c>
      <c r="R4614">
        <v>-0.124134928789945</v>
      </c>
      <c r="S4614">
        <v>-5.0820779748362598E-2</v>
      </c>
      <c r="T4614">
        <v>-1.3923080668850799E-4</v>
      </c>
      <c r="U4614">
        <v>5.0542318134985602E-2</v>
      </c>
      <c r="V4614">
        <v>0.12385646717656799</v>
      </c>
      <c r="W4614">
        <v>0.15896601348539899</v>
      </c>
      <c r="X4614">
        <v>0.120929957692903</v>
      </c>
    </row>
    <row r="4615" spans="1:24" x14ac:dyDescent="0.2">
      <c r="A4615" t="s">
        <v>6633</v>
      </c>
      <c r="B4615" t="s">
        <v>66</v>
      </c>
      <c r="C4615" t="s">
        <v>57</v>
      </c>
      <c r="D4615" t="s">
        <v>12</v>
      </c>
      <c r="E4615" t="s">
        <v>5458</v>
      </c>
      <c r="F4615" t="s">
        <v>62</v>
      </c>
      <c r="G4615" t="s">
        <v>35</v>
      </c>
      <c r="H4615" t="s">
        <v>13</v>
      </c>
      <c r="I4615">
        <v>14</v>
      </c>
      <c r="J4615">
        <v>0.195985719028688</v>
      </c>
      <c r="K4615">
        <v>0.196662767440512</v>
      </c>
      <c r="L4615">
        <v>-6.7704841182446697E-4</v>
      </c>
      <c r="M4615">
        <v>-3.4545803397305901E-3</v>
      </c>
      <c r="N4615">
        <v>72.284735500433598</v>
      </c>
      <c r="O4615">
        <v>63.413743985747999</v>
      </c>
      <c r="P4615">
        <v>9.6872564300847494E-2</v>
      </c>
      <c r="Q4615" s="27">
        <v>-0.160032416686719</v>
      </c>
      <c r="R4615">
        <v>-0.12486767584551101</v>
      </c>
      <c r="S4615">
        <v>-5.1438272105468502E-2</v>
      </c>
      <c r="T4615">
        <v>-6.7704841182446697E-4</v>
      </c>
      <c r="U4615">
        <v>5.0084175281819597E-2</v>
      </c>
      <c r="V4615">
        <v>0.123513579021862</v>
      </c>
      <c r="W4615">
        <v>0.15867831986306999</v>
      </c>
      <c r="X4615">
        <v>0.121864753299573</v>
      </c>
    </row>
    <row r="4616" spans="1:24" x14ac:dyDescent="0.2">
      <c r="A4616" t="s">
        <v>6616</v>
      </c>
      <c r="B4616" t="s">
        <v>66</v>
      </c>
      <c r="C4616" t="s">
        <v>57</v>
      </c>
      <c r="D4616" t="s">
        <v>12</v>
      </c>
      <c r="E4616" t="s">
        <v>5458</v>
      </c>
      <c r="F4616" t="s">
        <v>62</v>
      </c>
      <c r="G4616" t="s">
        <v>35</v>
      </c>
      <c r="H4616" t="s">
        <v>14</v>
      </c>
      <c r="I4616">
        <v>15</v>
      </c>
      <c r="J4616">
        <v>0.216114730839257</v>
      </c>
      <c r="K4616">
        <v>0.214976862324745</v>
      </c>
      <c r="L4616">
        <v>1.13786851451209E-3</v>
      </c>
      <c r="M4616">
        <v>5.26511316509202E-3</v>
      </c>
      <c r="N4616">
        <v>72.388669787944195</v>
      </c>
      <c r="O4616">
        <v>63.413743985747999</v>
      </c>
      <c r="P4616">
        <v>9.5745447973600295E-2</v>
      </c>
      <c r="Q4616" s="27">
        <v>-0.15636339340206001</v>
      </c>
      <c r="R4616">
        <v>-0.121607795787643</v>
      </c>
      <c r="S4616">
        <v>-4.9032746223654403E-2</v>
      </c>
      <c r="T4616">
        <v>1.13786851451209E-3</v>
      </c>
      <c r="U4616">
        <v>5.1308483252678602E-2</v>
      </c>
      <c r="V4616">
        <v>0.123883532816668</v>
      </c>
      <c r="W4616">
        <v>0.15863913043108399</v>
      </c>
      <c r="X4616">
        <v>0.116878055753556</v>
      </c>
    </row>
    <row r="4617" spans="1:24" x14ac:dyDescent="0.2">
      <c r="A4617" t="s">
        <v>6617</v>
      </c>
      <c r="B4617" t="s">
        <v>66</v>
      </c>
      <c r="C4617" t="s">
        <v>57</v>
      </c>
      <c r="D4617" t="s">
        <v>12</v>
      </c>
      <c r="E4617" t="s">
        <v>5458</v>
      </c>
      <c r="F4617" t="s">
        <v>62</v>
      </c>
      <c r="G4617" t="s">
        <v>35</v>
      </c>
      <c r="H4617" t="s">
        <v>14</v>
      </c>
      <c r="I4617">
        <v>16</v>
      </c>
      <c r="J4617">
        <v>0.26602533434279502</v>
      </c>
      <c r="K4617">
        <v>0.26500524332050301</v>
      </c>
      <c r="L4617">
        <v>1.0200910222919401E-3</v>
      </c>
      <c r="M4617">
        <v>3.8345634441622999E-3</v>
      </c>
      <c r="N4617">
        <v>71.9358499282434</v>
      </c>
      <c r="O4617">
        <v>63.413743985747999</v>
      </c>
      <c r="P4617">
        <v>9.5994396479310004E-2</v>
      </c>
      <c r="Q4617" s="27">
        <v>-0.15689069118617299</v>
      </c>
      <c r="R4617">
        <v>-0.122044725264184</v>
      </c>
      <c r="S4617">
        <v>-4.9280972732866503E-2</v>
      </c>
      <c r="T4617">
        <v>1.0200910222919401E-3</v>
      </c>
      <c r="U4617">
        <v>5.1321154777450403E-2</v>
      </c>
      <c r="V4617">
        <v>0.12408490730876701</v>
      </c>
      <c r="W4617">
        <v>0.158930873230757</v>
      </c>
      <c r="X4617">
        <v>0.110343060102032</v>
      </c>
    </row>
    <row r="4618" spans="1:24" x14ac:dyDescent="0.2">
      <c r="A4618" t="s">
        <v>6624</v>
      </c>
      <c r="B4618" t="s">
        <v>66</v>
      </c>
      <c r="C4618" t="s">
        <v>57</v>
      </c>
      <c r="D4618" t="s">
        <v>12</v>
      </c>
      <c r="E4618" t="s">
        <v>5458</v>
      </c>
      <c r="F4618" t="s">
        <v>62</v>
      </c>
      <c r="G4618" t="s">
        <v>35</v>
      </c>
      <c r="H4618" t="s">
        <v>15</v>
      </c>
      <c r="I4618">
        <v>17</v>
      </c>
      <c r="J4618">
        <v>0.35348457351512602</v>
      </c>
      <c r="K4618">
        <v>0.34699605863987698</v>
      </c>
      <c r="L4618">
        <v>6.4885148752491196E-3</v>
      </c>
      <c r="M4618">
        <v>1.83558643329918E-2</v>
      </c>
      <c r="N4618">
        <v>71.413385731673202</v>
      </c>
      <c r="O4618">
        <v>63.413743985747999</v>
      </c>
      <c r="P4618">
        <v>9.7366099798068997E-2</v>
      </c>
      <c r="Q4618" s="27">
        <v>-0.15367871929257401</v>
      </c>
      <c r="R4618">
        <v>-0.118334825065875</v>
      </c>
      <c r="S4618">
        <v>-4.4531321418939097E-2</v>
      </c>
      <c r="T4618">
        <v>6.4885148752491196E-3</v>
      </c>
      <c r="U4618">
        <v>5.7508351169437297E-2</v>
      </c>
      <c r="V4618">
        <v>0.131311854816374</v>
      </c>
      <c r="W4618">
        <v>0.16665574904307301</v>
      </c>
      <c r="X4618">
        <v>0.105611941312435</v>
      </c>
    </row>
    <row r="4619" spans="1:24" x14ac:dyDescent="0.2">
      <c r="A4619" t="s">
        <v>6625</v>
      </c>
      <c r="B4619" t="s">
        <v>66</v>
      </c>
      <c r="C4619" t="s">
        <v>57</v>
      </c>
      <c r="D4619" t="s">
        <v>12</v>
      </c>
      <c r="E4619" t="s">
        <v>5458</v>
      </c>
      <c r="F4619" t="s">
        <v>62</v>
      </c>
      <c r="G4619" t="s">
        <v>35</v>
      </c>
      <c r="H4619" t="s">
        <v>15</v>
      </c>
      <c r="I4619">
        <v>18</v>
      </c>
      <c r="J4619">
        <v>0.46885722001739699</v>
      </c>
      <c r="K4619">
        <v>0.46046949170875701</v>
      </c>
      <c r="L4619">
        <v>8.3877283086390992E-3</v>
      </c>
      <c r="M4619">
        <v>1.78897283661919E-2</v>
      </c>
      <c r="N4619">
        <v>70.260111245395095</v>
      </c>
      <c r="O4619">
        <v>63.413743985747999</v>
      </c>
      <c r="P4619">
        <v>0.10280966415113001</v>
      </c>
      <c r="Q4619" s="27">
        <v>-0.160734169219971</v>
      </c>
      <c r="R4619">
        <v>-0.12341426113311001</v>
      </c>
      <c r="S4619">
        <v>-4.5484535706553302E-2</v>
      </c>
      <c r="T4619">
        <v>8.3877283086390992E-3</v>
      </c>
      <c r="U4619">
        <v>6.2259992323831503E-2</v>
      </c>
      <c r="V4619">
        <v>0.14018971775038799</v>
      </c>
      <c r="W4619">
        <v>0.177509625837249</v>
      </c>
      <c r="X4619">
        <v>0.10960300132367801</v>
      </c>
    </row>
    <row r="4620" spans="1:24" x14ac:dyDescent="0.2">
      <c r="A4620" t="s">
        <v>6626</v>
      </c>
      <c r="B4620" t="s">
        <v>66</v>
      </c>
      <c r="C4620" t="s">
        <v>57</v>
      </c>
      <c r="D4620" t="s">
        <v>12</v>
      </c>
      <c r="E4620" t="s">
        <v>5458</v>
      </c>
      <c r="F4620" t="s">
        <v>62</v>
      </c>
      <c r="G4620" t="s">
        <v>35</v>
      </c>
      <c r="H4620" t="s">
        <v>15</v>
      </c>
      <c r="I4620">
        <v>19</v>
      </c>
      <c r="J4620">
        <v>0.58521502452979801</v>
      </c>
      <c r="K4620">
        <v>0.57959363004429099</v>
      </c>
      <c r="L4620">
        <v>5.6213944855075101E-3</v>
      </c>
      <c r="M4620">
        <v>9.6056906434077403E-3</v>
      </c>
      <c r="N4620">
        <v>68.653293586728907</v>
      </c>
      <c r="O4620">
        <v>63.413743985747999</v>
      </c>
      <c r="P4620">
        <v>0.103311514204809</v>
      </c>
      <c r="Q4620" s="27">
        <v>-0.164326046381404</v>
      </c>
      <c r="R4620">
        <v>-0.126823966725058</v>
      </c>
      <c r="S4620">
        <v>-4.8513838957812597E-2</v>
      </c>
      <c r="T4620">
        <v>5.6213944855075101E-3</v>
      </c>
      <c r="U4620">
        <v>5.9756627928827598E-2</v>
      </c>
      <c r="V4620">
        <v>0.13806675569607299</v>
      </c>
      <c r="W4620">
        <v>0.17556883535241899</v>
      </c>
      <c r="X4620">
        <v>0.10425941737720899</v>
      </c>
    </row>
    <row r="4621" spans="1:24" x14ac:dyDescent="0.2">
      <c r="A4621" t="s">
        <v>6634</v>
      </c>
      <c r="B4621" t="s">
        <v>66</v>
      </c>
      <c r="C4621" t="s">
        <v>57</v>
      </c>
      <c r="D4621" t="s">
        <v>12</v>
      </c>
      <c r="E4621" t="s">
        <v>5458</v>
      </c>
      <c r="F4621" t="s">
        <v>62</v>
      </c>
      <c r="G4621" t="s">
        <v>35</v>
      </c>
      <c r="H4621" t="s">
        <v>13</v>
      </c>
      <c r="I4621">
        <v>2</v>
      </c>
      <c r="J4621">
        <v>0.38983347584004402</v>
      </c>
      <c r="K4621">
        <v>0.39297830229064501</v>
      </c>
      <c r="L4621">
        <v>-3.1448264506008499E-3</v>
      </c>
      <c r="M4621">
        <v>-8.0671020974382203E-3</v>
      </c>
      <c r="N4621">
        <v>57.973459554183698</v>
      </c>
      <c r="O4621">
        <v>63.413743985747999</v>
      </c>
      <c r="P4621">
        <v>5.9286299259767902E-2</v>
      </c>
      <c r="Q4621" s="27">
        <v>-0.100670788732919</v>
      </c>
      <c r="R4621">
        <v>-7.9149862101623406E-2</v>
      </c>
      <c r="S4621">
        <v>-3.42108472627193E-2</v>
      </c>
      <c r="T4621">
        <v>-3.1448264506008499E-3</v>
      </c>
      <c r="U4621">
        <v>2.79211943615176E-2</v>
      </c>
      <c r="V4621">
        <v>7.2860209200421702E-2</v>
      </c>
      <c r="W4621">
        <v>9.4381135831717394E-2</v>
      </c>
      <c r="X4621">
        <v>3.3896533646977901E-2</v>
      </c>
    </row>
    <row r="4622" spans="1:24" x14ac:dyDescent="0.2">
      <c r="A4622" t="s">
        <v>6627</v>
      </c>
      <c r="B4622" t="s">
        <v>66</v>
      </c>
      <c r="C4622" t="s">
        <v>57</v>
      </c>
      <c r="D4622" t="s">
        <v>12</v>
      </c>
      <c r="E4622" t="s">
        <v>5458</v>
      </c>
      <c r="F4622" t="s">
        <v>62</v>
      </c>
      <c r="G4622" t="s">
        <v>35</v>
      </c>
      <c r="H4622" t="s">
        <v>15</v>
      </c>
      <c r="I4622">
        <v>20</v>
      </c>
      <c r="J4622">
        <v>0.69891914192094295</v>
      </c>
      <c r="K4622">
        <v>0.69669402612207498</v>
      </c>
      <c r="L4622">
        <v>2.2251157988674702E-3</v>
      </c>
      <c r="M4622">
        <v>3.1836526794098898E-3</v>
      </c>
      <c r="N4622">
        <v>66.210035278004895</v>
      </c>
      <c r="O4622">
        <v>63.413743985747999</v>
      </c>
      <c r="P4622">
        <v>9.9777931625908201E-2</v>
      </c>
      <c r="Q4622" s="27">
        <v>-0.16190958172575201</v>
      </c>
      <c r="R4622">
        <v>-0.125690192545547</v>
      </c>
      <c r="S4622">
        <v>-5.0058520373108401E-2</v>
      </c>
      <c r="T4622">
        <v>2.2251157988674702E-3</v>
      </c>
      <c r="U4622">
        <v>5.45087519708434E-2</v>
      </c>
      <c r="V4622">
        <v>0.130140424143282</v>
      </c>
      <c r="W4622">
        <v>0.16635981332348701</v>
      </c>
      <c r="X4622">
        <v>8.1553185505139805E-2</v>
      </c>
    </row>
    <row r="4623" spans="1:24" x14ac:dyDescent="0.2">
      <c r="A4623" t="s">
        <v>6628</v>
      </c>
      <c r="B4623" t="s">
        <v>66</v>
      </c>
      <c r="C4623" t="s">
        <v>57</v>
      </c>
      <c r="D4623" t="s">
        <v>12</v>
      </c>
      <c r="E4623" t="s">
        <v>5458</v>
      </c>
      <c r="F4623" t="s">
        <v>62</v>
      </c>
      <c r="G4623" t="s">
        <v>35</v>
      </c>
      <c r="H4623" t="s">
        <v>15</v>
      </c>
      <c r="I4623">
        <v>21</v>
      </c>
      <c r="J4623">
        <v>0.73402783108468905</v>
      </c>
      <c r="K4623">
        <v>0.73291205886516697</v>
      </c>
      <c r="L4623">
        <v>1.1157722195219101E-3</v>
      </c>
      <c r="M4623">
        <v>1.52006800324329E-3</v>
      </c>
      <c r="N4623">
        <v>63.918177072473398</v>
      </c>
      <c r="O4623">
        <v>63.413743985747999</v>
      </c>
      <c r="P4623">
        <v>9.6376261104316602E-2</v>
      </c>
      <c r="Q4623" s="27">
        <v>-0.157423177297079</v>
      </c>
      <c r="R4623">
        <v>-0.122438594516212</v>
      </c>
      <c r="S4623">
        <v>-4.9385388599139997E-2</v>
      </c>
      <c r="T4623">
        <v>1.1157722195219101E-3</v>
      </c>
      <c r="U4623">
        <v>5.16169330381838E-2</v>
      </c>
      <c r="V4623">
        <v>0.124670138955256</v>
      </c>
      <c r="W4623">
        <v>0.159654721736123</v>
      </c>
      <c r="X4623">
        <v>5.7013661391451698E-2</v>
      </c>
    </row>
    <row r="4624" spans="1:24" x14ac:dyDescent="0.2">
      <c r="A4624" t="s">
        <v>6618</v>
      </c>
      <c r="B4624" t="s">
        <v>66</v>
      </c>
      <c r="C4624" t="s">
        <v>57</v>
      </c>
      <c r="D4624" t="s">
        <v>12</v>
      </c>
      <c r="E4624" t="s">
        <v>5458</v>
      </c>
      <c r="F4624" t="s">
        <v>62</v>
      </c>
      <c r="G4624" t="s">
        <v>35</v>
      </c>
      <c r="H4624" t="s">
        <v>14</v>
      </c>
      <c r="I4624">
        <v>22</v>
      </c>
      <c r="J4624">
        <v>0.68359973788838502</v>
      </c>
      <c r="K4624">
        <v>0.68596219229481104</v>
      </c>
      <c r="L4624">
        <v>-2.3624544064251999E-3</v>
      </c>
      <c r="M4624">
        <v>-3.4559030313890001E-3</v>
      </c>
      <c r="N4624">
        <v>62.634243210361397</v>
      </c>
      <c r="O4624">
        <v>63.413743985747999</v>
      </c>
      <c r="P4624">
        <v>9.0827350403851703E-2</v>
      </c>
      <c r="Q4624" s="27">
        <v>-0.15177344582076099</v>
      </c>
      <c r="R4624">
        <v>-0.118803117624163</v>
      </c>
      <c r="S4624">
        <v>-4.9955986018043498E-2</v>
      </c>
      <c r="T4624">
        <v>-2.3624544064251999E-3</v>
      </c>
      <c r="U4624">
        <v>4.52310772051931E-2</v>
      </c>
      <c r="V4624">
        <v>0.114078208811313</v>
      </c>
      <c r="W4624">
        <v>0.14704853700791101</v>
      </c>
      <c r="X4624">
        <v>4.4734769172082599E-2</v>
      </c>
    </row>
    <row r="4625" spans="1:24" x14ac:dyDescent="0.2">
      <c r="A4625" t="s">
        <v>6619</v>
      </c>
      <c r="B4625" t="s">
        <v>66</v>
      </c>
      <c r="C4625" t="s">
        <v>57</v>
      </c>
      <c r="D4625" t="s">
        <v>12</v>
      </c>
      <c r="E4625" t="s">
        <v>5458</v>
      </c>
      <c r="F4625" t="s">
        <v>62</v>
      </c>
      <c r="G4625" t="s">
        <v>35</v>
      </c>
      <c r="H4625" t="s">
        <v>14</v>
      </c>
      <c r="I4625">
        <v>23</v>
      </c>
      <c r="J4625">
        <v>0.59129429688059498</v>
      </c>
      <c r="K4625">
        <v>0.594320536311018</v>
      </c>
      <c r="L4625">
        <v>-3.02623943042275E-3</v>
      </c>
      <c r="M4625">
        <v>-5.1179919143273297E-3</v>
      </c>
      <c r="N4625">
        <v>61.425385378198698</v>
      </c>
      <c r="O4625">
        <v>63.413743985747999</v>
      </c>
      <c r="P4625">
        <v>8.3004681011419501E-2</v>
      </c>
      <c r="Q4625" s="27">
        <v>-0.139568939694208</v>
      </c>
      <c r="R4625">
        <v>-0.10943824048706299</v>
      </c>
      <c r="S4625">
        <v>-4.6520692280406603E-2</v>
      </c>
      <c r="T4625">
        <v>-3.02623943042275E-3</v>
      </c>
      <c r="U4625">
        <v>4.0468213419561097E-2</v>
      </c>
      <c r="V4625">
        <v>0.103385761626217</v>
      </c>
      <c r="W4625">
        <v>0.13351646083336199</v>
      </c>
      <c r="X4625">
        <v>4.5898122064220698E-2</v>
      </c>
    </row>
    <row r="4626" spans="1:24" x14ac:dyDescent="0.2">
      <c r="A4626" t="s">
        <v>6620</v>
      </c>
      <c r="B4626" t="s">
        <v>66</v>
      </c>
      <c r="C4626" t="s">
        <v>57</v>
      </c>
      <c r="D4626" t="s">
        <v>12</v>
      </c>
      <c r="E4626" t="s">
        <v>5458</v>
      </c>
      <c r="F4626" t="s">
        <v>62</v>
      </c>
      <c r="G4626" t="s">
        <v>35</v>
      </c>
      <c r="H4626" t="s">
        <v>14</v>
      </c>
      <c r="I4626">
        <v>24</v>
      </c>
      <c r="J4626">
        <v>0.49630812471073998</v>
      </c>
      <c r="K4626">
        <v>0.49905367482693702</v>
      </c>
      <c r="L4626">
        <v>-2.7455501161970501E-3</v>
      </c>
      <c r="M4626">
        <v>-5.5319467473904796E-3</v>
      </c>
      <c r="N4626">
        <v>60.334842816875899</v>
      </c>
      <c r="O4626">
        <v>63.413743985747999</v>
      </c>
      <c r="P4626">
        <v>7.4236057232122205E-2</v>
      </c>
      <c r="Q4626" s="27">
        <v>-0.124863864263038</v>
      </c>
      <c r="R4626">
        <v>-9.7916175487777701E-2</v>
      </c>
      <c r="S4626">
        <v>-4.16452441058291E-2</v>
      </c>
      <c r="T4626">
        <v>-2.7455501161970501E-3</v>
      </c>
      <c r="U4626">
        <v>3.6154143873434998E-2</v>
      </c>
      <c r="V4626">
        <v>9.2425075255383599E-2</v>
      </c>
      <c r="W4626">
        <v>0.11937276403064399</v>
      </c>
      <c r="X4626">
        <v>4.6299501309387002E-2</v>
      </c>
    </row>
    <row r="4627" spans="1:24" x14ac:dyDescent="0.2">
      <c r="A4627" t="s">
        <v>6635</v>
      </c>
      <c r="B4627" t="s">
        <v>66</v>
      </c>
      <c r="C4627" t="s">
        <v>57</v>
      </c>
      <c r="D4627" t="s">
        <v>12</v>
      </c>
      <c r="E4627" t="s">
        <v>5458</v>
      </c>
      <c r="F4627" t="s">
        <v>62</v>
      </c>
      <c r="G4627" t="s">
        <v>35</v>
      </c>
      <c r="H4627" t="s">
        <v>13</v>
      </c>
      <c r="I4627">
        <v>3</v>
      </c>
      <c r="J4627">
        <v>0.36940570696419101</v>
      </c>
      <c r="K4627">
        <v>0.37271822210433603</v>
      </c>
      <c r="L4627">
        <v>-3.3125151401453101E-3</v>
      </c>
      <c r="M4627">
        <v>-8.9671466295630897E-3</v>
      </c>
      <c r="N4627">
        <v>57.499343044329798</v>
      </c>
      <c r="O4627">
        <v>63.413743985747999</v>
      </c>
      <c r="P4627">
        <v>5.59037025658023E-2</v>
      </c>
      <c r="Q4627" s="27">
        <v>-9.5274105860890093E-2</v>
      </c>
      <c r="R4627">
        <v>-7.4981061829503898E-2</v>
      </c>
      <c r="S4627">
        <v>-3.26060552846257E-2</v>
      </c>
      <c r="T4627">
        <v>-3.3125151401453101E-3</v>
      </c>
      <c r="U4627">
        <v>2.59810250043351E-2</v>
      </c>
      <c r="V4627">
        <v>6.83560315492132E-2</v>
      </c>
      <c r="W4627">
        <v>8.8649075580599507E-2</v>
      </c>
      <c r="X4627">
        <v>2.7646660508156701E-2</v>
      </c>
    </row>
    <row r="4628" spans="1:24" x14ac:dyDescent="0.2">
      <c r="A4628" t="s">
        <v>6636</v>
      </c>
      <c r="B4628" t="s">
        <v>66</v>
      </c>
      <c r="C4628" t="s">
        <v>57</v>
      </c>
      <c r="D4628" t="s">
        <v>12</v>
      </c>
      <c r="E4628" t="s">
        <v>5458</v>
      </c>
      <c r="F4628" t="s">
        <v>62</v>
      </c>
      <c r="G4628" t="s">
        <v>35</v>
      </c>
      <c r="H4628" t="s">
        <v>13</v>
      </c>
      <c r="I4628">
        <v>4</v>
      </c>
      <c r="J4628">
        <v>0.36137658751082102</v>
      </c>
      <c r="K4628">
        <v>0.36674313566154598</v>
      </c>
      <c r="L4628">
        <v>-5.36654815072475E-3</v>
      </c>
      <c r="M4628">
        <v>-1.4850292841851701E-2</v>
      </c>
      <c r="N4628">
        <v>57.106474142840703</v>
      </c>
      <c r="O4628">
        <v>63.413743985747999</v>
      </c>
      <c r="P4628">
        <v>5.4485034188414799E-2</v>
      </c>
      <c r="Q4628" s="27">
        <v>-9.4994429390667004E-2</v>
      </c>
      <c r="R4628">
        <v>-7.5216361980272498E-2</v>
      </c>
      <c r="S4628">
        <v>-3.3916706065454098E-2</v>
      </c>
      <c r="T4628">
        <v>-5.36654815072475E-3</v>
      </c>
      <c r="U4628">
        <v>2.31836097640046E-2</v>
      </c>
      <c r="V4628">
        <v>6.4483265678822996E-2</v>
      </c>
      <c r="W4628">
        <v>8.4261333089217502E-2</v>
      </c>
      <c r="X4628">
        <v>2.2363056574019099E-2</v>
      </c>
    </row>
    <row r="4629" spans="1:24" x14ac:dyDescent="0.2">
      <c r="A4629" t="s">
        <v>6637</v>
      </c>
      <c r="B4629" t="s">
        <v>66</v>
      </c>
      <c r="C4629" t="s">
        <v>57</v>
      </c>
      <c r="D4629" t="s">
        <v>12</v>
      </c>
      <c r="E4629" t="s">
        <v>5458</v>
      </c>
      <c r="F4629" t="s">
        <v>62</v>
      </c>
      <c r="G4629" t="s">
        <v>35</v>
      </c>
      <c r="H4629" t="s">
        <v>13</v>
      </c>
      <c r="I4629">
        <v>5</v>
      </c>
      <c r="J4629">
        <v>0.369331889406874</v>
      </c>
      <c r="K4629">
        <v>0.37377221390052701</v>
      </c>
      <c r="L4629">
        <v>-4.4403244936538399E-3</v>
      </c>
      <c r="M4629">
        <v>-1.2022586245625201E-2</v>
      </c>
      <c r="N4629">
        <v>56.737822118923603</v>
      </c>
      <c r="O4629">
        <v>63.413743985747999</v>
      </c>
      <c r="P4629">
        <v>5.5463942074831199E-2</v>
      </c>
      <c r="Q4629" s="27">
        <v>-9.5678509206751194E-2</v>
      </c>
      <c r="R4629">
        <v>-7.5545098233587404E-2</v>
      </c>
      <c r="S4629">
        <v>-3.3503430140865403E-2</v>
      </c>
      <c r="T4629">
        <v>-4.4403244936538399E-3</v>
      </c>
      <c r="U4629">
        <v>2.4622781153557701E-2</v>
      </c>
      <c r="V4629">
        <v>6.6664449246279803E-2</v>
      </c>
      <c r="W4629">
        <v>8.6797860219443496E-2</v>
      </c>
      <c r="X4629">
        <v>1.4105932435867099E-2</v>
      </c>
    </row>
    <row r="4630" spans="1:24" x14ac:dyDescent="0.2">
      <c r="A4630" t="s">
        <v>6638</v>
      </c>
      <c r="B4630" t="s">
        <v>66</v>
      </c>
      <c r="C4630" t="s">
        <v>57</v>
      </c>
      <c r="D4630" t="s">
        <v>12</v>
      </c>
      <c r="E4630" t="s">
        <v>5458</v>
      </c>
      <c r="F4630" t="s">
        <v>62</v>
      </c>
      <c r="G4630" t="s">
        <v>35</v>
      </c>
      <c r="H4630" t="s">
        <v>13</v>
      </c>
      <c r="I4630">
        <v>6</v>
      </c>
      <c r="J4630">
        <v>0.40852840348528402</v>
      </c>
      <c r="K4630">
        <v>0.41449428359288298</v>
      </c>
      <c r="L4630">
        <v>-5.9658801075990302E-3</v>
      </c>
      <c r="M4630">
        <v>-1.4603342280982701E-2</v>
      </c>
      <c r="N4630">
        <v>56.312389425340001</v>
      </c>
      <c r="O4630">
        <v>63.413743985747999</v>
      </c>
      <c r="P4630">
        <v>6.1630732024064702E-2</v>
      </c>
      <c r="Q4630" s="27">
        <v>-0.107348434287185</v>
      </c>
      <c r="R4630">
        <v>-8.4976478562449997E-2</v>
      </c>
      <c r="S4630">
        <v>-3.8260383688208902E-2</v>
      </c>
      <c r="T4630">
        <v>-5.9658801075990302E-3</v>
      </c>
      <c r="U4630">
        <v>2.63286234730109E-2</v>
      </c>
      <c r="V4630">
        <v>7.3044718347252E-2</v>
      </c>
      <c r="W4630">
        <v>9.5416674071987506E-2</v>
      </c>
      <c r="X4630">
        <v>-1.9710235543723901E-3</v>
      </c>
    </row>
    <row r="4631" spans="1:24" x14ac:dyDescent="0.2">
      <c r="A4631" t="s">
        <v>6621</v>
      </c>
      <c r="B4631" t="s">
        <v>66</v>
      </c>
      <c r="C4631" t="s">
        <v>57</v>
      </c>
      <c r="D4631" t="s">
        <v>12</v>
      </c>
      <c r="E4631" t="s">
        <v>5458</v>
      </c>
      <c r="F4631" t="s">
        <v>62</v>
      </c>
      <c r="G4631" t="s">
        <v>35</v>
      </c>
      <c r="H4631" t="s">
        <v>14</v>
      </c>
      <c r="I4631">
        <v>7</v>
      </c>
      <c r="J4631">
        <v>0.47619684186053401</v>
      </c>
      <c r="K4631">
        <v>0.48111366393044203</v>
      </c>
      <c r="L4631">
        <v>-4.9168220699078698E-3</v>
      </c>
      <c r="M4631">
        <v>-1.0325188320648E-2</v>
      </c>
      <c r="N4631">
        <v>56.037055995698303</v>
      </c>
      <c r="O4631">
        <v>63.413743985747999</v>
      </c>
      <c r="P4631">
        <v>7.3484770806354002E-2</v>
      </c>
      <c r="Q4631" s="27">
        <v>-0.12579927004635999</v>
      </c>
      <c r="R4631">
        <v>-9.9124298243653694E-2</v>
      </c>
      <c r="S4631">
        <v>-4.3422841972437398E-2</v>
      </c>
      <c r="T4631">
        <v>-4.9168220699078698E-3</v>
      </c>
      <c r="U4631">
        <v>3.3589197832621598E-2</v>
      </c>
      <c r="V4631">
        <v>8.9290654103838005E-2</v>
      </c>
      <c r="W4631">
        <v>0.115965625906544</v>
      </c>
      <c r="X4631">
        <v>-2.7588846727852501E-2</v>
      </c>
    </row>
    <row r="4632" spans="1:24" x14ac:dyDescent="0.2">
      <c r="A4632" t="s">
        <v>6622</v>
      </c>
      <c r="B4632" t="s">
        <v>66</v>
      </c>
      <c r="C4632" t="s">
        <v>57</v>
      </c>
      <c r="D4632" t="s">
        <v>12</v>
      </c>
      <c r="E4632" t="s">
        <v>5458</v>
      </c>
      <c r="F4632" t="s">
        <v>62</v>
      </c>
      <c r="G4632" t="s">
        <v>35</v>
      </c>
      <c r="H4632" t="s">
        <v>14</v>
      </c>
      <c r="I4632">
        <v>8</v>
      </c>
      <c r="J4632">
        <v>0.46816195030977498</v>
      </c>
      <c r="K4632">
        <v>0.47280259429225102</v>
      </c>
      <c r="L4632">
        <v>-4.6406439824755999E-3</v>
      </c>
      <c r="M4632">
        <v>-9.9124757563167198E-3</v>
      </c>
      <c r="N4632">
        <v>56.5777776804333</v>
      </c>
      <c r="O4632">
        <v>63.413743985747999</v>
      </c>
      <c r="P4632">
        <v>7.9137466077616805E-2</v>
      </c>
      <c r="Q4632" s="27">
        <v>-0.13482177568015499</v>
      </c>
      <c r="R4632">
        <v>-0.10609487549398</v>
      </c>
      <c r="S4632">
        <v>-4.6108676207146801E-2</v>
      </c>
      <c r="T4632">
        <v>-4.6406439824755999E-3</v>
      </c>
      <c r="U4632">
        <v>3.6827388242195599E-2</v>
      </c>
      <c r="V4632">
        <v>9.6813587529029105E-2</v>
      </c>
      <c r="W4632">
        <v>0.12554048771520401</v>
      </c>
      <c r="X4632">
        <v>-7.7362265525000697E-3</v>
      </c>
    </row>
    <row r="4633" spans="1:24" x14ac:dyDescent="0.2">
      <c r="A4633" t="s">
        <v>6623</v>
      </c>
      <c r="B4633" t="s">
        <v>66</v>
      </c>
      <c r="C4633" t="s">
        <v>57</v>
      </c>
      <c r="D4633" t="s">
        <v>12</v>
      </c>
      <c r="E4633" t="s">
        <v>5458</v>
      </c>
      <c r="F4633" t="s">
        <v>62</v>
      </c>
      <c r="G4633" t="s">
        <v>35</v>
      </c>
      <c r="H4633" t="s">
        <v>14</v>
      </c>
      <c r="I4633">
        <v>9</v>
      </c>
      <c r="J4633">
        <v>0.40166580286268999</v>
      </c>
      <c r="K4633">
        <v>0.40439601505087103</v>
      </c>
      <c r="L4633">
        <v>-2.7302121881808698E-3</v>
      </c>
      <c r="M4633">
        <v>-6.7972233850194103E-3</v>
      </c>
      <c r="N4633">
        <v>60.119106411879599</v>
      </c>
      <c r="O4633">
        <v>63.413743985747999</v>
      </c>
      <c r="P4633">
        <v>8.3381705110951707E-2</v>
      </c>
      <c r="Q4633" s="27">
        <v>-0.13989311709569599</v>
      </c>
      <c r="R4633">
        <v>-0.10962555814042101</v>
      </c>
      <c r="S4633">
        <v>-4.6422225666319601E-2</v>
      </c>
      <c r="T4633">
        <v>-2.7302121881808698E-3</v>
      </c>
      <c r="U4633">
        <v>4.09618012899578E-2</v>
      </c>
      <c r="V4633">
        <v>0.104165133764059</v>
      </c>
      <c r="W4633">
        <v>0.134432692719335</v>
      </c>
      <c r="X4633">
        <v>3.5541885283721798E-2</v>
      </c>
    </row>
    <row r="4634" spans="1:24" x14ac:dyDescent="0.2">
      <c r="A4634" t="s">
        <v>6657</v>
      </c>
      <c r="B4634" t="s">
        <v>66</v>
      </c>
      <c r="C4634" t="s">
        <v>57</v>
      </c>
      <c r="D4634" t="s">
        <v>12</v>
      </c>
      <c r="E4634" t="s">
        <v>5458</v>
      </c>
      <c r="F4634" t="s">
        <v>62</v>
      </c>
      <c r="G4634" t="s">
        <v>22</v>
      </c>
      <c r="H4634" t="s">
        <v>13</v>
      </c>
      <c r="I4634">
        <v>1</v>
      </c>
      <c r="J4634">
        <v>0.63731740509420298</v>
      </c>
      <c r="K4634">
        <v>0.62252719054933903</v>
      </c>
      <c r="L4634">
        <v>1.4790214544864899E-2</v>
      </c>
      <c r="M4634">
        <v>2.32069835636745E-2</v>
      </c>
      <c r="N4634">
        <v>69.7600627786438</v>
      </c>
      <c r="O4634">
        <v>73.990398212888095</v>
      </c>
      <c r="P4634">
        <v>7.2250464270494502E-2</v>
      </c>
      <c r="Q4634" s="27">
        <v>-0.104061799180099</v>
      </c>
      <c r="R4634">
        <v>-7.7834880649909094E-2</v>
      </c>
      <c r="S4634">
        <v>-2.3069028732874201E-2</v>
      </c>
      <c r="T4634">
        <v>1.4790214544864899E-2</v>
      </c>
      <c r="U4634">
        <v>5.2649457822604002E-2</v>
      </c>
      <c r="V4634">
        <v>0.107415309739639</v>
      </c>
      <c r="W4634">
        <v>0.133642228269828</v>
      </c>
      <c r="X4634">
        <v>3.403366490589E-2</v>
      </c>
    </row>
    <row r="4635" spans="1:24" x14ac:dyDescent="0.2">
      <c r="A4635" t="s">
        <v>6639</v>
      </c>
      <c r="B4635" t="s">
        <v>66</v>
      </c>
      <c r="C4635" t="s">
        <v>57</v>
      </c>
      <c r="D4635" t="s">
        <v>12</v>
      </c>
      <c r="E4635" t="s">
        <v>5458</v>
      </c>
      <c r="F4635" t="s">
        <v>62</v>
      </c>
      <c r="G4635" t="s">
        <v>22</v>
      </c>
      <c r="H4635" t="s">
        <v>14</v>
      </c>
      <c r="I4635">
        <v>10</v>
      </c>
      <c r="J4635">
        <v>0.46045400208917098</v>
      </c>
      <c r="K4635">
        <v>0.45276809155393</v>
      </c>
      <c r="L4635">
        <v>7.6859105352415497E-3</v>
      </c>
      <c r="M4635">
        <v>1.6692026783064199E-2</v>
      </c>
      <c r="N4635">
        <v>74.098607906565505</v>
      </c>
      <c r="O4635">
        <v>73.990398212888095</v>
      </c>
      <c r="P4635">
        <v>8.3070689039116297E-2</v>
      </c>
      <c r="Q4635" s="27">
        <v>-0.12896537293410501</v>
      </c>
      <c r="R4635">
        <v>-9.8810712812905502E-2</v>
      </c>
      <c r="S4635">
        <v>-3.5843130521255401E-2</v>
      </c>
      <c r="T4635">
        <v>7.6859105352415497E-3</v>
      </c>
      <c r="U4635">
        <v>5.12149515917385E-2</v>
      </c>
      <c r="V4635">
        <v>0.114182533883389</v>
      </c>
      <c r="W4635">
        <v>0.144337194004588</v>
      </c>
      <c r="X4635">
        <v>6.6803153865360704E-2</v>
      </c>
    </row>
    <row r="4636" spans="1:24" x14ac:dyDescent="0.2">
      <c r="A4636" t="s">
        <v>6640</v>
      </c>
      <c r="B4636" t="s">
        <v>66</v>
      </c>
      <c r="C4636" t="s">
        <v>57</v>
      </c>
      <c r="D4636" t="s">
        <v>12</v>
      </c>
      <c r="E4636" t="s">
        <v>5458</v>
      </c>
      <c r="F4636" t="s">
        <v>62</v>
      </c>
      <c r="G4636" t="s">
        <v>22</v>
      </c>
      <c r="H4636" t="s">
        <v>14</v>
      </c>
      <c r="I4636">
        <v>11</v>
      </c>
      <c r="J4636">
        <v>0.44046173605633598</v>
      </c>
      <c r="K4636">
        <v>0.435138312473623</v>
      </c>
      <c r="L4636">
        <v>5.3234235827134199E-3</v>
      </c>
      <c r="M4636">
        <v>1.20860069035203E-2</v>
      </c>
      <c r="N4636">
        <v>77.353147423463696</v>
      </c>
      <c r="O4636">
        <v>73.990398212888095</v>
      </c>
      <c r="P4636">
        <v>9.2923825235947194E-2</v>
      </c>
      <c r="Q4636" s="27">
        <v>-0.14753626893041999</v>
      </c>
      <c r="R4636">
        <v>-0.113804920369771</v>
      </c>
      <c r="S4636">
        <v>-4.3368660840922897E-2</v>
      </c>
      <c r="T4636">
        <v>5.3234235827134199E-3</v>
      </c>
      <c r="U4636">
        <v>5.4015508006349702E-2</v>
      </c>
      <c r="V4636">
        <v>0.124451767535198</v>
      </c>
      <c r="W4636">
        <v>0.15818311609584601</v>
      </c>
      <c r="X4636">
        <v>7.9809257072885706E-2</v>
      </c>
    </row>
    <row r="4637" spans="1:24" x14ac:dyDescent="0.2">
      <c r="A4637" t="s">
        <v>6641</v>
      </c>
      <c r="B4637" t="s">
        <v>66</v>
      </c>
      <c r="C4637" t="s">
        <v>57</v>
      </c>
      <c r="D4637" t="s">
        <v>12</v>
      </c>
      <c r="E4637" t="s">
        <v>5458</v>
      </c>
      <c r="F4637" t="s">
        <v>62</v>
      </c>
      <c r="G4637" t="s">
        <v>22</v>
      </c>
      <c r="H4637" t="s">
        <v>14</v>
      </c>
      <c r="I4637">
        <v>12</v>
      </c>
      <c r="J4637">
        <v>0.45562546484302202</v>
      </c>
      <c r="K4637">
        <v>0.45396766479893202</v>
      </c>
      <c r="L4637">
        <v>1.6578000440907101E-3</v>
      </c>
      <c r="M4637">
        <v>3.6385149031603801E-3</v>
      </c>
      <c r="N4637">
        <v>79.507153074819897</v>
      </c>
      <c r="O4637">
        <v>73.990398212888095</v>
      </c>
      <c r="P4637">
        <v>0.101012817989532</v>
      </c>
      <c r="Q4637" s="27">
        <v>-0.16450828554868999</v>
      </c>
      <c r="R4637">
        <v>-0.12784063261848999</v>
      </c>
      <c r="S4637">
        <v>-5.1272916582424201E-2</v>
      </c>
      <c r="T4637">
        <v>1.6578000440907101E-3</v>
      </c>
      <c r="U4637">
        <v>5.45885166706057E-2</v>
      </c>
      <c r="V4637">
        <v>0.13115623270667101</v>
      </c>
      <c r="W4637">
        <v>0.16782388563687101</v>
      </c>
      <c r="X4637">
        <v>9.5383134220701299E-2</v>
      </c>
    </row>
    <row r="4638" spans="1:24" x14ac:dyDescent="0.2">
      <c r="A4638" t="s">
        <v>6642</v>
      </c>
      <c r="B4638" t="s">
        <v>66</v>
      </c>
      <c r="C4638" t="s">
        <v>57</v>
      </c>
      <c r="D4638" t="s">
        <v>12</v>
      </c>
      <c r="E4638" t="s">
        <v>5458</v>
      </c>
      <c r="F4638" t="s">
        <v>62</v>
      </c>
      <c r="G4638" t="s">
        <v>22</v>
      </c>
      <c r="H4638" t="s">
        <v>14</v>
      </c>
      <c r="I4638">
        <v>13</v>
      </c>
      <c r="J4638">
        <v>0.500249461761757</v>
      </c>
      <c r="K4638">
        <v>0.501360849476293</v>
      </c>
      <c r="L4638">
        <v>-1.1113877145362101E-3</v>
      </c>
      <c r="M4638">
        <v>-2.2216669871511102E-3</v>
      </c>
      <c r="N4638">
        <v>81.163566992612104</v>
      </c>
      <c r="O4638">
        <v>73.990398212888095</v>
      </c>
      <c r="P4638">
        <v>0.107964232846902</v>
      </c>
      <c r="Q4638" s="27">
        <v>-0.17871255074768899</v>
      </c>
      <c r="R4638">
        <v>-0.139521534224264</v>
      </c>
      <c r="S4638">
        <v>-5.7684645726312697E-2</v>
      </c>
      <c r="T4638">
        <v>-1.1113877145362101E-3</v>
      </c>
      <c r="U4638">
        <v>5.5461870297240201E-2</v>
      </c>
      <c r="V4638">
        <v>0.13729875879519199</v>
      </c>
      <c r="W4638">
        <v>0.17648977531861701</v>
      </c>
      <c r="X4638">
        <v>0.11500845954970799</v>
      </c>
    </row>
    <row r="4639" spans="1:24" x14ac:dyDescent="0.2">
      <c r="A4639" t="s">
        <v>6643</v>
      </c>
      <c r="B4639" t="s">
        <v>66</v>
      </c>
      <c r="C4639" t="s">
        <v>57</v>
      </c>
      <c r="D4639" t="s">
        <v>12</v>
      </c>
      <c r="E4639" t="s">
        <v>5458</v>
      </c>
      <c r="F4639" t="s">
        <v>62</v>
      </c>
      <c r="G4639" t="s">
        <v>22</v>
      </c>
      <c r="H4639" t="s">
        <v>14</v>
      </c>
      <c r="I4639">
        <v>14</v>
      </c>
      <c r="J4639">
        <v>0.56425732803857598</v>
      </c>
      <c r="K4639">
        <v>0.565506706253594</v>
      </c>
      <c r="L4639">
        <v>-1.2493782150181799E-3</v>
      </c>
      <c r="M4639">
        <v>-2.2141993607086401E-3</v>
      </c>
      <c r="N4639">
        <v>81.726109048283206</v>
      </c>
      <c r="O4639">
        <v>73.990398212888095</v>
      </c>
      <c r="P4639">
        <v>0.113125284793256</v>
      </c>
      <c r="Q4639" s="27">
        <v>-0.18734047169992399</v>
      </c>
      <c r="R4639">
        <v>-0.14627599331997199</v>
      </c>
      <c r="S4639">
        <v>-6.0527027446684201E-2</v>
      </c>
      <c r="T4639">
        <v>-1.2493782150181799E-3</v>
      </c>
      <c r="U4639">
        <v>5.8028271016647898E-2</v>
      </c>
      <c r="V4639">
        <v>0.14377723688993599</v>
      </c>
      <c r="W4639">
        <v>0.18484171526988799</v>
      </c>
      <c r="X4639">
        <v>0.12598708994337299</v>
      </c>
    </row>
    <row r="4640" spans="1:24" x14ac:dyDescent="0.2">
      <c r="A4640" t="s">
        <v>6644</v>
      </c>
      <c r="B4640" t="s">
        <v>66</v>
      </c>
      <c r="C4640" t="s">
        <v>57</v>
      </c>
      <c r="D4640" t="s">
        <v>12</v>
      </c>
      <c r="E4640" t="s">
        <v>5458</v>
      </c>
      <c r="F4640" t="s">
        <v>62</v>
      </c>
      <c r="G4640" t="s">
        <v>22</v>
      </c>
      <c r="H4640" t="s">
        <v>14</v>
      </c>
      <c r="I4640">
        <v>15</v>
      </c>
      <c r="J4640">
        <v>0.643033065773573</v>
      </c>
      <c r="K4640">
        <v>0.64298780834056302</v>
      </c>
      <c r="L4640">
        <v>4.5257433009292997E-5</v>
      </c>
      <c r="M4640">
        <v>7.0381190980976994E-5</v>
      </c>
      <c r="N4640">
        <v>81.666811533052297</v>
      </c>
      <c r="O4640">
        <v>73.990398212888095</v>
      </c>
      <c r="P4640">
        <v>0.11706385030475901</v>
      </c>
      <c r="Q4640" s="27">
        <v>-0.19252477631831999</v>
      </c>
      <c r="R4640">
        <v>-0.150030598657692</v>
      </c>
      <c r="S4640">
        <v>-6.12962001266847E-2</v>
      </c>
      <c r="T4640">
        <v>4.5257433009292997E-5</v>
      </c>
      <c r="U4640">
        <v>6.1386714992703303E-2</v>
      </c>
      <c r="V4640">
        <v>0.15012111352371099</v>
      </c>
      <c r="W4640">
        <v>0.19261529118433901</v>
      </c>
      <c r="X4640">
        <v>0.132715055044379</v>
      </c>
    </row>
    <row r="4641" spans="1:24" x14ac:dyDescent="0.2">
      <c r="A4641" t="s">
        <v>6645</v>
      </c>
      <c r="B4641" t="s">
        <v>66</v>
      </c>
      <c r="C4641" t="s">
        <v>57</v>
      </c>
      <c r="D4641" t="s">
        <v>12</v>
      </c>
      <c r="E4641" t="s">
        <v>5458</v>
      </c>
      <c r="F4641" t="s">
        <v>62</v>
      </c>
      <c r="G4641" t="s">
        <v>22</v>
      </c>
      <c r="H4641" t="s">
        <v>14</v>
      </c>
      <c r="I4641">
        <v>16</v>
      </c>
      <c r="J4641">
        <v>0.74499381308446999</v>
      </c>
      <c r="K4641">
        <v>0.73999836410597097</v>
      </c>
      <c r="L4641">
        <v>4.9954489784995899E-3</v>
      </c>
      <c r="M4641">
        <v>6.7053563274802504E-3</v>
      </c>
      <c r="N4641">
        <v>81.565292389411397</v>
      </c>
      <c r="O4641">
        <v>73.990398212888095</v>
      </c>
      <c r="P4641">
        <v>0.121202873836042</v>
      </c>
      <c r="Q4641" s="27">
        <v>-0.19438327848178999</v>
      </c>
      <c r="R4641">
        <v>-0.15038663527930601</v>
      </c>
      <c r="S4641">
        <v>-5.8514856911586498E-2</v>
      </c>
      <c r="T4641">
        <v>4.9954489784995899E-3</v>
      </c>
      <c r="U4641">
        <v>6.8505754868585594E-2</v>
      </c>
      <c r="V4641">
        <v>0.16037753323630599</v>
      </c>
      <c r="W4641">
        <v>0.204374176438789</v>
      </c>
      <c r="X4641">
        <v>0.129934215015169</v>
      </c>
    </row>
    <row r="4642" spans="1:24" x14ac:dyDescent="0.2">
      <c r="A4642" t="s">
        <v>6652</v>
      </c>
      <c r="B4642" t="s">
        <v>66</v>
      </c>
      <c r="C4642" t="s">
        <v>57</v>
      </c>
      <c r="D4642" t="s">
        <v>12</v>
      </c>
      <c r="E4642" t="s">
        <v>5458</v>
      </c>
      <c r="F4642" t="s">
        <v>62</v>
      </c>
      <c r="G4642" t="s">
        <v>22</v>
      </c>
      <c r="H4642" t="s">
        <v>15</v>
      </c>
      <c r="I4642">
        <v>17</v>
      </c>
      <c r="J4642">
        <v>0.84338500133355798</v>
      </c>
      <c r="K4642">
        <v>0.82919722685506503</v>
      </c>
      <c r="L4642">
        <v>1.41877744784931E-2</v>
      </c>
      <c r="M4642">
        <v>1.6822417349205199E-2</v>
      </c>
      <c r="N4642">
        <v>80.799485899530296</v>
      </c>
      <c r="O4642">
        <v>73.990398212888095</v>
      </c>
      <c r="P4642">
        <v>0.12405257519237101</v>
      </c>
      <c r="Q4642" s="27">
        <v>-0.189878711712957</v>
      </c>
      <c r="R4642">
        <v>-0.144847626918126</v>
      </c>
      <c r="S4642">
        <v>-5.0815774922309299E-2</v>
      </c>
      <c r="T4642">
        <v>1.41877744784931E-2</v>
      </c>
      <c r="U4642">
        <v>7.9191323879295505E-2</v>
      </c>
      <c r="V4642">
        <v>0.17322317587511299</v>
      </c>
      <c r="W4642">
        <v>0.218254260669943</v>
      </c>
      <c r="X4642">
        <v>0.130601121381279</v>
      </c>
    </row>
    <row r="4643" spans="1:24" x14ac:dyDescent="0.2">
      <c r="A4643" t="s">
        <v>6653</v>
      </c>
      <c r="B4643" t="s">
        <v>66</v>
      </c>
      <c r="C4643" t="s">
        <v>57</v>
      </c>
      <c r="D4643" t="s">
        <v>12</v>
      </c>
      <c r="E4643" t="s">
        <v>5458</v>
      </c>
      <c r="F4643" t="s">
        <v>62</v>
      </c>
      <c r="G4643" t="s">
        <v>22</v>
      </c>
      <c r="H4643" t="s">
        <v>15</v>
      </c>
      <c r="I4643">
        <v>18</v>
      </c>
      <c r="J4643">
        <v>0.93974045496093495</v>
      </c>
      <c r="K4643">
        <v>0.91440580759606804</v>
      </c>
      <c r="L4643">
        <v>2.5334647364866299E-2</v>
      </c>
      <c r="M4643">
        <v>2.6959196266504701E-2</v>
      </c>
      <c r="N4643">
        <v>79.493570401433601</v>
      </c>
      <c r="O4643">
        <v>73.990398212888095</v>
      </c>
      <c r="P4643">
        <v>0.125036452233001</v>
      </c>
      <c r="Q4643" s="27">
        <v>-0.18035031655841999</v>
      </c>
      <c r="R4643">
        <v>-0.13496208439784099</v>
      </c>
      <c r="S4643">
        <v>-4.0184453605226197E-2</v>
      </c>
      <c r="T4643">
        <v>2.5334647364866299E-2</v>
      </c>
      <c r="U4643">
        <v>9.0853748334958698E-2</v>
      </c>
      <c r="V4643">
        <v>0.18563137912757299</v>
      </c>
      <c r="W4643">
        <v>0.23101961128815299</v>
      </c>
      <c r="X4643">
        <v>0.12828790377304899</v>
      </c>
    </row>
    <row r="4644" spans="1:24" x14ac:dyDescent="0.2">
      <c r="A4644" t="s">
        <v>6654</v>
      </c>
      <c r="B4644" t="s">
        <v>66</v>
      </c>
      <c r="C4644" t="s">
        <v>57</v>
      </c>
      <c r="D4644" t="s">
        <v>12</v>
      </c>
      <c r="E4644" t="s">
        <v>5458</v>
      </c>
      <c r="F4644" t="s">
        <v>62</v>
      </c>
      <c r="G4644" t="s">
        <v>22</v>
      </c>
      <c r="H4644" t="s">
        <v>15</v>
      </c>
      <c r="I4644">
        <v>19</v>
      </c>
      <c r="J4644">
        <v>0.99056400469581796</v>
      </c>
      <c r="K4644">
        <v>0.96612683999080595</v>
      </c>
      <c r="L4644">
        <v>2.4437164705011699E-2</v>
      </c>
      <c r="M4644">
        <v>2.46699502396272E-2</v>
      </c>
      <c r="N4644">
        <v>77.740198162312893</v>
      </c>
      <c r="O4644">
        <v>73.990398212888095</v>
      </c>
      <c r="P4644">
        <v>0.12154416656716099</v>
      </c>
      <c r="Q4644" s="27">
        <v>-0.17550298929796901</v>
      </c>
      <c r="R4644">
        <v>-0.131382456834089</v>
      </c>
      <c r="S4644">
        <v>-3.9251978576180901E-2</v>
      </c>
      <c r="T4644">
        <v>2.4437164705011699E-2</v>
      </c>
      <c r="U4644">
        <v>8.81263079862043E-2</v>
      </c>
      <c r="V4644">
        <v>0.18025678624411301</v>
      </c>
      <c r="W4644">
        <v>0.22437731870799199</v>
      </c>
      <c r="X4644">
        <v>0.11258032778243</v>
      </c>
    </row>
    <row r="4645" spans="1:24" x14ac:dyDescent="0.2">
      <c r="A4645" t="s">
        <v>6658</v>
      </c>
      <c r="B4645" t="s">
        <v>66</v>
      </c>
      <c r="C4645" t="s">
        <v>57</v>
      </c>
      <c r="D4645" t="s">
        <v>12</v>
      </c>
      <c r="E4645" t="s">
        <v>5458</v>
      </c>
      <c r="F4645" t="s">
        <v>62</v>
      </c>
      <c r="G4645" t="s">
        <v>22</v>
      </c>
      <c r="H4645" t="s">
        <v>13</v>
      </c>
      <c r="I4645">
        <v>2</v>
      </c>
      <c r="J4645">
        <v>0.57071401427018797</v>
      </c>
      <c r="K4645">
        <v>0.55600382121898295</v>
      </c>
      <c r="L4645">
        <v>1.4710193051204299E-2</v>
      </c>
      <c r="M4645">
        <v>2.5775068919615101E-2</v>
      </c>
      <c r="N4645">
        <v>69.396819268731306</v>
      </c>
      <c r="O4645">
        <v>73.990398212888095</v>
      </c>
      <c r="P4645">
        <v>6.4170034728076905E-2</v>
      </c>
      <c r="Q4645" s="27">
        <v>-9.0849514076482299E-2</v>
      </c>
      <c r="R4645">
        <v>-6.7555791470190293E-2</v>
      </c>
      <c r="S4645">
        <v>-1.8914905146308E-2</v>
      </c>
      <c r="T4645">
        <v>1.4710193051204299E-2</v>
      </c>
      <c r="U4645">
        <v>4.8335291248716598E-2</v>
      </c>
      <c r="V4645">
        <v>9.6976177572598896E-2</v>
      </c>
      <c r="W4645">
        <v>0.120269900178891</v>
      </c>
      <c r="X4645">
        <v>2.9605263000086101E-2</v>
      </c>
    </row>
    <row r="4646" spans="1:24" x14ac:dyDescent="0.2">
      <c r="A4646" t="s">
        <v>6655</v>
      </c>
      <c r="B4646" t="s">
        <v>66</v>
      </c>
      <c r="C4646" t="s">
        <v>57</v>
      </c>
      <c r="D4646" t="s">
        <v>12</v>
      </c>
      <c r="E4646" t="s">
        <v>5458</v>
      </c>
      <c r="F4646" t="s">
        <v>62</v>
      </c>
      <c r="G4646" t="s">
        <v>22</v>
      </c>
      <c r="H4646" t="s">
        <v>15</v>
      </c>
      <c r="I4646">
        <v>20</v>
      </c>
      <c r="J4646">
        <v>1.0042716451045699</v>
      </c>
      <c r="K4646">
        <v>0.98062689237555001</v>
      </c>
      <c r="L4646">
        <v>2.3644752729023201E-2</v>
      </c>
      <c r="M4646">
        <v>2.3544180346305801E-2</v>
      </c>
      <c r="N4646">
        <v>75.121156473623898</v>
      </c>
      <c r="O4646">
        <v>73.990398212888095</v>
      </c>
      <c r="P4646">
        <v>0.113993802603504</v>
      </c>
      <c r="Q4646" s="27">
        <v>-0.16387505255374199</v>
      </c>
      <c r="R4646">
        <v>-0.122495302208669</v>
      </c>
      <c r="S4646">
        <v>-3.6087999835213103E-2</v>
      </c>
      <c r="T4646">
        <v>2.3644752729023201E-2</v>
      </c>
      <c r="U4646">
        <v>8.3377505293259602E-2</v>
      </c>
      <c r="V4646">
        <v>0.169784807666716</v>
      </c>
      <c r="W4646">
        <v>0.21116455801178799</v>
      </c>
      <c r="X4646">
        <v>8.62488575253679E-2</v>
      </c>
    </row>
    <row r="4647" spans="1:24" x14ac:dyDescent="0.2">
      <c r="A4647" t="s">
        <v>6656</v>
      </c>
      <c r="B4647" t="s">
        <v>66</v>
      </c>
      <c r="C4647" t="s">
        <v>57</v>
      </c>
      <c r="D4647" t="s">
        <v>12</v>
      </c>
      <c r="E4647" t="s">
        <v>5458</v>
      </c>
      <c r="F4647" t="s">
        <v>62</v>
      </c>
      <c r="G4647" t="s">
        <v>22</v>
      </c>
      <c r="H4647" t="s">
        <v>15</v>
      </c>
      <c r="I4647">
        <v>21</v>
      </c>
      <c r="J4647">
        <v>1.0293257630893</v>
      </c>
      <c r="K4647">
        <v>1.0044770928478499</v>
      </c>
      <c r="L4647">
        <v>2.4848670241451001E-2</v>
      </c>
      <c r="M4647">
        <v>2.4140725057607601E-2</v>
      </c>
      <c r="N4647">
        <v>72.788314876298699</v>
      </c>
      <c r="O4647">
        <v>73.990398212888095</v>
      </c>
      <c r="P4647">
        <v>0.109166023967432</v>
      </c>
      <c r="Q4647" s="27">
        <v>-0.154729439184975</v>
      </c>
      <c r="R4647">
        <v>-0.115102172484797</v>
      </c>
      <c r="S4647">
        <v>-3.2354326317483403E-2</v>
      </c>
      <c r="T4647">
        <v>2.4848670241451001E-2</v>
      </c>
      <c r="U4647">
        <v>8.2051666800385295E-2</v>
      </c>
      <c r="V4647">
        <v>0.16479951296769901</v>
      </c>
      <c r="W4647">
        <v>0.20442677966787701</v>
      </c>
      <c r="X4647">
        <v>6.6941541030235793E-2</v>
      </c>
    </row>
    <row r="4648" spans="1:24" x14ac:dyDescent="0.2">
      <c r="A4648" t="s">
        <v>6646</v>
      </c>
      <c r="B4648" t="s">
        <v>66</v>
      </c>
      <c r="C4648" t="s">
        <v>57</v>
      </c>
      <c r="D4648" t="s">
        <v>12</v>
      </c>
      <c r="E4648" t="s">
        <v>5458</v>
      </c>
      <c r="F4648" t="s">
        <v>62</v>
      </c>
      <c r="G4648" t="s">
        <v>22</v>
      </c>
      <c r="H4648" t="s">
        <v>14</v>
      </c>
      <c r="I4648">
        <v>22</v>
      </c>
      <c r="J4648">
        <v>0.97948424766536601</v>
      </c>
      <c r="K4648">
        <v>0.96795875105333795</v>
      </c>
      <c r="L4648">
        <v>1.15254966120281E-2</v>
      </c>
      <c r="M4648">
        <v>1.17669034897698E-2</v>
      </c>
      <c r="N4648">
        <v>71.820662014018197</v>
      </c>
      <c r="O4648">
        <v>73.990398212888095</v>
      </c>
      <c r="P4648">
        <v>0.103789242245696</v>
      </c>
      <c r="Q4648" s="27">
        <v>-0.15920780688214101</v>
      </c>
      <c r="R4648">
        <v>-0.12153231194695401</v>
      </c>
      <c r="S4648">
        <v>-4.2860066324716402E-2</v>
      </c>
      <c r="T4648">
        <v>1.15254966120281E-2</v>
      </c>
      <c r="U4648">
        <v>6.5911059548772605E-2</v>
      </c>
      <c r="V4648">
        <v>0.14458330517101001</v>
      </c>
      <c r="W4648">
        <v>0.18225880010619699</v>
      </c>
      <c r="X4648">
        <v>4.7448251684347499E-2</v>
      </c>
    </row>
    <row r="4649" spans="1:24" x14ac:dyDescent="0.2">
      <c r="A4649" t="s">
        <v>6647</v>
      </c>
      <c r="B4649" t="s">
        <v>66</v>
      </c>
      <c r="C4649" t="s">
        <v>57</v>
      </c>
      <c r="D4649" t="s">
        <v>12</v>
      </c>
      <c r="E4649" t="s">
        <v>5458</v>
      </c>
      <c r="F4649" t="s">
        <v>62</v>
      </c>
      <c r="G4649" t="s">
        <v>22</v>
      </c>
      <c r="H4649" t="s">
        <v>14</v>
      </c>
      <c r="I4649">
        <v>23</v>
      </c>
      <c r="J4649">
        <v>0.86945551076002403</v>
      </c>
      <c r="K4649">
        <v>0.85896017608584696</v>
      </c>
      <c r="L4649">
        <v>1.0495334674177599E-2</v>
      </c>
      <c r="M4649">
        <v>1.20711578042714E-2</v>
      </c>
      <c r="N4649" s="1">
        <v>71.067678487920304</v>
      </c>
      <c r="O4649">
        <v>73.990398212888095</v>
      </c>
      <c r="P4649">
        <v>9.4061772041055994E-2</v>
      </c>
      <c r="Q4649" s="27">
        <v>-0.14423628033336</v>
      </c>
      <c r="R4649">
        <v>-0.110091857082456</v>
      </c>
      <c r="S4649">
        <v>-3.8793033875335801E-2</v>
      </c>
      <c r="T4649">
        <v>1.0495334674177599E-2</v>
      </c>
      <c r="U4649">
        <v>5.9783703223690997E-2</v>
      </c>
      <c r="V4649">
        <v>0.131082526430811</v>
      </c>
      <c r="W4649">
        <v>0.165226949681715</v>
      </c>
      <c r="X4649">
        <v>3.9941373011095301E-2</v>
      </c>
    </row>
    <row r="4650" spans="1:24" x14ac:dyDescent="0.2">
      <c r="A4650" t="s">
        <v>6648</v>
      </c>
      <c r="B4650" t="s">
        <v>66</v>
      </c>
      <c r="C4650" t="s">
        <v>57</v>
      </c>
      <c r="D4650" t="s">
        <v>12</v>
      </c>
      <c r="E4650" t="s">
        <v>5458</v>
      </c>
      <c r="F4650" t="s">
        <v>62</v>
      </c>
      <c r="G4650" t="s">
        <v>22</v>
      </c>
      <c r="H4650" t="s">
        <v>14</v>
      </c>
      <c r="I4650">
        <v>24</v>
      </c>
      <c r="J4650">
        <v>0.74244831604876604</v>
      </c>
      <c r="K4650">
        <v>0.72975293495306004</v>
      </c>
      <c r="L4650">
        <v>1.26953810957064E-2</v>
      </c>
      <c r="M4650">
        <v>1.7099346609431201E-2</v>
      </c>
      <c r="N4650">
        <v>70.3847815405489</v>
      </c>
      <c r="O4650">
        <v>73.990398212888095</v>
      </c>
      <c r="P4650">
        <v>8.2316487210052705E-2</v>
      </c>
      <c r="Q4650" s="27">
        <v>-0.12271524036483</v>
      </c>
      <c r="R4650">
        <v>-9.2834355507581207E-2</v>
      </c>
      <c r="S4650">
        <v>-3.0438458202361299E-2</v>
      </c>
      <c r="T4650">
        <v>1.26953810957064E-2</v>
      </c>
      <c r="U4650">
        <v>5.5829220393773998E-2</v>
      </c>
      <c r="V4650">
        <v>0.11822511769899401</v>
      </c>
      <c r="W4650">
        <v>0.14810600255624301</v>
      </c>
      <c r="X4650">
        <v>3.8578544488467301E-2</v>
      </c>
    </row>
    <row r="4651" spans="1:24" x14ac:dyDescent="0.2">
      <c r="A4651" t="s">
        <v>6659</v>
      </c>
      <c r="B4651" t="s">
        <v>66</v>
      </c>
      <c r="C4651" t="s">
        <v>57</v>
      </c>
      <c r="D4651" t="s">
        <v>12</v>
      </c>
      <c r="E4651" t="s">
        <v>5458</v>
      </c>
      <c r="F4651" t="s">
        <v>62</v>
      </c>
      <c r="G4651" t="s">
        <v>22</v>
      </c>
      <c r="H4651" t="s">
        <v>13</v>
      </c>
      <c r="I4651">
        <v>3</v>
      </c>
      <c r="J4651">
        <v>0.52794716685875498</v>
      </c>
      <c r="K4651">
        <v>0.51533671294835304</v>
      </c>
      <c r="L4651">
        <v>1.2610453910402801E-2</v>
      </c>
      <c r="M4651">
        <v>2.3885825518174499E-2</v>
      </c>
      <c r="N4651">
        <v>68.871669595080604</v>
      </c>
      <c r="O4651">
        <v>73.990398212888095</v>
      </c>
      <c r="P4651">
        <v>5.7957872617700398E-2</v>
      </c>
      <c r="Q4651" s="27">
        <v>-8.2730246545714398E-2</v>
      </c>
      <c r="R4651">
        <v>-6.1691538785489199E-2</v>
      </c>
      <c r="S4651">
        <v>-1.77594713412722E-2</v>
      </c>
      <c r="T4651">
        <v>1.2610453910402801E-2</v>
      </c>
      <c r="U4651">
        <v>4.2980379162077802E-2</v>
      </c>
      <c r="V4651">
        <v>8.6912446606294796E-2</v>
      </c>
      <c r="W4651">
        <v>0.10795115436652</v>
      </c>
      <c r="X4651">
        <v>2.5334393399986398E-2</v>
      </c>
    </row>
    <row r="4652" spans="1:24" x14ac:dyDescent="0.2">
      <c r="A4652" t="s">
        <v>6660</v>
      </c>
      <c r="B4652" t="s">
        <v>66</v>
      </c>
      <c r="C4652" t="s">
        <v>57</v>
      </c>
      <c r="D4652" t="s">
        <v>12</v>
      </c>
      <c r="E4652" t="s">
        <v>5458</v>
      </c>
      <c r="F4652" t="s">
        <v>62</v>
      </c>
      <c r="G4652" t="s">
        <v>22</v>
      </c>
      <c r="H4652" t="s">
        <v>13</v>
      </c>
      <c r="I4652">
        <v>4</v>
      </c>
      <c r="J4652">
        <v>0.50155809177668798</v>
      </c>
      <c r="K4652">
        <v>0.49248057143291901</v>
      </c>
      <c r="L4652">
        <v>9.0775203437698706E-3</v>
      </c>
      <c r="M4652">
        <v>1.8098641997010199E-2</v>
      </c>
      <c r="N4652">
        <v>68.651190401379196</v>
      </c>
      <c r="O4652">
        <v>73.990398212888095</v>
      </c>
      <c r="P4652">
        <v>5.34534496047974E-2</v>
      </c>
      <c r="Q4652" s="27">
        <v>-7.8853404256121806E-2</v>
      </c>
      <c r="R4652">
        <v>-5.9449802049580301E-2</v>
      </c>
      <c r="S4652">
        <v>-1.89320872491439E-2</v>
      </c>
      <c r="T4652">
        <v>9.0775203437698706E-3</v>
      </c>
      <c r="U4652">
        <v>3.70871279366837E-2</v>
      </c>
      <c r="V4652">
        <v>7.7604842737120094E-2</v>
      </c>
      <c r="W4652">
        <v>9.7008444943661495E-2</v>
      </c>
      <c r="X4652">
        <v>2.14970741010699E-2</v>
      </c>
    </row>
    <row r="4653" spans="1:24" x14ac:dyDescent="0.2">
      <c r="A4653" t="s">
        <v>6661</v>
      </c>
      <c r="B4653" t="s">
        <v>66</v>
      </c>
      <c r="C4653" t="s">
        <v>57</v>
      </c>
      <c r="D4653" t="s">
        <v>12</v>
      </c>
      <c r="E4653" t="s">
        <v>5458</v>
      </c>
      <c r="F4653" t="s">
        <v>62</v>
      </c>
      <c r="G4653" t="s">
        <v>22</v>
      </c>
      <c r="H4653" t="s">
        <v>13</v>
      </c>
      <c r="I4653">
        <v>5</v>
      </c>
      <c r="J4653">
        <v>0.49265407019401303</v>
      </c>
      <c r="K4653">
        <v>0.48471230252360697</v>
      </c>
      <c r="L4653">
        <v>7.9417676704066197E-3</v>
      </c>
      <c r="M4653">
        <v>1.6120373606735999E-2</v>
      </c>
      <c r="N4653">
        <v>68.295701989767394</v>
      </c>
      <c r="O4653">
        <v>73.990398212888095</v>
      </c>
      <c r="P4653">
        <v>5.1123350840559599E-2</v>
      </c>
      <c r="Q4653" s="27">
        <v>-7.6156144462313904E-2</v>
      </c>
      <c r="R4653">
        <v>-5.7598368107190802E-2</v>
      </c>
      <c r="S4653">
        <v>-1.8846868170046601E-2</v>
      </c>
      <c r="T4653">
        <v>7.9417676704066197E-3</v>
      </c>
      <c r="U4653">
        <v>3.4730403510859903E-2</v>
      </c>
      <c r="V4653">
        <v>7.3481903448003996E-2</v>
      </c>
      <c r="W4653">
        <v>9.2039679803127203E-2</v>
      </c>
      <c r="X4653">
        <v>1.64300364995137E-2</v>
      </c>
    </row>
    <row r="4654" spans="1:24" x14ac:dyDescent="0.2">
      <c r="A4654" t="s">
        <v>6662</v>
      </c>
      <c r="B4654" t="s">
        <v>66</v>
      </c>
      <c r="C4654" t="s">
        <v>57</v>
      </c>
      <c r="D4654" t="s">
        <v>12</v>
      </c>
      <c r="E4654" t="s">
        <v>5458</v>
      </c>
      <c r="F4654" t="s">
        <v>62</v>
      </c>
      <c r="G4654" t="s">
        <v>22</v>
      </c>
      <c r="H4654" t="s">
        <v>13</v>
      </c>
      <c r="I4654">
        <v>6</v>
      </c>
      <c r="J4654">
        <v>0.50972941727855203</v>
      </c>
      <c r="K4654">
        <v>0.50348613393738695</v>
      </c>
      <c r="L4654">
        <v>6.2432833411648096E-3</v>
      </c>
      <c r="M4654">
        <v>1.22482303934855E-2</v>
      </c>
      <c r="N4654">
        <v>67.9740687053622</v>
      </c>
      <c r="O4654">
        <v>73.990398212888095</v>
      </c>
      <c r="P4654">
        <v>5.2118792629946002E-2</v>
      </c>
      <c r="Q4654" s="27">
        <v>-7.9492130535096295E-2</v>
      </c>
      <c r="R4654">
        <v>-6.0573008810425898E-2</v>
      </c>
      <c r="S4654">
        <v>-2.10669639969269E-2</v>
      </c>
      <c r="T4654">
        <v>6.2432833411648096E-3</v>
      </c>
      <c r="U4654">
        <v>3.3553530679256503E-2</v>
      </c>
      <c r="V4654">
        <v>7.3059575492755505E-2</v>
      </c>
      <c r="W4654">
        <v>9.1978697217425895E-2</v>
      </c>
      <c r="X4654">
        <v>6.4092462041866003E-3</v>
      </c>
    </row>
    <row r="4655" spans="1:24" x14ac:dyDescent="0.2">
      <c r="A4655" t="s">
        <v>6649</v>
      </c>
      <c r="B4655" t="s">
        <v>66</v>
      </c>
      <c r="C4655" t="s">
        <v>57</v>
      </c>
      <c r="D4655" t="s">
        <v>12</v>
      </c>
      <c r="E4655" t="s">
        <v>5458</v>
      </c>
      <c r="F4655" t="s">
        <v>62</v>
      </c>
      <c r="G4655" t="s">
        <v>22</v>
      </c>
      <c r="H4655" t="s">
        <v>14</v>
      </c>
      <c r="I4655">
        <v>7</v>
      </c>
      <c r="J4655">
        <v>0.54452218119979801</v>
      </c>
      <c r="K4655">
        <v>0.53625478211546196</v>
      </c>
      <c r="L4655">
        <v>8.2673990843358594E-3</v>
      </c>
      <c r="M4655">
        <v>1.51828508916193E-2</v>
      </c>
      <c r="N4655">
        <v>67.8830875518331</v>
      </c>
      <c r="O4655">
        <v>73.990398212888095</v>
      </c>
      <c r="P4655">
        <v>5.8182098891621098E-2</v>
      </c>
      <c r="Q4655" s="27">
        <v>-8.7442153592380903E-2</v>
      </c>
      <c r="R4655">
        <v>-6.6322051694722398E-2</v>
      </c>
      <c r="S4655">
        <v>-2.22200207348736E-2</v>
      </c>
      <c r="T4655">
        <v>8.2673990843358594E-3</v>
      </c>
      <c r="U4655">
        <v>3.8754818903545298E-2</v>
      </c>
      <c r="V4655">
        <v>8.28568498633942E-2</v>
      </c>
      <c r="W4655">
        <v>0.103976951761053</v>
      </c>
      <c r="X4655">
        <v>-6.9118626704208E-3</v>
      </c>
    </row>
    <row r="4656" spans="1:24" x14ac:dyDescent="0.2">
      <c r="A4656" t="s">
        <v>6650</v>
      </c>
      <c r="B4656" t="s">
        <v>66</v>
      </c>
      <c r="C4656" t="s">
        <v>57</v>
      </c>
      <c r="D4656" t="s">
        <v>12</v>
      </c>
      <c r="E4656" t="s">
        <v>5458</v>
      </c>
      <c r="F4656" t="s">
        <v>62</v>
      </c>
      <c r="G4656" t="s">
        <v>22</v>
      </c>
      <c r="H4656" t="s">
        <v>14</v>
      </c>
      <c r="I4656">
        <v>8</v>
      </c>
      <c r="J4656">
        <v>0.53973895314919695</v>
      </c>
      <c r="K4656">
        <v>0.53056968387327397</v>
      </c>
      <c r="L4656">
        <v>9.1692692759226795E-3</v>
      </c>
      <c r="M4656">
        <v>1.6988340794050601E-2</v>
      </c>
      <c r="N4656">
        <v>68.343319604393798</v>
      </c>
      <c r="O4656">
        <v>73.990398212888095</v>
      </c>
      <c r="P4656">
        <v>6.4932135504017205E-2</v>
      </c>
      <c r="Q4656" s="27">
        <v>-9.7644093628185602E-2</v>
      </c>
      <c r="R4656">
        <v>-7.4073728440227304E-2</v>
      </c>
      <c r="S4656">
        <v>-2.4855169728182299E-2</v>
      </c>
      <c r="T4656">
        <v>9.1692692759226795E-3</v>
      </c>
      <c r="U4656">
        <v>4.31937082800277E-2</v>
      </c>
      <c r="V4656">
        <v>9.2412266992072695E-2</v>
      </c>
      <c r="W4656">
        <v>0.11598263218003101</v>
      </c>
      <c r="X4656">
        <v>1.1633290740849201E-2</v>
      </c>
    </row>
    <row r="4657" spans="1:24" x14ac:dyDescent="0.2">
      <c r="A4657" t="s">
        <v>6651</v>
      </c>
      <c r="B4657" t="s">
        <v>66</v>
      </c>
      <c r="C4657" t="s">
        <v>57</v>
      </c>
      <c r="D4657" t="s">
        <v>12</v>
      </c>
      <c r="E4657" t="s">
        <v>5458</v>
      </c>
      <c r="F4657" t="s">
        <v>62</v>
      </c>
      <c r="G4657" t="s">
        <v>22</v>
      </c>
      <c r="H4657" t="s">
        <v>14</v>
      </c>
      <c r="I4657">
        <v>9</v>
      </c>
      <c r="J4657">
        <v>0.50558528095617306</v>
      </c>
      <c r="K4657">
        <v>0.494384252223042</v>
      </c>
      <c r="L4657">
        <v>1.1201028733131099E-2</v>
      </c>
      <c r="M4657">
        <v>2.2154578376861599E-2</v>
      </c>
      <c r="N4657">
        <v>70.780675456168396</v>
      </c>
      <c r="O4657">
        <v>73.990398212888095</v>
      </c>
      <c r="P4657">
        <v>7.30353742235436E-2</v>
      </c>
      <c r="Q4657" s="27">
        <v>-0.108942161864598</v>
      </c>
      <c r="R4657">
        <v>-8.2430321021451702E-2</v>
      </c>
      <c r="S4657">
        <v>-2.7069507360005698E-2</v>
      </c>
      <c r="T4657">
        <v>1.1201028733131099E-2</v>
      </c>
      <c r="U4657">
        <v>4.9471564826268001E-2</v>
      </c>
      <c r="V4657">
        <v>0.104832378487714</v>
      </c>
      <c r="W4657">
        <v>0.13134421933085999</v>
      </c>
      <c r="X4657">
        <v>4.4263119005374198E-2</v>
      </c>
    </row>
    <row r="4658" spans="1:24" x14ac:dyDescent="0.2">
      <c r="A4658" t="s">
        <v>6681</v>
      </c>
      <c r="B4658" t="s">
        <v>66</v>
      </c>
      <c r="C4658" t="s">
        <v>57</v>
      </c>
      <c r="D4658" t="s">
        <v>12</v>
      </c>
      <c r="E4658" t="s">
        <v>5458</v>
      </c>
      <c r="F4658" t="s">
        <v>62</v>
      </c>
      <c r="G4658" t="s">
        <v>32</v>
      </c>
      <c r="H4658" t="s">
        <v>13</v>
      </c>
      <c r="I4658">
        <v>1</v>
      </c>
      <c r="J4658">
        <v>0.55098990677339699</v>
      </c>
      <c r="K4658">
        <v>0.55739593717629099</v>
      </c>
      <c r="L4658">
        <v>-6.40603040289361E-3</v>
      </c>
      <c r="M4658">
        <v>-1.16264024515574E-2</v>
      </c>
      <c r="N4658">
        <v>49.023995707732098</v>
      </c>
      <c r="O4658">
        <v>53.232636330173598</v>
      </c>
      <c r="P4658">
        <v>6.4762699673258595E-2</v>
      </c>
      <c r="Q4658" s="27">
        <v>-0.11294067136540401</v>
      </c>
      <c r="R4658">
        <v>-8.9431811384011198E-2</v>
      </c>
      <c r="S4658">
        <v>-4.0341685031681097E-2</v>
      </c>
      <c r="T4658">
        <v>-6.40603040289361E-3</v>
      </c>
      <c r="U4658">
        <v>2.75296242258939E-2</v>
      </c>
      <c r="V4658">
        <v>7.66197505782239E-2</v>
      </c>
      <c r="W4658">
        <v>0.100128610559617</v>
      </c>
      <c r="X4658">
        <v>4.0769397645775501E-2</v>
      </c>
    </row>
    <row r="4659" spans="1:24" x14ac:dyDescent="0.2">
      <c r="A4659" t="s">
        <v>6663</v>
      </c>
      <c r="B4659" t="s">
        <v>66</v>
      </c>
      <c r="C4659" t="s">
        <v>57</v>
      </c>
      <c r="D4659" t="s">
        <v>12</v>
      </c>
      <c r="E4659" t="s">
        <v>5458</v>
      </c>
      <c r="F4659" t="s">
        <v>62</v>
      </c>
      <c r="G4659" t="s">
        <v>32</v>
      </c>
      <c r="H4659" t="s">
        <v>14</v>
      </c>
      <c r="I4659">
        <v>10</v>
      </c>
      <c r="J4659">
        <v>0.49465529112282902</v>
      </c>
      <c r="K4659">
        <v>0.49749115248081999</v>
      </c>
      <c r="L4659">
        <v>-2.8358613579903499E-3</v>
      </c>
      <c r="M4659">
        <v>-5.7330052035896896E-3</v>
      </c>
      <c r="N4659">
        <v>54.094506730212402</v>
      </c>
      <c r="O4659">
        <v>53.232636330173598</v>
      </c>
      <c r="P4659">
        <v>8.8232992053345102E-2</v>
      </c>
      <c r="Q4659" s="27">
        <v>-0.147979133285743</v>
      </c>
      <c r="R4659">
        <v>-0.115950557170379</v>
      </c>
      <c r="S4659">
        <v>-4.9069949193943203E-2</v>
      </c>
      <c r="T4659">
        <v>-2.8358613579903499E-3</v>
      </c>
      <c r="U4659">
        <v>4.3398226477962501E-2</v>
      </c>
      <c r="V4659">
        <v>0.110278834454398</v>
      </c>
      <c r="W4659">
        <v>0.14230741056976201</v>
      </c>
      <c r="X4659">
        <v>6.5349989197595604E-2</v>
      </c>
    </row>
    <row r="4660" spans="1:24" x14ac:dyDescent="0.2">
      <c r="A4660" t="s">
        <v>6664</v>
      </c>
      <c r="B4660" t="s">
        <v>66</v>
      </c>
      <c r="C4660" t="s">
        <v>57</v>
      </c>
      <c r="D4660" t="s">
        <v>12</v>
      </c>
      <c r="E4660" t="s">
        <v>5458</v>
      </c>
      <c r="F4660" t="s">
        <v>62</v>
      </c>
      <c r="G4660" t="s">
        <v>32</v>
      </c>
      <c r="H4660" t="s">
        <v>14</v>
      </c>
      <c r="I4660">
        <v>11</v>
      </c>
      <c r="J4660">
        <v>0.438687382453885</v>
      </c>
      <c r="K4660">
        <v>0.43979651668695502</v>
      </c>
      <c r="L4660">
        <v>-1.1091342330693001E-3</v>
      </c>
      <c r="M4660">
        <v>-2.5283021063089201E-3</v>
      </c>
      <c r="N4660">
        <v>57.558839240767099</v>
      </c>
      <c r="O4660">
        <v>53.232636330173598</v>
      </c>
      <c r="P4660">
        <v>9.1897682147710394E-2</v>
      </c>
      <c r="Q4660" s="27">
        <v>-0.152280821366053</v>
      </c>
      <c r="R4660">
        <v>-0.118921962746434</v>
      </c>
      <c r="S4660">
        <v>-4.9263519678469501E-2</v>
      </c>
      <c r="T4660">
        <v>-1.1091342330693001E-3</v>
      </c>
      <c r="U4660">
        <v>4.7045251212330899E-2</v>
      </c>
      <c r="V4660">
        <v>0.11670369428029501</v>
      </c>
      <c r="W4660">
        <v>0.15006255289991399</v>
      </c>
      <c r="X4660">
        <v>8.6019604253809404E-2</v>
      </c>
    </row>
    <row r="4661" spans="1:24" x14ac:dyDescent="0.2">
      <c r="A4661" t="s">
        <v>6665</v>
      </c>
      <c r="B4661" t="s">
        <v>66</v>
      </c>
      <c r="C4661" t="s">
        <v>57</v>
      </c>
      <c r="D4661" t="s">
        <v>12</v>
      </c>
      <c r="E4661" t="s">
        <v>5458</v>
      </c>
      <c r="F4661" t="s">
        <v>62</v>
      </c>
      <c r="G4661" t="s">
        <v>32</v>
      </c>
      <c r="H4661" t="s">
        <v>14</v>
      </c>
      <c r="I4661">
        <v>12</v>
      </c>
      <c r="J4661">
        <v>0.40205194438402098</v>
      </c>
      <c r="K4661">
        <v>0.40257744206608398</v>
      </c>
      <c r="L4661">
        <v>-5.2549768206316505E-4</v>
      </c>
      <c r="M4661">
        <v>-1.3070392754057499E-3</v>
      </c>
      <c r="N4661">
        <v>60.0592250220433</v>
      </c>
      <c r="O4661">
        <v>53.232636330173598</v>
      </c>
      <c r="P4661">
        <v>9.4864666468415404E-2</v>
      </c>
      <c r="Q4661" s="27">
        <v>-0.15657787402260601</v>
      </c>
      <c r="R4661">
        <v>-0.122142000094572</v>
      </c>
      <c r="S4661">
        <v>-5.0234582911512803E-2</v>
      </c>
      <c r="T4661">
        <v>-5.2549768206316505E-4</v>
      </c>
      <c r="U4661">
        <v>4.9183587547386498E-2</v>
      </c>
      <c r="V4661">
        <v>0.121091004730445</v>
      </c>
      <c r="W4661">
        <v>0.15552687865848</v>
      </c>
      <c r="X4661">
        <v>0.105526474616689</v>
      </c>
    </row>
    <row r="4662" spans="1:24" x14ac:dyDescent="0.2">
      <c r="A4662" t="s">
        <v>6666</v>
      </c>
      <c r="B4662" t="s">
        <v>66</v>
      </c>
      <c r="C4662" t="s">
        <v>57</v>
      </c>
      <c r="D4662" t="s">
        <v>12</v>
      </c>
      <c r="E4662" t="s">
        <v>5458</v>
      </c>
      <c r="F4662" t="s">
        <v>62</v>
      </c>
      <c r="G4662" t="s">
        <v>32</v>
      </c>
      <c r="H4662" t="s">
        <v>14</v>
      </c>
      <c r="I4662">
        <v>13</v>
      </c>
      <c r="J4662">
        <v>0.39343367347957198</v>
      </c>
      <c r="K4662">
        <v>0.39650423082442798</v>
      </c>
      <c r="L4662">
        <v>-3.0705573448562501E-3</v>
      </c>
      <c r="M4662">
        <v>-7.8045107773818496E-3</v>
      </c>
      <c r="N4662">
        <v>61.621714350409697</v>
      </c>
      <c r="O4662">
        <v>53.232636330173598</v>
      </c>
      <c r="P4662">
        <v>9.6711329720987005E-2</v>
      </c>
      <c r="Q4662" s="27">
        <v>-0.16216069473587999</v>
      </c>
      <c r="R4662">
        <v>-0.12705448204716199</v>
      </c>
      <c r="S4662">
        <v>-5.3747294118653401E-2</v>
      </c>
      <c r="T4662">
        <v>-3.0705573448562501E-3</v>
      </c>
      <c r="U4662">
        <v>4.7606179428940902E-2</v>
      </c>
      <c r="V4662">
        <v>0.12091336735744899</v>
      </c>
      <c r="W4662">
        <v>0.15601958004616701</v>
      </c>
      <c r="X4662">
        <v>0.120930027858902</v>
      </c>
    </row>
    <row r="4663" spans="1:24" x14ac:dyDescent="0.2">
      <c r="A4663" t="s">
        <v>6667</v>
      </c>
      <c r="B4663" t="s">
        <v>66</v>
      </c>
      <c r="C4663" t="s">
        <v>57</v>
      </c>
      <c r="D4663" t="s">
        <v>12</v>
      </c>
      <c r="E4663" t="s">
        <v>5458</v>
      </c>
      <c r="F4663" t="s">
        <v>62</v>
      </c>
      <c r="G4663" t="s">
        <v>32</v>
      </c>
      <c r="H4663" t="s">
        <v>14</v>
      </c>
      <c r="I4663">
        <v>14</v>
      </c>
      <c r="J4663">
        <v>0.40326725056627799</v>
      </c>
      <c r="K4663">
        <v>0.40357500991810002</v>
      </c>
      <c r="L4663">
        <v>-3.07759351822006E-4</v>
      </c>
      <c r="M4663">
        <v>-7.6316475337345605E-4</v>
      </c>
      <c r="N4663">
        <v>62.107866526524298</v>
      </c>
      <c r="O4663">
        <v>53.232636330173598</v>
      </c>
      <c r="P4663">
        <v>9.6860457927009105E-2</v>
      </c>
      <c r="Q4663" s="27">
        <v>-0.15964321264175199</v>
      </c>
      <c r="R4663">
        <v>-0.12448286641424799</v>
      </c>
      <c r="S4663">
        <v>-5.1062639305574802E-2</v>
      </c>
      <c r="T4663">
        <v>-3.07759351822006E-4</v>
      </c>
      <c r="U4663">
        <v>5.0447120601930802E-2</v>
      </c>
      <c r="V4663">
        <v>0.12386734771060399</v>
      </c>
      <c r="W4663">
        <v>0.15902769393810801</v>
      </c>
      <c r="X4663">
        <v>0.121864899098737</v>
      </c>
    </row>
    <row r="4664" spans="1:24" x14ac:dyDescent="0.2">
      <c r="A4664" t="s">
        <v>6668</v>
      </c>
      <c r="B4664" t="s">
        <v>66</v>
      </c>
      <c r="C4664" t="s">
        <v>57</v>
      </c>
      <c r="D4664" t="s">
        <v>12</v>
      </c>
      <c r="E4664" t="s">
        <v>5458</v>
      </c>
      <c r="F4664" t="s">
        <v>62</v>
      </c>
      <c r="G4664" t="s">
        <v>32</v>
      </c>
      <c r="H4664" t="s">
        <v>14</v>
      </c>
      <c r="I4664">
        <v>15</v>
      </c>
      <c r="J4664">
        <v>0.445712015076074</v>
      </c>
      <c r="K4664">
        <v>0.44207320201280698</v>
      </c>
      <c r="L4664">
        <v>3.63881306326699E-3</v>
      </c>
      <c r="M4664">
        <v>8.1640452583400108E-3</v>
      </c>
      <c r="N4664">
        <v>61.948854854309403</v>
      </c>
      <c r="O4664">
        <v>53.232636330173598</v>
      </c>
      <c r="P4664">
        <v>9.5730311857546893E-2</v>
      </c>
      <c r="Q4664" s="27">
        <v>-0.15383754994239801</v>
      </c>
      <c r="R4664">
        <v>-0.119087446738108</v>
      </c>
      <c r="S4664">
        <v>-4.65238703500876E-2</v>
      </c>
      <c r="T4664">
        <v>3.63881306326699E-3</v>
      </c>
      <c r="U4664">
        <v>5.3801496476621601E-2</v>
      </c>
      <c r="V4664">
        <v>0.12636507286464199</v>
      </c>
      <c r="W4664">
        <v>0.161115176068932</v>
      </c>
      <c r="X4664">
        <v>0.116878213032161</v>
      </c>
    </row>
    <row r="4665" spans="1:24" x14ac:dyDescent="0.2">
      <c r="A4665" t="s">
        <v>6669</v>
      </c>
      <c r="B4665" t="s">
        <v>66</v>
      </c>
      <c r="C4665" t="s">
        <v>57</v>
      </c>
      <c r="D4665" t="s">
        <v>12</v>
      </c>
      <c r="E4665" t="s">
        <v>5458</v>
      </c>
      <c r="F4665" t="s">
        <v>62</v>
      </c>
      <c r="G4665" t="s">
        <v>32</v>
      </c>
      <c r="H4665" t="s">
        <v>14</v>
      </c>
      <c r="I4665">
        <v>16</v>
      </c>
      <c r="J4665">
        <v>0.52994255883761598</v>
      </c>
      <c r="K4665">
        <v>0.52121488848833397</v>
      </c>
      <c r="L4665">
        <v>8.7276703492814404E-3</v>
      </c>
      <c r="M4665">
        <v>1.6469087458129101E-2</v>
      </c>
      <c r="N4665" s="1">
        <v>61.182609724982697</v>
      </c>
      <c r="O4665">
        <v>53.232636330173598</v>
      </c>
      <c r="P4665">
        <v>9.5975154800618301E-2</v>
      </c>
      <c r="Q4665" s="27">
        <v>-0.14915145929773599</v>
      </c>
      <c r="R4665">
        <v>-0.114312478105111</v>
      </c>
      <c r="S4665">
        <v>-4.1563310766242603E-2</v>
      </c>
      <c r="T4665">
        <v>8.7276703492814404E-3</v>
      </c>
      <c r="U4665">
        <v>5.9018651464805401E-2</v>
      </c>
      <c r="V4665">
        <v>0.131767818803674</v>
      </c>
      <c r="W4665">
        <v>0.16660679999629899</v>
      </c>
      <c r="X4665">
        <v>0.110343185013082</v>
      </c>
    </row>
    <row r="4666" spans="1:24" x14ac:dyDescent="0.2">
      <c r="A4666" t="s">
        <v>6676</v>
      </c>
      <c r="B4666" t="s">
        <v>66</v>
      </c>
      <c r="C4666" t="s">
        <v>57</v>
      </c>
      <c r="D4666" t="s">
        <v>12</v>
      </c>
      <c r="E4666" t="s">
        <v>5458</v>
      </c>
      <c r="F4666" t="s">
        <v>62</v>
      </c>
      <c r="G4666" t="s">
        <v>32</v>
      </c>
      <c r="H4666" t="s">
        <v>15</v>
      </c>
      <c r="I4666">
        <v>17</v>
      </c>
      <c r="J4666">
        <v>0.68153135534002696</v>
      </c>
      <c r="K4666">
        <v>0.67036179755047598</v>
      </c>
      <c r="L4666">
        <v>1.11695577895517E-2</v>
      </c>
      <c r="M4666">
        <v>1.6388912559978999E-2</v>
      </c>
      <c r="N4666">
        <v>59.643157011474102</v>
      </c>
      <c r="O4666">
        <v>53.232636330173598</v>
      </c>
      <c r="P4666">
        <v>9.7358340863943293E-2</v>
      </c>
      <c r="Q4666" s="27">
        <v>-0.14898491293163499</v>
      </c>
      <c r="R4666">
        <v>-0.113643835198024</v>
      </c>
      <c r="S4666">
        <v>-3.9846212823154502E-2</v>
      </c>
      <c r="T4666">
        <v>1.11695577895517E-2</v>
      </c>
      <c r="U4666">
        <v>6.2185328402258003E-2</v>
      </c>
      <c r="V4666">
        <v>0.13598295077712699</v>
      </c>
      <c r="W4666">
        <v>0.171324028510738</v>
      </c>
      <c r="X4666">
        <v>0.105612036003989</v>
      </c>
    </row>
    <row r="4667" spans="1:24" x14ac:dyDescent="0.2">
      <c r="A4667" t="s">
        <v>6677</v>
      </c>
      <c r="B4667" t="s">
        <v>66</v>
      </c>
      <c r="C4667" t="s">
        <v>57</v>
      </c>
      <c r="D4667" t="s">
        <v>12</v>
      </c>
      <c r="E4667" t="s">
        <v>5458</v>
      </c>
      <c r="F4667" t="s">
        <v>62</v>
      </c>
      <c r="G4667" t="s">
        <v>32</v>
      </c>
      <c r="H4667" t="s">
        <v>15</v>
      </c>
      <c r="I4667">
        <v>18</v>
      </c>
      <c r="J4667">
        <v>0.912799156904883</v>
      </c>
      <c r="K4667">
        <v>0.904327354281522</v>
      </c>
      <c r="L4667">
        <v>8.47180262336188E-3</v>
      </c>
      <c r="M4667">
        <v>9.28112450507519E-3</v>
      </c>
      <c r="N4667">
        <v>56.796370542814699</v>
      </c>
      <c r="O4667">
        <v>53.232636330173598</v>
      </c>
      <c r="P4667">
        <v>0.102816838107989</v>
      </c>
      <c r="Q4667" s="27">
        <v>-0.16066189606428</v>
      </c>
      <c r="R4667">
        <v>-0.12333938383107999</v>
      </c>
      <c r="S4667">
        <v>-4.54042205452245E-2</v>
      </c>
      <c r="T4667">
        <v>8.47180262336188E-3</v>
      </c>
      <c r="U4667">
        <v>6.2347825791948301E-2</v>
      </c>
      <c r="V4667">
        <v>0.14028298907780401</v>
      </c>
      <c r="W4667">
        <v>0.177605501311004</v>
      </c>
      <c r="X4667">
        <v>0.109603033071551</v>
      </c>
    </row>
    <row r="4668" spans="1:24" x14ac:dyDescent="0.2">
      <c r="A4668" t="s">
        <v>6678</v>
      </c>
      <c r="B4668" t="s">
        <v>66</v>
      </c>
      <c r="C4668" t="s">
        <v>57</v>
      </c>
      <c r="D4668" t="s">
        <v>12</v>
      </c>
      <c r="E4668" t="s">
        <v>5458</v>
      </c>
      <c r="F4668" t="s">
        <v>62</v>
      </c>
      <c r="G4668" t="s">
        <v>32</v>
      </c>
      <c r="H4668" t="s">
        <v>15</v>
      </c>
      <c r="I4668">
        <v>19</v>
      </c>
      <c r="J4668">
        <v>0.985261917360025</v>
      </c>
      <c r="K4668">
        <v>0.98189484217771095</v>
      </c>
      <c r="L4668">
        <v>3.36707518231368E-3</v>
      </c>
      <c r="M4668">
        <v>3.4174417208123098E-3</v>
      </c>
      <c r="N4668">
        <v>55.100797820318398</v>
      </c>
      <c r="O4668">
        <v>53.232636330173598</v>
      </c>
      <c r="P4668">
        <v>0.103332452353216</v>
      </c>
      <c r="Q4668" s="27">
        <v>-0.16661480893872599</v>
      </c>
      <c r="R4668">
        <v>-0.12910512873450899</v>
      </c>
      <c r="S4668">
        <v>-5.0779129850771397E-2</v>
      </c>
      <c r="T4668">
        <v>3.36707518231368E-3</v>
      </c>
      <c r="U4668">
        <v>5.7513280215398803E-2</v>
      </c>
      <c r="V4668">
        <v>0.13583927909913601</v>
      </c>
      <c r="W4668">
        <v>0.17334895930335401</v>
      </c>
      <c r="X4668">
        <v>0.104259416533587</v>
      </c>
    </row>
    <row r="4669" spans="1:24" x14ac:dyDescent="0.2">
      <c r="A4669" t="s">
        <v>6682</v>
      </c>
      <c r="B4669" t="s">
        <v>66</v>
      </c>
      <c r="C4669" t="s">
        <v>57</v>
      </c>
      <c r="D4669" t="s">
        <v>12</v>
      </c>
      <c r="E4669" t="s">
        <v>5458</v>
      </c>
      <c r="F4669" t="s">
        <v>62</v>
      </c>
      <c r="G4669" t="s">
        <v>32</v>
      </c>
      <c r="H4669" t="s">
        <v>13</v>
      </c>
      <c r="I4669">
        <v>2</v>
      </c>
      <c r="J4669">
        <v>0.50481714318419901</v>
      </c>
      <c r="K4669">
        <v>0.51131813569929097</v>
      </c>
      <c r="L4669">
        <v>-6.5009925150920304E-3</v>
      </c>
      <c r="M4669">
        <v>-1.28779155043868E-2</v>
      </c>
      <c r="N4669">
        <v>48.398831195749899</v>
      </c>
      <c r="O4669">
        <v>53.232636330173598</v>
      </c>
      <c r="P4669">
        <v>5.9329969269873599E-2</v>
      </c>
      <c r="Q4669" s="27">
        <v>-0.104098791964034</v>
      </c>
      <c r="R4669">
        <v>-8.2562013119069994E-2</v>
      </c>
      <c r="S4669">
        <v>-3.7589896412505798E-2</v>
      </c>
      <c r="T4669">
        <v>-6.5009925150920304E-3</v>
      </c>
      <c r="U4669">
        <v>2.4587911382321699E-2</v>
      </c>
      <c r="V4669">
        <v>6.9560028088885895E-2</v>
      </c>
      <c r="W4669">
        <v>9.109680693385E-2</v>
      </c>
      <c r="X4669">
        <v>3.38966969735542E-2</v>
      </c>
    </row>
    <row r="4670" spans="1:24" x14ac:dyDescent="0.2">
      <c r="A4670" t="s">
        <v>6679</v>
      </c>
      <c r="B4670" t="s">
        <v>66</v>
      </c>
      <c r="C4670" t="s">
        <v>57</v>
      </c>
      <c r="D4670" t="s">
        <v>12</v>
      </c>
      <c r="E4670" t="s">
        <v>5458</v>
      </c>
      <c r="F4670" t="s">
        <v>62</v>
      </c>
      <c r="G4670" t="s">
        <v>32</v>
      </c>
      <c r="H4670" t="s">
        <v>15</v>
      </c>
      <c r="I4670">
        <v>20</v>
      </c>
      <c r="J4670">
        <v>0.98249200630074895</v>
      </c>
      <c r="K4670">
        <v>0.97834273400262595</v>
      </c>
      <c r="L4670">
        <v>4.1492722981226696E-3</v>
      </c>
      <c r="M4670">
        <v>4.2232122719709402E-3</v>
      </c>
      <c r="N4670">
        <v>53.719914117071099</v>
      </c>
      <c r="O4670">
        <v>53.232636330173598</v>
      </c>
      <c r="P4670">
        <v>9.9802107499787199E-2</v>
      </c>
      <c r="Q4670" s="27">
        <v>-0.160025194539027</v>
      </c>
      <c r="R4670">
        <v>-0.123797029516605</v>
      </c>
      <c r="S4670">
        <v>-4.8147032031765798E-2</v>
      </c>
      <c r="T4670">
        <v>4.1492722981226696E-3</v>
      </c>
      <c r="U4670">
        <v>5.6445576628011203E-2</v>
      </c>
      <c r="V4670">
        <v>0.13209557411285</v>
      </c>
      <c r="W4670">
        <v>0.16832373913527299</v>
      </c>
      <c r="X4670">
        <v>8.1553226550372004E-2</v>
      </c>
    </row>
    <row r="4671" spans="1:24" x14ac:dyDescent="0.2">
      <c r="A4671" t="s">
        <v>6680</v>
      </c>
      <c r="B4671" t="s">
        <v>66</v>
      </c>
      <c r="C4671" t="s">
        <v>57</v>
      </c>
      <c r="D4671" t="s">
        <v>12</v>
      </c>
      <c r="E4671" t="s">
        <v>5458</v>
      </c>
      <c r="F4671" t="s">
        <v>62</v>
      </c>
      <c r="G4671" t="s">
        <v>32</v>
      </c>
      <c r="H4671" t="s">
        <v>15</v>
      </c>
      <c r="I4671">
        <v>21</v>
      </c>
      <c r="J4671">
        <v>0.95464629758743302</v>
      </c>
      <c r="K4671">
        <v>0.95329476196557905</v>
      </c>
      <c r="L4671">
        <v>1.35153562185425E-3</v>
      </c>
      <c r="M4671">
        <v>1.4157448944911099E-3</v>
      </c>
      <c r="N4671">
        <v>52.407655684106999</v>
      </c>
      <c r="O4671">
        <v>53.232636330173598</v>
      </c>
      <c r="P4671">
        <v>9.6396611086659895E-2</v>
      </c>
      <c r="Q4671" s="27">
        <v>-0.15722088961570099</v>
      </c>
      <c r="R4671">
        <v>-0.12222891979124401</v>
      </c>
      <c r="S4671">
        <v>-4.9160288587555501E-2</v>
      </c>
      <c r="T4671">
        <v>1.35153562185425E-3</v>
      </c>
      <c r="U4671">
        <v>5.1863359831264E-2</v>
      </c>
      <c r="V4671">
        <v>0.12493199103495201</v>
      </c>
      <c r="W4671">
        <v>0.15992396085940999</v>
      </c>
      <c r="X4671">
        <v>5.7013752501894797E-2</v>
      </c>
    </row>
    <row r="4672" spans="1:24" x14ac:dyDescent="0.2">
      <c r="A4672" t="s">
        <v>6670</v>
      </c>
      <c r="B4672" t="s">
        <v>66</v>
      </c>
      <c r="C4672" t="s">
        <v>57</v>
      </c>
      <c r="D4672" t="s">
        <v>12</v>
      </c>
      <c r="E4672" t="s">
        <v>5458</v>
      </c>
      <c r="F4672" t="s">
        <v>62</v>
      </c>
      <c r="G4672" t="s">
        <v>32</v>
      </c>
      <c r="H4672" t="s">
        <v>14</v>
      </c>
      <c r="I4672">
        <v>22</v>
      </c>
      <c r="J4672">
        <v>0.88445484333256996</v>
      </c>
      <c r="K4672">
        <v>0.886698476659181</v>
      </c>
      <c r="L4672">
        <v>-2.24363332661135E-3</v>
      </c>
      <c r="M4672">
        <v>-2.5367415233518002E-3</v>
      </c>
      <c r="N4672">
        <v>51.364509271642099</v>
      </c>
      <c r="O4672">
        <v>53.232636330173598</v>
      </c>
      <c r="P4672">
        <v>9.0835064396452503E-2</v>
      </c>
      <c r="Q4672" s="27">
        <v>-0.151667314258776</v>
      </c>
      <c r="R4672">
        <v>-0.118694185882863</v>
      </c>
      <c r="S4672">
        <v>-4.9841207070352403E-2</v>
      </c>
      <c r="T4672">
        <v>-2.24363332661135E-3</v>
      </c>
      <c r="U4672">
        <v>4.5353940417129798E-2</v>
      </c>
      <c r="V4672">
        <v>0.114206919229641</v>
      </c>
      <c r="W4672">
        <v>0.147180047605553</v>
      </c>
      <c r="X4672">
        <v>4.4734911133776999E-2</v>
      </c>
    </row>
    <row r="4673" spans="1:24" x14ac:dyDescent="0.2">
      <c r="A4673" t="s">
        <v>6671</v>
      </c>
      <c r="B4673" t="s">
        <v>66</v>
      </c>
      <c r="C4673" t="s">
        <v>57</v>
      </c>
      <c r="D4673" t="s">
        <v>12</v>
      </c>
      <c r="E4673" t="s">
        <v>5458</v>
      </c>
      <c r="F4673" t="s">
        <v>62</v>
      </c>
      <c r="G4673" t="s">
        <v>32</v>
      </c>
      <c r="H4673" t="s">
        <v>14</v>
      </c>
      <c r="I4673">
        <v>23</v>
      </c>
      <c r="J4673">
        <v>0.76987967134047897</v>
      </c>
      <c r="K4673">
        <v>0.77257018732754201</v>
      </c>
      <c r="L4673">
        <v>-2.69051598706248E-3</v>
      </c>
      <c r="M4673">
        <v>-3.4947227303428799E-3</v>
      </c>
      <c r="N4673">
        <v>50.476611588696898</v>
      </c>
      <c r="O4673">
        <v>53.232636330173598</v>
      </c>
      <c r="P4673">
        <v>8.3026671095833698E-2</v>
      </c>
      <c r="Q4673" s="27">
        <v>-0.139269389939709</v>
      </c>
      <c r="R4673">
        <v>-0.109130708331921</v>
      </c>
      <c r="S4673">
        <v>-4.61964916412793E-2</v>
      </c>
      <c r="T4673">
        <v>-2.69051598706248E-3</v>
      </c>
      <c r="U4673">
        <v>4.08154596671544E-2</v>
      </c>
      <c r="V4673">
        <v>0.103749676357796</v>
      </c>
      <c r="W4673">
        <v>0.13388835796558399</v>
      </c>
      <c r="X4673">
        <v>4.5898302954785003E-2</v>
      </c>
    </row>
    <row r="4674" spans="1:24" x14ac:dyDescent="0.2">
      <c r="A4674" t="s">
        <v>6672</v>
      </c>
      <c r="B4674" t="s">
        <v>66</v>
      </c>
      <c r="C4674" t="s">
        <v>57</v>
      </c>
      <c r="D4674" t="s">
        <v>12</v>
      </c>
      <c r="E4674" t="s">
        <v>5458</v>
      </c>
      <c r="F4674" t="s">
        <v>62</v>
      </c>
      <c r="G4674" t="s">
        <v>32</v>
      </c>
      <c r="H4674" t="s">
        <v>14</v>
      </c>
      <c r="I4674">
        <v>24</v>
      </c>
      <c r="J4674">
        <v>0.65128349832667298</v>
      </c>
      <c r="K4674">
        <v>0.65696193654443302</v>
      </c>
      <c r="L4674">
        <v>-5.6784382177602101E-3</v>
      </c>
      <c r="M4674">
        <v>-8.7188424585448298E-3</v>
      </c>
      <c r="N4674">
        <v>50.0390690165069</v>
      </c>
      <c r="O4674">
        <v>53.232636330173598</v>
      </c>
      <c r="P4674">
        <v>7.4260107569070297E-2</v>
      </c>
      <c r="Q4674" s="27">
        <v>-0.127836315168881</v>
      </c>
      <c r="R4674">
        <v>-0.100879896121308</v>
      </c>
      <c r="S4674">
        <v>-4.4590734583953101E-2</v>
      </c>
      <c r="T4674">
        <v>-5.6784382177602101E-3</v>
      </c>
      <c r="U4674">
        <v>3.3233858148432598E-2</v>
      </c>
      <c r="V4674">
        <v>8.9523019685787894E-2</v>
      </c>
      <c r="W4674">
        <v>0.11647943873336</v>
      </c>
      <c r="X4674">
        <v>4.62997195982425E-2</v>
      </c>
    </row>
    <row r="4675" spans="1:24" x14ac:dyDescent="0.2">
      <c r="A4675" t="s">
        <v>6683</v>
      </c>
      <c r="B4675" t="s">
        <v>66</v>
      </c>
      <c r="C4675" t="s">
        <v>57</v>
      </c>
      <c r="D4675" t="s">
        <v>12</v>
      </c>
      <c r="E4675" t="s">
        <v>5458</v>
      </c>
      <c r="F4675" t="s">
        <v>62</v>
      </c>
      <c r="G4675" t="s">
        <v>32</v>
      </c>
      <c r="H4675" t="s">
        <v>13</v>
      </c>
      <c r="I4675">
        <v>3</v>
      </c>
      <c r="J4675">
        <v>0.48314270610250698</v>
      </c>
      <c r="K4675">
        <v>0.49007770400718897</v>
      </c>
      <c r="L4675">
        <v>-6.9349979046821903E-3</v>
      </c>
      <c r="M4675">
        <v>-1.43539327347536E-2</v>
      </c>
      <c r="N4675">
        <v>47.693248543749498</v>
      </c>
      <c r="O4675">
        <v>53.232636330173598</v>
      </c>
      <c r="P4675">
        <v>5.5937053760062798E-2</v>
      </c>
      <c r="Q4675" s="27">
        <v>-9.8951451339985605E-2</v>
      </c>
      <c r="R4675">
        <v>-7.8646300825082796E-2</v>
      </c>
      <c r="S4675">
        <v>-3.6246014074955098E-2</v>
      </c>
      <c r="T4675">
        <v>-6.9349979046821903E-3</v>
      </c>
      <c r="U4675">
        <v>2.23760182655907E-2</v>
      </c>
      <c r="V4675">
        <v>6.4776305015718405E-2</v>
      </c>
      <c r="W4675">
        <v>8.50814555306212E-2</v>
      </c>
      <c r="X4675">
        <v>2.76468137257646E-2</v>
      </c>
    </row>
    <row r="4676" spans="1:24" x14ac:dyDescent="0.2">
      <c r="A4676" t="s">
        <v>6684</v>
      </c>
      <c r="B4676" t="s">
        <v>66</v>
      </c>
      <c r="C4676" t="s">
        <v>57</v>
      </c>
      <c r="D4676" t="s">
        <v>12</v>
      </c>
      <c r="E4676" t="s">
        <v>5458</v>
      </c>
      <c r="F4676" t="s">
        <v>62</v>
      </c>
      <c r="G4676" t="s">
        <v>32</v>
      </c>
      <c r="H4676" t="s">
        <v>13</v>
      </c>
      <c r="I4676">
        <v>4</v>
      </c>
      <c r="J4676">
        <v>0.47817771841112899</v>
      </c>
      <c r="K4676">
        <v>0.48474876705645797</v>
      </c>
      <c r="L4676">
        <v>-6.5710486453282703E-3</v>
      </c>
      <c r="M4676">
        <v>-1.37418545288189E-2</v>
      </c>
      <c r="N4676">
        <v>47.289221374632902</v>
      </c>
      <c r="O4676">
        <v>53.232636330173598</v>
      </c>
      <c r="P4676">
        <v>5.45196310154051E-2</v>
      </c>
      <c r="Q4676" s="27">
        <v>-9.6255841665669598E-2</v>
      </c>
      <c r="R4676">
        <v>-7.64652156070776E-2</v>
      </c>
      <c r="S4676">
        <v>-3.5139335297400501E-2</v>
      </c>
      <c r="T4676">
        <v>-6.5710486453282703E-3</v>
      </c>
      <c r="U4676">
        <v>2.1997238006744E-2</v>
      </c>
      <c r="V4676">
        <v>6.3323118316420998E-2</v>
      </c>
      <c r="W4676">
        <v>8.3113744375013093E-2</v>
      </c>
      <c r="X4676">
        <v>2.2363160543130499E-2</v>
      </c>
    </row>
    <row r="4677" spans="1:24" x14ac:dyDescent="0.2">
      <c r="A4677" t="s">
        <v>6685</v>
      </c>
      <c r="B4677" t="s">
        <v>66</v>
      </c>
      <c r="C4677" t="s">
        <v>57</v>
      </c>
      <c r="D4677" t="s">
        <v>12</v>
      </c>
      <c r="E4677" t="s">
        <v>5458</v>
      </c>
      <c r="F4677" t="s">
        <v>62</v>
      </c>
      <c r="G4677" t="s">
        <v>32</v>
      </c>
      <c r="H4677" t="s">
        <v>13</v>
      </c>
      <c r="I4677">
        <v>5</v>
      </c>
      <c r="J4677">
        <v>0.495888372642038</v>
      </c>
      <c r="K4677">
        <v>0.50289167763965004</v>
      </c>
      <c r="L4677">
        <v>-7.0033049976122299E-3</v>
      </c>
      <c r="M4677">
        <v>-1.41227449240227E-2</v>
      </c>
      <c r="N4677">
        <v>46.741166053289597</v>
      </c>
      <c r="O4677">
        <v>53.232636330173598</v>
      </c>
      <c r="P4677">
        <v>5.5485820264212601E-2</v>
      </c>
      <c r="Q4677" s="27">
        <v>-9.8277479332241902E-2</v>
      </c>
      <c r="R4677">
        <v>-7.8136126576332704E-2</v>
      </c>
      <c r="S4677">
        <v>-3.6077874816059598E-2</v>
      </c>
      <c r="T4677">
        <v>-7.0033049976122299E-3</v>
      </c>
      <c r="U4677">
        <v>2.2071264820835199E-2</v>
      </c>
      <c r="V4677">
        <v>6.4129516581108298E-2</v>
      </c>
      <c r="W4677">
        <v>8.4270869337017398E-2</v>
      </c>
      <c r="X4677">
        <v>1.4106017623616501E-2</v>
      </c>
    </row>
    <row r="4678" spans="1:24" x14ac:dyDescent="0.2">
      <c r="A4678" t="s">
        <v>6686</v>
      </c>
      <c r="B4678" t="s">
        <v>66</v>
      </c>
      <c r="C4678" t="s">
        <v>57</v>
      </c>
      <c r="D4678" t="s">
        <v>12</v>
      </c>
      <c r="E4678" t="s">
        <v>5458</v>
      </c>
      <c r="F4678" t="s">
        <v>62</v>
      </c>
      <c r="G4678" t="s">
        <v>32</v>
      </c>
      <c r="H4678" t="s">
        <v>13</v>
      </c>
      <c r="I4678">
        <v>6</v>
      </c>
      <c r="J4678">
        <v>0.55214791485766301</v>
      </c>
      <c r="K4678">
        <v>0.556921094742025</v>
      </c>
      <c r="L4678">
        <v>-4.7731798843622898E-3</v>
      </c>
      <c r="M4678">
        <v>-8.6447485463976795E-3</v>
      </c>
      <c r="N4678">
        <v>46.259902384519698</v>
      </c>
      <c r="O4678">
        <v>53.232636330173598</v>
      </c>
      <c r="P4678">
        <v>6.1646720273873197E-2</v>
      </c>
      <c r="Q4678" s="27">
        <v>-0.106182034734884</v>
      </c>
      <c r="R4678">
        <v>-8.3804275275467799E-2</v>
      </c>
      <c r="S4678">
        <v>-3.7076061307871902E-2</v>
      </c>
      <c r="T4678">
        <v>-4.7731798843622898E-3</v>
      </c>
      <c r="U4678">
        <v>2.75297015391473E-2</v>
      </c>
      <c r="V4678">
        <v>7.4257915506743197E-2</v>
      </c>
      <c r="W4678">
        <v>9.6635674966159199E-2</v>
      </c>
      <c r="X4678">
        <v>-1.97098420444786E-3</v>
      </c>
    </row>
    <row r="4679" spans="1:24" x14ac:dyDescent="0.2">
      <c r="A4679" t="s">
        <v>6673</v>
      </c>
      <c r="B4679" t="s">
        <v>66</v>
      </c>
      <c r="C4679" t="s">
        <v>57</v>
      </c>
      <c r="D4679" t="s">
        <v>12</v>
      </c>
      <c r="E4679" t="s">
        <v>5458</v>
      </c>
      <c r="F4679" t="s">
        <v>62</v>
      </c>
      <c r="G4679" t="s">
        <v>32</v>
      </c>
      <c r="H4679" t="s">
        <v>14</v>
      </c>
      <c r="I4679">
        <v>7</v>
      </c>
      <c r="J4679">
        <v>0.64104224240997898</v>
      </c>
      <c r="K4679">
        <v>0.64417932050281401</v>
      </c>
      <c r="L4679">
        <v>-3.1370780928351698E-3</v>
      </c>
      <c r="M4679">
        <v>-4.8937150866086802E-3</v>
      </c>
      <c r="N4679">
        <v>45.882772402574197</v>
      </c>
      <c r="O4679">
        <v>53.232636330173598</v>
      </c>
      <c r="P4679">
        <v>7.3497351041225206E-2</v>
      </c>
      <c r="Q4679" s="27">
        <v>-0.124040220555651</v>
      </c>
      <c r="R4679">
        <v>-9.7360682127685894E-2</v>
      </c>
      <c r="S4679">
        <v>-4.1649690038437201E-2</v>
      </c>
      <c r="T4679">
        <v>-3.1370780928351698E-3</v>
      </c>
      <c r="U4679">
        <v>3.5375533852766802E-2</v>
      </c>
      <c r="V4679">
        <v>9.1086525942015495E-2</v>
      </c>
      <c r="W4679">
        <v>0.11776606436997999</v>
      </c>
      <c r="X4679">
        <v>-2.7588914379986701E-2</v>
      </c>
    </row>
    <row r="4680" spans="1:24" x14ac:dyDescent="0.2">
      <c r="A4680" t="s">
        <v>6674</v>
      </c>
      <c r="B4680" t="s">
        <v>66</v>
      </c>
      <c r="C4680" t="s">
        <v>57</v>
      </c>
      <c r="D4680" t="s">
        <v>12</v>
      </c>
      <c r="E4680" t="s">
        <v>5458</v>
      </c>
      <c r="F4680" t="s">
        <v>62</v>
      </c>
      <c r="G4680" t="s">
        <v>32</v>
      </c>
      <c r="H4680" t="s">
        <v>14</v>
      </c>
      <c r="I4680">
        <v>8</v>
      </c>
      <c r="J4680">
        <v>0.64872846025852704</v>
      </c>
      <c r="K4680">
        <v>0.64949044292415403</v>
      </c>
      <c r="L4680">
        <v>-7.6198266562691797E-4</v>
      </c>
      <c r="M4680">
        <v>-1.17457875260052E-3</v>
      </c>
      <c r="N4680">
        <v>45.866518722274002</v>
      </c>
      <c r="O4680">
        <v>53.232636330173598</v>
      </c>
      <c r="P4680">
        <v>7.91463645198138E-2</v>
      </c>
      <c r="Q4680" s="27">
        <v>-0.13095775230072099</v>
      </c>
      <c r="R4680">
        <v>-0.10222762198002799</v>
      </c>
      <c r="S4680">
        <v>-4.2234677674009298E-2</v>
      </c>
      <c r="T4680">
        <v>-7.6198266562691797E-4</v>
      </c>
      <c r="U4680">
        <v>4.0710712342755501E-2</v>
      </c>
      <c r="V4680">
        <v>0.100703656648774</v>
      </c>
      <c r="W4680">
        <v>0.129433786969467</v>
      </c>
      <c r="X4680">
        <v>-7.7362609632253701E-3</v>
      </c>
    </row>
    <row r="4681" spans="1:24" x14ac:dyDescent="0.2">
      <c r="A4681" t="s">
        <v>6675</v>
      </c>
      <c r="B4681" t="s">
        <v>66</v>
      </c>
      <c r="C4681" t="s">
        <v>57</v>
      </c>
      <c r="D4681" t="s">
        <v>12</v>
      </c>
      <c r="E4681" t="s">
        <v>5458</v>
      </c>
      <c r="F4681" t="s">
        <v>62</v>
      </c>
      <c r="G4681" t="s">
        <v>32</v>
      </c>
      <c r="H4681" t="s">
        <v>14</v>
      </c>
      <c r="I4681">
        <v>9</v>
      </c>
      <c r="J4681">
        <v>0.57585335051928999</v>
      </c>
      <c r="K4681">
        <v>0.57790483306183005</v>
      </c>
      <c r="L4681">
        <v>-2.0514825425402301E-3</v>
      </c>
      <c r="M4681">
        <v>-3.5625086503191499E-3</v>
      </c>
      <c r="N4681">
        <v>49.582387767706102</v>
      </c>
      <c r="O4681">
        <v>53.232636330173598</v>
      </c>
      <c r="P4681">
        <v>8.3391333559054495E-2</v>
      </c>
      <c r="Q4681" s="27">
        <v>-0.13923022624718501</v>
      </c>
      <c r="R4681">
        <v>-0.108959172165248</v>
      </c>
      <c r="S4681">
        <v>-4.57485413274848E-2</v>
      </c>
      <c r="T4681">
        <v>-2.0514825425402301E-3</v>
      </c>
      <c r="U4681">
        <v>4.1645576242404302E-2</v>
      </c>
      <c r="V4681">
        <v>0.104856207080168</v>
      </c>
      <c r="W4681">
        <v>0.135127261162104</v>
      </c>
      <c r="X4681">
        <v>3.5541769317064903E-2</v>
      </c>
    </row>
    <row r="4682" spans="1:24" x14ac:dyDescent="0.2">
      <c r="A4682" t="s">
        <v>6705</v>
      </c>
      <c r="B4682" t="s">
        <v>66</v>
      </c>
      <c r="C4682" t="s">
        <v>57</v>
      </c>
      <c r="D4682" t="s">
        <v>12</v>
      </c>
      <c r="E4682" t="s">
        <v>5458</v>
      </c>
      <c r="F4682" t="s">
        <v>62</v>
      </c>
      <c r="G4682" t="s">
        <v>33</v>
      </c>
      <c r="H4682" t="s">
        <v>13</v>
      </c>
      <c r="I4682">
        <v>1</v>
      </c>
      <c r="J4682">
        <v>0.51043719789104602</v>
      </c>
      <c r="K4682">
        <v>0.51528682211689902</v>
      </c>
      <c r="L4682">
        <v>-4.8496242258530596E-3</v>
      </c>
      <c r="M4682">
        <v>-9.5009224364722301E-3</v>
      </c>
      <c r="N4682">
        <v>49.664387207758601</v>
      </c>
      <c r="O4682">
        <v>53.746253051459703</v>
      </c>
      <c r="P4682">
        <v>6.4748689309434504E-2</v>
      </c>
      <c r="Q4682" s="27">
        <v>-0.111361218139873</v>
      </c>
      <c r="R4682">
        <v>-8.7857443920548103E-2</v>
      </c>
      <c r="S4682">
        <v>-3.8777937423996801E-2</v>
      </c>
      <c r="T4682">
        <v>-4.8496242258530596E-3</v>
      </c>
      <c r="U4682">
        <v>2.9078688972290601E-2</v>
      </c>
      <c r="V4682">
        <v>7.8158195468842007E-2</v>
      </c>
      <c r="W4682">
        <v>0.101661969688167</v>
      </c>
      <c r="X4682">
        <v>4.0769391173743397E-2</v>
      </c>
    </row>
    <row r="4683" spans="1:24" x14ac:dyDescent="0.2">
      <c r="A4683" t="s">
        <v>6687</v>
      </c>
      <c r="B4683" t="s">
        <v>66</v>
      </c>
      <c r="C4683" t="s">
        <v>57</v>
      </c>
      <c r="D4683" t="s">
        <v>12</v>
      </c>
      <c r="E4683" t="s">
        <v>5458</v>
      </c>
      <c r="F4683" t="s">
        <v>62</v>
      </c>
      <c r="G4683" t="s">
        <v>33</v>
      </c>
      <c r="H4683" t="s">
        <v>14</v>
      </c>
      <c r="I4683">
        <v>10</v>
      </c>
      <c r="J4683">
        <v>0.43934767055901902</v>
      </c>
      <c r="K4683">
        <v>0.44473026290176199</v>
      </c>
      <c r="L4683">
        <v>-5.3825923427434598E-3</v>
      </c>
      <c r="M4683">
        <v>-1.22513278285844E-2</v>
      </c>
      <c r="N4683">
        <v>54.456584115999497</v>
      </c>
      <c r="O4683">
        <v>53.746253051459703</v>
      </c>
      <c r="P4683">
        <v>8.8234880753305295E-2</v>
      </c>
      <c r="Q4683" s="27">
        <v>-0.15052897118193101</v>
      </c>
      <c r="R4683">
        <v>-0.118499709468481</v>
      </c>
      <c r="S4683">
        <v>-5.1617669857475401E-2</v>
      </c>
      <c r="T4683">
        <v>-5.3825923427434598E-3</v>
      </c>
      <c r="U4683">
        <v>4.0852485171988501E-2</v>
      </c>
      <c r="V4683">
        <v>0.107734524782994</v>
      </c>
      <c r="W4683">
        <v>0.139763786496444</v>
      </c>
      <c r="X4683">
        <v>6.5350012290953302E-2</v>
      </c>
    </row>
    <row r="4684" spans="1:24" x14ac:dyDescent="0.2">
      <c r="A4684" t="s">
        <v>6688</v>
      </c>
      <c r="B4684" t="s">
        <v>66</v>
      </c>
      <c r="C4684" t="s">
        <v>57</v>
      </c>
      <c r="D4684" t="s">
        <v>12</v>
      </c>
      <c r="E4684" t="s">
        <v>5458</v>
      </c>
      <c r="F4684" t="s">
        <v>62</v>
      </c>
      <c r="G4684" t="s">
        <v>33</v>
      </c>
      <c r="H4684" t="s">
        <v>14</v>
      </c>
      <c r="I4684">
        <v>11</v>
      </c>
      <c r="J4684">
        <v>0.37770330975360999</v>
      </c>
      <c r="K4684" s="1">
        <v>0.38125206331086903</v>
      </c>
      <c r="L4684">
        <v>-3.5487535572591099E-3</v>
      </c>
      <c r="M4684">
        <v>-9.3956114908659398E-3</v>
      </c>
      <c r="N4684">
        <v>57.6208946651887</v>
      </c>
      <c r="O4684">
        <v>53.746253051459703</v>
      </c>
      <c r="P4684">
        <v>9.1903547625812501E-2</v>
      </c>
      <c r="Q4684" s="27">
        <v>-0.154730089401721</v>
      </c>
      <c r="R4684">
        <v>-0.12136910161355099</v>
      </c>
      <c r="S4684">
        <v>-5.1706212513184899E-2</v>
      </c>
      <c r="T4684">
        <v>-3.5487535572591099E-3</v>
      </c>
      <c r="U4684">
        <v>4.4608705398666702E-2</v>
      </c>
      <c r="V4684">
        <v>0.114271594499033</v>
      </c>
      <c r="W4684">
        <v>0.147632582287202</v>
      </c>
      <c r="X4684">
        <v>8.6019612603817602E-2</v>
      </c>
    </row>
    <row r="4685" spans="1:24" x14ac:dyDescent="0.2">
      <c r="A4685" t="s">
        <v>6689</v>
      </c>
      <c r="B4685" t="s">
        <v>66</v>
      </c>
      <c r="C4685" t="s">
        <v>57</v>
      </c>
      <c r="D4685" t="s">
        <v>12</v>
      </c>
      <c r="E4685" t="s">
        <v>5458</v>
      </c>
      <c r="F4685" t="s">
        <v>62</v>
      </c>
      <c r="G4685" t="s">
        <v>33</v>
      </c>
      <c r="H4685" t="s">
        <v>14</v>
      </c>
      <c r="I4685">
        <v>12</v>
      </c>
      <c r="J4685">
        <v>0.34875375496868199</v>
      </c>
      <c r="K4685">
        <v>0.35280758494073799</v>
      </c>
      <c r="L4685">
        <v>-4.0538299720559298E-3</v>
      </c>
      <c r="M4685">
        <v>-1.1623760072260601E-2</v>
      </c>
      <c r="N4685">
        <v>60.271683063815999</v>
      </c>
      <c r="O4685">
        <v>53.746253051459703</v>
      </c>
      <c r="P4685">
        <v>9.4866160007395506E-2</v>
      </c>
      <c r="Q4685" s="27">
        <v>-0.16010866318422201</v>
      </c>
      <c r="R4685">
        <v>-0.12567224710153699</v>
      </c>
      <c r="S4685">
        <v>-5.3763697815931197E-2</v>
      </c>
      <c r="T4685">
        <v>-4.0538299720559298E-3</v>
      </c>
      <c r="U4685">
        <v>4.5656037871819301E-2</v>
      </c>
      <c r="V4685">
        <v>0.117564587157425</v>
      </c>
      <c r="W4685">
        <v>0.15200100324011001</v>
      </c>
      <c r="X4685">
        <v>0.105526460260068</v>
      </c>
    </row>
    <row r="4686" spans="1:24" x14ac:dyDescent="0.2">
      <c r="A4686" t="s">
        <v>6690</v>
      </c>
      <c r="B4686" t="s">
        <v>66</v>
      </c>
      <c r="C4686" t="s">
        <v>57</v>
      </c>
      <c r="D4686" t="s">
        <v>12</v>
      </c>
      <c r="E4686" t="s">
        <v>5458</v>
      </c>
      <c r="F4686" t="s">
        <v>62</v>
      </c>
      <c r="G4686" t="s">
        <v>33</v>
      </c>
      <c r="H4686" t="s">
        <v>14</v>
      </c>
      <c r="I4686">
        <v>13</v>
      </c>
      <c r="J4686">
        <v>0.33838810037463202</v>
      </c>
      <c r="K4686" s="1">
        <v>0.345037552768307</v>
      </c>
      <c r="L4686">
        <v>-6.64945239367494E-3</v>
      </c>
      <c r="M4686">
        <v>-1.9650373007541501E-2</v>
      </c>
      <c r="N4686">
        <v>61.619560788495299</v>
      </c>
      <c r="O4686">
        <v>53.746253051459703</v>
      </c>
      <c r="P4686">
        <v>9.6715459821858293E-2</v>
      </c>
      <c r="Q4686" s="27">
        <v>-0.165746383800632</v>
      </c>
      <c r="R4686">
        <v>-0.13063867188529699</v>
      </c>
      <c r="S4686">
        <v>-5.7328353340328701E-2</v>
      </c>
      <c r="T4686">
        <v>-6.64945239367494E-3</v>
      </c>
      <c r="U4686">
        <v>4.40294485529788E-2</v>
      </c>
      <c r="V4686">
        <v>0.117339767097947</v>
      </c>
      <c r="W4686">
        <v>0.15244747901328201</v>
      </c>
      <c r="X4686">
        <v>0.12092999083676</v>
      </c>
    </row>
    <row r="4687" spans="1:24" x14ac:dyDescent="0.2">
      <c r="A4687" t="s">
        <v>6691</v>
      </c>
      <c r="B4687" t="s">
        <v>66</v>
      </c>
      <c r="C4687" t="s">
        <v>57</v>
      </c>
      <c r="D4687" t="s">
        <v>12</v>
      </c>
      <c r="E4687" t="s">
        <v>5458</v>
      </c>
      <c r="F4687" t="s">
        <v>62</v>
      </c>
      <c r="G4687" t="s">
        <v>33</v>
      </c>
      <c r="H4687" t="s">
        <v>14</v>
      </c>
      <c r="I4687">
        <v>14</v>
      </c>
      <c r="J4687">
        <v>0.34682442045145001</v>
      </c>
      <c r="K4687">
        <v>0.34985926646864801</v>
      </c>
      <c r="L4687">
        <v>-3.0348460171977102E-3</v>
      </c>
      <c r="M4687">
        <v>-8.7503815713073207E-3</v>
      </c>
      <c r="N4687">
        <v>61.9412577942296</v>
      </c>
      <c r="O4687">
        <v>53.746253051459703</v>
      </c>
      <c r="P4687">
        <v>9.6866988958699995E-2</v>
      </c>
      <c r="Q4687" s="27">
        <v>-0.162381042854259</v>
      </c>
      <c r="R4687">
        <v>-0.12721832586225101</v>
      </c>
      <c r="S4687">
        <v>-5.3793148231556502E-2</v>
      </c>
      <c r="T4687">
        <v>-3.0348460171977102E-3</v>
      </c>
      <c r="U4687">
        <v>4.7723456197161097E-2</v>
      </c>
      <c r="V4687">
        <v>0.121148633827856</v>
      </c>
      <c r="W4687">
        <v>0.156311350819864</v>
      </c>
      <c r="X4687">
        <v>0.12186487160538199</v>
      </c>
    </row>
    <row r="4688" spans="1:24" x14ac:dyDescent="0.2">
      <c r="A4688" t="s">
        <v>6692</v>
      </c>
      <c r="B4688" t="s">
        <v>66</v>
      </c>
      <c r="C4688" t="s">
        <v>57</v>
      </c>
      <c r="D4688" t="s">
        <v>12</v>
      </c>
      <c r="E4688" t="s">
        <v>5458</v>
      </c>
      <c r="F4688" t="s">
        <v>62</v>
      </c>
      <c r="G4688" t="s">
        <v>33</v>
      </c>
      <c r="H4688" t="s">
        <v>14</v>
      </c>
      <c r="I4688">
        <v>15</v>
      </c>
      <c r="J4688">
        <v>0.37425738737661701</v>
      </c>
      <c r="K4688">
        <v>0.37411610242321802</v>
      </c>
      <c r="L4688">
        <v>1.4128495339949801E-4</v>
      </c>
      <c r="M4688">
        <v>3.7750745386709502E-4</v>
      </c>
      <c r="N4688">
        <v>62.241816692574801</v>
      </c>
      <c r="O4688">
        <v>53.746253051459703</v>
      </c>
      <c r="P4688">
        <v>9.5735937280499395E-2</v>
      </c>
      <c r="Q4688" s="27">
        <v>-0.15734433187302199</v>
      </c>
      <c r="R4688">
        <v>-0.122592186640201</v>
      </c>
      <c r="S4688">
        <v>-5.0024346181582198E-2</v>
      </c>
      <c r="T4688">
        <v>1.4128495339949801E-4</v>
      </c>
      <c r="U4688">
        <v>5.0306916088381198E-2</v>
      </c>
      <c r="V4688">
        <v>0.122874756547</v>
      </c>
      <c r="W4688">
        <v>0.157626901779821</v>
      </c>
      <c r="X4688">
        <v>0.11687819628023501</v>
      </c>
    </row>
    <row r="4689" spans="1:24" x14ac:dyDescent="0.2">
      <c r="A4689" t="s">
        <v>6693</v>
      </c>
      <c r="B4689" t="s">
        <v>66</v>
      </c>
      <c r="C4689" t="s">
        <v>57</v>
      </c>
      <c r="D4689" t="s">
        <v>12</v>
      </c>
      <c r="E4689" t="s">
        <v>5458</v>
      </c>
      <c r="F4689" t="s">
        <v>62</v>
      </c>
      <c r="G4689" t="s">
        <v>33</v>
      </c>
      <c r="H4689" t="s">
        <v>14</v>
      </c>
      <c r="I4689">
        <v>16</v>
      </c>
      <c r="J4689">
        <v>0.44872871746340998</v>
      </c>
      <c r="K4689">
        <v>0.44605182692638101</v>
      </c>
      <c r="L4689">
        <v>2.6768905370289698E-3</v>
      </c>
      <c r="M4689">
        <v>5.96549860272148E-3</v>
      </c>
      <c r="N4689">
        <v>61.529442017869599</v>
      </c>
      <c r="O4689">
        <v>53.746253051459703</v>
      </c>
      <c r="P4689">
        <v>9.5983314612435006E-2</v>
      </c>
      <c r="Q4689" s="27">
        <v>-0.155215662000427</v>
      </c>
      <c r="R4689">
        <v>-0.120373718796113</v>
      </c>
      <c r="S4689">
        <v>-4.7618366319887001E-2</v>
      </c>
      <c r="T4689">
        <v>2.6768905370289698E-3</v>
      </c>
      <c r="U4689">
        <v>5.2972147393944902E-2</v>
      </c>
      <c r="V4689">
        <v>0.12572749987017101</v>
      </c>
      <c r="W4689">
        <v>0.16056944307448501</v>
      </c>
      <c r="X4689">
        <v>0.11034314581942301</v>
      </c>
    </row>
    <row r="4690" spans="1:24" x14ac:dyDescent="0.2">
      <c r="A4690" t="s">
        <v>6700</v>
      </c>
      <c r="B4690" t="s">
        <v>66</v>
      </c>
      <c r="C4690" t="s">
        <v>57</v>
      </c>
      <c r="D4690" t="s">
        <v>12</v>
      </c>
      <c r="E4690" t="s">
        <v>5458</v>
      </c>
      <c r="F4690" t="s">
        <v>62</v>
      </c>
      <c r="G4690" t="s">
        <v>33</v>
      </c>
      <c r="H4690" t="s">
        <v>15</v>
      </c>
      <c r="I4690">
        <v>17</v>
      </c>
      <c r="J4690">
        <v>0.55621877032909195</v>
      </c>
      <c r="K4690">
        <v>0.55206119183792801</v>
      </c>
      <c r="L4690">
        <v>4.1575784911642702E-3</v>
      </c>
      <c r="M4690">
        <v>7.4747180658869096E-3</v>
      </c>
      <c r="N4690">
        <v>59.973944374607598</v>
      </c>
      <c r="O4690">
        <v>53.746253051459703</v>
      </c>
      <c r="P4690">
        <v>9.7362195062961898E-2</v>
      </c>
      <c r="Q4690" s="27">
        <v>-0.15600323238740799</v>
      </c>
      <c r="R4690">
        <v>-0.120660755579553</v>
      </c>
      <c r="S4690">
        <v>-4.6860211721827798E-2</v>
      </c>
      <c r="T4690">
        <v>4.1575784911642702E-3</v>
      </c>
      <c r="U4690">
        <v>5.5175368704156298E-2</v>
      </c>
      <c r="V4690">
        <v>0.12897591256188101</v>
      </c>
      <c r="W4690">
        <v>0.164318389369737</v>
      </c>
      <c r="X4690">
        <v>0.10561202785936399</v>
      </c>
    </row>
    <row r="4691" spans="1:24" x14ac:dyDescent="0.2">
      <c r="A4691" t="s">
        <v>6701</v>
      </c>
      <c r="B4691" t="s">
        <v>66</v>
      </c>
      <c r="C4691" t="s">
        <v>57</v>
      </c>
      <c r="D4691" t="s">
        <v>12</v>
      </c>
      <c r="E4691" t="s">
        <v>5458</v>
      </c>
      <c r="F4691" t="s">
        <v>62</v>
      </c>
      <c r="G4691" t="s">
        <v>33</v>
      </c>
      <c r="H4691" t="s">
        <v>15</v>
      </c>
      <c r="I4691">
        <v>18</v>
      </c>
      <c r="J4691">
        <v>0.73024994852506697</v>
      </c>
      <c r="K4691">
        <v>0.72782686515707495</v>
      </c>
      <c r="L4691">
        <v>2.42308336799237E-3</v>
      </c>
      <c r="M4691">
        <v>3.3181561640455198E-3</v>
      </c>
      <c r="N4691">
        <v>58.038792546080003</v>
      </c>
      <c r="O4691">
        <v>53.746253051459703</v>
      </c>
      <c r="P4691">
        <v>0.10281498107428499</v>
      </c>
      <c r="Q4691" s="27">
        <v>-0.16670756049920599</v>
      </c>
      <c r="R4691">
        <v>-0.12938572236924101</v>
      </c>
      <c r="S4691">
        <v>-5.1451966714933003E-2</v>
      </c>
      <c r="T4691">
        <v>2.42308336799237E-3</v>
      </c>
      <c r="U4691">
        <v>5.6298133450917699E-2</v>
      </c>
      <c r="V4691">
        <v>0.13423188910522599</v>
      </c>
      <c r="W4691">
        <v>0.17155372723519099</v>
      </c>
      <c r="X4691">
        <v>0.109603016687187</v>
      </c>
    </row>
    <row r="4692" spans="1:24" x14ac:dyDescent="0.2">
      <c r="A4692" t="s">
        <v>6702</v>
      </c>
      <c r="B4692" t="s">
        <v>66</v>
      </c>
      <c r="C4692" t="s">
        <v>57</v>
      </c>
      <c r="D4692" t="s">
        <v>12</v>
      </c>
      <c r="E4692" t="s">
        <v>5458</v>
      </c>
      <c r="F4692" t="s">
        <v>62</v>
      </c>
      <c r="G4692" t="s">
        <v>33</v>
      </c>
      <c r="H4692" t="s">
        <v>15</v>
      </c>
      <c r="I4692">
        <v>19</v>
      </c>
      <c r="J4692">
        <v>0.86564478849025694</v>
      </c>
      <c r="K4692">
        <v>0.86531552731440897</v>
      </c>
      <c r="L4692">
        <v>3.29261175848086E-4</v>
      </c>
      <c r="M4692">
        <v>3.8036522627524802E-4</v>
      </c>
      <c r="N4692">
        <v>55.4404258019918</v>
      </c>
      <c r="O4692">
        <v>53.746253051459703</v>
      </c>
      <c r="P4692">
        <v>0.103324285939352</v>
      </c>
      <c r="Q4692" s="27">
        <v>-0.169639189194385</v>
      </c>
      <c r="R4692">
        <v>-0.13213247339840101</v>
      </c>
      <c r="S4692">
        <v>-5.3812664656372203E-2</v>
      </c>
      <c r="T4692">
        <v>3.29261175848086E-4</v>
      </c>
      <c r="U4692">
        <v>5.4471187008068397E-2</v>
      </c>
      <c r="V4692">
        <v>0.13279099575009701</v>
      </c>
      <c r="W4692">
        <v>0.170297711546082</v>
      </c>
      <c r="X4692">
        <v>0.10425941031661499</v>
      </c>
    </row>
    <row r="4693" spans="1:24" x14ac:dyDescent="0.2">
      <c r="A4693" t="s">
        <v>6706</v>
      </c>
      <c r="B4693" t="s">
        <v>66</v>
      </c>
      <c r="C4693" t="s">
        <v>57</v>
      </c>
      <c r="D4693" t="s">
        <v>12</v>
      </c>
      <c r="E4693" t="s">
        <v>5458</v>
      </c>
      <c r="F4693" t="s">
        <v>62</v>
      </c>
      <c r="G4693" t="s">
        <v>33</v>
      </c>
      <c r="H4693" t="s">
        <v>13</v>
      </c>
      <c r="I4693">
        <v>2</v>
      </c>
      <c r="J4693">
        <v>0.47439828129565198</v>
      </c>
      <c r="K4693">
        <v>0.47907168010339701</v>
      </c>
      <c r="L4693">
        <v>-4.67339880774441E-3</v>
      </c>
      <c r="M4693">
        <v>-9.8512136152362605E-3</v>
      </c>
      <c r="N4693">
        <v>49.124284924821403</v>
      </c>
      <c r="O4693">
        <v>53.746253051459703</v>
      </c>
      <c r="P4693">
        <v>5.9315986987192801E-2</v>
      </c>
      <c r="Q4693" s="27">
        <v>-0.102248197401677</v>
      </c>
      <c r="R4693">
        <v>-8.0716494125325597E-2</v>
      </c>
      <c r="S4693">
        <v>-3.5754975989033502E-2</v>
      </c>
      <c r="T4693">
        <v>-4.67339880774441E-3</v>
      </c>
      <c r="U4693">
        <v>2.6408178373544599E-2</v>
      </c>
      <c r="V4693">
        <v>7.1369696509836794E-2</v>
      </c>
      <c r="W4693">
        <v>9.2901399786187805E-2</v>
      </c>
      <c r="X4693">
        <v>3.3896688141600302E-2</v>
      </c>
    </row>
    <row r="4694" spans="1:24" x14ac:dyDescent="0.2">
      <c r="A4694" t="s">
        <v>6703</v>
      </c>
      <c r="B4694" t="s">
        <v>66</v>
      </c>
      <c r="C4694" t="s">
        <v>57</v>
      </c>
      <c r="D4694" t="s">
        <v>12</v>
      </c>
      <c r="E4694" t="s">
        <v>5458</v>
      </c>
      <c r="F4694" t="s">
        <v>62</v>
      </c>
      <c r="G4694" t="s">
        <v>33</v>
      </c>
      <c r="H4694" t="s">
        <v>15</v>
      </c>
      <c r="I4694">
        <v>20</v>
      </c>
      <c r="J4694">
        <v>0.87551094772433802</v>
      </c>
      <c r="K4694">
        <v>0.87676296358347106</v>
      </c>
      <c r="L4694">
        <v>-1.2520158591335E-3</v>
      </c>
      <c r="M4694">
        <v>-1.4300402095345399E-3</v>
      </c>
      <c r="N4694">
        <v>54.016371942659902</v>
      </c>
      <c r="O4694">
        <v>53.746253051459703</v>
      </c>
      <c r="P4694">
        <v>9.9793264481899596E-2</v>
      </c>
      <c r="Q4694" s="27">
        <v>-0.16541193593185799</v>
      </c>
      <c r="R4694">
        <v>-0.129186980924929</v>
      </c>
      <c r="S4694">
        <v>-5.3543686447648897E-2</v>
      </c>
      <c r="T4694">
        <v>-1.2520158591335E-3</v>
      </c>
      <c r="U4694">
        <v>5.1039654729381899E-2</v>
      </c>
      <c r="V4694">
        <v>0.12668294920666201</v>
      </c>
      <c r="W4694">
        <v>0.162907904213591</v>
      </c>
      <c r="X4694">
        <v>8.1553245928723303E-2</v>
      </c>
    </row>
    <row r="4695" spans="1:24" x14ac:dyDescent="0.2">
      <c r="A4695" t="s">
        <v>6704</v>
      </c>
      <c r="B4695" t="s">
        <v>66</v>
      </c>
      <c r="C4695" t="s">
        <v>57</v>
      </c>
      <c r="D4695" t="s">
        <v>12</v>
      </c>
      <c r="E4695" t="s">
        <v>5458</v>
      </c>
      <c r="F4695" t="s">
        <v>62</v>
      </c>
      <c r="G4695" t="s">
        <v>33</v>
      </c>
      <c r="H4695" t="s">
        <v>15</v>
      </c>
      <c r="I4695">
        <v>21</v>
      </c>
      <c r="J4695">
        <v>0.84811409210757305</v>
      </c>
      <c r="K4695">
        <v>0.85150519226671895</v>
      </c>
      <c r="L4695">
        <v>-3.3911001591459102E-3</v>
      </c>
      <c r="M4695">
        <v>-3.9984009117440596E-3</v>
      </c>
      <c r="N4695">
        <v>52.646054167182903</v>
      </c>
      <c r="O4695">
        <v>53.746253051459703</v>
      </c>
      <c r="P4695">
        <v>9.6383120069029798E-2</v>
      </c>
      <c r="Q4695" s="27">
        <v>-0.1619413326727</v>
      </c>
      <c r="R4695">
        <v>-0.12695426008764199</v>
      </c>
      <c r="S4695">
        <v>-5.3895855075317502E-2</v>
      </c>
      <c r="T4695">
        <v>-3.3911001591459102E-3</v>
      </c>
      <c r="U4695">
        <v>4.7113654757025697E-2</v>
      </c>
      <c r="V4695">
        <v>0.12017205976935</v>
      </c>
      <c r="W4695">
        <v>0.15515913235440801</v>
      </c>
      <c r="X4695">
        <v>5.7013771189561802E-2</v>
      </c>
    </row>
    <row r="4696" spans="1:24" x14ac:dyDescent="0.2">
      <c r="A4696" t="s">
        <v>6694</v>
      </c>
      <c r="B4696" t="s">
        <v>66</v>
      </c>
      <c r="C4696" t="s">
        <v>57</v>
      </c>
      <c r="D4696" t="s">
        <v>12</v>
      </c>
      <c r="E4696" t="s">
        <v>5458</v>
      </c>
      <c r="F4696" t="s">
        <v>62</v>
      </c>
      <c r="G4696" t="s">
        <v>33</v>
      </c>
      <c r="H4696" t="s">
        <v>14</v>
      </c>
      <c r="I4696">
        <v>22</v>
      </c>
      <c r="J4696">
        <v>0.78246599264077998</v>
      </c>
      <c r="K4696" s="1">
        <v>0.78836358222145497</v>
      </c>
      <c r="L4696">
        <v>-5.8975895806753402E-3</v>
      </c>
      <c r="M4696">
        <v>-7.5371832592638303E-3</v>
      </c>
      <c r="N4696">
        <v>51.7583783542565</v>
      </c>
      <c r="O4696">
        <v>53.746253051459703</v>
      </c>
      <c r="P4696">
        <v>9.0823874737507401E-2</v>
      </c>
      <c r="Q4696" s="27">
        <v>-0.15530286352387501</v>
      </c>
      <c r="R4696">
        <v>-0.12233379699416</v>
      </c>
      <c r="S4696">
        <v>-5.3489299943129197E-2</v>
      </c>
      <c r="T4696">
        <v>-5.8975895806753402E-3</v>
      </c>
      <c r="U4696">
        <v>4.1694120781778497E-2</v>
      </c>
      <c r="V4696">
        <v>0.11053861783280899</v>
      </c>
      <c r="W4696">
        <v>0.14350768436252401</v>
      </c>
      <c r="X4696">
        <v>4.4734907710081699E-2</v>
      </c>
    </row>
    <row r="4697" spans="1:24" x14ac:dyDescent="0.2">
      <c r="A4697" t="s">
        <v>6695</v>
      </c>
      <c r="B4697" t="s">
        <v>66</v>
      </c>
      <c r="C4697" t="s">
        <v>57</v>
      </c>
      <c r="D4697" t="s">
        <v>12</v>
      </c>
      <c r="E4697" t="s">
        <v>5458</v>
      </c>
      <c r="F4697" t="s">
        <v>62</v>
      </c>
      <c r="G4697" t="s">
        <v>33</v>
      </c>
      <c r="H4697" t="s">
        <v>14</v>
      </c>
      <c r="I4697">
        <v>23</v>
      </c>
      <c r="J4697">
        <v>0.67980897525263895</v>
      </c>
      <c r="K4697">
        <v>0.68599139961037603</v>
      </c>
      <c r="L4697">
        <v>-6.1824243577371998E-3</v>
      </c>
      <c r="M4697">
        <v>-9.0943553009720304E-3</v>
      </c>
      <c r="N4697">
        <v>51.0776819203274</v>
      </c>
      <c r="O4697">
        <v>53.746253051459703</v>
      </c>
      <c r="P4697">
        <v>8.3014127580216104E-2</v>
      </c>
      <c r="Q4697" s="27">
        <v>-0.142740664227193</v>
      </c>
      <c r="R4697">
        <v>-0.112606535915574</v>
      </c>
      <c r="S4697">
        <v>-4.96818272097704E-2</v>
      </c>
      <c r="T4697">
        <v>-6.1824243577371998E-3</v>
      </c>
      <c r="U4697">
        <v>3.7316978494296001E-2</v>
      </c>
      <c r="V4697">
        <v>0.1002416872001</v>
      </c>
      <c r="W4697">
        <v>0.13037581551171801</v>
      </c>
      <c r="X4697">
        <v>4.5898301191761998E-2</v>
      </c>
    </row>
    <row r="4698" spans="1:24" x14ac:dyDescent="0.2">
      <c r="A4698" t="s">
        <v>6696</v>
      </c>
      <c r="B4698" t="s">
        <v>66</v>
      </c>
      <c r="C4698" t="s">
        <v>57</v>
      </c>
      <c r="D4698" t="s">
        <v>12</v>
      </c>
      <c r="E4698" t="s">
        <v>5458</v>
      </c>
      <c r="F4698" t="s">
        <v>62</v>
      </c>
      <c r="G4698" t="s">
        <v>33</v>
      </c>
      <c r="H4698" t="s">
        <v>14</v>
      </c>
      <c r="I4698">
        <v>24</v>
      </c>
      <c r="J4698">
        <v>0.58011185298097101</v>
      </c>
      <c r="K4698">
        <v>0.58655477159176606</v>
      </c>
      <c r="L4698">
        <v>-6.4429186107951703E-3</v>
      </c>
      <c r="M4698">
        <v>-1.11063385064234E-2</v>
      </c>
      <c r="N4698">
        <v>50.620940250580503</v>
      </c>
      <c r="O4698">
        <v>53.746253051459703</v>
      </c>
      <c r="P4698">
        <v>7.4249824513157994E-2</v>
      </c>
      <c r="Q4698" s="27">
        <v>-0.12858387993494</v>
      </c>
      <c r="R4698">
        <v>-0.10163119363666399</v>
      </c>
      <c r="S4698">
        <v>-4.5349826655689998E-2</v>
      </c>
      <c r="T4698">
        <v>-6.4429186107951703E-3</v>
      </c>
      <c r="U4698">
        <v>3.2463989434099602E-2</v>
      </c>
      <c r="V4698">
        <v>8.8745356415073404E-2</v>
      </c>
      <c r="W4698">
        <v>0.11569804271335001</v>
      </c>
      <c r="X4698">
        <v>4.6299696741985398E-2</v>
      </c>
    </row>
    <row r="4699" spans="1:24" x14ac:dyDescent="0.2">
      <c r="A4699" t="s">
        <v>6707</v>
      </c>
      <c r="B4699" t="s">
        <v>66</v>
      </c>
      <c r="C4699" t="s">
        <v>57</v>
      </c>
      <c r="D4699" t="s">
        <v>12</v>
      </c>
      <c r="E4699" t="s">
        <v>5458</v>
      </c>
      <c r="F4699" t="s">
        <v>62</v>
      </c>
      <c r="G4699" t="s">
        <v>33</v>
      </c>
      <c r="H4699" t="s">
        <v>13</v>
      </c>
      <c r="I4699">
        <v>3</v>
      </c>
      <c r="J4699">
        <v>0.45737267023523898</v>
      </c>
      <c r="K4699">
        <v>0.46476862362937199</v>
      </c>
      <c r="L4699">
        <v>-7.39595339413332E-3</v>
      </c>
      <c r="M4699">
        <v>-1.6170518868845799E-2</v>
      </c>
      <c r="N4699">
        <v>48.482266152067403</v>
      </c>
      <c r="O4699">
        <v>53.746253051459703</v>
      </c>
      <c r="P4699">
        <v>5.5927486609505098E-2</v>
      </c>
      <c r="Q4699" s="27">
        <v>-9.9396668866769206E-2</v>
      </c>
      <c r="R4699">
        <v>-7.9094991227518896E-2</v>
      </c>
      <c r="S4699">
        <v>-3.6701956377514E-2</v>
      </c>
      <c r="T4699">
        <v>-7.39595339413332E-3</v>
      </c>
      <c r="U4699">
        <v>2.1910049589247301E-2</v>
      </c>
      <c r="V4699">
        <v>6.4303084439252201E-2</v>
      </c>
      <c r="W4699">
        <v>8.4604762078502593E-2</v>
      </c>
      <c r="X4699">
        <v>2.7646804900105501E-2</v>
      </c>
    </row>
    <row r="4700" spans="1:24" x14ac:dyDescent="0.2">
      <c r="A4700" t="s">
        <v>6708</v>
      </c>
      <c r="B4700" t="s">
        <v>66</v>
      </c>
      <c r="C4700" t="s">
        <v>57</v>
      </c>
      <c r="D4700" t="s">
        <v>12</v>
      </c>
      <c r="E4700" t="s">
        <v>5458</v>
      </c>
      <c r="F4700" t="s">
        <v>62</v>
      </c>
      <c r="G4700" t="s">
        <v>33</v>
      </c>
      <c r="H4700" t="s">
        <v>13</v>
      </c>
      <c r="I4700">
        <v>4</v>
      </c>
      <c r="J4700">
        <v>0.45524289102610099</v>
      </c>
      <c r="K4700" s="1">
        <v>0.46136842337698197</v>
      </c>
      <c r="L4700">
        <v>-6.1255323508802601E-3</v>
      </c>
      <c r="M4700">
        <v>-1.3455525548292499E-2</v>
      </c>
      <c r="N4700">
        <v>47.926868097218197</v>
      </c>
      <c r="O4700">
        <v>53.746253051459703</v>
      </c>
      <c r="P4700">
        <v>5.4515955745354103E-2</v>
      </c>
      <c r="Q4700" s="27">
        <v>-9.5804279551987795E-2</v>
      </c>
      <c r="R4700">
        <v>-7.6014987616424196E-2</v>
      </c>
      <c r="S4700">
        <v>-3.4691893161445803E-2</v>
      </c>
      <c r="T4700">
        <v>-6.1255323508802601E-3</v>
      </c>
      <c r="U4700">
        <v>2.24408284596853E-2</v>
      </c>
      <c r="V4700">
        <v>6.3763922914663707E-2</v>
      </c>
      <c r="W4700">
        <v>8.3553214850227306E-2</v>
      </c>
      <c r="X4700">
        <v>2.2363165696047099E-2</v>
      </c>
    </row>
    <row r="4701" spans="1:24" x14ac:dyDescent="0.2">
      <c r="A4701" t="s">
        <v>6709</v>
      </c>
      <c r="B4701" t="s">
        <v>66</v>
      </c>
      <c r="C4701" t="s">
        <v>57</v>
      </c>
      <c r="D4701" t="s">
        <v>12</v>
      </c>
      <c r="E4701" t="s">
        <v>5458</v>
      </c>
      <c r="F4701" t="s">
        <v>62</v>
      </c>
      <c r="G4701" t="s">
        <v>33</v>
      </c>
      <c r="H4701" t="s">
        <v>13</v>
      </c>
      <c r="I4701">
        <v>5</v>
      </c>
      <c r="J4701">
        <v>0.47515972066448903</v>
      </c>
      <c r="K4701">
        <v>0.48296289197233699</v>
      </c>
      <c r="L4701">
        <v>-7.8031713078476096E-3</v>
      </c>
      <c r="M4701">
        <v>-1.6422207035847299E-2</v>
      </c>
      <c r="N4701">
        <v>47.4264433943382</v>
      </c>
      <c r="O4701">
        <v>53.746253051459703</v>
      </c>
      <c r="P4701">
        <v>5.5481809918634002E-2</v>
      </c>
      <c r="Q4701" s="27">
        <v>-9.9070748624000504E-2</v>
      </c>
      <c r="R4701">
        <v>-7.8930851623536399E-2</v>
      </c>
      <c r="S4701">
        <v>-3.68756397052118E-2</v>
      </c>
      <c r="T4701">
        <v>-7.8031713078476096E-3</v>
      </c>
      <c r="U4701">
        <v>2.1269297089516599E-2</v>
      </c>
      <c r="V4701">
        <v>6.3324509007841104E-2</v>
      </c>
      <c r="W4701">
        <v>8.3464406008305306E-2</v>
      </c>
      <c r="X4701">
        <v>1.4106042010719201E-2</v>
      </c>
    </row>
    <row r="4702" spans="1:24" x14ac:dyDescent="0.2">
      <c r="A4702" t="s">
        <v>6710</v>
      </c>
      <c r="B4702" t="s">
        <v>66</v>
      </c>
      <c r="C4702" t="s">
        <v>57</v>
      </c>
      <c r="D4702" t="s">
        <v>12</v>
      </c>
      <c r="E4702" t="s">
        <v>5458</v>
      </c>
      <c r="F4702" t="s">
        <v>62</v>
      </c>
      <c r="G4702" t="s">
        <v>33</v>
      </c>
      <c r="H4702" t="s">
        <v>13</v>
      </c>
      <c r="I4702">
        <v>6</v>
      </c>
      <c r="J4702">
        <v>0.54036855399864403</v>
      </c>
      <c r="K4702">
        <v>0.54838972564866295</v>
      </c>
      <c r="L4702">
        <v>-8.0211716500190999E-3</v>
      </c>
      <c r="M4702">
        <v>-1.4843890508919599E-2</v>
      </c>
      <c r="N4702">
        <v>47.036806911052103</v>
      </c>
      <c r="O4702">
        <v>53.746253051459703</v>
      </c>
      <c r="P4702">
        <v>6.1637631821959298E-2</v>
      </c>
      <c r="Q4702" s="27">
        <v>-0.10941507599714199</v>
      </c>
      <c r="R4702">
        <v>-8.7040615645770994E-2</v>
      </c>
      <c r="S4702">
        <v>-4.0319290724725801E-2</v>
      </c>
      <c r="T4702">
        <v>-8.0211716500190999E-3</v>
      </c>
      <c r="U4702">
        <v>2.4276947424687601E-2</v>
      </c>
      <c r="V4702">
        <v>7.0998272345732805E-2</v>
      </c>
      <c r="W4702">
        <v>9.3372732697103999E-2</v>
      </c>
      <c r="X4702">
        <v>-1.9709496735874099E-3</v>
      </c>
    </row>
    <row r="4703" spans="1:24" x14ac:dyDescent="0.2">
      <c r="A4703" t="s">
        <v>6697</v>
      </c>
      <c r="B4703" t="s">
        <v>66</v>
      </c>
      <c r="C4703" t="s">
        <v>57</v>
      </c>
      <c r="D4703" t="s">
        <v>12</v>
      </c>
      <c r="E4703" t="s">
        <v>5458</v>
      </c>
      <c r="F4703" t="s">
        <v>62</v>
      </c>
      <c r="G4703" t="s">
        <v>33</v>
      </c>
      <c r="H4703" t="s">
        <v>14</v>
      </c>
      <c r="I4703">
        <v>7</v>
      </c>
      <c r="J4703">
        <v>0.64366696054720796</v>
      </c>
      <c r="K4703">
        <v>0.64749670138882098</v>
      </c>
      <c r="L4703">
        <v>-3.8297408416127902E-3</v>
      </c>
      <c r="M4703">
        <v>-5.9498794817073796E-3</v>
      </c>
      <c r="N4703">
        <v>46.767212845773898</v>
      </c>
      <c r="O4703">
        <v>53.746253051459703</v>
      </c>
      <c r="P4703">
        <v>7.35087697391585E-2</v>
      </c>
      <c r="Q4703" s="27">
        <v>-0.12475166706252901</v>
      </c>
      <c r="R4703">
        <v>-9.8067983647214002E-2</v>
      </c>
      <c r="S4703">
        <v>-4.2348336184931799E-2</v>
      </c>
      <c r="T4703">
        <v>-3.8297408416127902E-3</v>
      </c>
      <c r="U4703">
        <v>3.46888545017063E-2</v>
      </c>
      <c r="V4703">
        <v>9.0408501963988405E-2</v>
      </c>
      <c r="W4703">
        <v>0.11709218537930299</v>
      </c>
      <c r="X4703">
        <v>-2.75888686614752E-2</v>
      </c>
    </row>
    <row r="4704" spans="1:24" x14ac:dyDescent="0.2">
      <c r="A4704" t="s">
        <v>6698</v>
      </c>
      <c r="B4704" t="s">
        <v>66</v>
      </c>
      <c r="C4704" t="s">
        <v>57</v>
      </c>
      <c r="D4704" t="s">
        <v>12</v>
      </c>
      <c r="E4704" t="s">
        <v>5458</v>
      </c>
      <c r="F4704" t="s">
        <v>62</v>
      </c>
      <c r="G4704" t="s">
        <v>33</v>
      </c>
      <c r="H4704" t="s">
        <v>14</v>
      </c>
      <c r="I4704">
        <v>8</v>
      </c>
      <c r="J4704">
        <v>0.62626334241521098</v>
      </c>
      <c r="K4704">
        <v>0.63084783343886297</v>
      </c>
      <c r="L4704">
        <v>-4.5844910236518301E-3</v>
      </c>
      <c r="M4704">
        <v>-7.3203885860084698E-3</v>
      </c>
      <c r="N4704">
        <v>46.955526882555901</v>
      </c>
      <c r="O4704">
        <v>53.746253051459703</v>
      </c>
      <c r="P4704">
        <v>7.9145815861214497E-2</v>
      </c>
      <c r="Q4704" s="27">
        <v>-0.13477935811535</v>
      </c>
      <c r="R4704">
        <v>-0.106049426957729</v>
      </c>
      <c r="S4704">
        <v>-4.6056898534928198E-2</v>
      </c>
      <c r="T4704">
        <v>-4.5844910236518301E-3</v>
      </c>
      <c r="U4704">
        <v>3.68879164876246E-2</v>
      </c>
      <c r="V4704">
        <v>9.6880444910425204E-2</v>
      </c>
      <c r="W4704">
        <v>0.12561037606804601</v>
      </c>
      <c r="X4704">
        <v>-7.7362757292523598E-3</v>
      </c>
    </row>
    <row r="4705" spans="1:24" x14ac:dyDescent="0.2">
      <c r="A4705" t="s">
        <v>6699</v>
      </c>
      <c r="B4705" t="s">
        <v>66</v>
      </c>
      <c r="C4705" t="s">
        <v>57</v>
      </c>
      <c r="D4705" t="s">
        <v>12</v>
      </c>
      <c r="E4705" t="s">
        <v>5458</v>
      </c>
      <c r="F4705" t="s">
        <v>62</v>
      </c>
      <c r="G4705" t="s">
        <v>33</v>
      </c>
      <c r="H4705" t="s">
        <v>14</v>
      </c>
      <c r="I4705">
        <v>9</v>
      </c>
      <c r="J4705">
        <v>0.523937577589215</v>
      </c>
      <c r="K4705" s="1">
        <v>0.52593943982509905</v>
      </c>
      <c r="L4705">
        <v>-2.00186223588431E-3</v>
      </c>
      <c r="M4705">
        <v>-3.8208029381962601E-3</v>
      </c>
      <c r="N4705">
        <v>50.6473219464472</v>
      </c>
      <c r="O4705">
        <v>53.746253051459703</v>
      </c>
      <c r="P4705">
        <v>8.3388004098733301E-2</v>
      </c>
      <c r="Q4705" s="27">
        <v>-0.139175128978301</v>
      </c>
      <c r="R4705">
        <v>-0.10890528349046</v>
      </c>
      <c r="S4705">
        <v>-4.5697176383620502E-2</v>
      </c>
      <c r="T4705">
        <v>-2.00186223588431E-3</v>
      </c>
      <c r="U4705">
        <v>4.1693451911851899E-2</v>
      </c>
      <c r="V4705">
        <v>0.104901559018692</v>
      </c>
      <c r="W4705">
        <v>0.13517140450653201</v>
      </c>
      <c r="X4705">
        <v>3.5541784559685097E-2</v>
      </c>
    </row>
    <row r="4706" spans="1:24" x14ac:dyDescent="0.2">
      <c r="A4706" t="s">
        <v>6729</v>
      </c>
      <c r="B4706" t="s">
        <v>66</v>
      </c>
      <c r="C4706" t="s">
        <v>57</v>
      </c>
      <c r="D4706" t="s">
        <v>12</v>
      </c>
      <c r="E4706" t="s">
        <v>5458</v>
      </c>
      <c r="F4706" t="s">
        <v>62</v>
      </c>
      <c r="G4706" t="s">
        <v>29</v>
      </c>
      <c r="H4706" t="s">
        <v>13</v>
      </c>
      <c r="I4706">
        <v>1</v>
      </c>
      <c r="J4706">
        <v>0.53520559627592201</v>
      </c>
      <c r="K4706">
        <v>0.53997923344967902</v>
      </c>
      <c r="L4706">
        <v>-4.7736371737569202E-3</v>
      </c>
      <c r="M4706">
        <v>-8.9192587053889896E-3</v>
      </c>
      <c r="N4706">
        <v>48.319785080366501</v>
      </c>
      <c r="O4706">
        <v>53.016135612356102</v>
      </c>
      <c r="P4706">
        <v>6.4751297704078906E-2</v>
      </c>
      <c r="Q4706" s="27">
        <v>-0.111289521896967</v>
      </c>
      <c r="R4706">
        <v>-8.7784800830386103E-2</v>
      </c>
      <c r="S4706">
        <v>-3.87033171706943E-2</v>
      </c>
      <c r="T4706">
        <v>-4.7736371737569202E-3</v>
      </c>
      <c r="U4706">
        <v>2.9156042823180399E-2</v>
      </c>
      <c r="V4706">
        <v>7.8237526482872299E-2</v>
      </c>
      <c r="W4706">
        <v>0.101742247549453</v>
      </c>
      <c r="X4706">
        <v>4.0769397405690799E-2</v>
      </c>
    </row>
    <row r="4707" spans="1:24" x14ac:dyDescent="0.2">
      <c r="A4707" t="s">
        <v>6711</v>
      </c>
      <c r="B4707" t="s">
        <v>66</v>
      </c>
      <c r="C4707" t="s">
        <v>57</v>
      </c>
      <c r="D4707" t="s">
        <v>12</v>
      </c>
      <c r="E4707" t="s">
        <v>5458</v>
      </c>
      <c r="F4707" t="s">
        <v>62</v>
      </c>
      <c r="G4707" t="s">
        <v>29</v>
      </c>
      <c r="H4707" t="s">
        <v>14</v>
      </c>
      <c r="I4707">
        <v>10</v>
      </c>
      <c r="J4707">
        <v>0.478425194357054</v>
      </c>
      <c r="K4707">
        <v>0.48385606247310198</v>
      </c>
      <c r="L4707">
        <v>-5.4308681160474496E-3</v>
      </c>
      <c r="M4707">
        <v>-1.1351551256296E-2</v>
      </c>
      <c r="N4707">
        <v>53.692651980023001</v>
      </c>
      <c r="O4707">
        <v>53.016135612356102</v>
      </c>
      <c r="P4707">
        <v>8.8217102709590794E-2</v>
      </c>
      <c r="Q4707" s="27">
        <v>-0.150548002073324</v>
      </c>
      <c r="R4707">
        <v>-0.11852519378974299</v>
      </c>
      <c r="S4707">
        <v>-5.1656629935873E-2</v>
      </c>
      <c r="T4707">
        <v>-5.4308681160474496E-3</v>
      </c>
      <c r="U4707">
        <v>4.0794893703778097E-2</v>
      </c>
      <c r="V4707">
        <v>0.107663457557648</v>
      </c>
      <c r="W4707">
        <v>0.13968626584122901</v>
      </c>
      <c r="X4707">
        <v>6.5349786401016005E-2</v>
      </c>
    </row>
    <row r="4708" spans="1:24" x14ac:dyDescent="0.2">
      <c r="A4708" t="s">
        <v>6712</v>
      </c>
      <c r="B4708" t="s">
        <v>66</v>
      </c>
      <c r="C4708" t="s">
        <v>57</v>
      </c>
      <c r="D4708" t="s">
        <v>12</v>
      </c>
      <c r="E4708" t="s">
        <v>5458</v>
      </c>
      <c r="F4708" t="s">
        <v>62</v>
      </c>
      <c r="G4708" t="s">
        <v>29</v>
      </c>
      <c r="H4708" t="s">
        <v>14</v>
      </c>
      <c r="I4708">
        <v>11</v>
      </c>
      <c r="J4708">
        <v>0.413362799424834</v>
      </c>
      <c r="K4708" s="1">
        <v>0.41658412918757498</v>
      </c>
      <c r="L4708">
        <v>-3.22132976274113E-3</v>
      </c>
      <c r="M4708">
        <v>-7.7929841950543097E-3</v>
      </c>
      <c r="N4708">
        <v>58.222837725703002</v>
      </c>
      <c r="O4708">
        <v>53.016135612356102</v>
      </c>
      <c r="P4708">
        <v>9.1883699175830405E-2</v>
      </c>
      <c r="Q4708" s="27">
        <v>-0.15437001490698199</v>
      </c>
      <c r="R4708">
        <v>-0.121016232106156</v>
      </c>
      <c r="S4708">
        <v>-5.1368388130876297E-2</v>
      </c>
      <c r="T4708">
        <v>-3.22132976274113E-3</v>
      </c>
      <c r="U4708">
        <v>4.4925728605393997E-2</v>
      </c>
      <c r="V4708">
        <v>0.11457357258067299</v>
      </c>
      <c r="W4708">
        <v>0.14792735538150001</v>
      </c>
      <c r="X4708">
        <v>8.6019430543681802E-2</v>
      </c>
    </row>
    <row r="4709" spans="1:24" x14ac:dyDescent="0.2">
      <c r="A4709" t="s">
        <v>6713</v>
      </c>
      <c r="B4709" t="s">
        <v>66</v>
      </c>
      <c r="C4709" t="s">
        <v>57</v>
      </c>
      <c r="D4709" t="s">
        <v>12</v>
      </c>
      <c r="E4709" t="s">
        <v>5458</v>
      </c>
      <c r="F4709" t="s">
        <v>62</v>
      </c>
      <c r="G4709" t="s">
        <v>29</v>
      </c>
      <c r="H4709" t="s">
        <v>14</v>
      </c>
      <c r="I4709">
        <v>12</v>
      </c>
      <c r="J4709">
        <v>0.37021738608286198</v>
      </c>
      <c r="K4709">
        <v>0.37229310286448902</v>
      </c>
      <c r="L4709">
        <v>-2.0757167816269802E-3</v>
      </c>
      <c r="M4709">
        <v>-5.60675122146315E-3</v>
      </c>
      <c r="N4709">
        <v>61.440665344757797</v>
      </c>
      <c r="O4709">
        <v>53.016135612356102</v>
      </c>
      <c r="P4709">
        <v>9.4854072150228702E-2</v>
      </c>
      <c r="Q4709" s="27">
        <v>-0.15811066546875299</v>
      </c>
      <c r="R4709">
        <v>-0.12367863727822</v>
      </c>
      <c r="S4709">
        <v>-5.1779250588346801E-2</v>
      </c>
      <c r="T4709">
        <v>-2.0757167816269802E-3</v>
      </c>
      <c r="U4709">
        <v>4.7627817025092799E-2</v>
      </c>
      <c r="V4709">
        <v>0.119527203714966</v>
      </c>
      <c r="W4709">
        <v>0.15395923190549901</v>
      </c>
      <c r="X4709">
        <v>0.105526350542792</v>
      </c>
    </row>
    <row r="4710" spans="1:24" x14ac:dyDescent="0.2">
      <c r="A4710" t="s">
        <v>6714</v>
      </c>
      <c r="B4710" t="s">
        <v>66</v>
      </c>
      <c r="C4710" t="s">
        <v>57</v>
      </c>
      <c r="D4710" t="s">
        <v>12</v>
      </c>
      <c r="E4710" t="s">
        <v>5458</v>
      </c>
      <c r="F4710" t="s">
        <v>62</v>
      </c>
      <c r="G4710" t="s">
        <v>29</v>
      </c>
      <c r="H4710" t="s">
        <v>14</v>
      </c>
      <c r="I4710">
        <v>13</v>
      </c>
      <c r="J4710">
        <v>0.357470812375838</v>
      </c>
      <c r="K4710">
        <v>0.36180881102366302</v>
      </c>
      <c r="L4710">
        <v>-4.3379986478254097E-3</v>
      </c>
      <c r="M4710">
        <v>-1.21352527189396E-2</v>
      </c>
      <c r="N4710">
        <v>62.734844163217801</v>
      </c>
      <c r="O4710">
        <v>53.016135612356102</v>
      </c>
      <c r="P4710">
        <v>9.67068908737726E-2</v>
      </c>
      <c r="Q4710" s="27">
        <v>-0.16342083413518099</v>
      </c>
      <c r="R4710">
        <v>-0.128316232748002</v>
      </c>
      <c r="S4710">
        <v>-5.5012409465682303E-2</v>
      </c>
      <c r="T4710">
        <v>-4.3379986478254097E-3</v>
      </c>
      <c r="U4710">
        <v>4.6336412170031399E-2</v>
      </c>
      <c r="V4710">
        <v>0.119640235452351</v>
      </c>
      <c r="W4710">
        <v>0.154744836839531</v>
      </c>
      <c r="X4710">
        <v>0.120929895834853</v>
      </c>
    </row>
    <row r="4711" spans="1:24" x14ac:dyDescent="0.2">
      <c r="A4711" t="s">
        <v>6715</v>
      </c>
      <c r="B4711" t="s">
        <v>66</v>
      </c>
      <c r="C4711" t="s">
        <v>57</v>
      </c>
      <c r="D4711" t="s">
        <v>12</v>
      </c>
      <c r="E4711" t="s">
        <v>5458</v>
      </c>
      <c r="F4711" t="s">
        <v>62</v>
      </c>
      <c r="G4711" t="s">
        <v>29</v>
      </c>
      <c r="H4711" t="s">
        <v>14</v>
      </c>
      <c r="I4711">
        <v>14</v>
      </c>
      <c r="J4711">
        <v>0.36815357152387901</v>
      </c>
      <c r="K4711">
        <v>0.370141069816535</v>
      </c>
      <c r="L4711">
        <v>-1.9874982926560199E-3</v>
      </c>
      <c r="M4711">
        <v>-5.3985576845805702E-3</v>
      </c>
      <c r="N4711">
        <v>63.090211638958699</v>
      </c>
      <c r="O4711">
        <v>53.016135612356102</v>
      </c>
      <c r="P4711">
        <v>9.68561999781824E-2</v>
      </c>
      <c r="Q4711" s="27">
        <v>-0.16131594725676601</v>
      </c>
      <c r="R4711">
        <v>-0.126157146664686</v>
      </c>
      <c r="S4711">
        <v>-5.2740147081223598E-2</v>
      </c>
      <c r="T4711">
        <v>-1.9874982926560199E-3</v>
      </c>
      <c r="U4711">
        <v>4.87651504959115E-2</v>
      </c>
      <c r="V4711">
        <v>0.122182150079374</v>
      </c>
      <c r="W4711">
        <v>0.15734095067145401</v>
      </c>
      <c r="X4711">
        <v>0.121864802152861</v>
      </c>
    </row>
    <row r="4712" spans="1:24" x14ac:dyDescent="0.2">
      <c r="A4712" t="s">
        <v>6716</v>
      </c>
      <c r="B4712" t="s">
        <v>66</v>
      </c>
      <c r="C4712" t="s">
        <v>57</v>
      </c>
      <c r="D4712" t="s">
        <v>12</v>
      </c>
      <c r="E4712" t="s">
        <v>5458</v>
      </c>
      <c r="F4712" t="s">
        <v>62</v>
      </c>
      <c r="G4712" t="s">
        <v>29</v>
      </c>
      <c r="H4712" t="s">
        <v>14</v>
      </c>
      <c r="I4712">
        <v>15</v>
      </c>
      <c r="J4712">
        <v>0.40138566461610498</v>
      </c>
      <c r="K4712">
        <v>0.39970475086245</v>
      </c>
      <c r="L4712">
        <v>1.68091375365569E-3</v>
      </c>
      <c r="M4712">
        <v>4.1877772472600702E-3</v>
      </c>
      <c r="N4712">
        <v>62.662813056034999</v>
      </c>
      <c r="O4712">
        <v>53.016135612356102</v>
      </c>
      <c r="P4712">
        <v>9.5725099081377399E-2</v>
      </c>
      <c r="Q4712" s="27">
        <v>-0.15578687423521001</v>
      </c>
      <c r="R4712">
        <v>-0.12103866326866999</v>
      </c>
      <c r="S4712">
        <v>-4.8479038164986103E-2</v>
      </c>
      <c r="T4712">
        <v>1.68091375365569E-3</v>
      </c>
      <c r="U4712">
        <v>5.1840865672297502E-2</v>
      </c>
      <c r="V4712">
        <v>0.124400490775982</v>
      </c>
      <c r="W4712">
        <v>0.15914870174252199</v>
      </c>
      <c r="X4712">
        <v>0.11687808996497</v>
      </c>
    </row>
    <row r="4713" spans="1:24" x14ac:dyDescent="0.2">
      <c r="A4713" t="s">
        <v>6717</v>
      </c>
      <c r="B4713" t="s">
        <v>66</v>
      </c>
      <c r="C4713" t="s">
        <v>57</v>
      </c>
      <c r="D4713" t="s">
        <v>12</v>
      </c>
      <c r="E4713" t="s">
        <v>5458</v>
      </c>
      <c r="F4713" t="s">
        <v>62</v>
      </c>
      <c r="G4713" t="s">
        <v>29</v>
      </c>
      <c r="H4713" t="s">
        <v>14</v>
      </c>
      <c r="I4713">
        <v>16</v>
      </c>
      <c r="J4713">
        <v>0.47669038420294002</v>
      </c>
      <c r="K4713">
        <v>0.472432724627388</v>
      </c>
      <c r="L4713">
        <v>4.2576595755520899E-3</v>
      </c>
      <c r="M4713">
        <v>8.9317085400646198E-3</v>
      </c>
      <c r="N4713">
        <v>61.7564468710287</v>
      </c>
      <c r="O4713">
        <v>53.016135612356102</v>
      </c>
      <c r="P4713">
        <v>9.5971462873531102E-2</v>
      </c>
      <c r="Q4713" s="27">
        <v>-0.15361539685140699</v>
      </c>
      <c r="R4713">
        <v>-0.118777755828315</v>
      </c>
      <c r="S4713">
        <v>-4.6031386970178202E-2</v>
      </c>
      <c r="T4713">
        <v>4.2576595755520899E-3</v>
      </c>
      <c r="U4713">
        <v>5.4546706121282401E-2</v>
      </c>
      <c r="V4713">
        <v>0.127293074979419</v>
      </c>
      <c r="W4713">
        <v>0.162130716002511</v>
      </c>
      <c r="X4713">
        <v>0.110343079595668</v>
      </c>
    </row>
    <row r="4714" spans="1:24" x14ac:dyDescent="0.2">
      <c r="A4714" t="s">
        <v>6724</v>
      </c>
      <c r="B4714" t="s">
        <v>66</v>
      </c>
      <c r="C4714" t="s">
        <v>57</v>
      </c>
      <c r="D4714" t="s">
        <v>12</v>
      </c>
      <c r="E4714" t="s">
        <v>5458</v>
      </c>
      <c r="F4714" t="s">
        <v>62</v>
      </c>
      <c r="G4714" t="s">
        <v>29</v>
      </c>
      <c r="H4714" t="s">
        <v>15</v>
      </c>
      <c r="I4714">
        <v>17</v>
      </c>
      <c r="J4714">
        <v>0.60501923184823703</v>
      </c>
      <c r="K4714">
        <v>0.59657532681101599</v>
      </c>
      <c r="L4714">
        <v>8.4439050372209692E-3</v>
      </c>
      <c r="M4714">
        <v>1.3956424180808599E-2</v>
      </c>
      <c r="N4714">
        <v>60.6480139457909</v>
      </c>
      <c r="O4714">
        <v>53.016135612356102</v>
      </c>
      <c r="P4714">
        <v>9.7348739896639599E-2</v>
      </c>
      <c r="Q4714" s="27">
        <v>-0.15169477209275101</v>
      </c>
      <c r="R4714">
        <v>-0.116357179510271</v>
      </c>
      <c r="S4714">
        <v>-4.25668346686182E-2</v>
      </c>
      <c r="T4714">
        <v>8.4439050372209692E-3</v>
      </c>
      <c r="U4714">
        <v>5.94546447430601E-2</v>
      </c>
      <c r="V4714">
        <v>0.13324498958471301</v>
      </c>
      <c r="W4714">
        <v>0.16858258216719299</v>
      </c>
      <c r="X4714">
        <v>0.105611936474946</v>
      </c>
    </row>
    <row r="4715" spans="1:24" x14ac:dyDescent="0.2">
      <c r="A4715" t="s">
        <v>6725</v>
      </c>
      <c r="B4715" t="s">
        <v>66</v>
      </c>
      <c r="C4715" t="s">
        <v>57</v>
      </c>
      <c r="D4715" t="s">
        <v>12</v>
      </c>
      <c r="E4715" t="s">
        <v>5458</v>
      </c>
      <c r="F4715" t="s">
        <v>62</v>
      </c>
      <c r="G4715" t="s">
        <v>29</v>
      </c>
      <c r="H4715" t="s">
        <v>15</v>
      </c>
      <c r="I4715">
        <v>18</v>
      </c>
      <c r="J4715">
        <v>0.81346404719795395</v>
      </c>
      <c r="K4715">
        <v>0.80708572241740595</v>
      </c>
      <c r="L4715">
        <v>6.3783247805482401E-3</v>
      </c>
      <c r="M4715">
        <v>7.8409424516288403E-3</v>
      </c>
      <c r="N4715">
        <v>58.0792849470213</v>
      </c>
      <c r="O4715">
        <v>53.016135612356102</v>
      </c>
      <c r="P4715">
        <v>0.10280454122575899</v>
      </c>
      <c r="Q4715" s="27">
        <v>-0.16273514553582499</v>
      </c>
      <c r="R4715">
        <v>-0.12541709707087501</v>
      </c>
      <c r="S4715">
        <v>-4.7491254821749401E-2</v>
      </c>
      <c r="T4715">
        <v>6.3783247805482401E-3</v>
      </c>
      <c r="U4715">
        <v>6.0247904382845802E-2</v>
      </c>
      <c r="V4715">
        <v>0.13817374663197099</v>
      </c>
      <c r="W4715">
        <v>0.175491795096921</v>
      </c>
      <c r="X4715">
        <v>0.109602895988619</v>
      </c>
    </row>
    <row r="4716" spans="1:24" x14ac:dyDescent="0.2">
      <c r="A4716" t="s">
        <v>6726</v>
      </c>
      <c r="B4716" t="s">
        <v>66</v>
      </c>
      <c r="C4716" t="s">
        <v>57</v>
      </c>
      <c r="D4716" t="s">
        <v>12</v>
      </c>
      <c r="E4716" t="s">
        <v>5458</v>
      </c>
      <c r="F4716" t="s">
        <v>62</v>
      </c>
      <c r="G4716" t="s">
        <v>29</v>
      </c>
      <c r="H4716" t="s">
        <v>15</v>
      </c>
      <c r="I4716">
        <v>19</v>
      </c>
      <c r="J4716">
        <v>0.912194147324347</v>
      </c>
      <c r="K4716">
        <v>0.90886656344042904</v>
      </c>
      <c r="L4716">
        <v>3.3275838839177201E-3</v>
      </c>
      <c r="M4716">
        <v>3.6478899735086102E-3</v>
      </c>
      <c r="N4716">
        <v>55.384193199688703</v>
      </c>
      <c r="O4716">
        <v>53.016135612356102</v>
      </c>
      <c r="P4716">
        <v>0.103311130892959</v>
      </c>
      <c r="Q4716" s="27">
        <v>-0.16661922643499999</v>
      </c>
      <c r="R4716">
        <v>-0.129117285920856</v>
      </c>
      <c r="S4716">
        <v>-5.08074487039928E-2</v>
      </c>
      <c r="T4716">
        <v>3.3275838839177201E-3</v>
      </c>
      <c r="U4716">
        <v>5.74626164718283E-2</v>
      </c>
      <c r="V4716">
        <v>0.13577245368869101</v>
      </c>
      <c r="W4716">
        <v>0.173274394202835</v>
      </c>
      <c r="X4716">
        <v>0.104259311064465</v>
      </c>
    </row>
    <row r="4717" spans="1:24" x14ac:dyDescent="0.2">
      <c r="A4717" t="s">
        <v>6730</v>
      </c>
      <c r="B4717" t="s">
        <v>66</v>
      </c>
      <c r="C4717" t="s">
        <v>57</v>
      </c>
      <c r="D4717" t="s">
        <v>12</v>
      </c>
      <c r="E4717" t="s">
        <v>5458</v>
      </c>
      <c r="F4717" t="s">
        <v>62</v>
      </c>
      <c r="G4717" t="s">
        <v>29</v>
      </c>
      <c r="H4717" t="s">
        <v>13</v>
      </c>
      <c r="I4717">
        <v>2</v>
      </c>
      <c r="J4717">
        <v>0.49566896802647598</v>
      </c>
      <c r="K4717">
        <v>0.49941709690595099</v>
      </c>
      <c r="L4717">
        <v>-3.7481288794747598E-3</v>
      </c>
      <c r="M4717">
        <v>-7.5617581919603903E-3</v>
      </c>
      <c r="N4717">
        <v>47.452874641361703</v>
      </c>
      <c r="O4717">
        <v>53.016135612356102</v>
      </c>
      <c r="P4717">
        <v>5.9319107941880403E-2</v>
      </c>
      <c r="Q4717" s="27">
        <v>-0.10132806144386799</v>
      </c>
      <c r="R4717">
        <v>-7.9795225260965497E-2</v>
      </c>
      <c r="S4717">
        <v>-3.4831341441020097E-2</v>
      </c>
      <c r="T4717">
        <v>-3.7481288794747598E-3</v>
      </c>
      <c r="U4717">
        <v>2.7335083682070601E-2</v>
      </c>
      <c r="V4717">
        <v>7.2298967502016004E-2</v>
      </c>
      <c r="W4717">
        <v>9.3831803684918599E-2</v>
      </c>
      <c r="X4717">
        <v>3.3896680872247502E-2</v>
      </c>
    </row>
    <row r="4718" spans="1:24" x14ac:dyDescent="0.2">
      <c r="A4718" t="s">
        <v>6727</v>
      </c>
      <c r="B4718" t="s">
        <v>66</v>
      </c>
      <c r="C4718" t="s">
        <v>57</v>
      </c>
      <c r="D4718" t="s">
        <v>12</v>
      </c>
      <c r="E4718" t="s">
        <v>5458</v>
      </c>
      <c r="F4718" t="s">
        <v>62</v>
      </c>
      <c r="G4718" t="s">
        <v>29</v>
      </c>
      <c r="H4718" t="s">
        <v>15</v>
      </c>
      <c r="I4718">
        <v>20</v>
      </c>
      <c r="J4718">
        <v>0.91087799726680496</v>
      </c>
      <c r="K4718">
        <v>0.90838114665590497</v>
      </c>
      <c r="L4718">
        <v>2.4968506108995901E-3</v>
      </c>
      <c r="M4718">
        <v>2.7411471331964098E-3</v>
      </c>
      <c r="N4718">
        <v>53.510331367078997</v>
      </c>
      <c r="O4718">
        <v>53.016135612356102</v>
      </c>
      <c r="P4718">
        <v>9.9781700581343405E-2</v>
      </c>
      <c r="Q4718" s="27">
        <v>-0.16164404684541001</v>
      </c>
      <c r="R4718">
        <v>-0.125423289534383</v>
      </c>
      <c r="S4718">
        <v>-4.9788760493724299E-2</v>
      </c>
      <c r="T4718">
        <v>2.4968506108995901E-3</v>
      </c>
      <c r="U4718">
        <v>5.4782461715523499E-2</v>
      </c>
      <c r="V4718">
        <v>0.13041699075618199</v>
      </c>
      <c r="W4718">
        <v>0.16663774806720899</v>
      </c>
      <c r="X4718">
        <v>8.1553209242893998E-2</v>
      </c>
    </row>
    <row r="4719" spans="1:24" x14ac:dyDescent="0.2">
      <c r="A4719" t="s">
        <v>6728</v>
      </c>
      <c r="B4719" t="s">
        <v>66</v>
      </c>
      <c r="C4719" t="s">
        <v>57</v>
      </c>
      <c r="D4719" t="s">
        <v>12</v>
      </c>
      <c r="E4719" t="s">
        <v>5458</v>
      </c>
      <c r="F4719" t="s">
        <v>62</v>
      </c>
      <c r="G4719" t="s">
        <v>29</v>
      </c>
      <c r="H4719" t="s">
        <v>15</v>
      </c>
      <c r="I4719">
        <v>21</v>
      </c>
      <c r="J4719">
        <v>0.88044003819486405</v>
      </c>
      <c r="K4719">
        <v>0.87998300032783405</v>
      </c>
      <c r="L4719">
        <v>4.5703786702923599E-4</v>
      </c>
      <c r="M4719">
        <v>5.1910163918293098E-4</v>
      </c>
      <c r="N4719">
        <v>51.822323811813902</v>
      </c>
      <c r="O4719">
        <v>53.016135612356102</v>
      </c>
      <c r="P4719">
        <v>9.6373022109103104E-2</v>
      </c>
      <c r="Q4719" s="27">
        <v>-0.158076583502445</v>
      </c>
      <c r="R4719">
        <v>-0.123093176476841</v>
      </c>
      <c r="S4719">
        <v>-5.0042425718140798E-2</v>
      </c>
      <c r="T4719">
        <v>4.5703786702923599E-4</v>
      </c>
      <c r="U4719">
        <v>5.09565014521993E-2</v>
      </c>
      <c r="V4719">
        <v>0.124007252210899</v>
      </c>
      <c r="W4719">
        <v>0.15899065923650399</v>
      </c>
      <c r="X4719">
        <v>5.70137700272451E-2</v>
      </c>
    </row>
    <row r="4720" spans="1:24" x14ac:dyDescent="0.2">
      <c r="A4720" t="s">
        <v>6718</v>
      </c>
      <c r="B4720" t="s">
        <v>66</v>
      </c>
      <c r="C4720" t="s">
        <v>57</v>
      </c>
      <c r="D4720" t="s">
        <v>12</v>
      </c>
      <c r="E4720" t="s">
        <v>5458</v>
      </c>
      <c r="F4720" t="s">
        <v>62</v>
      </c>
      <c r="G4720" t="s">
        <v>29</v>
      </c>
      <c r="H4720" t="s">
        <v>14</v>
      </c>
      <c r="I4720">
        <v>22</v>
      </c>
      <c r="J4720">
        <v>0.81290860213985705</v>
      </c>
      <c r="K4720">
        <v>0.81592714787090204</v>
      </c>
      <c r="L4720">
        <v>-3.0185457310451E-3</v>
      </c>
      <c r="M4720">
        <v>-3.71326582484087E-3</v>
      </c>
      <c r="N4720">
        <v>50.995308794995402</v>
      </c>
      <c r="O4720">
        <v>53.016135612356102</v>
      </c>
      <c r="P4720">
        <v>9.0804460068366205E-2</v>
      </c>
      <c r="Q4720" s="27">
        <v>-0.152391882543507</v>
      </c>
      <c r="R4720">
        <v>-0.11942986353869101</v>
      </c>
      <c r="S4720">
        <v>-5.0600082806869E-2</v>
      </c>
      <c r="T4720">
        <v>-3.0185457310451E-3</v>
      </c>
      <c r="U4720">
        <v>4.4562991344778799E-2</v>
      </c>
      <c r="V4720">
        <v>0.11339277207660001</v>
      </c>
      <c r="W4720">
        <v>0.146354791081417</v>
      </c>
      <c r="X4720">
        <v>4.4734914061137901E-2</v>
      </c>
    </row>
    <row r="4721" spans="1:24" x14ac:dyDescent="0.2">
      <c r="A4721" t="s">
        <v>6719</v>
      </c>
      <c r="B4721" t="s">
        <v>66</v>
      </c>
      <c r="C4721" t="s">
        <v>57</v>
      </c>
      <c r="D4721" t="s">
        <v>12</v>
      </c>
      <c r="E4721" t="s">
        <v>5458</v>
      </c>
      <c r="F4721" t="s">
        <v>62</v>
      </c>
      <c r="G4721" t="s">
        <v>29</v>
      </c>
      <c r="H4721" t="s">
        <v>14</v>
      </c>
      <c r="I4721">
        <v>23</v>
      </c>
      <c r="J4721">
        <v>0.70993670710004797</v>
      </c>
      <c r="K4721">
        <v>0.71539534188895204</v>
      </c>
      <c r="L4721">
        <v>-5.4586347889037301E-3</v>
      </c>
      <c r="M4721">
        <v>-7.6889034392955699E-3</v>
      </c>
      <c r="N4721">
        <v>50.108783213634602</v>
      </c>
      <c r="O4721">
        <v>53.016135612356102</v>
      </c>
      <c r="P4721">
        <v>8.2999613329199196E-2</v>
      </c>
      <c r="Q4721" s="27">
        <v>-0.141992998715436</v>
      </c>
      <c r="R4721">
        <v>-0.111864139076937</v>
      </c>
      <c r="S4721">
        <v>-4.8950432173404099E-2</v>
      </c>
      <c r="T4721">
        <v>-5.4586347889037301E-3</v>
      </c>
      <c r="U4721">
        <v>3.8033162595596602E-2</v>
      </c>
      <c r="V4721">
        <v>0.10094686949913</v>
      </c>
      <c r="W4721">
        <v>0.13107572913762899</v>
      </c>
      <c r="X4721">
        <v>4.5898309042300599E-2</v>
      </c>
    </row>
    <row r="4722" spans="1:24" x14ac:dyDescent="0.2">
      <c r="A4722" t="s">
        <v>6720</v>
      </c>
      <c r="B4722" t="s">
        <v>66</v>
      </c>
      <c r="C4722" t="s">
        <v>57</v>
      </c>
      <c r="D4722" t="s">
        <v>12</v>
      </c>
      <c r="E4722" t="s">
        <v>5458</v>
      </c>
      <c r="F4722" t="s">
        <v>62</v>
      </c>
      <c r="G4722" t="s">
        <v>29</v>
      </c>
      <c r="H4722" t="s">
        <v>14</v>
      </c>
      <c r="I4722">
        <v>24</v>
      </c>
      <c r="J4722">
        <v>0.60753428837994805</v>
      </c>
      <c r="K4722">
        <v>0.61303813326981105</v>
      </c>
      <c r="L4722">
        <v>-5.5038448898638197E-3</v>
      </c>
      <c r="M4722">
        <v>-9.0593156553194498E-3</v>
      </c>
      <c r="N4722">
        <v>49.233677083134197</v>
      </c>
      <c r="O4722">
        <v>53.016135612356102</v>
      </c>
      <c r="P4722">
        <v>7.4236747965160901E-2</v>
      </c>
      <c r="Q4722" s="27">
        <v>-0.12762329529255301</v>
      </c>
      <c r="R4722">
        <v>-0.1006753557812</v>
      </c>
      <c r="S4722">
        <v>-4.4403900823608101E-2</v>
      </c>
      <c r="T4722">
        <v>-5.5038448898638197E-3</v>
      </c>
      <c r="U4722">
        <v>3.3396211043880498E-2</v>
      </c>
      <c r="V4722">
        <v>8.9667666001472399E-2</v>
      </c>
      <c r="W4722">
        <v>0.116615605512826</v>
      </c>
      <c r="X4722">
        <v>4.6299695342166602E-2</v>
      </c>
    </row>
    <row r="4723" spans="1:24" x14ac:dyDescent="0.2">
      <c r="A4723" t="s">
        <v>6731</v>
      </c>
      <c r="B4723" t="s">
        <v>66</v>
      </c>
      <c r="C4723" t="s">
        <v>57</v>
      </c>
      <c r="D4723" t="s">
        <v>12</v>
      </c>
      <c r="E4723" t="s">
        <v>5458</v>
      </c>
      <c r="F4723" t="s">
        <v>62</v>
      </c>
      <c r="G4723" t="s">
        <v>29</v>
      </c>
      <c r="H4723" t="s">
        <v>13</v>
      </c>
      <c r="I4723">
        <v>3</v>
      </c>
      <c r="J4723">
        <v>0.47647807138178799</v>
      </c>
      <c r="K4723">
        <v>0.48341129907463998</v>
      </c>
      <c r="L4723">
        <v>-6.9332276928523104E-3</v>
      </c>
      <c r="M4723">
        <v>-1.4550990085957E-2</v>
      </c>
      <c r="N4723">
        <v>47.015715270645401</v>
      </c>
      <c r="O4723">
        <v>53.016135612356102</v>
      </c>
      <c r="P4723">
        <v>5.59294149471532E-2</v>
      </c>
      <c r="Q4723" s="27">
        <v>-9.8937115280919197E-2</v>
      </c>
      <c r="R4723">
        <v>-7.8634737655102593E-2</v>
      </c>
      <c r="S4723">
        <v>-3.6240241125160597E-2</v>
      </c>
      <c r="T4723">
        <v>-6.9332276928523104E-3</v>
      </c>
      <c r="U4723">
        <v>2.2373785739455899E-2</v>
      </c>
      <c r="V4723">
        <v>6.4768282269398E-2</v>
      </c>
      <c r="W4723">
        <v>8.5070659895214604E-2</v>
      </c>
      <c r="X4723">
        <v>2.7646797400396501E-2</v>
      </c>
    </row>
    <row r="4724" spans="1:24" x14ac:dyDescent="0.2">
      <c r="A4724" t="s">
        <v>6732</v>
      </c>
      <c r="B4724" t="s">
        <v>66</v>
      </c>
      <c r="C4724" t="s">
        <v>57</v>
      </c>
      <c r="D4724" t="s">
        <v>12</v>
      </c>
      <c r="E4724" t="s">
        <v>5458</v>
      </c>
      <c r="F4724" t="s">
        <v>62</v>
      </c>
      <c r="G4724" t="s">
        <v>29</v>
      </c>
      <c r="H4724" t="s">
        <v>13</v>
      </c>
      <c r="I4724">
        <v>4</v>
      </c>
      <c r="J4724">
        <v>0.47365372650267601</v>
      </c>
      <c r="K4724">
        <v>0.48017657016409399</v>
      </c>
      <c r="L4724">
        <v>-6.5228436614171896E-3</v>
      </c>
      <c r="M4724">
        <v>-1.3771333986074601E-2</v>
      </c>
      <c r="N4724">
        <v>46.3229880483944</v>
      </c>
      <c r="O4724">
        <v>53.016135612356102</v>
      </c>
      <c r="P4724">
        <v>5.4512544666128503E-2</v>
      </c>
      <c r="Q4724" s="27">
        <v>-9.61959796371986E-2</v>
      </c>
      <c r="R4724">
        <v>-7.6407925923394002E-2</v>
      </c>
      <c r="S4724">
        <v>-3.50874170664685E-2</v>
      </c>
      <c r="T4724">
        <v>-6.5228436614171896E-3</v>
      </c>
      <c r="U4724">
        <v>2.2041729743634199E-2</v>
      </c>
      <c r="V4724">
        <v>6.3362238600559603E-2</v>
      </c>
      <c r="W4724">
        <v>8.3150292314364202E-2</v>
      </c>
      <c r="X4724">
        <v>2.2363162505346399E-2</v>
      </c>
    </row>
    <row r="4725" spans="1:24" x14ac:dyDescent="0.2">
      <c r="A4725" t="s">
        <v>6733</v>
      </c>
      <c r="B4725" t="s">
        <v>66</v>
      </c>
      <c r="C4725" t="s">
        <v>57</v>
      </c>
      <c r="D4725" t="s">
        <v>12</v>
      </c>
      <c r="E4725" t="s">
        <v>5458</v>
      </c>
      <c r="F4725" t="s">
        <v>62</v>
      </c>
      <c r="G4725" t="s">
        <v>29</v>
      </c>
      <c r="H4725" t="s">
        <v>13</v>
      </c>
      <c r="I4725">
        <v>5</v>
      </c>
      <c r="J4725">
        <v>0.493860752204066</v>
      </c>
      <c r="K4725">
        <v>0.50101778116816897</v>
      </c>
      <c r="L4725">
        <v>-7.1570289641021897E-3</v>
      </c>
      <c r="M4725">
        <v>-1.4491997860046299E-2</v>
      </c>
      <c r="N4725">
        <v>45.662704408241602</v>
      </c>
      <c r="O4725">
        <v>53.016135612356102</v>
      </c>
      <c r="P4725">
        <v>5.5480344526961198E-2</v>
      </c>
      <c r="Q4725" s="27">
        <v>-9.8422195710953397E-2</v>
      </c>
      <c r="R4725">
        <v>-7.8282830647666501E-2</v>
      </c>
      <c r="S4725">
        <v>-3.6228729496229899E-2</v>
      </c>
      <c r="T4725">
        <v>-7.1570289641021897E-3</v>
      </c>
      <c r="U4725">
        <v>2.1914671568025498E-2</v>
      </c>
      <c r="V4725">
        <v>6.3968772719462094E-2</v>
      </c>
      <c r="W4725">
        <v>8.4108137782749004E-2</v>
      </c>
      <c r="X4725">
        <v>1.4106016269430499E-2</v>
      </c>
    </row>
    <row r="4726" spans="1:24" x14ac:dyDescent="0.2">
      <c r="A4726" t="s">
        <v>6734</v>
      </c>
      <c r="B4726" t="s">
        <v>66</v>
      </c>
      <c r="C4726" t="s">
        <v>57</v>
      </c>
      <c r="D4726" t="s">
        <v>12</v>
      </c>
      <c r="E4726" t="s">
        <v>5458</v>
      </c>
      <c r="F4726" t="s">
        <v>62</v>
      </c>
      <c r="G4726" t="s">
        <v>29</v>
      </c>
      <c r="H4726" t="s">
        <v>13</v>
      </c>
      <c r="I4726">
        <v>6</v>
      </c>
      <c r="J4726">
        <v>0.555235078860846</v>
      </c>
      <c r="K4726">
        <v>0.56008408209409799</v>
      </c>
      <c r="L4726">
        <v>-4.8490032332511798E-3</v>
      </c>
      <c r="M4726">
        <v>-8.7332436617651894E-3</v>
      </c>
      <c r="N4726">
        <v>45.228092053697303</v>
      </c>
      <c r="O4726">
        <v>53.016135612356102</v>
      </c>
      <c r="P4726">
        <v>6.1634126663722297E-2</v>
      </c>
      <c r="Q4726" s="27">
        <v>-0.106237141595074</v>
      </c>
      <c r="R4726">
        <v>-8.38639536161431E-2</v>
      </c>
      <c r="S4726">
        <v>-3.71452856050416E-2</v>
      </c>
      <c r="T4726">
        <v>-4.8490032332511798E-3</v>
      </c>
      <c r="U4726">
        <v>2.74472791385393E-2</v>
      </c>
      <c r="V4726">
        <v>7.4165947149640796E-2</v>
      </c>
      <c r="W4726">
        <v>9.6539135128571998E-2</v>
      </c>
      <c r="X4726">
        <v>-1.97097216902063E-3</v>
      </c>
    </row>
    <row r="4727" spans="1:24" x14ac:dyDescent="0.2">
      <c r="A4727" t="s">
        <v>6721</v>
      </c>
      <c r="B4727" t="s">
        <v>66</v>
      </c>
      <c r="C4727" t="s">
        <v>57</v>
      </c>
      <c r="D4727" t="s">
        <v>12</v>
      </c>
      <c r="E4727" t="s">
        <v>5458</v>
      </c>
      <c r="F4727" t="s">
        <v>62</v>
      </c>
      <c r="G4727" t="s">
        <v>29</v>
      </c>
      <c r="H4727" t="s">
        <v>14</v>
      </c>
      <c r="I4727">
        <v>7</v>
      </c>
      <c r="J4727">
        <v>0.65205202997921496</v>
      </c>
      <c r="K4727">
        <v>0.65498636075931005</v>
      </c>
      <c r="L4727">
        <v>-2.9343307800944198E-3</v>
      </c>
      <c r="M4727">
        <v>-4.5001482169880697E-3</v>
      </c>
      <c r="N4727">
        <v>44.797219791451298</v>
      </c>
      <c r="O4727">
        <v>53.016135612356102</v>
      </c>
      <c r="P4727">
        <v>7.3489568609451605E-2</v>
      </c>
      <c r="Q4727" s="27">
        <v>-0.12382467114264201</v>
      </c>
      <c r="R4727">
        <v>-9.7147957737411403E-2</v>
      </c>
      <c r="S4727">
        <v>-4.14428647314471E-2</v>
      </c>
      <c r="T4727">
        <v>-2.9343307800944198E-3</v>
      </c>
      <c r="U4727">
        <v>3.5574203171258201E-2</v>
      </c>
      <c r="V4727">
        <v>9.1279296177222496E-2</v>
      </c>
      <c r="W4727">
        <v>0.117956009582453</v>
      </c>
      <c r="X4727">
        <v>-2.7588901480886299E-2</v>
      </c>
    </row>
    <row r="4728" spans="1:24" x14ac:dyDescent="0.2">
      <c r="A4728" t="s">
        <v>6722</v>
      </c>
      <c r="B4728" t="s">
        <v>66</v>
      </c>
      <c r="C4728" t="s">
        <v>57</v>
      </c>
      <c r="D4728" t="s">
        <v>12</v>
      </c>
      <c r="E4728" t="s">
        <v>5458</v>
      </c>
      <c r="F4728" t="s">
        <v>62</v>
      </c>
      <c r="G4728" t="s">
        <v>29</v>
      </c>
      <c r="H4728" t="s">
        <v>14</v>
      </c>
      <c r="I4728">
        <v>8</v>
      </c>
      <c r="J4728">
        <v>0.660825262505773</v>
      </c>
      <c r="K4728">
        <v>0.66146676808364901</v>
      </c>
      <c r="L4728">
        <v>-6.4150557787555698E-4</v>
      </c>
      <c r="M4728">
        <v>-9.7076430680485999E-4</v>
      </c>
      <c r="N4728">
        <v>44.085553827295797</v>
      </c>
      <c r="O4728">
        <v>53.016135612356102</v>
      </c>
      <c r="P4728">
        <v>7.9140808473177907E-2</v>
      </c>
      <c r="Q4728" s="27">
        <v>-0.130828135516253</v>
      </c>
      <c r="R4728">
        <v>-0.10210002204049</v>
      </c>
      <c r="S4728">
        <v>-4.2111289217820799E-2</v>
      </c>
      <c r="T4728">
        <v>-6.4150557787555698E-4</v>
      </c>
      <c r="U4728">
        <v>4.0828278062069699E-2</v>
      </c>
      <c r="V4728">
        <v>0.100817010884739</v>
      </c>
      <c r="W4728">
        <v>0.129545124360502</v>
      </c>
      <c r="X4728">
        <v>-7.7364173337961303E-3</v>
      </c>
    </row>
    <row r="4729" spans="1:24" x14ac:dyDescent="0.2">
      <c r="A4729" t="s">
        <v>6723</v>
      </c>
      <c r="B4729" t="s">
        <v>66</v>
      </c>
      <c r="C4729" t="s">
        <v>57</v>
      </c>
      <c r="D4729" t="s">
        <v>12</v>
      </c>
      <c r="E4729" t="s">
        <v>5458</v>
      </c>
      <c r="F4729" t="s">
        <v>62</v>
      </c>
      <c r="G4729" t="s">
        <v>29</v>
      </c>
      <c r="H4729" t="s">
        <v>14</v>
      </c>
      <c r="I4729">
        <v>9</v>
      </c>
      <c r="J4729">
        <v>0.57157938804111597</v>
      </c>
      <c r="K4729">
        <v>0.57874423619093995</v>
      </c>
      <c r="L4729">
        <v>-7.1648481498239004E-3</v>
      </c>
      <c r="M4729">
        <v>-1.2535175864858999E-2</v>
      </c>
      <c r="N4729">
        <v>48.140887563085499</v>
      </c>
      <c r="O4729">
        <v>53.016135612356102</v>
      </c>
      <c r="P4729">
        <v>8.3372192334926001E-2</v>
      </c>
      <c r="Q4729" s="27">
        <v>-0.144312104540777</v>
      </c>
      <c r="R4729">
        <v>-0.114047998723199</v>
      </c>
      <c r="S4729">
        <v>-5.0851876933325102E-2</v>
      </c>
      <c r="T4729">
        <v>-7.1648481498239004E-3</v>
      </c>
      <c r="U4729">
        <v>3.6522180633677299E-2</v>
      </c>
      <c r="V4729">
        <v>9.9718302423551203E-2</v>
      </c>
      <c r="W4729">
        <v>0.129982408241129</v>
      </c>
      <c r="X4729">
        <v>3.5541576757688598E-2</v>
      </c>
    </row>
    <row r="4730" spans="1:24" x14ac:dyDescent="0.2">
      <c r="A4730" t="s">
        <v>6753</v>
      </c>
      <c r="B4730" t="s">
        <v>66</v>
      </c>
      <c r="C4730" t="s">
        <v>57</v>
      </c>
      <c r="D4730" t="s">
        <v>12</v>
      </c>
      <c r="E4730" t="s">
        <v>5458</v>
      </c>
      <c r="F4730" t="s">
        <v>62</v>
      </c>
      <c r="G4730" t="s">
        <v>21</v>
      </c>
      <c r="H4730" t="s">
        <v>13</v>
      </c>
      <c r="I4730">
        <v>1</v>
      </c>
      <c r="J4730">
        <v>0.585924701732918</v>
      </c>
      <c r="K4730">
        <v>0.57307989074077603</v>
      </c>
      <c r="L4730">
        <v>1.2844810992141501E-2</v>
      </c>
      <c r="M4730">
        <v>2.1922289594809598E-2</v>
      </c>
      <c r="N4730">
        <v>67.217967453689496</v>
      </c>
      <c r="O4730">
        <v>72.163701295427003</v>
      </c>
      <c r="P4730">
        <v>7.2246236566605407E-2</v>
      </c>
      <c r="Q4730" s="27">
        <v>-0.106000248159924</v>
      </c>
      <c r="R4730">
        <v>-7.9774864286246694E-2</v>
      </c>
      <c r="S4730">
        <v>-2.5012216968759798E-2</v>
      </c>
      <c r="T4730">
        <v>1.2844810992141501E-2</v>
      </c>
      <c r="U4730">
        <v>5.0701838953042699E-2</v>
      </c>
      <c r="V4730">
        <v>0.10546448627053</v>
      </c>
      <c r="W4730">
        <v>0.13168987014420699</v>
      </c>
      <c r="X4730">
        <v>3.40336907067222E-2</v>
      </c>
    </row>
    <row r="4731" spans="1:24" x14ac:dyDescent="0.2">
      <c r="A4731" t="s">
        <v>6735</v>
      </c>
      <c r="B4731" t="s">
        <v>66</v>
      </c>
      <c r="C4731" t="s">
        <v>57</v>
      </c>
      <c r="D4731" t="s">
        <v>12</v>
      </c>
      <c r="E4731" t="s">
        <v>5458</v>
      </c>
      <c r="F4731" t="s">
        <v>62</v>
      </c>
      <c r="G4731" t="s">
        <v>21</v>
      </c>
      <c r="H4731" t="s">
        <v>14</v>
      </c>
      <c r="I4731">
        <v>10</v>
      </c>
      <c r="J4731">
        <v>0.419804592990008</v>
      </c>
      <c r="K4731">
        <v>0.41196207104485799</v>
      </c>
      <c r="L4731">
        <v>7.8425219451500293E-3</v>
      </c>
      <c r="M4731">
        <v>1.8681362891464801E-2</v>
      </c>
      <c r="N4731">
        <v>72.1015476440474</v>
      </c>
      <c r="O4731">
        <v>72.163701295427003</v>
      </c>
      <c r="P4731">
        <v>8.3070226326181107E-2</v>
      </c>
      <c r="Q4731" s="27">
        <v>-0.12880800036141801</v>
      </c>
      <c r="R4731">
        <v>-9.8653508205014104E-2</v>
      </c>
      <c r="S4731">
        <v>-3.5686276649768901E-2</v>
      </c>
      <c r="T4731">
        <v>7.8425219451500293E-3</v>
      </c>
      <c r="U4731">
        <v>5.1371320540068897E-2</v>
      </c>
      <c r="V4731">
        <v>0.114338552095314</v>
      </c>
      <c r="W4731">
        <v>0.14449304425171799</v>
      </c>
      <c r="X4731">
        <v>6.6803252986624095E-2</v>
      </c>
    </row>
    <row r="4732" spans="1:24" x14ac:dyDescent="0.2">
      <c r="A4732" t="s">
        <v>6736</v>
      </c>
      <c r="B4732" t="s">
        <v>66</v>
      </c>
      <c r="C4732" t="s">
        <v>57</v>
      </c>
      <c r="D4732" t="s">
        <v>12</v>
      </c>
      <c r="E4732" t="s">
        <v>5458</v>
      </c>
      <c r="F4732" t="s">
        <v>62</v>
      </c>
      <c r="G4732" t="s">
        <v>21</v>
      </c>
      <c r="H4732" t="s">
        <v>14</v>
      </c>
      <c r="I4732">
        <v>11</v>
      </c>
      <c r="J4732">
        <v>0.39533306537156299</v>
      </c>
      <c r="K4732">
        <v>0.39098230930432099</v>
      </c>
      <c r="L4732">
        <v>4.3507560672415404E-3</v>
      </c>
      <c r="M4732">
        <v>1.1005292621178501E-2</v>
      </c>
      <c r="N4732">
        <v>75.338319383184697</v>
      </c>
      <c r="O4732">
        <v>72.163701295427003</v>
      </c>
      <c r="P4732">
        <v>9.2924004731130203E-2</v>
      </c>
      <c r="Q4732" s="27">
        <v>-0.14850923171546801</v>
      </c>
      <c r="R4732">
        <v>-0.11477781799806699</v>
      </c>
      <c r="S4732">
        <v>-4.4341422411870703E-2</v>
      </c>
      <c r="T4732">
        <v>4.3507560672415404E-3</v>
      </c>
      <c r="U4732">
        <v>5.3042934546353802E-2</v>
      </c>
      <c r="V4732">
        <v>0.12347933013255</v>
      </c>
      <c r="W4732">
        <v>0.15721074384995101</v>
      </c>
      <c r="X4732">
        <v>7.9809370282281106E-2</v>
      </c>
    </row>
    <row r="4733" spans="1:24" x14ac:dyDescent="0.2">
      <c r="A4733" t="s">
        <v>6737</v>
      </c>
      <c r="B4733" t="s">
        <v>66</v>
      </c>
      <c r="C4733" t="s">
        <v>57</v>
      </c>
      <c r="D4733" t="s">
        <v>12</v>
      </c>
      <c r="E4733" t="s">
        <v>5458</v>
      </c>
      <c r="F4733" t="s">
        <v>62</v>
      </c>
      <c r="G4733" t="s">
        <v>21</v>
      </c>
      <c r="H4733" t="s">
        <v>14</v>
      </c>
      <c r="I4733">
        <v>12</v>
      </c>
      <c r="J4733">
        <v>0.39804188079488201</v>
      </c>
      <c r="K4733">
        <v>0.39728874803207997</v>
      </c>
      <c r="L4733">
        <v>7.5313276280219998E-4</v>
      </c>
      <c r="M4733">
        <v>1.89209427233689E-3</v>
      </c>
      <c r="N4733">
        <v>77.784817719837093</v>
      </c>
      <c r="O4733">
        <v>72.163701295427003</v>
      </c>
      <c r="P4733">
        <v>0.10101326100413199</v>
      </c>
      <c r="Q4733" s="27">
        <v>-0.165413681588994</v>
      </c>
      <c r="R4733">
        <v>-0.12874586784449499</v>
      </c>
      <c r="S4733">
        <v>-5.2177816003362798E-2</v>
      </c>
      <c r="T4733">
        <v>7.5313276280219998E-4</v>
      </c>
      <c r="U4733">
        <v>5.3684081528967198E-2</v>
      </c>
      <c r="V4733">
        <v>0.130252133370099</v>
      </c>
      <c r="W4733">
        <v>0.16691994711459901</v>
      </c>
      <c r="X4733">
        <v>9.5383248256325603E-2</v>
      </c>
    </row>
    <row r="4734" spans="1:24" x14ac:dyDescent="0.2">
      <c r="A4734" t="s">
        <v>6738</v>
      </c>
      <c r="B4734" t="s">
        <v>66</v>
      </c>
      <c r="C4734" t="s">
        <v>57</v>
      </c>
      <c r="D4734" t="s">
        <v>12</v>
      </c>
      <c r="E4734" t="s">
        <v>5458</v>
      </c>
      <c r="F4734" t="s">
        <v>62</v>
      </c>
      <c r="G4734" t="s">
        <v>21</v>
      </c>
      <c r="H4734" t="s">
        <v>14</v>
      </c>
      <c r="I4734">
        <v>13</v>
      </c>
      <c r="J4734">
        <v>0.423565411279402</v>
      </c>
      <c r="K4734">
        <v>0.42603569623809201</v>
      </c>
      <c r="L4734">
        <v>-2.4702849586903798E-3</v>
      </c>
      <c r="M4734">
        <v>-5.8321215399263996E-3</v>
      </c>
      <c r="N4734">
        <v>79.555552426336604</v>
      </c>
      <c r="O4734">
        <v>72.163701295427003</v>
      </c>
      <c r="P4734">
        <v>0.10796475240811</v>
      </c>
      <c r="Q4734" s="27">
        <v>-0.18007230267003099</v>
      </c>
      <c r="R4734">
        <v>-0.14088109754588701</v>
      </c>
      <c r="S4734">
        <v>-5.9043815220540002E-2</v>
      </c>
      <c r="T4734">
        <v>-2.4702849586903798E-3</v>
      </c>
      <c r="U4734">
        <v>5.41032453031592E-2</v>
      </c>
      <c r="V4734">
        <v>0.135940527628507</v>
      </c>
      <c r="W4734">
        <v>0.17513173275265001</v>
      </c>
      <c r="X4734">
        <v>0.115008591741511</v>
      </c>
    </row>
    <row r="4735" spans="1:24" x14ac:dyDescent="0.2">
      <c r="A4735" t="s">
        <v>6739</v>
      </c>
      <c r="B4735" t="s">
        <v>66</v>
      </c>
      <c r="C4735" t="s">
        <v>57</v>
      </c>
      <c r="D4735" t="s">
        <v>12</v>
      </c>
      <c r="E4735" t="s">
        <v>5458</v>
      </c>
      <c r="F4735" t="s">
        <v>62</v>
      </c>
      <c r="G4735" t="s">
        <v>21</v>
      </c>
      <c r="H4735" t="s">
        <v>14</v>
      </c>
      <c r="I4735">
        <v>14</v>
      </c>
      <c r="J4735">
        <v>0.465975146107798</v>
      </c>
      <c r="K4735">
        <v>0.46912239757955798</v>
      </c>
      <c r="L4735">
        <v>-3.1472514717596099E-3</v>
      </c>
      <c r="M4735">
        <v>-6.7541187508561402E-3</v>
      </c>
      <c r="N4735">
        <v>80.162973335818904</v>
      </c>
      <c r="O4735">
        <v>72.163701295427003</v>
      </c>
      <c r="P4735">
        <v>0.113129079487195</v>
      </c>
      <c r="Q4735" s="27">
        <v>-0.18924458722819601</v>
      </c>
      <c r="R4735">
        <v>-0.14817873137434401</v>
      </c>
      <c r="S4735">
        <v>-6.2426889123049903E-2</v>
      </c>
      <c r="T4735">
        <v>-3.1472514717596099E-3</v>
      </c>
      <c r="U4735">
        <v>5.6132386179530702E-2</v>
      </c>
      <c r="V4735">
        <v>0.14188422843082499</v>
      </c>
      <c r="W4735">
        <v>0.18295008428467699</v>
      </c>
      <c r="X4735">
        <v>0.12598724578394199</v>
      </c>
    </row>
    <row r="4736" spans="1:24" x14ac:dyDescent="0.2">
      <c r="A4736" t="s">
        <v>6740</v>
      </c>
      <c r="B4736" t="s">
        <v>66</v>
      </c>
      <c r="C4736" t="s">
        <v>57</v>
      </c>
      <c r="D4736" t="s">
        <v>12</v>
      </c>
      <c r="E4736" t="s">
        <v>5458</v>
      </c>
      <c r="F4736" t="s">
        <v>62</v>
      </c>
      <c r="G4736" t="s">
        <v>21</v>
      </c>
      <c r="H4736" t="s">
        <v>14</v>
      </c>
      <c r="I4736">
        <v>15</v>
      </c>
      <c r="J4736">
        <v>0.52432257979019703</v>
      </c>
      <c r="K4736">
        <v>0.52751790006780697</v>
      </c>
      <c r="L4736">
        <v>-3.1953202776089898E-3</v>
      </c>
      <c r="M4736">
        <v>-6.0941878163773998E-3</v>
      </c>
      <c r="N4736">
        <v>80.332987764368696</v>
      </c>
      <c r="O4736">
        <v>72.163701295427003</v>
      </c>
      <c r="P4736">
        <v>0.11706743611449601</v>
      </c>
      <c r="Q4736" s="27">
        <v>-0.19577125268595499</v>
      </c>
      <c r="R4736">
        <v>-0.153275773376393</v>
      </c>
      <c r="S4736">
        <v>-6.4538656801604893E-2</v>
      </c>
      <c r="T4736">
        <v>-3.1953202776089898E-3</v>
      </c>
      <c r="U4736">
        <v>5.8148016246386901E-2</v>
      </c>
      <c r="V4736">
        <v>0.14688513282117499</v>
      </c>
      <c r="W4736">
        <v>0.18938061213073701</v>
      </c>
      <c r="X4736">
        <v>0.13271520631565201</v>
      </c>
    </row>
    <row r="4737" spans="1:24" x14ac:dyDescent="0.2">
      <c r="A4737" t="s">
        <v>6741</v>
      </c>
      <c r="B4737" t="s">
        <v>66</v>
      </c>
      <c r="C4737" t="s">
        <v>57</v>
      </c>
      <c r="D4737" t="s">
        <v>12</v>
      </c>
      <c r="E4737" t="s">
        <v>5458</v>
      </c>
      <c r="F4737" t="s">
        <v>62</v>
      </c>
      <c r="G4737" t="s">
        <v>21</v>
      </c>
      <c r="H4737" t="s">
        <v>14</v>
      </c>
      <c r="I4737">
        <v>16</v>
      </c>
      <c r="J4737">
        <v>0.60469683812818997</v>
      </c>
      <c r="K4737">
        <v>0.61061289318023704</v>
      </c>
      <c r="L4737">
        <v>-5.9160550520469604E-3</v>
      </c>
      <c r="M4737">
        <v>-9.7835058479217793E-3</v>
      </c>
      <c r="N4737">
        <v>80.055336819623406</v>
      </c>
      <c r="O4737">
        <v>72.163701295427003</v>
      </c>
      <c r="P4737">
        <v>0.121207068329085</v>
      </c>
      <c r="Q4737" s="27">
        <v>-0.205301682453392</v>
      </c>
      <c r="R4737">
        <v>-0.161303516649934</v>
      </c>
      <c r="S4737">
        <v>-6.9428558856487604E-2</v>
      </c>
      <c r="T4737">
        <v>-5.9160550520469604E-3</v>
      </c>
      <c r="U4737">
        <v>5.7596448752393697E-2</v>
      </c>
      <c r="V4737">
        <v>0.14947140654584001</v>
      </c>
      <c r="W4737">
        <v>0.19346957234929801</v>
      </c>
      <c r="X4737">
        <v>0.12993434068812099</v>
      </c>
    </row>
    <row r="4738" spans="1:24" x14ac:dyDescent="0.2">
      <c r="A4738" t="s">
        <v>6748</v>
      </c>
      <c r="B4738" t="s">
        <v>66</v>
      </c>
      <c r="C4738" t="s">
        <v>57</v>
      </c>
      <c r="D4738" t="s">
        <v>12</v>
      </c>
      <c r="E4738" t="s">
        <v>5458</v>
      </c>
      <c r="F4738" t="s">
        <v>62</v>
      </c>
      <c r="G4738" t="s">
        <v>21</v>
      </c>
      <c r="H4738" t="s">
        <v>15</v>
      </c>
      <c r="I4738">
        <v>17</v>
      </c>
      <c r="J4738">
        <v>0.69110850406717805</v>
      </c>
      <c r="K4738">
        <v>0.687094317917885</v>
      </c>
      <c r="L4738">
        <v>4.0141861492937001E-3</v>
      </c>
      <c r="M4738">
        <v>5.80832984353424E-3</v>
      </c>
      <c r="N4738">
        <v>79.215221026914605</v>
      </c>
      <c r="O4738">
        <v>72.163701295427003</v>
      </c>
      <c r="P4738">
        <v>0.124054007550177</v>
      </c>
      <c r="Q4738" s="27">
        <v>-0.200054656270748</v>
      </c>
      <c r="R4738">
        <v>-0.15502305153003301</v>
      </c>
      <c r="S4738">
        <v>-6.0990113806999098E-2</v>
      </c>
      <c r="T4738">
        <v>4.0141861492937001E-3</v>
      </c>
      <c r="U4738">
        <v>6.9018486105586502E-2</v>
      </c>
      <c r="V4738">
        <v>0.16305142382862101</v>
      </c>
      <c r="W4738">
        <v>0.208083028569335</v>
      </c>
      <c r="X4738">
        <v>0.13060123844042501</v>
      </c>
    </row>
    <row r="4739" spans="1:24" x14ac:dyDescent="0.2">
      <c r="A4739" t="s">
        <v>6749</v>
      </c>
      <c r="B4739" t="s">
        <v>66</v>
      </c>
      <c r="C4739" t="s">
        <v>57</v>
      </c>
      <c r="D4739" t="s">
        <v>12</v>
      </c>
      <c r="E4739" t="s">
        <v>5458</v>
      </c>
      <c r="F4739" t="s">
        <v>62</v>
      </c>
      <c r="G4739" t="s">
        <v>21</v>
      </c>
      <c r="H4739" t="s">
        <v>15</v>
      </c>
      <c r="I4739">
        <v>18</v>
      </c>
      <c r="J4739">
        <v>0.79218096544382999</v>
      </c>
      <c r="K4739" s="1">
        <v>0.78357225626972604</v>
      </c>
      <c r="L4739">
        <v>8.6087091741045597E-3</v>
      </c>
      <c r="M4739">
        <v>1.0867099248315601E-2</v>
      </c>
      <c r="N4739">
        <v>78.101356942603502</v>
      </c>
      <c r="O4739">
        <v>72.163701295427003</v>
      </c>
      <c r="P4739">
        <v>0.12503570205213299</v>
      </c>
      <c r="Q4739" s="27">
        <v>-0.197075020701655</v>
      </c>
      <c r="R4739">
        <v>-0.15168706085673</v>
      </c>
      <c r="S4739">
        <v>-5.6909998701213299E-2</v>
      </c>
      <c r="T4739">
        <v>8.6087091741045597E-3</v>
      </c>
      <c r="U4739">
        <v>7.4127417049422495E-2</v>
      </c>
      <c r="V4739">
        <v>0.16890447920494001</v>
      </c>
      <c r="W4739">
        <v>0.214292439049864</v>
      </c>
      <c r="X4739">
        <v>0.128288011071165</v>
      </c>
    </row>
    <row r="4740" spans="1:24" x14ac:dyDescent="0.2">
      <c r="A4740" t="s">
        <v>6750</v>
      </c>
      <c r="B4740" t="s">
        <v>66</v>
      </c>
      <c r="C4740" t="s">
        <v>57</v>
      </c>
      <c r="D4740" t="s">
        <v>12</v>
      </c>
      <c r="E4740" t="s">
        <v>5458</v>
      </c>
      <c r="F4740" t="s">
        <v>62</v>
      </c>
      <c r="G4740" t="s">
        <v>21</v>
      </c>
      <c r="H4740" t="s">
        <v>15</v>
      </c>
      <c r="I4740">
        <v>19</v>
      </c>
      <c r="J4740">
        <v>0.86212833683454504</v>
      </c>
      <c r="K4740">
        <v>0.84995374944246505</v>
      </c>
      <c r="L4740">
        <v>1.2174587392080501E-2</v>
      </c>
      <c r="M4740">
        <v>1.41215488134651E-2</v>
      </c>
      <c r="N4740">
        <v>76.708130116798401</v>
      </c>
      <c r="O4740">
        <v>72.163701295427003</v>
      </c>
      <c r="P4740">
        <v>0.121542759793195</v>
      </c>
      <c r="Q4740" s="27">
        <v>-0.18776325246772499</v>
      </c>
      <c r="R4740">
        <v>-0.143643230662795</v>
      </c>
      <c r="S4740">
        <v>-5.1513818739553498E-2</v>
      </c>
      <c r="T4740">
        <v>1.2174587392080501E-2</v>
      </c>
      <c r="U4740">
        <v>7.5862993523714603E-2</v>
      </c>
      <c r="V4740">
        <v>0.16799240544695601</v>
      </c>
      <c r="W4740">
        <v>0.212112427251886</v>
      </c>
      <c r="X4740">
        <v>0.112580416309066</v>
      </c>
    </row>
    <row r="4741" spans="1:24" x14ac:dyDescent="0.2">
      <c r="A4741" t="s">
        <v>6754</v>
      </c>
      <c r="B4741" t="s">
        <v>66</v>
      </c>
      <c r="C4741" t="s">
        <v>57</v>
      </c>
      <c r="D4741" t="s">
        <v>12</v>
      </c>
      <c r="E4741" t="s">
        <v>5458</v>
      </c>
      <c r="F4741" t="s">
        <v>62</v>
      </c>
      <c r="G4741" t="s">
        <v>21</v>
      </c>
      <c r="H4741" t="s">
        <v>13</v>
      </c>
      <c r="I4741">
        <v>2</v>
      </c>
      <c r="J4741">
        <v>0.52383926280794801</v>
      </c>
      <c r="K4741">
        <v>0.51213533319801896</v>
      </c>
      <c r="L4741">
        <v>1.17039296099288E-2</v>
      </c>
      <c r="M4741">
        <v>2.2342597130256998E-2</v>
      </c>
      <c r="N4741">
        <v>66.878442302011706</v>
      </c>
      <c r="O4741">
        <v>72.163701295427003</v>
      </c>
      <c r="P4741">
        <v>6.4163514223410101E-2</v>
      </c>
      <c r="Q4741" s="27">
        <v>-9.3845051287580805E-2</v>
      </c>
      <c r="R4741">
        <v>-7.0553695624482896E-2</v>
      </c>
      <c r="S4741">
        <v>-2.19177518431381E-2</v>
      </c>
      <c r="T4741">
        <v>1.17039296099288E-2</v>
      </c>
      <c r="U4741">
        <v>4.5325611062995701E-2</v>
      </c>
      <c r="V4741">
        <v>9.3961554844340503E-2</v>
      </c>
      <c r="W4741">
        <v>0.117252910507438</v>
      </c>
      <c r="X4741">
        <v>2.9605284542886402E-2</v>
      </c>
    </row>
    <row r="4742" spans="1:24" x14ac:dyDescent="0.2">
      <c r="A4742" t="s">
        <v>6751</v>
      </c>
      <c r="B4742" t="s">
        <v>66</v>
      </c>
      <c r="C4742" t="s">
        <v>57</v>
      </c>
      <c r="D4742" t="s">
        <v>12</v>
      </c>
      <c r="E4742" t="s">
        <v>5458</v>
      </c>
      <c r="F4742" t="s">
        <v>62</v>
      </c>
      <c r="G4742" t="s">
        <v>21</v>
      </c>
      <c r="H4742" t="s">
        <v>15</v>
      </c>
      <c r="I4742">
        <v>20</v>
      </c>
      <c r="J4742">
        <v>0.88323971851496297</v>
      </c>
      <c r="K4742">
        <v>0.86801752966202195</v>
      </c>
      <c r="L4742">
        <v>1.52221888529409E-2</v>
      </c>
      <c r="M4742">
        <v>1.72344931210009E-2</v>
      </c>
      <c r="N4742">
        <v>74.470139443265197</v>
      </c>
      <c r="O4742">
        <v>72.163701295427003</v>
      </c>
      <c r="P4742">
        <v>0.113993119430688</v>
      </c>
      <c r="Q4742" s="27">
        <v>-0.172296492610542</v>
      </c>
      <c r="R4742">
        <v>-0.13091699025720199</v>
      </c>
      <c r="S4742">
        <v>-4.4510205728739802E-2</v>
      </c>
      <c r="T4742">
        <v>1.52221888529409E-2</v>
      </c>
      <c r="U4742">
        <v>7.4954583434621705E-2</v>
      </c>
      <c r="V4742">
        <v>0.16136136796308401</v>
      </c>
      <c r="W4742">
        <v>0.20274087031642299</v>
      </c>
      <c r="X4742">
        <v>8.6248926919959307E-2</v>
      </c>
    </row>
    <row r="4743" spans="1:24" x14ac:dyDescent="0.2">
      <c r="A4743" t="s">
        <v>6752</v>
      </c>
      <c r="B4743" t="s">
        <v>66</v>
      </c>
      <c r="C4743" t="s">
        <v>57</v>
      </c>
      <c r="D4743" t="s">
        <v>12</v>
      </c>
      <c r="E4743" t="s">
        <v>5458</v>
      </c>
      <c r="F4743" t="s">
        <v>62</v>
      </c>
      <c r="G4743" t="s">
        <v>21</v>
      </c>
      <c r="H4743" t="s">
        <v>15</v>
      </c>
      <c r="I4743">
        <v>21</v>
      </c>
      <c r="J4743">
        <v>0.92361149843629198</v>
      </c>
      <c r="K4743">
        <v>0.90541633280072298</v>
      </c>
      <c r="L4743">
        <v>1.81951656355685E-2</v>
      </c>
      <c r="M4743">
        <v>1.9700020697418399E-2</v>
      </c>
      <c r="N4743">
        <v>71.459575211213306</v>
      </c>
      <c r="O4743">
        <v>72.163701295427003</v>
      </c>
      <c r="P4743">
        <v>0.109163662576081</v>
      </c>
      <c r="Q4743" s="27">
        <v>-0.16137905930208499</v>
      </c>
      <c r="R4743">
        <v>-0.121752649786967</v>
      </c>
      <c r="S4743">
        <v>-3.9006593554297898E-2</v>
      </c>
      <c r="T4743">
        <v>1.81951656355685E-2</v>
      </c>
      <c r="U4743">
        <v>7.5396924825435002E-2</v>
      </c>
      <c r="V4743">
        <v>0.15814298105810401</v>
      </c>
      <c r="W4743">
        <v>0.19776939057322199</v>
      </c>
      <c r="X4743">
        <v>6.6941603071981007E-2</v>
      </c>
    </row>
    <row r="4744" spans="1:24" x14ac:dyDescent="0.2">
      <c r="A4744" t="s">
        <v>6742</v>
      </c>
      <c r="B4744" t="s">
        <v>66</v>
      </c>
      <c r="C4744" t="s">
        <v>57</v>
      </c>
      <c r="D4744" t="s">
        <v>12</v>
      </c>
      <c r="E4744" t="s">
        <v>5458</v>
      </c>
      <c r="F4744" t="s">
        <v>62</v>
      </c>
      <c r="G4744" t="s">
        <v>21</v>
      </c>
      <c r="H4744" t="s">
        <v>14</v>
      </c>
      <c r="I4744">
        <v>22</v>
      </c>
      <c r="J4744">
        <v>0.90179577901984298</v>
      </c>
      <c r="K4744">
        <v>0.89272412609251806</v>
      </c>
      <c r="L4744">
        <v>9.0716529273244303E-3</v>
      </c>
      <c r="M4744">
        <v>1.0059542457810501E-2</v>
      </c>
      <c r="N4744">
        <v>69.663744816034395</v>
      </c>
      <c r="O4744">
        <v>72.163701295427003</v>
      </c>
      <c r="P4744">
        <v>0.10378631457908501</v>
      </c>
      <c r="Q4744" s="27">
        <v>-0.16165683455527</v>
      </c>
      <c r="R4744">
        <v>-0.123982402363062</v>
      </c>
      <c r="S4744">
        <v>-4.5312375912115899E-2</v>
      </c>
      <c r="T4744">
        <v>9.0716529273244303E-3</v>
      </c>
      <c r="U4744">
        <v>6.3455681766764804E-2</v>
      </c>
      <c r="V4744">
        <v>0.14212570821771101</v>
      </c>
      <c r="W4744">
        <v>0.17980014040991901</v>
      </c>
      <c r="X4744">
        <v>4.7448293775819897E-2</v>
      </c>
    </row>
    <row r="4745" spans="1:24" x14ac:dyDescent="0.2">
      <c r="A4745" t="s">
        <v>6743</v>
      </c>
      <c r="B4745" t="s">
        <v>66</v>
      </c>
      <c r="C4745" t="s">
        <v>57</v>
      </c>
      <c r="D4745" t="s">
        <v>12</v>
      </c>
      <c r="E4745" t="s">
        <v>5458</v>
      </c>
      <c r="F4745" t="s">
        <v>62</v>
      </c>
      <c r="G4745" t="s">
        <v>21</v>
      </c>
      <c r="H4745" t="s">
        <v>14</v>
      </c>
      <c r="I4745">
        <v>23</v>
      </c>
      <c r="J4745">
        <v>0.808170790390352</v>
      </c>
      <c r="K4745">
        <v>0.80195859179843199</v>
      </c>
      <c r="L4745">
        <v>6.2121985919202797E-3</v>
      </c>
      <c r="M4745">
        <v>7.6867398151320796E-3</v>
      </c>
      <c r="N4745">
        <v>68.547088078131395</v>
      </c>
      <c r="O4745">
        <v>72.163701295427003</v>
      </c>
      <c r="P4745">
        <v>9.4056017808603495E-2</v>
      </c>
      <c r="Q4745" s="27">
        <v>-0.148509950703233</v>
      </c>
      <c r="R4745">
        <v>-0.114367616238709</v>
      </c>
      <c r="S4745">
        <v>-4.3073154739787997E-2</v>
      </c>
      <c r="T4745">
        <v>6.2121985919202797E-3</v>
      </c>
      <c r="U4745">
        <v>5.5497551923628499E-2</v>
      </c>
      <c r="V4745">
        <v>0.12679201342255</v>
      </c>
      <c r="W4745">
        <v>0.160934347887073</v>
      </c>
      <c r="X4745">
        <v>3.99414122016113E-2</v>
      </c>
    </row>
    <row r="4746" spans="1:24" x14ac:dyDescent="0.2">
      <c r="A4746" t="s">
        <v>6744</v>
      </c>
      <c r="B4746" t="s">
        <v>66</v>
      </c>
      <c r="C4746" t="s">
        <v>57</v>
      </c>
      <c r="D4746" t="s">
        <v>12</v>
      </c>
      <c r="E4746" t="s">
        <v>5458</v>
      </c>
      <c r="F4746" t="s">
        <v>62</v>
      </c>
      <c r="G4746" t="s">
        <v>21</v>
      </c>
      <c r="H4746" t="s">
        <v>14</v>
      </c>
      <c r="I4746">
        <v>24</v>
      </c>
      <c r="J4746">
        <v>0.69090208885496596</v>
      </c>
      <c r="K4746">
        <v>0.68201550187841098</v>
      </c>
      <c r="L4746">
        <v>8.8865869765552899E-3</v>
      </c>
      <c r="M4746">
        <v>1.28622957144088E-2</v>
      </c>
      <c r="N4746">
        <v>67.842712856590296</v>
      </c>
      <c r="O4746">
        <v>72.163701295427003</v>
      </c>
      <c r="P4746">
        <v>8.2311059925932795E-2</v>
      </c>
      <c r="Q4746" s="27">
        <v>-0.126515106601604</v>
      </c>
      <c r="R4746">
        <v>-9.6636191848490594E-2</v>
      </c>
      <c r="S4746">
        <v>-3.4244408424633499E-2</v>
      </c>
      <c r="T4746">
        <v>8.8865869765552899E-3</v>
      </c>
      <c r="U4746">
        <v>5.20175823777441E-2</v>
      </c>
      <c r="V4746">
        <v>0.11440936580160101</v>
      </c>
      <c r="W4746">
        <v>0.14428828055471499</v>
      </c>
      <c r="X4746">
        <v>3.8578580564704E-2</v>
      </c>
    </row>
    <row r="4747" spans="1:24" x14ac:dyDescent="0.2">
      <c r="A4747" t="s">
        <v>6755</v>
      </c>
      <c r="B4747" t="s">
        <v>66</v>
      </c>
      <c r="C4747" t="s">
        <v>57</v>
      </c>
      <c r="D4747" t="s">
        <v>12</v>
      </c>
      <c r="E4747" t="s">
        <v>5458</v>
      </c>
      <c r="F4747" t="s">
        <v>62</v>
      </c>
      <c r="G4747" t="s">
        <v>21</v>
      </c>
      <c r="H4747" t="s">
        <v>13</v>
      </c>
      <c r="I4747">
        <v>3</v>
      </c>
      <c r="J4747">
        <v>0.48452700292212803</v>
      </c>
      <c r="K4747">
        <v>0.47533718917266099</v>
      </c>
      <c r="L4747">
        <v>9.1898137494673196E-3</v>
      </c>
      <c r="M4747">
        <v>1.8966566763141301E-2</v>
      </c>
      <c r="N4747">
        <v>66.725859049882203</v>
      </c>
      <c r="O4747">
        <v>72.163701295427003</v>
      </c>
      <c r="P4747">
        <v>5.7950952228602699E-2</v>
      </c>
      <c r="Q4747" s="27">
        <v>-8.6139502666584197E-2</v>
      </c>
      <c r="R4747">
        <v>-6.5103307007601405E-2</v>
      </c>
      <c r="S4747">
        <v>-2.1176485218320499E-2</v>
      </c>
      <c r="T4747">
        <v>9.1898137494673196E-3</v>
      </c>
      <c r="U4747">
        <v>3.95561127172551E-2</v>
      </c>
      <c r="V4747">
        <v>8.3482934506536002E-2</v>
      </c>
      <c r="W4747">
        <v>0.104519130165519</v>
      </c>
      <c r="X4747">
        <v>2.5334413814238101E-2</v>
      </c>
    </row>
    <row r="4748" spans="1:24" x14ac:dyDescent="0.2">
      <c r="A4748" t="s">
        <v>6756</v>
      </c>
      <c r="B4748" t="s">
        <v>66</v>
      </c>
      <c r="C4748" t="s">
        <v>57</v>
      </c>
      <c r="D4748" t="s">
        <v>12</v>
      </c>
      <c r="E4748" t="s">
        <v>5458</v>
      </c>
      <c r="F4748" t="s">
        <v>62</v>
      </c>
      <c r="G4748" t="s">
        <v>21</v>
      </c>
      <c r="H4748" t="s">
        <v>13</v>
      </c>
      <c r="I4748">
        <v>4</v>
      </c>
      <c r="J4748">
        <v>0.46165451066107499</v>
      </c>
      <c r="K4748">
        <v>0.455012341353496</v>
      </c>
      <c r="L4748">
        <v>6.6421693075797003E-3</v>
      </c>
      <c r="M4748">
        <v>1.4387749180806901E-2</v>
      </c>
      <c r="N4748">
        <v>66.589066576066003</v>
      </c>
      <c r="O4748">
        <v>72.163701295427003</v>
      </c>
      <c r="P4748">
        <v>5.3446777870881798E-2</v>
      </c>
      <c r="Q4748" s="27">
        <v>-8.1277780290020807E-2</v>
      </c>
      <c r="R4748">
        <v>-6.1876599922890699E-2</v>
      </c>
      <c r="S4748">
        <v>-2.1363942296762299E-2</v>
      </c>
      <c r="T4748">
        <v>6.6421693075797003E-3</v>
      </c>
      <c r="U4748">
        <v>3.4648280911921799E-2</v>
      </c>
      <c r="V4748">
        <v>7.5160938538050101E-2</v>
      </c>
      <c r="W4748">
        <v>9.4562118905180195E-2</v>
      </c>
      <c r="X4748">
        <v>2.14970838533192E-2</v>
      </c>
    </row>
    <row r="4749" spans="1:24" x14ac:dyDescent="0.2">
      <c r="A4749" t="s">
        <v>6757</v>
      </c>
      <c r="B4749" t="s">
        <v>66</v>
      </c>
      <c r="C4749" t="s">
        <v>57</v>
      </c>
      <c r="D4749" t="s">
        <v>12</v>
      </c>
      <c r="E4749" t="s">
        <v>5458</v>
      </c>
      <c r="F4749" t="s">
        <v>62</v>
      </c>
      <c r="G4749" t="s">
        <v>21</v>
      </c>
      <c r="H4749" t="s">
        <v>13</v>
      </c>
      <c r="I4749">
        <v>5</v>
      </c>
      <c r="J4749">
        <v>0.45542982841392199</v>
      </c>
      <c r="K4749">
        <v>0.44944687236174402</v>
      </c>
      <c r="L4749">
        <v>5.9829560521784302E-3</v>
      </c>
      <c r="M4749">
        <v>1.3136943781250901E-2</v>
      </c>
      <c r="N4749">
        <v>66.450934267752601</v>
      </c>
      <c r="O4749">
        <v>72.163701295427003</v>
      </c>
      <c r="P4749">
        <v>5.1116970948679702E-2</v>
      </c>
      <c r="Q4749" s="27">
        <v>-7.8104461158399696E-2</v>
      </c>
      <c r="R4749">
        <v>-5.9549000704029E-2</v>
      </c>
      <c r="S4749">
        <v>-2.0802336724929701E-2</v>
      </c>
      <c r="T4749">
        <v>5.9829560521784302E-3</v>
      </c>
      <c r="U4749">
        <v>3.2768248829286598E-2</v>
      </c>
      <c r="V4749">
        <v>7.1514912808385803E-2</v>
      </c>
      <c r="W4749">
        <v>9.0070373262756506E-2</v>
      </c>
      <c r="X4749">
        <v>1.6430049216889699E-2</v>
      </c>
    </row>
    <row r="4750" spans="1:24" x14ac:dyDescent="0.2">
      <c r="A4750" t="s">
        <v>6758</v>
      </c>
      <c r="B4750" t="s">
        <v>66</v>
      </c>
      <c r="C4750" t="s">
        <v>57</v>
      </c>
      <c r="D4750" t="s">
        <v>12</v>
      </c>
      <c r="E4750" t="s">
        <v>5458</v>
      </c>
      <c r="F4750" t="s">
        <v>62</v>
      </c>
      <c r="G4750" t="s">
        <v>21</v>
      </c>
      <c r="H4750" t="s">
        <v>13</v>
      </c>
      <c r="I4750">
        <v>6</v>
      </c>
      <c r="J4750">
        <v>0.47174046746101</v>
      </c>
      <c r="K4750">
        <v>0.46792427505789302</v>
      </c>
      <c r="L4750">
        <v>3.8161924031165999E-3</v>
      </c>
      <c r="M4750">
        <v>8.0896015210567395E-3</v>
      </c>
      <c r="N4750">
        <v>66.337324654030795</v>
      </c>
      <c r="O4750">
        <v>72.163701295427003</v>
      </c>
      <c r="P4750">
        <v>5.2114516868689398E-2</v>
      </c>
      <c r="Q4750" s="27">
        <v>-8.1912187845877504E-2</v>
      </c>
      <c r="R4750">
        <v>-6.2994618222543305E-2</v>
      </c>
      <c r="S4750">
        <v>-2.3491814436076699E-2</v>
      </c>
      <c r="T4750">
        <v>3.8161924031165999E-3</v>
      </c>
      <c r="U4750">
        <v>3.11241992423099E-2</v>
      </c>
      <c r="V4750">
        <v>7.0627003028776503E-2</v>
      </c>
      <c r="W4750">
        <v>8.9544572652110702E-2</v>
      </c>
      <c r="X4750">
        <v>6.40925471084027E-3</v>
      </c>
    </row>
    <row r="4751" spans="1:24" x14ac:dyDescent="0.2">
      <c r="A4751" t="s">
        <v>6745</v>
      </c>
      <c r="B4751" t="s">
        <v>66</v>
      </c>
      <c r="C4751" t="s">
        <v>57</v>
      </c>
      <c r="D4751" t="s">
        <v>12</v>
      </c>
      <c r="E4751" t="s">
        <v>5458</v>
      </c>
      <c r="F4751" t="s">
        <v>62</v>
      </c>
      <c r="G4751" t="s">
        <v>21</v>
      </c>
      <c r="H4751" t="s">
        <v>14</v>
      </c>
      <c r="I4751">
        <v>7</v>
      </c>
      <c r="J4751">
        <v>0.491376315724742</v>
      </c>
      <c r="K4751">
        <v>0.48490629233454802</v>
      </c>
      <c r="L4751">
        <v>6.4700233901943804E-3</v>
      </c>
      <c r="M4751">
        <v>1.31671453896828E-2</v>
      </c>
      <c r="N4751">
        <v>66.122148919700507</v>
      </c>
      <c r="O4751">
        <v>72.163701295427003</v>
      </c>
      <c r="P4751">
        <v>5.8180820467501303E-2</v>
      </c>
      <c r="Q4751" s="27">
        <v>-8.9237426278845206E-2</v>
      </c>
      <c r="R4751">
        <v>-6.8117788449142305E-2</v>
      </c>
      <c r="S4751">
        <v>-2.4016726534776298E-2</v>
      </c>
      <c r="T4751">
        <v>6.4700233901943804E-3</v>
      </c>
      <c r="U4751">
        <v>3.6956773315165101E-2</v>
      </c>
      <c r="V4751">
        <v>8.1057835229531E-2</v>
      </c>
      <c r="W4751">
        <v>0.102177473059234</v>
      </c>
      <c r="X4751">
        <v>-6.9118786620505001E-3</v>
      </c>
    </row>
    <row r="4752" spans="1:24" x14ac:dyDescent="0.2">
      <c r="A4752" t="s">
        <v>6746</v>
      </c>
      <c r="B4752" t="s">
        <v>66</v>
      </c>
      <c r="C4752" t="s">
        <v>57</v>
      </c>
      <c r="D4752" t="s">
        <v>12</v>
      </c>
      <c r="E4752" t="s">
        <v>5458</v>
      </c>
      <c r="F4752" t="s">
        <v>62</v>
      </c>
      <c r="G4752" t="s">
        <v>21</v>
      </c>
      <c r="H4752" t="s">
        <v>14</v>
      </c>
      <c r="I4752">
        <v>8</v>
      </c>
      <c r="J4752">
        <v>0.49405797408938501</v>
      </c>
      <c r="K4752">
        <v>0.48628051194917599</v>
      </c>
      <c r="L4752">
        <v>7.7774621402080897E-3</v>
      </c>
      <c r="M4752">
        <v>1.5742003060557799E-2</v>
      </c>
      <c r="N4752">
        <v>66.980857975168902</v>
      </c>
      <c r="O4752">
        <v>72.163701295427003</v>
      </c>
      <c r="P4752">
        <v>6.4930296028574294E-2</v>
      </c>
      <c r="Q4752" s="27">
        <v>-9.9032874826796596E-2</v>
      </c>
      <c r="R4752">
        <v>-7.54631773684242E-2</v>
      </c>
      <c r="S4752">
        <v>-2.6246012978764801E-2</v>
      </c>
      <c r="T4752">
        <v>7.7774621402080897E-3</v>
      </c>
      <c r="U4752">
        <v>4.1800937259180999E-2</v>
      </c>
      <c r="V4752">
        <v>9.1018101648840305E-2</v>
      </c>
      <c r="W4752">
        <v>0.11458779910721301</v>
      </c>
      <c r="X4752">
        <v>1.16332969108235E-2</v>
      </c>
    </row>
    <row r="4753" spans="1:24" x14ac:dyDescent="0.2">
      <c r="A4753" t="s">
        <v>6747</v>
      </c>
      <c r="B4753" t="s">
        <v>66</v>
      </c>
      <c r="C4753" t="s">
        <v>57</v>
      </c>
      <c r="D4753" t="s">
        <v>12</v>
      </c>
      <c r="E4753" t="s">
        <v>5458</v>
      </c>
      <c r="F4753" t="s">
        <v>62</v>
      </c>
      <c r="G4753" t="s">
        <v>21</v>
      </c>
      <c r="H4753" t="s">
        <v>14</v>
      </c>
      <c r="I4753">
        <v>9</v>
      </c>
      <c r="J4753">
        <v>0.466165491583932</v>
      </c>
      <c r="K4753" s="1">
        <v>0.45780334750170698</v>
      </c>
      <c r="L4753">
        <v>8.3621440822245607E-3</v>
      </c>
      <c r="M4753">
        <v>1.7938144785903699E-2</v>
      </c>
      <c r="N4753">
        <v>68.933564703824899</v>
      </c>
      <c r="O4753">
        <v>72.163701295427003</v>
      </c>
      <c r="P4753">
        <v>7.3033178475065796E-2</v>
      </c>
      <c r="Q4753" s="27">
        <v>-0.111777434509259</v>
      </c>
      <c r="R4753">
        <v>-8.5266390722809796E-2</v>
      </c>
      <c r="S4753">
        <v>-2.9907241438709899E-2</v>
      </c>
      <c r="T4753">
        <v>8.3621440822245607E-3</v>
      </c>
      <c r="U4753">
        <v>4.6631529603159E-2</v>
      </c>
      <c r="V4753">
        <v>0.101990678887259</v>
      </c>
      <c r="W4753">
        <v>0.12850172267370799</v>
      </c>
      <c r="X4753">
        <v>4.4263165456860099E-2</v>
      </c>
    </row>
    <row r="4754" spans="1:24" x14ac:dyDescent="0.2">
      <c r="A4754" t="s">
        <v>6777</v>
      </c>
      <c r="B4754" t="s">
        <v>66</v>
      </c>
      <c r="C4754" t="s">
        <v>57</v>
      </c>
      <c r="D4754" t="s">
        <v>12</v>
      </c>
      <c r="E4754" t="s">
        <v>5458</v>
      </c>
      <c r="F4754" t="s">
        <v>62</v>
      </c>
      <c r="G4754" t="s">
        <v>20</v>
      </c>
      <c r="H4754" t="s">
        <v>13</v>
      </c>
      <c r="I4754">
        <v>1</v>
      </c>
      <c r="J4754">
        <v>0.48376695465733899</v>
      </c>
      <c r="K4754">
        <v>0.47630067879877103</v>
      </c>
      <c r="L4754">
        <v>7.4662758585682396E-3</v>
      </c>
      <c r="M4754">
        <v>1.54336210580087E-2</v>
      </c>
      <c r="N4754">
        <v>64.551679251100595</v>
      </c>
      <c r="O4754">
        <v>68.493273758214997</v>
      </c>
      <c r="P4754">
        <v>7.2253012151257207E-2</v>
      </c>
      <c r="Q4754" s="27">
        <v>-0.11138992913025</v>
      </c>
      <c r="R4754">
        <v>-8.51620857193435E-2</v>
      </c>
      <c r="S4754">
        <v>-3.0394302508690501E-2</v>
      </c>
      <c r="T4754">
        <v>7.4662758585682396E-3</v>
      </c>
      <c r="U4754">
        <v>4.5326854225827003E-2</v>
      </c>
      <c r="V4754">
        <v>0.10009463743648001</v>
      </c>
      <c r="W4754">
        <v>0.12632248084738601</v>
      </c>
      <c r="X4754">
        <v>3.4032353484680297E-2</v>
      </c>
    </row>
    <row r="4755" spans="1:24" x14ac:dyDescent="0.2">
      <c r="A4755" t="s">
        <v>6759</v>
      </c>
      <c r="B4755" t="s">
        <v>66</v>
      </c>
      <c r="C4755" t="s">
        <v>57</v>
      </c>
      <c r="D4755" t="s">
        <v>12</v>
      </c>
      <c r="E4755" t="s">
        <v>5458</v>
      </c>
      <c r="F4755" t="s">
        <v>62</v>
      </c>
      <c r="G4755" t="s">
        <v>20</v>
      </c>
      <c r="H4755" t="s">
        <v>14</v>
      </c>
      <c r="I4755">
        <v>10</v>
      </c>
      <c r="J4755">
        <v>0.38168699278598101</v>
      </c>
      <c r="K4755">
        <v>0.37460979772884401</v>
      </c>
      <c r="L4755">
        <v>7.0771950571368904E-3</v>
      </c>
      <c r="M4755">
        <v>1.8541881675033199E-2</v>
      </c>
      <c r="N4755">
        <v>68.307459622735706</v>
      </c>
      <c r="O4755">
        <v>68.493273758214997</v>
      </c>
      <c r="P4755">
        <v>8.3110716316554895E-2</v>
      </c>
      <c r="Q4755" s="27">
        <v>-0.12963993328359599</v>
      </c>
      <c r="R4755">
        <v>-9.9470743260686501E-2</v>
      </c>
      <c r="S4755">
        <v>-3.6472820292737899E-2</v>
      </c>
      <c r="T4755">
        <v>7.0771950571368904E-3</v>
      </c>
      <c r="U4755">
        <v>5.0627210407011701E-2</v>
      </c>
      <c r="V4755">
        <v>0.11362513337496</v>
      </c>
      <c r="W4755">
        <v>0.14379432339786999</v>
      </c>
      <c r="X4755">
        <v>6.6819893271837794E-2</v>
      </c>
    </row>
    <row r="4756" spans="1:24" x14ac:dyDescent="0.2">
      <c r="A4756" t="s">
        <v>6760</v>
      </c>
      <c r="B4756" t="s">
        <v>66</v>
      </c>
      <c r="C4756" t="s">
        <v>57</v>
      </c>
      <c r="D4756" t="s">
        <v>12</v>
      </c>
      <c r="E4756" t="s">
        <v>5458</v>
      </c>
      <c r="F4756" t="s">
        <v>62</v>
      </c>
      <c r="G4756" t="s">
        <v>20</v>
      </c>
      <c r="H4756" t="s">
        <v>14</v>
      </c>
      <c r="I4756">
        <v>11</v>
      </c>
      <c r="J4756">
        <v>0.33628888688321901</v>
      </c>
      <c r="K4756">
        <v>0.32822885633894</v>
      </c>
      <c r="L4756">
        <v>8.0600305442790603E-3</v>
      </c>
      <c r="M4756">
        <v>2.3967579241112501E-2</v>
      </c>
      <c r="N4756">
        <v>71.203036513138301</v>
      </c>
      <c r="O4756">
        <v>68.493273758214997</v>
      </c>
      <c r="P4756">
        <v>9.2965818039706605E-2</v>
      </c>
      <c r="Q4756" s="27">
        <v>-0.14486874013103801</v>
      </c>
      <c r="R4756">
        <v>-0.111122148182625</v>
      </c>
      <c r="S4756">
        <v>-4.0654058108527201E-2</v>
      </c>
      <c r="T4756">
        <v>8.0600305442790603E-3</v>
      </c>
      <c r="U4756">
        <v>5.6774119197085297E-2</v>
      </c>
      <c r="V4756">
        <v>0.12724220927118299</v>
      </c>
      <c r="W4756">
        <v>0.16098880121959599</v>
      </c>
      <c r="X4756">
        <v>7.9827634072076895E-2</v>
      </c>
    </row>
    <row r="4757" spans="1:24" x14ac:dyDescent="0.2">
      <c r="A4757" t="s">
        <v>6761</v>
      </c>
      <c r="B4757" t="s">
        <v>66</v>
      </c>
      <c r="C4757" t="s">
        <v>57</v>
      </c>
      <c r="D4757" t="s">
        <v>12</v>
      </c>
      <c r="E4757" t="s">
        <v>5458</v>
      </c>
      <c r="F4757" t="s">
        <v>62</v>
      </c>
      <c r="G4757" t="s">
        <v>20</v>
      </c>
      <c r="H4757" t="s">
        <v>14</v>
      </c>
      <c r="I4757">
        <v>12</v>
      </c>
      <c r="J4757">
        <v>0.305871439399309</v>
      </c>
      <c r="K4757">
        <v>0.29880006341710502</v>
      </c>
      <c r="L4757">
        <v>7.0713759822037797E-3</v>
      </c>
      <c r="M4757">
        <v>2.3118784794327399E-2</v>
      </c>
      <c r="N4757">
        <v>73.581408629536199</v>
      </c>
      <c r="O4757">
        <v>68.493273758214997</v>
      </c>
      <c r="P4757">
        <v>0.10105096205432</v>
      </c>
      <c r="Q4757" s="27">
        <v>-0.159157456597152</v>
      </c>
      <c r="R4757">
        <v>-0.122475957371434</v>
      </c>
      <c r="S4757">
        <v>-4.5879328134259899E-2</v>
      </c>
      <c r="T4757">
        <v>7.0713759822037797E-3</v>
      </c>
      <c r="U4757">
        <v>6.0022080098667399E-2</v>
      </c>
      <c r="V4757">
        <v>0.136618709335842</v>
      </c>
      <c r="W4757">
        <v>0.17330020856156</v>
      </c>
      <c r="X4757">
        <v>9.5407299795788894E-2</v>
      </c>
    </row>
    <row r="4758" spans="1:24" x14ac:dyDescent="0.2">
      <c r="A4758" t="s">
        <v>6762</v>
      </c>
      <c r="B4758" t="s">
        <v>66</v>
      </c>
      <c r="C4758" t="s">
        <v>57</v>
      </c>
      <c r="D4758" t="s">
        <v>12</v>
      </c>
      <c r="E4758" t="s">
        <v>5458</v>
      </c>
      <c r="F4758" t="s">
        <v>62</v>
      </c>
      <c r="G4758" t="s">
        <v>20</v>
      </c>
      <c r="H4758" t="s">
        <v>14</v>
      </c>
      <c r="I4758">
        <v>13</v>
      </c>
      <c r="J4758">
        <v>0.29621990011010801</v>
      </c>
      <c r="K4758">
        <v>0.28790106421598499</v>
      </c>
      <c r="L4758">
        <v>8.3188358941225903E-3</v>
      </c>
      <c r="M4758">
        <v>2.80833120632017E-2</v>
      </c>
      <c r="N4758">
        <v>75.167969659249493</v>
      </c>
      <c r="O4758">
        <v>68.493273758214997</v>
      </c>
      <c r="P4758">
        <v>0.108002008477338</v>
      </c>
      <c r="Q4758" s="27">
        <v>-0.16934446805109901</v>
      </c>
      <c r="R4758">
        <v>-0.130139738973825</v>
      </c>
      <c r="S4758">
        <v>-4.8274216548002701E-2</v>
      </c>
      <c r="T4758">
        <v>8.3188358941225903E-3</v>
      </c>
      <c r="U4758">
        <v>6.4911888336247905E-2</v>
      </c>
      <c r="V4758">
        <v>0.14677741076206999</v>
      </c>
      <c r="W4758">
        <v>0.185982139839344</v>
      </c>
      <c r="X4758">
        <v>0.115043335681947</v>
      </c>
    </row>
    <row r="4759" spans="1:24" x14ac:dyDescent="0.2">
      <c r="A4759" t="s">
        <v>6763</v>
      </c>
      <c r="B4759" t="s">
        <v>66</v>
      </c>
      <c r="C4759" t="s">
        <v>57</v>
      </c>
      <c r="D4759" t="s">
        <v>12</v>
      </c>
      <c r="E4759" t="s">
        <v>5458</v>
      </c>
      <c r="F4759" t="s">
        <v>62</v>
      </c>
      <c r="G4759" t="s">
        <v>20</v>
      </c>
      <c r="H4759" t="s">
        <v>14</v>
      </c>
      <c r="I4759">
        <v>14</v>
      </c>
      <c r="J4759">
        <v>0.30597332589419501</v>
      </c>
      <c r="K4759">
        <v>0.298781707890034</v>
      </c>
      <c r="L4759">
        <v>7.1916180041605004E-3</v>
      </c>
      <c r="M4759">
        <v>2.35040684776795E-2</v>
      </c>
      <c r="N4759">
        <v>75.524814518672301</v>
      </c>
      <c r="O4759">
        <v>68.493273758214997</v>
      </c>
      <c r="P4759">
        <v>0.11316776969593501</v>
      </c>
      <c r="Q4759" s="27">
        <v>-0.17896936314565301</v>
      </c>
      <c r="R4759">
        <v>-0.13788946274602901</v>
      </c>
      <c r="S4759">
        <v>-5.2108293316509603E-2</v>
      </c>
      <c r="T4759">
        <v>7.1916180041605004E-3</v>
      </c>
      <c r="U4759">
        <v>6.6491529324830601E-2</v>
      </c>
      <c r="V4759">
        <v>0.15227269875435001</v>
      </c>
      <c r="W4759">
        <v>0.19335259915397399</v>
      </c>
      <c r="X4759">
        <v>0.126031778611155</v>
      </c>
    </row>
    <row r="4760" spans="1:24" x14ac:dyDescent="0.2">
      <c r="A4760" t="s">
        <v>6764</v>
      </c>
      <c r="B4760" t="s">
        <v>66</v>
      </c>
      <c r="C4760" t="s">
        <v>57</v>
      </c>
      <c r="D4760" t="s">
        <v>12</v>
      </c>
      <c r="E4760" t="s">
        <v>5458</v>
      </c>
      <c r="F4760" t="s">
        <v>62</v>
      </c>
      <c r="G4760" t="s">
        <v>20</v>
      </c>
      <c r="H4760" t="s">
        <v>14</v>
      </c>
      <c r="I4760">
        <v>15</v>
      </c>
      <c r="J4760">
        <v>0.335645541867504</v>
      </c>
      <c r="K4760">
        <v>0.32801625139378898</v>
      </c>
      <c r="L4760">
        <v>7.6292904737158204E-3</v>
      </c>
      <c r="M4760">
        <v>2.2730200530199401E-2</v>
      </c>
      <c r="N4760">
        <v>75.346783485576793</v>
      </c>
      <c r="O4760">
        <v>68.493273758214997</v>
      </c>
      <c r="P4760">
        <v>0.117108955253261</v>
      </c>
      <c r="Q4760" s="27">
        <v>-0.185014940917899</v>
      </c>
      <c r="R4760">
        <v>-0.142504390160965</v>
      </c>
      <c r="S4760">
        <v>-5.3735802078993103E-2</v>
      </c>
      <c r="T4760">
        <v>7.6292904737158204E-3</v>
      </c>
      <c r="U4760">
        <v>6.8994383026424702E-2</v>
      </c>
      <c r="V4760">
        <v>0.15776297110839699</v>
      </c>
      <c r="W4760">
        <v>0.20027352186533101</v>
      </c>
      <c r="X4760">
        <v>0.13276642071118699</v>
      </c>
    </row>
    <row r="4761" spans="1:24" x14ac:dyDescent="0.2">
      <c r="A4761" t="s">
        <v>6765</v>
      </c>
      <c r="B4761" t="s">
        <v>66</v>
      </c>
      <c r="C4761" t="s">
        <v>57</v>
      </c>
      <c r="D4761" t="s">
        <v>12</v>
      </c>
      <c r="E4761" t="s">
        <v>5458</v>
      </c>
      <c r="F4761" t="s">
        <v>62</v>
      </c>
      <c r="G4761" t="s">
        <v>20</v>
      </c>
      <c r="H4761" t="s">
        <v>14</v>
      </c>
      <c r="I4761">
        <v>16</v>
      </c>
      <c r="J4761">
        <v>0.39310197557867299</v>
      </c>
      <c r="K4761">
        <v>0.38644849626454603</v>
      </c>
      <c r="L4761">
        <v>6.6534793141274501E-3</v>
      </c>
      <c r="M4761">
        <v>1.6925580962377701E-2</v>
      </c>
      <c r="N4761">
        <v>74.964448064853002</v>
      </c>
      <c r="O4761">
        <v>68.493273758214997</v>
      </c>
      <c r="P4761">
        <v>0.12124916532166199</v>
      </c>
      <c r="Q4761" s="27">
        <v>-0.19280139764000701</v>
      </c>
      <c r="R4761">
        <v>-0.14878795062824399</v>
      </c>
      <c r="S4761">
        <v>-5.6881083314423597E-2</v>
      </c>
      <c r="T4761">
        <v>6.6534793141274501E-3</v>
      </c>
      <c r="U4761">
        <v>7.0188041942678497E-2</v>
      </c>
      <c r="V4761">
        <v>0.162094909256499</v>
      </c>
      <c r="W4761">
        <v>0.20610835626826199</v>
      </c>
      <c r="X4761">
        <v>0.12999072654937299</v>
      </c>
    </row>
    <row r="4762" spans="1:24" x14ac:dyDescent="0.2">
      <c r="A4762" t="s">
        <v>6772</v>
      </c>
      <c r="B4762" t="s">
        <v>66</v>
      </c>
      <c r="C4762" t="s">
        <v>57</v>
      </c>
      <c r="D4762" t="s">
        <v>12</v>
      </c>
      <c r="E4762" t="s">
        <v>5458</v>
      </c>
      <c r="F4762" t="s">
        <v>62</v>
      </c>
      <c r="G4762" t="s">
        <v>20</v>
      </c>
      <c r="H4762" t="s">
        <v>15</v>
      </c>
      <c r="I4762">
        <v>17</v>
      </c>
      <c r="J4762">
        <v>0.47365392542120699</v>
      </c>
      <c r="K4762">
        <v>0.46511388516332802</v>
      </c>
      <c r="L4762">
        <v>8.5400402578789392E-3</v>
      </c>
      <c r="M4762">
        <v>1.8030126637891799E-2</v>
      </c>
      <c r="N4762">
        <v>74.404579899705396</v>
      </c>
      <c r="O4762">
        <v>68.493273758214997</v>
      </c>
      <c r="P4762">
        <v>0.124100432554742</v>
      </c>
      <c r="Q4762" s="27">
        <v>-0.195605171294671</v>
      </c>
      <c r="R4762">
        <v>-0.1505567142773</v>
      </c>
      <c r="S4762">
        <v>-5.6488586400805701E-2</v>
      </c>
      <c r="T4762">
        <v>8.5400402578789392E-3</v>
      </c>
      <c r="U4762">
        <v>7.3568666916563594E-2</v>
      </c>
      <c r="V4762">
        <v>0.16763679479305801</v>
      </c>
      <c r="W4762">
        <v>0.21268525181042899</v>
      </c>
      <c r="X4762">
        <v>0.13066392518030701</v>
      </c>
    </row>
    <row r="4763" spans="1:24" x14ac:dyDescent="0.2">
      <c r="A4763" t="s">
        <v>6773</v>
      </c>
      <c r="B4763" t="s">
        <v>66</v>
      </c>
      <c r="C4763" t="s">
        <v>57</v>
      </c>
      <c r="D4763" t="s">
        <v>12</v>
      </c>
      <c r="E4763" t="s">
        <v>5458</v>
      </c>
      <c r="F4763" t="s">
        <v>62</v>
      </c>
      <c r="G4763" t="s">
        <v>20</v>
      </c>
      <c r="H4763" t="s">
        <v>15</v>
      </c>
      <c r="I4763">
        <v>18</v>
      </c>
      <c r="J4763">
        <v>0.57043023485708699</v>
      </c>
      <c r="K4763">
        <v>0.558809794235269</v>
      </c>
      <c r="L4763">
        <v>1.16204406218178E-2</v>
      </c>
      <c r="M4763">
        <v>2.0371361670071898E-2</v>
      </c>
      <c r="N4763">
        <v>73.538471523602894</v>
      </c>
      <c r="O4763">
        <v>68.493273758214997</v>
      </c>
      <c r="P4763">
        <v>0.125076687778051</v>
      </c>
      <c r="Q4763" s="27">
        <v>-0.194130710773077</v>
      </c>
      <c r="R4763">
        <v>-0.148727873109644</v>
      </c>
      <c r="S4763">
        <v>-5.3919743773881201E-2</v>
      </c>
      <c r="T4763">
        <v>1.16204406218178E-2</v>
      </c>
      <c r="U4763">
        <v>7.7160625017516707E-2</v>
      </c>
      <c r="V4763">
        <v>0.17196875435327999</v>
      </c>
      <c r="W4763">
        <v>0.217371592016712</v>
      </c>
      <c r="X4763">
        <v>0.128349152016589</v>
      </c>
    </row>
    <row r="4764" spans="1:24" x14ac:dyDescent="0.2">
      <c r="A4764" t="s">
        <v>6774</v>
      </c>
      <c r="B4764" t="s">
        <v>66</v>
      </c>
      <c r="C4764" t="s">
        <v>57</v>
      </c>
      <c r="D4764" t="s">
        <v>12</v>
      </c>
      <c r="E4764" t="s">
        <v>5458</v>
      </c>
      <c r="F4764" t="s">
        <v>62</v>
      </c>
      <c r="G4764" t="s">
        <v>20</v>
      </c>
      <c r="H4764" t="s">
        <v>15</v>
      </c>
      <c r="I4764">
        <v>19</v>
      </c>
      <c r="J4764">
        <v>0.65229588874842703</v>
      </c>
      <c r="K4764">
        <v>0.63740088418072605</v>
      </c>
      <c r="L4764">
        <v>1.4895004567700701E-2</v>
      </c>
      <c r="M4764">
        <v>2.28347362364648E-2</v>
      </c>
      <c r="N4764">
        <v>72.3688407345754</v>
      </c>
      <c r="O4764">
        <v>68.493273758214997</v>
      </c>
      <c r="P4764">
        <v>0.121582187904282</v>
      </c>
      <c r="Q4764" s="27">
        <v>-0.18510769453484399</v>
      </c>
      <c r="R4764">
        <v>-0.14097336032558899</v>
      </c>
      <c r="S4764">
        <v>-4.8814061894143203E-2</v>
      </c>
      <c r="T4764">
        <v>1.4895004567700701E-2</v>
      </c>
      <c r="U4764">
        <v>7.86040710295446E-2</v>
      </c>
      <c r="V4764">
        <v>0.17076336946098999</v>
      </c>
      <c r="W4764">
        <v>0.21489770367024499</v>
      </c>
      <c r="X4764">
        <v>0.11263121799072801</v>
      </c>
    </row>
    <row r="4765" spans="1:24" x14ac:dyDescent="0.2">
      <c r="A4765" t="s">
        <v>6778</v>
      </c>
      <c r="B4765" t="s">
        <v>66</v>
      </c>
      <c r="C4765" t="s">
        <v>57</v>
      </c>
      <c r="D4765" t="s">
        <v>12</v>
      </c>
      <c r="E4765" t="s">
        <v>5458</v>
      </c>
      <c r="F4765" t="s">
        <v>62</v>
      </c>
      <c r="G4765" t="s">
        <v>20</v>
      </c>
      <c r="H4765" t="s">
        <v>13</v>
      </c>
      <c r="I4765">
        <v>2</v>
      </c>
      <c r="J4765">
        <v>0.435771522587377</v>
      </c>
      <c r="K4765">
        <v>0.429694360583391</v>
      </c>
      <c r="L4765">
        <v>6.0771620039865703E-3</v>
      </c>
      <c r="M4765">
        <v>1.3945752966838299E-2</v>
      </c>
      <c r="N4765">
        <v>64.297323068566897</v>
      </c>
      <c r="O4765">
        <v>68.493273758214997</v>
      </c>
      <c r="P4765">
        <v>6.4169484921760306E-2</v>
      </c>
      <c r="Q4765" s="27">
        <v>-9.9481640692309095E-2</v>
      </c>
      <c r="R4765">
        <v>-7.6188117665710098E-2</v>
      </c>
      <c r="S4765">
        <v>-2.7547648095015798E-2</v>
      </c>
      <c r="T4765">
        <v>6.0771620039865703E-3</v>
      </c>
      <c r="U4765">
        <v>3.9701972102989001E-2</v>
      </c>
      <c r="V4765">
        <v>8.83424416736832E-2</v>
      </c>
      <c r="W4765">
        <v>0.111635964700282</v>
      </c>
      <c r="X4765">
        <v>2.9602939240616001E-2</v>
      </c>
    </row>
    <row r="4766" spans="1:24" x14ac:dyDescent="0.2">
      <c r="A4766" t="s">
        <v>6775</v>
      </c>
      <c r="B4766" t="s">
        <v>66</v>
      </c>
      <c r="C4766" t="s">
        <v>57</v>
      </c>
      <c r="D4766" t="s">
        <v>12</v>
      </c>
      <c r="E4766" t="s">
        <v>5458</v>
      </c>
      <c r="F4766" t="s">
        <v>62</v>
      </c>
      <c r="G4766" t="s">
        <v>20</v>
      </c>
      <c r="H4766" t="s">
        <v>15</v>
      </c>
      <c r="I4766">
        <v>20</v>
      </c>
      <c r="J4766">
        <v>0.71204531005192795</v>
      </c>
      <c r="K4766">
        <v>0.69532415718458696</v>
      </c>
      <c r="L4766">
        <v>1.6721152867341101E-2</v>
      </c>
      <c r="M4766">
        <v>2.3483270841460398E-2</v>
      </c>
      <c r="N4766">
        <v>70.624690190781806</v>
      </c>
      <c r="O4766">
        <v>68.493273758214997</v>
      </c>
      <c r="P4766">
        <v>0.114020923652392</v>
      </c>
      <c r="Q4766" s="27">
        <v>-0.170843266540844</v>
      </c>
      <c r="R4766">
        <v>-0.12945367125502599</v>
      </c>
      <c r="S4766">
        <v>-4.3025811126512402E-2</v>
      </c>
      <c r="T4766">
        <v>1.6721152867341101E-2</v>
      </c>
      <c r="U4766">
        <v>7.6468116861194493E-2</v>
      </c>
      <c r="V4766">
        <v>0.16289597698970801</v>
      </c>
      <c r="W4766">
        <v>0.20428557227552599</v>
      </c>
      <c r="X4766">
        <v>8.6283614348848306E-2</v>
      </c>
    </row>
    <row r="4767" spans="1:24" x14ac:dyDescent="0.2">
      <c r="A4767" t="s">
        <v>6776</v>
      </c>
      <c r="B4767" t="s">
        <v>66</v>
      </c>
      <c r="C4767" t="s">
        <v>57</v>
      </c>
      <c r="D4767" t="s">
        <v>12</v>
      </c>
      <c r="E4767" t="s">
        <v>5458</v>
      </c>
      <c r="F4767" t="s">
        <v>62</v>
      </c>
      <c r="G4767" t="s">
        <v>20</v>
      </c>
      <c r="H4767" t="s">
        <v>15</v>
      </c>
      <c r="I4767">
        <v>21</v>
      </c>
      <c r="J4767">
        <v>0.77075630199394196</v>
      </c>
      <c r="K4767">
        <v>0.75704230606519995</v>
      </c>
      <c r="L4767">
        <v>1.37139959287421E-2</v>
      </c>
      <c r="M4767">
        <v>1.7792907944137501E-2</v>
      </c>
      <c r="N4767">
        <v>68.037330392199394</v>
      </c>
      <c r="O4767">
        <v>68.493273758214997</v>
      </c>
      <c r="P4767">
        <v>0.10918818720465299</v>
      </c>
      <c r="Q4767" s="27">
        <v>-0.165900572022912</v>
      </c>
      <c r="R4767">
        <v>-0.12626526006762301</v>
      </c>
      <c r="S4767">
        <v>-4.3500614166496102E-2</v>
      </c>
      <c r="T4767">
        <v>1.37139959287421E-2</v>
      </c>
      <c r="U4767">
        <v>7.0928606023980198E-2</v>
      </c>
      <c r="V4767">
        <v>0.15369325192510699</v>
      </c>
      <c r="W4767">
        <v>0.19332856388039599</v>
      </c>
      <c r="X4767">
        <v>6.6963467720881104E-2</v>
      </c>
    </row>
    <row r="4768" spans="1:24" x14ac:dyDescent="0.2">
      <c r="A4768" t="s">
        <v>6766</v>
      </c>
      <c r="B4768" t="s">
        <v>66</v>
      </c>
      <c r="C4768" t="s">
        <v>57</v>
      </c>
      <c r="D4768" t="s">
        <v>12</v>
      </c>
      <c r="E4768" t="s">
        <v>5458</v>
      </c>
      <c r="F4768" t="s">
        <v>62</v>
      </c>
      <c r="G4768" t="s">
        <v>20</v>
      </c>
      <c r="H4768" t="s">
        <v>14</v>
      </c>
      <c r="I4768">
        <v>22</v>
      </c>
      <c r="J4768">
        <v>0.74997581789974399</v>
      </c>
      <c r="K4768">
        <v>0.74178636103123496</v>
      </c>
      <c r="L4768">
        <v>8.1894568685094305E-3</v>
      </c>
      <c r="M4768">
        <v>1.0919627904061599E-2</v>
      </c>
      <c r="N4768">
        <v>66.397746069817799</v>
      </c>
      <c r="O4768">
        <v>68.493273758214997</v>
      </c>
      <c r="P4768">
        <v>0.103803712927089</v>
      </c>
      <c r="Q4768" s="27">
        <v>-0.16256765089655201</v>
      </c>
      <c r="R4768">
        <v>-0.124886903104018</v>
      </c>
      <c r="S4768">
        <v>-4.6203688705285101E-2</v>
      </c>
      <c r="T4768">
        <v>8.1894568685094305E-3</v>
      </c>
      <c r="U4768">
        <v>6.2582602442303903E-2</v>
      </c>
      <c r="V4768">
        <v>0.14126581684103701</v>
      </c>
      <c r="W4768">
        <v>0.17894656463357</v>
      </c>
      <c r="X4768">
        <v>4.7457062639229101E-2</v>
      </c>
    </row>
    <row r="4769" spans="1:24" x14ac:dyDescent="0.2">
      <c r="A4769" t="s">
        <v>6767</v>
      </c>
      <c r="B4769" t="s">
        <v>66</v>
      </c>
      <c r="C4769" t="s">
        <v>57</v>
      </c>
      <c r="D4769" t="s">
        <v>12</v>
      </c>
      <c r="E4769" t="s">
        <v>5458</v>
      </c>
      <c r="F4769" t="s">
        <v>62</v>
      </c>
      <c r="G4769" t="s">
        <v>20</v>
      </c>
      <c r="H4769" t="s">
        <v>14</v>
      </c>
      <c r="I4769">
        <v>23</v>
      </c>
      <c r="J4769">
        <v>0.664847700477329</v>
      </c>
      <c r="K4769">
        <v>0.65992415690623596</v>
      </c>
      <c r="L4769">
        <v>4.9235435710933599E-3</v>
      </c>
      <c r="M4769">
        <v>7.4055209449600101E-3</v>
      </c>
      <c r="N4769">
        <v>65.5843822893099</v>
      </c>
      <c r="O4769">
        <v>68.493273758214997</v>
      </c>
      <c r="P4769">
        <v>9.4072836559058404E-2</v>
      </c>
      <c r="Q4769" s="27">
        <v>-0.14982627256855799</v>
      </c>
      <c r="R4769">
        <v>-0.11567783289762</v>
      </c>
      <c r="S4769">
        <v>-4.4370622785853298E-2</v>
      </c>
      <c r="T4769">
        <v>4.9235435710933599E-3</v>
      </c>
      <c r="U4769">
        <v>5.4217709928040002E-2</v>
      </c>
      <c r="V4769">
        <v>0.125524920039806</v>
      </c>
      <c r="W4769">
        <v>0.15967335971074401</v>
      </c>
      <c r="X4769">
        <v>3.9944802213983097E-2</v>
      </c>
    </row>
    <row r="4770" spans="1:24" x14ac:dyDescent="0.2">
      <c r="A4770" t="s">
        <v>6768</v>
      </c>
      <c r="B4770" t="s">
        <v>66</v>
      </c>
      <c r="C4770" t="s">
        <v>57</v>
      </c>
      <c r="D4770" t="s">
        <v>12</v>
      </c>
      <c r="E4770" t="s">
        <v>5458</v>
      </c>
      <c r="F4770" t="s">
        <v>62</v>
      </c>
      <c r="G4770" t="s">
        <v>20</v>
      </c>
      <c r="H4770" t="s">
        <v>14</v>
      </c>
      <c r="I4770">
        <v>24</v>
      </c>
      <c r="J4770">
        <v>0.56378329396451998</v>
      </c>
      <c r="K4770">
        <v>0.55980314597509695</v>
      </c>
      <c r="L4770">
        <v>3.9801479894238899E-3</v>
      </c>
      <c r="M4770">
        <v>7.0597125385456396E-3</v>
      </c>
      <c r="N4770">
        <v>64.932901953731104</v>
      </c>
      <c r="O4770">
        <v>68.493273758214997</v>
      </c>
      <c r="P4770">
        <v>8.2321791959110102E-2</v>
      </c>
      <c r="Q4770" s="27">
        <v>-0.13143919978331201</v>
      </c>
      <c r="R4770">
        <v>-0.10155638930215501</v>
      </c>
      <c r="S4770">
        <v>-3.9156470997149799E-2</v>
      </c>
      <c r="T4770">
        <v>3.9801479894238899E-3</v>
      </c>
      <c r="U4770">
        <v>4.71167669759976E-2</v>
      </c>
      <c r="V4770">
        <v>0.109516685281003</v>
      </c>
      <c r="W4770">
        <v>0.13939949576215999</v>
      </c>
      <c r="X4770">
        <v>3.8580154619424101E-2</v>
      </c>
    </row>
    <row r="4771" spans="1:24" x14ac:dyDescent="0.2">
      <c r="A4771" t="s">
        <v>6779</v>
      </c>
      <c r="B4771" t="s">
        <v>66</v>
      </c>
      <c r="C4771" t="s">
        <v>57</v>
      </c>
      <c r="D4771" t="s">
        <v>12</v>
      </c>
      <c r="E4771" t="s">
        <v>5458</v>
      </c>
      <c r="F4771" t="s">
        <v>62</v>
      </c>
      <c r="G4771" t="s">
        <v>20</v>
      </c>
      <c r="H4771" t="s">
        <v>13</v>
      </c>
      <c r="I4771">
        <v>3</v>
      </c>
      <c r="J4771">
        <v>0.40716093233928402</v>
      </c>
      <c r="K4771">
        <v>0.40227963622172902</v>
      </c>
      <c r="L4771">
        <v>4.88129611755458E-3</v>
      </c>
      <c r="M4771">
        <v>1.19886161216642E-2</v>
      </c>
      <c r="N4771">
        <v>63.964121663685901</v>
      </c>
      <c r="O4771">
        <v>68.493273758214997</v>
      </c>
      <c r="P4771">
        <v>5.79573741940358E-2</v>
      </c>
      <c r="Q4771" s="27">
        <v>-9.0458584431634403E-2</v>
      </c>
      <c r="R4771">
        <v>-6.9420057599199406E-2</v>
      </c>
      <c r="S4771">
        <v>-2.54883679601202E-2</v>
      </c>
      <c r="T4771">
        <v>4.88129611755458E-3</v>
      </c>
      <c r="U4771">
        <v>3.52509601952294E-2</v>
      </c>
      <c r="V4771">
        <v>7.9182649834308505E-2</v>
      </c>
      <c r="W4771">
        <v>0.100221176666744</v>
      </c>
      <c r="X4771">
        <v>2.5331289007773799E-2</v>
      </c>
    </row>
    <row r="4772" spans="1:24" x14ac:dyDescent="0.2">
      <c r="A4772" t="s">
        <v>6780</v>
      </c>
      <c r="B4772" t="s">
        <v>66</v>
      </c>
      <c r="C4772" t="s">
        <v>57</v>
      </c>
      <c r="D4772" t="s">
        <v>12</v>
      </c>
      <c r="E4772" t="s">
        <v>5458</v>
      </c>
      <c r="F4772" t="s">
        <v>62</v>
      </c>
      <c r="G4772" t="s">
        <v>20</v>
      </c>
      <c r="H4772" t="s">
        <v>13</v>
      </c>
      <c r="I4772">
        <v>4</v>
      </c>
      <c r="J4772">
        <v>0.39251720265110301</v>
      </c>
      <c r="K4772">
        <v>0.38910137221470398</v>
      </c>
      <c r="L4772">
        <v>3.4158304363986801E-3</v>
      </c>
      <c r="M4772">
        <v>8.7023712930994999E-3</v>
      </c>
      <c r="N4772">
        <v>63.631043351197398</v>
      </c>
      <c r="O4772">
        <v>68.493273758214997</v>
      </c>
      <c r="P4772">
        <v>5.3452557783455097E-2</v>
      </c>
      <c r="Q4772" s="27">
        <v>-8.4513627117384998E-2</v>
      </c>
      <c r="R4772">
        <v>-6.5110348641990806E-2</v>
      </c>
      <c r="S4772">
        <v>-2.4593309842131799E-2</v>
      </c>
      <c r="T4772">
        <v>3.4158304363986801E-3</v>
      </c>
      <c r="U4772">
        <v>3.1424970714929203E-2</v>
      </c>
      <c r="V4772">
        <v>7.1942009514788199E-2</v>
      </c>
      <c r="W4772">
        <v>9.1345287990182406E-2</v>
      </c>
      <c r="X4772">
        <v>2.1493429611127102E-2</v>
      </c>
    </row>
    <row r="4773" spans="1:24" x14ac:dyDescent="0.2">
      <c r="A4773" t="s">
        <v>6781</v>
      </c>
      <c r="B4773" t="s">
        <v>66</v>
      </c>
      <c r="C4773" t="s">
        <v>57</v>
      </c>
      <c r="D4773" t="s">
        <v>12</v>
      </c>
      <c r="E4773" t="s">
        <v>5458</v>
      </c>
      <c r="F4773" t="s">
        <v>62</v>
      </c>
      <c r="G4773" t="s">
        <v>20</v>
      </c>
      <c r="H4773" t="s">
        <v>13</v>
      </c>
      <c r="I4773">
        <v>5</v>
      </c>
      <c r="J4773">
        <v>0.39314447695312199</v>
      </c>
      <c r="K4773">
        <v>0.389984125554653</v>
      </c>
      <c r="L4773">
        <v>3.1603513984690599E-3</v>
      </c>
      <c r="M4773">
        <v>8.0386513959495396E-3</v>
      </c>
      <c r="N4773">
        <v>63.374272186035398</v>
      </c>
      <c r="O4773">
        <v>68.493273758214997</v>
      </c>
      <c r="P4773">
        <v>5.1119125772082399E-2</v>
      </c>
      <c r="Q4773" s="27">
        <v>-8.0930610496606506E-2</v>
      </c>
      <c r="R4773">
        <v>-6.2374367841340601E-2</v>
      </c>
      <c r="S4773">
        <v>-2.36260705061021E-2</v>
      </c>
      <c r="T4773">
        <v>3.1603513984690599E-3</v>
      </c>
      <c r="U4773">
        <v>2.99467733030402E-2</v>
      </c>
      <c r="V4773">
        <v>6.8695070638278705E-2</v>
      </c>
      <c r="W4773">
        <v>8.7251313293544602E-2</v>
      </c>
      <c r="X4773">
        <v>1.6424860446151102E-2</v>
      </c>
    </row>
    <row r="4774" spans="1:24" x14ac:dyDescent="0.2">
      <c r="A4774" t="s">
        <v>6782</v>
      </c>
      <c r="B4774" t="s">
        <v>66</v>
      </c>
      <c r="C4774" t="s">
        <v>57</v>
      </c>
      <c r="D4774" t="s">
        <v>12</v>
      </c>
      <c r="E4774" t="s">
        <v>5458</v>
      </c>
      <c r="F4774" t="s">
        <v>62</v>
      </c>
      <c r="G4774" t="s">
        <v>20</v>
      </c>
      <c r="H4774" t="s">
        <v>13</v>
      </c>
      <c r="I4774">
        <v>6</v>
      </c>
      <c r="J4774">
        <v>0.41798555227480699</v>
      </c>
      <c r="K4774">
        <v>0.41667632010837402</v>
      </c>
      <c r="L4774">
        <v>1.3092321664330299E-3</v>
      </c>
      <c r="M4774">
        <v>3.1322426320904702E-3</v>
      </c>
      <c r="N4774">
        <v>63.183620233923897</v>
      </c>
      <c r="O4774">
        <v>68.493273758214997</v>
      </c>
      <c r="P4774">
        <v>5.2115572333198697E-2</v>
      </c>
      <c r="Q4774" s="27">
        <v>-8.4420884321678893E-2</v>
      </c>
      <c r="R4774">
        <v>-6.5502931564727696E-2</v>
      </c>
      <c r="S4774">
        <v>-2.5999327736163098E-2</v>
      </c>
      <c r="T4774">
        <v>1.3092321664330299E-3</v>
      </c>
      <c r="U4774">
        <v>2.8617792069029199E-2</v>
      </c>
      <c r="V4774">
        <v>6.8121395897593806E-2</v>
      </c>
      <c r="W4774">
        <v>8.7039348654544907E-2</v>
      </c>
      <c r="X4774">
        <v>6.4012241408355798E-3</v>
      </c>
    </row>
    <row r="4775" spans="1:24" x14ac:dyDescent="0.2">
      <c r="A4775" t="s">
        <v>6769</v>
      </c>
      <c r="B4775" t="s">
        <v>66</v>
      </c>
      <c r="C4775" t="s">
        <v>57</v>
      </c>
      <c r="D4775" t="s">
        <v>12</v>
      </c>
      <c r="E4775" t="s">
        <v>5458</v>
      </c>
      <c r="F4775" t="s">
        <v>62</v>
      </c>
      <c r="G4775" t="s">
        <v>20</v>
      </c>
      <c r="H4775" t="s">
        <v>14</v>
      </c>
      <c r="I4775">
        <v>7</v>
      </c>
      <c r="J4775">
        <v>0.44811122308462198</v>
      </c>
      <c r="K4775">
        <v>0.444510970947882</v>
      </c>
      <c r="L4775">
        <v>3.60025213674015E-3</v>
      </c>
      <c r="M4775">
        <v>8.0342824532655798E-3</v>
      </c>
      <c r="N4775">
        <v>63.1039163750646</v>
      </c>
      <c r="O4775">
        <v>68.493273758214997</v>
      </c>
      <c r="P4775">
        <v>5.8189802550586402E-2</v>
      </c>
      <c r="Q4775" s="27">
        <v>-9.2121973058974405E-2</v>
      </c>
      <c r="R4775">
        <v>-7.0999074733111595E-2</v>
      </c>
      <c r="S4775">
        <v>-2.68912043997671E-2</v>
      </c>
      <c r="T4775">
        <v>3.60025213674015E-3</v>
      </c>
      <c r="U4775">
        <v>3.4091708673247401E-2</v>
      </c>
      <c r="V4775">
        <v>7.8199579006591899E-2</v>
      </c>
      <c r="W4775">
        <v>9.9322477332454695E-2</v>
      </c>
      <c r="X4775">
        <v>-6.9161378489929204E-3</v>
      </c>
    </row>
    <row r="4776" spans="1:24" x14ac:dyDescent="0.2">
      <c r="A4776" t="s">
        <v>6770</v>
      </c>
      <c r="B4776" t="s">
        <v>66</v>
      </c>
      <c r="C4776" t="s">
        <v>57</v>
      </c>
      <c r="D4776" t="s">
        <v>12</v>
      </c>
      <c r="E4776" t="s">
        <v>5458</v>
      </c>
      <c r="F4776" t="s">
        <v>62</v>
      </c>
      <c r="G4776" t="s">
        <v>20</v>
      </c>
      <c r="H4776" t="s">
        <v>14</v>
      </c>
      <c r="I4776">
        <v>8</v>
      </c>
      <c r="J4776">
        <v>0.45361011717779898</v>
      </c>
      <c r="K4776">
        <v>0.45062404081884699</v>
      </c>
      <c r="L4776">
        <v>2.9860763589523902E-3</v>
      </c>
      <c r="M4776" s="1">
        <v>6.5829139295452499E-3</v>
      </c>
      <c r="N4776">
        <v>64.032990528320397</v>
      </c>
      <c r="O4776">
        <v>68.493273758214997</v>
      </c>
      <c r="P4776">
        <v>6.4945272652263006E-2</v>
      </c>
      <c r="Q4776" s="27">
        <v>-0.10384889715402</v>
      </c>
      <c r="R4776">
        <v>-8.0273763181248695E-2</v>
      </c>
      <c r="S4776">
        <v>-3.1045246510833398E-2</v>
      </c>
      <c r="T4776">
        <v>2.9860763589523902E-3</v>
      </c>
      <c r="U4776">
        <v>3.7017399228738201E-2</v>
      </c>
      <c r="V4776">
        <v>8.6245915899153494E-2</v>
      </c>
      <c r="W4776">
        <v>0.10982104987192499</v>
      </c>
      <c r="X4776">
        <v>1.16381516439383E-2</v>
      </c>
    </row>
    <row r="4777" spans="1:24" x14ac:dyDescent="0.2">
      <c r="A4777" t="s">
        <v>6771</v>
      </c>
      <c r="B4777" t="s">
        <v>66</v>
      </c>
      <c r="C4777" t="s">
        <v>57</v>
      </c>
      <c r="D4777" t="s">
        <v>12</v>
      </c>
      <c r="E4777" t="s">
        <v>5458</v>
      </c>
      <c r="F4777" t="s">
        <v>62</v>
      </c>
      <c r="G4777" t="s">
        <v>20</v>
      </c>
      <c r="H4777" t="s">
        <v>14</v>
      </c>
      <c r="I4777">
        <v>9</v>
      </c>
      <c r="J4777">
        <v>0.42652084785579297</v>
      </c>
      <c r="K4777">
        <v>0.42316883979797698</v>
      </c>
      <c r="L4777">
        <v>3.3520080578161499E-3</v>
      </c>
      <c r="M4777">
        <v>7.8589547841972501E-3</v>
      </c>
      <c r="N4777">
        <v>65.746186838292999</v>
      </c>
      <c r="O4777">
        <v>68.493273758214997</v>
      </c>
      <c r="P4777">
        <v>7.3058357456946596E-2</v>
      </c>
      <c r="Q4777" s="27">
        <v>-0.116828989958861</v>
      </c>
      <c r="R4777">
        <v>-9.0308806201989403E-2</v>
      </c>
      <c r="S4777">
        <v>-3.4930571249623898E-2</v>
      </c>
      <c r="T4777">
        <v>3.3520080578161499E-3</v>
      </c>
      <c r="U4777">
        <v>4.1634587365256201E-2</v>
      </c>
      <c r="V4777">
        <v>9.7012822317621705E-2</v>
      </c>
      <c r="W4777">
        <v>0.123533006074493</v>
      </c>
      <c r="X4777">
        <v>4.42736129251943E-2</v>
      </c>
    </row>
    <row r="4778" spans="1:24" x14ac:dyDescent="0.2">
      <c r="A4778" t="s">
        <v>6797</v>
      </c>
      <c r="B4778" t="s">
        <v>66</v>
      </c>
      <c r="C4778" t="s">
        <v>57</v>
      </c>
      <c r="D4778" t="s">
        <v>12</v>
      </c>
      <c r="E4778" t="s">
        <v>5458</v>
      </c>
      <c r="F4778" t="s">
        <v>62</v>
      </c>
      <c r="G4778" t="s">
        <v>34</v>
      </c>
      <c r="H4778" t="s">
        <v>13</v>
      </c>
      <c r="I4778">
        <v>1</v>
      </c>
      <c r="J4778">
        <v>0.459423042757863</v>
      </c>
      <c r="K4778">
        <v>0.46223093063114101</v>
      </c>
      <c r="L4778">
        <v>-2.8078878732782598E-3</v>
      </c>
      <c r="M4778">
        <v>-6.1117697893924598E-3</v>
      </c>
      <c r="N4778">
        <v>54.1549409274336</v>
      </c>
      <c r="O4778">
        <v>57.943348702327903</v>
      </c>
      <c r="P4778">
        <v>6.4740401075962697E-2</v>
      </c>
      <c r="Q4778" s="27">
        <v>-0.109305847643237</v>
      </c>
      <c r="R4778">
        <v>-8.5805082052662393E-2</v>
      </c>
      <c r="S4778">
        <v>-3.6731858037082697E-2</v>
      </c>
      <c r="T4778">
        <v>-2.8078878732782598E-3</v>
      </c>
      <c r="U4778">
        <v>3.11160822905262E-2</v>
      </c>
      <c r="V4778">
        <v>8.0189306306105906E-2</v>
      </c>
      <c r="W4778">
        <v>0.10369007189668</v>
      </c>
      <c r="X4778">
        <v>4.0769342627168401E-2</v>
      </c>
    </row>
    <row r="4779" spans="1:24" x14ac:dyDescent="0.2">
      <c r="A4779" t="s">
        <v>6783</v>
      </c>
      <c r="B4779" t="s">
        <v>66</v>
      </c>
      <c r="C4779" t="s">
        <v>57</v>
      </c>
      <c r="D4779" t="s">
        <v>12</v>
      </c>
      <c r="E4779" t="s">
        <v>5458</v>
      </c>
      <c r="F4779" t="s">
        <v>62</v>
      </c>
      <c r="G4779" t="s">
        <v>34</v>
      </c>
      <c r="H4779" t="s">
        <v>14</v>
      </c>
      <c r="I4779">
        <v>10</v>
      </c>
      <c r="J4779">
        <v>0.39283445525975602</v>
      </c>
      <c r="K4779">
        <v>0.39473226507790099</v>
      </c>
      <c r="L4779">
        <v>-1.8978098181442801E-3</v>
      </c>
      <c r="M4779">
        <v>-4.8310676233564503E-3</v>
      </c>
      <c r="N4779">
        <v>57.752956359411897</v>
      </c>
      <c r="O4779">
        <v>57.943348702327903</v>
      </c>
      <c r="P4779">
        <v>8.8232178821215604E-2</v>
      </c>
      <c r="Q4779" s="27">
        <v>-0.14703974397904401</v>
      </c>
      <c r="R4779">
        <v>-0.115011463066943</v>
      </c>
      <c r="S4779">
        <v>-4.8131471520461197E-2</v>
      </c>
      <c r="T4779">
        <v>-1.8978098181442801E-3</v>
      </c>
      <c r="U4779">
        <v>4.4335851884172703E-2</v>
      </c>
      <c r="V4779">
        <v>0.11121584343065399</v>
      </c>
      <c r="W4779">
        <v>0.14324412434275499</v>
      </c>
      <c r="X4779">
        <v>6.5349971929949402E-2</v>
      </c>
    </row>
    <row r="4780" spans="1:24" x14ac:dyDescent="0.2">
      <c r="A4780" t="s">
        <v>6798</v>
      </c>
      <c r="B4780" t="s">
        <v>66</v>
      </c>
      <c r="C4780" t="s">
        <v>57</v>
      </c>
      <c r="D4780" t="s">
        <v>12</v>
      </c>
      <c r="E4780" t="s">
        <v>5458</v>
      </c>
      <c r="F4780" t="s">
        <v>62</v>
      </c>
      <c r="G4780" t="s">
        <v>34</v>
      </c>
      <c r="H4780" t="s">
        <v>13</v>
      </c>
      <c r="I4780">
        <v>11</v>
      </c>
      <c r="J4780">
        <v>0.32421289955642402</v>
      </c>
      <c r="K4780">
        <v>0.32900710991099802</v>
      </c>
      <c r="L4780">
        <v>-4.7942103545742199E-3</v>
      </c>
      <c r="M4780">
        <v>-1.4787228889206701E-2</v>
      </c>
      <c r="N4780">
        <v>61.2002772738185</v>
      </c>
      <c r="O4780">
        <v>57.943348702327903</v>
      </c>
      <c r="P4780">
        <v>9.1901703071508301E-2</v>
      </c>
      <c r="Q4780" s="27">
        <v>-0.15597251190720501</v>
      </c>
      <c r="R4780">
        <v>-0.122612193692248</v>
      </c>
      <c r="S4780">
        <v>-5.2950702764044601E-2</v>
      </c>
      <c r="T4780">
        <v>-4.7942103545742199E-3</v>
      </c>
      <c r="U4780">
        <v>4.3362282054896097E-2</v>
      </c>
      <c r="V4780">
        <v>0.113023772983099</v>
      </c>
      <c r="W4780">
        <v>0.14638409119805701</v>
      </c>
      <c r="X4780">
        <v>8.6019563872909599E-2</v>
      </c>
    </row>
    <row r="4781" spans="1:24" x14ac:dyDescent="0.2">
      <c r="A4781" t="s">
        <v>6799</v>
      </c>
      <c r="B4781" t="s">
        <v>66</v>
      </c>
      <c r="C4781" t="s">
        <v>57</v>
      </c>
      <c r="D4781" t="s">
        <v>12</v>
      </c>
      <c r="E4781" t="s">
        <v>5458</v>
      </c>
      <c r="F4781" t="s">
        <v>62</v>
      </c>
      <c r="G4781" t="s">
        <v>34</v>
      </c>
      <c r="H4781" t="s">
        <v>13</v>
      </c>
      <c r="I4781">
        <v>12</v>
      </c>
      <c r="J4781">
        <v>0.278582389585045</v>
      </c>
      <c r="K4781">
        <v>0.28199157568049998</v>
      </c>
      <c r="L4781">
        <v>-3.40918609545553E-3</v>
      </c>
      <c r="M4781">
        <v>-1.2237622415880599E-2</v>
      </c>
      <c r="N4781">
        <v>63.926015827944397</v>
      </c>
      <c r="O4781">
        <v>57.943348702327903</v>
      </c>
      <c r="P4781">
        <v>9.4878952378897805E-2</v>
      </c>
      <c r="Q4781" s="27">
        <v>-0.159485062758742</v>
      </c>
      <c r="R4781">
        <v>-0.12504400304520299</v>
      </c>
      <c r="S4781">
        <v>-5.3125757141997999E-2</v>
      </c>
      <c r="T4781">
        <v>-3.40918609545553E-3</v>
      </c>
      <c r="U4781">
        <v>4.6307384951086897E-2</v>
      </c>
      <c r="V4781">
        <v>0.118225630854291</v>
      </c>
      <c r="W4781">
        <v>0.152666690567831</v>
      </c>
      <c r="X4781">
        <v>0.105526479441855</v>
      </c>
    </row>
    <row r="4782" spans="1:24" x14ac:dyDescent="0.2">
      <c r="A4782" t="s">
        <v>6800</v>
      </c>
      <c r="B4782" t="s">
        <v>66</v>
      </c>
      <c r="C4782" t="s">
        <v>57</v>
      </c>
      <c r="D4782" t="s">
        <v>12</v>
      </c>
      <c r="E4782" t="s">
        <v>5458</v>
      </c>
      <c r="F4782" t="s">
        <v>62</v>
      </c>
      <c r="G4782" t="s">
        <v>34</v>
      </c>
      <c r="H4782" t="s">
        <v>13</v>
      </c>
      <c r="I4782">
        <v>13</v>
      </c>
      <c r="J4782">
        <v>0.25113788076725602</v>
      </c>
      <c r="K4782">
        <v>0.254888928956161</v>
      </c>
      <c r="L4782">
        <v>-3.75104818890588E-3</v>
      </c>
      <c r="M4782">
        <v>-1.4936210250106399E-2</v>
      </c>
      <c r="N4782">
        <v>65.609284747903203</v>
      </c>
      <c r="O4782">
        <v>57.943348702327903</v>
      </c>
      <c r="P4782">
        <v>9.6728860295952096E-2</v>
      </c>
      <c r="Q4782" s="27">
        <v>-0.16287002337574699</v>
      </c>
      <c r="R4782">
        <v>-0.12775744708831599</v>
      </c>
      <c r="S4782">
        <v>-5.4436970983984798E-2</v>
      </c>
      <c r="T4782">
        <v>-3.75104818890588E-3</v>
      </c>
      <c r="U4782">
        <v>4.6934874606173002E-2</v>
      </c>
      <c r="V4782">
        <v>0.120255350710505</v>
      </c>
      <c r="W4782">
        <v>0.155367926997935</v>
      </c>
      <c r="X4782">
        <v>0.120930019362238</v>
      </c>
    </row>
    <row r="4783" spans="1:24" x14ac:dyDescent="0.2">
      <c r="A4783" t="s">
        <v>6801</v>
      </c>
      <c r="B4783" t="s">
        <v>66</v>
      </c>
      <c r="C4783" t="s">
        <v>57</v>
      </c>
      <c r="D4783" t="s">
        <v>12</v>
      </c>
      <c r="E4783" t="s">
        <v>5458</v>
      </c>
      <c r="F4783" t="s">
        <v>62</v>
      </c>
      <c r="G4783" t="s">
        <v>34</v>
      </c>
      <c r="H4783" t="s">
        <v>13</v>
      </c>
      <c r="I4783">
        <v>14</v>
      </c>
      <c r="J4783">
        <v>0.247661229338029</v>
      </c>
      <c r="K4783">
        <v>0.251642549041102</v>
      </c>
      <c r="L4783">
        <v>-3.9813197030733501E-3</v>
      </c>
      <c r="M4783">
        <v>-1.6075668015195499E-2</v>
      </c>
      <c r="N4783">
        <v>66.130995120265894</v>
      </c>
      <c r="O4783">
        <v>57.943348702327903</v>
      </c>
      <c r="P4783">
        <v>9.6876053026047099E-2</v>
      </c>
      <c r="Q4783" s="27">
        <v>-0.16334242693092099</v>
      </c>
      <c r="R4783">
        <v>-0.12817641968246599</v>
      </c>
      <c r="S4783">
        <v>-5.4744371488722E-2</v>
      </c>
      <c r="T4783">
        <v>-3.9813197030733501E-3</v>
      </c>
      <c r="U4783">
        <v>4.67817320825753E-2</v>
      </c>
      <c r="V4783">
        <v>0.120213780276319</v>
      </c>
      <c r="W4783">
        <v>0.15537978752477399</v>
      </c>
      <c r="X4783">
        <v>0.121864869153921</v>
      </c>
    </row>
    <row r="4784" spans="1:24" x14ac:dyDescent="0.2">
      <c r="A4784" t="s">
        <v>6784</v>
      </c>
      <c r="B4784" t="s">
        <v>66</v>
      </c>
      <c r="C4784" t="s">
        <v>57</v>
      </c>
      <c r="D4784" t="s">
        <v>12</v>
      </c>
      <c r="E4784" t="s">
        <v>5458</v>
      </c>
      <c r="F4784" t="s">
        <v>62</v>
      </c>
      <c r="G4784" t="s">
        <v>34</v>
      </c>
      <c r="H4784" t="s">
        <v>14</v>
      </c>
      <c r="I4784">
        <v>15</v>
      </c>
      <c r="J4784">
        <v>0.270165295578284</v>
      </c>
      <c r="K4784">
        <v>0.27335371654654</v>
      </c>
      <c r="L4784">
        <v>-3.18842096825533E-3</v>
      </c>
      <c r="M4784">
        <v>-1.1801741453988599E-2</v>
      </c>
      <c r="N4784">
        <v>66.381282725732405</v>
      </c>
      <c r="O4784">
        <v>57.943348702327903</v>
      </c>
      <c r="P4784">
        <v>9.5746260864526297E-2</v>
      </c>
      <c r="Q4784" s="27">
        <v>-0.16069102009040101</v>
      </c>
      <c r="R4784">
        <v>-0.125935127396578</v>
      </c>
      <c r="S4784">
        <v>-5.33594616612671E-2</v>
      </c>
      <c r="T4784">
        <v>-3.18842096825533E-3</v>
      </c>
      <c r="U4784">
        <v>4.6982619724756397E-2</v>
      </c>
      <c r="V4784">
        <v>0.119558285460067</v>
      </c>
      <c r="W4784">
        <v>0.15431417815389001</v>
      </c>
      <c r="X4784">
        <v>0.116878177467477</v>
      </c>
    </row>
    <row r="4785" spans="1:24" x14ac:dyDescent="0.2">
      <c r="A4785" t="s">
        <v>6785</v>
      </c>
      <c r="B4785" t="s">
        <v>66</v>
      </c>
      <c r="C4785" t="s">
        <v>57</v>
      </c>
      <c r="D4785" t="s">
        <v>12</v>
      </c>
      <c r="E4785" t="s">
        <v>5458</v>
      </c>
      <c r="F4785" t="s">
        <v>62</v>
      </c>
      <c r="G4785" t="s">
        <v>34</v>
      </c>
      <c r="H4785" t="s">
        <v>14</v>
      </c>
      <c r="I4785">
        <v>16</v>
      </c>
      <c r="J4785">
        <v>0.32148695481105999</v>
      </c>
      <c r="K4785">
        <v>0.32307565558346801</v>
      </c>
      <c r="L4785">
        <v>-1.5887007724084501E-3</v>
      </c>
      <c r="M4785">
        <v>-4.9417270238605602E-3</v>
      </c>
      <c r="N4785">
        <v>65.839702620804999</v>
      </c>
      <c r="O4785">
        <v>57.943348702327903</v>
      </c>
      <c r="P4785">
        <v>9.5989845645421595E-2</v>
      </c>
      <c r="Q4785" s="27">
        <v>-0.15949199685912699</v>
      </c>
      <c r="R4785">
        <v>-0.124647682889839</v>
      </c>
      <c r="S4785">
        <v>-5.1887379890609403E-2</v>
      </c>
      <c r="T4785">
        <v>-1.5887007724084501E-3</v>
      </c>
      <c r="U4785">
        <v>4.87099783457925E-2</v>
      </c>
      <c r="V4785">
        <v>0.121470281345022</v>
      </c>
      <c r="W4785">
        <v>0.15631459531431</v>
      </c>
      <c r="X4785">
        <v>0.110343147399641</v>
      </c>
    </row>
    <row r="4786" spans="1:24" x14ac:dyDescent="0.2">
      <c r="A4786" t="s">
        <v>6792</v>
      </c>
      <c r="B4786" t="s">
        <v>66</v>
      </c>
      <c r="C4786" t="s">
        <v>57</v>
      </c>
      <c r="D4786" t="s">
        <v>12</v>
      </c>
      <c r="E4786" t="s">
        <v>5458</v>
      </c>
      <c r="F4786" t="s">
        <v>62</v>
      </c>
      <c r="G4786" t="s">
        <v>34</v>
      </c>
      <c r="H4786" t="s">
        <v>15</v>
      </c>
      <c r="I4786">
        <v>17</v>
      </c>
      <c r="J4786">
        <v>0.40283198539632797</v>
      </c>
      <c r="K4786">
        <v>0.39848927334235801</v>
      </c>
      <c r="L4786">
        <v>4.3427120539702097E-3</v>
      </c>
      <c r="M4786">
        <v>1.07804549077641E-2</v>
      </c>
      <c r="N4786">
        <v>64.746849780896397</v>
      </c>
      <c r="O4786">
        <v>57.943348702327903</v>
      </c>
      <c r="P4786">
        <v>9.7366112967107704E-2</v>
      </c>
      <c r="Q4786" s="27">
        <v>-0.15582454377692201</v>
      </c>
      <c r="R4786">
        <v>-0.12048064476986201</v>
      </c>
      <c r="S4786">
        <v>-4.6677131140794297E-2</v>
      </c>
      <c r="T4786">
        <v>4.3427120539702097E-3</v>
      </c>
      <c r="U4786">
        <v>5.53625552487347E-2</v>
      </c>
      <c r="V4786">
        <v>0.12916606887780199</v>
      </c>
      <c r="W4786">
        <v>0.164509967884862</v>
      </c>
      <c r="X4786">
        <v>0.105611993742055</v>
      </c>
    </row>
    <row r="4787" spans="1:24" x14ac:dyDescent="0.2">
      <c r="A4787" t="s">
        <v>6793</v>
      </c>
      <c r="B4787" t="s">
        <v>66</v>
      </c>
      <c r="C4787" t="s">
        <v>57</v>
      </c>
      <c r="D4787" t="s">
        <v>12</v>
      </c>
      <c r="E4787" t="s">
        <v>5458</v>
      </c>
      <c r="F4787" t="s">
        <v>62</v>
      </c>
      <c r="G4787" t="s">
        <v>34</v>
      </c>
      <c r="H4787" t="s">
        <v>15</v>
      </c>
      <c r="I4787">
        <v>18</v>
      </c>
      <c r="J4787">
        <v>0.53836355960103999</v>
      </c>
      <c r="K4787">
        <v>0.53297516511452803</v>
      </c>
      <c r="L4787">
        <v>5.38839448651144E-3</v>
      </c>
      <c r="M4787">
        <v>1.00088395479526E-2</v>
      </c>
      <c r="N4787">
        <v>63.245627909117196</v>
      </c>
      <c r="O4787">
        <v>57.943348702327903</v>
      </c>
      <c r="P4787">
        <v>0.102808220266595</v>
      </c>
      <c r="Q4787" s="27">
        <v>-0.163731127852038</v>
      </c>
      <c r="R4787">
        <v>-0.12641174389526399</v>
      </c>
      <c r="S4787">
        <v>-4.8483112933184497E-2</v>
      </c>
      <c r="T4787">
        <v>5.38839448651144E-3</v>
      </c>
      <c r="U4787">
        <v>5.9259901906207398E-2</v>
      </c>
      <c r="V4787">
        <v>0.137188532868287</v>
      </c>
      <c r="W4787">
        <v>0.174507916825061</v>
      </c>
      <c r="X4787">
        <v>0.109602964363314</v>
      </c>
    </row>
    <row r="4788" spans="1:24" x14ac:dyDescent="0.2">
      <c r="A4788" t="s">
        <v>6794</v>
      </c>
      <c r="B4788" t="s">
        <v>66</v>
      </c>
      <c r="C4788" t="s">
        <v>57</v>
      </c>
      <c r="D4788" t="s">
        <v>12</v>
      </c>
      <c r="E4788" t="s">
        <v>5458</v>
      </c>
      <c r="F4788" t="s">
        <v>62</v>
      </c>
      <c r="G4788" t="s">
        <v>34</v>
      </c>
      <c r="H4788" t="s">
        <v>15</v>
      </c>
      <c r="I4788">
        <v>19</v>
      </c>
      <c r="J4788">
        <v>0.67836540772245402</v>
      </c>
      <c r="K4788">
        <v>0.67754036818930796</v>
      </c>
      <c r="L4788">
        <v>8.25039533145403E-4</v>
      </c>
      <c r="M4788">
        <v>1.2162169882974901E-3</v>
      </c>
      <c r="N4788">
        <v>60.871402821184802</v>
      </c>
      <c r="O4788">
        <v>57.943348702327903</v>
      </c>
      <c r="P4788">
        <v>0.10331787878209001</v>
      </c>
      <c r="Q4788" s="27">
        <v>-0.169132871063393</v>
      </c>
      <c r="R4788">
        <v>-0.13162848106549399</v>
      </c>
      <c r="S4788">
        <v>-5.3313528948669801E-2</v>
      </c>
      <c r="T4788">
        <v>8.25039533145403E-4</v>
      </c>
      <c r="U4788">
        <v>5.4963608014960599E-2</v>
      </c>
      <c r="V4788">
        <v>0.13327856013178499</v>
      </c>
      <c r="W4788">
        <v>0.170782950129684</v>
      </c>
      <c r="X4788">
        <v>0.10425932694499</v>
      </c>
    </row>
    <row r="4789" spans="1:24" x14ac:dyDescent="0.2">
      <c r="A4789" t="s">
        <v>6802</v>
      </c>
      <c r="B4789" t="s">
        <v>66</v>
      </c>
      <c r="C4789" t="s">
        <v>57</v>
      </c>
      <c r="D4789" t="s">
        <v>12</v>
      </c>
      <c r="E4789" t="s">
        <v>5458</v>
      </c>
      <c r="F4789" t="s">
        <v>62</v>
      </c>
      <c r="G4789" t="s">
        <v>34</v>
      </c>
      <c r="H4789" t="s">
        <v>13</v>
      </c>
      <c r="I4789">
        <v>2</v>
      </c>
      <c r="J4789">
        <v>0.42131259068455701</v>
      </c>
      <c r="K4789">
        <v>0.42325958961836802</v>
      </c>
      <c r="L4789">
        <v>-1.9469989338114599E-3</v>
      </c>
      <c r="M4789">
        <v>-4.6212692828570302E-3</v>
      </c>
      <c r="N4789">
        <v>53.741393197000299</v>
      </c>
      <c r="O4789">
        <v>57.943348702327903</v>
      </c>
      <c r="P4789">
        <v>5.9309228516933099E-2</v>
      </c>
      <c r="Q4789" s="27">
        <v>-9.9510679844166394E-2</v>
      </c>
      <c r="R4789">
        <v>-7.7981429892519702E-2</v>
      </c>
      <c r="S4789">
        <v>-3.3025034676684398E-2</v>
      </c>
      <c r="T4789">
        <v>-1.9469989338114599E-3</v>
      </c>
      <c r="U4789">
        <v>2.9131036809061501E-2</v>
      </c>
      <c r="V4789">
        <v>7.4087432024896802E-2</v>
      </c>
      <c r="W4789">
        <v>9.5616681976543494E-2</v>
      </c>
      <c r="X4789">
        <v>3.38966162296684E-2</v>
      </c>
    </row>
    <row r="4790" spans="1:24" x14ac:dyDescent="0.2">
      <c r="A4790" t="s">
        <v>6795</v>
      </c>
      <c r="B4790" t="s">
        <v>66</v>
      </c>
      <c r="C4790" t="s">
        <v>57</v>
      </c>
      <c r="D4790" t="s">
        <v>12</v>
      </c>
      <c r="E4790" t="s">
        <v>5458</v>
      </c>
      <c r="F4790" t="s">
        <v>62</v>
      </c>
      <c r="G4790" t="s">
        <v>34</v>
      </c>
      <c r="H4790" t="s">
        <v>15</v>
      </c>
      <c r="I4790">
        <v>20</v>
      </c>
      <c r="J4790">
        <v>0.77076887777996395</v>
      </c>
      <c r="K4790">
        <v>0.77390378169331697</v>
      </c>
      <c r="L4790">
        <v>-3.13490391335302E-3</v>
      </c>
      <c r="M4790">
        <v>-4.06724246882211E-3</v>
      </c>
      <c r="N4790">
        <v>58.653945146651303</v>
      </c>
      <c r="O4790">
        <v>57.943348702327903</v>
      </c>
      <c r="P4790">
        <v>9.9785219622646804E-2</v>
      </c>
      <c r="Q4790" s="27">
        <v>-0.16728159019260699</v>
      </c>
      <c r="R4790">
        <v>-0.131059555469586</v>
      </c>
      <c r="S4790">
        <v>-5.5422358995620001E-2</v>
      </c>
      <c r="T4790">
        <v>-3.13490391335302E-3</v>
      </c>
      <c r="U4790">
        <v>4.9152551168913899E-2</v>
      </c>
      <c r="V4790">
        <v>0.12478974764288001</v>
      </c>
      <c r="W4790">
        <v>0.161011782365901</v>
      </c>
      <c r="X4790">
        <v>8.1553137475461002E-2</v>
      </c>
    </row>
    <row r="4791" spans="1:24" x14ac:dyDescent="0.2">
      <c r="A4791" t="s">
        <v>6796</v>
      </c>
      <c r="B4791" t="s">
        <v>66</v>
      </c>
      <c r="C4791" t="s">
        <v>57</v>
      </c>
      <c r="D4791" t="s">
        <v>12</v>
      </c>
      <c r="E4791" t="s">
        <v>5458</v>
      </c>
      <c r="F4791" t="s">
        <v>62</v>
      </c>
      <c r="G4791" t="s">
        <v>34</v>
      </c>
      <c r="H4791" t="s">
        <v>15</v>
      </c>
      <c r="I4791">
        <v>21</v>
      </c>
      <c r="J4791">
        <v>0.77085906241878299</v>
      </c>
      <c r="K4791">
        <v>0.77381155671458401</v>
      </c>
      <c r="L4791">
        <v>-2.9524942958005199E-3</v>
      </c>
      <c r="M4791">
        <v>-3.8301350269350802E-3</v>
      </c>
      <c r="N4791">
        <v>57.031594235935401</v>
      </c>
      <c r="O4791">
        <v>57.943348702327903</v>
      </c>
      <c r="P4791">
        <v>9.6384459109814399E-2</v>
      </c>
      <c r="Q4791" s="27">
        <v>-0.16150492953144499</v>
      </c>
      <c r="R4791">
        <v>-0.12651737087458301</v>
      </c>
      <c r="S4791">
        <v>-5.3457950869343303E-2</v>
      </c>
      <c r="T4791">
        <v>-2.9524942958005199E-3</v>
      </c>
      <c r="U4791">
        <v>4.7552962277742201E-2</v>
      </c>
      <c r="V4791">
        <v>0.120612382282982</v>
      </c>
      <c r="W4791">
        <v>0.155599940939844</v>
      </c>
      <c r="X4791">
        <v>5.7013696499148503E-2</v>
      </c>
    </row>
    <row r="4792" spans="1:24" x14ac:dyDescent="0.2">
      <c r="A4792" t="s">
        <v>6786</v>
      </c>
      <c r="B4792" t="s">
        <v>66</v>
      </c>
      <c r="C4792" t="s">
        <v>57</v>
      </c>
      <c r="D4792" t="s">
        <v>12</v>
      </c>
      <c r="E4792" t="s">
        <v>5458</v>
      </c>
      <c r="F4792" t="s">
        <v>62</v>
      </c>
      <c r="G4792" t="s">
        <v>34</v>
      </c>
      <c r="H4792" t="s">
        <v>14</v>
      </c>
      <c r="I4792">
        <v>22</v>
      </c>
      <c r="J4792">
        <v>0.71628591689362398</v>
      </c>
      <c r="K4792">
        <v>0.71802011174597502</v>
      </c>
      <c r="L4792">
        <v>-1.7341948523511899E-3</v>
      </c>
      <c r="M4792">
        <v>-2.4210930460171801E-3</v>
      </c>
      <c r="N4792">
        <v>55.938573192191001</v>
      </c>
      <c r="O4792">
        <v>57.943348702327903</v>
      </c>
      <c r="P4792">
        <v>9.0819169978336695E-2</v>
      </c>
      <c r="Q4792" s="27">
        <v>-0.15113172946671499</v>
      </c>
      <c r="R4792">
        <v>-0.118164370764579</v>
      </c>
      <c r="S4792">
        <v>-4.93234399209996E-2</v>
      </c>
      <c r="T4792">
        <v>-1.7341948523511899E-3</v>
      </c>
      <c r="U4792">
        <v>4.5855050216297197E-2</v>
      </c>
      <c r="V4792">
        <v>0.114695981059876</v>
      </c>
      <c r="W4792">
        <v>0.14766333976201301</v>
      </c>
      <c r="X4792">
        <v>4.47348403952815E-2</v>
      </c>
    </row>
    <row r="4793" spans="1:24" x14ac:dyDescent="0.2">
      <c r="A4793" t="s">
        <v>6787</v>
      </c>
      <c r="B4793" t="s">
        <v>66</v>
      </c>
      <c r="C4793" t="s">
        <v>57</v>
      </c>
      <c r="D4793" t="s">
        <v>12</v>
      </c>
      <c r="E4793" t="s">
        <v>5458</v>
      </c>
      <c r="F4793" t="s">
        <v>62</v>
      </c>
      <c r="G4793" t="s">
        <v>34</v>
      </c>
      <c r="H4793" t="s">
        <v>14</v>
      </c>
      <c r="I4793">
        <v>23</v>
      </c>
      <c r="J4793">
        <v>0.622980320174781</v>
      </c>
      <c r="K4793">
        <v>0.62595219200225005</v>
      </c>
      <c r="L4793">
        <v>-2.9718718274684502E-3</v>
      </c>
      <c r="M4793">
        <v>-4.7704104467291503E-3</v>
      </c>
      <c r="N4793">
        <v>55.268661061829597</v>
      </c>
      <c r="O4793">
        <v>57.943348702327903</v>
      </c>
      <c r="P4793">
        <v>8.2999477081387801E-2</v>
      </c>
      <c r="Q4793" s="27">
        <v>-0.13950601162635101</v>
      </c>
      <c r="R4793">
        <v>-0.10937720144580799</v>
      </c>
      <c r="S4793">
        <v>-4.6463597818115702E-2</v>
      </c>
      <c r="T4793">
        <v>-2.9718718274684502E-3</v>
      </c>
      <c r="U4793">
        <v>4.0519854163178798E-2</v>
      </c>
      <c r="V4793">
        <v>0.103433457790871</v>
      </c>
      <c r="W4793">
        <v>0.13356226797141499</v>
      </c>
      <c r="X4793">
        <v>4.5898239656072898E-2</v>
      </c>
    </row>
    <row r="4794" spans="1:24" x14ac:dyDescent="0.2">
      <c r="A4794" t="s">
        <v>6788</v>
      </c>
      <c r="B4794" t="s">
        <v>66</v>
      </c>
      <c r="C4794" t="s">
        <v>57</v>
      </c>
      <c r="D4794" t="s">
        <v>12</v>
      </c>
      <c r="E4794" t="s">
        <v>5458</v>
      </c>
      <c r="F4794" t="s">
        <v>62</v>
      </c>
      <c r="G4794" t="s">
        <v>34</v>
      </c>
      <c r="H4794" t="s">
        <v>14</v>
      </c>
      <c r="I4794">
        <v>24</v>
      </c>
      <c r="J4794">
        <v>0.527685907900172</v>
      </c>
      <c r="K4794">
        <v>0.52998510885558003</v>
      </c>
      <c r="L4794">
        <v>-2.2992009554072801E-3</v>
      </c>
      <c r="M4794">
        <v>-4.3571392015309303E-3</v>
      </c>
      <c r="N4794">
        <v>54.584045749054297</v>
      </c>
      <c r="O4794">
        <v>57.943348702327903</v>
      </c>
      <c r="P4794">
        <v>7.4240187911820493E-2</v>
      </c>
      <c r="Q4794" s="27">
        <v>-0.124424310070352</v>
      </c>
      <c r="R4794">
        <v>-9.7475121858361199E-2</v>
      </c>
      <c r="S4794">
        <v>-4.1201059421201197E-2</v>
      </c>
      <c r="T4794">
        <v>-2.2992009554072801E-3</v>
      </c>
      <c r="U4794">
        <v>3.6602657510386702E-2</v>
      </c>
      <c r="V4794">
        <v>9.2876719947546593E-2</v>
      </c>
      <c r="W4794">
        <v>0.119825908159537</v>
      </c>
      <c r="X4794">
        <v>4.6299650688389801E-2</v>
      </c>
    </row>
    <row r="4795" spans="1:24" x14ac:dyDescent="0.2">
      <c r="A4795" t="s">
        <v>6803</v>
      </c>
      <c r="B4795" t="s">
        <v>66</v>
      </c>
      <c r="C4795" t="s">
        <v>57</v>
      </c>
      <c r="D4795" t="s">
        <v>12</v>
      </c>
      <c r="E4795" t="s">
        <v>5458</v>
      </c>
      <c r="F4795" t="s">
        <v>62</v>
      </c>
      <c r="G4795" t="s">
        <v>34</v>
      </c>
      <c r="H4795" t="s">
        <v>13</v>
      </c>
      <c r="I4795">
        <v>3</v>
      </c>
      <c r="J4795">
        <v>0.40255889564589598</v>
      </c>
      <c r="K4795">
        <v>0.40398724003574099</v>
      </c>
      <c r="L4795">
        <v>-1.42834438984544E-3</v>
      </c>
      <c r="M4795">
        <v>-3.5481625304881101E-3</v>
      </c>
      <c r="N4795">
        <v>53.067795530794399</v>
      </c>
      <c r="O4795">
        <v>57.943348702327903</v>
      </c>
      <c r="P4795">
        <v>5.5922596531271199E-2</v>
      </c>
      <c r="Q4795" s="27">
        <v>-9.3421015683786607E-2</v>
      </c>
      <c r="R4795">
        <v>-7.3121113142935096E-2</v>
      </c>
      <c r="S4795">
        <v>-3.0731784972231599E-2</v>
      </c>
      <c r="T4795">
        <v>-1.42834438984544E-3</v>
      </c>
      <c r="U4795">
        <v>2.7875096192540701E-2</v>
      </c>
      <c r="V4795">
        <v>7.0264424363244204E-2</v>
      </c>
      <c r="W4795">
        <v>9.0564326904095702E-2</v>
      </c>
      <c r="X4795">
        <v>2.7646735803401001E-2</v>
      </c>
    </row>
    <row r="4796" spans="1:24" x14ac:dyDescent="0.2">
      <c r="A4796" t="s">
        <v>6804</v>
      </c>
      <c r="B4796" t="s">
        <v>66</v>
      </c>
      <c r="C4796" t="s">
        <v>57</v>
      </c>
      <c r="D4796" t="s">
        <v>12</v>
      </c>
      <c r="E4796" t="s">
        <v>5458</v>
      </c>
      <c r="F4796" t="s">
        <v>62</v>
      </c>
      <c r="G4796" t="s">
        <v>34</v>
      </c>
      <c r="H4796" t="s">
        <v>13</v>
      </c>
      <c r="I4796">
        <v>4</v>
      </c>
      <c r="J4796">
        <v>0.39745965552234602</v>
      </c>
      <c r="K4796">
        <v>0.40028876755627402</v>
      </c>
      <c r="L4796">
        <v>-2.82911203392804E-3</v>
      </c>
      <c r="M4796">
        <v>-7.1179854222184896E-3</v>
      </c>
      <c r="N4796">
        <v>52.663866615447702</v>
      </c>
      <c r="O4796">
        <v>57.943348702327903</v>
      </c>
      <c r="P4796">
        <v>5.4492359921612402E-2</v>
      </c>
      <c r="Q4796" s="27">
        <v>-9.24690441049804E-2</v>
      </c>
      <c r="R4796">
        <v>-7.2688317453435097E-2</v>
      </c>
      <c r="S4796">
        <v>-3.1383108632852902E-2</v>
      </c>
      <c r="T4796">
        <v>-2.82911203392804E-3</v>
      </c>
      <c r="U4796">
        <v>2.57248845649969E-2</v>
      </c>
      <c r="V4796">
        <v>6.7030093385579095E-2</v>
      </c>
      <c r="W4796">
        <v>8.6810820037124398E-2</v>
      </c>
      <c r="X4796">
        <v>2.2363103928845E-2</v>
      </c>
    </row>
    <row r="4797" spans="1:24" x14ac:dyDescent="0.2">
      <c r="A4797" t="s">
        <v>6805</v>
      </c>
      <c r="B4797" t="s">
        <v>66</v>
      </c>
      <c r="C4797" t="s">
        <v>57</v>
      </c>
      <c r="D4797" t="s">
        <v>12</v>
      </c>
      <c r="E4797" t="s">
        <v>5458</v>
      </c>
      <c r="F4797" t="s">
        <v>62</v>
      </c>
      <c r="G4797" t="s">
        <v>34</v>
      </c>
      <c r="H4797" t="s">
        <v>13</v>
      </c>
      <c r="I4797">
        <v>5</v>
      </c>
      <c r="J4797">
        <v>0.41157031816210998</v>
      </c>
      <c r="K4797">
        <v>0.41444605225673598</v>
      </c>
      <c r="L4797">
        <v>-2.8757340946264399E-3</v>
      </c>
      <c r="M4797">
        <v>-6.9872242183746198E-3</v>
      </c>
      <c r="N4797">
        <v>52.059477106201598</v>
      </c>
      <c r="O4797">
        <v>57.943348702327903</v>
      </c>
      <c r="P4797">
        <v>5.5466470245864798E-2</v>
      </c>
      <c r="Q4797" s="27">
        <v>-9.4118077649074094E-2</v>
      </c>
      <c r="R4797">
        <v>-7.3983748949825096E-2</v>
      </c>
      <c r="S4797">
        <v>-3.19401645034596E-2</v>
      </c>
      <c r="T4797">
        <v>-2.8757340946264399E-3</v>
      </c>
      <c r="U4797">
        <v>2.61886963142067E-2</v>
      </c>
      <c r="V4797">
        <v>6.8232280760572306E-2</v>
      </c>
      <c r="W4797">
        <v>8.8366609459821194E-2</v>
      </c>
      <c r="X4797">
        <v>1.41059286805598E-2</v>
      </c>
    </row>
    <row r="4798" spans="1:24" x14ac:dyDescent="0.2">
      <c r="A4798" t="s">
        <v>6806</v>
      </c>
      <c r="B4798" t="s">
        <v>66</v>
      </c>
      <c r="C4798" t="s">
        <v>57</v>
      </c>
      <c r="D4798" t="s">
        <v>12</v>
      </c>
      <c r="E4798" t="s">
        <v>5458</v>
      </c>
      <c r="F4798" t="s">
        <v>62</v>
      </c>
      <c r="G4798" t="s">
        <v>34</v>
      </c>
      <c r="H4798" t="s">
        <v>13</v>
      </c>
      <c r="I4798">
        <v>6</v>
      </c>
      <c r="J4798">
        <v>0.46239435116314598</v>
      </c>
      <c r="K4798">
        <v>0.46593140345179701</v>
      </c>
      <c r="L4798">
        <v>-3.5370522886513101E-3</v>
      </c>
      <c r="M4798" s="1">
        <v>-7.6494279823140204E-3</v>
      </c>
      <c r="N4798">
        <v>51.603629296311702</v>
      </c>
      <c r="O4798">
        <v>57.943348702327903</v>
      </c>
      <c r="P4798">
        <v>6.16317278189129E-2</v>
      </c>
      <c r="Q4798" s="27">
        <v>-0.104921244550763</v>
      </c>
      <c r="R4798">
        <v>-8.2548927352497706E-2</v>
      </c>
      <c r="S4798">
        <v>-3.58320776657617E-2</v>
      </c>
      <c r="T4798">
        <v>-3.5370522886513101E-3</v>
      </c>
      <c r="U4798">
        <v>2.87579730884591E-2</v>
      </c>
      <c r="V4798">
        <v>7.5474822775195002E-2</v>
      </c>
      <c r="W4798">
        <v>9.7847139973460395E-2</v>
      </c>
      <c r="X4798">
        <v>-1.97110813101044E-3</v>
      </c>
    </row>
    <row r="4799" spans="1:24" x14ac:dyDescent="0.2">
      <c r="A4799" t="s">
        <v>6789</v>
      </c>
      <c r="B4799" t="s">
        <v>66</v>
      </c>
      <c r="C4799" t="s">
        <v>57</v>
      </c>
      <c r="D4799" t="s">
        <v>12</v>
      </c>
      <c r="E4799" t="s">
        <v>5458</v>
      </c>
      <c r="F4799" t="s">
        <v>62</v>
      </c>
      <c r="G4799" t="s">
        <v>34</v>
      </c>
      <c r="H4799" t="s">
        <v>14</v>
      </c>
      <c r="I4799">
        <v>7</v>
      </c>
      <c r="J4799">
        <v>0.54959390833275901</v>
      </c>
      <c r="K4799">
        <v>0.550435058012397</v>
      </c>
      <c r="L4799">
        <v>-8.4114967963779604E-4</v>
      </c>
      <c r="M4799">
        <v>-1.53049309114342E-3</v>
      </c>
      <c r="N4799">
        <v>51.0841852677245</v>
      </c>
      <c r="O4799">
        <v>57.943348702327903</v>
      </c>
      <c r="P4799">
        <v>7.3489243368633203E-2</v>
      </c>
      <c r="Q4799" s="27">
        <v>-0.12173095502103901</v>
      </c>
      <c r="R4799">
        <v>-9.5054359678225606E-2</v>
      </c>
      <c r="S4799">
        <v>-3.9349513204801602E-2</v>
      </c>
      <c r="T4799">
        <v>-8.4114967963779604E-4</v>
      </c>
      <c r="U4799">
        <v>3.7667213845526001E-2</v>
      </c>
      <c r="V4799">
        <v>9.3372060318949998E-2</v>
      </c>
      <c r="W4799">
        <v>0.12004865566176399</v>
      </c>
      <c r="X4799">
        <v>-2.7588979914087701E-2</v>
      </c>
    </row>
    <row r="4800" spans="1:24" x14ac:dyDescent="0.2">
      <c r="A4800" t="s">
        <v>6790</v>
      </c>
      <c r="B4800" t="s">
        <v>66</v>
      </c>
      <c r="C4800" t="s">
        <v>57</v>
      </c>
      <c r="D4800" t="s">
        <v>12</v>
      </c>
      <c r="E4800" t="s">
        <v>5458</v>
      </c>
      <c r="F4800" t="s">
        <v>62</v>
      </c>
      <c r="G4800" t="s">
        <v>34</v>
      </c>
      <c r="H4800" t="s">
        <v>14</v>
      </c>
      <c r="I4800">
        <v>8</v>
      </c>
      <c r="J4800">
        <v>0.55239789688332597</v>
      </c>
      <c r="K4800">
        <v>0.555600014524259</v>
      </c>
      <c r="L4800">
        <v>-3.2021176409329799E-3</v>
      </c>
      <c r="M4800">
        <v>-5.79675929072067E-3</v>
      </c>
      <c r="N4800">
        <v>51.034458371697099</v>
      </c>
      <c r="O4800">
        <v>57.943348702327903</v>
      </c>
      <c r="P4800">
        <v>7.9131003923491303E-2</v>
      </c>
      <c r="Q4800" s="27">
        <v>-0.133372619095076</v>
      </c>
      <c r="R4800">
        <v>-0.104648064670849</v>
      </c>
      <c r="S4800">
        <v>-4.4666763696842401E-2</v>
      </c>
      <c r="T4800">
        <v>-3.2021176409329799E-3</v>
      </c>
      <c r="U4800">
        <v>3.8262528414976502E-2</v>
      </c>
      <c r="V4800">
        <v>9.8243829388982906E-2</v>
      </c>
      <c r="W4800">
        <v>0.12696838381320999</v>
      </c>
      <c r="X4800">
        <v>-7.7363033183568304E-3</v>
      </c>
    </row>
    <row r="4801" spans="1:24" x14ac:dyDescent="0.2">
      <c r="A4801" t="s">
        <v>6791</v>
      </c>
      <c r="B4801" t="s">
        <v>66</v>
      </c>
      <c r="C4801" t="s">
        <v>57</v>
      </c>
      <c r="D4801" t="s">
        <v>12</v>
      </c>
      <c r="E4801" t="s">
        <v>5458</v>
      </c>
      <c r="F4801" t="s">
        <v>62</v>
      </c>
      <c r="G4801" t="s">
        <v>34</v>
      </c>
      <c r="H4801" t="s">
        <v>14</v>
      </c>
      <c r="I4801">
        <v>9</v>
      </c>
      <c r="J4801">
        <v>0.47448531542608702</v>
      </c>
      <c r="K4801">
        <v>0.47776495290570697</v>
      </c>
      <c r="L4801">
        <v>-3.2796374796199902E-3</v>
      </c>
      <c r="M4801">
        <v>-6.9119894188398303E-3</v>
      </c>
      <c r="N4801">
        <v>54.039817170186502</v>
      </c>
      <c r="O4801">
        <v>57.943348702327903</v>
      </c>
      <c r="P4801">
        <v>8.3378522224879806E-2</v>
      </c>
      <c r="Q4801" s="27">
        <v>-0.140437306539547</v>
      </c>
      <c r="R4801">
        <v>-0.11017090297191599</v>
      </c>
      <c r="S4801">
        <v>-4.6969983125456999E-2</v>
      </c>
      <c r="T4801">
        <v>-3.2796374796199902E-3</v>
      </c>
      <c r="U4801">
        <v>4.0410708166217002E-2</v>
      </c>
      <c r="V4801">
        <v>0.103611628012676</v>
      </c>
      <c r="W4801">
        <v>0.13387803158030701</v>
      </c>
      <c r="X4801">
        <v>3.5541762817632598E-2</v>
      </c>
    </row>
    <row r="4802" spans="1:24" x14ac:dyDescent="0.2">
      <c r="A4802" t="s">
        <v>6825</v>
      </c>
      <c r="B4802" t="s">
        <v>66</v>
      </c>
      <c r="C4802" t="s">
        <v>57</v>
      </c>
      <c r="D4802" t="s">
        <v>12</v>
      </c>
      <c r="E4802" t="s">
        <v>5458</v>
      </c>
      <c r="F4802" t="s">
        <v>62</v>
      </c>
      <c r="G4802" t="s">
        <v>36</v>
      </c>
      <c r="H4802" t="s">
        <v>13</v>
      </c>
      <c r="I4802">
        <v>1</v>
      </c>
      <c r="J4802">
        <v>0.43234992853812798</v>
      </c>
      <c r="K4802">
        <v>0.43403562950011298</v>
      </c>
      <c r="L4802">
        <v>-1.6857009619854499E-3</v>
      </c>
      <c r="M4802">
        <v>-3.89892735193731E-3</v>
      </c>
      <c r="N4802">
        <v>60.794443178059602</v>
      </c>
      <c r="O4802">
        <v>65.038421174192806</v>
      </c>
      <c r="P4802">
        <v>6.4736493373706405E-2</v>
      </c>
      <c r="Q4802" s="27">
        <v>-0.10817723256173201</v>
      </c>
      <c r="R4802">
        <v>-8.4677885467077094E-2</v>
      </c>
      <c r="S4802">
        <v>-3.5607623489807602E-2</v>
      </c>
      <c r="T4802">
        <v>-1.6857009619854499E-3</v>
      </c>
      <c r="U4802">
        <v>3.2236221565836699E-2</v>
      </c>
      <c r="V4802">
        <v>8.1306483543106198E-2</v>
      </c>
      <c r="W4802">
        <v>0.104805830637762</v>
      </c>
      <c r="X4802">
        <v>4.0769550710568599E-2</v>
      </c>
    </row>
    <row r="4803" spans="1:24" x14ac:dyDescent="0.2">
      <c r="A4803" t="s">
        <v>6807</v>
      </c>
      <c r="B4803" t="s">
        <v>66</v>
      </c>
      <c r="C4803" t="s">
        <v>57</v>
      </c>
      <c r="D4803" t="s">
        <v>12</v>
      </c>
      <c r="E4803" t="s">
        <v>5458</v>
      </c>
      <c r="F4803" t="s">
        <v>62</v>
      </c>
      <c r="G4803" t="s">
        <v>36</v>
      </c>
      <c r="H4803" t="s">
        <v>14</v>
      </c>
      <c r="I4803">
        <v>10</v>
      </c>
      <c r="J4803">
        <v>0.35268324046583399</v>
      </c>
      <c r="K4803">
        <v>0.34907079963496201</v>
      </c>
      <c r="L4803">
        <v>3.6124408308724999E-3</v>
      </c>
      <c r="M4803">
        <v>1.0242734602588699E-2</v>
      </c>
      <c r="N4803">
        <v>65.184515038400306</v>
      </c>
      <c r="O4803">
        <v>65.038421174192806</v>
      </c>
      <c r="P4803">
        <v>8.8228436265988794E-2</v>
      </c>
      <c r="Q4803" s="27">
        <v>-0.141523336826679</v>
      </c>
      <c r="R4803">
        <v>-0.10949641446212501</v>
      </c>
      <c r="S4803">
        <v>-4.2619259772505601E-2</v>
      </c>
      <c r="T4803">
        <v>3.6124408308724999E-3</v>
      </c>
      <c r="U4803">
        <v>4.9844141434250602E-2</v>
      </c>
      <c r="V4803">
        <v>0.11672129612387</v>
      </c>
      <c r="W4803">
        <v>0.14874821848842401</v>
      </c>
      <c r="X4803">
        <v>6.5349636434280503E-2</v>
      </c>
    </row>
    <row r="4804" spans="1:24" x14ac:dyDescent="0.2">
      <c r="A4804" t="s">
        <v>6808</v>
      </c>
      <c r="B4804" t="s">
        <v>66</v>
      </c>
      <c r="C4804" t="s">
        <v>57</v>
      </c>
      <c r="D4804" t="s">
        <v>12</v>
      </c>
      <c r="E4804" t="s">
        <v>5458</v>
      </c>
      <c r="F4804" t="s">
        <v>62</v>
      </c>
      <c r="G4804" t="s">
        <v>36</v>
      </c>
      <c r="H4804" t="s">
        <v>14</v>
      </c>
      <c r="I4804">
        <v>11</v>
      </c>
      <c r="J4804">
        <v>0.29440995644079099</v>
      </c>
      <c r="K4804">
        <v>0.29195691616693598</v>
      </c>
      <c r="L4804">
        <v>2.4530402738550498E-3</v>
      </c>
      <c r="M4804">
        <v>8.3320561013308699E-3</v>
      </c>
      <c r="N4804">
        <v>67.820808967849601</v>
      </c>
      <c r="O4804">
        <v>65.038421174192806</v>
      </c>
      <c r="P4804">
        <v>9.1892329339927206E-2</v>
      </c>
      <c r="Q4804" s="27">
        <v>-0.14870984149032501</v>
      </c>
      <c r="R4804">
        <v>-0.115352925939932</v>
      </c>
      <c r="S4804">
        <v>-4.56985403002668E-2</v>
      </c>
      <c r="T4804">
        <v>2.4530402738550498E-3</v>
      </c>
      <c r="U4804">
        <v>5.06046208479769E-2</v>
      </c>
      <c r="V4804">
        <v>0.120259006487642</v>
      </c>
      <c r="W4804">
        <v>0.15361592203803501</v>
      </c>
      <c r="X4804" s="1">
        <v>8.6019384992949199E-2</v>
      </c>
    </row>
    <row r="4805" spans="1:24" x14ac:dyDescent="0.2">
      <c r="A4805" t="s">
        <v>6809</v>
      </c>
      <c r="B4805" t="s">
        <v>66</v>
      </c>
      <c r="C4805" t="s">
        <v>57</v>
      </c>
      <c r="D4805" t="s">
        <v>12</v>
      </c>
      <c r="E4805" t="s">
        <v>5458</v>
      </c>
      <c r="F4805" t="s">
        <v>62</v>
      </c>
      <c r="G4805" t="s">
        <v>36</v>
      </c>
      <c r="H4805" t="s">
        <v>14</v>
      </c>
      <c r="I4805">
        <v>12</v>
      </c>
      <c r="J4805">
        <v>0.25069677975329502</v>
      </c>
      <c r="K4805">
        <v>0.25003966398530397</v>
      </c>
      <c r="L4805">
        <v>6.5711576799114203E-4</v>
      </c>
      <c r="M4805">
        <v>2.6211575937983502E-3</v>
      </c>
      <c r="N4805">
        <v>69.946790242221795</v>
      </c>
      <c r="O4805">
        <v>65.038421174192806</v>
      </c>
      <c r="P4805">
        <v>9.4864037608906104E-2</v>
      </c>
      <c r="Q4805" s="27">
        <v>-0.15539422609865899</v>
      </c>
      <c r="R4805">
        <v>-0.120958580446626</v>
      </c>
      <c r="S4805">
        <v>-4.9051639939075603E-2</v>
      </c>
      <c r="T4805">
        <v>6.5711576799114203E-4</v>
      </c>
      <c r="U4805">
        <v>5.0365871475057902E-2</v>
      </c>
      <c r="V4805">
        <v>0.122272811982609</v>
      </c>
      <c r="W4805">
        <v>0.156708457634642</v>
      </c>
      <c r="X4805">
        <v>0.105526371463298</v>
      </c>
    </row>
    <row r="4806" spans="1:24" x14ac:dyDescent="0.2">
      <c r="A4806" t="s">
        <v>6810</v>
      </c>
      <c r="B4806" t="s">
        <v>66</v>
      </c>
      <c r="C4806" t="s">
        <v>57</v>
      </c>
      <c r="D4806" t="s">
        <v>12</v>
      </c>
      <c r="E4806" t="s">
        <v>5458</v>
      </c>
      <c r="F4806" t="s">
        <v>62</v>
      </c>
      <c r="G4806" t="s">
        <v>36</v>
      </c>
      <c r="H4806" t="s">
        <v>14</v>
      </c>
      <c r="I4806">
        <v>13</v>
      </c>
      <c r="J4806">
        <v>0.22769158973217901</v>
      </c>
      <c r="K4806">
        <v>0.22722312362514899</v>
      </c>
      <c r="L4806">
        <v>4.6846610702969198E-4</v>
      </c>
      <c r="M4806">
        <v>2.0574589846762601E-3</v>
      </c>
      <c r="N4806">
        <v>71.363900589899302</v>
      </c>
      <c r="O4806">
        <v>65.038421174192806</v>
      </c>
      <c r="P4806">
        <v>9.6720194033336301E-2</v>
      </c>
      <c r="Q4806" s="27">
        <v>-0.15863625307780799</v>
      </c>
      <c r="R4806">
        <v>-0.123526822643707</v>
      </c>
      <c r="S4806">
        <v>-5.0212915566438497E-2</v>
      </c>
      <c r="T4806">
        <v>4.6846610702969198E-4</v>
      </c>
      <c r="U4806">
        <v>5.1149847780497901E-2</v>
      </c>
      <c r="V4806">
        <v>0.12446375485776701</v>
      </c>
      <c r="W4806">
        <v>0.15957318529186801</v>
      </c>
      <c r="X4806">
        <v>0.12093002337671301</v>
      </c>
    </row>
    <row r="4807" spans="1:24" x14ac:dyDescent="0.2">
      <c r="A4807" t="s">
        <v>6811</v>
      </c>
      <c r="B4807" t="s">
        <v>66</v>
      </c>
      <c r="C4807" t="s">
        <v>57</v>
      </c>
      <c r="D4807" t="s">
        <v>12</v>
      </c>
      <c r="E4807" t="s">
        <v>5458</v>
      </c>
      <c r="F4807" t="s">
        <v>62</v>
      </c>
      <c r="G4807" t="s">
        <v>36</v>
      </c>
      <c r="H4807" t="s">
        <v>14</v>
      </c>
      <c r="I4807">
        <v>14</v>
      </c>
      <c r="J4807">
        <v>0.21467012059608501</v>
      </c>
      <c r="K4807">
        <v>0.21478707103832001</v>
      </c>
      <c r="L4807">
        <v>-1.16950442234352E-4</v>
      </c>
      <c r="M4807">
        <v>-5.44791431195033E-4</v>
      </c>
      <c r="N4807">
        <v>71.894912919233903</v>
      </c>
      <c r="O4807">
        <v>65.038421174192806</v>
      </c>
      <c r="P4807">
        <v>9.6875098707394303E-2</v>
      </c>
      <c r="Q4807" s="27">
        <v>-0.15947648781589799</v>
      </c>
      <c r="R4807">
        <v>-0.124310826985114</v>
      </c>
      <c r="S4807">
        <v>-5.0879502164909003E-2</v>
      </c>
      <c r="T4807">
        <v>-1.16950442234352E-4</v>
      </c>
      <c r="U4807">
        <v>5.0645601280440301E-2</v>
      </c>
      <c r="V4807">
        <v>0.124076926100645</v>
      </c>
      <c r="W4807">
        <v>0.15924258693142901</v>
      </c>
      <c r="X4807">
        <v>0.121865009420945</v>
      </c>
    </row>
    <row r="4808" spans="1:24" x14ac:dyDescent="0.2">
      <c r="A4808" t="s">
        <v>6812</v>
      </c>
      <c r="B4808" t="s">
        <v>66</v>
      </c>
      <c r="C4808" t="s">
        <v>57</v>
      </c>
      <c r="D4808" t="s">
        <v>12</v>
      </c>
      <c r="E4808" t="s">
        <v>5458</v>
      </c>
      <c r="F4808" t="s">
        <v>62</v>
      </c>
      <c r="G4808" t="s">
        <v>36</v>
      </c>
      <c r="H4808" t="s">
        <v>14</v>
      </c>
      <c r="I4808">
        <v>15</v>
      </c>
      <c r="J4808">
        <v>0.226720156926672</v>
      </c>
      <c r="K4808">
        <v>0.22707002585172401</v>
      </c>
      <c r="L4808">
        <v>-3.4986892505285602E-4</v>
      </c>
      <c r="M4808">
        <v>-1.5431752068079899E-3</v>
      </c>
      <c r="N4808">
        <v>71.943287752536193</v>
      </c>
      <c r="O4808">
        <v>65.038421174192806</v>
      </c>
      <c r="P4808">
        <v>9.5746133317096804E-2</v>
      </c>
      <c r="Q4808" s="27">
        <v>-0.15785225823167701</v>
      </c>
      <c r="R4808">
        <v>-0.123096411837571</v>
      </c>
      <c r="S4808">
        <v>-5.0520842783211603E-2</v>
      </c>
      <c r="T4808">
        <v>-3.4986892505285602E-4</v>
      </c>
      <c r="U4808">
        <v>4.9821104933105903E-2</v>
      </c>
      <c r="V4808">
        <v>0.122396673987465</v>
      </c>
      <c r="W4808">
        <v>0.15715252038157099</v>
      </c>
      <c r="X4808">
        <v>0.116878250535843</v>
      </c>
    </row>
    <row r="4809" spans="1:24" x14ac:dyDescent="0.2">
      <c r="A4809" t="s">
        <v>6813</v>
      </c>
      <c r="B4809" t="s">
        <v>66</v>
      </c>
      <c r="C4809" t="s">
        <v>57</v>
      </c>
      <c r="D4809" t="s">
        <v>12</v>
      </c>
      <c r="E4809" t="s">
        <v>5458</v>
      </c>
      <c r="F4809" t="s">
        <v>62</v>
      </c>
      <c r="G4809" t="s">
        <v>36</v>
      </c>
      <c r="H4809" t="s">
        <v>14</v>
      </c>
      <c r="I4809">
        <v>16</v>
      </c>
      <c r="J4809">
        <v>0.28189480650871002</v>
      </c>
      <c r="K4809">
        <v>0.28126755329410003</v>
      </c>
      <c r="L4809">
        <v>6.2725321461039199E-4</v>
      </c>
      <c r="M4809">
        <v>2.22513221289521E-3</v>
      </c>
      <c r="N4809">
        <v>71.487353305747504</v>
      </c>
      <c r="O4809">
        <v>65.038421174192806</v>
      </c>
      <c r="P4809">
        <v>9.5998435388501002E-2</v>
      </c>
      <c r="Q4809" s="27">
        <v>-0.15729017299947401</v>
      </c>
      <c r="R4809">
        <v>-0.122442740953448</v>
      </c>
      <c r="S4809">
        <v>-4.9675926928964102E-2</v>
      </c>
      <c r="T4809">
        <v>6.2725321461039199E-4</v>
      </c>
      <c r="U4809">
        <v>5.0930433358184903E-2</v>
      </c>
      <c r="V4809">
        <v>0.123697247382669</v>
      </c>
      <c r="W4809">
        <v>0.15854467942869499</v>
      </c>
      <c r="X4809">
        <v>0.110343307855851</v>
      </c>
    </row>
    <row r="4810" spans="1:24" x14ac:dyDescent="0.2">
      <c r="A4810" t="s">
        <v>6820</v>
      </c>
      <c r="B4810" t="s">
        <v>66</v>
      </c>
      <c r="C4810" t="s">
        <v>57</v>
      </c>
      <c r="D4810" t="s">
        <v>12</v>
      </c>
      <c r="E4810" t="s">
        <v>5458</v>
      </c>
      <c r="F4810" t="s">
        <v>62</v>
      </c>
      <c r="G4810" t="s">
        <v>36</v>
      </c>
      <c r="H4810" t="s">
        <v>15</v>
      </c>
      <c r="I4810">
        <v>17</v>
      </c>
      <c r="J4810">
        <v>0.361780018607821</v>
      </c>
      <c r="K4810">
        <v>0.35676582492016801</v>
      </c>
      <c r="L4810">
        <v>5.0141936876536104E-3</v>
      </c>
      <c r="M4810">
        <v>1.38597861400663E-2</v>
      </c>
      <c r="N4810">
        <v>70.7407038745948</v>
      </c>
      <c r="O4810">
        <v>65.038421174192806</v>
      </c>
      <c r="P4810">
        <v>9.7369905297039594E-2</v>
      </c>
      <c r="Q4810" s="27">
        <v>-0.15515930052597701</v>
      </c>
      <c r="R4810">
        <v>-0.119814024903151</v>
      </c>
      <c r="S4810">
        <v>-4.6007636687995103E-2</v>
      </c>
      <c r="T4810">
        <v>5.0141936876536104E-3</v>
      </c>
      <c r="U4810">
        <v>5.6036024063302402E-2</v>
      </c>
      <c r="V4810">
        <v>0.129842412278458</v>
      </c>
      <c r="W4810">
        <v>0.16518768790128399</v>
      </c>
      <c r="X4810">
        <v>0.105612139599306</v>
      </c>
    </row>
    <row r="4811" spans="1:24" x14ac:dyDescent="0.2">
      <c r="A4811" t="s">
        <v>6821</v>
      </c>
      <c r="B4811" t="s">
        <v>66</v>
      </c>
      <c r="C4811" t="s">
        <v>57</v>
      </c>
      <c r="D4811" t="s">
        <v>12</v>
      </c>
      <c r="E4811" t="s">
        <v>5458</v>
      </c>
      <c r="F4811" t="s">
        <v>62</v>
      </c>
      <c r="G4811" t="s">
        <v>36</v>
      </c>
      <c r="H4811" t="s">
        <v>15</v>
      </c>
      <c r="I4811">
        <v>18</v>
      </c>
      <c r="J4811">
        <v>0.46677688136100798</v>
      </c>
      <c r="K4811">
        <v>0.46513790452009801</v>
      </c>
      <c r="L4811">
        <v>1.63897684091022E-3</v>
      </c>
      <c r="M4811">
        <v>3.5112639600559598E-3</v>
      </c>
      <c r="N4811">
        <v>69.814607052201694</v>
      </c>
      <c r="O4811">
        <v>65.038421174192806</v>
      </c>
      <c r="P4811">
        <v>0.102814267259561</v>
      </c>
      <c r="Q4811" s="27">
        <v>-0.16749049280106701</v>
      </c>
      <c r="R4811">
        <v>-0.130168913785846</v>
      </c>
      <c r="S4811">
        <v>-5.2235699203099499E-2</v>
      </c>
      <c r="T4811">
        <v>1.63897684091022E-3</v>
      </c>
      <c r="U4811">
        <v>5.5513652884919898E-2</v>
      </c>
      <c r="V4811">
        <v>0.13344686746766701</v>
      </c>
      <c r="W4811">
        <v>0.170768446482887</v>
      </c>
      <c r="X4811">
        <v>0.109603132302645</v>
      </c>
    </row>
    <row r="4812" spans="1:24" x14ac:dyDescent="0.2">
      <c r="A4812" t="s">
        <v>6822</v>
      </c>
      <c r="B4812" t="s">
        <v>66</v>
      </c>
      <c r="C4812" t="s">
        <v>57</v>
      </c>
      <c r="D4812" t="s">
        <v>12</v>
      </c>
      <c r="E4812" t="s">
        <v>5458</v>
      </c>
      <c r="F4812" t="s">
        <v>62</v>
      </c>
      <c r="G4812" t="s">
        <v>36</v>
      </c>
      <c r="H4812" t="s">
        <v>15</v>
      </c>
      <c r="I4812">
        <v>19</v>
      </c>
      <c r="J4812">
        <v>0.57859495413687201</v>
      </c>
      <c r="K4812">
        <v>0.57590776293965595</v>
      </c>
      <c r="L4812" s="1">
        <v>2.6871911972159699E-3</v>
      </c>
      <c r="M4812" s="1">
        <v>4.6443391495258196E-3</v>
      </c>
      <c r="N4812">
        <v>68.183817752565403</v>
      </c>
      <c r="O4812">
        <v>65.038421174192806</v>
      </c>
      <c r="P4812">
        <v>0.103320191874906</v>
      </c>
      <c r="Q4812" s="27">
        <v>-0.167274524437005</v>
      </c>
      <c r="R4812">
        <v>-0.129769294786414</v>
      </c>
      <c r="S4812">
        <v>-5.1452589345234903E-2</v>
      </c>
      <c r="T4812">
        <v>2.6871911972159699E-3</v>
      </c>
      <c r="U4812" s="1">
        <v>5.6826971739666797E-2</v>
      </c>
      <c r="V4812">
        <v>0.13514367718084599</v>
      </c>
      <c r="W4812">
        <v>0.17264890683143699</v>
      </c>
      <c r="X4812">
        <v>0.104259576823986</v>
      </c>
    </row>
    <row r="4813" spans="1:24" x14ac:dyDescent="0.2">
      <c r="A4813" t="s">
        <v>6826</v>
      </c>
      <c r="B4813" t="s">
        <v>66</v>
      </c>
      <c r="C4813" t="s">
        <v>57</v>
      </c>
      <c r="D4813" t="s">
        <v>12</v>
      </c>
      <c r="E4813" t="s">
        <v>5458</v>
      </c>
      <c r="F4813" t="s">
        <v>62</v>
      </c>
      <c r="G4813" t="s">
        <v>36</v>
      </c>
      <c r="H4813" t="s">
        <v>13</v>
      </c>
      <c r="I4813">
        <v>2</v>
      </c>
      <c r="J4813">
        <v>0.39364499799867497</v>
      </c>
      <c r="K4813">
        <v>0.396752990027187</v>
      </c>
      <c r="L4813">
        <v>-3.1079920285116002E-3</v>
      </c>
      <c r="M4813">
        <v>-7.8954185733666107E-3</v>
      </c>
      <c r="N4813">
        <v>60.574521273767203</v>
      </c>
      <c r="O4813">
        <v>65.038421174192806</v>
      </c>
      <c r="P4813">
        <v>5.9296321267692499E-2</v>
      </c>
      <c r="Q4813" s="27">
        <v>-0.100650440513866</v>
      </c>
      <c r="R4813">
        <v>-7.9125875893693395E-2</v>
      </c>
      <c r="S4813">
        <v>-3.41792643727825E-2</v>
      </c>
      <c r="T4813">
        <v>-3.1079920285116002E-3</v>
      </c>
      <c r="U4813">
        <v>2.7963280315759301E-2</v>
      </c>
      <c r="V4813">
        <v>7.2909891836670196E-2</v>
      </c>
      <c r="W4813">
        <v>9.4434456456842605E-2</v>
      </c>
      <c r="X4813">
        <v>3.3896850954385598E-2</v>
      </c>
    </row>
    <row r="4814" spans="1:24" x14ac:dyDescent="0.2">
      <c r="A4814" t="s">
        <v>6823</v>
      </c>
      <c r="B4814" t="s">
        <v>66</v>
      </c>
      <c r="C4814" t="s">
        <v>57</v>
      </c>
      <c r="D4814" t="s">
        <v>12</v>
      </c>
      <c r="E4814" t="s">
        <v>5458</v>
      </c>
      <c r="F4814" t="s">
        <v>62</v>
      </c>
      <c r="G4814" t="s">
        <v>36</v>
      </c>
      <c r="H4814" t="s">
        <v>15</v>
      </c>
      <c r="I4814">
        <v>20</v>
      </c>
      <c r="J4814">
        <v>0.67069523903891703</v>
      </c>
      <c r="K4814">
        <v>0.667764123294457</v>
      </c>
      <c r="L4814">
        <v>2.9311157444592401E-3</v>
      </c>
      <c r="M4814">
        <v>4.37026472509247E-3</v>
      </c>
      <c r="N4814">
        <v>65.985792281651698</v>
      </c>
      <c r="O4814">
        <v>65.038421174192806</v>
      </c>
      <c r="P4814">
        <v>9.9782772067239595E-2</v>
      </c>
      <c r="Q4814" s="27">
        <v>-0.16121154430615001</v>
      </c>
      <c r="R4814">
        <v>-0.124990398045742</v>
      </c>
      <c r="S4814">
        <v>-4.93550568187743E-2</v>
      </c>
      <c r="T4814">
        <v>2.9311157444592401E-3</v>
      </c>
      <c r="U4814">
        <v>5.5217288307692798E-2</v>
      </c>
      <c r="V4814">
        <v>0.13085262953466001</v>
      </c>
      <c r="W4814">
        <v>0.16707377579506799</v>
      </c>
      <c r="X4814">
        <v>8.1553420968209805E-2</v>
      </c>
    </row>
    <row r="4815" spans="1:24" x14ac:dyDescent="0.2">
      <c r="A4815" t="s">
        <v>6824</v>
      </c>
      <c r="B4815" t="s">
        <v>66</v>
      </c>
      <c r="C4815" t="s">
        <v>57</v>
      </c>
      <c r="D4815" t="s">
        <v>12</v>
      </c>
      <c r="E4815" t="s">
        <v>5458</v>
      </c>
      <c r="F4815" t="s">
        <v>62</v>
      </c>
      <c r="G4815" t="s">
        <v>36</v>
      </c>
      <c r="H4815" t="s">
        <v>15</v>
      </c>
      <c r="I4815">
        <v>21</v>
      </c>
      <c r="J4815">
        <v>0.730548356468528</v>
      </c>
      <c r="K4815">
        <v>0.72849993468255902</v>
      </c>
      <c r="L4815">
        <v>2.0484217859682002E-3</v>
      </c>
      <c r="M4815">
        <v>2.80395098809102E-3</v>
      </c>
      <c r="N4815">
        <v>63.744293592588598</v>
      </c>
      <c r="O4815">
        <v>65.038421174192806</v>
      </c>
      <c r="P4815">
        <v>9.6384899946216601E-2</v>
      </c>
      <c r="Q4815" s="27">
        <v>-0.156504738625558</v>
      </c>
      <c r="R4815">
        <v>-0.121517019945081</v>
      </c>
      <c r="S4815">
        <v>-4.8457265785849302E-2</v>
      </c>
      <c r="T4815">
        <v>2.0484217859682002E-3</v>
      </c>
      <c r="U4815">
        <v>5.2554109357785699E-2</v>
      </c>
      <c r="V4815">
        <v>0.125613863517018</v>
      </c>
      <c r="W4815">
        <v>0.16060158219749501</v>
      </c>
      <c r="X4815">
        <v>5.7013910777726898E-2</v>
      </c>
    </row>
    <row r="4816" spans="1:24" x14ac:dyDescent="0.2">
      <c r="A4816" t="s">
        <v>6814</v>
      </c>
      <c r="B4816" t="s">
        <v>66</v>
      </c>
      <c r="C4816" t="s">
        <v>57</v>
      </c>
      <c r="D4816" t="s">
        <v>12</v>
      </c>
      <c r="E4816" t="s">
        <v>5458</v>
      </c>
      <c r="F4816" t="s">
        <v>62</v>
      </c>
      <c r="G4816" t="s">
        <v>36</v>
      </c>
      <c r="H4816" t="s">
        <v>14</v>
      </c>
      <c r="I4816">
        <v>22</v>
      </c>
      <c r="J4816">
        <v>0.68801465989752697</v>
      </c>
      <c r="K4816">
        <v>0.689459530803197</v>
      </c>
      <c r="L4816">
        <v>-1.4448709056693999E-3</v>
      </c>
      <c r="M4816">
        <v>-2.1000583125432202E-3</v>
      </c>
      <c r="N4816">
        <v>62.580958571598003</v>
      </c>
      <c r="O4816">
        <v>65.038421174192806</v>
      </c>
      <c r="P4816">
        <v>9.0826873272746494E-2</v>
      </c>
      <c r="Q4816" s="27">
        <v>-0.15085507743933699</v>
      </c>
      <c r="R4816">
        <v>-0.11788492244133</v>
      </c>
      <c r="S4816">
        <v>-4.90381525005886E-2</v>
      </c>
      <c r="T4816">
        <v>-1.4448709056693999E-3</v>
      </c>
      <c r="U4816">
        <v>4.6148410689249797E-2</v>
      </c>
      <c r="V4816">
        <v>0.11499518062999201</v>
      </c>
      <c r="W4816">
        <v>0.14796533562799899</v>
      </c>
      <c r="X4816">
        <v>4.47350898235837E-2</v>
      </c>
    </row>
    <row r="4817" spans="1:24" x14ac:dyDescent="0.2">
      <c r="A4817" t="s">
        <v>6815</v>
      </c>
      <c r="B4817" t="s">
        <v>66</v>
      </c>
      <c r="C4817" t="s">
        <v>57</v>
      </c>
      <c r="D4817" t="s">
        <v>12</v>
      </c>
      <c r="E4817" t="s">
        <v>5458</v>
      </c>
      <c r="F4817" t="s">
        <v>62</v>
      </c>
      <c r="G4817" t="s">
        <v>36</v>
      </c>
      <c r="H4817" t="s">
        <v>14</v>
      </c>
      <c r="I4817">
        <v>23</v>
      </c>
      <c r="J4817">
        <v>0.59564379206080298</v>
      </c>
      <c r="K4817">
        <v>0.59677709266214596</v>
      </c>
      <c r="L4817">
        <v>-1.13330060134323E-3</v>
      </c>
      <c r="M4817">
        <v>-1.9026482210487601E-3</v>
      </c>
      <c r="N4817">
        <v>61.783442640145999</v>
      </c>
      <c r="O4817">
        <v>65.038421174192806</v>
      </c>
      <c r="P4817">
        <v>8.3004818286902496E-2</v>
      </c>
      <c r="Q4817" s="27">
        <v>-0.13767622668329799</v>
      </c>
      <c r="R4817">
        <v>-0.107545477645152</v>
      </c>
      <c r="S4817">
        <v>-4.4627825383680202E-2</v>
      </c>
      <c r="T4817">
        <v>-1.13330060134323E-3</v>
      </c>
      <c r="U4817">
        <v>4.2361224180993702E-2</v>
      </c>
      <c r="V4817">
        <v>0.105278876442466</v>
      </c>
      <c r="W4817">
        <v>0.135409625480611</v>
      </c>
      <c r="X4817">
        <v>4.5898505537509002E-2</v>
      </c>
    </row>
    <row r="4818" spans="1:24" x14ac:dyDescent="0.2">
      <c r="A4818" t="s">
        <v>6816</v>
      </c>
      <c r="B4818" t="s">
        <v>66</v>
      </c>
      <c r="C4818" t="s">
        <v>57</v>
      </c>
      <c r="D4818" t="s">
        <v>12</v>
      </c>
      <c r="E4818" t="s">
        <v>5458</v>
      </c>
      <c r="F4818" t="s">
        <v>62</v>
      </c>
      <c r="G4818" t="s">
        <v>36</v>
      </c>
      <c r="H4818" t="s">
        <v>14</v>
      </c>
      <c r="I4818">
        <v>24</v>
      </c>
      <c r="J4818">
        <v>0.49985197898094003</v>
      </c>
      <c r="K4818">
        <v>0.50135717233934696</v>
      </c>
      <c r="L4818">
        <v>-1.5051933584072799E-3</v>
      </c>
      <c r="M4818">
        <v>-3.0112781817448302E-3</v>
      </c>
      <c r="N4818">
        <v>61.116211570868998</v>
      </c>
      <c r="O4818">
        <v>65.038421174192806</v>
      </c>
      <c r="P4818">
        <v>7.4236139328959602E-2</v>
      </c>
      <c r="Q4818" s="27">
        <v>-0.123623642554546</v>
      </c>
      <c r="R4818">
        <v>-9.6675923978133502E-2</v>
      </c>
      <c r="S4818">
        <v>-4.0404930366782103E-2</v>
      </c>
      <c r="T4818">
        <v>-1.5051933584072799E-3</v>
      </c>
      <c r="U4818">
        <v>3.7394543649967603E-2</v>
      </c>
      <c r="V4818">
        <v>9.3665537261319001E-2</v>
      </c>
      <c r="W4818">
        <v>0.120613255837731</v>
      </c>
      <c r="X4818">
        <v>4.6299928109510897E-2</v>
      </c>
    </row>
    <row r="4819" spans="1:24" x14ac:dyDescent="0.2">
      <c r="A4819" t="s">
        <v>6827</v>
      </c>
      <c r="B4819" t="s">
        <v>66</v>
      </c>
      <c r="C4819" t="s">
        <v>57</v>
      </c>
      <c r="D4819" t="s">
        <v>12</v>
      </c>
      <c r="E4819" t="s">
        <v>5458</v>
      </c>
      <c r="F4819" t="s">
        <v>62</v>
      </c>
      <c r="G4819" t="s">
        <v>36</v>
      </c>
      <c r="H4819" t="s">
        <v>13</v>
      </c>
      <c r="I4819">
        <v>3</v>
      </c>
      <c r="J4819">
        <v>0.37246378288309101</v>
      </c>
      <c r="K4819">
        <v>0.37577263219810503</v>
      </c>
      <c r="L4819">
        <v>-3.3088493150136701E-3</v>
      </c>
      <c r="M4819">
        <v>-8.8836806880959306E-3</v>
      </c>
      <c r="N4819">
        <v>60.3018454970262</v>
      </c>
      <c r="O4819">
        <v>65.038421174192806</v>
      </c>
      <c r="P4819">
        <v>5.5909873694722098E-2</v>
      </c>
      <c r="Q4819" s="27">
        <v>-9.5280591542831597E-2</v>
      </c>
      <c r="R4819">
        <v>-7.4985307391647493E-2</v>
      </c>
      <c r="S4819">
        <v>-3.2605623131048103E-2</v>
      </c>
      <c r="T4819">
        <v>-3.3088493150136701E-3</v>
      </c>
      <c r="U4819">
        <v>2.59879245010207E-2</v>
      </c>
      <c r="V4819">
        <v>6.8367608761620097E-2</v>
      </c>
      <c r="W4819">
        <v>8.86628929128042E-2</v>
      </c>
      <c r="X4819">
        <v>2.7646959276528001E-2</v>
      </c>
    </row>
    <row r="4820" spans="1:24" x14ac:dyDescent="0.2">
      <c r="A4820" t="s">
        <v>6828</v>
      </c>
      <c r="B4820" t="s">
        <v>66</v>
      </c>
      <c r="C4820" t="s">
        <v>57</v>
      </c>
      <c r="D4820" t="s">
        <v>12</v>
      </c>
      <c r="E4820" t="s">
        <v>5458</v>
      </c>
      <c r="F4820" t="s">
        <v>62</v>
      </c>
      <c r="G4820" t="s">
        <v>36</v>
      </c>
      <c r="H4820" t="s">
        <v>13</v>
      </c>
      <c r="I4820">
        <v>4</v>
      </c>
      <c r="J4820">
        <v>0.36379810787780698</v>
      </c>
      <c r="K4820">
        <v>0.36736836201993101</v>
      </c>
      <c r="L4820">
        <v>-3.5702541421244898E-3</v>
      </c>
      <c r="M4820">
        <v>-9.8138337303383394E-3</v>
      </c>
      <c r="N4820">
        <v>60.209681607606697</v>
      </c>
      <c r="O4820">
        <v>65.038421174192806</v>
      </c>
      <c r="P4820">
        <v>5.4492377851311703E-2</v>
      </c>
      <c r="Q4820" s="27">
        <v>-9.3210215707532199E-2</v>
      </c>
      <c r="R4820">
        <v>-7.34294825475061E-2</v>
      </c>
      <c r="S4820">
        <v>-3.21242601362118E-2</v>
      </c>
      <c r="T4820">
        <v>-3.5702541421244898E-3</v>
      </c>
      <c r="U4820">
        <v>2.4983751851962801E-2</v>
      </c>
      <c r="V4820">
        <v>6.6288974263257097E-2</v>
      </c>
      <c r="W4820">
        <v>8.6069707423283195E-2</v>
      </c>
      <c r="X4820">
        <v>2.23632658652528E-2</v>
      </c>
    </row>
    <row r="4821" spans="1:24" x14ac:dyDescent="0.2">
      <c r="A4821" t="s">
        <v>6829</v>
      </c>
      <c r="B4821" t="s">
        <v>66</v>
      </c>
      <c r="C4821" t="s">
        <v>57</v>
      </c>
      <c r="D4821" t="s">
        <v>12</v>
      </c>
      <c r="E4821" t="s">
        <v>5458</v>
      </c>
      <c r="F4821" t="s">
        <v>62</v>
      </c>
      <c r="G4821" t="s">
        <v>36</v>
      </c>
      <c r="H4821" t="s">
        <v>13</v>
      </c>
      <c r="I4821">
        <v>5</v>
      </c>
      <c r="J4821">
        <v>0.37057798219240801</v>
      </c>
      <c r="K4821">
        <v>0.373937298735952</v>
      </c>
      <c r="L4821">
        <v>-3.3593165435437098E-3</v>
      </c>
      <c r="M4821">
        <v>-9.0650732233722303E-3</v>
      </c>
      <c r="N4821">
        <v>59.961997595203897</v>
      </c>
      <c r="O4821">
        <v>65.038421174192806</v>
      </c>
      <c r="P4821">
        <v>5.5473550979467601E-2</v>
      </c>
      <c r="Q4821" s="27">
        <v>-9.4613307904767893E-2</v>
      </c>
      <c r="R4821">
        <v>-7.4476408899221094E-2</v>
      </c>
      <c r="S4821">
        <v>-3.2427457256784697E-2</v>
      </c>
      <c r="T4821">
        <v>-3.3593165435437098E-3</v>
      </c>
      <c r="U4821">
        <v>2.57088241696973E-2</v>
      </c>
      <c r="V4821">
        <v>6.77577758121337E-2</v>
      </c>
      <c r="W4821">
        <v>8.7894674817680402E-2</v>
      </c>
      <c r="X4821">
        <v>1.41061311137003E-2</v>
      </c>
    </row>
    <row r="4822" spans="1:24" x14ac:dyDescent="0.2">
      <c r="A4822" t="s">
        <v>6830</v>
      </c>
      <c r="B4822" t="s">
        <v>66</v>
      </c>
      <c r="C4822" t="s">
        <v>57</v>
      </c>
      <c r="D4822" t="s">
        <v>12</v>
      </c>
      <c r="E4822" t="s">
        <v>5458</v>
      </c>
      <c r="F4822" t="s">
        <v>62</v>
      </c>
      <c r="G4822" t="s">
        <v>36</v>
      </c>
      <c r="H4822" t="s">
        <v>13</v>
      </c>
      <c r="I4822">
        <v>6</v>
      </c>
      <c r="J4822">
        <v>0.40891031012467599</v>
      </c>
      <c r="K4822">
        <v>0.41356359953278699</v>
      </c>
      <c r="L4822">
        <v>-4.6532894081114098E-3</v>
      </c>
      <c r="M4822">
        <v>-1.13797311852876E-2</v>
      </c>
      <c r="N4822">
        <v>59.767003088751103</v>
      </c>
      <c r="O4822">
        <v>65.038421174192806</v>
      </c>
      <c r="P4822">
        <v>6.1643904692477498E-2</v>
      </c>
      <c r="Q4822" s="27">
        <v>-0.10605751262723701</v>
      </c>
      <c r="R4822">
        <v>-8.3680775223867507E-2</v>
      </c>
      <c r="S4822">
        <v>-3.6954695466969598E-2</v>
      </c>
      <c r="T4822">
        <v>-4.6532894081114098E-3</v>
      </c>
      <c r="U4822">
        <v>2.7648116650746801E-2</v>
      </c>
      <c r="V4822">
        <v>7.4374196407644699E-2</v>
      </c>
      <c r="W4822">
        <v>9.6750933811014003E-2</v>
      </c>
      <c r="X4822">
        <v>-1.97085093748462E-3</v>
      </c>
    </row>
    <row r="4823" spans="1:24" x14ac:dyDescent="0.2">
      <c r="A4823" t="s">
        <v>6817</v>
      </c>
      <c r="B4823" t="s">
        <v>66</v>
      </c>
      <c r="C4823" t="s">
        <v>57</v>
      </c>
      <c r="D4823" t="s">
        <v>12</v>
      </c>
      <c r="E4823" t="s">
        <v>5458</v>
      </c>
      <c r="F4823" t="s">
        <v>62</v>
      </c>
      <c r="G4823" t="s">
        <v>36</v>
      </c>
      <c r="H4823" t="s">
        <v>14</v>
      </c>
      <c r="I4823">
        <v>7</v>
      </c>
      <c r="J4823">
        <v>0.46897254137697902</v>
      </c>
      <c r="K4823">
        <v>0.46995991389109498</v>
      </c>
      <c r="L4823">
        <v>-9.8737251411660002E-4</v>
      </c>
      <c r="M4823">
        <v>-2.1053951500391E-3</v>
      </c>
      <c r="N4823">
        <v>59.8548088088939</v>
      </c>
      <c r="O4823">
        <v>65.038421174192806</v>
      </c>
      <c r="P4823">
        <v>7.3479175614961395E-2</v>
      </c>
      <c r="Q4823" s="27">
        <v>-0.121860616400728</v>
      </c>
      <c r="R4823">
        <v>-9.5187675652497097E-2</v>
      </c>
      <c r="S4823">
        <v>-3.9490460536356402E-2</v>
      </c>
      <c r="T4823">
        <v>-9.8737251411660002E-4</v>
      </c>
      <c r="U4823">
        <v>3.7515715508123201E-2</v>
      </c>
      <c r="V4823">
        <v>9.3212930624263904E-2</v>
      </c>
      <c r="W4823">
        <v>0.119885871372495</v>
      </c>
      <c r="X4823">
        <v>-2.7588939096253901E-2</v>
      </c>
    </row>
    <row r="4824" spans="1:24" x14ac:dyDescent="0.2">
      <c r="A4824" t="s">
        <v>6818</v>
      </c>
      <c r="B4824" t="s">
        <v>66</v>
      </c>
      <c r="C4824" t="s">
        <v>57</v>
      </c>
      <c r="D4824" t="s">
        <v>12</v>
      </c>
      <c r="E4824" t="s">
        <v>5458</v>
      </c>
      <c r="F4824" t="s">
        <v>62</v>
      </c>
      <c r="G4824" t="s">
        <v>36</v>
      </c>
      <c r="H4824" t="s">
        <v>14</v>
      </c>
      <c r="I4824">
        <v>8</v>
      </c>
      <c r="J4824">
        <v>0.467103028796794</v>
      </c>
      <c r="K4824">
        <v>0.47114537970574299</v>
      </c>
      <c r="L4824">
        <v>-4.0423509089491799E-3</v>
      </c>
      <c r="M4824">
        <v>-8.6540884124897202E-3</v>
      </c>
      <c r="N4824">
        <v>60.964118663242402</v>
      </c>
      <c r="O4824">
        <v>65.038421174192806</v>
      </c>
      <c r="P4824">
        <v>7.9129017483000302E-2</v>
      </c>
      <c r="Q4824" s="27">
        <v>-0.13420958466848501</v>
      </c>
      <c r="R4824">
        <v>-0.105485751322156</v>
      </c>
      <c r="S4824">
        <v>-4.5505956070041403E-2</v>
      </c>
      <c r="T4824">
        <v>-4.0423509089491799E-3</v>
      </c>
      <c r="U4824">
        <v>3.7421254252143002E-2</v>
      </c>
      <c r="V4824">
        <v>9.7401049504257306E-2</v>
      </c>
      <c r="W4824">
        <v>0.12612488285058601</v>
      </c>
      <c r="X4824">
        <v>-7.7364159666680598E-3</v>
      </c>
    </row>
    <row r="4825" spans="1:24" x14ac:dyDescent="0.2">
      <c r="A4825" t="s">
        <v>6819</v>
      </c>
      <c r="B4825" t="s">
        <v>66</v>
      </c>
      <c r="C4825" t="s">
        <v>57</v>
      </c>
      <c r="D4825" t="s">
        <v>12</v>
      </c>
      <c r="E4825" t="s">
        <v>5458</v>
      </c>
      <c r="F4825" t="s">
        <v>62</v>
      </c>
      <c r="G4825" t="s">
        <v>36</v>
      </c>
      <c r="H4825" t="s">
        <v>14</v>
      </c>
      <c r="I4825">
        <v>9</v>
      </c>
      <c r="J4825">
        <v>0.40947763840071999</v>
      </c>
      <c r="K4825">
        <v>0.40943315540971398</v>
      </c>
      <c r="L4825">
        <v>4.4482991005731197E-5</v>
      </c>
      <c r="M4825">
        <v>1.08633504822062E-4</v>
      </c>
      <c r="N4825">
        <v>62.8424675582432</v>
      </c>
      <c r="O4825">
        <v>65.038421174192806</v>
      </c>
      <c r="P4825">
        <v>8.3377552268554894E-2</v>
      </c>
      <c r="Q4825" s="27">
        <v>-0.13711159049076699</v>
      </c>
      <c r="R4825">
        <v>-0.106845539017282</v>
      </c>
      <c r="S4825">
        <v>-4.3645354397717002E-2</v>
      </c>
      <c r="T4825">
        <v>4.4482991005731197E-5</v>
      </c>
      <c r="U4825">
        <v>4.3734320379728499E-2</v>
      </c>
      <c r="V4825">
        <v>0.106934504999293</v>
      </c>
      <c r="W4825">
        <v>0.13720055647277901</v>
      </c>
      <c r="X4825">
        <v>3.5541428806416898E-2</v>
      </c>
    </row>
    <row r="4826" spans="1:24" x14ac:dyDescent="0.2">
      <c r="A4826" t="s">
        <v>6849</v>
      </c>
      <c r="B4826" t="s">
        <v>66</v>
      </c>
      <c r="C4826" t="s">
        <v>57</v>
      </c>
      <c r="D4826" t="s">
        <v>12</v>
      </c>
      <c r="E4826" t="s">
        <v>5458</v>
      </c>
      <c r="F4826" t="s">
        <v>62</v>
      </c>
      <c r="G4826" t="s">
        <v>31</v>
      </c>
      <c r="H4826" t="s">
        <v>13</v>
      </c>
      <c r="I4826">
        <v>1</v>
      </c>
      <c r="J4826">
        <v>0.43628151758147599</v>
      </c>
      <c r="K4826">
        <v>0.44116381620351502</v>
      </c>
      <c r="L4826">
        <v>-4.8822986220390498E-3</v>
      </c>
      <c r="M4826">
        <v>-1.11907069754044E-2</v>
      </c>
      <c r="N4826">
        <v>57.504721877280403</v>
      </c>
      <c r="O4826">
        <v>63.568794828685903</v>
      </c>
      <c r="P4826">
        <v>6.4742302812673402E-2</v>
      </c>
      <c r="Q4826" s="27">
        <v>-0.11138338674888699</v>
      </c>
      <c r="R4826">
        <v>-8.7881930827886298E-2</v>
      </c>
      <c r="S4826">
        <v>-3.8807265295879897E-2</v>
      </c>
      <c r="T4826">
        <v>-4.8822986220390498E-3</v>
      </c>
      <c r="U4826">
        <v>2.90426680518018E-2</v>
      </c>
      <c r="V4826">
        <v>7.8117333583808193E-2</v>
      </c>
      <c r="W4826">
        <v>0.101618789504809</v>
      </c>
      <c r="X4826">
        <v>4.07378446746453E-2</v>
      </c>
    </row>
    <row r="4827" spans="1:24" x14ac:dyDescent="0.2">
      <c r="A4827" t="s">
        <v>6831</v>
      </c>
      <c r="B4827" t="s">
        <v>66</v>
      </c>
      <c r="C4827" t="s">
        <v>57</v>
      </c>
      <c r="D4827" t="s">
        <v>12</v>
      </c>
      <c r="E4827" t="s">
        <v>5458</v>
      </c>
      <c r="F4827" t="s">
        <v>62</v>
      </c>
      <c r="G4827" t="s">
        <v>31</v>
      </c>
      <c r="H4827" t="s">
        <v>14</v>
      </c>
      <c r="I4827">
        <v>10</v>
      </c>
      <c r="J4827">
        <v>0.36580542561537899</v>
      </c>
      <c r="K4827">
        <v>0.37405810997241701</v>
      </c>
      <c r="L4827">
        <v>-8.2526843570380707E-3</v>
      </c>
      <c r="M4827">
        <v>-2.2560311518493598E-2</v>
      </c>
      <c r="N4827">
        <v>65.563926786490597</v>
      </c>
      <c r="O4827">
        <v>63.568794828685903</v>
      </c>
      <c r="P4827">
        <v>8.8198341490940704E-2</v>
      </c>
      <c r="Q4827" s="27">
        <v>-0.15333895610963599</v>
      </c>
      <c r="R4827">
        <v>-0.121322958148424</v>
      </c>
      <c r="S4827">
        <v>-5.4468615298291001E-2</v>
      </c>
      <c r="T4827">
        <v>-8.2526843570380707E-3</v>
      </c>
      <c r="U4827">
        <v>3.7963246584214898E-2</v>
      </c>
      <c r="V4827">
        <v>0.104817589434348</v>
      </c>
      <c r="W4827">
        <v>0.13683358739555901</v>
      </c>
      <c r="X4827">
        <v>6.5542145830476906E-2</v>
      </c>
    </row>
    <row r="4828" spans="1:24" x14ac:dyDescent="0.2">
      <c r="A4828" t="s">
        <v>6832</v>
      </c>
      <c r="B4828" t="s">
        <v>66</v>
      </c>
      <c r="C4828" t="s">
        <v>57</v>
      </c>
      <c r="D4828" t="s">
        <v>12</v>
      </c>
      <c r="E4828" t="s">
        <v>5458</v>
      </c>
      <c r="F4828" t="s">
        <v>62</v>
      </c>
      <c r="G4828" t="s">
        <v>31</v>
      </c>
      <c r="H4828" t="s">
        <v>14</v>
      </c>
      <c r="I4828">
        <v>11</v>
      </c>
      <c r="J4828">
        <v>0.32450672623962001</v>
      </c>
      <c r="K4828">
        <v>0.332014794505614</v>
      </c>
      <c r="L4828">
        <v>-7.5080682659938299E-3</v>
      </c>
      <c r="M4828">
        <v>-2.3136864844058101E-2</v>
      </c>
      <c r="N4828">
        <v>70.097158702143105</v>
      </c>
      <c r="O4828">
        <v>63.568794828685903</v>
      </c>
      <c r="P4828">
        <v>9.1842890877470995E-2</v>
      </c>
      <c r="Q4828" s="27">
        <v>-0.158589623759434</v>
      </c>
      <c r="R4828">
        <v>-0.12525065437091201</v>
      </c>
      <c r="S4828">
        <v>-5.5633743085788598E-2</v>
      </c>
      <c r="T4828">
        <v>-7.5080682659938299E-3</v>
      </c>
      <c r="U4828">
        <v>4.0617606553800999E-2</v>
      </c>
      <c r="V4828">
        <v>0.110234517838924</v>
      </c>
      <c r="W4828">
        <v>0.14357348722744601</v>
      </c>
      <c r="X4828">
        <v>8.6160779163464193E-2</v>
      </c>
    </row>
    <row r="4829" spans="1:24" x14ac:dyDescent="0.2">
      <c r="A4829" t="s">
        <v>6833</v>
      </c>
      <c r="B4829" t="s">
        <v>66</v>
      </c>
      <c r="C4829" t="s">
        <v>57</v>
      </c>
      <c r="D4829" t="s">
        <v>12</v>
      </c>
      <c r="E4829" t="s">
        <v>5458</v>
      </c>
      <c r="F4829" t="s">
        <v>62</v>
      </c>
      <c r="G4829" t="s">
        <v>31</v>
      </c>
      <c r="H4829" t="s">
        <v>14</v>
      </c>
      <c r="I4829">
        <v>12</v>
      </c>
      <c r="J4829">
        <v>0.30301002906335101</v>
      </c>
      <c r="K4829">
        <v>0.30839951823124701</v>
      </c>
      <c r="L4829">
        <v>-5.3894891678959002E-3</v>
      </c>
      <c r="M4829">
        <v>-1.7786504243954001E-2</v>
      </c>
      <c r="N4829">
        <v>73.260493586581603</v>
      </c>
      <c r="O4829">
        <v>63.568794828685903</v>
      </c>
      <c r="P4829">
        <v>9.4794967091361801E-2</v>
      </c>
      <c r="Q4829" s="27">
        <v>-0.16132721003318601</v>
      </c>
      <c r="R4829">
        <v>-0.126916636979022</v>
      </c>
      <c r="S4829">
        <v>-5.5062051923769499E-2</v>
      </c>
      <c r="T4829">
        <v>-5.3894891678959002E-3</v>
      </c>
      <c r="U4829">
        <v>4.42830735879777E-2</v>
      </c>
      <c r="V4829">
        <v>0.11613765864323</v>
      </c>
      <c r="W4829">
        <v>0.15054823169739401</v>
      </c>
      <c r="X4829">
        <v>0.10557805784858</v>
      </c>
    </row>
    <row r="4830" spans="1:24" x14ac:dyDescent="0.2">
      <c r="A4830" t="s">
        <v>6834</v>
      </c>
      <c r="B4830" t="s">
        <v>66</v>
      </c>
      <c r="C4830" t="s">
        <v>57</v>
      </c>
      <c r="D4830" t="s">
        <v>12</v>
      </c>
      <c r="E4830" t="s">
        <v>5458</v>
      </c>
      <c r="F4830" t="s">
        <v>62</v>
      </c>
      <c r="G4830" t="s">
        <v>31</v>
      </c>
      <c r="H4830" t="s">
        <v>14</v>
      </c>
      <c r="I4830">
        <v>13</v>
      </c>
      <c r="J4830">
        <v>0.30676426171995602</v>
      </c>
      <c r="K4830">
        <v>0.31185550085546299</v>
      </c>
      <c r="L4830">
        <v>-5.0912391355061801E-3</v>
      </c>
      <c r="M4830">
        <v>-1.6596584970363801E-2</v>
      </c>
      <c r="N4830">
        <v>74.471346785044503</v>
      </c>
      <c r="O4830">
        <v>63.568794828685903</v>
      </c>
      <c r="P4830">
        <v>9.6644970455637205E-2</v>
      </c>
      <c r="Q4830" s="27">
        <v>-0.16407221553502899</v>
      </c>
      <c r="R4830">
        <v>-0.12899009125963301</v>
      </c>
      <c r="S4830">
        <v>-5.5733203654260099E-2</v>
      </c>
      <c r="T4830">
        <v>-5.0912391355061801E-3</v>
      </c>
      <c r="U4830">
        <v>4.5550725383247698E-2</v>
      </c>
      <c r="V4830">
        <v>0.118807612988621</v>
      </c>
      <c r="W4830" s="1">
        <v>0.153889737264017</v>
      </c>
      <c r="X4830">
        <v>0.120931730739072</v>
      </c>
    </row>
    <row r="4831" spans="1:24" x14ac:dyDescent="0.2">
      <c r="A4831" t="s">
        <v>6835</v>
      </c>
      <c r="B4831" t="s">
        <v>66</v>
      </c>
      <c r="C4831" t="s">
        <v>57</v>
      </c>
      <c r="D4831" t="s">
        <v>12</v>
      </c>
      <c r="E4831" t="s">
        <v>5458</v>
      </c>
      <c r="F4831" t="s">
        <v>62</v>
      </c>
      <c r="G4831" t="s">
        <v>31</v>
      </c>
      <c r="H4831" t="s">
        <v>14</v>
      </c>
      <c r="I4831">
        <v>14</v>
      </c>
      <c r="J4831">
        <v>0.33625036870183</v>
      </c>
      <c r="K4831">
        <v>0.33900133841896801</v>
      </c>
      <c r="L4831">
        <v>-2.7509697171377999E-3</v>
      </c>
      <c r="M4831">
        <v>-8.1813136079479602E-3</v>
      </c>
      <c r="N4831">
        <v>74.665526039156802</v>
      </c>
      <c r="O4831">
        <v>63.568794828685903</v>
      </c>
      <c r="P4831">
        <v>9.6791811792800705E-2</v>
      </c>
      <c r="Q4831" s="27">
        <v>-0.16197350011629499</v>
      </c>
      <c r="R4831">
        <v>-0.12683807243550799</v>
      </c>
      <c r="S4831">
        <v>-5.3469879096565399E-2</v>
      </c>
      <c r="T4831">
        <v>-2.7509697171377999E-3</v>
      </c>
      <c r="U4831">
        <v>4.79679396622898E-2</v>
      </c>
      <c r="V4831">
        <v>0.121336133001233</v>
      </c>
      <c r="W4831">
        <v>0.15647156068201901</v>
      </c>
      <c r="X4831">
        <v>0.1218212586475</v>
      </c>
    </row>
    <row r="4832" spans="1:24" x14ac:dyDescent="0.2">
      <c r="A4832" t="s">
        <v>6836</v>
      </c>
      <c r="B4832" t="s">
        <v>66</v>
      </c>
      <c r="C4832" t="s">
        <v>57</v>
      </c>
      <c r="D4832" t="s">
        <v>12</v>
      </c>
      <c r="E4832" t="s">
        <v>5458</v>
      </c>
      <c r="F4832" t="s">
        <v>62</v>
      </c>
      <c r="G4832" t="s">
        <v>31</v>
      </c>
      <c r="H4832" t="s">
        <v>14</v>
      </c>
      <c r="I4832">
        <v>15</v>
      </c>
      <c r="J4832">
        <v>0.38744945814185</v>
      </c>
      <c r="K4832">
        <v>0.384577439220606</v>
      </c>
      <c r="L4832">
        <v>2.8720189212441301E-3</v>
      </c>
      <c r="M4832">
        <v>7.4126285658467697E-3</v>
      </c>
      <c r="N4832">
        <v>74.157116946176899</v>
      </c>
      <c r="O4832">
        <v>63.568794828685903</v>
      </c>
      <c r="P4832">
        <v>9.5666567625276699E-2</v>
      </c>
      <c r="Q4832" s="27">
        <v>-0.154499484822336</v>
      </c>
      <c r="R4832">
        <v>-0.119772520774361</v>
      </c>
      <c r="S4832">
        <v>-4.7257262514400898E-2</v>
      </c>
      <c r="T4832">
        <v>2.8720189212441301E-3</v>
      </c>
      <c r="U4832">
        <v>5.30013003568892E-2</v>
      </c>
      <c r="V4832">
        <v>0.12551655861684899</v>
      </c>
      <c r="W4832">
        <v>0.160243522664824</v>
      </c>
      <c r="X4832">
        <v>0.116884432273027</v>
      </c>
    </row>
    <row r="4833" spans="1:24" x14ac:dyDescent="0.2">
      <c r="A4833" t="s">
        <v>6837</v>
      </c>
      <c r="B4833" t="s">
        <v>66</v>
      </c>
      <c r="C4833" t="s">
        <v>57</v>
      </c>
      <c r="D4833" t="s">
        <v>12</v>
      </c>
      <c r="E4833" t="s">
        <v>5458</v>
      </c>
      <c r="F4833" t="s">
        <v>62</v>
      </c>
      <c r="G4833" t="s">
        <v>31</v>
      </c>
      <c r="H4833" t="s">
        <v>14</v>
      </c>
      <c r="I4833">
        <v>16</v>
      </c>
      <c r="J4833">
        <v>0.47181095384977101</v>
      </c>
      <c r="K4833">
        <v>0.46351450527976201</v>
      </c>
      <c r="L4833">
        <v>8.2964485700083909E-3</v>
      </c>
      <c r="M4833">
        <v>1.7584264422673999E-2</v>
      </c>
      <c r="N4833">
        <v>73.199382834867393</v>
      </c>
      <c r="O4833">
        <v>63.568794828685903</v>
      </c>
      <c r="P4833">
        <v>9.59119555724776E-2</v>
      </c>
      <c r="Q4833" s="27">
        <v>-0.149478718346717</v>
      </c>
      <c r="R4833">
        <v>-0.114662678473908</v>
      </c>
      <c r="S4833">
        <v>-4.1961416149969899E-2</v>
      </c>
      <c r="T4833">
        <v>8.2964485700083909E-3</v>
      </c>
      <c r="U4833">
        <v>5.8554313289986601E-2</v>
      </c>
      <c r="V4833">
        <v>0.13125557561392501</v>
      </c>
      <c r="W4833">
        <v>0.16607161548673399</v>
      </c>
      <c r="X4833">
        <v>0.110293798809599</v>
      </c>
    </row>
    <row r="4834" spans="1:24" x14ac:dyDescent="0.2">
      <c r="A4834" t="s">
        <v>6844</v>
      </c>
      <c r="B4834" t="s">
        <v>66</v>
      </c>
      <c r="C4834" t="s">
        <v>57</v>
      </c>
      <c r="D4834" t="s">
        <v>12</v>
      </c>
      <c r="E4834" t="s">
        <v>5458</v>
      </c>
      <c r="F4834" t="s">
        <v>62</v>
      </c>
      <c r="G4834" t="s">
        <v>31</v>
      </c>
      <c r="H4834" t="s">
        <v>15</v>
      </c>
      <c r="I4834">
        <v>17</v>
      </c>
      <c r="J4834">
        <v>0.58864898800241605</v>
      </c>
      <c r="K4834">
        <v>0.58079992875270003</v>
      </c>
      <c r="L4834">
        <v>7.8490592497157501E-3</v>
      </c>
      <c r="M4834">
        <v>1.3334023177975E-2</v>
      </c>
      <c r="N4834" s="1">
        <v>71.553811606714106</v>
      </c>
      <c r="O4834">
        <v>63.568794828685903</v>
      </c>
      <c r="P4834">
        <v>9.7307126926445706E-2</v>
      </c>
      <c r="Q4834" s="27">
        <v>-0.152221164544287</v>
      </c>
      <c r="R4834">
        <v>-0.116898677469988</v>
      </c>
      <c r="S4834">
        <v>-4.3139875259741799E-2</v>
      </c>
      <c r="T4834">
        <v>7.8490592497157501E-3</v>
      </c>
      <c r="U4834">
        <v>5.8837993759173299E-2</v>
      </c>
      <c r="V4834">
        <v>0.13259679596941901</v>
      </c>
      <c r="W4834">
        <v>0.167919283043719</v>
      </c>
      <c r="X4834">
        <v>0.105566355455778</v>
      </c>
    </row>
    <row r="4835" spans="1:24" x14ac:dyDescent="0.2">
      <c r="A4835" t="s">
        <v>6845</v>
      </c>
      <c r="B4835" t="s">
        <v>66</v>
      </c>
      <c r="C4835" t="s">
        <v>57</v>
      </c>
      <c r="D4835" t="s">
        <v>12</v>
      </c>
      <c r="E4835" t="s">
        <v>5458</v>
      </c>
      <c r="F4835" t="s">
        <v>62</v>
      </c>
      <c r="G4835" t="s">
        <v>31</v>
      </c>
      <c r="H4835" t="s">
        <v>15</v>
      </c>
      <c r="I4835">
        <v>18</v>
      </c>
      <c r="J4835">
        <v>0.74987862542190498</v>
      </c>
      <c r="K4835">
        <v>0.74059319663413303</v>
      </c>
      <c r="L4835">
        <v>9.2854287877722798E-3</v>
      </c>
      <c r="M4835">
        <v>1.2382575623552401E-2</v>
      </c>
      <c r="N4835">
        <v>68.096372466537304</v>
      </c>
      <c r="O4835">
        <v>63.568794828685903</v>
      </c>
      <c r="P4835">
        <v>0.102778229591496</v>
      </c>
      <c r="Q4835" s="27">
        <v>-0.15978475889023799</v>
      </c>
      <c r="R4835">
        <v>-0.12247626154852501</v>
      </c>
      <c r="S4835">
        <v>-4.45703635181715E-2</v>
      </c>
      <c r="T4835">
        <v>9.2854287877722798E-3</v>
      </c>
      <c r="U4835">
        <v>6.3141221093716102E-2</v>
      </c>
      <c r="V4835">
        <v>0.14104711912407</v>
      </c>
      <c r="W4835">
        <v>0.17835561646578299</v>
      </c>
      <c r="X4835">
        <v>0.109562029147432</v>
      </c>
    </row>
    <row r="4836" spans="1:24" x14ac:dyDescent="0.2">
      <c r="A4836" t="s">
        <v>6846</v>
      </c>
      <c r="B4836" t="s">
        <v>66</v>
      </c>
      <c r="C4836" t="s">
        <v>57</v>
      </c>
      <c r="D4836" t="s">
        <v>12</v>
      </c>
      <c r="E4836" t="s">
        <v>5458</v>
      </c>
      <c r="F4836" t="s">
        <v>62</v>
      </c>
      <c r="G4836" t="s">
        <v>31</v>
      </c>
      <c r="H4836" t="s">
        <v>15</v>
      </c>
      <c r="I4836">
        <v>19</v>
      </c>
      <c r="J4836">
        <v>0.80267760773723795</v>
      </c>
      <c r="K4836">
        <v>0.79766671865976102</v>
      </c>
      <c r="L4836">
        <v>5.0108890774765401E-3</v>
      </c>
      <c r="M4836">
        <v>6.2427169129612601E-3</v>
      </c>
      <c r="N4836">
        <v>65.544502408491596</v>
      </c>
      <c r="O4836">
        <v>63.568794828685903</v>
      </c>
      <c r="P4836">
        <v>0.10330830926884001</v>
      </c>
      <c r="Q4836" s="27">
        <v>-0.16493127966976501</v>
      </c>
      <c r="R4836">
        <v>-0.12743036340517599</v>
      </c>
      <c r="S4836">
        <v>-4.9122664979395603E-2</v>
      </c>
      <c r="T4836">
        <v>5.0108890774765401E-3</v>
      </c>
      <c r="U4836">
        <v>5.9144443134348697E-2</v>
      </c>
      <c r="V4836">
        <v>0.137452141560129</v>
      </c>
      <c r="W4836">
        <v>0.17495305782471801</v>
      </c>
      <c r="X4836">
        <v>0.104189073275624</v>
      </c>
    </row>
    <row r="4837" spans="1:24" x14ac:dyDescent="0.2">
      <c r="A4837" t="s">
        <v>6850</v>
      </c>
      <c r="B4837" t="s">
        <v>66</v>
      </c>
      <c r="C4837" t="s">
        <v>57</v>
      </c>
      <c r="D4837" t="s">
        <v>12</v>
      </c>
      <c r="E4837" t="s">
        <v>5458</v>
      </c>
      <c r="F4837" t="s">
        <v>62</v>
      </c>
      <c r="G4837" t="s">
        <v>31</v>
      </c>
      <c r="H4837" t="s">
        <v>13</v>
      </c>
      <c r="I4837">
        <v>2</v>
      </c>
      <c r="J4837">
        <v>0.40117515726066999</v>
      </c>
      <c r="K4837">
        <v>0.40811647168724102</v>
      </c>
      <c r="L4837">
        <v>-6.9413144265703403E-3</v>
      </c>
      <c r="M4837">
        <v>-1.7302453307347001E-2</v>
      </c>
      <c r="N4837">
        <v>56.953943961059601</v>
      </c>
      <c r="O4837">
        <v>63.568794828685903</v>
      </c>
      <c r="P4837">
        <v>5.9313445398737702E-2</v>
      </c>
      <c r="Q4837" s="27">
        <v>-0.104511932107494</v>
      </c>
      <c r="R4837">
        <v>-8.2981151427752003E-2</v>
      </c>
      <c r="S4837">
        <v>-3.80215598155089E-2</v>
      </c>
      <c r="T4837">
        <v>-6.9413144265703403E-3</v>
      </c>
      <c r="U4837">
        <v>2.4138930962368198E-2</v>
      </c>
      <c r="V4837">
        <v>6.9098522574611299E-2</v>
      </c>
      <c r="W4837">
        <v>9.0629303254353102E-2</v>
      </c>
      <c r="X4837">
        <v>3.3880242781538998E-2</v>
      </c>
    </row>
    <row r="4838" spans="1:24" x14ac:dyDescent="0.2">
      <c r="A4838" t="s">
        <v>6847</v>
      </c>
      <c r="B4838" t="s">
        <v>66</v>
      </c>
      <c r="C4838" t="s">
        <v>57</v>
      </c>
      <c r="D4838" t="s">
        <v>12</v>
      </c>
      <c r="E4838" t="s">
        <v>5458</v>
      </c>
      <c r="F4838" t="s">
        <v>62</v>
      </c>
      <c r="G4838" t="s">
        <v>31</v>
      </c>
      <c r="H4838" t="s">
        <v>15</v>
      </c>
      <c r="I4838">
        <v>20</v>
      </c>
      <c r="J4838">
        <v>0.79188875136616099</v>
      </c>
      <c r="K4838">
        <v>0.79036775232867895</v>
      </c>
      <c r="L4838">
        <v>1.52099903748227E-3</v>
      </c>
      <c r="M4838">
        <v>1.9207231253862999E-3</v>
      </c>
      <c r="N4838">
        <v>63.442220681739698</v>
      </c>
      <c r="O4838">
        <v>63.568794828685903</v>
      </c>
      <c r="P4838">
        <v>9.9788546239883202E-2</v>
      </c>
      <c r="Q4838" s="27">
        <v>-0.16263115952712601</v>
      </c>
      <c r="R4838">
        <v>-0.126407917242048</v>
      </c>
      <c r="S4838">
        <v>-5.0768199192216597E-2</v>
      </c>
      <c r="T4838">
        <v>1.52099903748227E-3</v>
      </c>
      <c r="U4838">
        <v>5.3810197267181101E-2</v>
      </c>
      <c r="V4838">
        <v>0.129449915317013</v>
      </c>
      <c r="W4838">
        <v>0.16567315760209</v>
      </c>
      <c r="X4838">
        <v>8.1480640661128007E-2</v>
      </c>
    </row>
    <row r="4839" spans="1:24" x14ac:dyDescent="0.2">
      <c r="A4839" t="s">
        <v>6848</v>
      </c>
      <c r="B4839" t="s">
        <v>66</v>
      </c>
      <c r="C4839" t="s">
        <v>57</v>
      </c>
      <c r="D4839" t="s">
        <v>12</v>
      </c>
      <c r="E4839" t="s">
        <v>5458</v>
      </c>
      <c r="F4839" t="s">
        <v>62</v>
      </c>
      <c r="G4839" t="s">
        <v>31</v>
      </c>
      <c r="H4839" t="s">
        <v>15</v>
      </c>
      <c r="I4839">
        <v>21</v>
      </c>
      <c r="J4839">
        <v>0.75549336847208504</v>
      </c>
      <c r="K4839">
        <v>0.75781749037179302</v>
      </c>
      <c r="L4839">
        <v>-2.3241218997085201E-3</v>
      </c>
      <c r="M4839">
        <v>-3.0762968898176402E-3</v>
      </c>
      <c r="N4839">
        <v>61.678628686652303</v>
      </c>
      <c r="O4839">
        <v>63.568794828685903</v>
      </c>
      <c r="P4839">
        <v>9.6372742316683302E-2</v>
      </c>
      <c r="Q4839" s="27">
        <v>-0.160857283010653</v>
      </c>
      <c r="R4839">
        <v>-0.12587397754969701</v>
      </c>
      <c r="S4839">
        <v>-5.2823438873650597E-2</v>
      </c>
      <c r="T4839">
        <v>-2.3241218997085201E-3</v>
      </c>
      <c r="U4839">
        <v>4.8175195074233498E-2</v>
      </c>
      <c r="V4839">
        <v>0.12122573375027899</v>
      </c>
      <c r="W4839">
        <v>0.156209039211235</v>
      </c>
      <c r="X4839">
        <v>5.69601610120909E-2</v>
      </c>
    </row>
    <row r="4840" spans="1:24" x14ac:dyDescent="0.2">
      <c r="A4840" t="s">
        <v>6838</v>
      </c>
      <c r="B4840" t="s">
        <v>66</v>
      </c>
      <c r="C4840" t="s">
        <v>57</v>
      </c>
      <c r="D4840" t="s">
        <v>12</v>
      </c>
      <c r="E4840" t="s">
        <v>5458</v>
      </c>
      <c r="F4840" t="s">
        <v>62</v>
      </c>
      <c r="G4840" t="s">
        <v>31</v>
      </c>
      <c r="H4840" t="s">
        <v>14</v>
      </c>
      <c r="I4840">
        <v>22</v>
      </c>
      <c r="J4840">
        <v>0.68822480636760397</v>
      </c>
      <c r="K4840">
        <v>0.69420730171204204</v>
      </c>
      <c r="L4840">
        <v>-5.9824953444377396E-3</v>
      </c>
      <c r="M4840">
        <v>-8.6926470668979208E-3</v>
      </c>
      <c r="N4840">
        <v>60.427807973494801</v>
      </c>
      <c r="O4840">
        <v>63.568794828685903</v>
      </c>
      <c r="P4840">
        <v>9.0818598247162097E-2</v>
      </c>
      <c r="Q4840" s="27">
        <v>-0.155379089461019</v>
      </c>
      <c r="R4840">
        <v>-0.1224119382973</v>
      </c>
      <c r="S4840">
        <v>-5.3571440825950702E-2</v>
      </c>
      <c r="T4840">
        <v>-5.9824953444377396E-3</v>
      </c>
      <c r="U4840">
        <v>4.1606450137075202E-2</v>
      </c>
      <c r="V4840">
        <v>0.110446947608424</v>
      </c>
      <c r="W4840">
        <v>0.14341409877214401</v>
      </c>
      <c r="X4840">
        <v>4.4691408852660097E-2</v>
      </c>
    </row>
    <row r="4841" spans="1:24" x14ac:dyDescent="0.2">
      <c r="A4841" t="s">
        <v>6839</v>
      </c>
      <c r="B4841" t="s">
        <v>66</v>
      </c>
      <c r="C4841" t="s">
        <v>57</v>
      </c>
      <c r="D4841" t="s">
        <v>12</v>
      </c>
      <c r="E4841" t="s">
        <v>5458</v>
      </c>
      <c r="F4841" t="s">
        <v>62</v>
      </c>
      <c r="G4841" t="s">
        <v>31</v>
      </c>
      <c r="H4841" t="s">
        <v>14</v>
      </c>
      <c r="I4841">
        <v>23</v>
      </c>
      <c r="J4841">
        <v>0.59475215929201597</v>
      </c>
      <c r="K4841">
        <v>0.59779833366119906</v>
      </c>
      <c r="L4841">
        <v>-3.04617436918305E-3</v>
      </c>
      <c r="M4841">
        <v>-5.1217541989408899E-3</v>
      </c>
      <c r="N4841">
        <v>58.996954088647897</v>
      </c>
      <c r="O4841">
        <v>63.568794828685903</v>
      </c>
      <c r="P4841">
        <v>8.30141984579537E-2</v>
      </c>
      <c r="Q4841" s="27">
        <v>-0.139604530832517</v>
      </c>
      <c r="R4841">
        <v>-0.10947037679228</v>
      </c>
      <c r="S4841">
        <v>-4.6545614361150803E-2</v>
      </c>
      <c r="T4841">
        <v>-3.04617436918305E-3</v>
      </c>
      <c r="U4841">
        <v>4.0453265622784701E-2</v>
      </c>
      <c r="V4841">
        <v>0.103378028053914</v>
      </c>
      <c r="W4841">
        <v>0.133512182094151</v>
      </c>
      <c r="X4841">
        <v>4.5839528698377499E-2</v>
      </c>
    </row>
    <row r="4842" spans="1:24" x14ac:dyDescent="0.2">
      <c r="A4842" t="s">
        <v>6840</v>
      </c>
      <c r="B4842" t="s">
        <v>66</v>
      </c>
      <c r="C4842" t="s">
        <v>57</v>
      </c>
      <c r="D4842" t="s">
        <v>12</v>
      </c>
      <c r="E4842" t="s">
        <v>5458</v>
      </c>
      <c r="F4842" t="s">
        <v>62</v>
      </c>
      <c r="G4842" t="s">
        <v>31</v>
      </c>
      <c r="H4842" t="s">
        <v>14</v>
      </c>
      <c r="I4842">
        <v>24</v>
      </c>
      <c r="J4842">
        <v>0.50434458160617601</v>
      </c>
      <c r="K4842">
        <v>0.50910682308697697</v>
      </c>
      <c r="L4842">
        <v>-4.7622414808011198E-3</v>
      </c>
      <c r="M4842">
        <v>-9.4424360932656593E-3</v>
      </c>
      <c r="N4842">
        <v>57.809505895083603</v>
      </c>
      <c r="O4842">
        <v>63.568794828685903</v>
      </c>
      <c r="P4842">
        <v>7.4253088916135204E-2</v>
      </c>
      <c r="Q4842" s="27">
        <v>-0.12690857274784401</v>
      </c>
      <c r="R4842">
        <v>-9.9954701471286503E-2</v>
      </c>
      <c r="S4842">
        <v>-4.3670860072855998E-2</v>
      </c>
      <c r="T4842">
        <v>-4.7622414808011198E-3</v>
      </c>
      <c r="U4842">
        <v>3.4146377111253699E-2</v>
      </c>
      <c r="V4842">
        <v>9.0430218509684204E-2</v>
      </c>
      <c r="W4842">
        <v>0.117384089786241</v>
      </c>
      <c r="X4842">
        <v>4.6247284004664102E-2</v>
      </c>
    </row>
    <row r="4843" spans="1:24" x14ac:dyDescent="0.2">
      <c r="A4843" t="s">
        <v>6851</v>
      </c>
      <c r="B4843" t="s">
        <v>66</v>
      </c>
      <c r="C4843" t="s">
        <v>57</v>
      </c>
      <c r="D4843" t="s">
        <v>12</v>
      </c>
      <c r="E4843" t="s">
        <v>5458</v>
      </c>
      <c r="F4843" t="s">
        <v>62</v>
      </c>
      <c r="G4843" t="s">
        <v>31</v>
      </c>
      <c r="H4843" t="s">
        <v>13</v>
      </c>
      <c r="I4843">
        <v>3</v>
      </c>
      <c r="J4843">
        <v>0.38303597352241803</v>
      </c>
      <c r="K4843">
        <v>0.39040860103434699</v>
      </c>
      <c r="L4843">
        <v>-7.3726275119295496E-3</v>
      </c>
      <c r="M4843">
        <v>-1.92478723189639E-2</v>
      </c>
      <c r="N4843">
        <v>56.101720059934102</v>
      </c>
      <c r="O4843">
        <v>63.568794828685903</v>
      </c>
      <c r="P4843">
        <v>5.5929563672013898E-2</v>
      </c>
      <c r="Q4843" s="27">
        <v>-9.9376759752392393E-2</v>
      </c>
      <c r="R4843">
        <v>-7.9074328139451394E-2</v>
      </c>
      <c r="S4843">
        <v>-3.6679718876064797E-2</v>
      </c>
      <c r="T4843">
        <v>-7.3726275119295496E-3</v>
      </c>
      <c r="U4843">
        <v>2.19344638522057E-2</v>
      </c>
      <c r="V4843">
        <v>6.43290731155923E-2</v>
      </c>
      <c r="W4843">
        <v>8.4631504728533299E-2</v>
      </c>
      <c r="X4843">
        <v>2.7632168294123901E-2</v>
      </c>
    </row>
    <row r="4844" spans="1:24" x14ac:dyDescent="0.2">
      <c r="A4844" t="s">
        <v>6852</v>
      </c>
      <c r="B4844" t="s">
        <v>66</v>
      </c>
      <c r="C4844" t="s">
        <v>57</v>
      </c>
      <c r="D4844" t="s">
        <v>12</v>
      </c>
      <c r="E4844" t="s">
        <v>5458</v>
      </c>
      <c r="F4844" t="s">
        <v>62</v>
      </c>
      <c r="G4844" t="s">
        <v>31</v>
      </c>
      <c r="H4844" t="s">
        <v>13</v>
      </c>
      <c r="I4844">
        <v>4</v>
      </c>
      <c r="J4844">
        <v>0.37692434592169</v>
      </c>
      <c r="K4844" s="1">
        <v>0.38405390207004098</v>
      </c>
      <c r="L4844">
        <v>-7.1295561483517098E-3</v>
      </c>
      <c r="M4844">
        <v>-1.8915085283010499E-2</v>
      </c>
      <c r="N4844">
        <v>55.431865774057698</v>
      </c>
      <c r="O4844">
        <v>63.568794828685903</v>
      </c>
      <c r="P4844">
        <v>5.4509864028304503E-2</v>
      </c>
      <c r="Q4844" s="27">
        <v>-9.6798282474912595E-2</v>
      </c>
      <c r="R4844">
        <v>-7.7011201832638099E-2</v>
      </c>
      <c r="S4844">
        <v>-3.5692724899183299E-2</v>
      </c>
      <c r="T4844">
        <v>-7.1295561483517098E-3</v>
      </c>
      <c r="U4844">
        <v>2.14336126024798E-2</v>
      </c>
      <c r="V4844" s="1">
        <v>6.2752089535934599E-2</v>
      </c>
      <c r="W4844">
        <v>8.2539170178209206E-2</v>
      </c>
      <c r="X4844">
        <v>2.2351353537138598E-2</v>
      </c>
    </row>
    <row r="4845" spans="1:24" x14ac:dyDescent="0.2">
      <c r="A4845" t="s">
        <v>6853</v>
      </c>
      <c r="B4845" t="s">
        <v>66</v>
      </c>
      <c r="C4845" t="s">
        <v>57</v>
      </c>
      <c r="D4845" t="s">
        <v>12</v>
      </c>
      <c r="E4845" t="s">
        <v>5458</v>
      </c>
      <c r="F4845" t="s">
        <v>62</v>
      </c>
      <c r="G4845" t="s">
        <v>31</v>
      </c>
      <c r="H4845" t="s">
        <v>13</v>
      </c>
      <c r="I4845">
        <v>5</v>
      </c>
      <c r="J4845">
        <v>0.38847558262860199</v>
      </c>
      <c r="K4845">
        <v>0.394489226328749</v>
      </c>
      <c r="L4845">
        <v>-6.0136437001471503E-3</v>
      </c>
      <c r="M4845">
        <v>-1.54801072938899E-2</v>
      </c>
      <c r="N4845">
        <v>54.918068912814697</v>
      </c>
      <c r="O4845">
        <v>63.568794828685903</v>
      </c>
      <c r="P4845">
        <v>5.5479951387156203E-2</v>
      </c>
      <c r="Q4845" s="27">
        <v>-9.7278163732019099E-2</v>
      </c>
      <c r="R4845">
        <v>-7.7138941378481402E-2</v>
      </c>
      <c r="S4845">
        <v>-3.5085138227016997E-2</v>
      </c>
      <c r="T4845">
        <v>-6.0136437001471503E-3</v>
      </c>
      <c r="U4845">
        <v>2.3057850826722699E-2</v>
      </c>
      <c r="V4845">
        <v>6.5111653978187106E-2</v>
      </c>
      <c r="W4845">
        <v>8.5250876331724804E-2</v>
      </c>
      <c r="X4845">
        <v>1.4103605376148701E-2</v>
      </c>
    </row>
    <row r="4846" spans="1:24" x14ac:dyDescent="0.2">
      <c r="A4846" t="s">
        <v>6854</v>
      </c>
      <c r="B4846" t="s">
        <v>66</v>
      </c>
      <c r="C4846" t="s">
        <v>57</v>
      </c>
      <c r="D4846" t="s">
        <v>12</v>
      </c>
      <c r="E4846" t="s">
        <v>5458</v>
      </c>
      <c r="F4846" t="s">
        <v>62</v>
      </c>
      <c r="G4846" t="s">
        <v>31</v>
      </c>
      <c r="H4846" t="s">
        <v>13</v>
      </c>
      <c r="I4846">
        <v>6</v>
      </c>
      <c r="J4846">
        <v>0.43437391552737098</v>
      </c>
      <c r="K4846">
        <v>0.43649825525237501</v>
      </c>
      <c r="L4846">
        <v>-2.1243397250038701E-3</v>
      </c>
      <c r="M4846">
        <v>-4.8905784833435896E-3</v>
      </c>
      <c r="N4846">
        <v>54.446786315680903</v>
      </c>
      <c r="O4846">
        <v>63.568794828685903</v>
      </c>
      <c r="P4846">
        <v>6.1632481085666803E-2</v>
      </c>
      <c r="Q4846" s="27">
        <v>-0.103509771110926</v>
      </c>
      <c r="R4846">
        <v>-8.1137180476828705E-2</v>
      </c>
      <c r="S4846">
        <v>-3.4419759813893301E-2</v>
      </c>
      <c r="T4846">
        <v>-2.1243397250038701E-3</v>
      </c>
      <c r="U4846">
        <v>3.0171080363885602E-2</v>
      </c>
      <c r="V4846">
        <v>7.6888501026821002E-2</v>
      </c>
      <c r="W4846">
        <v>9.9261091660918094E-2</v>
      </c>
      <c r="X4846">
        <v>-1.9686957459284999E-3</v>
      </c>
    </row>
    <row r="4847" spans="1:24" x14ac:dyDescent="0.2">
      <c r="A4847" t="s">
        <v>6841</v>
      </c>
      <c r="B4847" t="s">
        <v>66</v>
      </c>
      <c r="C4847" t="s">
        <v>57</v>
      </c>
      <c r="D4847" t="s">
        <v>12</v>
      </c>
      <c r="E4847" t="s">
        <v>5458</v>
      </c>
      <c r="F4847" t="s">
        <v>62</v>
      </c>
      <c r="G4847" t="s">
        <v>31</v>
      </c>
      <c r="H4847" t="s">
        <v>14</v>
      </c>
      <c r="I4847">
        <v>7</v>
      </c>
      <c r="J4847">
        <v>0.50746140548070295</v>
      </c>
      <c r="K4847">
        <v>0.51040946971356305</v>
      </c>
      <c r="L4847">
        <v>-2.9480642328598801E-3</v>
      </c>
      <c r="M4847">
        <v>-5.80943536004923E-3</v>
      </c>
      <c r="N4847">
        <v>53.693084927486098</v>
      </c>
      <c r="O4847">
        <v>63.568794828685903</v>
      </c>
      <c r="P4847">
        <v>7.3468062370540405E-2</v>
      </c>
      <c r="Q4847" s="27">
        <v>-0.12380302683239899</v>
      </c>
      <c r="R4847">
        <v>-9.7134120191892701E-2</v>
      </c>
      <c r="S4847">
        <v>-4.1445328915023102E-2</v>
      </c>
      <c r="T4847">
        <v>-2.9480642328598801E-3</v>
      </c>
      <c r="U4847">
        <v>3.5549200449303299E-2</v>
      </c>
      <c r="V4847">
        <v>9.1237991726173001E-2</v>
      </c>
      <c r="W4847">
        <v>0.117906898366679</v>
      </c>
      <c r="X4847">
        <v>-2.7542771838616802E-2</v>
      </c>
    </row>
    <row r="4848" spans="1:24" x14ac:dyDescent="0.2">
      <c r="A4848" t="s">
        <v>6842</v>
      </c>
      <c r="B4848" t="s">
        <v>66</v>
      </c>
      <c r="C4848" t="s">
        <v>57</v>
      </c>
      <c r="D4848" t="s">
        <v>12</v>
      </c>
      <c r="E4848" t="s">
        <v>5458</v>
      </c>
      <c r="F4848" t="s">
        <v>62</v>
      </c>
      <c r="G4848" t="s">
        <v>31</v>
      </c>
      <c r="H4848" t="s">
        <v>14</v>
      </c>
      <c r="I4848">
        <v>8</v>
      </c>
      <c r="J4848">
        <v>0.49760550664243802</v>
      </c>
      <c r="K4848">
        <v>0.49978418332091601</v>
      </c>
      <c r="L4848">
        <v>-2.1786766784778699E-3</v>
      </c>
      <c r="M4848">
        <v>-4.3783210784349097E-3</v>
      </c>
      <c r="N4848">
        <v>54.762245814556799</v>
      </c>
      <c r="O4848">
        <v>63.568794828685903</v>
      </c>
      <c r="P4848">
        <v>7.9102708888770898E-2</v>
      </c>
      <c r="Q4848" s="27">
        <v>-0.132302632800506</v>
      </c>
      <c r="R4848">
        <v>-0.103588349473882</v>
      </c>
      <c r="S4848">
        <v>-4.3628496136193802E-2</v>
      </c>
      <c r="T4848">
        <v>-2.1786766784778699E-3</v>
      </c>
      <c r="U4848">
        <v>3.92711427792381E-2</v>
      </c>
      <c r="V4848">
        <v>9.9230996116926401E-2</v>
      </c>
      <c r="W4848">
        <v>0.12794527944355</v>
      </c>
      <c r="X4848">
        <v>-7.6317961224205196E-3</v>
      </c>
    </row>
    <row r="4849" spans="1:24" x14ac:dyDescent="0.2">
      <c r="A4849" t="s">
        <v>6843</v>
      </c>
      <c r="B4849" t="s">
        <v>66</v>
      </c>
      <c r="C4849" t="s">
        <v>57</v>
      </c>
      <c r="D4849" t="s">
        <v>12</v>
      </c>
      <c r="E4849" t="s">
        <v>5458</v>
      </c>
      <c r="F4849" t="s">
        <v>62</v>
      </c>
      <c r="G4849" t="s">
        <v>31</v>
      </c>
      <c r="H4849" t="s">
        <v>14</v>
      </c>
      <c r="I4849">
        <v>9</v>
      </c>
      <c r="J4849">
        <v>0.43054459337961198</v>
      </c>
      <c r="K4849">
        <v>0.43225674245589002</v>
      </c>
      <c r="L4849">
        <v>-1.7121490762777099E-3</v>
      </c>
      <c r="M4849">
        <v>-3.9767055552549901E-3</v>
      </c>
      <c r="N4849">
        <v>59.888311157614197</v>
      </c>
      <c r="O4849">
        <v>63.568794828685903</v>
      </c>
      <c r="P4849">
        <v>8.3352375265008202E-2</v>
      </c>
      <c r="Q4849" s="27">
        <v>-0.13882680638721601</v>
      </c>
      <c r="R4849">
        <v>-0.10856989416601801</v>
      </c>
      <c r="S4849">
        <v>-4.5388793715141998E-2</v>
      </c>
      <c r="T4849">
        <v>-1.7121490762777099E-3</v>
      </c>
      <c r="U4849">
        <v>4.19644955625866E-2</v>
      </c>
      <c r="V4849">
        <v>0.105145596013463</v>
      </c>
      <c r="W4849">
        <v>0.13540250823466099</v>
      </c>
      <c r="X4849">
        <v>3.5718004045226098E-2</v>
      </c>
    </row>
    <row r="4850" spans="1:24" x14ac:dyDescent="0.2">
      <c r="A4850" t="s">
        <v>6873</v>
      </c>
      <c r="B4850" t="s">
        <v>66</v>
      </c>
      <c r="C4850" t="s">
        <v>57</v>
      </c>
      <c r="D4850" t="s">
        <v>12</v>
      </c>
      <c r="E4850" t="s">
        <v>5458</v>
      </c>
      <c r="F4850" t="s">
        <v>62</v>
      </c>
      <c r="G4850" t="s">
        <v>30</v>
      </c>
      <c r="H4850" t="s">
        <v>13</v>
      </c>
      <c r="I4850">
        <v>1</v>
      </c>
      <c r="J4850">
        <v>0.47228627546090901</v>
      </c>
      <c r="K4850">
        <v>0.471152129977151</v>
      </c>
      <c r="L4850">
        <v>1.13414548375726E-3</v>
      </c>
      <c r="M4850" s="1">
        <v>2.4013941176893902E-3</v>
      </c>
      <c r="N4850">
        <v>64.849231831728403</v>
      </c>
      <c r="O4850">
        <v>69.461892346782903</v>
      </c>
      <c r="P4850">
        <v>7.2240892002566698E-2</v>
      </c>
      <c r="Q4850" s="27">
        <v>-0.117702121860465</v>
      </c>
      <c r="R4850">
        <v>-9.14786780635332E-2</v>
      </c>
      <c r="S4850">
        <v>-3.6720081925587698E-2</v>
      </c>
      <c r="T4850">
        <v>1.13414548375726E-3</v>
      </c>
      <c r="U4850">
        <v>3.8988372893102197E-2</v>
      </c>
      <c r="V4850">
        <v>9.3746969031047706E-2</v>
      </c>
      <c r="W4850">
        <v>0.119970412827979</v>
      </c>
      <c r="X4850">
        <v>3.4033440355077001E-2</v>
      </c>
    </row>
    <row r="4851" spans="1:24" x14ac:dyDescent="0.2">
      <c r="A4851" t="s">
        <v>6855</v>
      </c>
      <c r="B4851" t="s">
        <v>66</v>
      </c>
      <c r="C4851" t="s">
        <v>57</v>
      </c>
      <c r="D4851" t="s">
        <v>12</v>
      </c>
      <c r="E4851" t="s">
        <v>5458</v>
      </c>
      <c r="F4851" t="s">
        <v>62</v>
      </c>
      <c r="G4851" t="s">
        <v>30</v>
      </c>
      <c r="H4851" t="s">
        <v>14</v>
      </c>
      <c r="I4851">
        <v>10</v>
      </c>
      <c r="J4851">
        <v>0.36235724183809098</v>
      </c>
      <c r="K4851">
        <v>0.36287409424377298</v>
      </c>
      <c r="L4851">
        <v>-5.1685240568288804E-4</v>
      </c>
      <c r="M4851">
        <v>-1.4263614632375101E-3</v>
      </c>
      <c r="N4851">
        <v>68.721000401149794</v>
      </c>
      <c r="O4851">
        <v>69.461892346782903</v>
      </c>
      <c r="P4851">
        <v>8.3064797421035605E-2</v>
      </c>
      <c r="Q4851" s="27">
        <v>-0.13715844416328599</v>
      </c>
      <c r="R4851">
        <v>-0.10700592269945</v>
      </c>
      <c r="S4851">
        <v>-4.4042806254305497E-2</v>
      </c>
      <c r="T4851">
        <v>-5.1685240568288804E-4</v>
      </c>
      <c r="U4851">
        <v>4.30091014429397E-2</v>
      </c>
      <c r="V4851">
        <v>0.105972217888085</v>
      </c>
      <c r="W4851">
        <v>0.13612473935192099</v>
      </c>
      <c r="X4851">
        <v>6.6803041290662807E-2</v>
      </c>
    </row>
    <row r="4852" spans="1:24" x14ac:dyDescent="0.2">
      <c r="A4852" t="s">
        <v>6856</v>
      </c>
      <c r="B4852" t="s">
        <v>66</v>
      </c>
      <c r="C4852" t="s">
        <v>57</v>
      </c>
      <c r="D4852" t="s">
        <v>12</v>
      </c>
      <c r="E4852" t="s">
        <v>5458</v>
      </c>
      <c r="F4852" t="s">
        <v>62</v>
      </c>
      <c r="G4852" t="s">
        <v>30</v>
      </c>
      <c r="H4852" t="s">
        <v>14</v>
      </c>
      <c r="I4852">
        <v>11</v>
      </c>
      <c r="J4852">
        <v>0.30916135967080899</v>
      </c>
      <c r="K4852">
        <v>0.31049855391682901</v>
      </c>
      <c r="L4852">
        <v>-1.3371942460200599E-3</v>
      </c>
      <c r="M4852">
        <v>-4.3252308355866001E-3</v>
      </c>
      <c r="N4852">
        <v>72.913949366654805</v>
      </c>
      <c r="O4852">
        <v>69.461892346782903</v>
      </c>
      <c r="P4852">
        <v>9.2914849649933198E-2</v>
      </c>
      <c r="Q4852" s="27">
        <v>-0.15418212192016001</v>
      </c>
      <c r="R4852">
        <v>-0.12045403149723399</v>
      </c>
      <c r="S4852">
        <v>-5.0024575462585097E-2</v>
      </c>
      <c r="T4852">
        <v>-1.3371942460200599E-3</v>
      </c>
      <c r="U4852">
        <v>4.7350186970544897E-2</v>
      </c>
      <c r="V4852">
        <v>0.117779643005194</v>
      </c>
      <c r="W4852">
        <v>0.15150773342811999</v>
      </c>
      <c r="X4852">
        <v>7.9809042112597595E-2</v>
      </c>
    </row>
    <row r="4853" spans="1:24" x14ac:dyDescent="0.2">
      <c r="A4853" t="s">
        <v>6857</v>
      </c>
      <c r="B4853" t="s">
        <v>66</v>
      </c>
      <c r="C4853" t="s">
        <v>57</v>
      </c>
      <c r="D4853" t="s">
        <v>12</v>
      </c>
      <c r="E4853" t="s">
        <v>5458</v>
      </c>
      <c r="F4853" t="s">
        <v>62</v>
      </c>
      <c r="G4853" t="s">
        <v>30</v>
      </c>
      <c r="H4853" t="s">
        <v>14</v>
      </c>
      <c r="I4853">
        <v>12</v>
      </c>
      <c r="J4853">
        <v>0.28052539237789098</v>
      </c>
      <c r="K4853">
        <v>0.28266075704249299</v>
      </c>
      <c r="L4853">
        <v>-2.1353646646027E-3</v>
      </c>
      <c r="M4853">
        <v>-7.6120191705362399E-3</v>
      </c>
      <c r="N4853">
        <v>76.329913989886705</v>
      </c>
      <c r="O4853">
        <v>69.461892346782903</v>
      </c>
      <c r="P4853">
        <v>0.10100255066839101</v>
      </c>
      <c r="Q4853" s="27">
        <v>-0.16828456051410701</v>
      </c>
      <c r="R4853">
        <v>-0.13162063462148099</v>
      </c>
      <c r="S4853">
        <v>-5.5060701214839802E-2</v>
      </c>
      <c r="T4853">
        <v>-2.1353646646027E-3</v>
      </c>
      <c r="U4853">
        <v>5.0789971885634402E-2</v>
      </c>
      <c r="V4853">
        <v>0.127349905292275</v>
      </c>
      <c r="W4853">
        <v>0.16401383118490101</v>
      </c>
      <c r="X4853">
        <v>9.5382710086114597E-2</v>
      </c>
    </row>
    <row r="4854" spans="1:24" x14ac:dyDescent="0.2">
      <c r="A4854" t="s">
        <v>6858</v>
      </c>
      <c r="B4854" t="s">
        <v>66</v>
      </c>
      <c r="C4854" t="s">
        <v>57</v>
      </c>
      <c r="D4854" t="s">
        <v>12</v>
      </c>
      <c r="E4854" t="s">
        <v>5458</v>
      </c>
      <c r="F4854" t="s">
        <v>62</v>
      </c>
      <c r="G4854" t="s">
        <v>30</v>
      </c>
      <c r="H4854" t="s">
        <v>14</v>
      </c>
      <c r="I4854">
        <v>13</v>
      </c>
      <c r="J4854">
        <v>0.28199264480906799</v>
      </c>
      <c r="K4854">
        <v>0.285475335592135</v>
      </c>
      <c r="L4854">
        <v>-3.4826907830662799E-3</v>
      </c>
      <c r="M4854">
        <v>-1.23502894390183E-2</v>
      </c>
      <c r="N4854">
        <v>78.453774854748204</v>
      </c>
      <c r="O4854">
        <v>69.461892346782903</v>
      </c>
      <c r="P4854">
        <v>0.107948792724508</v>
      </c>
      <c r="Q4854" s="27">
        <v>-0.181058454814882</v>
      </c>
      <c r="R4854">
        <v>-0.141873043055885</v>
      </c>
      <c r="S4854">
        <v>-6.0047858170708297E-2</v>
      </c>
      <c r="T4854">
        <v>-3.4826907830662799E-3</v>
      </c>
      <c r="U4854">
        <v>5.3082476604575803E-2</v>
      </c>
      <c r="V4854">
        <v>0.134907661489753</v>
      </c>
      <c r="W4854">
        <v>0.17409307324874901</v>
      </c>
      <c r="X4854">
        <v>0.115007746822095</v>
      </c>
    </row>
    <row r="4855" spans="1:24" x14ac:dyDescent="0.2">
      <c r="A4855" t="s">
        <v>6859</v>
      </c>
      <c r="B4855" t="s">
        <v>66</v>
      </c>
      <c r="C4855" t="s">
        <v>57</v>
      </c>
      <c r="D4855" t="s">
        <v>12</v>
      </c>
      <c r="E4855" t="s">
        <v>5458</v>
      </c>
      <c r="F4855" t="s">
        <v>62</v>
      </c>
      <c r="G4855" t="s">
        <v>30</v>
      </c>
      <c r="H4855" t="s">
        <v>14</v>
      </c>
      <c r="I4855">
        <v>14</v>
      </c>
      <c r="J4855">
        <v>0.30601501989534902</v>
      </c>
      <c r="K4855">
        <v>0.30870742572821003</v>
      </c>
      <c r="L4855">
        <v>-2.6924058328610099E-3</v>
      </c>
      <c r="M4855">
        <v>-8.7982800118169297E-3</v>
      </c>
      <c r="N4855">
        <v>79.407508132073403</v>
      </c>
      <c r="O4855">
        <v>69.461892346782903</v>
      </c>
      <c r="P4855">
        <v>0.113108900204292</v>
      </c>
      <c r="Q4855" s="27">
        <v>-0.188756546668922</v>
      </c>
      <c r="R4855">
        <v>-0.147698015894764</v>
      </c>
      <c r="S4855">
        <v>-6.1961469539910101E-2</v>
      </c>
      <c r="T4855">
        <v>-2.6924058328610099E-3</v>
      </c>
      <c r="U4855">
        <v>5.6576657874188099E-2</v>
      </c>
      <c r="V4855">
        <v>0.14231320422904201</v>
      </c>
      <c r="W4855">
        <v>0.1833717350032</v>
      </c>
      <c r="X4855">
        <v>0.12598603416152601</v>
      </c>
    </row>
    <row r="4856" spans="1:24" x14ac:dyDescent="0.2">
      <c r="A4856" t="s">
        <v>6860</v>
      </c>
      <c r="B4856" t="s">
        <v>66</v>
      </c>
      <c r="C4856" t="s">
        <v>57</v>
      </c>
      <c r="D4856" t="s">
        <v>12</v>
      </c>
      <c r="E4856" t="s">
        <v>5458</v>
      </c>
      <c r="F4856" t="s">
        <v>62</v>
      </c>
      <c r="G4856" t="s">
        <v>30</v>
      </c>
      <c r="H4856" t="s">
        <v>14</v>
      </c>
      <c r="I4856">
        <v>15</v>
      </c>
      <c r="J4856">
        <v>0.35861436843428501</v>
      </c>
      <c r="K4856">
        <v>0.35873971819490003</v>
      </c>
      <c r="L4856">
        <v>-1.2534976061531801E-4</v>
      </c>
      <c r="M4856">
        <v>-3.4953914747642902E-4</v>
      </c>
      <c r="N4856">
        <v>79.049947698465701</v>
      </c>
      <c r="O4856">
        <v>69.461892346782903</v>
      </c>
      <c r="P4856">
        <v>0.117043454554104</v>
      </c>
      <c r="Q4856" s="27">
        <v>-0.19266183250211699</v>
      </c>
      <c r="R4856">
        <v>-0.150175058498977</v>
      </c>
      <c r="S4856">
        <v>-6.1456119946966002E-2</v>
      </c>
      <c r="T4856">
        <v>-1.2534976061531801E-4</v>
      </c>
      <c r="U4856">
        <v>6.1205420425735402E-2</v>
      </c>
      <c r="V4856">
        <v>0.149924358977746</v>
      </c>
      <c r="W4856">
        <v>0.192411132980886</v>
      </c>
      <c r="X4856">
        <v>0.13271370414612699</v>
      </c>
    </row>
    <row r="4857" spans="1:24" x14ac:dyDescent="0.2">
      <c r="A4857" t="s">
        <v>6861</v>
      </c>
      <c r="B4857" t="s">
        <v>66</v>
      </c>
      <c r="C4857" t="s">
        <v>57</v>
      </c>
      <c r="D4857" t="s">
        <v>12</v>
      </c>
      <c r="E4857" t="s">
        <v>5458</v>
      </c>
      <c r="F4857" t="s">
        <v>62</v>
      </c>
      <c r="G4857" t="s">
        <v>30</v>
      </c>
      <c r="H4857" t="s">
        <v>14</v>
      </c>
      <c r="I4857">
        <v>16</v>
      </c>
      <c r="J4857">
        <v>0.44156342389034198</v>
      </c>
      <c r="K4857">
        <v>0.43875272071497801</v>
      </c>
      <c r="L4857">
        <v>2.8107031753642599E-3</v>
      </c>
      <c r="M4857">
        <v>6.3653441913302002E-3</v>
      </c>
      <c r="N4857">
        <v>78.352853227957596</v>
      </c>
      <c r="O4857">
        <v>69.461892346782903</v>
      </c>
      <c r="P4857">
        <v>0.12118272103823099</v>
      </c>
      <c r="Q4857" s="27">
        <v>-0.196534872932525</v>
      </c>
      <c r="R4857">
        <v>-0.152545545195647</v>
      </c>
      <c r="S4857">
        <v>-6.0689042648668597E-2</v>
      </c>
      <c r="T4857">
        <v>2.8107031753642599E-3</v>
      </c>
      <c r="U4857">
        <v>6.6310448999397101E-2</v>
      </c>
      <c r="V4857">
        <v>0.158166951546376</v>
      </c>
      <c r="W4857">
        <v>0.202156279283254</v>
      </c>
      <c r="X4857">
        <v>0.129932706147179</v>
      </c>
    </row>
    <row r="4858" spans="1:24" x14ac:dyDescent="0.2">
      <c r="A4858" t="s">
        <v>6868</v>
      </c>
      <c r="B4858" t="s">
        <v>66</v>
      </c>
      <c r="C4858" t="s">
        <v>57</v>
      </c>
      <c r="D4858" t="s">
        <v>12</v>
      </c>
      <c r="E4858" t="s">
        <v>5458</v>
      </c>
      <c r="F4858" t="s">
        <v>62</v>
      </c>
      <c r="G4858" t="s">
        <v>30</v>
      </c>
      <c r="H4858" t="s">
        <v>15</v>
      </c>
      <c r="I4858">
        <v>17</v>
      </c>
      <c r="J4858">
        <v>0.54234451229094005</v>
      </c>
      <c r="K4858">
        <v>0.534603297980077</v>
      </c>
      <c r="L4858">
        <v>7.7412143108630599E-3</v>
      </c>
      <c r="M4858">
        <v>1.4273610473466499E-2</v>
      </c>
      <c r="N4858">
        <v>77.491114088884501</v>
      </c>
      <c r="O4858">
        <v>69.461892346782903</v>
      </c>
      <c r="P4858">
        <v>0.124035002001585</v>
      </c>
      <c r="Q4858" s="27">
        <v>-0.19629636398174399</v>
      </c>
      <c r="R4858">
        <v>-0.151271658255169</v>
      </c>
      <c r="S4858">
        <v>-5.7253126737967397E-2</v>
      </c>
      <c r="T4858">
        <v>7.7412143108630599E-3</v>
      </c>
      <c r="U4858">
        <v>7.2735555359693504E-2</v>
      </c>
      <c r="V4858">
        <v>0.166754086876895</v>
      </c>
      <c r="W4858">
        <v>0.21177879260346999</v>
      </c>
      <c r="X4858">
        <v>0.130599471207691</v>
      </c>
    </row>
    <row r="4859" spans="1:24" x14ac:dyDescent="0.2">
      <c r="A4859" t="s">
        <v>6869</v>
      </c>
      <c r="B4859" t="s">
        <v>66</v>
      </c>
      <c r="C4859" t="s">
        <v>57</v>
      </c>
      <c r="D4859" t="s">
        <v>12</v>
      </c>
      <c r="E4859" t="s">
        <v>5458</v>
      </c>
      <c r="F4859" t="s">
        <v>62</v>
      </c>
      <c r="G4859" t="s">
        <v>30</v>
      </c>
      <c r="H4859" t="s">
        <v>15</v>
      </c>
      <c r="I4859">
        <v>18</v>
      </c>
      <c r="J4859">
        <v>0.64803806710492995</v>
      </c>
      <c r="K4859">
        <v>0.64079777246145897</v>
      </c>
      <c r="L4859">
        <v>7.2402946434712298E-3</v>
      </c>
      <c r="M4859">
        <v>1.1172637860329401E-2</v>
      </c>
      <c r="N4859">
        <v>75.894484558257105</v>
      </c>
      <c r="O4859">
        <v>69.461892346782903</v>
      </c>
      <c r="P4859">
        <v>0.12501870098285001</v>
      </c>
      <c r="Q4859" s="27">
        <v>-0.19841546847331601</v>
      </c>
      <c r="R4859">
        <v>-0.153033680016542</v>
      </c>
      <c r="S4859">
        <v>-5.8269504671541898E-2</v>
      </c>
      <c r="T4859">
        <v>7.2402946434712298E-3</v>
      </c>
      <c r="U4859">
        <v>7.2750093958484405E-2</v>
      </c>
      <c r="V4859">
        <v>0.16751426930348401</v>
      </c>
      <c r="W4859">
        <v>0.21289605776025899</v>
      </c>
      <c r="X4859">
        <v>0.12828632518925101</v>
      </c>
    </row>
    <row r="4860" spans="1:24" x14ac:dyDescent="0.2">
      <c r="A4860" t="s">
        <v>6870</v>
      </c>
      <c r="B4860" t="s">
        <v>66</v>
      </c>
      <c r="C4860" t="s">
        <v>57</v>
      </c>
      <c r="D4860" t="s">
        <v>12</v>
      </c>
      <c r="E4860" t="s">
        <v>5458</v>
      </c>
      <c r="F4860" t="s">
        <v>62</v>
      </c>
      <c r="G4860" t="s">
        <v>30</v>
      </c>
      <c r="H4860" t="s">
        <v>15</v>
      </c>
      <c r="I4860">
        <v>19</v>
      </c>
      <c r="J4860">
        <v>0.75561154313919199</v>
      </c>
      <c r="K4860">
        <v>0.74824149006895202</v>
      </c>
      <c r="L4860">
        <v>7.3700530702396601E-3</v>
      </c>
      <c r="M4860">
        <v>9.7537592393318103E-3</v>
      </c>
      <c r="N4860">
        <v>73.513106396009206</v>
      </c>
      <c r="O4860">
        <v>69.461892346782903</v>
      </c>
      <c r="P4860">
        <v>0.121532586464095</v>
      </c>
      <c r="Q4860" s="27">
        <v>-0.192551051663196</v>
      </c>
      <c r="R4860">
        <v>-0.14843472277673</v>
      </c>
      <c r="S4860">
        <v>-5.6313022236945898E-2</v>
      </c>
      <c r="T4860">
        <v>7.3700530702396601E-3</v>
      </c>
      <c r="U4860">
        <v>7.1053128377425306E-2</v>
      </c>
      <c r="V4860">
        <v>0.163174828917209</v>
      </c>
      <c r="W4860">
        <v>0.20729115780367499</v>
      </c>
      <c r="X4860">
        <v>0.11257902898210501</v>
      </c>
    </row>
    <row r="4861" spans="1:24" x14ac:dyDescent="0.2">
      <c r="A4861" t="s">
        <v>6874</v>
      </c>
      <c r="B4861" t="s">
        <v>66</v>
      </c>
      <c r="C4861" t="s">
        <v>57</v>
      </c>
      <c r="D4861" t="s">
        <v>12</v>
      </c>
      <c r="E4861" t="s">
        <v>5458</v>
      </c>
      <c r="F4861" t="s">
        <v>62</v>
      </c>
      <c r="G4861" t="s">
        <v>30</v>
      </c>
      <c r="H4861" t="s">
        <v>13</v>
      </c>
      <c r="I4861">
        <v>2</v>
      </c>
      <c r="J4861">
        <v>0.43099278262492702</v>
      </c>
      <c r="K4861">
        <v>0.42904231375205398</v>
      </c>
      <c r="L4861">
        <v>1.9504688728731901E-3</v>
      </c>
      <c r="M4861">
        <v>4.5255256039185097E-3</v>
      </c>
      <c r="N4861">
        <v>64.124220145462701</v>
      </c>
      <c r="O4861">
        <v>69.461892346782903</v>
      </c>
      <c r="P4861">
        <v>6.4161959093447504E-2</v>
      </c>
      <c r="Q4861" s="27">
        <v>-0.10359595383584801</v>
      </c>
      <c r="R4861">
        <v>-8.0305162684926601E-2</v>
      </c>
      <c r="S4861">
        <v>-3.1670397692093302E-2</v>
      </c>
      <c r="T4861">
        <v>1.9504688728731901E-3</v>
      </c>
      <c r="U4861">
        <v>3.5571335437839698E-2</v>
      </c>
      <c r="V4861">
        <v>8.4206100430672906E-2</v>
      </c>
      <c r="W4861">
        <v>0.10749689158159401</v>
      </c>
      <c r="X4861">
        <v>2.9605074673677699E-2</v>
      </c>
    </row>
    <row r="4862" spans="1:24" x14ac:dyDescent="0.2">
      <c r="A4862" t="s">
        <v>6871</v>
      </c>
      <c r="B4862" t="s">
        <v>66</v>
      </c>
      <c r="C4862" t="s">
        <v>57</v>
      </c>
      <c r="D4862" t="s">
        <v>12</v>
      </c>
      <c r="E4862" t="s">
        <v>5458</v>
      </c>
      <c r="F4862" t="s">
        <v>62</v>
      </c>
      <c r="G4862" t="s">
        <v>30</v>
      </c>
      <c r="H4862" t="s">
        <v>15</v>
      </c>
      <c r="I4862">
        <v>20</v>
      </c>
      <c r="J4862">
        <v>0.80324930782576598</v>
      </c>
      <c r="K4862">
        <v>0.79263621803551698</v>
      </c>
      <c r="L4862">
        <v>1.0613089790248499E-2</v>
      </c>
      <c r="M4862">
        <v>1.3212697087752299E-2</v>
      </c>
      <c r="N4862">
        <v>70.891037603035002</v>
      </c>
      <c r="O4862">
        <v>69.461892346782903</v>
      </c>
      <c r="P4862">
        <v>0.113980787245491</v>
      </c>
      <c r="Q4862" s="27">
        <v>-0.17688530522858401</v>
      </c>
      <c r="R4862">
        <v>-0.13551027945847</v>
      </c>
      <c r="S4862">
        <v>-4.9112842726388599E-2</v>
      </c>
      <c r="T4862">
        <v>1.0613089790248499E-2</v>
      </c>
      <c r="U4862">
        <v>7.0339022306885601E-2</v>
      </c>
      <c r="V4862">
        <v>0.15673645903896799</v>
      </c>
      <c r="W4862">
        <v>0.198111484809081</v>
      </c>
      <c r="X4862">
        <v>8.6247856296762404E-2</v>
      </c>
    </row>
    <row r="4863" spans="1:24" x14ac:dyDescent="0.2">
      <c r="A4863" t="s">
        <v>6872</v>
      </c>
      <c r="B4863" t="s">
        <v>66</v>
      </c>
      <c r="C4863" t="s">
        <v>57</v>
      </c>
      <c r="D4863" t="s">
        <v>12</v>
      </c>
      <c r="E4863" t="s">
        <v>5458</v>
      </c>
      <c r="F4863" t="s">
        <v>62</v>
      </c>
      <c r="G4863" t="s">
        <v>30</v>
      </c>
      <c r="H4863" t="s">
        <v>15</v>
      </c>
      <c r="I4863">
        <v>21</v>
      </c>
      <c r="J4863">
        <v>0.77925764600562897</v>
      </c>
      <c r="K4863">
        <v>0.77150361486678898</v>
      </c>
      <c r="L4863">
        <v>7.7540311388398699E-3</v>
      </c>
      <c r="M4863">
        <v>9.9505358447055398E-3</v>
      </c>
      <c r="N4863">
        <v>69.342403391008901</v>
      </c>
      <c r="O4863">
        <v>69.461892346782903</v>
      </c>
      <c r="P4863">
        <v>0.109153408968897</v>
      </c>
      <c r="Q4863" s="27">
        <v>-0.171803326614996</v>
      </c>
      <c r="R4863">
        <v>-0.13218063915928699</v>
      </c>
      <c r="S4863">
        <v>-4.94423551608624E-2</v>
      </c>
      <c r="T4863">
        <v>7.7540311388398699E-3</v>
      </c>
      <c r="U4863">
        <v>6.4950417438542102E-2</v>
      </c>
      <c r="V4863">
        <v>0.147688701436966</v>
      </c>
      <c r="W4863">
        <v>0.18731138889267601</v>
      </c>
      <c r="X4863">
        <v>6.6940772010703503E-2</v>
      </c>
    </row>
    <row r="4864" spans="1:24" x14ac:dyDescent="0.2">
      <c r="A4864" t="s">
        <v>6862</v>
      </c>
      <c r="B4864" t="s">
        <v>66</v>
      </c>
      <c r="C4864" t="s">
        <v>57</v>
      </c>
      <c r="D4864" t="s">
        <v>12</v>
      </c>
      <c r="E4864" t="s">
        <v>5458</v>
      </c>
      <c r="F4864" t="s">
        <v>62</v>
      </c>
      <c r="G4864" t="s">
        <v>30</v>
      </c>
      <c r="H4864" t="s">
        <v>14</v>
      </c>
      <c r="I4864">
        <v>22</v>
      </c>
      <c r="J4864">
        <v>0.722892320456476</v>
      </c>
      <c r="K4864">
        <v>0.72219649372421801</v>
      </c>
      <c r="L4864">
        <v>6.9582673225741603E-4</v>
      </c>
      <c r="M4864">
        <v>9.6255930871977098E-4</v>
      </c>
      <c r="N4864">
        <v>68.107966324095997</v>
      </c>
      <c r="O4864">
        <v>69.461892346782903</v>
      </c>
      <c r="P4864">
        <v>0.103775938464789</v>
      </c>
      <c r="Q4864" s="27">
        <v>-0.17001559204232</v>
      </c>
      <c r="R4864">
        <v>-0.13234492637960199</v>
      </c>
      <c r="S4864">
        <v>-5.3682765023291897E-2</v>
      </c>
      <c r="T4864">
        <v>6.9582673225741603E-4</v>
      </c>
      <c r="U4864">
        <v>5.5074418487806698E-2</v>
      </c>
      <c r="V4864">
        <v>0.13373657984411699</v>
      </c>
      <c r="W4864">
        <v>0.171407245506835</v>
      </c>
      <c r="X4864">
        <v>4.7447747406302303E-2</v>
      </c>
    </row>
    <row r="4865" spans="1:24" x14ac:dyDescent="0.2">
      <c r="A4865" t="s">
        <v>6863</v>
      </c>
      <c r="B4865" t="s">
        <v>66</v>
      </c>
      <c r="C4865" t="s">
        <v>57</v>
      </c>
      <c r="D4865" t="s">
        <v>12</v>
      </c>
      <c r="E4865" t="s">
        <v>5458</v>
      </c>
      <c r="F4865" t="s">
        <v>62</v>
      </c>
      <c r="G4865" t="s">
        <v>30</v>
      </c>
      <c r="H4865" t="s">
        <v>14</v>
      </c>
      <c r="I4865">
        <v>23</v>
      </c>
      <c r="J4865">
        <v>0.63218167116713897</v>
      </c>
      <c r="K4865">
        <v>0.63333191663775501</v>
      </c>
      <c r="L4865">
        <v>-1.1502454706162201E-3</v>
      </c>
      <c r="M4865">
        <v>-1.81948563692558E-3</v>
      </c>
      <c r="N4865">
        <v>66.913284069315097</v>
      </c>
      <c r="O4865">
        <v>69.461892346782903</v>
      </c>
      <c r="P4865">
        <v>9.40471139787461E-2</v>
      </c>
      <c r="Q4865" s="27">
        <v>-0.15585774796565299</v>
      </c>
      <c r="R4865">
        <v>-0.121718645591369</v>
      </c>
      <c r="S4865">
        <v>-5.04309331954792E-2</v>
      </c>
      <c r="T4865">
        <v>-1.1502454706162201E-3</v>
      </c>
      <c r="U4865">
        <v>4.8130442254246703E-2</v>
      </c>
      <c r="V4865">
        <v>0.119418154650136</v>
      </c>
      <c r="W4865">
        <v>0.153557257024421</v>
      </c>
      <c r="X4865">
        <v>3.9941020853241797E-2</v>
      </c>
    </row>
    <row r="4866" spans="1:24" x14ac:dyDescent="0.2">
      <c r="A4866" t="s">
        <v>6864</v>
      </c>
      <c r="B4866" t="s">
        <v>66</v>
      </c>
      <c r="C4866" t="s">
        <v>57</v>
      </c>
      <c r="D4866" t="s">
        <v>12</v>
      </c>
      <c r="E4866" t="s">
        <v>5458</v>
      </c>
      <c r="F4866" t="s">
        <v>62</v>
      </c>
      <c r="G4866" t="s">
        <v>30</v>
      </c>
      <c r="H4866" t="s">
        <v>14</v>
      </c>
      <c r="I4866">
        <v>24</v>
      </c>
      <c r="J4866">
        <v>0.53799354107439501</v>
      </c>
      <c r="K4866">
        <v>0.53962224715476204</v>
      </c>
      <c r="L4866">
        <v>-1.6287060803666601E-3</v>
      </c>
      <c r="M4866">
        <v>-3.0273710667865299E-3</v>
      </c>
      <c r="N4866">
        <v>66.028676052427102</v>
      </c>
      <c r="O4866">
        <v>69.461892346782903</v>
      </c>
      <c r="P4866">
        <v>8.23030484422521E-2</v>
      </c>
      <c r="Q4866" s="27">
        <v>-0.13701722076787101</v>
      </c>
      <c r="R4866">
        <v>-0.107141214183334</v>
      </c>
      <c r="S4866">
        <v>-4.4755503464106797E-2</v>
      </c>
      <c r="T4866">
        <v>-1.6287060803666601E-3</v>
      </c>
      <c r="U4866">
        <v>4.1498091303373501E-2</v>
      </c>
      <c r="V4866">
        <v>0.103883802022601</v>
      </c>
      <c r="W4866">
        <v>0.13375980860713799</v>
      </c>
      <c r="X4866">
        <v>3.8578243942827301E-2</v>
      </c>
    </row>
    <row r="4867" spans="1:24" x14ac:dyDescent="0.2">
      <c r="A4867" t="s">
        <v>6875</v>
      </c>
      <c r="B4867" t="s">
        <v>66</v>
      </c>
      <c r="C4867" t="s">
        <v>57</v>
      </c>
      <c r="D4867" t="s">
        <v>12</v>
      </c>
      <c r="E4867" t="s">
        <v>5458</v>
      </c>
      <c r="F4867" t="s">
        <v>62</v>
      </c>
      <c r="G4867" t="s">
        <v>30</v>
      </c>
      <c r="H4867" t="s">
        <v>13</v>
      </c>
      <c r="I4867">
        <v>3</v>
      </c>
      <c r="J4867">
        <v>0.40651168172040197</v>
      </c>
      <c r="K4867">
        <v>0.40581305445925903</v>
      </c>
      <c r="L4867">
        <v>6.9862726114224602E-4</v>
      </c>
      <c r="M4867">
        <v>1.71859086111764E-3</v>
      </c>
      <c r="N4867">
        <v>63.471171860330401</v>
      </c>
      <c r="O4867">
        <v>69.461892346782903</v>
      </c>
      <c r="P4867">
        <v>5.79508063340523E-2</v>
      </c>
      <c r="Q4867" s="27">
        <v>-9.4630449158373695E-2</v>
      </c>
      <c r="R4867">
        <v>-7.3594306459112802E-2</v>
      </c>
      <c r="S4867">
        <v>-2.9667595257901101E-2</v>
      </c>
      <c r="T4867">
        <v>6.9862726114224602E-4</v>
      </c>
      <c r="U4867">
        <v>3.1064849780185599E-2</v>
      </c>
      <c r="V4867">
        <v>7.4991560981397198E-2</v>
      </c>
      <c r="W4867">
        <v>9.6027703680658202E-2</v>
      </c>
      <c r="X4867">
        <v>2.5334243209697498E-2</v>
      </c>
    </row>
    <row r="4868" spans="1:24" x14ac:dyDescent="0.2">
      <c r="A4868" t="s">
        <v>6876</v>
      </c>
      <c r="B4868" t="s">
        <v>66</v>
      </c>
      <c r="C4868" t="s">
        <v>57</v>
      </c>
      <c r="D4868" t="s">
        <v>12</v>
      </c>
      <c r="E4868" t="s">
        <v>5458</v>
      </c>
      <c r="F4868" t="s">
        <v>62</v>
      </c>
      <c r="G4868" t="s">
        <v>30</v>
      </c>
      <c r="H4868" t="s">
        <v>13</v>
      </c>
      <c r="I4868">
        <v>4</v>
      </c>
      <c r="J4868">
        <v>0.39412553308866999</v>
      </c>
      <c r="K4868">
        <v>0.39501619960058398</v>
      </c>
      <c r="L4868">
        <v>-8.9066651191365797E-4</v>
      </c>
      <c r="M4868">
        <v>-2.25985488667459E-3</v>
      </c>
      <c r="N4868">
        <v>63.231186384454702</v>
      </c>
      <c r="O4868">
        <v>69.461892346782903</v>
      </c>
      <c r="P4868">
        <v>5.3447437660507198E-2</v>
      </c>
      <c r="Q4868" s="27">
        <v>-8.8811701463447995E-2</v>
      </c>
      <c r="R4868">
        <v>-6.9410281592683906E-2</v>
      </c>
      <c r="S4868">
        <v>-2.8897123846019401E-2</v>
      </c>
      <c r="T4868">
        <v>-8.9066651191365797E-4</v>
      </c>
      <c r="U4868">
        <v>2.71157908221921E-2</v>
      </c>
      <c r="V4868">
        <v>6.7628948568856595E-2</v>
      </c>
      <c r="W4868">
        <v>8.7030368439620698E-2</v>
      </c>
      <c r="X4868">
        <v>2.14969402685115E-2</v>
      </c>
    </row>
    <row r="4869" spans="1:24" x14ac:dyDescent="0.2">
      <c r="A4869" t="s">
        <v>6877</v>
      </c>
      <c r="B4869" t="s">
        <v>66</v>
      </c>
      <c r="C4869" t="s">
        <v>57</v>
      </c>
      <c r="D4869" t="s">
        <v>12</v>
      </c>
      <c r="E4869" t="s">
        <v>5458</v>
      </c>
      <c r="F4869" t="s">
        <v>62</v>
      </c>
      <c r="G4869" t="s">
        <v>30</v>
      </c>
      <c r="H4869" t="s">
        <v>13</v>
      </c>
      <c r="I4869">
        <v>5</v>
      </c>
      <c r="J4869">
        <v>0.39725790313624598</v>
      </c>
      <c r="K4869">
        <v>0.39979476218214399</v>
      </c>
      <c r="L4869">
        <v>-2.5368590458982798E-3</v>
      </c>
      <c r="M4869">
        <v>-6.3859246748030601E-3</v>
      </c>
      <c r="N4869">
        <v>62.8668126380852</v>
      </c>
      <c r="O4869">
        <v>69.461892346782903</v>
      </c>
      <c r="P4869">
        <v>5.1114356211250003E-2</v>
      </c>
      <c r="Q4869" s="27">
        <v>-8.6619975013404502E-2</v>
      </c>
      <c r="R4869">
        <v>-6.8065463708720797E-2</v>
      </c>
      <c r="S4869">
        <v>-2.9320781700593299E-2</v>
      </c>
      <c r="T4869">
        <v>-2.5368590458982798E-3</v>
      </c>
      <c r="U4869">
        <v>2.42470636087967E-2</v>
      </c>
      <c r="V4869">
        <v>6.2991745616924194E-2</v>
      </c>
      <c r="W4869">
        <v>8.1546256921607996E-2</v>
      </c>
      <c r="X4869">
        <v>1.6429952092904699E-2</v>
      </c>
    </row>
    <row r="4870" spans="1:24" x14ac:dyDescent="0.2">
      <c r="A4870" t="s">
        <v>6878</v>
      </c>
      <c r="B4870" t="s">
        <v>66</v>
      </c>
      <c r="C4870" t="s">
        <v>57</v>
      </c>
      <c r="D4870" t="s">
        <v>12</v>
      </c>
      <c r="E4870" t="s">
        <v>5458</v>
      </c>
      <c r="F4870" t="s">
        <v>62</v>
      </c>
      <c r="G4870" t="s">
        <v>30</v>
      </c>
      <c r="H4870" t="s">
        <v>13</v>
      </c>
      <c r="I4870">
        <v>6</v>
      </c>
      <c r="J4870">
        <v>0.42904001289286098</v>
      </c>
      <c r="K4870">
        <v>0.43087886438756801</v>
      </c>
      <c r="L4870">
        <v>-1.8388514947071E-3</v>
      </c>
      <c r="M4870">
        <v>-4.2859673677249702E-3</v>
      </c>
      <c r="N4870">
        <v>62.673008744233798</v>
      </c>
      <c r="O4870">
        <v>69.461892346782903</v>
      </c>
      <c r="P4870">
        <v>5.2112092550809702E-2</v>
      </c>
      <c r="Q4870" s="27">
        <v>-8.7563243740788999E-2</v>
      </c>
      <c r="R4870">
        <v>-6.8646554144845107E-2</v>
      </c>
      <c r="S4870">
        <v>-2.9145587991331399E-2</v>
      </c>
      <c r="T4870">
        <v>-1.8388514947071E-3</v>
      </c>
      <c r="U4870">
        <v>2.5467885001917202E-2</v>
      </c>
      <c r="V4870">
        <v>6.4968851155430898E-2</v>
      </c>
      <c r="W4870">
        <v>8.3885540751374804E-2</v>
      </c>
      <c r="X4870">
        <v>6.4092783811153997E-3</v>
      </c>
    </row>
    <row r="4871" spans="1:24" x14ac:dyDescent="0.2">
      <c r="A4871" t="s">
        <v>6865</v>
      </c>
      <c r="B4871" t="s">
        <v>66</v>
      </c>
      <c r="C4871" t="s">
        <v>57</v>
      </c>
      <c r="D4871" t="s">
        <v>12</v>
      </c>
      <c r="E4871" t="s">
        <v>5458</v>
      </c>
      <c r="F4871" t="s">
        <v>62</v>
      </c>
      <c r="G4871" t="s">
        <v>30</v>
      </c>
      <c r="H4871" t="s">
        <v>14</v>
      </c>
      <c r="I4871">
        <v>7</v>
      </c>
      <c r="J4871">
        <v>0.495080950131285</v>
      </c>
      <c r="K4871">
        <v>0.49673195257642699</v>
      </c>
      <c r="L4871">
        <v>-1.6510024451428199E-3</v>
      </c>
      <c r="M4871">
        <v>-3.3348131143099199E-3</v>
      </c>
      <c r="N4871">
        <v>62.352181458773501</v>
      </c>
      <c r="O4871">
        <v>69.461892346782903</v>
      </c>
      <c r="P4871">
        <v>5.81775757672367E-2</v>
      </c>
      <c r="Q4871" s="27">
        <v>-9.7353114582247199E-2</v>
      </c>
      <c r="R4871">
        <v>-7.6234654578740305E-2</v>
      </c>
      <c r="S4871">
        <v>-3.2136052147174902E-2</v>
      </c>
      <c r="T4871">
        <v>-1.6510024451428199E-3</v>
      </c>
      <c r="U4871">
        <v>2.8834047256889199E-2</v>
      </c>
      <c r="V4871">
        <v>7.2932649688454698E-2</v>
      </c>
      <c r="W4871">
        <v>9.4051109691961607E-2</v>
      </c>
      <c r="X4871">
        <v>-6.9118484168475504E-3</v>
      </c>
    </row>
    <row r="4872" spans="1:24" x14ac:dyDescent="0.2">
      <c r="A4872" t="s">
        <v>6866</v>
      </c>
      <c r="B4872" t="s">
        <v>66</v>
      </c>
      <c r="C4872" t="s">
        <v>57</v>
      </c>
      <c r="D4872" t="s">
        <v>12</v>
      </c>
      <c r="E4872" t="s">
        <v>5458</v>
      </c>
      <c r="F4872" t="s">
        <v>62</v>
      </c>
      <c r="G4872" t="s">
        <v>30</v>
      </c>
      <c r="H4872" t="s">
        <v>14</v>
      </c>
      <c r="I4872">
        <v>8</v>
      </c>
      <c r="J4872">
        <v>0.496317320607154</v>
      </c>
      <c r="K4872">
        <v>0.49684117126501398</v>
      </c>
      <c r="L4872">
        <v>-5.2385065785979601E-4</v>
      </c>
      <c r="M4872">
        <v>-1.0554752697708801E-3</v>
      </c>
      <c r="N4872">
        <v>62.157649532393499</v>
      </c>
      <c r="O4872">
        <v>69.461892346782903</v>
      </c>
      <c r="P4872">
        <v>6.4926976744419607E-2</v>
      </c>
      <c r="Q4872" s="27">
        <v>-0.10732872740243</v>
      </c>
      <c r="R4872">
        <v>-8.3760234844205805E-2</v>
      </c>
      <c r="S4872">
        <v>-3.4545586471935702E-2</v>
      </c>
      <c r="T4872">
        <v>-5.2385065785979601E-4</v>
      </c>
      <c r="U4872">
        <v>3.3497885156216101E-2</v>
      </c>
      <c r="V4872">
        <v>8.2712533528486204E-2</v>
      </c>
      <c r="W4872">
        <v>0.106281026086711</v>
      </c>
      <c r="X4872">
        <v>1.16331236224594E-2</v>
      </c>
    </row>
    <row r="4873" spans="1:24" x14ac:dyDescent="0.2">
      <c r="A4873" t="s">
        <v>6867</v>
      </c>
      <c r="B4873" t="s">
        <v>66</v>
      </c>
      <c r="C4873" t="s">
        <v>57</v>
      </c>
      <c r="D4873" t="s">
        <v>12</v>
      </c>
      <c r="E4873" t="s">
        <v>5458</v>
      </c>
      <c r="F4873" t="s">
        <v>62</v>
      </c>
      <c r="G4873" t="s">
        <v>30</v>
      </c>
      <c r="H4873" t="s">
        <v>14</v>
      </c>
      <c r="I4873">
        <v>9</v>
      </c>
      <c r="J4873">
        <v>0.43054734758957502</v>
      </c>
      <c r="K4873">
        <v>0.42218251553912001</v>
      </c>
      <c r="L4873">
        <v>8.3648320504550698E-3</v>
      </c>
      <c r="M4873">
        <v>1.9428367396259E-2</v>
      </c>
      <c r="N4873">
        <v>64.406645540026901</v>
      </c>
      <c r="O4873">
        <v>69.461892346782903</v>
      </c>
      <c r="P4873">
        <v>7.3023656413928703E-2</v>
      </c>
      <c r="Q4873" s="27">
        <v>-0.111759082750458</v>
      </c>
      <c r="R4873">
        <v>-8.5251495472201497E-2</v>
      </c>
      <c r="S4873">
        <v>-2.98995639104436E-2</v>
      </c>
      <c r="T4873">
        <v>8.3648320504550698E-3</v>
      </c>
      <c r="U4873">
        <v>4.6629228011353697E-2</v>
      </c>
      <c r="V4873">
        <v>0.101981159573112</v>
      </c>
      <c r="W4873">
        <v>0.12848874685136799</v>
      </c>
      <c r="X4873">
        <v>4.4262960895881699E-2</v>
      </c>
    </row>
    <row r="4874" spans="1:24" x14ac:dyDescent="0.2">
      <c r="A4874" t="s">
        <v>6897</v>
      </c>
      <c r="B4874" t="s">
        <v>66</v>
      </c>
      <c r="C4874" t="s">
        <v>57</v>
      </c>
      <c r="D4874" t="s">
        <v>12</v>
      </c>
      <c r="E4874" t="s">
        <v>5458</v>
      </c>
      <c r="F4874" t="s">
        <v>62</v>
      </c>
      <c r="G4874" t="s">
        <v>23</v>
      </c>
      <c r="H4874" t="s">
        <v>13</v>
      </c>
      <c r="I4874">
        <v>1</v>
      </c>
      <c r="J4874">
        <v>0.63004597448032595</v>
      </c>
      <c r="K4874">
        <v>0.63834630948114202</v>
      </c>
      <c r="L4874">
        <v>-8.3003350008157596E-3</v>
      </c>
      <c r="M4874">
        <v>-1.31741735317999E-2</v>
      </c>
      <c r="N4874">
        <v>70.790314494187001</v>
      </c>
      <c r="O4874">
        <v>74.915331349594197</v>
      </c>
      <c r="P4874">
        <v>7.2245763329764706E-2</v>
      </c>
      <c r="Q4874" s="27">
        <v>-0.127144615678279</v>
      </c>
      <c r="R4874">
        <v>-0.10091940358957401</v>
      </c>
      <c r="S4874">
        <v>-4.61571149856125E-2</v>
      </c>
      <c r="T4874">
        <v>-8.3003350008157596E-3</v>
      </c>
      <c r="U4874">
        <v>2.9556444983980999E-2</v>
      </c>
      <c r="V4874">
        <v>8.4318733587942604E-2</v>
      </c>
      <c r="W4874">
        <v>0.11054394567664701</v>
      </c>
      <c r="X4874">
        <v>3.4033642469096702E-2</v>
      </c>
    </row>
    <row r="4875" spans="1:24" x14ac:dyDescent="0.2">
      <c r="A4875" t="s">
        <v>6879</v>
      </c>
      <c r="B4875" t="s">
        <v>66</v>
      </c>
      <c r="C4875" t="s">
        <v>57</v>
      </c>
      <c r="D4875" t="s">
        <v>12</v>
      </c>
      <c r="E4875" t="s">
        <v>5458</v>
      </c>
      <c r="F4875" t="s">
        <v>62</v>
      </c>
      <c r="G4875" t="s">
        <v>23</v>
      </c>
      <c r="H4875" t="s">
        <v>14</v>
      </c>
      <c r="I4875">
        <v>10</v>
      </c>
      <c r="J4875">
        <v>0.48082128097403798</v>
      </c>
      <c r="K4875">
        <v>0.48154489191306099</v>
      </c>
      <c r="L4875">
        <v>-7.2361093902266005E-4</v>
      </c>
      <c r="M4875">
        <v>-1.5049478208551501E-3</v>
      </c>
      <c r="N4875">
        <v>74.786061453092501</v>
      </c>
      <c r="O4875">
        <v>74.915331349594197</v>
      </c>
      <c r="P4875">
        <v>8.3064586977474195E-2</v>
      </c>
      <c r="Q4875" s="27">
        <v>-0.137364856516968</v>
      </c>
      <c r="R4875">
        <v>-0.10721241144414501</v>
      </c>
      <c r="S4875">
        <v>-4.4249454515219097E-2</v>
      </c>
      <c r="T4875">
        <v>-7.2361093902266005E-4</v>
      </c>
      <c r="U4875">
        <v>4.2802232637173802E-2</v>
      </c>
      <c r="V4875">
        <v>0.105765189566099</v>
      </c>
      <c r="W4875">
        <v>0.13591763463892201</v>
      </c>
      <c r="X4875">
        <v>6.6803126017227099E-2</v>
      </c>
    </row>
    <row r="4876" spans="1:24" x14ac:dyDescent="0.2">
      <c r="A4876" t="s">
        <v>6880</v>
      </c>
      <c r="B4876" t="s">
        <v>66</v>
      </c>
      <c r="C4876" t="s">
        <v>57</v>
      </c>
      <c r="D4876" t="s">
        <v>12</v>
      </c>
      <c r="E4876" t="s">
        <v>5458</v>
      </c>
      <c r="F4876" t="s">
        <v>62</v>
      </c>
      <c r="G4876" t="s">
        <v>23</v>
      </c>
      <c r="H4876" t="s">
        <v>14</v>
      </c>
      <c r="I4876">
        <v>11</v>
      </c>
      <c r="J4876">
        <v>0.46594754440679598</v>
      </c>
      <c r="K4876">
        <v>0.46585241829828899</v>
      </c>
      <c r="L4876">
        <v>9.5126108506692804E-5</v>
      </c>
      <c r="M4876">
        <v>2.0415626103964001E-4</v>
      </c>
      <c r="N4876">
        <v>78.594232963479399</v>
      </c>
      <c r="O4876">
        <v>74.915331349594197</v>
      </c>
      <c r="P4876">
        <v>9.2915840606784303E-2</v>
      </c>
      <c r="Q4876" s="27">
        <v>-0.15275143168965399</v>
      </c>
      <c r="R4876">
        <v>-0.119022981549391</v>
      </c>
      <c r="S4876">
        <v>-4.8592774369448297E-2</v>
      </c>
      <c r="T4876">
        <v>9.5126108506692804E-5</v>
      </c>
      <c r="U4876">
        <v>4.8783026586461699E-2</v>
      </c>
      <c r="V4876">
        <v>0.119213233766404</v>
      </c>
      <c r="W4876">
        <v>0.15294168390666699</v>
      </c>
      <c r="X4876">
        <v>7.9809218443504998E-2</v>
      </c>
    </row>
    <row r="4877" spans="1:24" x14ac:dyDescent="0.2">
      <c r="A4877" t="s">
        <v>6881</v>
      </c>
      <c r="B4877" t="s">
        <v>66</v>
      </c>
      <c r="C4877" t="s">
        <v>57</v>
      </c>
      <c r="D4877" t="s">
        <v>12</v>
      </c>
      <c r="E4877" t="s">
        <v>5458</v>
      </c>
      <c r="F4877" t="s">
        <v>62</v>
      </c>
      <c r="G4877" t="s">
        <v>23</v>
      </c>
      <c r="H4877" t="s">
        <v>14</v>
      </c>
      <c r="I4877">
        <v>12</v>
      </c>
      <c r="J4877">
        <v>0.48029168405235101</v>
      </c>
      <c r="K4877">
        <v>0.47904894304098899</v>
      </c>
      <c r="L4877">
        <v>1.2427410113620299E-3</v>
      </c>
      <c r="M4877">
        <v>2.5874714316864601E-3</v>
      </c>
      <c r="N4877">
        <v>81.454445193070796</v>
      </c>
      <c r="O4877">
        <v>74.915331349594197</v>
      </c>
      <c r="P4877">
        <v>0.101005415515929</v>
      </c>
      <c r="Q4877" s="27">
        <v>-0.164911167512341</v>
      </c>
      <c r="R4877">
        <v>-0.12824620168005799</v>
      </c>
      <c r="S4877">
        <v>-5.16840967189846E-2</v>
      </c>
      <c r="T4877">
        <v>1.2427410113620299E-3</v>
      </c>
      <c r="U4877">
        <v>5.41695787417086E-2</v>
      </c>
      <c r="V4877">
        <v>0.13073168370278301</v>
      </c>
      <c r="W4877">
        <v>0.167396649535065</v>
      </c>
      <c r="X4877">
        <v>9.5383076851548801E-2</v>
      </c>
    </row>
    <row r="4878" spans="1:24" x14ac:dyDescent="0.2">
      <c r="A4878" t="s">
        <v>6882</v>
      </c>
      <c r="B4878" t="s">
        <v>66</v>
      </c>
      <c r="C4878" t="s">
        <v>57</v>
      </c>
      <c r="D4878" t="s">
        <v>12</v>
      </c>
      <c r="E4878" t="s">
        <v>5458</v>
      </c>
      <c r="F4878" t="s">
        <v>62</v>
      </c>
      <c r="G4878" t="s">
        <v>23</v>
      </c>
      <c r="H4878" t="s">
        <v>14</v>
      </c>
      <c r="I4878">
        <v>13</v>
      </c>
      <c r="J4878">
        <v>0.51810728863217803</v>
      </c>
      <c r="K4878">
        <v>0.515762574089217</v>
      </c>
      <c r="L4878">
        <v>2.34471454296111E-3</v>
      </c>
      <c r="M4878">
        <v>4.5255386179785997E-3</v>
      </c>
      <c r="N4878">
        <v>82.687873214803702</v>
      </c>
      <c r="O4878">
        <v>74.915331349594197</v>
      </c>
      <c r="P4878">
        <v>0.107953114561604</v>
      </c>
      <c r="Q4878" s="27">
        <v>-0.17523815891087699</v>
      </c>
      <c r="R4878">
        <v>-0.13605117832501501</v>
      </c>
      <c r="S4878">
        <v>-5.42227174873193E-2</v>
      </c>
      <c r="T4878">
        <v>2.34471454296111E-3</v>
      </c>
      <c r="U4878">
        <v>5.8912146573241501E-2</v>
      </c>
      <c r="V4878">
        <v>0.140740607410937</v>
      </c>
      <c r="W4878">
        <v>0.179927587996799</v>
      </c>
      <c r="X4878">
        <v>0.115008372513261</v>
      </c>
    </row>
    <row r="4879" spans="1:24" x14ac:dyDescent="0.2">
      <c r="A4879" t="s">
        <v>6883</v>
      </c>
      <c r="B4879" t="s">
        <v>66</v>
      </c>
      <c r="C4879" t="s">
        <v>57</v>
      </c>
      <c r="D4879" t="s">
        <v>12</v>
      </c>
      <c r="E4879" t="s">
        <v>5458</v>
      </c>
      <c r="F4879" t="s">
        <v>62</v>
      </c>
      <c r="G4879" t="s">
        <v>23</v>
      </c>
      <c r="H4879" t="s">
        <v>14</v>
      </c>
      <c r="I4879">
        <v>14</v>
      </c>
      <c r="J4879">
        <v>0.57476996878262199</v>
      </c>
      <c r="K4879">
        <v>0.57004589622627</v>
      </c>
      <c r="L4879">
        <v>4.7240725563515397E-3</v>
      </c>
      <c r="M4879">
        <v>8.2190664316669996E-3</v>
      </c>
      <c r="N4879">
        <v>83.0413361574916</v>
      </c>
      <c r="O4879">
        <v>74.915331349594197</v>
      </c>
      <c r="P4879">
        <v>0.11311484138962399</v>
      </c>
      <c r="Q4879" s="27">
        <v>-0.18134984152958</v>
      </c>
      <c r="R4879">
        <v>-0.140289154105147</v>
      </c>
      <c r="S4879">
        <v>-5.4548104331811599E-2</v>
      </c>
      <c r="T4879">
        <v>4.7240725563515397E-3</v>
      </c>
      <c r="U4879">
        <v>6.3996249444514694E-2</v>
      </c>
      <c r="V4879">
        <v>0.14973729921785001</v>
      </c>
      <c r="W4879">
        <v>0.19079798664228301</v>
      </c>
      <c r="X4879">
        <v>0.12598696788538899</v>
      </c>
    </row>
    <row r="4880" spans="1:24" x14ac:dyDescent="0.2">
      <c r="A4880" t="s">
        <v>6884</v>
      </c>
      <c r="B4880" t="s">
        <v>66</v>
      </c>
      <c r="C4880" t="s">
        <v>57</v>
      </c>
      <c r="D4880" t="s">
        <v>12</v>
      </c>
      <c r="E4880" t="s">
        <v>5458</v>
      </c>
      <c r="F4880" t="s">
        <v>62</v>
      </c>
      <c r="G4880" t="s">
        <v>23</v>
      </c>
      <c r="H4880" t="s">
        <v>14</v>
      </c>
      <c r="I4880">
        <v>15</v>
      </c>
      <c r="J4880">
        <v>0.65115978569280697</v>
      </c>
      <c r="K4880">
        <v>0.64507733901628195</v>
      </c>
      <c r="L4880">
        <v>6.0824466765249203E-3</v>
      </c>
      <c r="M4880">
        <v>9.3409433600901096E-3</v>
      </c>
      <c r="N4880">
        <v>82.860498738882896</v>
      </c>
      <c r="O4880">
        <v>74.915331349594197</v>
      </c>
      <c r="P4880">
        <v>0.117052239822797</v>
      </c>
      <c r="Q4880" s="27">
        <v>-0.186468487831976</v>
      </c>
      <c r="R4880">
        <v>-0.14397852477629999</v>
      </c>
      <c r="S4880">
        <v>-5.5252926990620503E-2</v>
      </c>
      <c r="T4880">
        <v>6.0824466765249203E-3</v>
      </c>
      <c r="U4880">
        <v>6.7417820343670401E-2</v>
      </c>
      <c r="V4880">
        <v>0.15614341812935001</v>
      </c>
      <c r="W4880">
        <v>0.19863338118502499</v>
      </c>
      <c r="X4880">
        <v>0.13271489823964699</v>
      </c>
    </row>
    <row r="4881" spans="1:24" x14ac:dyDescent="0.2">
      <c r="A4881" t="s">
        <v>6885</v>
      </c>
      <c r="B4881" t="s">
        <v>66</v>
      </c>
      <c r="C4881" t="s">
        <v>57</v>
      </c>
      <c r="D4881" t="s">
        <v>12</v>
      </c>
      <c r="E4881" t="s">
        <v>5458</v>
      </c>
      <c r="F4881" t="s">
        <v>62</v>
      </c>
      <c r="G4881" t="s">
        <v>23</v>
      </c>
      <c r="H4881" t="s">
        <v>14</v>
      </c>
      <c r="I4881">
        <v>16</v>
      </c>
      <c r="J4881">
        <v>0.75002687092160503</v>
      </c>
      <c r="K4881">
        <v>0.74161472512226201</v>
      </c>
      <c r="L4881">
        <v>8.4121457993434397E-3</v>
      </c>
      <c r="M4881">
        <v>1.1215792560881101E-2</v>
      </c>
      <c r="N4881">
        <v>82.557915328443897</v>
      </c>
      <c r="O4881">
        <v>74.915331349594197</v>
      </c>
      <c r="P4881">
        <v>0.121191506330646</v>
      </c>
      <c r="Q4881" s="27">
        <v>-0.19094788211456901</v>
      </c>
      <c r="R4881">
        <v>-0.14695536531654499</v>
      </c>
      <c r="S4881">
        <v>-5.5092203517915002E-2</v>
      </c>
      <c r="T4881">
        <v>8.4121457993434397E-3</v>
      </c>
      <c r="U4881">
        <v>7.1916495116601906E-2</v>
      </c>
      <c r="V4881">
        <v>0.163779656915232</v>
      </c>
      <c r="W4881">
        <v>0.20777217371325599</v>
      </c>
      <c r="X4881">
        <v>0.12993403762247499</v>
      </c>
    </row>
    <row r="4882" spans="1:24" x14ac:dyDescent="0.2">
      <c r="A4882" t="s">
        <v>6892</v>
      </c>
      <c r="B4882" t="s">
        <v>66</v>
      </c>
      <c r="C4882" t="s">
        <v>57</v>
      </c>
      <c r="D4882" t="s">
        <v>12</v>
      </c>
      <c r="E4882" t="s">
        <v>5458</v>
      </c>
      <c r="F4882" t="s">
        <v>62</v>
      </c>
      <c r="G4882" t="s">
        <v>23</v>
      </c>
      <c r="H4882" t="s">
        <v>15</v>
      </c>
      <c r="I4882">
        <v>17</v>
      </c>
      <c r="J4882">
        <v>0.84302075557499201</v>
      </c>
      <c r="K4882">
        <v>0.82995801036417405</v>
      </c>
      <c r="L4882">
        <v>1.30627452108181E-2</v>
      </c>
      <c r="M4882">
        <v>1.54951644125398E-2</v>
      </c>
      <c r="N4882">
        <v>81.476435578604793</v>
      </c>
      <c r="O4882">
        <v>74.915331349594197</v>
      </c>
      <c r="P4882">
        <v>0.124099285934297</v>
      </c>
      <c r="Q4882" s="27">
        <v>-0.19108058015109999</v>
      </c>
      <c r="R4882">
        <v>-0.14603253935695101</v>
      </c>
      <c r="S4882">
        <v>-5.19652806187536E-2</v>
      </c>
      <c r="T4882">
        <v>1.30627452108181E-2</v>
      </c>
      <c r="U4882">
        <v>7.8090771040389695E-2</v>
      </c>
      <c r="V4882">
        <v>0.17215802977858699</v>
      </c>
      <c r="W4882">
        <v>0.217206070572737</v>
      </c>
      <c r="X4882">
        <v>0.13060092729405601</v>
      </c>
    </row>
    <row r="4883" spans="1:24" x14ac:dyDescent="0.2">
      <c r="A4883" t="s">
        <v>6893</v>
      </c>
      <c r="B4883" t="s">
        <v>66</v>
      </c>
      <c r="C4883" t="s">
        <v>57</v>
      </c>
      <c r="D4883" t="s">
        <v>12</v>
      </c>
      <c r="E4883" t="s">
        <v>5458</v>
      </c>
      <c r="F4883" t="s">
        <v>62</v>
      </c>
      <c r="G4883" t="s">
        <v>23</v>
      </c>
      <c r="H4883" t="s">
        <v>15</v>
      </c>
      <c r="I4883">
        <v>18</v>
      </c>
      <c r="J4883">
        <v>0.93321623097592699</v>
      </c>
      <c r="K4883">
        <v>0.91185185109098599</v>
      </c>
      <c r="L4883">
        <v>2.1364379884941099E-2</v>
      </c>
      <c r="M4883">
        <v>2.2893279366346799E-2</v>
      </c>
      <c r="N4883">
        <v>80.222814850943706</v>
      </c>
      <c r="O4883">
        <v>74.915331349594197</v>
      </c>
      <c r="P4883">
        <v>0.12502688511660201</v>
      </c>
      <c r="Q4883" s="27">
        <v>-0.18430484613186801</v>
      </c>
      <c r="R4883">
        <v>-0.13892008683454199</v>
      </c>
      <c r="S4883">
        <v>-4.4149707916158097E-2</v>
      </c>
      <c r="T4883">
        <v>2.1364379884941099E-2</v>
      </c>
      <c r="U4883">
        <v>8.6878467686040295E-2</v>
      </c>
      <c r="V4883">
        <v>0.18164884660442401</v>
      </c>
      <c r="W4883">
        <v>0.22703360590175101</v>
      </c>
      <c r="X4883">
        <v>0.12828772399509</v>
      </c>
    </row>
    <row r="4884" spans="1:24" x14ac:dyDescent="0.2">
      <c r="A4884" t="s">
        <v>6894</v>
      </c>
      <c r="B4884" t="s">
        <v>66</v>
      </c>
      <c r="C4884" t="s">
        <v>57</v>
      </c>
      <c r="D4884" t="s">
        <v>12</v>
      </c>
      <c r="E4884" t="s">
        <v>5458</v>
      </c>
      <c r="F4884" t="s">
        <v>62</v>
      </c>
      <c r="G4884" t="s">
        <v>23</v>
      </c>
      <c r="H4884" t="s">
        <v>15</v>
      </c>
      <c r="I4884">
        <v>19</v>
      </c>
      <c r="J4884">
        <v>0.98658691763675799</v>
      </c>
      <c r="K4884">
        <v>0.96436159970039703</v>
      </c>
      <c r="L4884">
        <v>2.2225317936361101E-2</v>
      </c>
      <c r="M4884">
        <v>2.2527480893015501E-2</v>
      </c>
      <c r="N4884">
        <v>78.395056779370705</v>
      </c>
      <c r="O4884">
        <v>74.915331349594197</v>
      </c>
      <c r="P4884">
        <v>0.12154007361498601</v>
      </c>
      <c r="Q4884" s="27">
        <v>-0.17770810316029101</v>
      </c>
      <c r="R4884">
        <v>-0.133589056438051</v>
      </c>
      <c r="S4884">
        <v>-4.1461680637891497E-2</v>
      </c>
      <c r="T4884">
        <v>2.2225317936361101E-2</v>
      </c>
      <c r="U4884">
        <v>8.5912316510613707E-2</v>
      </c>
      <c r="V4884">
        <v>0.17803969231077299</v>
      </c>
      <c r="W4884">
        <v>0.222158739033013</v>
      </c>
      <c r="X4884">
        <v>0.112580184256678</v>
      </c>
    </row>
    <row r="4885" spans="1:24" x14ac:dyDescent="0.2">
      <c r="A4885" t="s">
        <v>6898</v>
      </c>
      <c r="B4885" t="s">
        <v>66</v>
      </c>
      <c r="C4885" t="s">
        <v>57</v>
      </c>
      <c r="D4885" t="s">
        <v>12</v>
      </c>
      <c r="E4885" t="s">
        <v>5458</v>
      </c>
      <c r="F4885" t="s">
        <v>62</v>
      </c>
      <c r="G4885" t="s">
        <v>23</v>
      </c>
      <c r="H4885" t="s">
        <v>13</v>
      </c>
      <c r="I4885">
        <v>2</v>
      </c>
      <c r="J4885">
        <v>0.56663505797829605</v>
      </c>
      <c r="K4885">
        <v>0.57290295888689102</v>
      </c>
      <c r="L4885">
        <v>-6.2679009085953603E-3</v>
      </c>
      <c r="M4885">
        <v>-1.1061618620913901E-2</v>
      </c>
      <c r="N4885">
        <v>70.323432960284904</v>
      </c>
      <c r="O4885">
        <v>74.915331349594197</v>
      </c>
      <c r="P4885">
        <v>6.4166287895650695E-2</v>
      </c>
      <c r="Q4885" s="27">
        <v>-0.11182144449694099</v>
      </c>
      <c r="R4885">
        <v>-8.8529081990819602E-2</v>
      </c>
      <c r="S4885">
        <v>-3.9891035765916301E-2</v>
      </c>
      <c r="T4885">
        <v>-6.2679009085953603E-3</v>
      </c>
      <c r="U4885">
        <v>2.7355233948725601E-2</v>
      </c>
      <c r="V4885">
        <v>7.5993280173628899E-2</v>
      </c>
      <c r="W4885">
        <v>9.9285642679750097E-2</v>
      </c>
      <c r="X4885">
        <v>2.9605246349579301E-2</v>
      </c>
    </row>
    <row r="4886" spans="1:24" x14ac:dyDescent="0.2">
      <c r="A4886" t="s">
        <v>6895</v>
      </c>
      <c r="B4886" t="s">
        <v>66</v>
      </c>
      <c r="C4886" t="s">
        <v>57</v>
      </c>
      <c r="D4886" t="s">
        <v>12</v>
      </c>
      <c r="E4886" t="s">
        <v>5458</v>
      </c>
      <c r="F4886" t="s">
        <v>62</v>
      </c>
      <c r="G4886" t="s">
        <v>23</v>
      </c>
      <c r="H4886" t="s">
        <v>15</v>
      </c>
      <c r="I4886">
        <v>20</v>
      </c>
      <c r="J4886">
        <v>1.03304965974225</v>
      </c>
      <c r="K4886">
        <v>1.01286307899246</v>
      </c>
      <c r="L4886">
        <v>2.0186580749781701E-2</v>
      </c>
      <c r="M4886">
        <v>1.9540765111735699E-2</v>
      </c>
      <c r="N4886">
        <v>75.627605925993194</v>
      </c>
      <c r="O4886">
        <v>74.915331349594197</v>
      </c>
      <c r="P4886">
        <v>0.11398744347138701</v>
      </c>
      <c r="Q4886" s="27">
        <v>-0.167322763760651</v>
      </c>
      <c r="R4886">
        <v>-0.125945321780537</v>
      </c>
      <c r="S4886">
        <v>-3.95428396292253E-2</v>
      </c>
      <c r="T4886">
        <v>2.0186580749781701E-2</v>
      </c>
      <c r="U4886">
        <v>7.9916001128788702E-2</v>
      </c>
      <c r="V4886">
        <v>0.16631848328009999</v>
      </c>
      <c r="W4886">
        <v>0.20769592526021399</v>
      </c>
      <c r="X4886">
        <v>8.6248747031918094E-2</v>
      </c>
    </row>
    <row r="4887" spans="1:24" x14ac:dyDescent="0.2">
      <c r="A4887" t="s">
        <v>6896</v>
      </c>
      <c r="B4887" t="s">
        <v>66</v>
      </c>
      <c r="C4887" t="s">
        <v>57</v>
      </c>
      <c r="D4887" t="s">
        <v>12</v>
      </c>
      <c r="E4887" t="s">
        <v>5458</v>
      </c>
      <c r="F4887" t="s">
        <v>62</v>
      </c>
      <c r="G4887" t="s">
        <v>23</v>
      </c>
      <c r="H4887" t="s">
        <v>15</v>
      </c>
      <c r="I4887">
        <v>21</v>
      </c>
      <c r="J4887">
        <v>1.0238789318819701</v>
      </c>
      <c r="K4887">
        <v>1.0102998432508601</v>
      </c>
      <c r="L4887">
        <v>1.3579088631104699E-2</v>
      </c>
      <c r="M4887">
        <v>1.32623967622279E-2</v>
      </c>
      <c r="N4887">
        <v>73.886078716320398</v>
      </c>
      <c r="O4887">
        <v>74.915331349594197</v>
      </c>
      <c r="P4887">
        <v>0.10916059244969301</v>
      </c>
      <c r="Q4887" s="27">
        <v>-0.16599008594864001</v>
      </c>
      <c r="R4887">
        <v>-0.126364790889402</v>
      </c>
      <c r="S4887">
        <v>-4.3621061812534501E-2</v>
      </c>
      <c r="T4887">
        <v>1.3579088631104699E-2</v>
      </c>
      <c r="U4887">
        <v>7.0779239074743899E-2</v>
      </c>
      <c r="V4887">
        <v>0.15352296815161101</v>
      </c>
      <c r="W4887">
        <v>0.19314826321084999</v>
      </c>
      <c r="X4887">
        <v>6.6941457861506307E-2</v>
      </c>
    </row>
    <row r="4888" spans="1:24" x14ac:dyDescent="0.2">
      <c r="A4888" t="s">
        <v>6886</v>
      </c>
      <c r="B4888" t="s">
        <v>66</v>
      </c>
      <c r="C4888" t="s">
        <v>57</v>
      </c>
      <c r="D4888" t="s">
        <v>12</v>
      </c>
      <c r="E4888" t="s">
        <v>5458</v>
      </c>
      <c r="F4888" t="s">
        <v>62</v>
      </c>
      <c r="G4888" t="s">
        <v>23</v>
      </c>
      <c r="H4888" t="s">
        <v>14</v>
      </c>
      <c r="I4888">
        <v>22</v>
      </c>
      <c r="J4888">
        <v>0.96187222012889295</v>
      </c>
      <c r="K4888">
        <v>0.96505036276801104</v>
      </c>
      <c r="L4888">
        <v>-3.17814263911848E-3</v>
      </c>
      <c r="M4888">
        <v>-3.3041214546071398E-3</v>
      </c>
      <c r="N4888">
        <v>72.729596701098103</v>
      </c>
      <c r="O4888">
        <v>74.915331349594197</v>
      </c>
      <c r="P4888">
        <v>0.103782917970655</v>
      </c>
      <c r="Q4888" s="27">
        <v>-0.173901042700847</v>
      </c>
      <c r="R4888">
        <v>-0.136227843477499</v>
      </c>
      <c r="S4888">
        <v>-5.7560391655741901E-2</v>
      </c>
      <c r="T4888">
        <v>-3.17814263911848E-3</v>
      </c>
      <c r="U4888">
        <v>5.1204106377504999E-2</v>
      </c>
      <c r="V4888">
        <v>0.12987155819926199</v>
      </c>
      <c r="W4888">
        <v>0.16754475742260999</v>
      </c>
      <c r="X4888">
        <v>4.7448196254998298E-2</v>
      </c>
    </row>
    <row r="4889" spans="1:24" x14ac:dyDescent="0.2">
      <c r="A4889" t="s">
        <v>6887</v>
      </c>
      <c r="B4889" t="s">
        <v>66</v>
      </c>
      <c r="C4889" t="s">
        <v>57</v>
      </c>
      <c r="D4889" t="s">
        <v>12</v>
      </c>
      <c r="E4889" t="s">
        <v>5458</v>
      </c>
      <c r="F4889" t="s">
        <v>62</v>
      </c>
      <c r="G4889" t="s">
        <v>23</v>
      </c>
      <c r="H4889" t="s">
        <v>14</v>
      </c>
      <c r="I4889">
        <v>23</v>
      </c>
      <c r="J4889">
        <v>0.84919727509903598</v>
      </c>
      <c r="K4889">
        <v>0.86034923682338504</v>
      </c>
      <c r="L4889">
        <v>-1.11519617243491E-2</v>
      </c>
      <c r="M4889">
        <v>-1.3132356934433801E-2</v>
      </c>
      <c r="N4889">
        <v>71.806484517734106</v>
      </c>
      <c r="O4889">
        <v>74.915331349594197</v>
      </c>
      <c r="P4889">
        <v>9.4053706445351298E-2</v>
      </c>
      <c r="Q4889" s="27">
        <v>-0.165870308826952</v>
      </c>
      <c r="R4889">
        <v>-0.13172881338728901</v>
      </c>
      <c r="S4889">
        <v>-6.0436103901713202E-2</v>
      </c>
      <c r="T4889">
        <v>-1.11519617243491E-2</v>
      </c>
      <c r="U4889">
        <v>3.8132180453014898E-2</v>
      </c>
      <c r="V4889">
        <v>0.10942488993859099</v>
      </c>
      <c r="W4889">
        <v>0.143566385378254</v>
      </c>
      <c r="X4889">
        <v>3.99413352057656E-2</v>
      </c>
    </row>
    <row r="4890" spans="1:24" x14ac:dyDescent="0.2">
      <c r="A4890" t="s">
        <v>6888</v>
      </c>
      <c r="B4890" t="s">
        <v>66</v>
      </c>
      <c r="C4890" t="s">
        <v>57</v>
      </c>
      <c r="D4890" t="s">
        <v>12</v>
      </c>
      <c r="E4890" t="s">
        <v>5458</v>
      </c>
      <c r="F4890" t="s">
        <v>62</v>
      </c>
      <c r="G4890" t="s">
        <v>23</v>
      </c>
      <c r="H4890" t="s">
        <v>14</v>
      </c>
      <c r="I4890">
        <v>24</v>
      </c>
      <c r="J4890">
        <v>0.725388404736523</v>
      </c>
      <c r="K4890">
        <v>0.73583953856119699</v>
      </c>
      <c r="L4890">
        <v>-1.04511338246737E-2</v>
      </c>
      <c r="M4890">
        <v>-1.4407638385769099E-2</v>
      </c>
      <c r="N4890">
        <v>71.113842001752403</v>
      </c>
      <c r="O4890">
        <v>74.915331349594197</v>
      </c>
      <c r="P4890">
        <v>8.2308521110929497E-2</v>
      </c>
      <c r="Q4890" s="27">
        <v>-0.145848651052153</v>
      </c>
      <c r="R4890">
        <v>-0.115970657888885</v>
      </c>
      <c r="S4890">
        <v>-5.3580798886800798E-2</v>
      </c>
      <c r="T4890">
        <v>-1.04511338246737E-2</v>
      </c>
      <c r="U4890">
        <v>3.2678531237453297E-2</v>
      </c>
      <c r="V4890">
        <v>9.5068390239537906E-2</v>
      </c>
      <c r="W4890">
        <v>0.12494638340280501</v>
      </c>
      <c r="X4890">
        <v>3.8578511327276001E-2</v>
      </c>
    </row>
    <row r="4891" spans="1:24" x14ac:dyDescent="0.2">
      <c r="A4891" t="s">
        <v>6899</v>
      </c>
      <c r="B4891" t="s">
        <v>66</v>
      </c>
      <c r="C4891" t="s">
        <v>57</v>
      </c>
      <c r="D4891" t="s">
        <v>12</v>
      </c>
      <c r="E4891" t="s">
        <v>5458</v>
      </c>
      <c r="F4891" t="s">
        <v>62</v>
      </c>
      <c r="G4891" t="s">
        <v>23</v>
      </c>
      <c r="H4891" t="s">
        <v>13</v>
      </c>
      <c r="I4891">
        <v>3</v>
      </c>
      <c r="J4891">
        <v>0.52567299693660996</v>
      </c>
      <c r="K4891">
        <v>0.53193519156402003</v>
      </c>
      <c r="L4891">
        <v>-6.2621946274099803E-3</v>
      </c>
      <c r="M4891">
        <v>-1.1912718864966001E-2</v>
      </c>
      <c r="N4891">
        <v>69.724254046968198</v>
      </c>
      <c r="O4891">
        <v>74.915331349594197</v>
      </c>
      <c r="P4891">
        <v>5.7954527765430003E-2</v>
      </c>
      <c r="Q4891" s="27">
        <v>-0.10159739280154199</v>
      </c>
      <c r="R4891">
        <v>-8.0559899222691203E-2</v>
      </c>
      <c r="S4891">
        <v>-3.6630367176495301E-2</v>
      </c>
      <c r="T4891">
        <v>-6.2621946274099803E-3</v>
      </c>
      <c r="U4891">
        <v>2.4105977921675299E-2</v>
      </c>
      <c r="V4891">
        <v>6.8035509967871305E-2</v>
      </c>
      <c r="W4891">
        <v>8.9073003546722401E-2</v>
      </c>
      <c r="X4891">
        <v>2.53343808050145E-2</v>
      </c>
    </row>
    <row r="4892" spans="1:24" x14ac:dyDescent="0.2">
      <c r="A4892" t="s">
        <v>6900</v>
      </c>
      <c r="B4892" t="s">
        <v>66</v>
      </c>
      <c r="C4892" t="s">
        <v>57</v>
      </c>
      <c r="D4892" t="s">
        <v>12</v>
      </c>
      <c r="E4892" t="s">
        <v>5458</v>
      </c>
      <c r="F4892" t="s">
        <v>62</v>
      </c>
      <c r="G4892" t="s">
        <v>23</v>
      </c>
      <c r="H4892" t="s">
        <v>13</v>
      </c>
      <c r="I4892">
        <v>4</v>
      </c>
      <c r="J4892">
        <v>0.50033152796351998</v>
      </c>
      <c r="K4892">
        <v>0.50834359440357102</v>
      </c>
      <c r="L4892">
        <v>-8.0120664400512593E-3</v>
      </c>
      <c r="M4892">
        <v>-1.6013515024053099E-2</v>
      </c>
      <c r="N4892">
        <v>69.411053159320701</v>
      </c>
      <c r="O4892">
        <v>74.915331349594197</v>
      </c>
      <c r="P4892">
        <v>5.3448974575133701E-2</v>
      </c>
      <c r="Q4892" s="27">
        <v>-9.5935629616146198E-2</v>
      </c>
      <c r="R4892">
        <v>-7.6533651845372599E-2</v>
      </c>
      <c r="S4892">
        <v>-3.6019329117421298E-2</v>
      </c>
      <c r="T4892">
        <v>-8.0120664400512593E-3</v>
      </c>
      <c r="U4892">
        <v>1.99951962373188E-2</v>
      </c>
      <c r="V4892">
        <v>6.0509518965270098E-2</v>
      </c>
      <c r="W4892">
        <v>7.9911496736043697E-2</v>
      </c>
      <c r="X4892">
        <v>2.14970595176255E-2</v>
      </c>
    </row>
    <row r="4893" spans="1:24" x14ac:dyDescent="0.2">
      <c r="A4893" t="s">
        <v>6901</v>
      </c>
      <c r="B4893" t="s">
        <v>66</v>
      </c>
      <c r="C4893" t="s">
        <v>57</v>
      </c>
      <c r="D4893" t="s">
        <v>12</v>
      </c>
      <c r="E4893" t="s">
        <v>5458</v>
      </c>
      <c r="F4893" t="s">
        <v>62</v>
      </c>
      <c r="G4893" t="s">
        <v>23</v>
      </c>
      <c r="H4893" t="s">
        <v>13</v>
      </c>
      <c r="I4893">
        <v>5</v>
      </c>
      <c r="J4893">
        <v>0.49185745991122798</v>
      </c>
      <c r="K4893">
        <v>0.50042342032627096</v>
      </c>
      <c r="L4893">
        <v>-8.5659604150429992E-3</v>
      </c>
      <c r="M4893">
        <v>-1.7415534200882099E-2</v>
      </c>
      <c r="N4893">
        <v>69.002061455619994</v>
      </c>
      <c r="O4893">
        <v>74.915331349594197</v>
      </c>
      <c r="P4893">
        <v>5.1118004449237697E-2</v>
      </c>
      <c r="Q4893" s="27">
        <v>-9.2655077734039096E-2</v>
      </c>
      <c r="R4893">
        <v>-7.4099242118965805E-2</v>
      </c>
      <c r="S4893">
        <v>-3.53517947464436E-2</v>
      </c>
      <c r="T4893">
        <v>-8.5659604150429992E-3</v>
      </c>
      <c r="U4893">
        <v>1.8219873916357598E-2</v>
      </c>
      <c r="V4893">
        <v>5.6967321288879803E-2</v>
      </c>
      <c r="W4893">
        <v>7.5523156903953101E-2</v>
      </c>
      <c r="X4893">
        <v>1.6430030486760599E-2</v>
      </c>
    </row>
    <row r="4894" spans="1:24" x14ac:dyDescent="0.2">
      <c r="A4894" t="s">
        <v>6902</v>
      </c>
      <c r="B4894" t="s">
        <v>66</v>
      </c>
      <c r="C4894" t="s">
        <v>57</v>
      </c>
      <c r="D4894" t="s">
        <v>12</v>
      </c>
      <c r="E4894" t="s">
        <v>5458</v>
      </c>
      <c r="F4894" t="s">
        <v>62</v>
      </c>
      <c r="G4894" t="s">
        <v>23</v>
      </c>
      <c r="H4894" t="s">
        <v>13</v>
      </c>
      <c r="I4894">
        <v>6</v>
      </c>
      <c r="J4894">
        <v>0.51187687209061095</v>
      </c>
      <c r="K4894">
        <v>0.51853343141703601</v>
      </c>
      <c r="L4894">
        <v>-6.6565593264246697E-3</v>
      </c>
      <c r="M4894">
        <v>-1.3004219743779201E-2</v>
      </c>
      <c r="N4894">
        <v>68.726339705769107</v>
      </c>
      <c r="O4894">
        <v>74.915331349594197</v>
      </c>
      <c r="P4894">
        <v>5.2114930932971003E-2</v>
      </c>
      <c r="Q4894" s="27">
        <v>-9.2385620711161895E-2</v>
      </c>
      <c r="R4894">
        <v>-7.3467900782493503E-2</v>
      </c>
      <c r="S4894">
        <v>-3.3964783135301498E-2</v>
      </c>
      <c r="T4894">
        <v>-6.6565593264246697E-3</v>
      </c>
      <c r="U4894">
        <v>2.0651664482452099E-2</v>
      </c>
      <c r="V4894">
        <v>6.0154782129644098E-2</v>
      </c>
      <c r="W4894">
        <v>7.9072502058312594E-2</v>
      </c>
      <c r="X4894">
        <v>6.4092543276853603E-3</v>
      </c>
    </row>
    <row r="4895" spans="1:24" x14ac:dyDescent="0.2">
      <c r="A4895" t="s">
        <v>6889</v>
      </c>
      <c r="B4895" t="s">
        <v>66</v>
      </c>
      <c r="C4895" t="s">
        <v>57</v>
      </c>
      <c r="D4895" t="s">
        <v>12</v>
      </c>
      <c r="E4895" t="s">
        <v>5458</v>
      </c>
      <c r="F4895" t="s">
        <v>62</v>
      </c>
      <c r="G4895" t="s">
        <v>23</v>
      </c>
      <c r="H4895" t="s">
        <v>14</v>
      </c>
      <c r="I4895">
        <v>7</v>
      </c>
      <c r="J4895">
        <v>0.56146379038930205</v>
      </c>
      <c r="K4895">
        <v>0.56585352048291904</v>
      </c>
      <c r="L4895">
        <v>-4.3897300936169698E-3</v>
      </c>
      <c r="M4895">
        <v>-7.8183672193237307E-3</v>
      </c>
      <c r="N4895">
        <v>68.378811810364596</v>
      </c>
      <c r="O4895">
        <v>74.915331349594197</v>
      </c>
      <c r="P4895">
        <v>5.8180005445479403E-2</v>
      </c>
      <c r="Q4895" s="27">
        <v>-0.100095839051431</v>
      </c>
      <c r="R4895">
        <v>-7.8976497074721499E-2</v>
      </c>
      <c r="S4895">
        <v>-3.4876052947048201E-2</v>
      </c>
      <c r="T4895">
        <v>-4.3897300936169698E-3</v>
      </c>
      <c r="U4895">
        <v>2.6096592759814199E-2</v>
      </c>
      <c r="V4895">
        <v>7.0197036887487602E-2</v>
      </c>
      <c r="W4895">
        <v>9.1316378864196607E-2</v>
      </c>
      <c r="X4895">
        <v>-6.9118622960438096E-3</v>
      </c>
    </row>
    <row r="4896" spans="1:24" x14ac:dyDescent="0.2">
      <c r="A4896" t="s">
        <v>6890</v>
      </c>
      <c r="B4896" t="s">
        <v>66</v>
      </c>
      <c r="C4896" t="s">
        <v>57</v>
      </c>
      <c r="D4896" t="s">
        <v>12</v>
      </c>
      <c r="E4896" t="s">
        <v>5458</v>
      </c>
      <c r="F4896" t="s">
        <v>62</v>
      </c>
      <c r="G4896" t="s">
        <v>23</v>
      </c>
      <c r="H4896" t="s">
        <v>14</v>
      </c>
      <c r="I4896">
        <v>8</v>
      </c>
      <c r="J4896">
        <v>0.55463970962667797</v>
      </c>
      <c r="K4896">
        <v>0.55850757087841896</v>
      </c>
      <c r="L4896">
        <v>-3.8678612517411299E-3</v>
      </c>
      <c r="M4896">
        <v>-6.9736464674419896E-3</v>
      </c>
      <c r="N4896">
        <v>68.442622185028398</v>
      </c>
      <c r="O4896">
        <v>74.915331349594197</v>
      </c>
      <c r="P4896">
        <v>6.49293007126268E-2</v>
      </c>
      <c r="Q4896" s="27">
        <v>-0.110676560924012</v>
      </c>
      <c r="R4896">
        <v>-8.71072247653287E-2</v>
      </c>
      <c r="S4896">
        <v>-3.7890814825157597E-2</v>
      </c>
      <c r="T4896">
        <v>-3.8678612517411299E-3</v>
      </c>
      <c r="U4896">
        <v>3.0155092321675299E-2</v>
      </c>
      <c r="V4896">
        <v>7.9371502261846499E-2</v>
      </c>
      <c r="W4896">
        <v>0.10294083842053001</v>
      </c>
      <c r="X4896">
        <v>1.16332688287119E-2</v>
      </c>
    </row>
    <row r="4897" spans="1:24" x14ac:dyDescent="0.2">
      <c r="A4897" t="s">
        <v>6891</v>
      </c>
      <c r="B4897" t="s">
        <v>66</v>
      </c>
      <c r="C4897" t="s">
        <v>57</v>
      </c>
      <c r="D4897" t="s">
        <v>12</v>
      </c>
      <c r="E4897" t="s">
        <v>5458</v>
      </c>
      <c r="F4897" t="s">
        <v>62</v>
      </c>
      <c r="G4897" t="s">
        <v>23</v>
      </c>
      <c r="H4897" t="s">
        <v>14</v>
      </c>
      <c r="I4897">
        <v>9</v>
      </c>
      <c r="J4897">
        <v>0.51448288102684203</v>
      </c>
      <c r="K4897">
        <v>0.51977233100414599</v>
      </c>
      <c r="L4897">
        <v>-5.2894499773041897E-3</v>
      </c>
      <c r="M4897">
        <v>-1.0281100056715399E-2</v>
      </c>
      <c r="N4897">
        <v>71.302944497688699</v>
      </c>
      <c r="O4897">
        <v>74.915331349594197</v>
      </c>
      <c r="P4897">
        <v>7.30244872404507E-2</v>
      </c>
      <c r="Q4897" s="27">
        <v>-0.12541473148784599</v>
      </c>
      <c r="R4897">
        <v>-9.8906842619561994E-2</v>
      </c>
      <c r="S4897">
        <v>-4.3554281291300401E-2</v>
      </c>
      <c r="T4897">
        <v>-5.2894499773041897E-3</v>
      </c>
      <c r="U4897">
        <v>3.2975381336691999E-2</v>
      </c>
      <c r="V4897">
        <v>8.8327942664953599E-2</v>
      </c>
      <c r="W4897">
        <v>0.114835831533237</v>
      </c>
      <c r="X4897">
        <v>4.4263093442881402E-2</v>
      </c>
    </row>
    <row r="4898" spans="1:24" x14ac:dyDescent="0.2">
      <c r="A4898" t="s">
        <v>9207</v>
      </c>
      <c r="B4898" t="s">
        <v>66</v>
      </c>
      <c r="C4898" t="s">
        <v>57</v>
      </c>
      <c r="D4898" t="s">
        <v>12</v>
      </c>
      <c r="E4898" t="s">
        <v>5458</v>
      </c>
      <c r="F4898" t="s">
        <v>63</v>
      </c>
      <c r="G4898" t="s">
        <v>35</v>
      </c>
      <c r="H4898" t="s">
        <v>14</v>
      </c>
      <c r="I4898">
        <v>1</v>
      </c>
      <c r="J4898">
        <v>0.42812284710466297</v>
      </c>
      <c r="K4898">
        <v>0.42829436610314198</v>
      </c>
      <c r="L4898">
        <v>-1.7151899847857999E-4</v>
      </c>
      <c r="M4898">
        <v>-4.0063033224818401E-4</v>
      </c>
      <c r="N4898">
        <v>58.495017379840903</v>
      </c>
      <c r="O4898">
        <v>63.306420579590799</v>
      </c>
      <c r="P4898">
        <v>5.8302859402610097E-2</v>
      </c>
      <c r="Q4898" s="27">
        <v>-9.6079722715772198E-2</v>
      </c>
      <c r="R4898">
        <v>-7.4915784752624698E-2</v>
      </c>
      <c r="S4898">
        <v>-3.0722217325446301E-2</v>
      </c>
      <c r="T4898">
        <v>-1.7151899847857999E-4</v>
      </c>
      <c r="U4898">
        <v>3.03791793284891E-2</v>
      </c>
      <c r="V4898">
        <v>7.4572746755667593E-2</v>
      </c>
      <c r="W4898">
        <v>9.5736684718814996E-2</v>
      </c>
      <c r="X4898">
        <v>3.1946538267107999E-2</v>
      </c>
    </row>
    <row r="4899" spans="1:24" x14ac:dyDescent="0.2">
      <c r="A4899" t="s">
        <v>9216</v>
      </c>
      <c r="B4899" t="s">
        <v>66</v>
      </c>
      <c r="C4899" t="s">
        <v>57</v>
      </c>
      <c r="D4899" t="s">
        <v>12</v>
      </c>
      <c r="E4899" t="s">
        <v>5458</v>
      </c>
      <c r="F4899" t="s">
        <v>63</v>
      </c>
      <c r="G4899" t="s">
        <v>35</v>
      </c>
      <c r="H4899" t="s">
        <v>14</v>
      </c>
      <c r="I4899">
        <v>10</v>
      </c>
      <c r="J4899">
        <v>0.52400687073857199</v>
      </c>
      <c r="K4899">
        <v>0.52921012392656097</v>
      </c>
      <c r="L4899">
        <v>-5.2032531879885099E-3</v>
      </c>
      <c r="M4899">
        <v>-9.9297422964219496E-3</v>
      </c>
      <c r="N4899">
        <v>63.887919765733102</v>
      </c>
      <c r="O4899">
        <v>63.306420579590799</v>
      </c>
      <c r="P4899">
        <v>7.8482528495100096E-2</v>
      </c>
      <c r="Q4899" s="27">
        <v>-0.134307012562428</v>
      </c>
      <c r="R4899">
        <v>-0.105817854718707</v>
      </c>
      <c r="S4899">
        <v>-4.6328098119420999E-2</v>
      </c>
      <c r="T4899">
        <v>-5.2032531879885099E-3</v>
      </c>
      <c r="U4899">
        <v>3.5921591743443899E-2</v>
      </c>
      <c r="V4899">
        <v>9.5411348342729796E-2</v>
      </c>
      <c r="W4899">
        <v>0.123900506186451</v>
      </c>
      <c r="X4899">
        <v>6.9320837392057494E-2</v>
      </c>
    </row>
    <row r="4900" spans="1:24" x14ac:dyDescent="0.2">
      <c r="A4900" t="s">
        <v>9217</v>
      </c>
      <c r="B4900" t="s">
        <v>66</v>
      </c>
      <c r="C4900" t="s">
        <v>57</v>
      </c>
      <c r="D4900" t="s">
        <v>12</v>
      </c>
      <c r="E4900" t="s">
        <v>5458</v>
      </c>
      <c r="F4900" t="s">
        <v>63</v>
      </c>
      <c r="G4900" t="s">
        <v>35</v>
      </c>
      <c r="H4900" t="s">
        <v>14</v>
      </c>
      <c r="I4900">
        <v>11</v>
      </c>
      <c r="J4900">
        <v>0.52908242250299897</v>
      </c>
      <c r="K4900">
        <v>0.52947040216310604</v>
      </c>
      <c r="L4900">
        <v>-3.8797966010712602E-4</v>
      </c>
      <c r="M4900">
        <v>-7.33306652433585E-4</v>
      </c>
      <c r="N4900">
        <v>67.497918918568502</v>
      </c>
      <c r="O4900">
        <v>63.306420579590799</v>
      </c>
      <c r="P4900">
        <v>7.8691264158596994E-2</v>
      </c>
      <c r="Q4900" s="27">
        <v>-0.129835109200999</v>
      </c>
      <c r="R4900">
        <v>-0.101270180311429</v>
      </c>
      <c r="S4900">
        <v>-4.1622202079212002E-2</v>
      </c>
      <c r="T4900">
        <v>-3.8797966010712602E-4</v>
      </c>
      <c r="U4900">
        <v>4.0846242758997703E-2</v>
      </c>
      <c r="V4900">
        <v>0.10049422099121399</v>
      </c>
      <c r="W4900">
        <v>0.12905914988078501</v>
      </c>
      <c r="X4900">
        <v>8.7229286354798694E-2</v>
      </c>
    </row>
    <row r="4901" spans="1:24" x14ac:dyDescent="0.2">
      <c r="A4901" t="s">
        <v>9218</v>
      </c>
      <c r="B4901" t="s">
        <v>66</v>
      </c>
      <c r="C4901" t="s">
        <v>57</v>
      </c>
      <c r="D4901" t="s">
        <v>12</v>
      </c>
      <c r="E4901" t="s">
        <v>5458</v>
      </c>
      <c r="F4901" t="s">
        <v>63</v>
      </c>
      <c r="G4901" t="s">
        <v>35</v>
      </c>
      <c r="H4901" t="s">
        <v>14</v>
      </c>
      <c r="I4901">
        <v>12</v>
      </c>
      <c r="J4901">
        <v>0.53251936593747695</v>
      </c>
      <c r="K4901">
        <v>0.53526281209370496</v>
      </c>
      <c r="L4901">
        <v>-2.7434461562277899E-3</v>
      </c>
      <c r="M4901">
        <v>-5.1518241996665699E-3</v>
      </c>
      <c r="N4901">
        <v>70.118902524204699</v>
      </c>
      <c r="O4901">
        <v>63.306420579590799</v>
      </c>
      <c r="P4901">
        <v>7.8139064873410602E-2</v>
      </c>
      <c r="Q4901" s="27">
        <v>-0.131282207872988</v>
      </c>
      <c r="R4901">
        <v>-0.10291772732394</v>
      </c>
      <c r="S4901">
        <v>-4.3688316149894997E-2</v>
      </c>
      <c r="T4901">
        <v>-2.7434461562277899E-3</v>
      </c>
      <c r="U4901">
        <v>3.8201423837439401E-2</v>
      </c>
      <c r="V4901">
        <v>9.7430835011484598E-2</v>
      </c>
      <c r="W4901">
        <v>0.125795315560533</v>
      </c>
      <c r="X4901">
        <v>0.103904070481406</v>
      </c>
    </row>
    <row r="4902" spans="1:24" x14ac:dyDescent="0.2">
      <c r="A4902" t="s">
        <v>9219</v>
      </c>
      <c r="B4902" t="s">
        <v>66</v>
      </c>
      <c r="C4902" t="s">
        <v>57</v>
      </c>
      <c r="D4902" t="s">
        <v>12</v>
      </c>
      <c r="E4902" t="s">
        <v>5458</v>
      </c>
      <c r="F4902" t="s">
        <v>63</v>
      </c>
      <c r="G4902" t="s">
        <v>35</v>
      </c>
      <c r="H4902" t="s">
        <v>14</v>
      </c>
      <c r="I4902">
        <v>13</v>
      </c>
      <c r="J4902">
        <v>0.53668272189356203</v>
      </c>
      <c r="K4902">
        <v>0.53753784145497296</v>
      </c>
      <c r="L4902">
        <v>-8.5511956141100698E-4</v>
      </c>
      <c r="M4902">
        <v>-1.5933428197462999E-3</v>
      </c>
      <c r="N4902">
        <v>71.484698660096797</v>
      </c>
      <c r="O4902">
        <v>63.306420579590799</v>
      </c>
      <c r="P4902">
        <v>7.7730395329134103E-2</v>
      </c>
      <c r="Q4902" s="27">
        <v>-0.12872161987783701</v>
      </c>
      <c r="R4902">
        <v>-0.100505486373361</v>
      </c>
      <c r="S4902">
        <v>-4.15858467138773E-2</v>
      </c>
      <c r="T4902">
        <v>-8.5511956141100698E-4</v>
      </c>
      <c r="U4902">
        <v>3.9875607591055302E-2</v>
      </c>
      <c r="V4902">
        <v>9.8795247250538898E-2</v>
      </c>
      <c r="W4902">
        <v>0.127011380755015</v>
      </c>
      <c r="X4902">
        <v>0.117172545049953</v>
      </c>
    </row>
    <row r="4903" spans="1:24" x14ac:dyDescent="0.2">
      <c r="A4903" t="s">
        <v>9220</v>
      </c>
      <c r="B4903" t="s">
        <v>66</v>
      </c>
      <c r="C4903" t="s">
        <v>57</v>
      </c>
      <c r="D4903" t="s">
        <v>12</v>
      </c>
      <c r="E4903" t="s">
        <v>5458</v>
      </c>
      <c r="F4903" t="s">
        <v>63</v>
      </c>
      <c r="G4903" t="s">
        <v>35</v>
      </c>
      <c r="H4903" t="s">
        <v>14</v>
      </c>
      <c r="I4903">
        <v>14</v>
      </c>
      <c r="J4903">
        <v>0.53311682237258795</v>
      </c>
      <c r="K4903">
        <v>0.52958877778684699</v>
      </c>
      <c r="L4903">
        <v>3.5280445857408501E-3</v>
      </c>
      <c r="M4903">
        <v>6.6177701353328398E-3</v>
      </c>
      <c r="N4903">
        <v>72.384337945193593</v>
      </c>
      <c r="O4903">
        <v>63.306420579590799</v>
      </c>
      <c r="P4903">
        <v>7.8193349263173006E-2</v>
      </c>
      <c r="Q4903" s="27">
        <v>-0.12510001495217901</v>
      </c>
      <c r="R4903">
        <v>-9.6715829169646897E-2</v>
      </c>
      <c r="S4903">
        <v>-3.74452704281618E-2</v>
      </c>
      <c r="T4903">
        <v>3.5280445857408501E-3</v>
      </c>
      <c r="U4903">
        <v>4.4501359599643499E-2</v>
      </c>
      <c r="V4903">
        <v>0.103771918341129</v>
      </c>
      <c r="W4903">
        <v>0.13215610412366</v>
      </c>
      <c r="X4903">
        <v>0.11501520000646701</v>
      </c>
    </row>
    <row r="4904" spans="1:24" x14ac:dyDescent="0.2">
      <c r="A4904" t="s">
        <v>9221</v>
      </c>
      <c r="B4904" t="s">
        <v>66</v>
      </c>
      <c r="C4904" t="s">
        <v>57</v>
      </c>
      <c r="D4904" t="s">
        <v>12</v>
      </c>
      <c r="E4904" t="s">
        <v>5458</v>
      </c>
      <c r="F4904" t="s">
        <v>63</v>
      </c>
      <c r="G4904" t="s">
        <v>35</v>
      </c>
      <c r="H4904" t="s">
        <v>14</v>
      </c>
      <c r="I4904">
        <v>15</v>
      </c>
      <c r="J4904">
        <v>0.53060916869193597</v>
      </c>
      <c r="K4904">
        <v>0.52540650127617805</v>
      </c>
      <c r="L4904">
        <v>5.2026674157583698E-3</v>
      </c>
      <c r="M4904">
        <v>9.8050838974080394E-3</v>
      </c>
      <c r="N4904">
        <v>72.479223033367902</v>
      </c>
      <c r="O4904">
        <v>63.306420579590799</v>
      </c>
      <c r="P4904">
        <v>7.9064098320291695E-2</v>
      </c>
      <c r="Q4904" s="27">
        <v>-0.124857774321121</v>
      </c>
      <c r="R4904">
        <v>-9.6157506630855594E-2</v>
      </c>
      <c r="S4904">
        <v>-3.6226920104074502E-2</v>
      </c>
      <c r="T4904">
        <v>5.2026674157583698E-3</v>
      </c>
      <c r="U4904">
        <v>4.66322549355912E-2</v>
      </c>
      <c r="V4904">
        <v>0.10656284146237199</v>
      </c>
      <c r="W4904">
        <v>0.13526310915263801</v>
      </c>
      <c r="X4904">
        <v>0.107848783370077</v>
      </c>
    </row>
    <row r="4905" spans="1:24" x14ac:dyDescent="0.2">
      <c r="A4905" t="s">
        <v>9222</v>
      </c>
      <c r="B4905" t="s">
        <v>66</v>
      </c>
      <c r="C4905" t="s">
        <v>57</v>
      </c>
      <c r="D4905" t="s">
        <v>12</v>
      </c>
      <c r="E4905" t="s">
        <v>5458</v>
      </c>
      <c r="F4905" t="s">
        <v>63</v>
      </c>
      <c r="G4905" t="s">
        <v>35</v>
      </c>
      <c r="H4905" t="s">
        <v>14</v>
      </c>
      <c r="I4905">
        <v>16</v>
      </c>
      <c r="J4905">
        <v>0.54141605996979403</v>
      </c>
      <c r="K4905">
        <v>0.53492430923039502</v>
      </c>
      <c r="L4905">
        <v>6.4917507393991601E-3</v>
      </c>
      <c r="M4905">
        <v>1.19903180185703E-2</v>
      </c>
      <c r="N4905">
        <v>72.017575592150806</v>
      </c>
      <c r="O4905">
        <v>63.306420579590799</v>
      </c>
      <c r="P4905">
        <v>8.0922501113172701E-2</v>
      </c>
      <c r="Q4905" s="27">
        <v>-0.12662576359177</v>
      </c>
      <c r="R4905">
        <v>-9.7250895687688202E-2</v>
      </c>
      <c r="S4905">
        <v>-3.5911639843903297E-2</v>
      </c>
      <c r="T4905">
        <v>6.4917507393991601E-3</v>
      </c>
      <c r="U4905">
        <v>4.8895141322701598E-2</v>
      </c>
      <c r="V4905">
        <v>0.110234397166487</v>
      </c>
      <c r="W4905">
        <v>0.13960926507056801</v>
      </c>
      <c r="X4905">
        <v>9.63884881797272E-2</v>
      </c>
    </row>
    <row r="4906" spans="1:24" x14ac:dyDescent="0.2">
      <c r="A4906" t="s">
        <v>9223</v>
      </c>
      <c r="B4906" t="s">
        <v>66</v>
      </c>
      <c r="C4906" t="s">
        <v>57</v>
      </c>
      <c r="D4906" t="s">
        <v>12</v>
      </c>
      <c r="E4906" t="s">
        <v>5458</v>
      </c>
      <c r="F4906" t="s">
        <v>63</v>
      </c>
      <c r="G4906" t="s">
        <v>35</v>
      </c>
      <c r="H4906" t="s">
        <v>15</v>
      </c>
      <c r="I4906">
        <v>17</v>
      </c>
      <c r="J4906">
        <v>0.55731463875473797</v>
      </c>
      <c r="K4906">
        <v>0.54990995588278002</v>
      </c>
      <c r="L4906">
        <v>7.4046828719580597E-3</v>
      </c>
      <c r="M4906">
        <v>1.32863599070411E-2</v>
      </c>
      <c r="N4906">
        <v>71.464745634509001</v>
      </c>
      <c r="O4906">
        <v>63.306420579590799</v>
      </c>
      <c r="P4906">
        <v>8.5249503897960502E-2</v>
      </c>
      <c r="Q4906" s="27">
        <v>-0.13283075104018699</v>
      </c>
      <c r="R4906">
        <v>-0.101885181125227</v>
      </c>
      <c r="S4906">
        <v>-3.72660571705732E-2</v>
      </c>
      <c r="T4906">
        <v>7.4046828719580597E-3</v>
      </c>
      <c r="U4906">
        <v>5.2075422914489397E-2</v>
      </c>
      <c r="V4906">
        <v>0.116694546869143</v>
      </c>
      <c r="W4906">
        <v>0.14764011678410299</v>
      </c>
      <c r="X4906">
        <v>9.0642098992119904E-2</v>
      </c>
    </row>
    <row r="4907" spans="1:24" x14ac:dyDescent="0.2">
      <c r="A4907" t="s">
        <v>9224</v>
      </c>
      <c r="B4907" t="s">
        <v>66</v>
      </c>
      <c r="C4907" t="s">
        <v>57</v>
      </c>
      <c r="D4907" t="s">
        <v>12</v>
      </c>
      <c r="E4907" t="s">
        <v>5458</v>
      </c>
      <c r="F4907" t="s">
        <v>63</v>
      </c>
      <c r="G4907" t="s">
        <v>35</v>
      </c>
      <c r="H4907" t="s">
        <v>15</v>
      </c>
      <c r="I4907">
        <v>18</v>
      </c>
      <c r="J4907">
        <v>0.59287812918947103</v>
      </c>
      <c r="K4907">
        <v>0.58357487353279103</v>
      </c>
      <c r="L4907">
        <v>9.3032556566793097E-3</v>
      </c>
      <c r="M4907">
        <v>1.5691682992924501E-2</v>
      </c>
      <c r="N4907">
        <v>70.291941792012494</v>
      </c>
      <c r="O4907">
        <v>63.306420579590799</v>
      </c>
      <c r="P4907">
        <v>9.4764338864683204E-2</v>
      </c>
      <c r="Q4907" s="27">
        <v>-0.14658408177572499</v>
      </c>
      <c r="R4907">
        <v>-0.11218462676784501</v>
      </c>
      <c r="S4907">
        <v>-4.0353257908414701E-2</v>
      </c>
      <c r="T4907">
        <v>9.3032556566793097E-3</v>
      </c>
      <c r="U4907">
        <v>5.8959769221773303E-2</v>
      </c>
      <c r="V4907">
        <v>0.13079113808120299</v>
      </c>
      <c r="W4907">
        <v>0.16519059308908299</v>
      </c>
      <c r="X4907">
        <v>9.7206546783515604E-2</v>
      </c>
    </row>
    <row r="4908" spans="1:24" x14ac:dyDescent="0.2">
      <c r="A4908" t="s">
        <v>9225</v>
      </c>
      <c r="B4908" t="s">
        <v>66</v>
      </c>
      <c r="C4908" t="s">
        <v>57</v>
      </c>
      <c r="D4908" t="s">
        <v>12</v>
      </c>
      <c r="E4908" t="s">
        <v>5458</v>
      </c>
      <c r="F4908" t="s">
        <v>63</v>
      </c>
      <c r="G4908" t="s">
        <v>35</v>
      </c>
      <c r="H4908" t="s">
        <v>15</v>
      </c>
      <c r="I4908">
        <v>19</v>
      </c>
      <c r="J4908">
        <v>0.63848325135287098</v>
      </c>
      <c r="K4908">
        <v>0.62896505188737695</v>
      </c>
      <c r="L4908">
        <v>9.5181994654937006E-3</v>
      </c>
      <c r="M4908">
        <v>1.49075162822607E-2</v>
      </c>
      <c r="N4908">
        <v>68.666547294259999</v>
      </c>
      <c r="O4908">
        <v>63.306420579590799</v>
      </c>
      <c r="P4908">
        <v>9.7608696913947496E-2</v>
      </c>
      <c r="Q4908" s="27">
        <v>-0.15104810695795001</v>
      </c>
      <c r="R4908">
        <v>-0.11561614997818701</v>
      </c>
      <c r="S4908">
        <v>-4.1628757717414797E-2</v>
      </c>
      <c r="T4908">
        <v>9.5181994654937006E-3</v>
      </c>
      <c r="U4908">
        <v>6.0665156648402198E-2</v>
      </c>
      <c r="V4908">
        <v>0.134652548909174</v>
      </c>
      <c r="W4908">
        <v>0.170084505888937</v>
      </c>
      <c r="X4908">
        <v>8.8209779360724494E-2</v>
      </c>
    </row>
    <row r="4909" spans="1:24" x14ac:dyDescent="0.2">
      <c r="A4909" t="s">
        <v>9208</v>
      </c>
      <c r="B4909" t="s">
        <v>66</v>
      </c>
      <c r="C4909" t="s">
        <v>57</v>
      </c>
      <c r="D4909" t="s">
        <v>12</v>
      </c>
      <c r="E4909" t="s">
        <v>5458</v>
      </c>
      <c r="F4909" t="s">
        <v>63</v>
      </c>
      <c r="G4909" t="s">
        <v>35</v>
      </c>
      <c r="H4909" t="s">
        <v>14</v>
      </c>
      <c r="I4909">
        <v>2</v>
      </c>
      <c r="J4909">
        <v>0.38898106706911401</v>
      </c>
      <c r="K4909">
        <v>0.38986075464036801</v>
      </c>
      <c r="L4909">
        <v>-8.7968757125482999E-4</v>
      </c>
      <c r="M4909">
        <v>-2.2615177080033298E-3</v>
      </c>
      <c r="N4909">
        <v>57.715618871023501</v>
      </c>
      <c r="O4909">
        <v>63.306420579590799</v>
      </c>
      <c r="P4909">
        <v>5.3134416089623999E-2</v>
      </c>
      <c r="Q4909" s="27">
        <v>-8.8285802038686398E-2</v>
      </c>
      <c r="R4909">
        <v>-6.8998008998152893E-2</v>
      </c>
      <c r="S4909">
        <v>-2.87221216022178E-2</v>
      </c>
      <c r="T4909">
        <v>-8.7968757125482999E-4</v>
      </c>
      <c r="U4909">
        <v>2.6962746459708201E-2</v>
      </c>
      <c r="V4909">
        <v>6.7238633855643201E-2</v>
      </c>
      <c r="W4909">
        <v>8.6526426896176706E-2</v>
      </c>
      <c r="X4909">
        <v>2.7416780192253201E-2</v>
      </c>
    </row>
    <row r="4910" spans="1:24" x14ac:dyDescent="0.2">
      <c r="A4910" t="s">
        <v>9226</v>
      </c>
      <c r="B4910" t="s">
        <v>66</v>
      </c>
      <c r="C4910" t="s">
        <v>57</v>
      </c>
      <c r="D4910" t="s">
        <v>12</v>
      </c>
      <c r="E4910" t="s">
        <v>5458</v>
      </c>
      <c r="F4910" t="s">
        <v>63</v>
      </c>
      <c r="G4910" t="s">
        <v>35</v>
      </c>
      <c r="H4910" t="s">
        <v>15</v>
      </c>
      <c r="I4910">
        <v>20</v>
      </c>
      <c r="J4910">
        <v>0.72306545578137205</v>
      </c>
      <c r="K4910">
        <v>0.71628503184623604</v>
      </c>
      <c r="L4910">
        <v>6.7804239351359199E-3</v>
      </c>
      <c r="M4910">
        <v>9.3773307532839297E-3</v>
      </c>
      <c r="N4910">
        <v>66.181096913900404</v>
      </c>
      <c r="O4910">
        <v>63.306420579590799</v>
      </c>
      <c r="P4910">
        <v>9.3759815507887201E-2</v>
      </c>
      <c r="Q4910" s="27">
        <v>-0.147454472575339</v>
      </c>
      <c r="R4910">
        <v>-0.11341965954597601</v>
      </c>
      <c r="S4910">
        <v>-4.2349719390997E-2</v>
      </c>
      <c r="T4910">
        <v>6.7804239351359199E-3</v>
      </c>
      <c r="U4910">
        <v>5.59105672612688E-2</v>
      </c>
      <c r="V4910">
        <v>0.126980507416247</v>
      </c>
      <c r="W4910">
        <v>0.16101532044561001</v>
      </c>
      <c r="X4910">
        <v>6.2935737540367895E-2</v>
      </c>
    </row>
    <row r="4911" spans="1:24" x14ac:dyDescent="0.2">
      <c r="A4911" t="s">
        <v>9227</v>
      </c>
      <c r="B4911" t="s">
        <v>66</v>
      </c>
      <c r="C4911" t="s">
        <v>57</v>
      </c>
      <c r="D4911" t="s">
        <v>12</v>
      </c>
      <c r="E4911" t="s">
        <v>5458</v>
      </c>
      <c r="F4911" t="s">
        <v>63</v>
      </c>
      <c r="G4911" t="s">
        <v>35</v>
      </c>
      <c r="H4911" t="s">
        <v>15</v>
      </c>
      <c r="I4911">
        <v>21</v>
      </c>
      <c r="J4911">
        <v>0.76227445289120199</v>
      </c>
      <c r="K4911">
        <v>0.75526922301871802</v>
      </c>
      <c r="L4911">
        <v>7.0052298724840503E-3</v>
      </c>
      <c r="M4911">
        <v>9.1899050872217697E-3</v>
      </c>
      <c r="N4911">
        <v>63.833981379668003</v>
      </c>
      <c r="O4911">
        <v>63.306420579590799</v>
      </c>
      <c r="P4911">
        <v>8.9963141210300399E-2</v>
      </c>
      <c r="Q4911" s="27">
        <v>-0.14098413741846</v>
      </c>
      <c r="R4911">
        <v>-0.10832751715912101</v>
      </c>
      <c r="S4911">
        <v>-4.0135456121713403E-2</v>
      </c>
      <c r="T4911">
        <v>7.0052298724840503E-3</v>
      </c>
      <c r="U4911">
        <v>5.41459158666815E-2</v>
      </c>
      <c r="V4911">
        <v>0.122337976904089</v>
      </c>
      <c r="W4911">
        <v>0.15499459716342801</v>
      </c>
      <c r="X4911">
        <v>4.0325942773365299E-2</v>
      </c>
    </row>
    <row r="4912" spans="1:24" x14ac:dyDescent="0.2">
      <c r="A4912" t="s">
        <v>9228</v>
      </c>
      <c r="B4912" t="s">
        <v>66</v>
      </c>
      <c r="C4912" t="s">
        <v>57</v>
      </c>
      <c r="D4912" t="s">
        <v>12</v>
      </c>
      <c r="E4912" t="s">
        <v>5458</v>
      </c>
      <c r="F4912" t="s">
        <v>63</v>
      </c>
      <c r="G4912" t="s">
        <v>35</v>
      </c>
      <c r="H4912" t="s">
        <v>14</v>
      </c>
      <c r="I4912">
        <v>22</v>
      </c>
      <c r="J4912">
        <v>0.709587523109934</v>
      </c>
      <c r="K4912">
        <v>0.70676693416098102</v>
      </c>
      <c r="L4912">
        <v>2.82058894895288E-3</v>
      </c>
      <c r="M4912">
        <v>3.9749697635479602E-3</v>
      </c>
      <c r="N4912">
        <v>62.514947843188096</v>
      </c>
      <c r="O4912">
        <v>63.306420579590799</v>
      </c>
      <c r="P4912">
        <v>8.4365543076054997E-2</v>
      </c>
      <c r="Q4912" s="27">
        <v>-0.135960729411158</v>
      </c>
      <c r="R4912">
        <v>-0.10533603727455</v>
      </c>
      <c r="S4912">
        <v>-4.1386955622899901E-2</v>
      </c>
      <c r="T4912">
        <v>2.82058894895288E-3</v>
      </c>
      <c r="U4912">
        <v>4.7028133520805697E-2</v>
      </c>
      <c r="V4912">
        <v>0.110977215172455</v>
      </c>
      <c r="W4912">
        <v>0.141601907309063</v>
      </c>
      <c r="X4912">
        <v>2.9605615275516799E-2</v>
      </c>
    </row>
    <row r="4913" spans="1:24" x14ac:dyDescent="0.2">
      <c r="A4913" t="s">
        <v>9229</v>
      </c>
      <c r="B4913" t="s">
        <v>66</v>
      </c>
      <c r="C4913" t="s">
        <v>57</v>
      </c>
      <c r="D4913" t="s">
        <v>12</v>
      </c>
      <c r="E4913" t="s">
        <v>5458</v>
      </c>
      <c r="F4913" t="s">
        <v>63</v>
      </c>
      <c r="G4913" t="s">
        <v>35</v>
      </c>
      <c r="H4913" t="s">
        <v>14</v>
      </c>
      <c r="I4913">
        <v>23</v>
      </c>
      <c r="J4913">
        <v>0.60995557263839195</v>
      </c>
      <c r="K4913">
        <v>0.61211749241439894</v>
      </c>
      <c r="L4913">
        <v>-2.1619197760074098E-3</v>
      </c>
      <c r="M4913">
        <v>-3.5443889243538199E-3</v>
      </c>
      <c r="N4913">
        <v>61.249164894536698</v>
      </c>
      <c r="O4913">
        <v>63.306420579590799</v>
      </c>
      <c r="P4913">
        <v>7.6246065408225996E-2</v>
      </c>
      <c r="Q4913" s="27">
        <v>-0.127586697372539</v>
      </c>
      <c r="R4913">
        <v>-9.9909375629353106E-2</v>
      </c>
      <c r="S4913">
        <v>-4.2114858049917797E-2</v>
      </c>
      <c r="T4913">
        <v>-2.1619197760074098E-3</v>
      </c>
      <c r="U4913">
        <v>3.7791018497902999E-2</v>
      </c>
      <c r="V4913">
        <v>9.5585536077338301E-2</v>
      </c>
      <c r="W4913">
        <v>0.123262857820524</v>
      </c>
      <c r="X4913">
        <v>3.3064620253257203E-2</v>
      </c>
    </row>
    <row r="4914" spans="1:24" x14ac:dyDescent="0.2">
      <c r="A4914" t="s">
        <v>9230</v>
      </c>
      <c r="B4914" t="s">
        <v>66</v>
      </c>
      <c r="C4914" t="s">
        <v>57</v>
      </c>
      <c r="D4914" t="s">
        <v>12</v>
      </c>
      <c r="E4914" t="s">
        <v>5458</v>
      </c>
      <c r="F4914" t="s">
        <v>63</v>
      </c>
      <c r="G4914" t="s">
        <v>35</v>
      </c>
      <c r="H4914" t="s">
        <v>14</v>
      </c>
      <c r="I4914">
        <v>24</v>
      </c>
      <c r="J4914">
        <v>0.504619418790625</v>
      </c>
      <c r="K4914">
        <v>0.50537740377457396</v>
      </c>
      <c r="L4914">
        <v>-7.5798498394805895E-4</v>
      </c>
      <c r="M4914">
        <v>-1.5020923803619199E-3</v>
      </c>
      <c r="N4914">
        <v>60.1096667617566</v>
      </c>
      <c r="O4914">
        <v>63.306420579590799</v>
      </c>
      <c r="P4914">
        <v>6.6534679184363496E-2</v>
      </c>
      <c r="Q4914" s="27">
        <v>-0.110207532242226</v>
      </c>
      <c r="R4914">
        <v>-8.6055443698301995E-2</v>
      </c>
      <c r="S4914">
        <v>-3.5622156876554498E-2</v>
      </c>
      <c r="T4914">
        <v>-7.5798498394805895E-4</v>
      </c>
      <c r="U4914">
        <v>3.4106186908658402E-2</v>
      </c>
      <c r="V4914">
        <v>8.4539473730405906E-2</v>
      </c>
      <c r="W4914">
        <v>0.10869156227432999</v>
      </c>
      <c r="X4914">
        <v>3.6041842437677302E-2</v>
      </c>
    </row>
    <row r="4915" spans="1:24" x14ac:dyDescent="0.2">
      <c r="A4915" t="s">
        <v>9209</v>
      </c>
      <c r="B4915" t="s">
        <v>66</v>
      </c>
      <c r="C4915" t="s">
        <v>57</v>
      </c>
      <c r="D4915" t="s">
        <v>12</v>
      </c>
      <c r="E4915" t="s">
        <v>5458</v>
      </c>
      <c r="F4915" t="s">
        <v>63</v>
      </c>
      <c r="G4915" t="s">
        <v>35</v>
      </c>
      <c r="H4915" t="s">
        <v>14</v>
      </c>
      <c r="I4915">
        <v>3</v>
      </c>
      <c r="J4915">
        <v>0.36899206114962901</v>
      </c>
      <c r="K4915">
        <v>0.37086978755493499</v>
      </c>
      <c r="L4915">
        <v>-1.8777264053058101E-3</v>
      </c>
      <c r="M4915">
        <v>-5.0887989282359701E-3</v>
      </c>
      <c r="N4915">
        <v>57.234922670297401</v>
      </c>
      <c r="O4915">
        <v>63.306420579590799</v>
      </c>
      <c r="P4915">
        <v>5.03696502724807E-2</v>
      </c>
      <c r="Q4915" s="27">
        <v>-8.4735801103536595E-2</v>
      </c>
      <c r="R4915">
        <v>-6.6451618054626099E-2</v>
      </c>
      <c r="S4915">
        <v>-2.82714231480857E-2</v>
      </c>
      <c r="T4915">
        <v>-1.8777264053058101E-3</v>
      </c>
      <c r="U4915">
        <v>2.4515970337474099E-2</v>
      </c>
      <c r="V4915">
        <v>6.2696165244014501E-2</v>
      </c>
      <c r="W4915">
        <v>8.0980348292924997E-2</v>
      </c>
      <c r="X4915">
        <v>2.1392765559747399E-2</v>
      </c>
    </row>
    <row r="4916" spans="1:24" x14ac:dyDescent="0.2">
      <c r="A4916" t="s">
        <v>9210</v>
      </c>
      <c r="B4916" t="s">
        <v>66</v>
      </c>
      <c r="C4916" t="s">
        <v>57</v>
      </c>
      <c r="D4916" t="s">
        <v>12</v>
      </c>
      <c r="E4916" t="s">
        <v>5458</v>
      </c>
      <c r="F4916" t="s">
        <v>63</v>
      </c>
      <c r="G4916" t="s">
        <v>35</v>
      </c>
      <c r="H4916" t="s">
        <v>14</v>
      </c>
      <c r="I4916">
        <v>4</v>
      </c>
      <c r="J4916">
        <v>0.36252242995702399</v>
      </c>
      <c r="K4916">
        <v>0.364385446182593</v>
      </c>
      <c r="L4916">
        <v>-1.8630162255688599E-3</v>
      </c>
      <c r="M4916">
        <v>-5.1390371232745901E-3</v>
      </c>
      <c r="N4916">
        <v>56.852308290110599</v>
      </c>
      <c r="O4916">
        <v>63.306420579590799</v>
      </c>
      <c r="P4916">
        <v>4.9633965317115801E-2</v>
      </c>
      <c r="Q4916" s="27">
        <v>-8.3510889172224406E-2</v>
      </c>
      <c r="R4916">
        <v>-6.5493759762111303E-2</v>
      </c>
      <c r="S4916">
        <v>-2.7871214051737501E-2</v>
      </c>
      <c r="T4916">
        <v>-1.8630162255688599E-3</v>
      </c>
      <c r="U4916">
        <v>2.4145181600599801E-2</v>
      </c>
      <c r="V4916">
        <v>6.1767727310973602E-2</v>
      </c>
      <c r="W4916">
        <v>7.9784856721086594E-2</v>
      </c>
      <c r="X4916">
        <v>1.56651483304182E-2</v>
      </c>
    </row>
    <row r="4917" spans="1:24" x14ac:dyDescent="0.2">
      <c r="A4917" t="s">
        <v>9211</v>
      </c>
      <c r="B4917" t="s">
        <v>66</v>
      </c>
      <c r="C4917" t="s">
        <v>57</v>
      </c>
      <c r="D4917" t="s">
        <v>12</v>
      </c>
      <c r="E4917" t="s">
        <v>5458</v>
      </c>
      <c r="F4917" t="s">
        <v>63</v>
      </c>
      <c r="G4917" t="s">
        <v>35</v>
      </c>
      <c r="H4917" t="s">
        <v>14</v>
      </c>
      <c r="I4917">
        <v>5</v>
      </c>
      <c r="J4917">
        <v>0.37252188647895301</v>
      </c>
      <c r="K4917">
        <v>0.37549803532346299</v>
      </c>
      <c r="L4917">
        <v>-2.9761488445107101E-3</v>
      </c>
      <c r="M4917">
        <v>-7.9891919173958707E-3</v>
      </c>
      <c r="N4917">
        <v>56.480841424619598</v>
      </c>
      <c r="O4917">
        <v>63.306420579590799</v>
      </c>
      <c r="P4917">
        <v>5.1593689959840101E-2</v>
      </c>
      <c r="Q4917" s="27">
        <v>-8.7847768828447706E-2</v>
      </c>
      <c r="R4917">
        <v>-6.9119259373025696E-2</v>
      </c>
      <c r="S4917">
        <v>-3.0011242383466901E-2</v>
      </c>
      <c r="T4917">
        <v>-2.9761488445107101E-3</v>
      </c>
      <c r="U4917">
        <v>2.40589446944455E-2</v>
      </c>
      <c r="V4917">
        <v>6.3166961684004305E-2</v>
      </c>
      <c r="W4917">
        <v>8.1895471139426301E-2</v>
      </c>
      <c r="X4917">
        <v>8.6859602236248092E-3</v>
      </c>
    </row>
    <row r="4918" spans="1:24" x14ac:dyDescent="0.2">
      <c r="A4918" t="s">
        <v>9212</v>
      </c>
      <c r="B4918" t="s">
        <v>66</v>
      </c>
      <c r="C4918" t="s">
        <v>57</v>
      </c>
      <c r="D4918" t="s">
        <v>12</v>
      </c>
      <c r="E4918" t="s">
        <v>5458</v>
      </c>
      <c r="F4918" t="s">
        <v>63</v>
      </c>
      <c r="G4918" t="s">
        <v>35</v>
      </c>
      <c r="H4918" t="s">
        <v>14</v>
      </c>
      <c r="I4918">
        <v>6</v>
      </c>
      <c r="J4918">
        <v>0.41217347718679298</v>
      </c>
      <c r="K4918">
        <v>0.418670106525667</v>
      </c>
      <c r="L4918">
        <v>-6.4966293388732804E-3</v>
      </c>
      <c r="M4918">
        <v>-1.5761881097286299E-2</v>
      </c>
      <c r="N4918">
        <v>56.039468326417698</v>
      </c>
      <c r="O4918">
        <v>63.306420579590799</v>
      </c>
      <c r="P4918">
        <v>5.8054805642089903E-2</v>
      </c>
      <c r="Q4918" s="27">
        <v>-0.101996784620111</v>
      </c>
      <c r="R4918">
        <v>-8.0922890172032497E-2</v>
      </c>
      <c r="S4918">
        <v>-3.6917347495328399E-2</v>
      </c>
      <c r="T4918" s="1">
        <v>-6.4966293388732804E-3</v>
      </c>
      <c r="U4918">
        <v>2.39240888175818E-2</v>
      </c>
      <c r="V4918">
        <v>6.7929631494286005E-2</v>
      </c>
      <c r="W4918">
        <v>8.9003525942364603E-2</v>
      </c>
      <c r="X4918">
        <v>-7.0742173455292197E-3</v>
      </c>
    </row>
    <row r="4919" spans="1:24" x14ac:dyDescent="0.2">
      <c r="A4919" t="s">
        <v>9213</v>
      </c>
      <c r="B4919" t="s">
        <v>66</v>
      </c>
      <c r="C4919" t="s">
        <v>57</v>
      </c>
      <c r="D4919" t="s">
        <v>12</v>
      </c>
      <c r="E4919" t="s">
        <v>5458</v>
      </c>
      <c r="F4919" t="s">
        <v>63</v>
      </c>
      <c r="G4919" t="s">
        <v>35</v>
      </c>
      <c r="H4919" t="s">
        <v>14</v>
      </c>
      <c r="I4919">
        <v>7</v>
      </c>
      <c r="J4919">
        <v>0.48671751020126403</v>
      </c>
      <c r="K4919">
        <v>0.49388377329972399</v>
      </c>
      <c r="L4919">
        <v>-7.16626309846056E-3</v>
      </c>
      <c r="M4919">
        <v>-1.47236599223587E-2</v>
      </c>
      <c r="N4919">
        <v>55.758759513312597</v>
      </c>
      <c r="O4919">
        <v>63.306420579590799</v>
      </c>
      <c r="P4919">
        <v>6.9771963925534697E-2</v>
      </c>
      <c r="Q4919" s="27">
        <v>-0.121941143755965</v>
      </c>
      <c r="R4919">
        <v>-9.6613920850996099E-2</v>
      </c>
      <c r="S4919">
        <v>-4.37267721954408E-2</v>
      </c>
      <c r="T4919">
        <v>-7.16626309846056E-3</v>
      </c>
      <c r="U4919">
        <v>2.93942459985196E-2</v>
      </c>
      <c r="V4919">
        <v>8.2281394654074899E-2</v>
      </c>
      <c r="W4919">
        <v>0.107608617559044</v>
      </c>
      <c r="X4919">
        <v>-3.47404348154082E-2</v>
      </c>
    </row>
    <row r="4920" spans="1:24" x14ac:dyDescent="0.2">
      <c r="A4920" t="s">
        <v>9214</v>
      </c>
      <c r="B4920" t="s">
        <v>66</v>
      </c>
      <c r="C4920" t="s">
        <v>57</v>
      </c>
      <c r="D4920" t="s">
        <v>12</v>
      </c>
      <c r="E4920" t="s">
        <v>5458</v>
      </c>
      <c r="F4920" t="s">
        <v>63</v>
      </c>
      <c r="G4920" t="s">
        <v>35</v>
      </c>
      <c r="H4920" t="s">
        <v>14</v>
      </c>
      <c r="I4920">
        <v>8</v>
      </c>
      <c r="J4920">
        <v>0.51795763178120602</v>
      </c>
      <c r="K4920">
        <v>0.52181325113982002</v>
      </c>
      <c r="L4920">
        <v>-3.8556193586135701E-3</v>
      </c>
      <c r="M4920">
        <v>-7.4438894651565699E-3</v>
      </c>
      <c r="N4920">
        <v>56.329002342669398</v>
      </c>
      <c r="O4920">
        <v>63.306420579590799</v>
      </c>
      <c r="P4920">
        <v>7.6370412452488101E-2</v>
      </c>
      <c r="Q4920" s="27">
        <v>-0.129484947842957</v>
      </c>
      <c r="R4920">
        <v>-0.101762488122703</v>
      </c>
      <c r="S4920">
        <v>-4.38737154837174E-2</v>
      </c>
      <c r="T4920">
        <v>-3.8556193586135701E-3</v>
      </c>
      <c r="U4920">
        <v>3.6162476766490197E-2</v>
      </c>
      <c r="V4920">
        <v>9.4051249405476198E-2</v>
      </c>
      <c r="W4920">
        <v>0.121773709125729</v>
      </c>
      <c r="X4920">
        <v>-1.00157654068016E-2</v>
      </c>
    </row>
    <row r="4921" spans="1:24" x14ac:dyDescent="0.2">
      <c r="A4921" t="s">
        <v>9215</v>
      </c>
      <c r="B4921" t="s">
        <v>66</v>
      </c>
      <c r="C4921" t="s">
        <v>57</v>
      </c>
      <c r="D4921" t="s">
        <v>12</v>
      </c>
      <c r="E4921" t="s">
        <v>5458</v>
      </c>
      <c r="F4921" t="s">
        <v>63</v>
      </c>
      <c r="G4921" t="s">
        <v>35</v>
      </c>
      <c r="H4921" t="s">
        <v>14</v>
      </c>
      <c r="I4921">
        <v>9</v>
      </c>
      <c r="J4921">
        <v>0.51782264104075404</v>
      </c>
      <c r="K4921">
        <v>0.521769006408494</v>
      </c>
      <c r="L4921">
        <v>-3.9463653677401702E-3</v>
      </c>
      <c r="M4921">
        <v>-7.6210753546977102E-3</v>
      </c>
      <c r="N4921">
        <v>59.9678889609267</v>
      </c>
      <c r="O4921">
        <v>63.306420579590799</v>
      </c>
      <c r="P4921">
        <v>7.7545116358501198E-2</v>
      </c>
      <c r="Q4921" s="27">
        <v>-0.131508081777475</v>
      </c>
      <c r="R4921">
        <v>-0.103359204539339</v>
      </c>
      <c r="S4921">
        <v>-4.4580006339594802E-2</v>
      </c>
      <c r="T4921">
        <v>-3.9463653677401702E-3</v>
      </c>
      <c r="U4921">
        <v>3.66872756041145E-2</v>
      </c>
      <c r="V4921">
        <v>9.5466473803858296E-2</v>
      </c>
      <c r="W4921">
        <v>0.123615351041994</v>
      </c>
      <c r="X4921">
        <v>3.8604132464616497E-2</v>
      </c>
    </row>
    <row r="4922" spans="1:24" x14ac:dyDescent="0.2">
      <c r="A4922" t="s">
        <v>9591</v>
      </c>
      <c r="B4922" t="s">
        <v>66</v>
      </c>
      <c r="C4922" t="s">
        <v>57</v>
      </c>
      <c r="D4922" t="s">
        <v>12</v>
      </c>
      <c r="E4922" t="s">
        <v>5458</v>
      </c>
      <c r="F4922" t="s">
        <v>63</v>
      </c>
      <c r="G4922" t="s">
        <v>22</v>
      </c>
      <c r="H4922" t="s">
        <v>14</v>
      </c>
      <c r="I4922">
        <v>1</v>
      </c>
      <c r="J4922">
        <v>0.60783947915909897</v>
      </c>
      <c r="K4922">
        <v>0.61118001496649099</v>
      </c>
      <c r="L4922">
        <v>-3.34053580739182E-3</v>
      </c>
      <c r="M4922">
        <v>-5.4957532735669104E-3</v>
      </c>
      <c r="N4922">
        <v>69.722204581604402</v>
      </c>
      <c r="O4922">
        <v>74.078842095333997</v>
      </c>
      <c r="P4922">
        <v>7.2214586538306202E-2</v>
      </c>
      <c r="Q4922" s="27">
        <v>-0.122133530662906</v>
      </c>
      <c r="R4922">
        <v>-9.5919635749500395E-2</v>
      </c>
      <c r="S4922">
        <v>-4.1180979153464303E-2</v>
      </c>
      <c r="T4922">
        <v>-3.34053580739182E-3</v>
      </c>
      <c r="U4922">
        <v>3.4499907538680603E-2</v>
      </c>
      <c r="V4922">
        <v>8.9238564134716702E-2</v>
      </c>
      <c r="W4922">
        <v>0.115452459048122</v>
      </c>
      <c r="X4922">
        <v>2.5049923235379402E-2</v>
      </c>
    </row>
    <row r="4923" spans="1:24" x14ac:dyDescent="0.2">
      <c r="A4923" t="s">
        <v>9600</v>
      </c>
      <c r="B4923" t="s">
        <v>66</v>
      </c>
      <c r="C4923" t="s">
        <v>57</v>
      </c>
      <c r="D4923" t="s">
        <v>12</v>
      </c>
      <c r="E4923" t="s">
        <v>5458</v>
      </c>
      <c r="F4923" t="s">
        <v>63</v>
      </c>
      <c r="G4923" t="s">
        <v>22</v>
      </c>
      <c r="H4923" t="s">
        <v>14</v>
      </c>
      <c r="I4923">
        <v>10</v>
      </c>
      <c r="J4923">
        <v>0.68101203831438095</v>
      </c>
      <c r="K4923">
        <v>0.67960791027547096</v>
      </c>
      <c r="L4923">
        <v>1.40412803891049E-3</v>
      </c>
      <c r="M4923">
        <v>2.0618255771013101E-3</v>
      </c>
      <c r="N4923">
        <v>74.235843360995901</v>
      </c>
      <c r="O4923">
        <v>74.078842095333997</v>
      </c>
      <c r="P4923">
        <v>8.6100639652260197E-2</v>
      </c>
      <c r="Q4923" s="27">
        <v>-0.14023142418905801</v>
      </c>
      <c r="R4923">
        <v>-0.108976891995287</v>
      </c>
      <c r="S4923">
        <v>-4.3712607138873899E-2</v>
      </c>
      <c r="T4923">
        <v>1.40412803891049E-3</v>
      </c>
      <c r="U4923">
        <v>4.6520863216694901E-2</v>
      </c>
      <c r="V4923">
        <v>0.11178514807310801</v>
      </c>
      <c r="W4923">
        <v>0.14303968026687899</v>
      </c>
      <c r="X4923">
        <v>5.0442922856395303E-2</v>
      </c>
    </row>
    <row r="4924" spans="1:24" x14ac:dyDescent="0.2">
      <c r="A4924" t="s">
        <v>9601</v>
      </c>
      <c r="B4924" t="s">
        <v>66</v>
      </c>
      <c r="C4924" t="s">
        <v>57</v>
      </c>
      <c r="D4924" t="s">
        <v>12</v>
      </c>
      <c r="E4924" t="s">
        <v>5458</v>
      </c>
      <c r="F4924" t="s">
        <v>63</v>
      </c>
      <c r="G4924" t="s">
        <v>22</v>
      </c>
      <c r="H4924" t="s">
        <v>14</v>
      </c>
      <c r="I4924">
        <v>11</v>
      </c>
      <c r="J4924">
        <v>0.74785144790469105</v>
      </c>
      <c r="K4924">
        <v>0.74953691720648197</v>
      </c>
      <c r="L4924">
        <v>-1.6854693017909501E-3</v>
      </c>
      <c r="M4924">
        <v>-2.2537487979908898E-3</v>
      </c>
      <c r="N4924">
        <v>77.567798145746906</v>
      </c>
      <c r="O4924">
        <v>74.078842095333997</v>
      </c>
      <c r="P4924">
        <v>9.7331264155230399E-2</v>
      </c>
      <c r="Q4924" s="27">
        <v>-0.161795398837145</v>
      </c>
      <c r="R4924">
        <v>-0.12646414994879601</v>
      </c>
      <c r="S4924">
        <v>-5.2687051719131697E-2</v>
      </c>
      <c r="T4924">
        <v>-1.6854693017909501E-3</v>
      </c>
      <c r="U4924">
        <v>4.9316113115549801E-2</v>
      </c>
      <c r="V4924">
        <v>0.123093211345214</v>
      </c>
      <c r="W4924">
        <v>0.15842446023356299</v>
      </c>
      <c r="X4924">
        <v>6.1568448458252302E-2</v>
      </c>
    </row>
    <row r="4925" spans="1:24" x14ac:dyDescent="0.2">
      <c r="A4925" t="s">
        <v>9602</v>
      </c>
      <c r="B4925" t="s">
        <v>66</v>
      </c>
      <c r="C4925" t="s">
        <v>57</v>
      </c>
      <c r="D4925" t="s">
        <v>12</v>
      </c>
      <c r="E4925" t="s">
        <v>5458</v>
      </c>
      <c r="F4925" t="s">
        <v>63</v>
      </c>
      <c r="G4925" t="s">
        <v>22</v>
      </c>
      <c r="H4925" t="s">
        <v>14</v>
      </c>
      <c r="I4925">
        <v>12</v>
      </c>
      <c r="J4925">
        <v>0.82526023610752297</v>
      </c>
      <c r="K4925">
        <v>0.83035067288311504</v>
      </c>
      <c r="L4925">
        <v>-5.09043677559226E-3</v>
      </c>
      <c r="M4925">
        <v>-6.1682806863470798E-3</v>
      </c>
      <c r="N4925">
        <v>79.753472920988898</v>
      </c>
      <c r="O4925">
        <v>74.078842095333997</v>
      </c>
      <c r="P4925">
        <v>0.10887724360032</v>
      </c>
      <c r="Q4925" s="27">
        <v>-0.184193502498118</v>
      </c>
      <c r="R4925">
        <v>-0.14467106307120201</v>
      </c>
      <c r="S4925">
        <v>-6.21421124221598E-2</v>
      </c>
      <c r="T4925">
        <v>-5.09043677559226E-3</v>
      </c>
      <c r="U4925">
        <v>5.1961238870975299E-2</v>
      </c>
      <c r="V4925">
        <v>0.13449018952001801</v>
      </c>
      <c r="W4925">
        <v>0.17401262894693401</v>
      </c>
      <c r="X4925">
        <v>7.8174369308554495E-2</v>
      </c>
    </row>
    <row r="4926" spans="1:24" x14ac:dyDescent="0.2">
      <c r="A4926" t="s">
        <v>9603</v>
      </c>
      <c r="B4926" t="s">
        <v>66</v>
      </c>
      <c r="C4926" t="s">
        <v>57</v>
      </c>
      <c r="D4926" t="s">
        <v>12</v>
      </c>
      <c r="E4926" t="s">
        <v>5458</v>
      </c>
      <c r="F4926" t="s">
        <v>63</v>
      </c>
      <c r="G4926" t="s">
        <v>22</v>
      </c>
      <c r="H4926" t="s">
        <v>14</v>
      </c>
      <c r="I4926">
        <v>13</v>
      </c>
      <c r="J4926">
        <v>0.90988724402809895</v>
      </c>
      <c r="K4926">
        <v>0.92014813715837795</v>
      </c>
      <c r="L4926">
        <v>-1.02608931302796E-2</v>
      </c>
      <c r="M4926">
        <v>-1.12771040561623E-2</v>
      </c>
      <c r="N4926">
        <v>81.451319005013801</v>
      </c>
      <c r="O4926">
        <v>74.078842095333997</v>
      </c>
      <c r="P4926">
        <v>0.11918506881768701</v>
      </c>
      <c r="Q4926" s="27">
        <v>-0.206320331335375</v>
      </c>
      <c r="R4926">
        <v>-0.16305615135455401</v>
      </c>
      <c r="S4926">
        <v>-7.2713869190747599E-2</v>
      </c>
      <c r="T4926">
        <v>-1.02608931302796E-2</v>
      </c>
      <c r="U4926">
        <v>5.2192082930188399E-2</v>
      </c>
      <c r="V4926">
        <v>0.142534365093995</v>
      </c>
      <c r="W4926">
        <v>0.185798545074816</v>
      </c>
      <c r="X4926">
        <v>9.7373074351611105E-2</v>
      </c>
    </row>
    <row r="4927" spans="1:24" x14ac:dyDescent="0.2">
      <c r="A4927" t="s">
        <v>9604</v>
      </c>
      <c r="B4927" t="s">
        <v>66</v>
      </c>
      <c r="C4927" t="s">
        <v>57</v>
      </c>
      <c r="D4927" t="s">
        <v>12</v>
      </c>
      <c r="E4927" t="s">
        <v>5458</v>
      </c>
      <c r="F4927" t="s">
        <v>63</v>
      </c>
      <c r="G4927" t="s">
        <v>22</v>
      </c>
      <c r="H4927" t="s">
        <v>14</v>
      </c>
      <c r="I4927">
        <v>14</v>
      </c>
      <c r="J4927">
        <v>0.98831513856672404</v>
      </c>
      <c r="K4927">
        <v>1.0026148617861299</v>
      </c>
      <c r="L4927">
        <v>-1.42997232194051E-2</v>
      </c>
      <c r="M4927">
        <v>-1.44687890141426E-2</v>
      </c>
      <c r="N4927">
        <v>82.020457127420499</v>
      </c>
      <c r="O4927">
        <v>74.078842095333997</v>
      </c>
      <c r="P4927">
        <v>0.12831029485338399</v>
      </c>
      <c r="Q4927" s="27">
        <v>-0.22537015825322201</v>
      </c>
      <c r="R4927">
        <v>-0.17879352122144401</v>
      </c>
      <c r="S4927">
        <v>-8.1534317722578395E-2</v>
      </c>
      <c r="T4927">
        <v>-1.42997232194051E-2</v>
      </c>
      <c r="U4927">
        <v>5.2934871283768198E-2</v>
      </c>
      <c r="V4927">
        <v>0.150194074782633</v>
      </c>
      <c r="W4927">
        <v>0.196770711814412</v>
      </c>
      <c r="X4927">
        <v>0.108474305219443</v>
      </c>
    </row>
    <row r="4928" spans="1:24" x14ac:dyDescent="0.2">
      <c r="A4928" t="s">
        <v>9605</v>
      </c>
      <c r="B4928" t="s">
        <v>66</v>
      </c>
      <c r="C4928" t="s">
        <v>57</v>
      </c>
      <c r="D4928" t="s">
        <v>12</v>
      </c>
      <c r="E4928" t="s">
        <v>5458</v>
      </c>
      <c r="F4928" t="s">
        <v>63</v>
      </c>
      <c r="G4928" t="s">
        <v>22</v>
      </c>
      <c r="H4928" t="s">
        <v>14</v>
      </c>
      <c r="I4928">
        <v>15</v>
      </c>
      <c r="J4928">
        <v>1.0555415839064299</v>
      </c>
      <c r="K4928">
        <v>1.0582183960545399</v>
      </c>
      <c r="L4928">
        <v>-2.6768121481045601E-3</v>
      </c>
      <c r="M4928">
        <v>-2.5359608649410201E-3</v>
      </c>
      <c r="N4928">
        <v>81.9751689185685</v>
      </c>
      <c r="O4928">
        <v>74.078842095333997</v>
      </c>
      <c r="P4928">
        <v>0.13490553957250001</v>
      </c>
      <c r="Q4928" s="27">
        <v>-0.22459642474486699</v>
      </c>
      <c r="R4928">
        <v>-0.17562571388004899</v>
      </c>
      <c r="S4928">
        <v>-7.3367314884094606E-2</v>
      </c>
      <c r="T4928">
        <v>-2.6768121481045601E-3</v>
      </c>
      <c r="U4928">
        <v>6.8013690587885395E-2</v>
      </c>
      <c r="V4928">
        <v>0.17027208958383999</v>
      </c>
      <c r="W4928">
        <v>0.21924280044865799</v>
      </c>
      <c r="X4928">
        <v>0.115762982405253</v>
      </c>
    </row>
    <row r="4929" spans="1:24" x14ac:dyDescent="0.2">
      <c r="A4929" t="s">
        <v>9606</v>
      </c>
      <c r="B4929" t="s">
        <v>66</v>
      </c>
      <c r="C4929" t="s">
        <v>57</v>
      </c>
      <c r="D4929" t="s">
        <v>12</v>
      </c>
      <c r="E4929" t="s">
        <v>5458</v>
      </c>
      <c r="F4929" t="s">
        <v>63</v>
      </c>
      <c r="G4929" t="s">
        <v>22</v>
      </c>
      <c r="H4929" t="s">
        <v>14</v>
      </c>
      <c r="I4929">
        <v>16</v>
      </c>
      <c r="J4929">
        <v>1.11599871576466</v>
      </c>
      <c r="K4929">
        <v>1.11386329076826</v>
      </c>
      <c r="L4929">
        <v>2.1354249964020502E-3</v>
      </c>
      <c r="M4929">
        <v>1.9134654603423101E-3</v>
      </c>
      <c r="N4929">
        <v>81.838088714557401</v>
      </c>
      <c r="O4929">
        <v>74.078842095333997</v>
      </c>
      <c r="P4929">
        <v>0.141339583725719</v>
      </c>
      <c r="Q4929" s="27">
        <v>-0.23036819023240601</v>
      </c>
      <c r="R4929">
        <v>-0.17906192133997001</v>
      </c>
      <c r="S4929">
        <v>-7.1926516875874702E-2</v>
      </c>
      <c r="T4929">
        <v>2.1354249964020502E-3</v>
      </c>
      <c r="U4929">
        <v>7.6197366868678798E-2</v>
      </c>
      <c r="V4929">
        <v>0.18333277133277401</v>
      </c>
      <c r="W4929">
        <v>0.23463904022521001</v>
      </c>
      <c r="X4929">
        <v>0.113415953658605</v>
      </c>
    </row>
    <row r="4930" spans="1:24" x14ac:dyDescent="0.2">
      <c r="A4930" t="s">
        <v>9607</v>
      </c>
      <c r="B4930" t="s">
        <v>66</v>
      </c>
      <c r="C4930" t="s">
        <v>57</v>
      </c>
      <c r="D4930" t="s">
        <v>12</v>
      </c>
      <c r="E4930" t="s">
        <v>5458</v>
      </c>
      <c r="F4930" t="s">
        <v>63</v>
      </c>
      <c r="G4930" t="s">
        <v>22</v>
      </c>
      <c r="H4930" t="s">
        <v>15</v>
      </c>
      <c r="I4930">
        <v>17</v>
      </c>
      <c r="J4930">
        <v>1.14034244049886</v>
      </c>
      <c r="K4930">
        <v>1.11944888268467</v>
      </c>
      <c r="L4930">
        <v>2.0893557814191301E-2</v>
      </c>
      <c r="M4930">
        <v>1.83221785598465E-2</v>
      </c>
      <c r="N4930">
        <v>81.0590587050484</v>
      </c>
      <c r="O4930">
        <v>74.078842095333997</v>
      </c>
      <c r="P4930">
        <v>0.145316653215673</v>
      </c>
      <c r="Q4930" s="27">
        <v>-0.21815233672559001</v>
      </c>
      <c r="R4930">
        <v>-0.165402391608301</v>
      </c>
      <c r="S4930">
        <v>-5.5252368470821198E-2</v>
      </c>
      <c r="T4930">
        <v>2.0893557814191301E-2</v>
      </c>
      <c r="U4930">
        <v>9.7039484099203696E-2</v>
      </c>
      <c r="V4930">
        <v>0.207189507236684</v>
      </c>
      <c r="W4930">
        <v>0.25993945235397298</v>
      </c>
      <c r="X4930">
        <v>0.117848004124502</v>
      </c>
    </row>
    <row r="4931" spans="1:24" x14ac:dyDescent="0.2">
      <c r="A4931" t="s">
        <v>9608</v>
      </c>
      <c r="B4931" t="s">
        <v>66</v>
      </c>
      <c r="C4931" t="s">
        <v>57</v>
      </c>
      <c r="D4931" t="s">
        <v>12</v>
      </c>
      <c r="E4931" t="s">
        <v>5458</v>
      </c>
      <c r="F4931" t="s">
        <v>63</v>
      </c>
      <c r="G4931" t="s">
        <v>22</v>
      </c>
      <c r="H4931" t="s">
        <v>15</v>
      </c>
      <c r="I4931">
        <v>18</v>
      </c>
      <c r="J4931">
        <v>1.1467314400640101</v>
      </c>
      <c r="K4931">
        <v>1.11955125083844</v>
      </c>
      <c r="L4931">
        <v>2.7180189225572499E-2</v>
      </c>
      <c r="M4931">
        <v>2.37023144879112E-2</v>
      </c>
      <c r="N4931">
        <v>79.724220573997201</v>
      </c>
      <c r="O4931">
        <v>74.078842095333997</v>
      </c>
      <c r="P4931">
        <v>0.14670651341265201</v>
      </c>
      <c r="Q4931" s="27">
        <v>-0.21415202533823999</v>
      </c>
      <c r="R4931">
        <v>-0.16089756096944799</v>
      </c>
      <c r="S4931">
        <v>-4.9694023802657299E-2</v>
      </c>
      <c r="T4931">
        <v>2.7180189225572499E-2</v>
      </c>
      <c r="U4931">
        <v>0.104054402253802</v>
      </c>
      <c r="V4931">
        <v>0.21525793942059299</v>
      </c>
      <c r="W4931">
        <v>0.26851240378938501</v>
      </c>
      <c r="X4931">
        <v>0.117432059110613</v>
      </c>
    </row>
    <row r="4932" spans="1:24" x14ac:dyDescent="0.2">
      <c r="A4932" t="s">
        <v>9609</v>
      </c>
      <c r="B4932" t="s">
        <v>66</v>
      </c>
      <c r="C4932" t="s">
        <v>57</v>
      </c>
      <c r="D4932" t="s">
        <v>12</v>
      </c>
      <c r="E4932" t="s">
        <v>5458</v>
      </c>
      <c r="F4932" t="s">
        <v>63</v>
      </c>
      <c r="G4932" t="s">
        <v>22</v>
      </c>
      <c r="H4932" t="s">
        <v>15</v>
      </c>
      <c r="I4932">
        <v>19</v>
      </c>
      <c r="J4932">
        <v>1.1130566111449101</v>
      </c>
      <c r="K4932">
        <v>1.08914307777834</v>
      </c>
      <c r="L4932">
        <v>2.3913533366572998E-2</v>
      </c>
      <c r="M4932">
        <v>2.1484561636065401E-2</v>
      </c>
      <c r="N4932">
        <v>77.918999321403902</v>
      </c>
      <c r="O4932">
        <v>74.078842095333997</v>
      </c>
      <c r="P4932">
        <v>0.141761110355278</v>
      </c>
      <c r="Q4932" s="27">
        <v>-0.20928349316785999</v>
      </c>
      <c r="R4932">
        <v>-0.157824210108894</v>
      </c>
      <c r="S4932">
        <v>-5.0369288459592799E-2</v>
      </c>
      <c r="T4932">
        <v>2.3913533366572998E-2</v>
      </c>
      <c r="U4932">
        <v>9.8196355192738699E-2</v>
      </c>
      <c r="V4932">
        <v>0.20565127684203899</v>
      </c>
      <c r="W4932">
        <v>0.25711055990100501</v>
      </c>
      <c r="X4932">
        <v>0.100632344659495</v>
      </c>
    </row>
    <row r="4933" spans="1:24" x14ac:dyDescent="0.2">
      <c r="A4933" t="s">
        <v>9592</v>
      </c>
      <c r="B4933" t="s">
        <v>66</v>
      </c>
      <c r="C4933" t="s">
        <v>57</v>
      </c>
      <c r="D4933" t="s">
        <v>12</v>
      </c>
      <c r="E4933" t="s">
        <v>5458</v>
      </c>
      <c r="F4933" t="s">
        <v>63</v>
      </c>
      <c r="G4933" t="s">
        <v>22</v>
      </c>
      <c r="H4933" t="s">
        <v>14</v>
      </c>
      <c r="I4933">
        <v>2</v>
      </c>
      <c r="J4933">
        <v>0.53845388883020495</v>
      </c>
      <c r="K4933">
        <v>0.54557463035643095</v>
      </c>
      <c r="L4933">
        <v>-7.1207415262255699E-3</v>
      </c>
      <c r="M4933">
        <v>-1.3224422135190501E-2</v>
      </c>
      <c r="N4933">
        <v>69.349899183091296</v>
      </c>
      <c r="O4933">
        <v>74.078842095333997</v>
      </c>
      <c r="P4933">
        <v>6.2574636560708496E-2</v>
      </c>
      <c r="Q4933" s="27">
        <v>-0.11005601866859099</v>
      </c>
      <c r="R4933">
        <v>-8.7341425597053907E-2</v>
      </c>
      <c r="S4933">
        <v>-3.9909851084036801E-2</v>
      </c>
      <c r="T4933">
        <v>-7.1207415262255699E-3</v>
      </c>
      <c r="U4933">
        <v>2.56683680315857E-2</v>
      </c>
      <c r="V4933">
        <v>7.3099942544602795E-2</v>
      </c>
      <c r="W4933">
        <v>9.5814535616139895E-2</v>
      </c>
      <c r="X4933">
        <v>2.02135879167952E-2</v>
      </c>
    </row>
    <row r="4934" spans="1:24" x14ac:dyDescent="0.2">
      <c r="A4934" t="s">
        <v>9610</v>
      </c>
      <c r="B4934" t="s">
        <v>66</v>
      </c>
      <c r="C4934" t="s">
        <v>57</v>
      </c>
      <c r="D4934" t="s">
        <v>12</v>
      </c>
      <c r="E4934" t="s">
        <v>5458</v>
      </c>
      <c r="F4934" t="s">
        <v>63</v>
      </c>
      <c r="G4934" t="s">
        <v>22</v>
      </c>
      <c r="H4934" t="s">
        <v>15</v>
      </c>
      <c r="I4934">
        <v>20</v>
      </c>
      <c r="J4934">
        <v>1.07323626028762</v>
      </c>
      <c r="K4934">
        <v>1.0542871476407301</v>
      </c>
      <c r="L4934">
        <v>1.8949112646889799E-2</v>
      </c>
      <c r="M4934">
        <v>1.7656049602546599E-2</v>
      </c>
      <c r="N4934">
        <v>75.232047739453705</v>
      </c>
      <c r="O4934">
        <v>74.078842095333997</v>
      </c>
      <c r="P4934">
        <v>0.13093659091518101</v>
      </c>
      <c r="Q4934" s="27">
        <v>-0.19644157940858301</v>
      </c>
      <c r="R4934">
        <v>-0.14891159690637201</v>
      </c>
      <c r="S4934">
        <v>-4.9661660992665002E-2</v>
      </c>
      <c r="T4934">
        <v>1.8949112646889799E-2</v>
      </c>
      <c r="U4934">
        <v>8.7559886286444594E-2</v>
      </c>
      <c r="V4934">
        <v>0.18680982220015199</v>
      </c>
      <c r="W4934">
        <v>0.23433980470236199</v>
      </c>
      <c r="X4934">
        <v>7.2129609341978096E-2</v>
      </c>
    </row>
    <row r="4935" spans="1:24" x14ac:dyDescent="0.2">
      <c r="A4935" t="s">
        <v>9611</v>
      </c>
      <c r="B4935" t="s">
        <v>66</v>
      </c>
      <c r="C4935" t="s">
        <v>57</v>
      </c>
      <c r="D4935" t="s">
        <v>12</v>
      </c>
      <c r="E4935" t="s">
        <v>5458</v>
      </c>
      <c r="F4935" t="s">
        <v>63</v>
      </c>
      <c r="G4935" t="s">
        <v>22</v>
      </c>
      <c r="H4935" t="s">
        <v>15</v>
      </c>
      <c r="I4935">
        <v>21</v>
      </c>
      <c r="J4935">
        <v>1.0849865023558101</v>
      </c>
      <c r="K4935">
        <v>1.07101748678055</v>
      </c>
      <c r="L4935">
        <v>1.39690155752553E-2</v>
      </c>
      <c r="M4935">
        <v>1.28748288987233E-2</v>
      </c>
      <c r="N4935">
        <v>72.835385321576794</v>
      </c>
      <c r="O4935">
        <v>74.078842095333997</v>
      </c>
      <c r="P4935">
        <v>0.123401397917848</v>
      </c>
      <c r="Q4935" s="27">
        <v>-0.189026283999604</v>
      </c>
      <c r="R4935">
        <v>-0.14423157655542501</v>
      </c>
      <c r="S4935">
        <v>-5.06933169336969E-2</v>
      </c>
      <c r="T4935">
        <v>1.39690155752553E-2</v>
      </c>
      <c r="U4935">
        <v>7.8631348084207395E-2</v>
      </c>
      <c r="V4935">
        <v>0.17216960770593601</v>
      </c>
      <c r="W4935">
        <v>0.216964315150114</v>
      </c>
      <c r="X4935">
        <v>5.1452086630516598E-2</v>
      </c>
    </row>
    <row r="4936" spans="1:24" x14ac:dyDescent="0.2">
      <c r="A4936" t="s">
        <v>9612</v>
      </c>
      <c r="B4936" t="s">
        <v>66</v>
      </c>
      <c r="C4936" t="s">
        <v>57</v>
      </c>
      <c r="D4936" t="s">
        <v>12</v>
      </c>
      <c r="E4936" t="s">
        <v>5458</v>
      </c>
      <c r="F4936" t="s">
        <v>63</v>
      </c>
      <c r="G4936" t="s">
        <v>22</v>
      </c>
      <c r="H4936" t="s">
        <v>14</v>
      </c>
      <c r="I4936">
        <v>22</v>
      </c>
      <c r="J4936">
        <v>1.0193553358540699</v>
      </c>
      <c r="K4936">
        <v>1.0238935832928899</v>
      </c>
      <c r="L4936">
        <v>-4.5382474388245102E-3</v>
      </c>
      <c r="M4936">
        <v>-4.4520760123574797E-3</v>
      </c>
      <c r="N4936">
        <v>71.840521408195002</v>
      </c>
      <c r="O4936">
        <v>74.078842095333997</v>
      </c>
      <c r="P4936">
        <v>0.11571321684055701</v>
      </c>
      <c r="Q4936" s="27">
        <v>-0.19488648914154</v>
      </c>
      <c r="R4936">
        <v>-0.15288259142841801</v>
      </c>
      <c r="S4936">
        <v>-6.5171973063276101E-2</v>
      </c>
      <c r="T4936">
        <v>-4.5382474388245102E-3</v>
      </c>
      <c r="U4936">
        <v>5.6095478185627101E-2</v>
      </c>
      <c r="V4936">
        <v>0.14380609655076901</v>
      </c>
      <c r="W4936">
        <v>0.185809994263891</v>
      </c>
      <c r="X4936">
        <v>3.2612339340749301E-2</v>
      </c>
    </row>
    <row r="4937" spans="1:24" x14ac:dyDescent="0.2">
      <c r="A4937" t="s">
        <v>9613</v>
      </c>
      <c r="B4937" t="s">
        <v>66</v>
      </c>
      <c r="C4937" t="s">
        <v>57</v>
      </c>
      <c r="D4937" t="s">
        <v>12</v>
      </c>
      <c r="E4937" t="s">
        <v>5458</v>
      </c>
      <c r="F4937" t="s">
        <v>63</v>
      </c>
      <c r="G4937" t="s">
        <v>22</v>
      </c>
      <c r="H4937" t="s">
        <v>14</v>
      </c>
      <c r="I4937">
        <v>23</v>
      </c>
      <c r="J4937">
        <v>0.88249972090704398</v>
      </c>
      <c r="K4937">
        <v>0.89107419130099597</v>
      </c>
      <c r="L4937">
        <v>-8.57447039395191E-3</v>
      </c>
      <c r="M4937">
        <v>-9.7161168335996306E-3</v>
      </c>
      <c r="N4937">
        <v>71.075720755532501</v>
      </c>
      <c r="O4937">
        <v>74.078842095333997</v>
      </c>
      <c r="P4937">
        <v>0.102196624630278</v>
      </c>
      <c r="Q4937" s="27">
        <v>-0.176687917910759</v>
      </c>
      <c r="R4937">
        <v>-0.139590543169968</v>
      </c>
      <c r="S4937">
        <v>-6.2125501700217703E-2</v>
      </c>
      <c r="T4937">
        <v>-8.57447039395191E-3</v>
      </c>
      <c r="U4937">
        <v>4.49765609123138E-2</v>
      </c>
      <c r="V4937">
        <v>0.122441602382065</v>
      </c>
      <c r="W4937">
        <v>0.159538977122856</v>
      </c>
      <c r="X4937">
        <v>2.7919206674593001E-2</v>
      </c>
    </row>
    <row r="4938" spans="1:24" x14ac:dyDescent="0.2">
      <c r="A4938" t="s">
        <v>9614</v>
      </c>
      <c r="B4938" t="s">
        <v>66</v>
      </c>
      <c r="C4938" t="s">
        <v>57</v>
      </c>
      <c r="D4938" t="s">
        <v>12</v>
      </c>
      <c r="E4938" t="s">
        <v>5458</v>
      </c>
      <c r="F4938" t="s">
        <v>63</v>
      </c>
      <c r="G4938" t="s">
        <v>22</v>
      </c>
      <c r="H4938" t="s">
        <v>14</v>
      </c>
      <c r="I4938">
        <v>24</v>
      </c>
      <c r="J4938">
        <v>0.72810959748398096</v>
      </c>
      <c r="K4938">
        <v>0.73474915187700096</v>
      </c>
      <c r="L4938">
        <v>-6.6395543930197103E-3</v>
      </c>
      <c r="M4938">
        <v>-9.1188942103812703E-3</v>
      </c>
      <c r="N4938">
        <v>70.374018646265597</v>
      </c>
      <c r="O4938">
        <v>74.078842095333997</v>
      </c>
      <c r="P4938">
        <v>8.7470264332435696E-2</v>
      </c>
      <c r="Q4938" s="27">
        <v>-0.15052813921987601</v>
      </c>
      <c r="R4938">
        <v>-0.118776433267202</v>
      </c>
      <c r="S4938">
        <v>-5.2473972903216003E-2</v>
      </c>
      <c r="T4938">
        <v>-6.6395543930197103E-3</v>
      </c>
      <c r="U4938">
        <v>3.9194864117176598E-2</v>
      </c>
      <c r="V4938">
        <v>0.105497324481163</v>
      </c>
      <c r="W4938">
        <v>0.13724903043383699</v>
      </c>
      <c r="X4938">
        <v>2.7995899069148001E-2</v>
      </c>
    </row>
    <row r="4939" spans="1:24" x14ac:dyDescent="0.2">
      <c r="A4939" t="s">
        <v>9593</v>
      </c>
      <c r="B4939" t="s">
        <v>66</v>
      </c>
      <c r="C4939" t="s">
        <v>57</v>
      </c>
      <c r="D4939" t="s">
        <v>12</v>
      </c>
      <c r="E4939" t="s">
        <v>5458</v>
      </c>
      <c r="F4939" t="s">
        <v>63</v>
      </c>
      <c r="G4939" t="s">
        <v>22</v>
      </c>
      <c r="H4939" t="s">
        <v>14</v>
      </c>
      <c r="I4939">
        <v>3</v>
      </c>
      <c r="J4939">
        <v>0.498169426615162</v>
      </c>
      <c r="K4939">
        <v>0.50355624196966697</v>
      </c>
      <c r="L4939">
        <v>-5.3868153545057499E-3</v>
      </c>
      <c r="M4939">
        <v>-1.08132194926267E-2</v>
      </c>
      <c r="N4939">
        <v>68.817209988762102</v>
      </c>
      <c r="O4939">
        <v>74.078842095333997</v>
      </c>
      <c r="P4939">
        <v>5.5918120981244199E-2</v>
      </c>
      <c r="Q4939" s="27">
        <v>-9.7372124368652405E-2</v>
      </c>
      <c r="R4939">
        <v>-7.7073846452460806E-2</v>
      </c>
      <c r="S4939">
        <v>-3.4687910748677699E-2</v>
      </c>
      <c r="T4939">
        <v>-5.3868153545057499E-3</v>
      </c>
      <c r="U4939">
        <v>2.39142800396662E-2</v>
      </c>
      <c r="V4939">
        <v>6.6300215743449298E-2</v>
      </c>
      <c r="W4939">
        <v>8.6598493659640896E-2</v>
      </c>
      <c r="X4939">
        <v>1.7486520993321899E-2</v>
      </c>
    </row>
    <row r="4940" spans="1:24" x14ac:dyDescent="0.2">
      <c r="A4940" t="s">
        <v>9594</v>
      </c>
      <c r="B4940" t="s">
        <v>66</v>
      </c>
      <c r="C4940" t="s">
        <v>57</v>
      </c>
      <c r="D4940" t="s">
        <v>12</v>
      </c>
      <c r="E4940" t="s">
        <v>5458</v>
      </c>
      <c r="F4940" t="s">
        <v>63</v>
      </c>
      <c r="G4940" t="s">
        <v>22</v>
      </c>
      <c r="H4940" t="s">
        <v>14</v>
      </c>
      <c r="I4940">
        <v>4</v>
      </c>
      <c r="J4940">
        <v>0.47482502346670002</v>
      </c>
      <c r="K4940">
        <v>0.478591586911086</v>
      </c>
      <c r="L4940">
        <v>-3.7665634443862098E-3</v>
      </c>
      <c r="M4940">
        <v>-7.9325293702646703E-3</v>
      </c>
      <c r="N4940">
        <v>68.587455999308403</v>
      </c>
      <c r="O4940">
        <v>74.078842095333997</v>
      </c>
      <c r="P4940">
        <v>5.1747341743722503E-2</v>
      </c>
      <c r="Q4940" s="27">
        <v>-8.8890940612809693E-2</v>
      </c>
      <c r="R4940">
        <v>-7.0106655559838499E-2</v>
      </c>
      <c r="S4940">
        <v>-3.0882170518096799E-2</v>
      </c>
      <c r="T4940">
        <v>-3.7665634443862098E-3</v>
      </c>
      <c r="U4940">
        <v>2.3349043629324401E-2</v>
      </c>
      <c r="V4940">
        <v>6.2573528671066095E-2</v>
      </c>
      <c r="W4940">
        <v>8.1357813724037303E-2</v>
      </c>
      <c r="X4940">
        <v>1.44125600379082E-2</v>
      </c>
    </row>
    <row r="4941" spans="1:24" x14ac:dyDescent="0.2">
      <c r="A4941" t="s">
        <v>9595</v>
      </c>
      <c r="B4941" t="s">
        <v>66</v>
      </c>
      <c r="C4941" t="s">
        <v>57</v>
      </c>
      <c r="D4941" t="s">
        <v>12</v>
      </c>
      <c r="E4941" t="s">
        <v>5458</v>
      </c>
      <c r="F4941" t="s">
        <v>63</v>
      </c>
      <c r="G4941" t="s">
        <v>22</v>
      </c>
      <c r="H4941" t="s">
        <v>14</v>
      </c>
      <c r="I4941">
        <v>5</v>
      </c>
      <c r="J4941">
        <v>0.47048485308098698</v>
      </c>
      <c r="K4941">
        <v>0.47704673650788598</v>
      </c>
      <c r="L4941">
        <v>-6.5618834268991299E-3</v>
      </c>
      <c r="M4941">
        <v>-1.39470662741391E-2</v>
      </c>
      <c r="N4941">
        <v>68.218257040975104</v>
      </c>
      <c r="O4941">
        <v>74.078842095333997</v>
      </c>
      <c r="P4941">
        <v>4.9675513400585597E-2</v>
      </c>
      <c r="Q4941" s="27">
        <v>-8.8278102970862499E-2</v>
      </c>
      <c r="R4941">
        <v>-7.0245891606449895E-2</v>
      </c>
      <c r="S4941">
        <v>-3.2591852448805997E-2</v>
      </c>
      <c r="T4941">
        <v>-6.5618834268991299E-3</v>
      </c>
      <c r="U4941">
        <v>1.9468085595007699E-2</v>
      </c>
      <c r="V4941">
        <v>5.7122124752651701E-2</v>
      </c>
      <c r="W4941">
        <v>7.5154336117064194E-2</v>
      </c>
      <c r="X4941">
        <v>9.5007109631710107E-3</v>
      </c>
    </row>
    <row r="4942" spans="1:24" x14ac:dyDescent="0.2">
      <c r="A4942" t="s">
        <v>9596</v>
      </c>
      <c r="B4942" t="s">
        <v>66</v>
      </c>
      <c r="C4942" t="s">
        <v>57</v>
      </c>
      <c r="D4942" t="s">
        <v>12</v>
      </c>
      <c r="E4942" t="s">
        <v>5458</v>
      </c>
      <c r="F4942" t="s">
        <v>63</v>
      </c>
      <c r="G4942" t="s">
        <v>22</v>
      </c>
      <c r="H4942" t="s">
        <v>14</v>
      </c>
      <c r="I4942">
        <v>6</v>
      </c>
      <c r="J4942">
        <v>0.49378760900831298</v>
      </c>
      <c r="K4942">
        <v>0.50209741999581903</v>
      </c>
      <c r="L4942">
        <v>-8.3098109875062894E-3</v>
      </c>
      <c r="M4942">
        <v>-1.68287150910796E-2</v>
      </c>
      <c r="N4942">
        <v>67.877732659059504</v>
      </c>
      <c r="O4942">
        <v>74.078842095333997</v>
      </c>
      <c r="P4942">
        <v>5.1701415309883703E-2</v>
      </c>
      <c r="Q4942" s="27">
        <v>-9.3358639172264904E-2</v>
      </c>
      <c r="R4942">
        <v>-7.4591025414777204E-2</v>
      </c>
      <c r="S4942">
        <v>-3.5401352609885299E-2</v>
      </c>
      <c r="T4942">
        <v>-8.3098109875062894E-3</v>
      </c>
      <c r="U4942">
        <v>1.87817306348728E-2</v>
      </c>
      <c r="V4942">
        <v>5.7971403439764597E-2</v>
      </c>
      <c r="W4942">
        <v>7.6739017197252304E-2</v>
      </c>
      <c r="X4942">
        <v>-4.9718971372148099E-4</v>
      </c>
    </row>
    <row r="4943" spans="1:24" x14ac:dyDescent="0.2">
      <c r="A4943" t="s">
        <v>9597</v>
      </c>
      <c r="B4943" t="s">
        <v>66</v>
      </c>
      <c r="C4943" t="s">
        <v>57</v>
      </c>
      <c r="D4943" t="s">
        <v>12</v>
      </c>
      <c r="E4943" t="s">
        <v>5458</v>
      </c>
      <c r="F4943" t="s">
        <v>63</v>
      </c>
      <c r="G4943" t="s">
        <v>22</v>
      </c>
      <c r="H4943" t="s">
        <v>14</v>
      </c>
      <c r="I4943">
        <v>7</v>
      </c>
      <c r="J4943">
        <v>0.54713320617221695</v>
      </c>
      <c r="K4943">
        <v>0.55349870410513402</v>
      </c>
      <c r="L4943">
        <v>-6.3654979329171102E-3</v>
      </c>
      <c r="M4943">
        <v>-1.16342745443118E-2</v>
      </c>
      <c r="N4943">
        <v>67.792943961791195</v>
      </c>
      <c r="O4943">
        <v>74.078842095333997</v>
      </c>
      <c r="P4943">
        <v>5.9158173084930002E-2</v>
      </c>
      <c r="Q4943" s="27">
        <v>-0.103680692657627</v>
      </c>
      <c r="R4943">
        <v>-8.2206275827797395E-2</v>
      </c>
      <c r="S4943">
        <v>-3.73643806294204E-2</v>
      </c>
      <c r="T4943">
        <v>-6.3654979329171102E-3</v>
      </c>
      <c r="U4943">
        <v>2.4633384763586199E-2</v>
      </c>
      <c r="V4943">
        <v>6.9475279961963204E-2</v>
      </c>
      <c r="W4943">
        <v>9.0949696791792795E-2</v>
      </c>
      <c r="X4943">
        <v>-1.3141184732997101E-2</v>
      </c>
    </row>
    <row r="4944" spans="1:24" x14ac:dyDescent="0.2">
      <c r="A4944" t="s">
        <v>9598</v>
      </c>
      <c r="B4944" t="s">
        <v>66</v>
      </c>
      <c r="C4944" t="s">
        <v>57</v>
      </c>
      <c r="D4944" t="s">
        <v>12</v>
      </c>
      <c r="E4944" t="s">
        <v>5458</v>
      </c>
      <c r="F4944" t="s">
        <v>63</v>
      </c>
      <c r="G4944" t="s">
        <v>22</v>
      </c>
      <c r="H4944" t="s">
        <v>14</v>
      </c>
      <c r="I4944">
        <v>8</v>
      </c>
      <c r="J4944">
        <v>0.59074971458728698</v>
      </c>
      <c r="K4944">
        <v>0.59275910952113198</v>
      </c>
      <c r="L4944">
        <v>-2.00939493384497E-3</v>
      </c>
      <c r="M4944">
        <v>-3.40143191647377E-3</v>
      </c>
      <c r="N4944">
        <v>68.268281483402504</v>
      </c>
      <c r="O4944">
        <v>74.078842095333997</v>
      </c>
      <c r="P4944">
        <v>6.6971216086298094E-2</v>
      </c>
      <c r="Q4944" s="27">
        <v>-0.112177045395805</v>
      </c>
      <c r="R4944">
        <v>-8.7866493956479205E-2</v>
      </c>
      <c r="S4944">
        <v>-3.7102312163065199E-2</v>
      </c>
      <c r="T4944">
        <v>-2.00939493384497E-3</v>
      </c>
      <c r="U4944">
        <v>3.3083522295375298E-2</v>
      </c>
      <c r="V4944">
        <v>8.3847704088789304E-2</v>
      </c>
      <c r="W4944" s="1">
        <v>0.108158255528115</v>
      </c>
      <c r="X4944">
        <v>4.5449144149727304E-3</v>
      </c>
    </row>
    <row r="4945" spans="1:24" x14ac:dyDescent="0.2">
      <c r="A4945" t="s">
        <v>9599</v>
      </c>
      <c r="B4945" t="s">
        <v>66</v>
      </c>
      <c r="C4945" t="s">
        <v>57</v>
      </c>
      <c r="D4945" t="s">
        <v>12</v>
      </c>
      <c r="E4945" t="s">
        <v>5458</v>
      </c>
      <c r="F4945" t="s">
        <v>63</v>
      </c>
      <c r="G4945" t="s">
        <v>22</v>
      </c>
      <c r="H4945" t="s">
        <v>14</v>
      </c>
      <c r="I4945">
        <v>9</v>
      </c>
      <c r="J4945">
        <v>0.62947607419917395</v>
      </c>
      <c r="K4945">
        <v>0.630049661474822</v>
      </c>
      <c r="L4945">
        <v>-5.7358727564730497E-4</v>
      </c>
      <c r="M4945">
        <v>-9.1121378422051699E-4</v>
      </c>
      <c r="N4945">
        <v>70.805123824342999</v>
      </c>
      <c r="O4945">
        <v>74.078842095333997</v>
      </c>
      <c r="P4945">
        <v>7.6702514583555398E-2</v>
      </c>
      <c r="Q4945" s="27">
        <v>-0.126749223765596</v>
      </c>
      <c r="R4945">
        <v>-9.8906210971765399E-2</v>
      </c>
      <c r="S4945">
        <v>-4.0765704917430298E-2</v>
      </c>
      <c r="T4945">
        <v>-5.7358727564730497E-4</v>
      </c>
      <c r="U4945">
        <v>3.9618530366135697E-2</v>
      </c>
      <c r="V4945">
        <v>9.7759036420470694E-2</v>
      </c>
      <c r="W4945">
        <v>0.12560204921430099</v>
      </c>
      <c r="X4945">
        <v>3.39756466874684E-2</v>
      </c>
    </row>
    <row r="4946" spans="1:24" x14ac:dyDescent="0.2">
      <c r="A4946" t="s">
        <v>9975</v>
      </c>
      <c r="B4946" t="s">
        <v>66</v>
      </c>
      <c r="C4946" t="s">
        <v>57</v>
      </c>
      <c r="D4946" t="s">
        <v>12</v>
      </c>
      <c r="E4946" t="s">
        <v>5458</v>
      </c>
      <c r="F4946" t="s">
        <v>63</v>
      </c>
      <c r="G4946" t="s">
        <v>32</v>
      </c>
      <c r="H4946" t="s">
        <v>14</v>
      </c>
      <c r="I4946">
        <v>1</v>
      </c>
      <c r="J4946">
        <v>0.532333404098003</v>
      </c>
      <c r="K4946">
        <v>0.535425400591658</v>
      </c>
      <c r="L4946">
        <v>-3.0919964936541701E-3</v>
      </c>
      <c r="M4946">
        <v>-5.8083833737492202E-3</v>
      </c>
      <c r="N4946">
        <v>48.876048150069202</v>
      </c>
      <c r="O4946">
        <v>53.1864368491172</v>
      </c>
      <c r="P4946">
        <v>5.8305172793396101E-2</v>
      </c>
      <c r="Q4946" s="27">
        <v>-9.9004005738790798E-2</v>
      </c>
      <c r="R4946">
        <v>-7.7839228014788001E-2</v>
      </c>
      <c r="S4946">
        <v>-3.36439070373937E-2</v>
      </c>
      <c r="T4946">
        <v>-3.0919964936541701E-3</v>
      </c>
      <c r="U4946">
        <v>2.74599140500854E-2</v>
      </c>
      <c r="V4946">
        <v>7.1655235027479697E-2</v>
      </c>
      <c r="W4946">
        <v>9.2820012751482495E-2</v>
      </c>
      <c r="X4946">
        <v>3.1946571966116E-2</v>
      </c>
    </row>
    <row r="4947" spans="1:24" x14ac:dyDescent="0.2">
      <c r="A4947" t="s">
        <v>9984</v>
      </c>
      <c r="B4947" t="s">
        <v>66</v>
      </c>
      <c r="C4947" t="s">
        <v>57</v>
      </c>
      <c r="D4947" t="s">
        <v>12</v>
      </c>
      <c r="E4947" t="s">
        <v>5458</v>
      </c>
      <c r="F4947" t="s">
        <v>63</v>
      </c>
      <c r="G4947" t="s">
        <v>32</v>
      </c>
      <c r="H4947" t="s">
        <v>14</v>
      </c>
      <c r="I4947">
        <v>10</v>
      </c>
      <c r="J4947">
        <v>0.65986484441029503</v>
      </c>
      <c r="K4947">
        <v>0.66580436658896502</v>
      </c>
      <c r="L4947">
        <v>-5.9395221786706903E-3</v>
      </c>
      <c r="M4947">
        <v>-9.0011192882668203E-3</v>
      </c>
      <c r="N4947">
        <v>54.098655774550501</v>
      </c>
      <c r="O4947">
        <v>53.1864368491172</v>
      </c>
      <c r="P4947">
        <v>7.84833988339185E-2</v>
      </c>
      <c r="Q4947" s="27">
        <v>-0.13504471326046699</v>
      </c>
      <c r="R4947">
        <v>-0.10655523948375401</v>
      </c>
      <c r="S4947">
        <v>-4.7064823167644002E-2</v>
      </c>
      <c r="T4947">
        <v>-5.9395221786706903E-3</v>
      </c>
      <c r="U4947">
        <v>3.5185778810302597E-2</v>
      </c>
      <c r="V4947">
        <v>9.4676195126412802E-2</v>
      </c>
      <c r="W4947">
        <v>0.123165668903125</v>
      </c>
      <c r="X4947">
        <v>6.9320680917573194E-2</v>
      </c>
    </row>
    <row r="4948" spans="1:24" x14ac:dyDescent="0.2">
      <c r="A4948" t="s">
        <v>9985</v>
      </c>
      <c r="B4948" t="s">
        <v>66</v>
      </c>
      <c r="C4948" t="s">
        <v>57</v>
      </c>
      <c r="D4948" t="s">
        <v>12</v>
      </c>
      <c r="E4948" t="s">
        <v>5458</v>
      </c>
      <c r="F4948" t="s">
        <v>63</v>
      </c>
      <c r="G4948" t="s">
        <v>32</v>
      </c>
      <c r="H4948" t="s">
        <v>14</v>
      </c>
      <c r="I4948">
        <v>11</v>
      </c>
      <c r="J4948">
        <v>0.63657989861725695</v>
      </c>
      <c r="K4948">
        <v>0.64008839739744405</v>
      </c>
      <c r="L4948">
        <v>-3.5084987801873098E-3</v>
      </c>
      <c r="M4948">
        <v>-5.5114822001264404E-3</v>
      </c>
      <c r="N4948">
        <v>57.595066130705398</v>
      </c>
      <c r="O4948">
        <v>53.1864368491172</v>
      </c>
      <c r="P4948">
        <v>7.8692074254055194E-2</v>
      </c>
      <c r="Q4948" s="27">
        <v>-0.13295696092810799</v>
      </c>
      <c r="R4948">
        <v>-0.104391737973886</v>
      </c>
      <c r="S4948">
        <v>-4.4743145689312203E-2</v>
      </c>
      <c r="T4948">
        <v>-3.5084987801873098E-3</v>
      </c>
      <c r="U4948">
        <v>3.7726148128937598E-2</v>
      </c>
      <c r="V4948">
        <v>9.7374740413511504E-2</v>
      </c>
      <c r="W4948">
        <v>0.125939963367733</v>
      </c>
      <c r="X4948">
        <v>8.7229104532141596E-2</v>
      </c>
    </row>
    <row r="4949" spans="1:24" x14ac:dyDescent="0.2">
      <c r="A4949" t="s">
        <v>9986</v>
      </c>
      <c r="B4949" t="s">
        <v>66</v>
      </c>
      <c r="C4949" t="s">
        <v>57</v>
      </c>
      <c r="D4949" t="s">
        <v>12</v>
      </c>
      <c r="E4949" t="s">
        <v>5458</v>
      </c>
      <c r="F4949" t="s">
        <v>63</v>
      </c>
      <c r="G4949" t="s">
        <v>32</v>
      </c>
      <c r="H4949" t="s">
        <v>14</v>
      </c>
      <c r="I4949">
        <v>12</v>
      </c>
      <c r="J4949">
        <v>0.61767628649251605</v>
      </c>
      <c r="K4949">
        <v>0.62279170541139695</v>
      </c>
      <c r="L4949">
        <v>-5.1154189188805698E-3</v>
      </c>
      <c r="M4949">
        <v>-8.2817149221132494E-3</v>
      </c>
      <c r="N4949">
        <v>60.124077195712303</v>
      </c>
      <c r="O4949">
        <v>53.1864368491172</v>
      </c>
      <c r="P4949">
        <v>7.8139427549951498E-2</v>
      </c>
      <c r="Q4949" s="27">
        <v>-0.13365477723855099</v>
      </c>
      <c r="R4949">
        <v>-0.10529016503791799</v>
      </c>
      <c r="S4949">
        <v>-4.6060478955055197E-2</v>
      </c>
      <c r="T4949">
        <v>-5.1154189188805698E-3</v>
      </c>
      <c r="U4949">
        <v>3.5829641117294003E-2</v>
      </c>
      <c r="V4949">
        <v>9.5059327200157306E-2</v>
      </c>
      <c r="W4949">
        <v>0.12342393940078999</v>
      </c>
      <c r="X4949">
        <v>0.103903652838345</v>
      </c>
    </row>
    <row r="4950" spans="1:24" x14ac:dyDescent="0.2">
      <c r="A4950" t="s">
        <v>9987</v>
      </c>
      <c r="B4950" t="s">
        <v>66</v>
      </c>
      <c r="C4950" t="s">
        <v>57</v>
      </c>
      <c r="D4950" t="s">
        <v>12</v>
      </c>
      <c r="E4950" t="s">
        <v>5458</v>
      </c>
      <c r="F4950" t="s">
        <v>63</v>
      </c>
      <c r="G4950" t="s">
        <v>32</v>
      </c>
      <c r="H4950" t="s">
        <v>14</v>
      </c>
      <c r="I4950">
        <v>13</v>
      </c>
      <c r="J4950">
        <v>0.60329378987860005</v>
      </c>
      <c r="K4950" s="1">
        <v>0.60810124927533804</v>
      </c>
      <c r="L4950">
        <v>-4.8074593967380496E-3</v>
      </c>
      <c r="M4950">
        <v>-7.9686870267725602E-3</v>
      </c>
      <c r="N4950">
        <v>61.689058177731702</v>
      </c>
      <c r="O4950">
        <v>53.1864368491172</v>
      </c>
      <c r="P4950">
        <v>7.7730991977237401E-2</v>
      </c>
      <c r="Q4950" s="27">
        <v>-0.13267494119929399</v>
      </c>
      <c r="R4950">
        <v>-0.104458591111556</v>
      </c>
      <c r="S4950">
        <v>-4.5538499192810403E-2</v>
      </c>
      <c r="T4950">
        <v>-4.8074593967380496E-3</v>
      </c>
      <c r="U4950">
        <v>3.5923580399334298E-2</v>
      </c>
      <c r="V4950">
        <v>9.4843672318080302E-2</v>
      </c>
      <c r="W4950">
        <v>0.123060022405817</v>
      </c>
      <c r="X4950">
        <v>0.117172150510242</v>
      </c>
    </row>
    <row r="4951" spans="1:24" x14ac:dyDescent="0.2">
      <c r="A4951" t="s">
        <v>9988</v>
      </c>
      <c r="B4951" t="s">
        <v>66</v>
      </c>
      <c r="C4951" t="s">
        <v>57</v>
      </c>
      <c r="D4951" t="s">
        <v>12</v>
      </c>
      <c r="E4951" t="s">
        <v>5458</v>
      </c>
      <c r="F4951" t="s">
        <v>63</v>
      </c>
      <c r="G4951" t="s">
        <v>32</v>
      </c>
      <c r="H4951" t="s">
        <v>14</v>
      </c>
      <c r="I4951">
        <v>14</v>
      </c>
      <c r="J4951">
        <v>0.58811274043484296</v>
      </c>
      <c r="K4951">
        <v>0.59009415649015096</v>
      </c>
      <c r="L4951">
        <v>-1.9814160553073999E-3</v>
      </c>
      <c r="M4951">
        <v>-3.36910921848482E-3</v>
      </c>
      <c r="N4951">
        <v>62.185913727524202</v>
      </c>
      <c r="O4951">
        <v>53.1864368491172</v>
      </c>
      <c r="P4951">
        <v>7.8193277152232898E-2</v>
      </c>
      <c r="Q4951" s="27">
        <v>-0.13060935697073101</v>
      </c>
      <c r="R4951">
        <v>-0.10222519736447</v>
      </c>
      <c r="S4951">
        <v>-4.2954693283077501E-2</v>
      </c>
      <c r="T4951">
        <v>-1.9814160553073999E-3</v>
      </c>
      <c r="U4951">
        <v>3.89918611724627E-2</v>
      </c>
      <c r="V4951">
        <v>9.8262365253855205E-2</v>
      </c>
      <c r="W4951">
        <v>0.12664652486011599</v>
      </c>
      <c r="X4951">
        <v>0.11501487948312999</v>
      </c>
    </row>
    <row r="4952" spans="1:24" x14ac:dyDescent="0.2">
      <c r="A4952" t="s">
        <v>9989</v>
      </c>
      <c r="B4952" t="s">
        <v>66</v>
      </c>
      <c r="C4952" t="s">
        <v>57</v>
      </c>
      <c r="D4952" t="s">
        <v>12</v>
      </c>
      <c r="E4952" t="s">
        <v>5458</v>
      </c>
      <c r="F4952" t="s">
        <v>63</v>
      </c>
      <c r="G4952" t="s">
        <v>32</v>
      </c>
      <c r="H4952" t="s">
        <v>14</v>
      </c>
      <c r="I4952">
        <v>15</v>
      </c>
      <c r="J4952">
        <v>0.57824075839759403</v>
      </c>
      <c r="K4952">
        <v>0.57639473383224005</v>
      </c>
      <c r="L4952">
        <v>1.8460245653543199E-3</v>
      </c>
      <c r="M4952">
        <v>3.1924843389974302E-3</v>
      </c>
      <c r="N4952">
        <v>61.984508990318098</v>
      </c>
      <c r="O4952">
        <v>53.1864368491172</v>
      </c>
      <c r="P4952">
        <v>7.9064485297999698E-2</v>
      </c>
      <c r="Q4952" s="27">
        <v>-0.12821505374985501</v>
      </c>
      <c r="R4952">
        <v>-9.95146455866813E-2</v>
      </c>
      <c r="S4952">
        <v>-3.9583765730797499E-2</v>
      </c>
      <c r="T4952">
        <v>1.8460245653543199E-3</v>
      </c>
      <c r="U4952">
        <v>4.3275814861506202E-2</v>
      </c>
      <c r="V4952">
        <v>0.10320669471739</v>
      </c>
      <c r="W4952">
        <v>0.13190710288056401</v>
      </c>
      <c r="X4952">
        <v>0.10784845897454701</v>
      </c>
    </row>
    <row r="4953" spans="1:24" x14ac:dyDescent="0.2">
      <c r="A4953" t="s">
        <v>9990</v>
      </c>
      <c r="B4953" t="s">
        <v>66</v>
      </c>
      <c r="C4953" t="s">
        <v>57</v>
      </c>
      <c r="D4953" t="s">
        <v>12</v>
      </c>
      <c r="E4953" t="s">
        <v>5458</v>
      </c>
      <c r="F4953" t="s">
        <v>63</v>
      </c>
      <c r="G4953" t="s">
        <v>32</v>
      </c>
      <c r="H4953" t="s">
        <v>14</v>
      </c>
      <c r="I4953">
        <v>16</v>
      </c>
      <c r="J4953">
        <v>0.59066418403865895</v>
      </c>
      <c r="K4953">
        <v>0.588463145962968</v>
      </c>
      <c r="L4953">
        <v>2.2010380756906302E-3</v>
      </c>
      <c r="M4953">
        <v>3.72637809294794E-3</v>
      </c>
      <c r="N4953">
        <v>61.217943896957102</v>
      </c>
      <c r="O4953">
        <v>53.1864368491172</v>
      </c>
      <c r="P4953">
        <v>8.0922628048758702E-2</v>
      </c>
      <c r="Q4953" s="27">
        <v>-0.13091668506451801</v>
      </c>
      <c r="R4953">
        <v>-0.10154177108281801</v>
      </c>
      <c r="S4953">
        <v>-4.0202419021858997E-2</v>
      </c>
      <c r="T4953">
        <v>2.2010380756906302E-3</v>
      </c>
      <c r="U4953">
        <v>4.4604495173240201E-2</v>
      </c>
      <c r="V4953">
        <v>0.105943847234199</v>
      </c>
      <c r="W4953">
        <v>0.135318761215899</v>
      </c>
      <c r="X4953">
        <v>9.6388317548892002E-2</v>
      </c>
    </row>
    <row r="4954" spans="1:24" x14ac:dyDescent="0.2">
      <c r="A4954" t="s">
        <v>9991</v>
      </c>
      <c r="B4954" t="s">
        <v>66</v>
      </c>
      <c r="C4954" t="s">
        <v>57</v>
      </c>
      <c r="D4954" t="s">
        <v>12</v>
      </c>
      <c r="E4954" t="s">
        <v>5458</v>
      </c>
      <c r="F4954" t="s">
        <v>63</v>
      </c>
      <c r="G4954" t="s">
        <v>32</v>
      </c>
      <c r="H4954" t="s">
        <v>15</v>
      </c>
      <c r="I4954">
        <v>17</v>
      </c>
      <c r="J4954">
        <v>0.690643410367205</v>
      </c>
      <c r="K4954">
        <v>0.68410455990987196</v>
      </c>
      <c r="L4954">
        <v>6.5388504573334E-3</v>
      </c>
      <c r="M4954">
        <v>9.4677663743389408E-3</v>
      </c>
      <c r="N4954">
        <v>59.653412430843701</v>
      </c>
      <c r="O4954">
        <v>53.1864368491172</v>
      </c>
      <c r="P4954">
        <v>8.5250398495318402E-2</v>
      </c>
      <c r="Q4954" s="27">
        <v>-0.13369805506746499</v>
      </c>
      <c r="R4954">
        <v>-0.102752160413665</v>
      </c>
      <c r="S4954">
        <v>-3.8132358354213497E-2</v>
      </c>
      <c r="T4954">
        <v>6.5388504573334E-3</v>
      </c>
      <c r="U4954">
        <v>5.1210059268880302E-2</v>
      </c>
      <c r="V4954">
        <v>0.11582986132833201</v>
      </c>
      <c r="W4954">
        <v>0.14677575598213199</v>
      </c>
      <c r="X4954">
        <v>9.06419023916928E-2</v>
      </c>
    </row>
    <row r="4955" spans="1:24" x14ac:dyDescent="0.2">
      <c r="A4955" t="s">
        <v>9992</v>
      </c>
      <c r="B4955" t="s">
        <v>66</v>
      </c>
      <c r="C4955" t="s">
        <v>57</v>
      </c>
      <c r="D4955" t="s">
        <v>12</v>
      </c>
      <c r="E4955" t="s">
        <v>5458</v>
      </c>
      <c r="F4955" t="s">
        <v>63</v>
      </c>
      <c r="G4955" t="s">
        <v>32</v>
      </c>
      <c r="H4955" t="s">
        <v>15</v>
      </c>
      <c r="I4955">
        <v>18</v>
      </c>
      <c r="J4955">
        <v>0.92585707832961905</v>
      </c>
      <c r="K4955" s="1">
        <v>0.91818972002750698</v>
      </c>
      <c r="L4955">
        <v>7.6673583021118503E-3</v>
      </c>
      <c r="M4955">
        <v>8.2813627303523797E-3</v>
      </c>
      <c r="N4955">
        <v>56.7290499654219</v>
      </c>
      <c r="O4955">
        <v>53.1864368491172</v>
      </c>
      <c r="P4955">
        <v>9.4766187323807996E-2</v>
      </c>
      <c r="Q4955" s="27">
        <v>-0.148223019845552</v>
      </c>
      <c r="R4955">
        <v>-0.11382289384701</v>
      </c>
      <c r="S4955">
        <v>-4.1990123855563603E-2</v>
      </c>
      <c r="T4955">
        <v>7.6673583021118503E-3</v>
      </c>
      <c r="U4955">
        <v>5.73248404597873E-2</v>
      </c>
      <c r="V4955">
        <v>0.129157610451234</v>
      </c>
      <c r="W4955">
        <v>0.163557736449776</v>
      </c>
      <c r="X4955">
        <v>9.7206286207880299E-2</v>
      </c>
    </row>
    <row r="4956" spans="1:24" x14ac:dyDescent="0.2">
      <c r="A4956" t="s">
        <v>9993</v>
      </c>
      <c r="B4956" t="s">
        <v>66</v>
      </c>
      <c r="C4956" t="s">
        <v>57</v>
      </c>
      <c r="D4956" t="s">
        <v>12</v>
      </c>
      <c r="E4956" t="s">
        <v>5458</v>
      </c>
      <c r="F4956" t="s">
        <v>63</v>
      </c>
      <c r="G4956" t="s">
        <v>32</v>
      </c>
      <c r="H4956" t="s">
        <v>15</v>
      </c>
      <c r="I4956">
        <v>19</v>
      </c>
      <c r="J4956">
        <v>1.0076137529058</v>
      </c>
      <c r="K4956">
        <v>0.99961338629568997</v>
      </c>
      <c r="L4956">
        <v>8.0003666101066805E-3</v>
      </c>
      <c r="M4956">
        <v>7.9399140663125208E-3</v>
      </c>
      <c r="N4956">
        <v>54.979527576071902</v>
      </c>
      <c r="O4956">
        <v>53.1864368491172</v>
      </c>
      <c r="P4956">
        <v>9.7610851625899997E-2</v>
      </c>
      <c r="Q4956" s="27">
        <v>-0.15256948431449899</v>
      </c>
      <c r="R4956">
        <v>-0.11713674517429699</v>
      </c>
      <c r="S4956">
        <v>-4.3147719641864903E-2</v>
      </c>
      <c r="T4956">
        <v>8.0003666101066805E-3</v>
      </c>
      <c r="U4956">
        <v>5.9148452862078302E-2</v>
      </c>
      <c r="V4956">
        <v>0.13313747839451001</v>
      </c>
      <c r="W4956">
        <v>0.16857021753471199</v>
      </c>
      <c r="X4956">
        <v>8.82095817837555E-2</v>
      </c>
    </row>
    <row r="4957" spans="1:24" x14ac:dyDescent="0.2">
      <c r="A4957" t="s">
        <v>9976</v>
      </c>
      <c r="B4957" t="s">
        <v>66</v>
      </c>
      <c r="C4957" t="s">
        <v>57</v>
      </c>
      <c r="D4957" t="s">
        <v>12</v>
      </c>
      <c r="E4957" t="s">
        <v>5458</v>
      </c>
      <c r="F4957" t="s">
        <v>63</v>
      </c>
      <c r="G4957" t="s">
        <v>32</v>
      </c>
      <c r="H4957" t="s">
        <v>14</v>
      </c>
      <c r="I4957">
        <v>2</v>
      </c>
      <c r="J4957">
        <v>0.48792716260254099</v>
      </c>
      <c r="K4957">
        <v>0.49391776579573998</v>
      </c>
      <c r="L4957">
        <v>-5.9906031931992298E-3</v>
      </c>
      <c r="M4957">
        <v>-1.2277658741616499E-2</v>
      </c>
      <c r="N4957">
        <v>48.267876901798097</v>
      </c>
      <c r="O4957">
        <v>53.1864368491172</v>
      </c>
      <c r="P4957">
        <v>5.3136907004313602E-2</v>
      </c>
      <c r="Q4957" s="27">
        <v>-9.3400815215295099E-2</v>
      </c>
      <c r="R4957">
        <v>-7.4112117972729194E-2</v>
      </c>
      <c r="S4957">
        <v>-3.3834342463459503E-2</v>
      </c>
      <c r="T4957">
        <v>-5.9906031931992298E-3</v>
      </c>
      <c r="U4957">
        <v>2.1853136077061099E-2</v>
      </c>
      <c r="V4957">
        <v>6.21309115863308E-2</v>
      </c>
      <c r="W4957">
        <v>8.1419608828896595E-2</v>
      </c>
      <c r="X4957">
        <v>2.74167703187E-2</v>
      </c>
    </row>
    <row r="4958" spans="1:24" x14ac:dyDescent="0.2">
      <c r="A4958" t="s">
        <v>9994</v>
      </c>
      <c r="B4958" t="s">
        <v>66</v>
      </c>
      <c r="C4958" t="s">
        <v>57</v>
      </c>
      <c r="D4958" t="s">
        <v>12</v>
      </c>
      <c r="E4958" t="s">
        <v>5458</v>
      </c>
      <c r="F4958" t="s">
        <v>63</v>
      </c>
      <c r="G4958" t="s">
        <v>32</v>
      </c>
      <c r="H4958" t="s">
        <v>15</v>
      </c>
      <c r="I4958">
        <v>20</v>
      </c>
      <c r="J4958">
        <v>0.99777301838594501</v>
      </c>
      <c r="K4958">
        <v>0.98911137217733902</v>
      </c>
      <c r="L4958">
        <v>8.6616462086060303E-3</v>
      </c>
      <c r="M4958">
        <v>8.6809785883142105E-3</v>
      </c>
      <c r="N4958">
        <v>53.564743257261398</v>
      </c>
      <c r="O4958">
        <v>53.1864368491172</v>
      </c>
      <c r="P4958">
        <v>9.3762165736822597E-2</v>
      </c>
      <c r="Q4958" s="27">
        <v>-0.14557711642846699</v>
      </c>
      <c r="R4958">
        <v>-0.111541450266001</v>
      </c>
      <c r="S4958">
        <v>-4.0469728637489003E-2</v>
      </c>
      <c r="T4958">
        <v>8.6616462086060303E-3</v>
      </c>
      <c r="U4958">
        <v>5.7793021054701098E-2</v>
      </c>
      <c r="V4958">
        <v>0.12886474268321299</v>
      </c>
      <c r="W4958">
        <v>0.162900408845679</v>
      </c>
      <c r="X4958">
        <v>6.2935592066777096E-2</v>
      </c>
    </row>
    <row r="4959" spans="1:24" x14ac:dyDescent="0.2">
      <c r="A4959" t="s">
        <v>9995</v>
      </c>
      <c r="B4959" t="s">
        <v>66</v>
      </c>
      <c r="C4959" t="s">
        <v>57</v>
      </c>
      <c r="D4959" t="s">
        <v>12</v>
      </c>
      <c r="E4959" t="s">
        <v>5458</v>
      </c>
      <c r="F4959" t="s">
        <v>63</v>
      </c>
      <c r="G4959" t="s">
        <v>32</v>
      </c>
      <c r="H4959" t="s">
        <v>15</v>
      </c>
      <c r="I4959">
        <v>21</v>
      </c>
      <c r="J4959">
        <v>0.96232271143949599</v>
      </c>
      <c r="K4959">
        <v>0.95479197525183401</v>
      </c>
      <c r="L4959">
        <v>7.5307361876621104E-3</v>
      </c>
      <c r="M4959">
        <v>7.8255829340213804E-3</v>
      </c>
      <c r="N4959">
        <v>52.226367997925301</v>
      </c>
      <c r="O4959">
        <v>53.1864368491172</v>
      </c>
      <c r="P4959">
        <v>8.9965044669484906E-2</v>
      </c>
      <c r="Q4959" s="27">
        <v>-0.14046176229364099</v>
      </c>
      <c r="R4959">
        <v>-0.107804451078618</v>
      </c>
      <c r="S4959">
        <v>-3.9610947219147999E-2</v>
      </c>
      <c r="T4959">
        <v>7.5307361876621104E-3</v>
      </c>
      <c r="U4959">
        <v>5.4672419594472201E-2</v>
      </c>
      <c r="V4959">
        <v>0.122865923453942</v>
      </c>
      <c r="W4959">
        <v>0.155523234668965</v>
      </c>
      <c r="X4959">
        <v>4.0325744541267097E-2</v>
      </c>
    </row>
    <row r="4960" spans="1:24" x14ac:dyDescent="0.2">
      <c r="A4960" t="s">
        <v>9996</v>
      </c>
      <c r="B4960" t="s">
        <v>66</v>
      </c>
      <c r="C4960" t="s">
        <v>57</v>
      </c>
      <c r="D4960" t="s">
        <v>12</v>
      </c>
      <c r="E4960" t="s">
        <v>5458</v>
      </c>
      <c r="F4960" t="s">
        <v>63</v>
      </c>
      <c r="G4960" t="s">
        <v>32</v>
      </c>
      <c r="H4960" t="s">
        <v>14</v>
      </c>
      <c r="I4960">
        <v>22</v>
      </c>
      <c r="J4960">
        <v>0.88661001743858003</v>
      </c>
      <c r="K4960">
        <v>0.88436500576525801</v>
      </c>
      <c r="L4960">
        <v>2.2450116733223101E-3</v>
      </c>
      <c r="M4960">
        <v>2.5321298306646301E-3</v>
      </c>
      <c r="N4960">
        <v>51.193626815352701</v>
      </c>
      <c r="O4960">
        <v>53.1864368491172</v>
      </c>
      <c r="P4960">
        <v>8.4367511435318607E-2</v>
      </c>
      <c r="Q4960" s="27">
        <v>-0.13653954463777701</v>
      </c>
      <c r="R4960">
        <v>-0.105914137986756</v>
      </c>
      <c r="S4960">
        <v>-4.1963564318784598E-2</v>
      </c>
      <c r="T4960">
        <v>2.2450116733223101E-3</v>
      </c>
      <c r="U4960">
        <v>4.6453587665429202E-2</v>
      </c>
      <c r="V4960">
        <v>0.110404161333401</v>
      </c>
      <c r="W4960">
        <v>0.14102956798442101</v>
      </c>
      <c r="X4960">
        <v>2.96054417428625E-2</v>
      </c>
    </row>
    <row r="4961" spans="1:24" x14ac:dyDescent="0.2">
      <c r="A4961" t="s">
        <v>9997</v>
      </c>
      <c r="B4961" t="s">
        <v>66</v>
      </c>
      <c r="C4961" t="s">
        <v>57</v>
      </c>
      <c r="D4961" t="s">
        <v>12</v>
      </c>
      <c r="E4961" t="s">
        <v>5458</v>
      </c>
      <c r="F4961" t="s">
        <v>63</v>
      </c>
      <c r="G4961" t="s">
        <v>32</v>
      </c>
      <c r="H4961" t="s">
        <v>14</v>
      </c>
      <c r="I4961">
        <v>23</v>
      </c>
      <c r="J4961">
        <v>0.75915571394391201</v>
      </c>
      <c r="K4961" s="1">
        <v>0.76324394681004404</v>
      </c>
      <c r="L4961">
        <v>-4.0882328661325101E-3</v>
      </c>
      <c r="M4961">
        <v>-5.3852362447403797E-3</v>
      </c>
      <c r="N4961">
        <v>50.301499827109303</v>
      </c>
      <c r="O4961">
        <v>53.1864368491172</v>
      </c>
      <c r="P4961">
        <v>7.6247588106997499E-2</v>
      </c>
      <c r="Q4961" s="27">
        <v>-0.129515515302143</v>
      </c>
      <c r="R4961">
        <v>-0.10183764081930299</v>
      </c>
      <c r="S4961">
        <v>-4.4041969034199199E-2</v>
      </c>
      <c r="T4961">
        <v>-4.0882328661325101E-3</v>
      </c>
      <c r="U4961">
        <v>3.58655033019342E-2</v>
      </c>
      <c r="V4961">
        <v>9.3661175087038306E-2</v>
      </c>
      <c r="W4961">
        <v>0.121339049569878</v>
      </c>
      <c r="X4961">
        <v>3.3064407389047597E-2</v>
      </c>
    </row>
    <row r="4962" spans="1:24" x14ac:dyDescent="0.2">
      <c r="A4962" t="s">
        <v>9998</v>
      </c>
      <c r="B4962" t="s">
        <v>66</v>
      </c>
      <c r="C4962" t="s">
        <v>57</v>
      </c>
      <c r="D4962" t="s">
        <v>12</v>
      </c>
      <c r="E4962" t="s">
        <v>5458</v>
      </c>
      <c r="F4962" t="s">
        <v>63</v>
      </c>
      <c r="G4962" t="s">
        <v>32</v>
      </c>
      <c r="H4962" t="s">
        <v>14</v>
      </c>
      <c r="I4962">
        <v>24</v>
      </c>
      <c r="J4962">
        <v>0.627881253922141</v>
      </c>
      <c r="K4962">
        <v>0.63120284526275505</v>
      </c>
      <c r="L4962">
        <v>-3.3215913406139498E-3</v>
      </c>
      <c r="M4962">
        <v>-5.2901584811860603E-3</v>
      </c>
      <c r="N4962">
        <v>49.894845695020699</v>
      </c>
      <c r="O4962">
        <v>53.1864368491172</v>
      </c>
      <c r="P4962">
        <v>6.6536646807406993E-2</v>
      </c>
      <c r="Q4962" s="27">
        <v>-0.112774375338798</v>
      </c>
      <c r="R4962">
        <v>-8.8621572547709707E-2</v>
      </c>
      <c r="S4962">
        <v>-3.8186794267695202E-2</v>
      </c>
      <c r="T4962">
        <v>-3.3215913406139498E-3</v>
      </c>
      <c r="U4962">
        <v>3.1543611586467298E-2</v>
      </c>
      <c r="V4962">
        <v>8.1978389866481802E-2</v>
      </c>
      <c r="W4962">
        <v>0.106131192657571</v>
      </c>
      <c r="X4962">
        <v>3.6041702919886801E-2</v>
      </c>
    </row>
    <row r="4963" spans="1:24" x14ac:dyDescent="0.2">
      <c r="A4963" t="s">
        <v>9977</v>
      </c>
      <c r="B4963" t="s">
        <v>66</v>
      </c>
      <c r="C4963" t="s">
        <v>57</v>
      </c>
      <c r="D4963" t="s">
        <v>12</v>
      </c>
      <c r="E4963" t="s">
        <v>5458</v>
      </c>
      <c r="F4963" t="s">
        <v>63</v>
      </c>
      <c r="G4963" t="s">
        <v>32</v>
      </c>
      <c r="H4963" t="s">
        <v>14</v>
      </c>
      <c r="I4963">
        <v>3</v>
      </c>
      <c r="J4963">
        <v>0.46988943264521998</v>
      </c>
      <c r="K4963">
        <v>0.47591067391648501</v>
      </c>
      <c r="L4963">
        <v>-6.0212412712652404E-3</v>
      </c>
      <c r="M4963">
        <v>-1.2814166169622001E-2</v>
      </c>
      <c r="N4963">
        <v>47.558499740663898</v>
      </c>
      <c r="O4963">
        <v>53.1864368491172</v>
      </c>
      <c r="P4963">
        <v>5.0372269191930399E-2</v>
      </c>
      <c r="Q4963" s="27">
        <v>-8.8883624091990798E-2</v>
      </c>
      <c r="R4963">
        <v>-7.0598490375320094E-2</v>
      </c>
      <c r="S4963">
        <v>-3.2416310327836803E-2</v>
      </c>
      <c r="T4963">
        <v>-6.0212412712652404E-3</v>
      </c>
      <c r="U4963">
        <v>2.03738277853063E-2</v>
      </c>
      <c r="V4963">
        <v>5.8556007832789601E-2</v>
      </c>
      <c r="W4963">
        <v>7.6841141549460298E-2</v>
      </c>
      <c r="X4963">
        <v>2.1392772439035201E-2</v>
      </c>
    </row>
    <row r="4964" spans="1:24" x14ac:dyDescent="0.2">
      <c r="A4964" t="s">
        <v>9978</v>
      </c>
      <c r="B4964" t="s">
        <v>66</v>
      </c>
      <c r="C4964" t="s">
        <v>57</v>
      </c>
      <c r="D4964" t="s">
        <v>12</v>
      </c>
      <c r="E4964" t="s">
        <v>5458</v>
      </c>
      <c r="F4964" t="s">
        <v>63</v>
      </c>
      <c r="G4964" t="s">
        <v>32</v>
      </c>
      <c r="H4964" t="s">
        <v>14</v>
      </c>
      <c r="I4964">
        <v>4</v>
      </c>
      <c r="J4964">
        <v>0.466389076729263</v>
      </c>
      <c r="K4964">
        <v>0.47212745166812298</v>
      </c>
      <c r="L4964">
        <v>-5.7383749388596403E-3</v>
      </c>
      <c r="M4964">
        <v>-1.23038364858419E-2</v>
      </c>
      <c r="N4964">
        <v>47.163249913554601</v>
      </c>
      <c r="O4964">
        <v>53.1864368491172</v>
      </c>
      <c r="P4964">
        <v>4.9636315059203399E-2</v>
      </c>
      <c r="Q4964" s="27">
        <v>-8.7390113211249301E-2</v>
      </c>
      <c r="R4964">
        <v>-6.9372130844758406E-2</v>
      </c>
      <c r="S4964">
        <v>-3.1747804029882198E-2</v>
      </c>
      <c r="T4964">
        <v>-5.7383749388596403E-3</v>
      </c>
      <c r="U4964">
        <v>2.0271054152163001E-2</v>
      </c>
      <c r="V4964">
        <v>5.7895380967039202E-2</v>
      </c>
      <c r="W4964">
        <v>7.5913363333530007E-2</v>
      </c>
      <c r="X4964">
        <v>1.5665206560419798E-2</v>
      </c>
    </row>
    <row r="4965" spans="1:24" x14ac:dyDescent="0.2">
      <c r="A4965" t="s">
        <v>9979</v>
      </c>
      <c r="B4965" t="s">
        <v>66</v>
      </c>
      <c r="C4965" t="s">
        <v>57</v>
      </c>
      <c r="D4965" t="s">
        <v>12</v>
      </c>
      <c r="E4965" t="s">
        <v>5458</v>
      </c>
      <c r="F4965" t="s">
        <v>63</v>
      </c>
      <c r="G4965" t="s">
        <v>32</v>
      </c>
      <c r="H4965" t="s">
        <v>14</v>
      </c>
      <c r="I4965">
        <v>5</v>
      </c>
      <c r="J4965">
        <v>0.48889017253002498</v>
      </c>
      <c r="K4965">
        <v>0.49359678285502001</v>
      </c>
      <c r="L4965">
        <v>-4.7066103249956996E-3</v>
      </c>
      <c r="M4965">
        <v>-9.6271322056625096E-3</v>
      </c>
      <c r="N4965">
        <v>46.596109958506197</v>
      </c>
      <c r="O4965">
        <v>53.1864368491172</v>
      </c>
      <c r="P4965">
        <v>5.15959694990758E-2</v>
      </c>
      <c r="Q4965" s="27">
        <v>-8.9581980150975404E-2</v>
      </c>
      <c r="R4965">
        <v>-7.0852643222810902E-2</v>
      </c>
      <c r="S4965">
        <v>-3.17428983425114E-2</v>
      </c>
      <c r="T4965">
        <v>-4.7066103249956996E-3</v>
      </c>
      <c r="U4965">
        <v>2.2329677692519999E-2</v>
      </c>
      <c r="V4965">
        <v>6.1439422572819501E-2</v>
      </c>
      <c r="W4965">
        <v>8.0168759500983997E-2</v>
      </c>
      <c r="X4965">
        <v>8.6860711608185408E-3</v>
      </c>
    </row>
    <row r="4966" spans="1:24" x14ac:dyDescent="0.2">
      <c r="A4966" t="s">
        <v>9980</v>
      </c>
      <c r="B4966" t="s">
        <v>66</v>
      </c>
      <c r="C4966" t="s">
        <v>57</v>
      </c>
      <c r="D4966" t="s">
        <v>12</v>
      </c>
      <c r="E4966" t="s">
        <v>5458</v>
      </c>
      <c r="F4966" t="s">
        <v>63</v>
      </c>
      <c r="G4966" t="s">
        <v>32</v>
      </c>
      <c r="H4966" t="s">
        <v>14</v>
      </c>
      <c r="I4966">
        <v>6</v>
      </c>
      <c r="J4966">
        <v>0.55148466200290902</v>
      </c>
      <c r="K4966">
        <v>0.55557904156064497</v>
      </c>
      <c r="L4966">
        <v>-4.0943795577354902E-3</v>
      </c>
      <c r="M4966">
        <v>-7.4242854603885399E-3</v>
      </c>
      <c r="N4966">
        <v>46.130229944675001</v>
      </c>
      <c r="O4966">
        <v>53.1864368491172</v>
      </c>
      <c r="P4966">
        <v>5.8057306514379702E-2</v>
      </c>
      <c r="Q4966" s="27">
        <v>-9.9598648773890103E-2</v>
      </c>
      <c r="R4966">
        <v>-7.85238465091702E-2</v>
      </c>
      <c r="S4966">
        <v>-3.4516408171270399E-2</v>
      </c>
      <c r="T4966">
        <v>-4.0943795577354902E-3</v>
      </c>
      <c r="U4966">
        <v>2.6327649055799499E-2</v>
      </c>
      <c r="V4966">
        <v>7.03350873936993E-2</v>
      </c>
      <c r="W4966">
        <v>9.1409889658419105E-2</v>
      </c>
      <c r="X4966">
        <v>-7.07398433276985E-3</v>
      </c>
    </row>
    <row r="4967" spans="1:24" x14ac:dyDescent="0.2">
      <c r="A4967" t="s">
        <v>9981</v>
      </c>
      <c r="B4967" t="s">
        <v>66</v>
      </c>
      <c r="C4967" t="s">
        <v>57</v>
      </c>
      <c r="D4967" t="s">
        <v>12</v>
      </c>
      <c r="E4967" t="s">
        <v>5458</v>
      </c>
      <c r="F4967" t="s">
        <v>63</v>
      </c>
      <c r="G4967" t="s">
        <v>32</v>
      </c>
      <c r="H4967" t="s">
        <v>14</v>
      </c>
      <c r="I4967">
        <v>7</v>
      </c>
      <c r="J4967">
        <v>0.64935380672262799</v>
      </c>
      <c r="K4967">
        <v>0.65318771972463696</v>
      </c>
      <c r="L4967">
        <v>-3.8339130020098298E-3</v>
      </c>
      <c r="M4967">
        <v>-5.90419731480452E-3</v>
      </c>
      <c r="N4967">
        <v>45.755426607883798</v>
      </c>
      <c r="O4967">
        <v>53.1864368491172</v>
      </c>
      <c r="P4967">
        <v>6.9774052870564901E-2</v>
      </c>
      <c r="Q4967" s="27">
        <v>-0.118612229974089</v>
      </c>
      <c r="R4967">
        <v>-9.3284248782074003E-2</v>
      </c>
      <c r="S4967">
        <v>-4.0395516706185797E-2</v>
      </c>
      <c r="T4967">
        <v>-3.8339130020098298E-3</v>
      </c>
      <c r="U4967">
        <v>3.2727690702166197E-2</v>
      </c>
      <c r="V4967">
        <v>8.5616422778054299E-2</v>
      </c>
      <c r="W4967">
        <v>0.11094440397006899</v>
      </c>
      <c r="X4967">
        <v>-3.4740101622625502E-2</v>
      </c>
    </row>
    <row r="4968" spans="1:24" x14ac:dyDescent="0.2">
      <c r="A4968" t="s">
        <v>9982</v>
      </c>
      <c r="B4968" t="s">
        <v>66</v>
      </c>
      <c r="C4968" t="s">
        <v>57</v>
      </c>
      <c r="D4968" t="s">
        <v>12</v>
      </c>
      <c r="E4968" t="s">
        <v>5458</v>
      </c>
      <c r="F4968" t="s">
        <v>63</v>
      </c>
      <c r="G4968" t="s">
        <v>32</v>
      </c>
      <c r="H4968" t="s">
        <v>14</v>
      </c>
      <c r="I4968">
        <v>8</v>
      </c>
      <c r="J4968">
        <v>0.69461604262280996</v>
      </c>
      <c r="K4968">
        <v>0.70368803667604296</v>
      </c>
      <c r="L4968">
        <v>-9.0719940532327497E-3</v>
      </c>
      <c r="M4968">
        <v>-1.30604441829153E-2</v>
      </c>
      <c r="N4968">
        <v>45.744757088520103</v>
      </c>
      <c r="O4968">
        <v>53.1864368491172</v>
      </c>
      <c r="P4968">
        <v>7.6371885740467493E-2</v>
      </c>
      <c r="Q4968" s="27">
        <v>-0.13470374609630201</v>
      </c>
      <c r="R4968">
        <v>-0.106980751572512</v>
      </c>
      <c r="S4968">
        <v>-4.9090862181237697E-2</v>
      </c>
      <c r="T4968">
        <v>-9.0719940532327497E-3</v>
      </c>
      <c r="U4968">
        <v>3.0946874074772299E-2</v>
      </c>
      <c r="V4968">
        <v>8.8836763466046603E-2</v>
      </c>
      <c r="W4968">
        <v>0.116559757989836</v>
      </c>
      <c r="X4968">
        <v>-1.00157710213136E-2</v>
      </c>
    </row>
    <row r="4969" spans="1:24" x14ac:dyDescent="0.2">
      <c r="A4969" t="s">
        <v>9983</v>
      </c>
      <c r="B4969" t="s">
        <v>66</v>
      </c>
      <c r="C4969" t="s">
        <v>57</v>
      </c>
      <c r="D4969" t="s">
        <v>12</v>
      </c>
      <c r="E4969" t="s">
        <v>5458</v>
      </c>
      <c r="F4969" t="s">
        <v>63</v>
      </c>
      <c r="G4969" t="s">
        <v>32</v>
      </c>
      <c r="H4969" t="s">
        <v>14</v>
      </c>
      <c r="I4969">
        <v>9</v>
      </c>
      <c r="J4969">
        <v>0.68224447086913198</v>
      </c>
      <c r="K4969">
        <v>0.69151932383668802</v>
      </c>
      <c r="L4969">
        <v>-9.2748529675560302E-3</v>
      </c>
      <c r="M4969">
        <v>-1.3594618005097999E-2</v>
      </c>
      <c r="N4969">
        <v>49.5285918049792</v>
      </c>
      <c r="O4969">
        <v>53.1864368491172</v>
      </c>
      <c r="P4969">
        <v>7.7546757152416004E-2</v>
      </c>
      <c r="Q4969" s="27">
        <v>-0.13683926848328001</v>
      </c>
      <c r="R4969">
        <v>-0.108689795636953</v>
      </c>
      <c r="S4969">
        <v>-4.9909353715422003E-2</v>
      </c>
      <c r="T4969">
        <v>-9.2748529675560302E-3</v>
      </c>
      <c r="U4969">
        <v>3.1359647780310002E-2</v>
      </c>
      <c r="V4969">
        <v>9.01400897018413E-2</v>
      </c>
      <c r="W4969">
        <v>0.118289562548168</v>
      </c>
      <c r="X4969">
        <v>3.8604071171632497E-2</v>
      </c>
    </row>
    <row r="4970" spans="1:24" x14ac:dyDescent="0.2">
      <c r="A4970" t="s">
        <v>9015</v>
      </c>
      <c r="B4970" t="s">
        <v>66</v>
      </c>
      <c r="C4970" t="s">
        <v>57</v>
      </c>
      <c r="D4970" t="s">
        <v>12</v>
      </c>
      <c r="E4970" t="s">
        <v>5458</v>
      </c>
      <c r="F4970" t="s">
        <v>63</v>
      </c>
      <c r="G4970" t="s">
        <v>33</v>
      </c>
      <c r="H4970" t="s">
        <v>14</v>
      </c>
      <c r="I4970">
        <v>1</v>
      </c>
      <c r="J4970">
        <v>0.47673932383873602</v>
      </c>
      <c r="K4970">
        <v>0.47701916771691799</v>
      </c>
      <c r="L4970">
        <v>-2.7984387818211101E-4</v>
      </c>
      <c r="M4970">
        <v>-5.8699558477532299E-4</v>
      </c>
      <c r="N4970">
        <v>49.509511151452301</v>
      </c>
      <c r="O4970">
        <v>53.680778872752398</v>
      </c>
      <c r="P4970">
        <v>5.8308155069077099E-2</v>
      </c>
      <c r="Q4970" s="27">
        <v>-9.61967589668139E-2</v>
      </c>
      <c r="R4970">
        <v>-7.50308986767389E-2</v>
      </c>
      <c r="S4970">
        <v>-3.08333171343785E-2</v>
      </c>
      <c r="T4970">
        <v>-2.7984387818211101E-4</v>
      </c>
      <c r="U4970">
        <v>3.02736293780143E-2</v>
      </c>
      <c r="V4970">
        <v>7.4471210920374703E-2</v>
      </c>
      <c r="W4970">
        <v>9.5637071210449703E-2</v>
      </c>
      <c r="X4970">
        <v>3.1946674104848603E-2</v>
      </c>
    </row>
    <row r="4971" spans="1:24" x14ac:dyDescent="0.2">
      <c r="A4971" t="s">
        <v>9024</v>
      </c>
      <c r="B4971" t="s">
        <v>66</v>
      </c>
      <c r="C4971" t="s">
        <v>57</v>
      </c>
      <c r="D4971" t="s">
        <v>12</v>
      </c>
      <c r="E4971" t="s">
        <v>5458</v>
      </c>
      <c r="F4971" t="s">
        <v>63</v>
      </c>
      <c r="G4971" t="s">
        <v>33</v>
      </c>
      <c r="H4971" t="s">
        <v>14</v>
      </c>
      <c r="I4971">
        <v>10</v>
      </c>
      <c r="J4971">
        <v>0.60331891711022401</v>
      </c>
      <c r="K4971">
        <v>0.61428342508678002</v>
      </c>
      <c r="L4971">
        <v>-1.09645079765567E-2</v>
      </c>
      <c r="M4971">
        <v>-1.81736518872548E-2</v>
      </c>
      <c r="N4971">
        <v>54.423359699170099</v>
      </c>
      <c r="O4971">
        <v>53.680778872752398</v>
      </c>
      <c r="P4971">
        <v>7.8481988908949099E-2</v>
      </c>
      <c r="Q4971" s="27">
        <v>-0.14006737973177799</v>
      </c>
      <c r="R4971">
        <v>-0.11157841775782899</v>
      </c>
      <c r="S4971">
        <v>-5.2089070164846103E-2</v>
      </c>
      <c r="T4971">
        <v>-1.09645079765567E-2</v>
      </c>
      <c r="U4971">
        <v>3.0160054211732599E-2</v>
      </c>
      <c r="V4971">
        <v>8.9649401804716006E-2</v>
      </c>
      <c r="W4971">
        <v>0.118138363778664</v>
      </c>
      <c r="X4971">
        <v>6.9320705525485304E-2</v>
      </c>
    </row>
    <row r="4972" spans="1:24" x14ac:dyDescent="0.2">
      <c r="A4972" t="s">
        <v>9025</v>
      </c>
      <c r="B4972" t="s">
        <v>66</v>
      </c>
      <c r="C4972" t="s">
        <v>57</v>
      </c>
      <c r="D4972" t="s">
        <v>12</v>
      </c>
      <c r="E4972" t="s">
        <v>5458</v>
      </c>
      <c r="F4972" t="s">
        <v>63</v>
      </c>
      <c r="G4972" t="s">
        <v>33</v>
      </c>
      <c r="H4972" t="s">
        <v>14</v>
      </c>
      <c r="I4972">
        <v>11</v>
      </c>
      <c r="J4972">
        <v>0.58677664901198401</v>
      </c>
      <c r="K4972">
        <v>0.59457221571803198</v>
      </c>
      <c r="L4972">
        <v>-7.7955667060480701E-3</v>
      </c>
      <c r="M4972">
        <v>-1.32854071803543E-2</v>
      </c>
      <c r="N4972">
        <v>57.625583506224103</v>
      </c>
      <c r="O4972">
        <v>53.680778872752398</v>
      </c>
      <c r="P4972">
        <v>7.8690085671795001E-2</v>
      </c>
      <c r="Q4972" s="27">
        <v>-0.13724075763615101</v>
      </c>
      <c r="R4972">
        <v>-0.108676256537289</v>
      </c>
      <c r="S4972">
        <v>-4.9029171598068598E-2</v>
      </c>
      <c r="T4972">
        <v>-7.7955667060480701E-3</v>
      </c>
      <c r="U4972">
        <v>3.3438038185972498E-2</v>
      </c>
      <c r="V4972">
        <v>9.3085123125193098E-2</v>
      </c>
      <c r="W4972">
        <v>0.12164962422405499</v>
      </c>
      <c r="X4972">
        <v>8.7229074623844702E-2</v>
      </c>
    </row>
    <row r="4973" spans="1:24" x14ac:dyDescent="0.2">
      <c r="A4973" t="s">
        <v>9026</v>
      </c>
      <c r="B4973" t="s">
        <v>66</v>
      </c>
      <c r="C4973" t="s">
        <v>57</v>
      </c>
      <c r="D4973" t="s">
        <v>12</v>
      </c>
      <c r="E4973" t="s">
        <v>5458</v>
      </c>
      <c r="F4973" t="s">
        <v>63</v>
      </c>
      <c r="G4973" t="s">
        <v>33</v>
      </c>
      <c r="H4973" t="s">
        <v>14</v>
      </c>
      <c r="I4973">
        <v>12</v>
      </c>
      <c r="J4973">
        <v>0.57437372911120599</v>
      </c>
      <c r="K4973">
        <v>0.58569234821036498</v>
      </c>
      <c r="L4973">
        <v>-1.13186190991586E-2</v>
      </c>
      <c r="M4973">
        <v>-1.9706018095000999E-2</v>
      </c>
      <c r="N4973">
        <v>60.295852783540802</v>
      </c>
      <c r="O4973">
        <v>53.680778872752398</v>
      </c>
      <c r="P4973">
        <v>7.8137919695951602E-2</v>
      </c>
      <c r="Q4973" s="27">
        <v>-0.13985549699899899</v>
      </c>
      <c r="R4973">
        <v>-0.111491432149369</v>
      </c>
      <c r="S4973">
        <v>-5.2262889019837298E-2</v>
      </c>
      <c r="T4973">
        <v>-1.13186190991586E-2</v>
      </c>
      <c r="U4973">
        <v>2.9625650821520001E-2</v>
      </c>
      <c r="V4973">
        <v>8.8854193951051305E-2</v>
      </c>
      <c r="W4973">
        <v>0.117218258800682</v>
      </c>
      <c r="X4973">
        <v>0.10390337289434599</v>
      </c>
    </row>
    <row r="4974" spans="1:24" x14ac:dyDescent="0.2">
      <c r="A4974" t="s">
        <v>9027</v>
      </c>
      <c r="B4974" t="s">
        <v>66</v>
      </c>
      <c r="C4974" t="s">
        <v>57</v>
      </c>
      <c r="D4974" t="s">
        <v>12</v>
      </c>
      <c r="E4974" t="s">
        <v>5458</v>
      </c>
      <c r="F4974" t="s">
        <v>63</v>
      </c>
      <c r="G4974" t="s">
        <v>33</v>
      </c>
      <c r="H4974" t="s">
        <v>14</v>
      </c>
      <c r="I4974">
        <v>13</v>
      </c>
      <c r="J4974">
        <v>0.56568138635082099</v>
      </c>
      <c r="K4974">
        <v>0.57532809415990205</v>
      </c>
      <c r="L4974">
        <v>-9.6467078090804199E-3</v>
      </c>
      <c r="M4974">
        <v>-1.7053253018118199E-2</v>
      </c>
      <c r="N4974">
        <v>61.638243430152102</v>
      </c>
      <c r="O4974">
        <v>53.680778872752398</v>
      </c>
      <c r="P4974">
        <v>7.7729547025337895E-2</v>
      </c>
      <c r="Q4974" s="27">
        <v>-0.13751181266576101</v>
      </c>
      <c r="R4974">
        <v>-0.109295987095564</v>
      </c>
      <c r="S4974">
        <v>-5.0376990450357498E-2</v>
      </c>
      <c r="T4974">
        <v>-9.6467078090804199E-3</v>
      </c>
      <c r="U4974">
        <v>3.10835748321967E-2</v>
      </c>
      <c r="V4974">
        <v>9.0002571477402801E-2</v>
      </c>
      <c r="W4974">
        <v>0.1182183970476</v>
      </c>
      <c r="X4974">
        <v>0.117171948137338</v>
      </c>
    </row>
    <row r="4975" spans="1:24" x14ac:dyDescent="0.2">
      <c r="A4975" t="s">
        <v>9028</v>
      </c>
      <c r="B4975" t="s">
        <v>66</v>
      </c>
      <c r="C4975" t="s">
        <v>57</v>
      </c>
      <c r="D4975" t="s">
        <v>12</v>
      </c>
      <c r="E4975" t="s">
        <v>5458</v>
      </c>
      <c r="F4975" t="s">
        <v>63</v>
      </c>
      <c r="G4975" t="s">
        <v>33</v>
      </c>
      <c r="H4975" t="s">
        <v>14</v>
      </c>
      <c r="I4975">
        <v>14</v>
      </c>
      <c r="J4975">
        <v>0.549544047402035</v>
      </c>
      <c r="K4975">
        <v>0.55664319253490702</v>
      </c>
      <c r="L4975">
        <v>-7.0991451328721103E-3</v>
      </c>
      <c r="M4975">
        <v>-1.29182458920868E-2</v>
      </c>
      <c r="N4975">
        <v>61.960600363070498</v>
      </c>
      <c r="O4975">
        <v>53.680778872752398</v>
      </c>
      <c r="P4975">
        <v>7.8192820368107693E-2</v>
      </c>
      <c r="Q4975" s="27">
        <v>-0.135726334638409</v>
      </c>
      <c r="R4975">
        <v>-0.107342340844786</v>
      </c>
      <c r="S4975">
        <v>-4.8072183005760501E-2</v>
      </c>
      <c r="T4975">
        <v>-7.0991451328721103E-3</v>
      </c>
      <c r="U4975">
        <v>3.3873892740016301E-2</v>
      </c>
      <c r="V4975">
        <v>9.3144050579041904E-2</v>
      </c>
      <c r="W4975">
        <v>0.121528044372665</v>
      </c>
      <c r="X4975">
        <v>0.115014796780811</v>
      </c>
    </row>
    <row r="4976" spans="1:24" x14ac:dyDescent="0.2">
      <c r="A4976" t="s">
        <v>9029</v>
      </c>
      <c r="B4976" t="s">
        <v>66</v>
      </c>
      <c r="C4976" t="s">
        <v>57</v>
      </c>
      <c r="D4976" t="s">
        <v>12</v>
      </c>
      <c r="E4976" t="s">
        <v>5458</v>
      </c>
      <c r="F4976" t="s">
        <v>63</v>
      </c>
      <c r="G4976" t="s">
        <v>33</v>
      </c>
      <c r="H4976" t="s">
        <v>14</v>
      </c>
      <c r="I4976">
        <v>15</v>
      </c>
      <c r="J4976">
        <v>0.53864576636131301</v>
      </c>
      <c r="K4976">
        <v>0.54176602714489297</v>
      </c>
      <c r="L4976">
        <v>-3.1202607835797598E-3</v>
      </c>
      <c r="M4976">
        <v>-5.7927880964476902E-3</v>
      </c>
      <c r="N4976">
        <v>62.2515300829875</v>
      </c>
      <c r="O4976">
        <v>53.680778872752398</v>
      </c>
      <c r="P4976">
        <v>7.90635683596531E-2</v>
      </c>
      <c r="Q4976" s="27">
        <v>-0.133179830735209</v>
      </c>
      <c r="R4976">
        <v>-0.104479755420655</v>
      </c>
      <c r="S4976">
        <v>-4.4549570604037997E-2</v>
      </c>
      <c r="T4976">
        <v>-3.1202607835797598E-3</v>
      </c>
      <c r="U4976">
        <v>3.8309049036878498E-2</v>
      </c>
      <c r="V4976">
        <v>9.8239233853495506E-2</v>
      </c>
      <c r="W4976">
        <v>0.12693930916804999</v>
      </c>
      <c r="X4976">
        <v>0.107848374529598</v>
      </c>
    </row>
    <row r="4977" spans="1:24" x14ac:dyDescent="0.2">
      <c r="A4977" t="s">
        <v>9030</v>
      </c>
      <c r="B4977" t="s">
        <v>66</v>
      </c>
      <c r="C4977" t="s">
        <v>57</v>
      </c>
      <c r="D4977" t="s">
        <v>12</v>
      </c>
      <c r="E4977" t="s">
        <v>5458</v>
      </c>
      <c r="F4977" t="s">
        <v>63</v>
      </c>
      <c r="G4977" t="s">
        <v>33</v>
      </c>
      <c r="H4977" t="s">
        <v>14</v>
      </c>
      <c r="I4977">
        <v>16</v>
      </c>
      <c r="J4977">
        <v>0.54656753423218896</v>
      </c>
      <c r="K4977">
        <v>0.54749658263081602</v>
      </c>
      <c r="L4977">
        <v>-9.2904839862688901E-4</v>
      </c>
      <c r="M4977">
        <v>-1.69978701704631E-3</v>
      </c>
      <c r="N4977">
        <v>61.556079270401099</v>
      </c>
      <c r="O4977">
        <v>53.680778872752398</v>
      </c>
      <c r="P4977">
        <v>8.0920975211409396E-2</v>
      </c>
      <c r="Q4977" s="27">
        <v>-0.13404405262139499</v>
      </c>
      <c r="R4977">
        <v>-0.10466973861965401</v>
      </c>
      <c r="S4977">
        <v>-4.3331639409405397E-2</v>
      </c>
      <c r="T4977">
        <v>-9.2904839862688901E-4</v>
      </c>
      <c r="U4977">
        <v>4.1473542612151602E-2</v>
      </c>
      <c r="V4977">
        <v>0.1028116418224</v>
      </c>
      <c r="W4977">
        <v>0.132185955824142</v>
      </c>
      <c r="X4977">
        <v>9.6388375664662004E-2</v>
      </c>
    </row>
    <row r="4978" spans="1:24" x14ac:dyDescent="0.2">
      <c r="A4978" t="s">
        <v>9031</v>
      </c>
      <c r="B4978" t="s">
        <v>66</v>
      </c>
      <c r="C4978" t="s">
        <v>57</v>
      </c>
      <c r="D4978" t="s">
        <v>12</v>
      </c>
      <c r="E4978" t="s">
        <v>5458</v>
      </c>
      <c r="F4978" t="s">
        <v>63</v>
      </c>
      <c r="G4978" t="s">
        <v>33</v>
      </c>
      <c r="H4978" t="s">
        <v>15</v>
      </c>
      <c r="I4978">
        <v>17</v>
      </c>
      <c r="J4978">
        <v>0.58741106400967602</v>
      </c>
      <c r="K4978">
        <v>0.58346504413646305</v>
      </c>
      <c r="L4978">
        <v>3.9460198732127897E-3</v>
      </c>
      <c r="M4978">
        <v>6.7176464914998398E-3</v>
      </c>
      <c r="N4978">
        <v>59.986629062932202</v>
      </c>
      <c r="O4978">
        <v>53.680778872752398</v>
      </c>
      <c r="P4978">
        <v>8.5244313159986707E-2</v>
      </c>
      <c r="Q4978" s="27">
        <v>-0.13628087527496499</v>
      </c>
      <c r="R4978">
        <v>-0.10533718959789</v>
      </c>
      <c r="S4978">
        <v>-4.0722000222620298E-2</v>
      </c>
      <c r="T4978">
        <v>3.9460198732127897E-3</v>
      </c>
      <c r="U4978">
        <v>4.86140399690458E-2</v>
      </c>
      <c r="V4978">
        <v>0.11322922934431599</v>
      </c>
      <c r="W4978">
        <v>0.14417291502139101</v>
      </c>
      <c r="X4978">
        <v>9.0642044693307999E-2</v>
      </c>
    </row>
    <row r="4979" spans="1:24" x14ac:dyDescent="0.2">
      <c r="A4979" t="s">
        <v>9032</v>
      </c>
      <c r="B4979" t="s">
        <v>66</v>
      </c>
      <c r="C4979" t="s">
        <v>57</v>
      </c>
      <c r="D4979" t="s">
        <v>12</v>
      </c>
      <c r="E4979" t="s">
        <v>5458</v>
      </c>
      <c r="F4979" t="s">
        <v>63</v>
      </c>
      <c r="G4979" t="s">
        <v>33</v>
      </c>
      <c r="H4979" t="s">
        <v>15</v>
      </c>
      <c r="I4979">
        <v>18</v>
      </c>
      <c r="J4979">
        <v>0.72427140077464303</v>
      </c>
      <c r="K4979">
        <v>0.72072635966603305</v>
      </c>
      <c r="L4979">
        <v>3.5450411086094401E-3</v>
      </c>
      <c r="M4979">
        <v>4.8946308038918199E-3</v>
      </c>
      <c r="N4979">
        <v>58.027997493084399</v>
      </c>
      <c r="O4979">
        <v>53.680778872752398</v>
      </c>
      <c r="P4979">
        <v>9.4762353268212196E-2</v>
      </c>
      <c r="Q4979" s="27">
        <v>-0.15233903001759999</v>
      </c>
      <c r="R4979">
        <v>-0.117940295781239</v>
      </c>
      <c r="S4979">
        <v>-4.6110432003933798E-2</v>
      </c>
      <c r="T4979">
        <v>3.5450411086094401E-3</v>
      </c>
      <c r="U4979">
        <v>5.3200514221152601E-2</v>
      </c>
      <c r="V4979">
        <v>0.12503037799845801</v>
      </c>
      <c r="W4979">
        <v>0.15942911223481901</v>
      </c>
      <c r="X4979">
        <v>9.7206428771187695E-2</v>
      </c>
    </row>
    <row r="4980" spans="1:24" x14ac:dyDescent="0.2">
      <c r="A4980" t="s">
        <v>9033</v>
      </c>
      <c r="B4980" t="s">
        <v>66</v>
      </c>
      <c r="C4980" t="s">
        <v>57</v>
      </c>
      <c r="D4980" t="s">
        <v>12</v>
      </c>
      <c r="E4980" t="s">
        <v>5458</v>
      </c>
      <c r="F4980" t="s">
        <v>63</v>
      </c>
      <c r="G4980" t="s">
        <v>33</v>
      </c>
      <c r="H4980" t="s">
        <v>15</v>
      </c>
      <c r="I4980">
        <v>19</v>
      </c>
      <c r="J4980">
        <v>0.86877746073848106</v>
      </c>
      <c r="K4980">
        <v>0.86374642257781098</v>
      </c>
      <c r="L4980">
        <v>5.0310381606699E-3</v>
      </c>
      <c r="M4980">
        <v>5.7909400140208596E-3</v>
      </c>
      <c r="N4980">
        <v>55.373513139695703</v>
      </c>
      <c r="O4980">
        <v>53.680778872752398</v>
      </c>
      <c r="P4980">
        <v>9.7607967164766704E-2</v>
      </c>
      <c r="Q4980" s="27">
        <v>-0.15553406782537099</v>
      </c>
      <c r="R4980">
        <v>-0.12010237574456099</v>
      </c>
      <c r="S4980">
        <v>-4.6115536633667902E-2</v>
      </c>
      <c r="T4980">
        <v>5.0310381606699E-3</v>
      </c>
      <c r="U4980">
        <v>5.61776129550077E-2</v>
      </c>
      <c r="V4980">
        <v>0.13016445206590099</v>
      </c>
      <c r="W4980">
        <v>0.16559614414671101</v>
      </c>
      <c r="X4980">
        <v>8.8209716230179203E-2</v>
      </c>
    </row>
    <row r="4981" spans="1:24" x14ac:dyDescent="0.2">
      <c r="A4981" t="s">
        <v>9016</v>
      </c>
      <c r="B4981" t="s">
        <v>66</v>
      </c>
      <c r="C4981" t="s">
        <v>57</v>
      </c>
      <c r="D4981" t="s">
        <v>12</v>
      </c>
      <c r="E4981" t="s">
        <v>5458</v>
      </c>
      <c r="F4981" t="s">
        <v>63</v>
      </c>
      <c r="G4981" t="s">
        <v>33</v>
      </c>
      <c r="H4981" t="s">
        <v>14</v>
      </c>
      <c r="I4981">
        <v>2</v>
      </c>
      <c r="J4981">
        <v>0.44215999428927499</v>
      </c>
      <c r="K4981">
        <v>0.44498019023594598</v>
      </c>
      <c r="L4981">
        <v>-2.8201959466703699E-3</v>
      </c>
      <c r="M4981">
        <v>-6.3782250386617001E-3</v>
      </c>
      <c r="N4981">
        <v>48.9811765214384</v>
      </c>
      <c r="O4981">
        <v>53.680778872752398</v>
      </c>
      <c r="P4981">
        <v>5.3138990181551202E-2</v>
      </c>
      <c r="Q4981" s="27">
        <v>-9.0233834795322099E-2</v>
      </c>
      <c r="R4981">
        <v>-7.0944381359418995E-2</v>
      </c>
      <c r="S4981">
        <v>-3.0665026801803202E-2</v>
      </c>
      <c r="T4981">
        <v>-2.8201959466703699E-3</v>
      </c>
      <c r="U4981">
        <v>2.50246349084624E-2</v>
      </c>
      <c r="V4981">
        <v>6.5303989466078294E-2</v>
      </c>
      <c r="W4981">
        <v>8.45934429019813E-2</v>
      </c>
      <c r="X4981">
        <v>2.7416780169473302E-2</v>
      </c>
    </row>
    <row r="4982" spans="1:24" x14ac:dyDescent="0.2">
      <c r="A4982" t="s">
        <v>9034</v>
      </c>
      <c r="B4982" t="s">
        <v>66</v>
      </c>
      <c r="C4982" t="s">
        <v>57</v>
      </c>
      <c r="D4982" t="s">
        <v>12</v>
      </c>
      <c r="E4982" t="s">
        <v>5458</v>
      </c>
      <c r="F4982" t="s">
        <v>63</v>
      </c>
      <c r="G4982" t="s">
        <v>33</v>
      </c>
      <c r="H4982" t="s">
        <v>15</v>
      </c>
      <c r="I4982">
        <v>20</v>
      </c>
      <c r="J4982">
        <v>0.86839022899102702</v>
      </c>
      <c r="K4982">
        <v>0.86555393401535496</v>
      </c>
      <c r="L4982">
        <v>2.83629497567228E-3</v>
      </c>
      <c r="M4982">
        <v>3.2661525671100001E-3</v>
      </c>
      <c r="N4982">
        <v>53.916954097510398</v>
      </c>
      <c r="O4982">
        <v>53.680778872752398</v>
      </c>
      <c r="P4982">
        <v>9.3760481369379006E-2</v>
      </c>
      <c r="Q4982" s="27">
        <v>-0.15139969687695601</v>
      </c>
      <c r="R4982">
        <v>-0.11736464213987199</v>
      </c>
      <c r="S4982">
        <v>-4.6294197261882303E-2</v>
      </c>
      <c r="T4982">
        <v>2.83629497567228E-3</v>
      </c>
      <c r="U4982">
        <v>5.1966787213226902E-2</v>
      </c>
      <c r="V4982">
        <v>0.123037232091216</v>
      </c>
      <c r="W4982">
        <v>0.15707228682830099</v>
      </c>
      <c r="X4982">
        <v>6.2935732582848999E-2</v>
      </c>
    </row>
    <row r="4983" spans="1:24" x14ac:dyDescent="0.2">
      <c r="A4983" t="s">
        <v>9035</v>
      </c>
      <c r="B4983" t="s">
        <v>66</v>
      </c>
      <c r="C4983" t="s">
        <v>57</v>
      </c>
      <c r="D4983" t="s">
        <v>12</v>
      </c>
      <c r="E4983" t="s">
        <v>5458</v>
      </c>
      <c r="F4983" t="s">
        <v>63</v>
      </c>
      <c r="G4983" t="s">
        <v>33</v>
      </c>
      <c r="H4983" t="s">
        <v>15</v>
      </c>
      <c r="I4983">
        <v>21</v>
      </c>
      <c r="J4983">
        <v>0.83321062510436295</v>
      </c>
      <c r="K4983">
        <v>0.83174407703737696</v>
      </c>
      <c r="L4983">
        <v>1.4665480669869E-3</v>
      </c>
      <c r="M4983">
        <v>1.7601168573711001E-3</v>
      </c>
      <c r="N4983">
        <v>52.511248703319502</v>
      </c>
      <c r="O4983">
        <v>53.680778872752398</v>
      </c>
      <c r="P4983">
        <v>8.9964521227882205E-2</v>
      </c>
      <c r="Q4983" s="27">
        <v>-0.146525089352879</v>
      </c>
      <c r="R4983">
        <v>-0.11386796814715799</v>
      </c>
      <c r="S4983">
        <v>-4.5674861056423398E-2</v>
      </c>
      <c r="T4983">
        <v>1.4665480669869E-3</v>
      </c>
      <c r="U4983">
        <v>4.8607957190397198E-2</v>
      </c>
      <c r="V4983">
        <v>0.116801064281132</v>
      </c>
      <c r="W4983">
        <v>0.149458185486853</v>
      </c>
      <c r="X4983">
        <v>4.0325722661411899E-2</v>
      </c>
    </row>
    <row r="4984" spans="1:24" x14ac:dyDescent="0.2">
      <c r="A4984" t="s">
        <v>9036</v>
      </c>
      <c r="B4984" t="s">
        <v>66</v>
      </c>
      <c r="C4984" t="s">
        <v>57</v>
      </c>
      <c r="D4984" t="s">
        <v>12</v>
      </c>
      <c r="E4984" t="s">
        <v>5458</v>
      </c>
      <c r="F4984" t="s">
        <v>63</v>
      </c>
      <c r="G4984" t="s">
        <v>33</v>
      </c>
      <c r="H4984" t="s">
        <v>14</v>
      </c>
      <c r="I4984">
        <v>22</v>
      </c>
      <c r="J4984">
        <v>0.76494707323165301</v>
      </c>
      <c r="K4984">
        <v>0.76573440227789802</v>
      </c>
      <c r="L4984">
        <v>-7.8732904624458804E-4</v>
      </c>
      <c r="M4984">
        <v>-1.0292595053908501E-3</v>
      </c>
      <c r="N4984">
        <v>51.609671075380398</v>
      </c>
      <c r="O4984">
        <v>53.680778872752398</v>
      </c>
      <c r="P4984">
        <v>8.4365935869844297E-2</v>
      </c>
      <c r="Q4984" s="27">
        <v>-0.13956929355213801</v>
      </c>
      <c r="R4984">
        <v>-0.108944458831385</v>
      </c>
      <c r="S4984">
        <v>-4.4995079442043E-2</v>
      </c>
      <c r="T4984">
        <v>-7.8732904624458804E-4</v>
      </c>
      <c r="U4984">
        <v>4.3420421349553803E-2</v>
      </c>
      <c r="V4984">
        <v>0.107369800738896</v>
      </c>
      <c r="W4984">
        <v>0.13799463545964899</v>
      </c>
      <c r="X4984">
        <v>2.9605463456362599E-2</v>
      </c>
    </row>
    <row r="4985" spans="1:24" x14ac:dyDescent="0.2">
      <c r="A4985" t="s">
        <v>9037</v>
      </c>
      <c r="B4985" t="s">
        <v>66</v>
      </c>
      <c r="C4985" t="s">
        <v>57</v>
      </c>
      <c r="D4985" t="s">
        <v>12</v>
      </c>
      <c r="E4985" t="s">
        <v>5458</v>
      </c>
      <c r="F4985" t="s">
        <v>63</v>
      </c>
      <c r="G4985" t="s">
        <v>33</v>
      </c>
      <c r="H4985" t="s">
        <v>14</v>
      </c>
      <c r="I4985">
        <v>23</v>
      </c>
      <c r="J4985">
        <v>0.65747158513515402</v>
      </c>
      <c r="K4985">
        <v>0.65814297970896796</v>
      </c>
      <c r="L4985">
        <v>-6.7139457381424597E-4</v>
      </c>
      <c r="M4985">
        <v>-1.0211765633585999E-3</v>
      </c>
      <c r="N4985">
        <v>50.924096645919803</v>
      </c>
      <c r="O4985">
        <v>53.680778872752398</v>
      </c>
      <c r="P4985">
        <v>7.6247337433135706E-2</v>
      </c>
      <c r="Q4985" s="27">
        <v>-0.12609826465132201</v>
      </c>
      <c r="R4985">
        <v>-9.8420481163094195E-2</v>
      </c>
      <c r="S4985">
        <v>-4.0624999388777297E-2</v>
      </c>
      <c r="T4985">
        <v>-6.7139457381424597E-4</v>
      </c>
      <c r="U4985">
        <v>3.92822102411488E-2</v>
      </c>
      <c r="V4985">
        <v>9.7077692015465594E-2</v>
      </c>
      <c r="W4985">
        <v>0.12475547550369399</v>
      </c>
      <c r="X4985">
        <v>3.3064372713718398E-2</v>
      </c>
    </row>
    <row r="4986" spans="1:24" x14ac:dyDescent="0.2">
      <c r="A4986" t="s">
        <v>9038</v>
      </c>
      <c r="B4986" t="s">
        <v>66</v>
      </c>
      <c r="C4986" t="s">
        <v>57</v>
      </c>
      <c r="D4986" t="s">
        <v>12</v>
      </c>
      <c r="E4986" t="s">
        <v>5458</v>
      </c>
      <c r="F4986" t="s">
        <v>63</v>
      </c>
      <c r="G4986" t="s">
        <v>33</v>
      </c>
      <c r="H4986" t="s">
        <v>14</v>
      </c>
      <c r="I4986">
        <v>24</v>
      </c>
      <c r="J4986">
        <v>0.550033402605137</v>
      </c>
      <c r="K4986">
        <v>0.54983134933351496</v>
      </c>
      <c r="L4986">
        <v>2.0205327162194E-4</v>
      </c>
      <c r="M4986">
        <v>3.6734727502902502E-4</v>
      </c>
      <c r="N4986">
        <v>50.4763615145228</v>
      </c>
      <c r="O4986">
        <v>53.680778872752398</v>
      </c>
      <c r="P4986">
        <v>6.6537520011910101E-2</v>
      </c>
      <c r="Q4986" s="27">
        <v>-0.10925216714796999</v>
      </c>
      <c r="R4986">
        <v>-8.5099047383646806E-2</v>
      </c>
      <c r="S4986">
        <v>-3.4663607214618898E-2</v>
      </c>
      <c r="T4986">
        <v>2.0205327162194E-4</v>
      </c>
      <c r="U4986">
        <v>3.5067713757862801E-2</v>
      </c>
      <c r="V4986">
        <v>8.5503153926890701E-2</v>
      </c>
      <c r="W4986">
        <v>0.109656273691214</v>
      </c>
      <c r="X4986">
        <v>3.6041697326941298E-2</v>
      </c>
    </row>
    <row r="4987" spans="1:24" x14ac:dyDescent="0.2">
      <c r="A4987" t="s">
        <v>9017</v>
      </c>
      <c r="B4987" t="s">
        <v>66</v>
      </c>
      <c r="C4987" t="s">
        <v>57</v>
      </c>
      <c r="D4987" t="s">
        <v>12</v>
      </c>
      <c r="E4987" t="s">
        <v>5458</v>
      </c>
      <c r="F4987" t="s">
        <v>63</v>
      </c>
      <c r="G4987" t="s">
        <v>33</v>
      </c>
      <c r="H4987" t="s">
        <v>14</v>
      </c>
      <c r="I4987">
        <v>3</v>
      </c>
      <c r="J4987">
        <v>0.427593929166172</v>
      </c>
      <c r="K4987">
        <v>0.43141673141574199</v>
      </c>
      <c r="L4987">
        <v>-3.8228022495702101E-3</v>
      </c>
      <c r="M4987">
        <v>-8.9402631534663095E-3</v>
      </c>
      <c r="N4987">
        <v>48.347750259336102</v>
      </c>
      <c r="O4987">
        <v>53.680778872752398</v>
      </c>
      <c r="P4987">
        <v>5.0373833561547898E-2</v>
      </c>
      <c r="Q4987" s="27">
        <v>-8.66877584583165E-2</v>
      </c>
      <c r="R4987">
        <v>-6.8402056875474598E-2</v>
      </c>
      <c r="S4987">
        <v>-3.02186910358213E-2</v>
      </c>
      <c r="T4987">
        <v>-3.8228022495702101E-3</v>
      </c>
      <c r="U4987">
        <v>2.25730865366809E-2</v>
      </c>
      <c r="V4987">
        <v>6.0756452376334202E-2</v>
      </c>
      <c r="W4987">
        <v>7.9042153959176006E-2</v>
      </c>
      <c r="X4987">
        <v>2.1392794804115E-2</v>
      </c>
    </row>
    <row r="4988" spans="1:24" x14ac:dyDescent="0.2">
      <c r="A4988" t="s">
        <v>9018</v>
      </c>
      <c r="B4988" t="s">
        <v>66</v>
      </c>
      <c r="C4988" t="s">
        <v>57</v>
      </c>
      <c r="D4988" t="s">
        <v>12</v>
      </c>
      <c r="E4988" t="s">
        <v>5458</v>
      </c>
      <c r="F4988" t="s">
        <v>63</v>
      </c>
      <c r="G4988" t="s">
        <v>33</v>
      </c>
      <c r="H4988" t="s">
        <v>14</v>
      </c>
      <c r="I4988">
        <v>4</v>
      </c>
      <c r="J4988">
        <v>0.42597317676740598</v>
      </c>
      <c r="K4988">
        <v>0.43058271755010302</v>
      </c>
      <c r="L4988">
        <v>-4.6095407826969503E-3</v>
      </c>
      <c r="M4988">
        <v>-1.08211996296985E-2</v>
      </c>
      <c r="N4988">
        <v>47.796803682572602</v>
      </c>
      <c r="O4988">
        <v>53.680778872752398</v>
      </c>
      <c r="P4988">
        <v>4.9637332665493299E-2</v>
      </c>
      <c r="Q4988" s="27">
        <v>-8.6262953017433405E-2</v>
      </c>
      <c r="R4988">
        <v>-6.8244601259859303E-2</v>
      </c>
      <c r="S4988">
        <v>-3.0619503099415399E-2</v>
      </c>
      <c r="T4988">
        <v>-4.6095407826969503E-3</v>
      </c>
      <c r="U4988">
        <v>2.14004215340215E-2</v>
      </c>
      <c r="V4988">
        <v>5.90255196944654E-2</v>
      </c>
      <c r="W4988">
        <v>7.7043871452039503E-2</v>
      </c>
      <c r="X4988">
        <v>1.5665243107656501E-2</v>
      </c>
    </row>
    <row r="4989" spans="1:24" x14ac:dyDescent="0.2">
      <c r="A4989" t="s">
        <v>9019</v>
      </c>
      <c r="B4989" t="s">
        <v>66</v>
      </c>
      <c r="C4989" t="s">
        <v>57</v>
      </c>
      <c r="D4989" t="s">
        <v>12</v>
      </c>
      <c r="E4989" t="s">
        <v>5458</v>
      </c>
      <c r="F4989" t="s">
        <v>63</v>
      </c>
      <c r="G4989" t="s">
        <v>33</v>
      </c>
      <c r="H4989" t="s">
        <v>14</v>
      </c>
      <c r="I4989">
        <v>5</v>
      </c>
      <c r="J4989">
        <v>0.44791503865912802</v>
      </c>
      <c r="K4989">
        <v>0.45196925757309497</v>
      </c>
      <c r="L4989">
        <v>-4.0542189139674703E-3</v>
      </c>
      <c r="M4989">
        <v>-9.0513123339286006E-3</v>
      </c>
      <c r="N4989">
        <v>47.296168309128603</v>
      </c>
      <c r="O4989">
        <v>53.680778872752398</v>
      </c>
      <c r="P4989">
        <v>5.1596260197571103E-2</v>
      </c>
      <c r="Q4989" s="27">
        <v>-8.8930066938971902E-2</v>
      </c>
      <c r="R4989">
        <v>-7.0200624487253602E-2</v>
      </c>
      <c r="S4989">
        <v>-3.1090659257494699E-2</v>
      </c>
      <c r="T4989">
        <v>-4.0542189139674703E-3</v>
      </c>
      <c r="U4989">
        <v>2.2982221429559802E-2</v>
      </c>
      <c r="V4989">
        <v>6.20921866593186E-2</v>
      </c>
      <c r="W4989">
        <v>8.0821629111036894E-2</v>
      </c>
      <c r="X4989">
        <v>8.6861101854680198E-3</v>
      </c>
    </row>
    <row r="4990" spans="1:24" x14ac:dyDescent="0.2">
      <c r="A4990" t="s">
        <v>9020</v>
      </c>
      <c r="B4990" t="s">
        <v>66</v>
      </c>
      <c r="C4990" t="s">
        <v>57</v>
      </c>
      <c r="D4990" t="s">
        <v>12</v>
      </c>
      <c r="E4990" t="s">
        <v>5458</v>
      </c>
      <c r="F4990" t="s">
        <v>63</v>
      </c>
      <c r="G4990" t="s">
        <v>33</v>
      </c>
      <c r="H4990" t="s">
        <v>14</v>
      </c>
      <c r="I4990">
        <v>6</v>
      </c>
      <c r="J4990">
        <v>0.51237870240451999</v>
      </c>
      <c r="K4990">
        <v>0.51553186251525196</v>
      </c>
      <c r="L4990">
        <v>-3.1531601107320601E-3</v>
      </c>
      <c r="M4990">
        <v>-6.1539640424840801E-3</v>
      </c>
      <c r="N4990">
        <v>46.909191303596103</v>
      </c>
      <c r="O4990">
        <v>53.680778872752398</v>
      </c>
      <c r="P4990">
        <v>5.8057605520740303E-2</v>
      </c>
      <c r="Q4990" s="27">
        <v>-9.8657921192349798E-2</v>
      </c>
      <c r="R4990">
        <v>-7.7583010388321105E-2</v>
      </c>
      <c r="S4990">
        <v>-3.35753454036E-2</v>
      </c>
      <c r="T4990">
        <v>-3.1531601107320601E-3</v>
      </c>
      <c r="U4990">
        <v>2.7269025182135798E-2</v>
      </c>
      <c r="V4990">
        <v>7.1276690166857004E-2</v>
      </c>
      <c r="W4990">
        <v>9.2351600970885697E-2</v>
      </c>
      <c r="X4990">
        <v>-7.0738395231529196E-3</v>
      </c>
    </row>
    <row r="4991" spans="1:24" x14ac:dyDescent="0.2">
      <c r="A4991" t="s">
        <v>9021</v>
      </c>
      <c r="B4991" t="s">
        <v>66</v>
      </c>
      <c r="C4991" t="s">
        <v>57</v>
      </c>
      <c r="D4991" t="s">
        <v>12</v>
      </c>
      <c r="E4991" t="s">
        <v>5458</v>
      </c>
      <c r="F4991" t="s">
        <v>63</v>
      </c>
      <c r="G4991" t="s">
        <v>33</v>
      </c>
      <c r="H4991" t="s">
        <v>14</v>
      </c>
      <c r="I4991">
        <v>7</v>
      </c>
      <c r="J4991">
        <v>0.618855235814881</v>
      </c>
      <c r="K4991">
        <v>0.62347518883960995</v>
      </c>
      <c r="L4991">
        <v>-4.6199530247287802E-3</v>
      </c>
      <c r="M4991">
        <v>-7.4653210595292596E-3</v>
      </c>
      <c r="N4991">
        <v>46.632697959889398</v>
      </c>
      <c r="O4991">
        <v>53.680778872752398</v>
      </c>
      <c r="P4991">
        <v>6.9775299333538807E-2</v>
      </c>
      <c r="Q4991" s="27">
        <v>-0.1194003204284</v>
      </c>
      <c r="R4991">
        <v>-9.4071886770325602E-2</v>
      </c>
      <c r="S4991">
        <v>-4.1182209875503098E-2</v>
      </c>
      <c r="T4991">
        <v>-4.6199530247287802E-3</v>
      </c>
      <c r="U4991">
        <v>3.1942303826045598E-2</v>
      </c>
      <c r="V4991">
        <v>8.4831980720868005E-2</v>
      </c>
      <c r="W4991">
        <v>0.110160414378943</v>
      </c>
      <c r="X4991">
        <v>-3.4739905327463599E-2</v>
      </c>
    </row>
    <row r="4992" spans="1:24" x14ac:dyDescent="0.2">
      <c r="A4992" t="s">
        <v>9022</v>
      </c>
      <c r="B4992" t="s">
        <v>66</v>
      </c>
      <c r="C4992" t="s">
        <v>57</v>
      </c>
      <c r="D4992" t="s">
        <v>12</v>
      </c>
      <c r="E4992" t="s">
        <v>5458</v>
      </c>
      <c r="F4992" t="s">
        <v>63</v>
      </c>
      <c r="G4992" t="s">
        <v>33</v>
      </c>
      <c r="H4992" t="s">
        <v>14</v>
      </c>
      <c r="I4992">
        <v>8</v>
      </c>
      <c r="J4992">
        <v>0.65120187476554903</v>
      </c>
      <c r="K4992">
        <v>0.66109968556351195</v>
      </c>
      <c r="L4992">
        <v>-9.89781079796259E-3</v>
      </c>
      <c r="M4992">
        <v>-1.51992971481018E-2</v>
      </c>
      <c r="N4992">
        <v>46.813286652835401</v>
      </c>
      <c r="O4992">
        <v>53.680778872752398</v>
      </c>
      <c r="P4992">
        <v>7.6372357613779293E-2</v>
      </c>
      <c r="Q4992" s="27">
        <v>-0.13553033907263001</v>
      </c>
      <c r="R4992">
        <v>-0.10780717325882801</v>
      </c>
      <c r="S4992">
        <v>-4.9916926187582998E-2</v>
      </c>
      <c r="T4992">
        <v>-9.89781079796259E-3</v>
      </c>
      <c r="U4992">
        <v>3.0121304591657801E-2</v>
      </c>
      <c r="V4992">
        <v>8.8011551662902504E-2</v>
      </c>
      <c r="W4992">
        <v>0.115734717476704</v>
      </c>
      <c r="X4992">
        <v>-1.0015704238623699E-2</v>
      </c>
    </row>
    <row r="4993" spans="1:24" x14ac:dyDescent="0.2">
      <c r="A4993" t="s">
        <v>9023</v>
      </c>
      <c r="B4993" t="s">
        <v>66</v>
      </c>
      <c r="C4993" t="s">
        <v>57</v>
      </c>
      <c r="D4993" t="s">
        <v>12</v>
      </c>
      <c r="E4993" t="s">
        <v>5458</v>
      </c>
      <c r="F4993" t="s">
        <v>63</v>
      </c>
      <c r="G4993" t="s">
        <v>33</v>
      </c>
      <c r="H4993" t="s">
        <v>14</v>
      </c>
      <c r="I4993">
        <v>9</v>
      </c>
      <c r="J4993">
        <v>0.62527553085284804</v>
      </c>
      <c r="K4993">
        <v>0.633205515374901</v>
      </c>
      <c r="L4993">
        <v>-7.92998452205349E-3</v>
      </c>
      <c r="M4993">
        <v>-1.26823842142637E-2</v>
      </c>
      <c r="N4993">
        <v>50.548776798063599</v>
      </c>
      <c r="O4993">
        <v>53.680778872752398</v>
      </c>
      <c r="P4993">
        <v>7.7546696873437598E-2</v>
      </c>
      <c r="Q4993" s="27">
        <v>-0.135494300878858</v>
      </c>
      <c r="R4993">
        <v>-0.1073448499138</v>
      </c>
      <c r="S4993">
        <v>-4.8564453683734798E-2</v>
      </c>
      <c r="T4993">
        <v>-7.92998452205349E-3</v>
      </c>
      <c r="U4993">
        <v>3.2704484639627801E-2</v>
      </c>
      <c r="V4993">
        <v>9.1484880869693502E-2</v>
      </c>
      <c r="W4993">
        <v>0.119634331834751</v>
      </c>
      <c r="X4993">
        <v>3.8604166402650103E-2</v>
      </c>
    </row>
    <row r="4994" spans="1:24" x14ac:dyDescent="0.2">
      <c r="A4994" t="s">
        <v>8919</v>
      </c>
      <c r="B4994" t="s">
        <v>66</v>
      </c>
      <c r="C4994" t="s">
        <v>57</v>
      </c>
      <c r="D4994" t="s">
        <v>12</v>
      </c>
      <c r="E4994" t="s">
        <v>5458</v>
      </c>
      <c r="F4994" t="s">
        <v>63</v>
      </c>
      <c r="G4994" t="s">
        <v>29</v>
      </c>
      <c r="H4994" t="s">
        <v>14</v>
      </c>
      <c r="I4994">
        <v>1</v>
      </c>
      <c r="J4994">
        <v>0.50240666789223198</v>
      </c>
      <c r="K4994">
        <v>0.50534763414327599</v>
      </c>
      <c r="L4994">
        <v>-2.9409662510441999E-3</v>
      </c>
      <c r="M4994">
        <v>-5.8537564069015297E-3</v>
      </c>
      <c r="N4994">
        <v>48.1293536263831</v>
      </c>
      <c r="O4994">
        <v>52.923798846971401</v>
      </c>
      <c r="P4994">
        <v>5.8149710560644198E-2</v>
      </c>
      <c r="Q4994" s="27">
        <v>-9.8597240123303898E-2</v>
      </c>
      <c r="R4994">
        <v>-7.7488895189790102E-2</v>
      </c>
      <c r="S4994">
        <v>-3.3411414584821802E-2</v>
      </c>
      <c r="T4994">
        <v>-2.9409662510441999E-3</v>
      </c>
      <c r="U4994">
        <v>2.7529482082733401E-2</v>
      </c>
      <c r="V4994">
        <v>7.1606962687701697E-2</v>
      </c>
      <c r="W4994">
        <v>9.2715307621215506E-2</v>
      </c>
      <c r="X4994">
        <v>3.1946697749366898E-2</v>
      </c>
    </row>
    <row r="4995" spans="1:24" x14ac:dyDescent="0.2">
      <c r="A4995" t="s">
        <v>8928</v>
      </c>
      <c r="B4995" t="s">
        <v>66</v>
      </c>
      <c r="C4995" t="s">
        <v>57</v>
      </c>
      <c r="D4995" t="s">
        <v>12</v>
      </c>
      <c r="E4995" t="s">
        <v>5458</v>
      </c>
      <c r="F4995" t="s">
        <v>63</v>
      </c>
      <c r="G4995" t="s">
        <v>29</v>
      </c>
      <c r="H4995" t="s">
        <v>14</v>
      </c>
      <c r="I4995">
        <v>10</v>
      </c>
      <c r="J4995">
        <v>0.64017126731169005</v>
      </c>
      <c r="K4995">
        <v>0.65057628413684898</v>
      </c>
      <c r="L4995">
        <v>-1.0405016825158901E-2</v>
      </c>
      <c r="M4995">
        <v>-1.6253489271477899E-2</v>
      </c>
      <c r="N4995">
        <v>53.570135062240702</v>
      </c>
      <c r="O4995">
        <v>52.923798846971401</v>
      </c>
      <c r="P4995">
        <v>7.8470638913672702E-2</v>
      </c>
      <c r="Q4995" s="27">
        <v>-0.13948921783815099</v>
      </c>
      <c r="R4995">
        <v>-0.111004375912487</v>
      </c>
      <c r="S4995">
        <v>-5.15236316159235E-2</v>
      </c>
      <c r="T4995">
        <v>-1.0405016825158901E-2</v>
      </c>
      <c r="U4995">
        <v>3.0713597965605601E-2</v>
      </c>
      <c r="V4995">
        <v>9.0194342262169505E-2</v>
      </c>
      <c r="W4995">
        <v>0.11867918418783301</v>
      </c>
      <c r="X4995">
        <v>6.9320437980636099E-2</v>
      </c>
    </row>
    <row r="4996" spans="1:24" x14ac:dyDescent="0.2">
      <c r="A4996" t="s">
        <v>8929</v>
      </c>
      <c r="B4996" t="s">
        <v>66</v>
      </c>
      <c r="C4996" t="s">
        <v>57</v>
      </c>
      <c r="D4996" t="s">
        <v>12</v>
      </c>
      <c r="E4996" t="s">
        <v>5458</v>
      </c>
      <c r="F4996" t="s">
        <v>63</v>
      </c>
      <c r="G4996" t="s">
        <v>29</v>
      </c>
      <c r="H4996" t="s">
        <v>14</v>
      </c>
      <c r="I4996">
        <v>11</v>
      </c>
      <c r="J4996">
        <v>0.61921451519900705</v>
      </c>
      <c r="K4996">
        <v>0.62732083840199704</v>
      </c>
      <c r="L4996">
        <v>-8.1063232029904408E-3</v>
      </c>
      <c r="M4996">
        <v>-1.30913003555564E-2</v>
      </c>
      <c r="N4996">
        <v>58.171420928423203</v>
      </c>
      <c r="O4996">
        <v>52.923798846971401</v>
      </c>
      <c r="P4996">
        <v>7.8648965416894798E-2</v>
      </c>
      <c r="Q4996" s="27">
        <v>-0.13748387131378201</v>
      </c>
      <c r="R4996">
        <v>-0.10893429686745</v>
      </c>
      <c r="S4996">
        <v>-4.9318381081443298E-2</v>
      </c>
      <c r="T4996">
        <v>-8.1063232029904408E-3</v>
      </c>
      <c r="U4996">
        <v>3.3105734675462399E-2</v>
      </c>
      <c r="V4996">
        <v>9.2721650461468699E-2</v>
      </c>
      <c r="W4996">
        <v>0.121271224907801</v>
      </c>
      <c r="X4996">
        <v>8.7228912170966899E-2</v>
      </c>
    </row>
    <row r="4997" spans="1:24" x14ac:dyDescent="0.2">
      <c r="A4997" t="s">
        <v>8930</v>
      </c>
      <c r="B4997" t="s">
        <v>66</v>
      </c>
      <c r="C4997" t="s">
        <v>57</v>
      </c>
      <c r="D4997" t="s">
        <v>12</v>
      </c>
      <c r="E4997" t="s">
        <v>5458</v>
      </c>
      <c r="F4997" t="s">
        <v>63</v>
      </c>
      <c r="G4997" t="s">
        <v>29</v>
      </c>
      <c r="H4997" t="s">
        <v>14</v>
      </c>
      <c r="I4997">
        <v>12</v>
      </c>
      <c r="J4997">
        <v>0.60197579179317395</v>
      </c>
      <c r="K4997">
        <v>0.61141084984763405</v>
      </c>
      <c r="L4997">
        <v>-9.4350580544599796E-3</v>
      </c>
      <c r="M4997">
        <v>-1.5673484188383598E-2</v>
      </c>
      <c r="N4997">
        <v>61.463144964557401</v>
      </c>
      <c r="O4997">
        <v>52.923798846971401</v>
      </c>
      <c r="P4997">
        <v>7.8119109814435206E-2</v>
      </c>
      <c r="Q4997" s="27">
        <v>-0.13794099369920601</v>
      </c>
      <c r="R4997">
        <v>-0.109583756836566</v>
      </c>
      <c r="S4997">
        <v>-5.0369471597223998E-2</v>
      </c>
      <c r="T4997">
        <v>-9.4350580544599796E-3</v>
      </c>
      <c r="U4997">
        <v>3.1499355488304098E-2</v>
      </c>
      <c r="V4997">
        <v>9.07136407276459E-2</v>
      </c>
      <c r="W4997">
        <v>0.11907087759028601</v>
      </c>
      <c r="X4997" s="1">
        <v>0.10390371799971</v>
      </c>
    </row>
    <row r="4998" spans="1:24" x14ac:dyDescent="0.2">
      <c r="A4998" t="s">
        <v>8931</v>
      </c>
      <c r="B4998" t="s">
        <v>66</v>
      </c>
      <c r="C4998" t="s">
        <v>57</v>
      </c>
      <c r="D4998" t="s">
        <v>12</v>
      </c>
      <c r="E4998" t="s">
        <v>5458</v>
      </c>
      <c r="F4998" t="s">
        <v>63</v>
      </c>
      <c r="G4998" t="s">
        <v>29</v>
      </c>
      <c r="H4998" t="s">
        <v>14</v>
      </c>
      <c r="I4998">
        <v>13</v>
      </c>
      <c r="J4998">
        <v>0.58772623455304396</v>
      </c>
      <c r="K4998">
        <v>0.59397605521104402</v>
      </c>
      <c r="L4998">
        <v>-6.2498206580007898E-3</v>
      </c>
      <c r="M4998">
        <v>-1.0633897707073899E-2</v>
      </c>
      <c r="N4998">
        <v>62.791489427731698</v>
      </c>
      <c r="O4998">
        <v>52.923798846971401</v>
      </c>
      <c r="P4998">
        <v>7.7705057346837705E-2</v>
      </c>
      <c r="Q4998" s="27">
        <v>-0.13407463999354899</v>
      </c>
      <c r="R4998">
        <v>-0.105867704176647</v>
      </c>
      <c r="S4998">
        <v>-4.69672707077438E-2</v>
      </c>
      <c r="T4998">
        <v>-6.2498206580007898E-3</v>
      </c>
      <c r="U4998">
        <v>3.4467629391742201E-2</v>
      </c>
      <c r="V4998">
        <v>9.3368062860645196E-2</v>
      </c>
      <c r="W4998">
        <v>0.12157499867754699</v>
      </c>
      <c r="X4998">
        <v>0.117172084971914</v>
      </c>
    </row>
    <row r="4999" spans="1:24" x14ac:dyDescent="0.2">
      <c r="A4999" t="s">
        <v>8932</v>
      </c>
      <c r="B4999" t="s">
        <v>66</v>
      </c>
      <c r="C4999" t="s">
        <v>57</v>
      </c>
      <c r="D4999" t="s">
        <v>12</v>
      </c>
      <c r="E4999" t="s">
        <v>5458</v>
      </c>
      <c r="F4999" t="s">
        <v>63</v>
      </c>
      <c r="G4999" t="s">
        <v>29</v>
      </c>
      <c r="H4999" t="s">
        <v>14</v>
      </c>
      <c r="I4999">
        <v>14</v>
      </c>
      <c r="J4999">
        <v>0.56973256684253404</v>
      </c>
      <c r="K4999">
        <v>0.575792723194537</v>
      </c>
      <c r="L4999">
        <v>-6.0601563520028901E-3</v>
      </c>
      <c r="M4999">
        <v>-1.0636843853930201E-2</v>
      </c>
      <c r="N4999">
        <v>63.1395884897995</v>
      </c>
      <c r="O4999">
        <v>52.923798846971401</v>
      </c>
      <c r="P4999">
        <v>7.8151083166236507E-2</v>
      </c>
      <c r="Q4999" s="27">
        <v>-0.13461868816046199</v>
      </c>
      <c r="R4999">
        <v>-0.106249844971118</v>
      </c>
      <c r="S4999">
        <v>-4.70113239311108E-2</v>
      </c>
      <c r="T4999">
        <v>-6.0601563520028901E-3</v>
      </c>
      <c r="U4999">
        <v>3.4891011227105098E-2</v>
      </c>
      <c r="V4999">
        <v>9.4129532267112404E-2</v>
      </c>
      <c r="W4999">
        <v>0.122498375456456</v>
      </c>
      <c r="X4999">
        <v>0.115014987645987</v>
      </c>
    </row>
    <row r="5000" spans="1:24" x14ac:dyDescent="0.2">
      <c r="A5000" t="s">
        <v>8933</v>
      </c>
      <c r="B5000" t="s">
        <v>66</v>
      </c>
      <c r="C5000" t="s">
        <v>57</v>
      </c>
      <c r="D5000" t="s">
        <v>12</v>
      </c>
      <c r="E5000" t="s">
        <v>5458</v>
      </c>
      <c r="F5000" t="s">
        <v>63</v>
      </c>
      <c r="G5000" t="s">
        <v>29</v>
      </c>
      <c r="H5000" t="s">
        <v>14</v>
      </c>
      <c r="I5000">
        <v>15</v>
      </c>
      <c r="J5000">
        <v>0.55971272032498998</v>
      </c>
      <c r="K5000">
        <v>0.55879170703851599</v>
      </c>
      <c r="L5000">
        <v>9.2101328647425603E-4</v>
      </c>
      <c r="M5000">
        <v>1.6455107290387801E-3</v>
      </c>
      <c r="N5000">
        <v>62.708527480981999</v>
      </c>
      <c r="O5000">
        <v>52.923798846971401</v>
      </c>
      <c r="P5000">
        <v>7.9028019836914598E-2</v>
      </c>
      <c r="Q5000" s="27">
        <v>-0.12908007934525001</v>
      </c>
      <c r="R5000">
        <v>-0.10039290814445</v>
      </c>
      <c r="S5000">
        <v>-4.0489669108068997E-2</v>
      </c>
      <c r="T5000">
        <v>9.2101328647425603E-4</v>
      </c>
      <c r="U5000">
        <v>4.2331695681017502E-2</v>
      </c>
      <c r="V5000">
        <v>0.102234934717399</v>
      </c>
      <c r="W5000">
        <v>0.130922105918199</v>
      </c>
      <c r="X5000">
        <v>0.10784868499896599</v>
      </c>
    </row>
    <row r="5001" spans="1:24" x14ac:dyDescent="0.2">
      <c r="A5001" t="s">
        <v>8934</v>
      </c>
      <c r="B5001" t="s">
        <v>66</v>
      </c>
      <c r="C5001" t="s">
        <v>57</v>
      </c>
      <c r="D5001" t="s">
        <v>12</v>
      </c>
      <c r="E5001" t="s">
        <v>5458</v>
      </c>
      <c r="F5001" t="s">
        <v>63</v>
      </c>
      <c r="G5001" t="s">
        <v>29</v>
      </c>
      <c r="H5001" t="s">
        <v>14</v>
      </c>
      <c r="I5001">
        <v>16</v>
      </c>
      <c r="J5001">
        <v>0.57223842175516404</v>
      </c>
      <c r="K5001">
        <v>0.56782367276323298</v>
      </c>
      <c r="L5001">
        <v>4.4147489919309996E-3</v>
      </c>
      <c r="M5001">
        <v>7.7148769185930001E-3</v>
      </c>
      <c r="N5001">
        <v>61.780459059474403</v>
      </c>
      <c r="O5001">
        <v>52.923798846971401</v>
      </c>
      <c r="P5001">
        <v>8.0885722802192694E-2</v>
      </c>
      <c r="Q5001" s="27">
        <v>-0.12864226501767601</v>
      </c>
      <c r="R5001">
        <v>-9.9280747640480005E-2</v>
      </c>
      <c r="S5001">
        <v>-3.7969369756417903E-2</v>
      </c>
      <c r="T5001">
        <v>4.4147489919309996E-3</v>
      </c>
      <c r="U5001">
        <v>4.6798867740279998E-2</v>
      </c>
      <c r="V5001">
        <v>0.108110245624342</v>
      </c>
      <c r="W5001">
        <v>0.13747176300153799</v>
      </c>
      <c r="X5001">
        <v>9.6388338682951699E-2</v>
      </c>
    </row>
    <row r="5002" spans="1:24" x14ac:dyDescent="0.2">
      <c r="A5002" t="s">
        <v>8935</v>
      </c>
      <c r="B5002" t="s">
        <v>66</v>
      </c>
      <c r="C5002" t="s">
        <v>57</v>
      </c>
      <c r="D5002" t="s">
        <v>12</v>
      </c>
      <c r="E5002" t="s">
        <v>5458</v>
      </c>
      <c r="F5002" t="s">
        <v>63</v>
      </c>
      <c r="G5002" t="s">
        <v>29</v>
      </c>
      <c r="H5002" t="s">
        <v>15</v>
      </c>
      <c r="I5002">
        <v>17</v>
      </c>
      <c r="J5002">
        <v>0.63769402213940296</v>
      </c>
      <c r="K5002">
        <v>0.62967795502545398</v>
      </c>
      <c r="L5002">
        <v>8.0160671139490793E-3</v>
      </c>
      <c r="M5002">
        <v>1.25703971429055E-2</v>
      </c>
      <c r="N5002">
        <v>60.643630796161801</v>
      </c>
      <c r="O5002">
        <v>52.923798846971401</v>
      </c>
      <c r="P5002">
        <v>8.5222586830929606E-2</v>
      </c>
      <c r="Q5002" s="27">
        <v>-0.13217508822293</v>
      </c>
      <c r="R5002">
        <v>-0.101239289203303</v>
      </c>
      <c r="S5002">
        <v>-3.6640568385457997E-2</v>
      </c>
      <c r="T5002">
        <v>8.0160671139490793E-3</v>
      </c>
      <c r="U5002">
        <v>5.2672702613356201E-2</v>
      </c>
      <c r="V5002">
        <v>0.11727142343120101</v>
      </c>
      <c r="W5002">
        <v>0.14820722245082801</v>
      </c>
      <c r="X5002">
        <v>9.0641794554810695E-2</v>
      </c>
    </row>
    <row r="5003" spans="1:24" x14ac:dyDescent="0.2">
      <c r="A5003" t="s">
        <v>8936</v>
      </c>
      <c r="B5003" t="s">
        <v>66</v>
      </c>
      <c r="C5003" t="s">
        <v>57</v>
      </c>
      <c r="D5003" t="s">
        <v>12</v>
      </c>
      <c r="E5003" t="s">
        <v>5458</v>
      </c>
      <c r="F5003" t="s">
        <v>63</v>
      </c>
      <c r="G5003" t="s">
        <v>29</v>
      </c>
      <c r="H5003" t="s">
        <v>15</v>
      </c>
      <c r="I5003">
        <v>18</v>
      </c>
      <c r="J5003">
        <v>0.82379480162754404</v>
      </c>
      <c r="K5003">
        <v>0.81730889778907401</v>
      </c>
      <c r="L5003">
        <v>6.4859038384695901E-3</v>
      </c>
      <c r="M5003">
        <v>7.8732031637679806E-3</v>
      </c>
      <c r="N5003">
        <v>58.014564730290502</v>
      </c>
      <c r="O5003">
        <v>52.923798846971401</v>
      </c>
      <c r="P5003">
        <v>9.4725272593368604E-2</v>
      </c>
      <c r="Q5003" s="27">
        <v>-0.149337169577622</v>
      </c>
      <c r="R5003">
        <v>-0.114951895626229</v>
      </c>
      <c r="S5003">
        <v>-4.3150139000455598E-2</v>
      </c>
      <c r="T5003">
        <v>6.4859038384695901E-3</v>
      </c>
      <c r="U5003">
        <v>5.6121946677394702E-2</v>
      </c>
      <c r="V5003">
        <v>0.12792370330316799</v>
      </c>
      <c r="W5003">
        <v>0.162308977254561</v>
      </c>
      <c r="X5003">
        <v>9.7205933126215394E-2</v>
      </c>
    </row>
    <row r="5004" spans="1:24" x14ac:dyDescent="0.2">
      <c r="A5004" t="s">
        <v>8937</v>
      </c>
      <c r="B5004" t="s">
        <v>66</v>
      </c>
      <c r="C5004" t="s">
        <v>57</v>
      </c>
      <c r="D5004" t="s">
        <v>12</v>
      </c>
      <c r="E5004" t="s">
        <v>5458</v>
      </c>
      <c r="F5004" t="s">
        <v>63</v>
      </c>
      <c r="G5004" t="s">
        <v>29</v>
      </c>
      <c r="H5004" t="s">
        <v>15</v>
      </c>
      <c r="I5004">
        <v>19</v>
      </c>
      <c r="J5004">
        <v>0.92731435371661397</v>
      </c>
      <c r="K5004">
        <v>0.92023136474959999</v>
      </c>
      <c r="L5004">
        <v>7.0829889670136204E-3</v>
      </c>
      <c r="M5004">
        <v>7.6381746261399699E-3</v>
      </c>
      <c r="N5004">
        <v>55.252061899204698</v>
      </c>
      <c r="O5004">
        <v>52.923798846971401</v>
      </c>
      <c r="P5004">
        <v>9.7577627023675104E-2</v>
      </c>
      <c r="Q5004" s="27">
        <v>-0.15343220748693201</v>
      </c>
      <c r="R5004">
        <v>-0.118011528877338</v>
      </c>
      <c r="S5004">
        <v>-4.4047687593392101E-2</v>
      </c>
      <c r="T5004">
        <v>7.0829889670136204E-3</v>
      </c>
      <c r="U5004">
        <v>5.8213665527419398E-2</v>
      </c>
      <c r="V5004">
        <v>0.132177506811365</v>
      </c>
      <c r="W5004">
        <v>0.167598185420959</v>
      </c>
      <c r="X5004">
        <v>8.8209157005347497E-2</v>
      </c>
    </row>
    <row r="5005" spans="1:24" x14ac:dyDescent="0.2">
      <c r="A5005" t="s">
        <v>8920</v>
      </c>
      <c r="B5005" t="s">
        <v>66</v>
      </c>
      <c r="C5005" t="s">
        <v>57</v>
      </c>
      <c r="D5005" t="s">
        <v>12</v>
      </c>
      <c r="E5005" t="s">
        <v>5458</v>
      </c>
      <c r="F5005" t="s">
        <v>63</v>
      </c>
      <c r="G5005" t="s">
        <v>29</v>
      </c>
      <c r="H5005" t="s">
        <v>14</v>
      </c>
      <c r="I5005">
        <v>2</v>
      </c>
      <c r="J5005">
        <v>0.465445613295347</v>
      </c>
      <c r="K5005">
        <v>0.47055087758246</v>
      </c>
      <c r="L5005">
        <v>-5.10526428711266E-3</v>
      </c>
      <c r="M5005">
        <v>-1.0968551730388999E-2</v>
      </c>
      <c r="N5005">
        <v>47.265929300657</v>
      </c>
      <c r="O5005">
        <v>52.923798846971401</v>
      </c>
      <c r="P5005">
        <v>5.3030005891839697E-2</v>
      </c>
      <c r="Q5005" s="27">
        <v>-9.2339623979188906E-2</v>
      </c>
      <c r="R5005">
        <v>-7.3089731840451103E-2</v>
      </c>
      <c r="S5005">
        <v>-3.2892987374436598E-2</v>
      </c>
      <c r="T5005">
        <v>-5.10526428711266E-3</v>
      </c>
      <c r="U5005">
        <v>2.2682458800211299E-2</v>
      </c>
      <c r="V5005" s="1">
        <v>6.28792032662258E-2</v>
      </c>
      <c r="W5005">
        <v>8.2129095404963603E-2</v>
      </c>
      <c r="X5005">
        <v>2.74169745603586E-2</v>
      </c>
    </row>
    <row r="5006" spans="1:24" x14ac:dyDescent="0.2">
      <c r="A5006" t="s">
        <v>8938</v>
      </c>
      <c r="B5006" t="s">
        <v>66</v>
      </c>
      <c r="C5006" t="s">
        <v>57</v>
      </c>
      <c r="D5006" t="s">
        <v>12</v>
      </c>
      <c r="E5006" t="s">
        <v>5458</v>
      </c>
      <c r="F5006" t="s">
        <v>63</v>
      </c>
      <c r="G5006" t="s">
        <v>29</v>
      </c>
      <c r="H5006" t="s">
        <v>15</v>
      </c>
      <c r="I5006">
        <v>20</v>
      </c>
      <c r="J5006">
        <v>0.91186653357217495</v>
      </c>
      <c r="K5006">
        <v>0.90601333631504499</v>
      </c>
      <c r="L5006">
        <v>5.8531972571302703E-3</v>
      </c>
      <c r="M5006">
        <v>6.4189188237896797E-3</v>
      </c>
      <c r="N5006">
        <v>53.310974105290498</v>
      </c>
      <c r="O5006">
        <v>52.923798846971401</v>
      </c>
      <c r="P5006">
        <v>9.3736763173634802E-2</v>
      </c>
      <c r="Q5006" s="27">
        <v>-0.148343778163499</v>
      </c>
      <c r="R5006">
        <v>-0.11431733313146999</v>
      </c>
      <c r="S5006">
        <v>-4.3264866645854397E-2</v>
      </c>
      <c r="T5006">
        <v>5.8531972571302703E-3</v>
      </c>
      <c r="U5006">
        <v>5.4971261160114901E-2</v>
      </c>
      <c r="V5006" s="1">
        <v>0.12602372764573</v>
      </c>
      <c r="W5006">
        <v>0.16005017267776001</v>
      </c>
      <c r="X5006">
        <v>6.2935396070398497E-2</v>
      </c>
    </row>
    <row r="5007" spans="1:24" x14ac:dyDescent="0.2">
      <c r="A5007" t="s">
        <v>8939</v>
      </c>
      <c r="B5007" t="s">
        <v>66</v>
      </c>
      <c r="C5007" t="s">
        <v>57</v>
      </c>
      <c r="D5007" t="s">
        <v>12</v>
      </c>
      <c r="E5007" t="s">
        <v>5458</v>
      </c>
      <c r="F5007" t="s">
        <v>63</v>
      </c>
      <c r="G5007" t="s">
        <v>29</v>
      </c>
      <c r="H5007" t="s">
        <v>15</v>
      </c>
      <c r="I5007">
        <v>21</v>
      </c>
      <c r="J5007">
        <v>0.87193868408879205</v>
      </c>
      <c r="K5007">
        <v>0.86748778584361597</v>
      </c>
      <c r="L5007">
        <v>4.45089824517608E-3</v>
      </c>
      <c r="M5007">
        <v>5.1046000440127604E-3</v>
      </c>
      <c r="N5007">
        <v>51.593818758644503</v>
      </c>
      <c r="O5007">
        <v>52.923798846971401</v>
      </c>
      <c r="P5007">
        <v>8.9948243527876698E-2</v>
      </c>
      <c r="Q5007" s="27">
        <v>-0.14351396235818101</v>
      </c>
      <c r="R5007">
        <v>-0.110862749957562</v>
      </c>
      <c r="S5007">
        <v>-4.26819813634313E-2</v>
      </c>
      <c r="T5007">
        <v>4.45089824517608E-3</v>
      </c>
      <c r="U5007">
        <v>5.15837778537835E-2</v>
      </c>
      <c r="V5007">
        <v>0.119764546447914</v>
      </c>
      <c r="W5007">
        <v>0.15241575884853301</v>
      </c>
      <c r="X5007">
        <v>4.0325836311682302E-2</v>
      </c>
    </row>
    <row r="5008" spans="1:24" x14ac:dyDescent="0.2">
      <c r="A5008" t="s">
        <v>8940</v>
      </c>
      <c r="B5008" t="s">
        <v>66</v>
      </c>
      <c r="C5008" t="s">
        <v>57</v>
      </c>
      <c r="D5008" t="s">
        <v>12</v>
      </c>
      <c r="E5008" t="s">
        <v>5458</v>
      </c>
      <c r="F5008" t="s">
        <v>63</v>
      </c>
      <c r="G5008" t="s">
        <v>29</v>
      </c>
      <c r="H5008" t="s">
        <v>14</v>
      </c>
      <c r="I5008">
        <v>22</v>
      </c>
      <c r="J5008">
        <v>0.79961383477887404</v>
      </c>
      <c r="K5008">
        <v>0.79970032454308104</v>
      </c>
      <c r="L5008">
        <v>-8.6489764207337499E-5</v>
      </c>
      <c r="M5008">
        <v>-1.08164416929149E-4</v>
      </c>
      <c r="N5008">
        <v>50.748120189315401</v>
      </c>
      <c r="O5008">
        <v>52.923798846971401</v>
      </c>
      <c r="P5008">
        <v>8.4348709491659499E-2</v>
      </c>
      <c r="Q5008" s="27">
        <v>-0.138840116877987</v>
      </c>
      <c r="R5008">
        <v>-0.108221535332515</v>
      </c>
      <c r="S5008">
        <v>-4.4285213537836897E-2</v>
      </c>
      <c r="T5008">
        <v>-8.6489764207337499E-5</v>
      </c>
      <c r="U5008">
        <v>4.4112234009422303E-2</v>
      </c>
      <c r="V5008">
        <v>0.1080485558041</v>
      </c>
      <c r="W5008">
        <v>0.13866713734957301</v>
      </c>
      <c r="X5008">
        <v>2.96056338303529E-2</v>
      </c>
    </row>
    <row r="5009" spans="1:24" x14ac:dyDescent="0.2">
      <c r="A5009" t="s">
        <v>8941</v>
      </c>
      <c r="B5009" t="s">
        <v>66</v>
      </c>
      <c r="C5009" t="s">
        <v>57</v>
      </c>
      <c r="D5009" t="s">
        <v>12</v>
      </c>
      <c r="E5009" t="s">
        <v>5458</v>
      </c>
      <c r="F5009" t="s">
        <v>63</v>
      </c>
      <c r="G5009" t="s">
        <v>29</v>
      </c>
      <c r="H5009" t="s">
        <v>14</v>
      </c>
      <c r="I5009">
        <v>23</v>
      </c>
      <c r="J5009">
        <v>0.68850566383482603</v>
      </c>
      <c r="K5009">
        <v>0.69253402768236505</v>
      </c>
      <c r="L5009">
        <v>-4.0283638475395803E-3</v>
      </c>
      <c r="M5009">
        <v>-5.8508797518127499E-3</v>
      </c>
      <c r="N5009">
        <v>49.908269458851997</v>
      </c>
      <c r="O5009">
        <v>52.923798846971401</v>
      </c>
      <c r="P5009">
        <v>7.6228114547557596E-2</v>
      </c>
      <c r="Q5009" s="27">
        <v>-0.12942361227827201</v>
      </c>
      <c r="R5009">
        <v>-0.101752806697508</v>
      </c>
      <c r="S5009">
        <v>-4.3971895870459798E-2</v>
      </c>
      <c r="T5009">
        <v>-4.0283638475395803E-3</v>
      </c>
      <c r="U5009">
        <v>3.5915168175380603E-2</v>
      </c>
      <c r="V5009">
        <v>9.3696079002429294E-2</v>
      </c>
      <c r="W5009">
        <v>0.121366884583193</v>
      </c>
      <c r="X5009">
        <v>3.3064637315378703E-2</v>
      </c>
    </row>
    <row r="5010" spans="1:24" x14ac:dyDescent="0.2">
      <c r="A5010" t="s">
        <v>8942</v>
      </c>
      <c r="B5010" t="s">
        <v>66</v>
      </c>
      <c r="C5010" t="s">
        <v>57</v>
      </c>
      <c r="D5010" t="s">
        <v>12</v>
      </c>
      <c r="E5010" t="s">
        <v>5458</v>
      </c>
      <c r="F5010" t="s">
        <v>63</v>
      </c>
      <c r="G5010" t="s">
        <v>29</v>
      </c>
      <c r="H5010" t="s">
        <v>14</v>
      </c>
      <c r="I5010">
        <v>24</v>
      </c>
      <c r="J5010">
        <v>0.57746264982487905</v>
      </c>
      <c r="K5010">
        <v>0.58059688919878505</v>
      </c>
      <c r="L5010">
        <v>-3.1342393739056001E-3</v>
      </c>
      <c r="M5010">
        <v>-5.4276053608940502E-3</v>
      </c>
      <c r="N5010">
        <v>49.025670025069203</v>
      </c>
      <c r="O5010">
        <v>52.923798846971401</v>
      </c>
      <c r="P5010">
        <v>6.6518403098791007E-2</v>
      </c>
      <c r="Q5010" s="27">
        <v>-0.112557012471417</v>
      </c>
      <c r="R5010">
        <v>-8.8410832146555596E-2</v>
      </c>
      <c r="S5010">
        <v>-3.7989882597672102E-2</v>
      </c>
      <c r="T5010">
        <v>-3.1342393739056001E-3</v>
      </c>
      <c r="U5010">
        <v>3.1721403849860899E-2</v>
      </c>
      <c r="V5010">
        <v>8.21423533987444E-2</v>
      </c>
      <c r="W5010">
        <v>0.106288533723606</v>
      </c>
      <c r="X5010">
        <v>3.6041928827144597E-2</v>
      </c>
    </row>
    <row r="5011" spans="1:24" x14ac:dyDescent="0.2">
      <c r="A5011" t="s">
        <v>8921</v>
      </c>
      <c r="B5011" t="s">
        <v>66</v>
      </c>
      <c r="C5011" t="s">
        <v>57</v>
      </c>
      <c r="D5011" t="s">
        <v>12</v>
      </c>
      <c r="E5011" t="s">
        <v>5458</v>
      </c>
      <c r="F5011" t="s">
        <v>63</v>
      </c>
      <c r="G5011" t="s">
        <v>29</v>
      </c>
      <c r="H5011" t="s">
        <v>14</v>
      </c>
      <c r="I5011">
        <v>3</v>
      </c>
      <c r="J5011">
        <v>0.44959368104700798</v>
      </c>
      <c r="K5011">
        <v>0.456648389300229</v>
      </c>
      <c r="L5011">
        <v>-7.0547082532213101E-3</v>
      </c>
      <c r="M5011">
        <v>-1.56912976107502E-2</v>
      </c>
      <c r="N5011">
        <v>46.840914388831301</v>
      </c>
      <c r="O5011">
        <v>52.923798846971401</v>
      </c>
      <c r="P5011">
        <v>5.0305314818952701E-2</v>
      </c>
      <c r="Q5011" s="27">
        <v>-8.9806951130398396E-2</v>
      </c>
      <c r="R5011">
        <v>-7.1546121851118596E-2</v>
      </c>
      <c r="S5011">
        <v>-3.3414693218352498E-2</v>
      </c>
      <c r="T5011">
        <v>-7.0547082532213101E-3</v>
      </c>
      <c r="U5011">
        <v>1.9305276711909899E-2</v>
      </c>
      <c r="V5011">
        <v>5.7436705344676001E-2</v>
      </c>
      <c r="W5011">
        <v>7.5697534623955801E-2</v>
      </c>
      <c r="X5011">
        <v>2.13929019126687E-2</v>
      </c>
    </row>
    <row r="5012" spans="1:24" x14ac:dyDescent="0.2">
      <c r="A5012" t="s">
        <v>8922</v>
      </c>
      <c r="B5012" t="s">
        <v>66</v>
      </c>
      <c r="C5012" t="s">
        <v>57</v>
      </c>
      <c r="D5012" t="s">
        <v>12</v>
      </c>
      <c r="E5012" t="s">
        <v>5458</v>
      </c>
      <c r="F5012" t="s">
        <v>63</v>
      </c>
      <c r="G5012" t="s">
        <v>29</v>
      </c>
      <c r="H5012" t="s">
        <v>14</v>
      </c>
      <c r="I5012">
        <v>4</v>
      </c>
      <c r="J5012">
        <v>0.44742412139521598</v>
      </c>
      <c r="K5012">
        <v>0.455475797581122</v>
      </c>
      <c r="L5012">
        <v>-8.0516761859054393E-3</v>
      </c>
      <c r="M5012" s="1">
        <v>-1.7995623840747901E-2</v>
      </c>
      <c r="N5012">
        <v>46.160645383817403</v>
      </c>
      <c r="O5012">
        <v>52.923798846971401</v>
      </c>
      <c r="P5012">
        <v>4.9583964431279E-2</v>
      </c>
      <c r="Q5012" s="27">
        <v>-8.9617297675359295E-2</v>
      </c>
      <c r="R5012">
        <v>-7.1618318586805105E-2</v>
      </c>
      <c r="S5012">
        <v>-3.4033673547895597E-2</v>
      </c>
      <c r="T5012">
        <v>-8.0516761859054393E-3</v>
      </c>
      <c r="U5012">
        <v>1.7930321176084701E-2</v>
      </c>
      <c r="V5012">
        <v>5.5514966214994202E-2</v>
      </c>
      <c r="W5012">
        <v>7.3513945303548503E-2</v>
      </c>
      <c r="X5012">
        <v>1.5665301405359301E-2</v>
      </c>
    </row>
    <row r="5013" spans="1:24" x14ac:dyDescent="0.2">
      <c r="A5013" t="s">
        <v>8923</v>
      </c>
      <c r="B5013" t="s">
        <v>66</v>
      </c>
      <c r="C5013" t="s">
        <v>57</v>
      </c>
      <c r="D5013" t="s">
        <v>12</v>
      </c>
      <c r="E5013" t="s">
        <v>5458</v>
      </c>
      <c r="F5013" t="s">
        <v>63</v>
      </c>
      <c r="G5013" t="s">
        <v>29</v>
      </c>
      <c r="H5013" t="s">
        <v>14</v>
      </c>
      <c r="I5013">
        <v>5</v>
      </c>
      <c r="J5013">
        <v>0.471158214571541</v>
      </c>
      <c r="K5013">
        <v>0.47671764258257299</v>
      </c>
      <c r="L5013">
        <v>-5.5594280110313797E-3</v>
      </c>
      <c r="M5013">
        <v>-1.17994929072541E-2</v>
      </c>
      <c r="N5013">
        <v>45.526689574688803</v>
      </c>
      <c r="O5013">
        <v>52.923798846971401</v>
      </c>
      <c r="P5013">
        <v>5.15599492666469E-2</v>
      </c>
      <c r="Q5013" s="27">
        <v>-9.0375544554665496E-2</v>
      </c>
      <c r="R5013">
        <v>-7.1659282970872706E-2</v>
      </c>
      <c r="S5013" s="1">
        <v>-3.2576841426754301E-2</v>
      </c>
      <c r="T5013">
        <v>-5.5594280110313797E-3</v>
      </c>
      <c r="U5013">
        <v>2.1457985404691599E-2</v>
      </c>
      <c r="V5013">
        <v>6.05404269488099E-2</v>
      </c>
      <c r="W5013">
        <v>7.9256688532602704E-2</v>
      </c>
      <c r="X5013">
        <v>8.6860754148411906E-3</v>
      </c>
    </row>
    <row r="5014" spans="1:24" x14ac:dyDescent="0.2">
      <c r="A5014" t="s">
        <v>8924</v>
      </c>
      <c r="B5014" t="s">
        <v>66</v>
      </c>
      <c r="C5014" t="s">
        <v>57</v>
      </c>
      <c r="D5014" t="s">
        <v>12</v>
      </c>
      <c r="E5014" t="s">
        <v>5458</v>
      </c>
      <c r="F5014" t="s">
        <v>63</v>
      </c>
      <c r="G5014" t="s">
        <v>29</v>
      </c>
      <c r="H5014" t="s">
        <v>14</v>
      </c>
      <c r="I5014">
        <v>6</v>
      </c>
      <c r="J5014">
        <v>0.53684933063068996</v>
      </c>
      <c r="K5014">
        <v>0.54145011342250304</v>
      </c>
      <c r="L5014">
        <v>-4.6007827918127303E-3</v>
      </c>
      <c r="M5014">
        <v>-8.5699702492089205E-3</v>
      </c>
      <c r="N5014">
        <v>45.0793415413209</v>
      </c>
      <c r="O5014">
        <v>52.923798846971401</v>
      </c>
      <c r="P5014">
        <v>5.8028235207153202E-2</v>
      </c>
      <c r="Q5014" s="27">
        <v>-0.10005722970758001</v>
      </c>
      <c r="R5014">
        <v>-7.8992980327383097E-2</v>
      </c>
      <c r="S5014">
        <v>-3.5007578040360997E-2</v>
      </c>
      <c r="T5014">
        <v>-4.6007827918127303E-3</v>
      </c>
      <c r="U5014">
        <v>2.58060124567355E-2</v>
      </c>
      <c r="V5014">
        <v>6.9791414743757593E-2</v>
      </c>
      <c r="W5014">
        <v>9.0855664123954197E-2</v>
      </c>
      <c r="X5014">
        <v>-7.07412759387787E-3</v>
      </c>
    </row>
    <row r="5015" spans="1:24" x14ac:dyDescent="0.2">
      <c r="A5015" t="s">
        <v>8925</v>
      </c>
      <c r="B5015" t="s">
        <v>66</v>
      </c>
      <c r="C5015" t="s">
        <v>57</v>
      </c>
      <c r="D5015" t="s">
        <v>12</v>
      </c>
      <c r="E5015" t="s">
        <v>5458</v>
      </c>
      <c r="F5015" t="s">
        <v>63</v>
      </c>
      <c r="G5015" t="s">
        <v>29</v>
      </c>
      <c r="H5015" t="s">
        <v>14</v>
      </c>
      <c r="I5015">
        <v>7</v>
      </c>
      <c r="J5015">
        <v>0.64075673588831294</v>
      </c>
      <c r="K5015">
        <v>0.64847121185249401</v>
      </c>
      <c r="L5015">
        <v>-7.7144759641810398E-3</v>
      </c>
      <c r="M5015">
        <v>-1.20396330340345E-2</v>
      </c>
      <c r="N5015">
        <v>44.621017155083003</v>
      </c>
      <c r="O5015">
        <v>52.923798846971401</v>
      </c>
      <c r="P5015">
        <v>6.9748286939124299E-2</v>
      </c>
      <c r="Q5015" s="27">
        <v>-0.122450407979041</v>
      </c>
      <c r="R5015">
        <v>-9.7131779820138403E-2</v>
      </c>
      <c r="S5015">
        <v>-4.42625783202822E-2</v>
      </c>
      <c r="T5015">
        <v>-7.7144759641810398E-3</v>
      </c>
      <c r="U5015">
        <v>2.8833626391920102E-2</v>
      </c>
      <c r="V5015">
        <v>8.1702827891776394E-2</v>
      </c>
      <c r="W5015">
        <v>0.107021456050678</v>
      </c>
      <c r="X5015">
        <v>-3.4740297637282799E-2</v>
      </c>
    </row>
    <row r="5016" spans="1:24" x14ac:dyDescent="0.2">
      <c r="A5016" t="s">
        <v>8926</v>
      </c>
      <c r="B5016" t="s">
        <v>66</v>
      </c>
      <c r="C5016" t="s">
        <v>57</v>
      </c>
      <c r="D5016" t="s">
        <v>12</v>
      </c>
      <c r="E5016" t="s">
        <v>5458</v>
      </c>
      <c r="F5016" t="s">
        <v>63</v>
      </c>
      <c r="G5016" t="s">
        <v>29</v>
      </c>
      <c r="H5016" t="s">
        <v>14</v>
      </c>
      <c r="I5016">
        <v>8</v>
      </c>
      <c r="J5016">
        <v>0.68411673836502795</v>
      </c>
      <c r="K5016">
        <v>0.69619434633367705</v>
      </c>
      <c r="L5016">
        <v>-1.20776079686498E-2</v>
      </c>
      <c r="M5016">
        <v>-1.7654308528562101E-2</v>
      </c>
      <c r="N5016">
        <v>43.863682689315397</v>
      </c>
      <c r="O5016">
        <v>52.923798846971401</v>
      </c>
      <c r="P5016">
        <v>7.6352590580220397E-2</v>
      </c>
      <c r="Q5016" s="27">
        <v>-0.137677619473112</v>
      </c>
      <c r="R5016">
        <v>-0.10996162909249201</v>
      </c>
      <c r="S5016">
        <v>-5.20863654326853E-2</v>
      </c>
      <c r="T5016">
        <v>-1.20776079686498E-2</v>
      </c>
      <c r="U5016">
        <v>2.79311494953857E-2</v>
      </c>
      <c r="V5016">
        <v>8.5806413155192801E-2</v>
      </c>
      <c r="W5016">
        <v>0.113522403535813</v>
      </c>
      <c r="X5016">
        <v>-1.00160237484977E-2</v>
      </c>
    </row>
    <row r="5017" spans="1:24" x14ac:dyDescent="0.2">
      <c r="A5017" t="s">
        <v>8927</v>
      </c>
      <c r="B5017" t="s">
        <v>66</v>
      </c>
      <c r="C5017" t="s">
        <v>57</v>
      </c>
      <c r="D5017" t="s">
        <v>12</v>
      </c>
      <c r="E5017" t="s">
        <v>5458</v>
      </c>
      <c r="F5017" t="s">
        <v>63</v>
      </c>
      <c r="G5017" t="s">
        <v>29</v>
      </c>
      <c r="H5017" t="s">
        <v>14</v>
      </c>
      <c r="I5017">
        <v>9</v>
      </c>
      <c r="J5017">
        <v>0.66126278921205905</v>
      </c>
      <c r="K5017">
        <v>0.67359194995751004</v>
      </c>
      <c r="L5017">
        <v>-1.23291607454505E-2</v>
      </c>
      <c r="M5017">
        <v>-1.8644873031705901E-2</v>
      </c>
      <c r="N5017">
        <v>47.948610529045602</v>
      </c>
      <c r="O5017">
        <v>52.923798846971401</v>
      </c>
      <c r="P5017">
        <v>7.7535090471637202E-2</v>
      </c>
      <c r="Q5017" s="27">
        <v>-0.139874384571294</v>
      </c>
      <c r="R5017">
        <v>-0.111729146730089</v>
      </c>
      <c r="S5017">
        <v>-5.29575481525884E-2</v>
      </c>
      <c r="T5017">
        <v>-1.23291607454505E-2</v>
      </c>
      <c r="U5017">
        <v>2.8299226661687299E-2</v>
      </c>
      <c r="V5017">
        <v>8.7070825239188299E-2</v>
      </c>
      <c r="W5017">
        <v>0.11521606308039301</v>
      </c>
      <c r="X5017">
        <v>3.8603672017696503E-2</v>
      </c>
    </row>
    <row r="5018" spans="1:24" x14ac:dyDescent="0.2">
      <c r="A5018" t="s">
        <v>9495</v>
      </c>
      <c r="B5018" t="s">
        <v>66</v>
      </c>
      <c r="C5018" t="s">
        <v>57</v>
      </c>
      <c r="D5018" t="s">
        <v>12</v>
      </c>
      <c r="E5018" t="s">
        <v>5458</v>
      </c>
      <c r="F5018" t="s">
        <v>63</v>
      </c>
      <c r="G5018" t="s">
        <v>21</v>
      </c>
      <c r="H5018" t="s">
        <v>14</v>
      </c>
      <c r="I5018">
        <v>1</v>
      </c>
      <c r="J5018">
        <v>0.57452054828700105</v>
      </c>
      <c r="K5018">
        <v>0.57421307934948695</v>
      </c>
      <c r="L5018">
        <v>3.0746893751349802E-4</v>
      </c>
      <c r="M5018">
        <v>5.3517483130978102E-4</v>
      </c>
      <c r="N5018">
        <v>67.169804633471699</v>
      </c>
      <c r="O5018">
        <v>72.244099086730102</v>
      </c>
      <c r="P5018">
        <v>7.2214896320252006E-2</v>
      </c>
      <c r="Q5018" s="27">
        <v>-0.11848603550930099</v>
      </c>
      <c r="R5018">
        <v>-9.2272028145049506E-2</v>
      </c>
      <c r="S5018">
        <v>-3.7533136734298499E-2</v>
      </c>
      <c r="T5018">
        <v>3.0746893751349802E-4</v>
      </c>
      <c r="U5018">
        <v>3.8148074609325497E-2</v>
      </c>
      <c r="V5018">
        <v>9.2886966020076595E-2</v>
      </c>
      <c r="W5018">
        <v>0.119100973384328</v>
      </c>
      <c r="X5018">
        <v>2.5049922910579701E-2</v>
      </c>
    </row>
    <row r="5019" spans="1:24" x14ac:dyDescent="0.2">
      <c r="A5019" t="s">
        <v>9504</v>
      </c>
      <c r="B5019" t="s">
        <v>66</v>
      </c>
      <c r="C5019" t="s">
        <v>57</v>
      </c>
      <c r="D5019" t="s">
        <v>12</v>
      </c>
      <c r="E5019" t="s">
        <v>5458</v>
      </c>
      <c r="F5019" t="s">
        <v>63</v>
      </c>
      <c r="G5019" t="s">
        <v>21</v>
      </c>
      <c r="H5019" t="s">
        <v>14</v>
      </c>
      <c r="I5019">
        <v>10</v>
      </c>
      <c r="J5019">
        <v>0.660979286176539</v>
      </c>
      <c r="K5019">
        <v>0.65738225066821399</v>
      </c>
      <c r="L5019">
        <v>3.5970355083250402E-3</v>
      </c>
      <c r="M5019">
        <v>5.44197917174112E-3</v>
      </c>
      <c r="N5019">
        <v>72.196375778008303</v>
      </c>
      <c r="O5019">
        <v>72.244099086730102</v>
      </c>
      <c r="P5019">
        <v>8.6101921519906699E-2</v>
      </c>
      <c r="Q5019" s="27">
        <v>-0.13804062539192199</v>
      </c>
      <c r="R5019">
        <v>-0.10678562788019499</v>
      </c>
      <c r="S5019">
        <v>-4.1520371368106102E-2</v>
      </c>
      <c r="T5019">
        <v>3.5970355083250402E-3</v>
      </c>
      <c r="U5019">
        <v>4.8714442384756203E-2</v>
      </c>
      <c r="V5019">
        <v>0.11397969889684501</v>
      </c>
      <c r="W5019">
        <v>0.14523469640857201</v>
      </c>
      <c r="X5019">
        <v>5.04428465932477E-2</v>
      </c>
    </row>
    <row r="5020" spans="1:24" x14ac:dyDescent="0.2">
      <c r="A5020" t="s">
        <v>9505</v>
      </c>
      <c r="B5020" t="s">
        <v>66</v>
      </c>
      <c r="C5020" t="s">
        <v>57</v>
      </c>
      <c r="D5020" t="s">
        <v>12</v>
      </c>
      <c r="E5020" t="s">
        <v>5458</v>
      </c>
      <c r="F5020" t="s">
        <v>63</v>
      </c>
      <c r="G5020" t="s">
        <v>21</v>
      </c>
      <c r="H5020" t="s">
        <v>14</v>
      </c>
      <c r="I5020">
        <v>11</v>
      </c>
      <c r="J5020">
        <v>0.715067576820136</v>
      </c>
      <c r="K5020" s="1">
        <v>0.71193284078123098</v>
      </c>
      <c r="L5020">
        <v>3.1347360389053299E-3</v>
      </c>
      <c r="M5020">
        <v>4.3838318790027104E-3</v>
      </c>
      <c r="N5020">
        <v>75.489935598201896</v>
      </c>
      <c r="O5020">
        <v>72.244099086730102</v>
      </c>
      <c r="P5020">
        <v>9.7332704245715704E-2</v>
      </c>
      <c r="Q5020" s="27">
        <v>-0.15697756244529701</v>
      </c>
      <c r="R5020">
        <v>-0.121645790804102</v>
      </c>
      <c r="S5020">
        <v>-4.7867600985849697E-2</v>
      </c>
      <c r="T5020">
        <v>3.1347360389053299E-3</v>
      </c>
      <c r="U5020">
        <v>5.4137073063660397E-2</v>
      </c>
      <c r="V5020">
        <v>0.12791526288191299</v>
      </c>
      <c r="W5020">
        <v>0.16324703452310799</v>
      </c>
      <c r="X5020">
        <v>6.15683527659633E-2</v>
      </c>
    </row>
    <row r="5021" spans="1:24" x14ac:dyDescent="0.2">
      <c r="A5021" t="s">
        <v>9506</v>
      </c>
      <c r="B5021" t="s">
        <v>66</v>
      </c>
      <c r="C5021" t="s">
        <v>57</v>
      </c>
      <c r="D5021" t="s">
        <v>12</v>
      </c>
      <c r="E5021" t="s">
        <v>5458</v>
      </c>
      <c r="F5021" t="s">
        <v>63</v>
      </c>
      <c r="G5021" t="s">
        <v>21</v>
      </c>
      <c r="H5021" t="s">
        <v>14</v>
      </c>
      <c r="I5021">
        <v>12</v>
      </c>
      <c r="J5021">
        <v>0.77471264242303095</v>
      </c>
      <c r="K5021">
        <v>0.77153426835905603</v>
      </c>
      <c r="L5021">
        <v>3.1783740639745499E-3</v>
      </c>
      <c r="M5021">
        <v>4.1026490209759604E-3</v>
      </c>
      <c r="N5021">
        <v>78.020362206085807</v>
      </c>
      <c r="O5021">
        <v>72.244099086730102</v>
      </c>
      <c r="P5021">
        <v>0.108878569219402</v>
      </c>
      <c r="Q5021" s="27">
        <v>-0.17592687230194101</v>
      </c>
      <c r="R5021">
        <v>-0.13640395167529801</v>
      </c>
      <c r="S5021">
        <v>-5.3873996206991903E-2</v>
      </c>
      <c r="T5021">
        <v>3.1783740639745499E-3</v>
      </c>
      <c r="U5021">
        <v>6.0230744334941001E-2</v>
      </c>
      <c r="V5021">
        <v>0.14276069980324699</v>
      </c>
      <c r="W5021">
        <v>0.18228362042988999</v>
      </c>
      <c r="X5021">
        <v>7.8174205604570696E-2</v>
      </c>
    </row>
    <row r="5022" spans="1:24" x14ac:dyDescent="0.2">
      <c r="A5022" t="s">
        <v>9507</v>
      </c>
      <c r="B5022" t="s">
        <v>66</v>
      </c>
      <c r="C5022" t="s">
        <v>57</v>
      </c>
      <c r="D5022" t="s">
        <v>12</v>
      </c>
      <c r="E5022" t="s">
        <v>5458</v>
      </c>
      <c r="F5022" t="s">
        <v>63</v>
      </c>
      <c r="G5022" t="s">
        <v>21</v>
      </c>
      <c r="H5022" t="s">
        <v>14</v>
      </c>
      <c r="I5022">
        <v>13</v>
      </c>
      <c r="J5022">
        <v>0.83367781772150595</v>
      </c>
      <c r="K5022">
        <v>0.83090597513964704</v>
      </c>
      <c r="L5022">
        <v>2.7718425818591599E-3</v>
      </c>
      <c r="M5022">
        <v>3.3248366730384798E-3</v>
      </c>
      <c r="N5022">
        <v>79.813022994467502</v>
      </c>
      <c r="O5022">
        <v>72.244099086730102</v>
      </c>
      <c r="P5022">
        <v>0.11918616917053</v>
      </c>
      <c r="Q5022" s="27">
        <v>-0.19328940570366299</v>
      </c>
      <c r="R5022">
        <v>-0.15002482629475999</v>
      </c>
      <c r="S5022">
        <v>-5.9681710063498601E-2</v>
      </c>
      <c r="T5022">
        <v>2.7718425818591599E-3</v>
      </c>
      <c r="U5022">
        <v>6.5225395227216904E-2</v>
      </c>
      <c r="V5022">
        <v>0.155568511458479</v>
      </c>
      <c r="W5022">
        <v>0.19883309086738099</v>
      </c>
      <c r="X5022">
        <v>9.7372856881724701E-2</v>
      </c>
    </row>
    <row r="5023" spans="1:24" x14ac:dyDescent="0.2">
      <c r="A5023" t="s">
        <v>9508</v>
      </c>
      <c r="B5023" t="s">
        <v>66</v>
      </c>
      <c r="C5023" t="s">
        <v>57</v>
      </c>
      <c r="D5023" t="s">
        <v>12</v>
      </c>
      <c r="E5023" t="s">
        <v>5458</v>
      </c>
      <c r="F5023" t="s">
        <v>63</v>
      </c>
      <c r="G5023" t="s">
        <v>21</v>
      </c>
      <c r="H5023" t="s">
        <v>14</v>
      </c>
      <c r="I5023">
        <v>14</v>
      </c>
      <c r="J5023">
        <v>0.88623899714649601</v>
      </c>
      <c r="K5023">
        <v>0.88689142990894798</v>
      </c>
      <c r="L5023">
        <v>-6.5243276245214601E-4</v>
      </c>
      <c r="M5023">
        <v>-7.3618150922363302E-4</v>
      </c>
      <c r="N5023">
        <v>80.425574861687394</v>
      </c>
      <c r="O5023">
        <v>72.244099086730102</v>
      </c>
      <c r="P5023">
        <v>0.12831115023401199</v>
      </c>
      <c r="Q5023" s="27">
        <v>-0.211724274897401</v>
      </c>
      <c r="R5023">
        <v>-0.16514732736245499</v>
      </c>
      <c r="S5023">
        <v>-6.7887475485074303E-2</v>
      </c>
      <c r="T5023">
        <v>-6.5243276245214601E-4</v>
      </c>
      <c r="U5023">
        <v>6.658260996017E-2</v>
      </c>
      <c r="V5023">
        <v>0.163842461837551</v>
      </c>
      <c r="W5023">
        <v>0.21041940937249701</v>
      </c>
      <c r="X5023">
        <v>0.108474000538993</v>
      </c>
    </row>
    <row r="5024" spans="1:24" x14ac:dyDescent="0.2">
      <c r="A5024" t="s">
        <v>9509</v>
      </c>
      <c r="B5024" t="s">
        <v>66</v>
      </c>
      <c r="C5024" t="s">
        <v>57</v>
      </c>
      <c r="D5024" t="s">
        <v>12</v>
      </c>
      <c r="E5024" t="s">
        <v>5458</v>
      </c>
      <c r="F5024" t="s">
        <v>63</v>
      </c>
      <c r="G5024" t="s">
        <v>21</v>
      </c>
      <c r="H5024" t="s">
        <v>14</v>
      </c>
      <c r="I5024">
        <v>15</v>
      </c>
      <c r="J5024">
        <v>0.93541700857363297</v>
      </c>
      <c r="K5024">
        <v>0.92997467047554605</v>
      </c>
      <c r="L5024">
        <v>5.4423380980877798E-3</v>
      </c>
      <c r="M5024">
        <v>5.8180875996540898E-3</v>
      </c>
      <c r="N5024">
        <v>80.608813105117605</v>
      </c>
      <c r="O5024">
        <v>72.244099086730102</v>
      </c>
      <c r="P5024">
        <v>0.13490586424592099</v>
      </c>
      <c r="Q5024" s="27">
        <v>-0.21647780858645299</v>
      </c>
      <c r="R5024">
        <v>-0.16750697986518401</v>
      </c>
      <c r="S5024">
        <v>-6.5248334766775107E-2</v>
      </c>
      <c r="T5024">
        <v>5.4423380980877798E-3</v>
      </c>
      <c r="U5024">
        <v>7.6133010962950595E-2</v>
      </c>
      <c r="V5024">
        <v>0.17839165606135901</v>
      </c>
      <c r="W5024">
        <v>0.22736248478262899</v>
      </c>
      <c r="X5024">
        <v>0.115762612488336</v>
      </c>
    </row>
    <row r="5025" spans="1:24" x14ac:dyDescent="0.2">
      <c r="A5025" t="s">
        <v>9510</v>
      </c>
      <c r="B5025" t="s">
        <v>66</v>
      </c>
      <c r="C5025" t="s">
        <v>57</v>
      </c>
      <c r="D5025" t="s">
        <v>12</v>
      </c>
      <c r="E5025" t="s">
        <v>5458</v>
      </c>
      <c r="F5025" t="s">
        <v>63</v>
      </c>
      <c r="G5025" t="s">
        <v>21</v>
      </c>
      <c r="H5025" t="s">
        <v>14</v>
      </c>
      <c r="I5025">
        <v>16</v>
      </c>
      <c r="J5025">
        <v>0.97972193438851596</v>
      </c>
      <c r="K5025">
        <v>0.97058551102479995</v>
      </c>
      <c r="L5025">
        <v>9.1364233637163204E-3</v>
      </c>
      <c r="M5025">
        <v>9.3255270123340991E-3</v>
      </c>
      <c r="N5025">
        <v>80.313198046334705</v>
      </c>
      <c r="O5025">
        <v>72.244099086730102</v>
      </c>
      <c r="P5025">
        <v>0.14134014531783701</v>
      </c>
      <c r="Q5025" s="27">
        <v>-0.22336811568412501</v>
      </c>
      <c r="R5025">
        <v>-0.17206164293375001</v>
      </c>
      <c r="S5025">
        <v>-6.4925812782830203E-2</v>
      </c>
      <c r="T5025">
        <v>9.1364233637163204E-3</v>
      </c>
      <c r="U5025">
        <v>8.3198659510262798E-2</v>
      </c>
      <c r="V5025">
        <v>0.19033448966118299</v>
      </c>
      <c r="W5025">
        <v>0.241640962411558</v>
      </c>
      <c r="X5025">
        <v>0.11341555502797</v>
      </c>
    </row>
    <row r="5026" spans="1:24" x14ac:dyDescent="0.2">
      <c r="A5026" t="s">
        <v>9511</v>
      </c>
      <c r="B5026" t="s">
        <v>66</v>
      </c>
      <c r="C5026" t="s">
        <v>57</v>
      </c>
      <c r="D5026" t="s">
        <v>12</v>
      </c>
      <c r="E5026" t="s">
        <v>5458</v>
      </c>
      <c r="F5026" t="s">
        <v>63</v>
      </c>
      <c r="G5026" t="s">
        <v>21</v>
      </c>
      <c r="H5026" t="s">
        <v>15</v>
      </c>
      <c r="I5026">
        <v>17</v>
      </c>
      <c r="J5026">
        <v>1.0027844974140301</v>
      </c>
      <c r="K5026">
        <v>0.98038157088576805</v>
      </c>
      <c r="L5026">
        <v>2.2402926528260699E-2</v>
      </c>
      <c r="M5026">
        <v>2.2340718854383101E-2</v>
      </c>
      <c r="N5026">
        <v>79.455359612724806</v>
      </c>
      <c r="O5026">
        <v>72.244099086730102</v>
      </c>
      <c r="P5026">
        <v>0.14531834315850101</v>
      </c>
      <c r="Q5026" s="27">
        <v>-0.21664574796747299</v>
      </c>
      <c r="R5026">
        <v>-0.163895189400937</v>
      </c>
      <c r="S5026">
        <v>-5.3743885286793601E-2</v>
      </c>
      <c r="T5026">
        <v>2.2402926528260699E-2</v>
      </c>
      <c r="U5026">
        <v>9.8549738343314999E-2</v>
      </c>
      <c r="V5026">
        <v>0.20870104245745799</v>
      </c>
      <c r="W5026">
        <v>0.26145160102399401</v>
      </c>
      <c r="X5026">
        <v>0.117847552935901</v>
      </c>
    </row>
    <row r="5027" spans="1:24" x14ac:dyDescent="0.2">
      <c r="A5027" t="s">
        <v>9512</v>
      </c>
      <c r="B5027" t="s">
        <v>66</v>
      </c>
      <c r="C5027" t="s">
        <v>57</v>
      </c>
      <c r="D5027" t="s">
        <v>12</v>
      </c>
      <c r="E5027" t="s">
        <v>5458</v>
      </c>
      <c r="F5027" t="s">
        <v>63</v>
      </c>
      <c r="G5027" t="s">
        <v>21</v>
      </c>
      <c r="H5027" t="s">
        <v>15</v>
      </c>
      <c r="I5027">
        <v>18</v>
      </c>
      <c r="J5027">
        <v>1.02365328722514</v>
      </c>
      <c r="K5027">
        <v>0.99937489720998796</v>
      </c>
      <c r="L5027">
        <v>2.4278390015147502E-2</v>
      </c>
      <c r="M5027">
        <v>2.3717395643753698E-2</v>
      </c>
      <c r="N5027">
        <v>78.308864972337503</v>
      </c>
      <c r="O5027">
        <v>72.244099086730102</v>
      </c>
      <c r="P5027">
        <v>0.14670902327504801</v>
      </c>
      <c r="Q5027" s="27">
        <v>-0.21705795327230701</v>
      </c>
      <c r="R5027">
        <v>-0.163802577823464</v>
      </c>
      <c r="S5027">
        <v>-5.25971381809777E-2</v>
      </c>
      <c r="T5027">
        <v>2.4278390015147502E-2</v>
      </c>
      <c r="U5027">
        <v>0.10115391821127299</v>
      </c>
      <c r="V5027">
        <v>0.21235935785375901</v>
      </c>
      <c r="W5027">
        <v>0.26561473330260199</v>
      </c>
      <c r="X5027">
        <v>0.11743161957373199</v>
      </c>
    </row>
    <row r="5028" spans="1:24" x14ac:dyDescent="0.2">
      <c r="A5028" t="s">
        <v>9513</v>
      </c>
      <c r="B5028" t="s">
        <v>66</v>
      </c>
      <c r="C5028" t="s">
        <v>57</v>
      </c>
      <c r="D5028" t="s">
        <v>12</v>
      </c>
      <c r="E5028" t="s">
        <v>5458</v>
      </c>
      <c r="F5028" t="s">
        <v>63</v>
      </c>
      <c r="G5028" t="s">
        <v>21</v>
      </c>
      <c r="H5028" t="s">
        <v>15</v>
      </c>
      <c r="I5028">
        <v>19</v>
      </c>
      <c r="J5028">
        <v>1.00785315043427</v>
      </c>
      <c r="K5028">
        <v>0.98515169892731402</v>
      </c>
      <c r="L5028">
        <v>2.2701451506955898E-2</v>
      </c>
      <c r="M5028">
        <v>2.2524562727391499E-2</v>
      </c>
      <c r="N5028">
        <v>76.885183264177002</v>
      </c>
      <c r="O5028">
        <v>72.244099086730102</v>
      </c>
      <c r="P5028">
        <v>0.14176346822789501</v>
      </c>
      <c r="Q5028" s="27">
        <v>-0.210499453727932</v>
      </c>
      <c r="R5028">
        <v>-0.159039314761206</v>
      </c>
      <c r="S5028">
        <v>-5.1582605844461199E-2</v>
      </c>
      <c r="T5028">
        <v>2.2701451506955898E-2</v>
      </c>
      <c r="U5028">
        <v>9.6985508858372996E-2</v>
      </c>
      <c r="V5028">
        <v>0.20444221777511801</v>
      </c>
      <c r="W5028">
        <v>0.25590235674184397</v>
      </c>
      <c r="X5028">
        <v>0.100631989735261</v>
      </c>
    </row>
    <row r="5029" spans="1:24" x14ac:dyDescent="0.2">
      <c r="A5029" t="s">
        <v>9496</v>
      </c>
      <c r="B5029" t="s">
        <v>66</v>
      </c>
      <c r="C5029" t="s">
        <v>57</v>
      </c>
      <c r="D5029" t="s">
        <v>12</v>
      </c>
      <c r="E5029" t="s">
        <v>5458</v>
      </c>
      <c r="F5029" t="s">
        <v>63</v>
      </c>
      <c r="G5029" t="s">
        <v>21</v>
      </c>
      <c r="H5029" t="s">
        <v>14</v>
      </c>
      <c r="I5029">
        <v>2</v>
      </c>
      <c r="J5029">
        <v>0.50954059516068595</v>
      </c>
      <c r="K5029">
        <v>0.51224764965719205</v>
      </c>
      <c r="L5029">
        <v>-2.7070544965059301E-3</v>
      </c>
      <c r="M5029">
        <v>-5.3127356725174097E-3</v>
      </c>
      <c r="N5029">
        <v>66.819839211618302</v>
      </c>
      <c r="O5029">
        <v>72.244099086730102</v>
      </c>
      <c r="P5029">
        <v>6.2574566994794106E-2</v>
      </c>
      <c r="Q5029" s="27">
        <v>-0.10564221720294199</v>
      </c>
      <c r="R5029">
        <v>-8.2927649383832E-2</v>
      </c>
      <c r="S5029">
        <v>-3.5496127601777998E-2</v>
      </c>
      <c r="T5029">
        <v>-2.7070544965059301E-3</v>
      </c>
      <c r="U5029">
        <v>3.0082018608766199E-2</v>
      </c>
      <c r="V5029">
        <v>7.7513540390820104E-2</v>
      </c>
      <c r="W5029">
        <v>0.10022810820993</v>
      </c>
      <c r="X5029">
        <v>2.02135827531831E-2</v>
      </c>
    </row>
    <row r="5030" spans="1:24" x14ac:dyDescent="0.2">
      <c r="A5030" t="s">
        <v>9514</v>
      </c>
      <c r="B5030" t="s">
        <v>66</v>
      </c>
      <c r="C5030" t="s">
        <v>57</v>
      </c>
      <c r="D5030" t="s">
        <v>12</v>
      </c>
      <c r="E5030" t="s">
        <v>5458</v>
      </c>
      <c r="F5030" t="s">
        <v>63</v>
      </c>
      <c r="G5030" t="s">
        <v>21</v>
      </c>
      <c r="H5030" t="s">
        <v>15</v>
      </c>
      <c r="I5030">
        <v>20</v>
      </c>
      <c r="J5030">
        <v>0.96053319258625902</v>
      </c>
      <c r="K5030">
        <v>0.93980854865003904</v>
      </c>
      <c r="L5030">
        <v>2.0724643936219301E-2</v>
      </c>
      <c r="M5030">
        <v>2.1576187159568799E-2</v>
      </c>
      <c r="N5030">
        <v>74.612763658367896</v>
      </c>
      <c r="O5030">
        <v>72.244099086730102</v>
      </c>
      <c r="P5030">
        <v>0.13093830861306699</v>
      </c>
      <c r="Q5030" s="27">
        <v>-0.19466887373227601</v>
      </c>
      <c r="R5030">
        <v>-0.14713826770573299</v>
      </c>
      <c r="S5030">
        <v>-4.7887029777027898E-2</v>
      </c>
      <c r="T5030">
        <v>2.0724643936219301E-2</v>
      </c>
      <c r="U5030">
        <v>8.9336317649466396E-2</v>
      </c>
      <c r="V5030">
        <v>0.188587555578171</v>
      </c>
      <c r="W5030">
        <v>0.23611816160471499</v>
      </c>
      <c r="X5030">
        <v>7.2129384144309999E-2</v>
      </c>
    </row>
    <row r="5031" spans="1:24" x14ac:dyDescent="0.2">
      <c r="A5031" t="s">
        <v>9515</v>
      </c>
      <c r="B5031" t="s">
        <v>66</v>
      </c>
      <c r="C5031" t="s">
        <v>57</v>
      </c>
      <c r="D5031" t="s">
        <v>12</v>
      </c>
      <c r="E5031" t="s">
        <v>5458</v>
      </c>
      <c r="F5031" t="s">
        <v>63</v>
      </c>
      <c r="G5031" t="s">
        <v>21</v>
      </c>
      <c r="H5031" t="s">
        <v>15</v>
      </c>
      <c r="I5031">
        <v>21</v>
      </c>
      <c r="J5031">
        <v>0.97841959525484301</v>
      </c>
      <c r="K5031">
        <v>0.95826784866627701</v>
      </c>
      <c r="L5031">
        <v>2.0151746588566201E-2</v>
      </c>
      <c r="M5031">
        <v>2.0596221382215198E-2</v>
      </c>
      <c r="N5031">
        <v>71.543233488935002</v>
      </c>
      <c r="O5031">
        <v>72.244099086730102</v>
      </c>
      <c r="P5031">
        <v>0.123402573568044</v>
      </c>
      <c r="Q5031" s="27">
        <v>-0.182845486930866</v>
      </c>
      <c r="R5031">
        <v>-0.13805035272566599</v>
      </c>
      <c r="S5031">
        <v>-4.4511201961088799E-2</v>
      </c>
      <c r="T5031">
        <v>2.0151746588566201E-2</v>
      </c>
      <c r="U5031">
        <v>8.4814695138221194E-2</v>
      </c>
      <c r="V5031">
        <v>0.17835384590279801</v>
      </c>
      <c r="W5031">
        <v>0.223148980107998</v>
      </c>
      <c r="X5031">
        <v>5.1451945032251201E-2</v>
      </c>
    </row>
    <row r="5032" spans="1:24" x14ac:dyDescent="0.2">
      <c r="A5032" t="s">
        <v>9516</v>
      </c>
      <c r="B5032" t="s">
        <v>66</v>
      </c>
      <c r="C5032" t="s">
        <v>57</v>
      </c>
      <c r="D5032" t="s">
        <v>12</v>
      </c>
      <c r="E5032" t="s">
        <v>5458</v>
      </c>
      <c r="F5032" t="s">
        <v>63</v>
      </c>
      <c r="G5032" t="s">
        <v>21</v>
      </c>
      <c r="H5032" t="s">
        <v>14</v>
      </c>
      <c r="I5032">
        <v>22</v>
      </c>
      <c r="J5032">
        <v>0.948157964023018</v>
      </c>
      <c r="K5032">
        <v>0.94110852611421003</v>
      </c>
      <c r="L5032">
        <v>7.0494379088081897E-3</v>
      </c>
      <c r="M5032">
        <v>7.4348770735390398E-3</v>
      </c>
      <c r="N5032">
        <v>69.696276365836795</v>
      </c>
      <c r="O5032">
        <v>72.244099086730102</v>
      </c>
      <c r="P5032">
        <v>0.11571214142052</v>
      </c>
      <c r="Q5032" s="27">
        <v>-0.18329703472794701</v>
      </c>
      <c r="R5032">
        <v>-0.141293527392298</v>
      </c>
      <c r="S5032">
        <v>-5.3583724195544101E-2</v>
      </c>
      <c r="T5032">
        <v>7.0494379088081897E-3</v>
      </c>
      <c r="U5032">
        <v>6.7682600013160496E-2</v>
      </c>
      <c r="V5032">
        <v>0.15539240320991399</v>
      </c>
      <c r="W5032">
        <v>0.19739591054556299</v>
      </c>
      <c r="X5032">
        <v>3.2612289326961197E-2</v>
      </c>
    </row>
    <row r="5033" spans="1:24" x14ac:dyDescent="0.2">
      <c r="A5033" t="s">
        <v>9517</v>
      </c>
      <c r="B5033" t="s">
        <v>66</v>
      </c>
      <c r="C5033" t="s">
        <v>57</v>
      </c>
      <c r="D5033" t="s">
        <v>12</v>
      </c>
      <c r="E5033" t="s">
        <v>5458</v>
      </c>
      <c r="F5033" t="s">
        <v>63</v>
      </c>
      <c r="G5033" t="s">
        <v>21</v>
      </c>
      <c r="H5033" t="s">
        <v>14</v>
      </c>
      <c r="I5033">
        <v>23</v>
      </c>
      <c r="J5033">
        <v>0.83265601953756097</v>
      </c>
      <c r="K5033">
        <v>0.83234021912464196</v>
      </c>
      <c r="L5033">
        <v>3.1580041291970898E-4</v>
      </c>
      <c r="M5033">
        <v>3.7926875625675301E-4</v>
      </c>
      <c r="N5033">
        <v>68.536687413554603</v>
      </c>
      <c r="O5033">
        <v>72.244099086730102</v>
      </c>
      <c r="P5033">
        <v>0.102195484484549</v>
      </c>
      <c r="Q5033" s="27">
        <v>-0.167795771564163</v>
      </c>
      <c r="R5033">
        <v>-0.13069881069627201</v>
      </c>
      <c r="S5033">
        <v>-5.3234633456983899E-2</v>
      </c>
      <c r="T5033">
        <v>3.1580041291970898E-4</v>
      </c>
      <c r="U5033">
        <v>5.3866234282823298E-2</v>
      </c>
      <c r="V5033">
        <v>0.131330411522111</v>
      </c>
      <c r="W5033">
        <v>0.16842737239000299</v>
      </c>
      <c r="X5033">
        <v>2.7919158134097E-2</v>
      </c>
    </row>
    <row r="5034" spans="1:24" x14ac:dyDescent="0.2">
      <c r="A5034" t="s">
        <v>9518</v>
      </c>
      <c r="B5034" t="s">
        <v>66</v>
      </c>
      <c r="C5034" t="s">
        <v>57</v>
      </c>
      <c r="D5034" t="s">
        <v>12</v>
      </c>
      <c r="E5034" t="s">
        <v>5458</v>
      </c>
      <c r="F5034" t="s">
        <v>63</v>
      </c>
      <c r="G5034" t="s">
        <v>21</v>
      </c>
      <c r="H5034" t="s">
        <v>14</v>
      </c>
      <c r="I5034">
        <v>24</v>
      </c>
      <c r="J5034">
        <v>0.691856564862529</v>
      </c>
      <c r="K5034">
        <v>0.69268637836640901</v>
      </c>
      <c r="L5034">
        <v>-8.2981350388067101E-4</v>
      </c>
      <c r="M5034">
        <v>-1.1994010695635399E-3</v>
      </c>
      <c r="N5034">
        <v>67.810552818118893</v>
      </c>
      <c r="O5034">
        <v>72.244099086730102</v>
      </c>
      <c r="P5034">
        <v>8.7470497948262504E-2</v>
      </c>
      <c r="Q5034" s="27">
        <v>-0.144718782628773</v>
      </c>
      <c r="R5034" s="1">
        <v>-0.112966991873553</v>
      </c>
      <c r="S5034">
        <v>-4.6664354428770198E-2</v>
      </c>
      <c r="T5034">
        <v>-8.2981350388067101E-4</v>
      </c>
      <c r="U5034">
        <v>4.5004727421008903E-2</v>
      </c>
      <c r="V5034">
        <v>0.111307364865792</v>
      </c>
      <c r="W5034">
        <v>0.14305915562101101</v>
      </c>
      <c r="X5034">
        <v>2.7995852463218399E-2</v>
      </c>
    </row>
    <row r="5035" spans="1:24" x14ac:dyDescent="0.2">
      <c r="A5035" t="s">
        <v>9497</v>
      </c>
      <c r="B5035" t="s">
        <v>66</v>
      </c>
      <c r="C5035" t="s">
        <v>57</v>
      </c>
      <c r="D5035" t="s">
        <v>12</v>
      </c>
      <c r="E5035" t="s">
        <v>5458</v>
      </c>
      <c r="F5035" t="s">
        <v>63</v>
      </c>
      <c r="G5035" t="s">
        <v>21</v>
      </c>
      <c r="H5035" t="s">
        <v>14</v>
      </c>
      <c r="I5035">
        <v>3</v>
      </c>
      <c r="J5035">
        <v>0.47204231247647099</v>
      </c>
      <c r="K5035">
        <v>0.47368072358861202</v>
      </c>
      <c r="L5035">
        <v>-1.6384111121407301E-3</v>
      </c>
      <c r="M5035">
        <v>-3.4708988343548101E-3</v>
      </c>
      <c r="N5035">
        <v>66.661132002074694</v>
      </c>
      <c r="O5035">
        <v>72.244099086730102</v>
      </c>
      <c r="P5035">
        <v>5.59183842476094E-2</v>
      </c>
      <c r="Q5035" s="27">
        <v>-9.3624153199458104E-2</v>
      </c>
      <c r="R5035">
        <v>-7.3325779717576006E-2</v>
      </c>
      <c r="S5035">
        <v>-3.0939644457888001E-2</v>
      </c>
      <c r="T5035">
        <v>-1.6384111121407301E-3</v>
      </c>
      <c r="U5035">
        <v>2.7662822233606599E-2</v>
      </c>
      <c r="V5035">
        <v>7.0048957493294498E-2</v>
      </c>
      <c r="W5035">
        <v>9.0347330975176707E-2</v>
      </c>
      <c r="X5035">
        <v>1.7486515089177101E-2</v>
      </c>
    </row>
    <row r="5036" spans="1:24" x14ac:dyDescent="0.2">
      <c r="A5036" t="s">
        <v>9498</v>
      </c>
      <c r="B5036" t="s">
        <v>66</v>
      </c>
      <c r="C5036" t="s">
        <v>57</v>
      </c>
      <c r="D5036" t="s">
        <v>12</v>
      </c>
      <c r="E5036" t="s">
        <v>5458</v>
      </c>
      <c r="F5036" t="s">
        <v>63</v>
      </c>
      <c r="G5036" t="s">
        <v>21</v>
      </c>
      <c r="H5036" t="s">
        <v>14</v>
      </c>
      <c r="I5036">
        <v>4</v>
      </c>
      <c r="J5036">
        <v>0.45108774019227299</v>
      </c>
      <c r="K5036">
        <v>0.45342295848750502</v>
      </c>
      <c r="L5036">
        <v>-2.3352182952317301E-3</v>
      </c>
      <c r="M5036">
        <v>-5.1768604800395699E-3</v>
      </c>
      <c r="N5036">
        <v>66.520980290456393</v>
      </c>
      <c r="O5036">
        <v>72.244099086730102</v>
      </c>
      <c r="P5036">
        <v>5.1747882435091097E-2</v>
      </c>
      <c r="Q5036" s="27">
        <v>-8.7460484900956606E-2</v>
      </c>
      <c r="R5036">
        <v>-6.8676003577018502E-2</v>
      </c>
      <c r="S5036">
        <v>-2.9451108691219498E-2</v>
      </c>
      <c r="T5036">
        <v>-2.3352182952317301E-3</v>
      </c>
      <c r="U5036">
        <v>2.4780672100756001E-2</v>
      </c>
      <c r="V5036">
        <v>6.4005566986555004E-2</v>
      </c>
      <c r="W5036">
        <v>8.2790048310493095E-2</v>
      </c>
      <c r="X5036">
        <v>1.4412559417365099E-2</v>
      </c>
    </row>
    <row r="5037" spans="1:24" x14ac:dyDescent="0.2">
      <c r="A5037" t="s">
        <v>9499</v>
      </c>
      <c r="B5037" t="s">
        <v>66</v>
      </c>
      <c r="C5037" t="s">
        <v>57</v>
      </c>
      <c r="D5037" t="s">
        <v>12</v>
      </c>
      <c r="E5037" t="s">
        <v>5458</v>
      </c>
      <c r="F5037" t="s">
        <v>63</v>
      </c>
      <c r="G5037" t="s">
        <v>21</v>
      </c>
      <c r="H5037" t="s">
        <v>14</v>
      </c>
      <c r="I5037">
        <v>5</v>
      </c>
      <c r="J5037">
        <v>0.44851091332690002</v>
      </c>
      <c r="K5037">
        <v>0.45424379713978602</v>
      </c>
      <c r="L5037">
        <v>-5.73288381288517E-3</v>
      </c>
      <c r="M5037">
        <v>-1.2782038613866901E-2</v>
      </c>
      <c r="N5037">
        <v>66.396079702627901</v>
      </c>
      <c r="O5037">
        <v>72.244099086730102</v>
      </c>
      <c r="P5037">
        <v>4.9676085474604899E-2</v>
      </c>
      <c r="Q5037" s="27">
        <v>-8.7450044418610207E-2</v>
      </c>
      <c r="R5037">
        <v>-6.9417625391328605E-2</v>
      </c>
      <c r="S5037">
        <v>-3.1763152601578103E-2</v>
      </c>
      <c r="T5037">
        <v>-5.73288381288517E-3</v>
      </c>
      <c r="U5037">
        <v>2.0297384975807801E-2</v>
      </c>
      <c r="V5037">
        <v>5.79518577655583E-2</v>
      </c>
      <c r="W5037">
        <v>7.5984276792839894E-2</v>
      </c>
      <c r="X5037">
        <v>9.5007141993379892E-3</v>
      </c>
    </row>
    <row r="5038" spans="1:24" x14ac:dyDescent="0.2">
      <c r="A5038" t="s">
        <v>9500</v>
      </c>
      <c r="B5038" t="s">
        <v>66</v>
      </c>
      <c r="C5038" t="s">
        <v>57</v>
      </c>
      <c r="D5038" t="s">
        <v>12</v>
      </c>
      <c r="E5038" t="s">
        <v>5458</v>
      </c>
      <c r="F5038" t="s">
        <v>63</v>
      </c>
      <c r="G5038" t="s">
        <v>21</v>
      </c>
      <c r="H5038" t="s">
        <v>14</v>
      </c>
      <c r="I5038">
        <v>6</v>
      </c>
      <c r="J5038">
        <v>0.47114992477969198</v>
      </c>
      <c r="K5038">
        <v>0.47761173118786199</v>
      </c>
      <c r="L5038">
        <v>-6.4618064081695299E-3</v>
      </c>
      <c r="M5038" s="1">
        <v>-1.37149685658786E-2</v>
      </c>
      <c r="N5038">
        <v>66.280688105117605</v>
      </c>
      <c r="O5038">
        <v>72.244099086730102</v>
      </c>
      <c r="P5038">
        <v>5.1701982558718301E-2</v>
      </c>
      <c r="Q5038" s="27">
        <v>-9.1511567717261197E-2</v>
      </c>
      <c r="R5038">
        <v>-7.2743748048446397E-2</v>
      </c>
      <c r="S5038">
        <v>-3.35536452689379E-2</v>
      </c>
      <c r="T5038" s="1">
        <v>-6.4618064081695299E-3</v>
      </c>
      <c r="U5038">
        <v>2.0630032452598899E-2</v>
      </c>
      <c r="V5038">
        <v>5.9820135232107399E-2</v>
      </c>
      <c r="W5038">
        <v>7.8587954900922102E-2</v>
      </c>
      <c r="X5038">
        <v>-4.9714830586974402E-4</v>
      </c>
    </row>
    <row r="5039" spans="1:24" x14ac:dyDescent="0.2">
      <c r="A5039" t="s">
        <v>9501</v>
      </c>
      <c r="B5039" t="s">
        <v>66</v>
      </c>
      <c r="C5039" t="s">
        <v>57</v>
      </c>
      <c r="D5039" t="s">
        <v>12</v>
      </c>
      <c r="E5039" t="s">
        <v>5458</v>
      </c>
      <c r="F5039" t="s">
        <v>63</v>
      </c>
      <c r="G5039" t="s">
        <v>21</v>
      </c>
      <c r="H5039" t="s">
        <v>14</v>
      </c>
      <c r="I5039">
        <v>7</v>
      </c>
      <c r="J5039">
        <v>0.515186302105341</v>
      </c>
      <c r="K5039">
        <v>0.51805470705595902</v>
      </c>
      <c r="L5039">
        <v>-2.86840495061794E-3</v>
      </c>
      <c r="M5039">
        <v>-5.5677042244640998E-3</v>
      </c>
      <c r="N5039">
        <v>66.059735909405205</v>
      </c>
      <c r="O5039">
        <v>72.244099086730102</v>
      </c>
      <c r="P5039">
        <v>5.9158759054691097E-2</v>
      </c>
      <c r="Q5039" s="27">
        <v>-0.100184563595585</v>
      </c>
      <c r="R5039">
        <v>-7.8709934058731904E-2</v>
      </c>
      <c r="S5039">
        <v>-3.3867594695276101E-2</v>
      </c>
      <c r="T5039">
        <v>-2.86840495061794E-3</v>
      </c>
      <c r="U5039">
        <v>2.8130784794040201E-2</v>
      </c>
      <c r="V5039">
        <v>7.2973124157496003E-2</v>
      </c>
      <c r="W5039">
        <v>9.4447753694348893E-2</v>
      </c>
      <c r="X5039">
        <v>-1.31411552200802E-2</v>
      </c>
    </row>
    <row r="5040" spans="1:24" x14ac:dyDescent="0.2">
      <c r="A5040" t="s">
        <v>9502</v>
      </c>
      <c r="B5040" t="s">
        <v>66</v>
      </c>
      <c r="C5040" t="s">
        <v>57</v>
      </c>
      <c r="D5040" t="s">
        <v>12</v>
      </c>
      <c r="E5040" t="s">
        <v>5458</v>
      </c>
      <c r="F5040" t="s">
        <v>63</v>
      </c>
      <c r="G5040" t="s">
        <v>21</v>
      </c>
      <c r="H5040" t="s">
        <v>14</v>
      </c>
      <c r="I5040">
        <v>8</v>
      </c>
      <c r="J5040">
        <v>0.56765527533576798</v>
      </c>
      <c r="K5040">
        <v>0.56745462065890995</v>
      </c>
      <c r="L5040">
        <v>2.0065467685761201E-4</v>
      </c>
      <c r="M5040">
        <v>3.5347980645282501E-4</v>
      </c>
      <c r="N5040">
        <v>66.9544692254495</v>
      </c>
      <c r="O5040">
        <v>72.244099086730102</v>
      </c>
      <c r="P5040">
        <v>6.6971810931854794E-2</v>
      </c>
      <c r="Q5040" s="27">
        <v>-0.10996797430604401</v>
      </c>
      <c r="R5040">
        <v>-8.56572069377802E-2</v>
      </c>
      <c r="S5040">
        <v>-3.48925742514343E-2</v>
      </c>
      <c r="T5040">
        <v>2.0065467685761201E-4</v>
      </c>
      <c r="U5040">
        <v>3.5293883605149498E-2</v>
      </c>
      <c r="V5040">
        <v>8.6058516291495496E-2</v>
      </c>
      <c r="W5040">
        <v>0.110369283659759</v>
      </c>
      <c r="X5040">
        <v>4.5448381198649E-3</v>
      </c>
    </row>
    <row r="5041" spans="1:24" x14ac:dyDescent="0.2">
      <c r="A5041" t="s">
        <v>9503</v>
      </c>
      <c r="B5041" t="s">
        <v>66</v>
      </c>
      <c r="C5041" t="s">
        <v>57</v>
      </c>
      <c r="D5041" t="s">
        <v>12</v>
      </c>
      <c r="E5041" t="s">
        <v>5458</v>
      </c>
      <c r="F5041" t="s">
        <v>63</v>
      </c>
      <c r="G5041" t="s">
        <v>21</v>
      </c>
      <c r="H5041" t="s">
        <v>14</v>
      </c>
      <c r="I5041">
        <v>9</v>
      </c>
      <c r="J5041">
        <v>0.61532687670338904</v>
      </c>
      <c r="K5041">
        <v>0.61307811507910104</v>
      </c>
      <c r="L5041">
        <v>2.2487616242879201E-3</v>
      </c>
      <c r="M5041">
        <v>3.65458053179093E-3</v>
      </c>
      <c r="N5041">
        <v>68.964313191562894</v>
      </c>
      <c r="O5041">
        <v>72.244099086730102</v>
      </c>
      <c r="P5041">
        <v>7.6703464017365094E-2</v>
      </c>
      <c r="Q5041" s="27">
        <v>-0.123928436684278</v>
      </c>
      <c r="R5041">
        <v>-9.6085079245974203E-2</v>
      </c>
      <c r="S5041">
        <v>-3.7943853520811401E-2</v>
      </c>
      <c r="T5041">
        <v>2.2487616242879201E-3</v>
      </c>
      <c r="U5041">
        <v>4.24413767693873E-2</v>
      </c>
      <c r="V5041">
        <v>0.10058260249455001</v>
      </c>
      <c r="W5041">
        <v>0.12842595993285399</v>
      </c>
      <c r="X5041">
        <v>3.3975552528485303E-2</v>
      </c>
    </row>
    <row r="5042" spans="1:24" x14ac:dyDescent="0.2">
      <c r="A5042" t="s">
        <v>9399</v>
      </c>
      <c r="B5042" t="s">
        <v>66</v>
      </c>
      <c r="C5042" t="s">
        <v>57</v>
      </c>
      <c r="D5042" t="s">
        <v>12</v>
      </c>
      <c r="E5042" t="s">
        <v>5458</v>
      </c>
      <c r="F5042" t="s">
        <v>63</v>
      </c>
      <c r="G5042" t="s">
        <v>20</v>
      </c>
      <c r="H5042" t="s">
        <v>14</v>
      </c>
      <c r="I5042">
        <v>1</v>
      </c>
      <c r="J5042">
        <v>0.490834465594782</v>
      </c>
      <c r="K5042">
        <v>0.48948326162984102</v>
      </c>
      <c r="L5042">
        <v>1.3512039649405301E-3</v>
      </c>
      <c r="M5042">
        <v>2.7528709975636599E-3</v>
      </c>
      <c r="N5042">
        <v>64.491398724930804</v>
      </c>
      <c r="O5042">
        <v>68.555094956421399</v>
      </c>
      <c r="P5042">
        <v>7.2208362429214398E-2</v>
      </c>
      <c r="Q5042" s="27">
        <v>-0.117431552231117</v>
      </c>
      <c r="R5042">
        <v>-9.1219916669312395E-2</v>
      </c>
      <c r="S5042">
        <v>-3.6485977947967797E-2</v>
      </c>
      <c r="T5042">
        <v>1.3512039649405301E-3</v>
      </c>
      <c r="U5042">
        <v>3.9188385877848897E-2</v>
      </c>
      <c r="V5042">
        <v>9.3922324599193405E-2</v>
      </c>
      <c r="W5042">
        <v>0.120133960160998</v>
      </c>
      <c r="X5042">
        <v>2.50501392312957E-2</v>
      </c>
    </row>
    <row r="5043" spans="1:24" x14ac:dyDescent="0.2">
      <c r="A5043" t="s">
        <v>9408</v>
      </c>
      <c r="B5043" t="s">
        <v>66</v>
      </c>
      <c r="C5043" t="s">
        <v>57</v>
      </c>
      <c r="D5043" t="s">
        <v>12</v>
      </c>
      <c r="E5043" t="s">
        <v>5458</v>
      </c>
      <c r="F5043" t="s">
        <v>63</v>
      </c>
      <c r="G5043" t="s">
        <v>20</v>
      </c>
      <c r="H5043" t="s">
        <v>14</v>
      </c>
      <c r="I5043">
        <v>10</v>
      </c>
      <c r="J5043">
        <v>0.58587622797244698</v>
      </c>
      <c r="K5043">
        <v>0.58499560985328802</v>
      </c>
      <c r="L5043">
        <v>8.80618119159329E-4</v>
      </c>
      <c r="M5043">
        <v>1.50307876837212E-3</v>
      </c>
      <c r="N5043">
        <v>68.388656932918394</v>
      </c>
      <c r="O5043">
        <v>68.555094956421399</v>
      </c>
      <c r="P5043">
        <v>8.6103404635185593E-2</v>
      </c>
      <c r="Q5043" s="27">
        <v>-0.14075948250572101</v>
      </c>
      <c r="R5043">
        <v>-0.109503946623149</v>
      </c>
      <c r="S5043">
        <v>-4.4237565909677902E-2</v>
      </c>
      <c r="T5043">
        <v>8.80618119159329E-4</v>
      </c>
      <c r="U5043">
        <v>4.5998802147996599E-2</v>
      </c>
      <c r="V5043">
        <v>0.111265182861467</v>
      </c>
      <c r="W5043">
        <v>0.14252071874403999</v>
      </c>
      <c r="X5043">
        <v>5.0443510431328498E-2</v>
      </c>
    </row>
    <row r="5044" spans="1:24" x14ac:dyDescent="0.2">
      <c r="A5044" t="s">
        <v>9409</v>
      </c>
      <c r="B5044" t="s">
        <v>66</v>
      </c>
      <c r="C5044" t="s">
        <v>57</v>
      </c>
      <c r="D5044" t="s">
        <v>12</v>
      </c>
      <c r="E5044" t="s">
        <v>5458</v>
      </c>
      <c r="F5044" t="s">
        <v>63</v>
      </c>
      <c r="G5044" t="s">
        <v>20</v>
      </c>
      <c r="H5044" t="s">
        <v>14</v>
      </c>
      <c r="I5044">
        <v>11</v>
      </c>
      <c r="J5044">
        <v>0.61198360379423999</v>
      </c>
      <c r="K5044">
        <v>0.61381471886877503</v>
      </c>
      <c r="L5044">
        <v>-1.8311150745347999E-3</v>
      </c>
      <c r="M5044">
        <v>-2.9920982575056998E-3</v>
      </c>
      <c r="N5044">
        <v>71.3434449991355</v>
      </c>
      <c r="O5044">
        <v>68.555094956421399</v>
      </c>
      <c r="P5044">
        <v>9.7333266996637094E-2</v>
      </c>
      <c r="Q5044" s="27">
        <v>-0.16194433928400301</v>
      </c>
      <c r="R5044">
        <v>-0.12661236336422399</v>
      </c>
      <c r="S5044">
        <v>-5.28337469807727E-2</v>
      </c>
      <c r="T5044">
        <v>-1.8311150745347999E-3</v>
      </c>
      <c r="U5044">
        <v>4.9171516831702997E-2</v>
      </c>
      <c r="V5044">
        <v>0.12295013321515399</v>
      </c>
      <c r="W5044">
        <v>0.15828210913493301</v>
      </c>
      <c r="X5044">
        <v>6.15691119941216E-2</v>
      </c>
    </row>
    <row r="5045" spans="1:24" x14ac:dyDescent="0.2">
      <c r="A5045" t="s">
        <v>9410</v>
      </c>
      <c r="B5045" t="s">
        <v>66</v>
      </c>
      <c r="C5045" t="s">
        <v>57</v>
      </c>
      <c r="D5045" t="s">
        <v>12</v>
      </c>
      <c r="E5045" t="s">
        <v>5458</v>
      </c>
      <c r="F5045" t="s">
        <v>63</v>
      </c>
      <c r="G5045" t="s">
        <v>20</v>
      </c>
      <c r="H5045" t="s">
        <v>14</v>
      </c>
      <c r="I5045">
        <v>12</v>
      </c>
      <c r="J5045">
        <v>0.64103805074954601</v>
      </c>
      <c r="K5045">
        <v>0.64264553957570103</v>
      </c>
      <c r="L5045">
        <v>-1.6074888261547299E-3</v>
      </c>
      <c r="M5045">
        <v>-2.5076340230898099E-3</v>
      </c>
      <c r="N5045">
        <v>73.777769208160393</v>
      </c>
      <c r="O5045">
        <v>68.555094956421399</v>
      </c>
      <c r="P5045">
        <v>0.108875580953723</v>
      </c>
      <c r="Q5045" s="27">
        <v>-0.18070781949502901</v>
      </c>
      <c r="R5045">
        <v>-0.141185983608827</v>
      </c>
      <c r="S5045">
        <v>-5.8658293245905498E-2</v>
      </c>
      <c r="T5045">
        <v>-1.6074888261547299E-3</v>
      </c>
      <c r="U5045">
        <v>5.5443315593595999E-2</v>
      </c>
      <c r="V5045">
        <v>0.13797100595651801</v>
      </c>
      <c r="W5045">
        <v>0.17749284184271899</v>
      </c>
      <c r="X5045">
        <v>7.8175400244963694E-2</v>
      </c>
    </row>
    <row r="5046" spans="1:24" x14ac:dyDescent="0.2">
      <c r="A5046" t="s">
        <v>9411</v>
      </c>
      <c r="B5046" t="s">
        <v>66</v>
      </c>
      <c r="C5046" t="s">
        <v>57</v>
      </c>
      <c r="D5046" t="s">
        <v>12</v>
      </c>
      <c r="E5046" t="s">
        <v>5458</v>
      </c>
      <c r="F5046" t="s">
        <v>63</v>
      </c>
      <c r="G5046" t="s">
        <v>20</v>
      </c>
      <c r="H5046" t="s">
        <v>14</v>
      </c>
      <c r="I5046">
        <v>13</v>
      </c>
      <c r="J5046">
        <v>0.66880050126629897</v>
      </c>
      <c r="K5046">
        <v>0.67102778125713403</v>
      </c>
      <c r="L5046">
        <v>-2.2272799908356102E-3</v>
      </c>
      <c r="M5046">
        <v>-3.3302606481581602E-3</v>
      </c>
      <c r="N5046">
        <v>75.419058121542193</v>
      </c>
      <c r="O5046">
        <v>68.555094956421399</v>
      </c>
      <c r="P5046">
        <v>0.119184650638338</v>
      </c>
      <c r="Q5046" s="27">
        <v>-0.198286030290902</v>
      </c>
      <c r="R5046">
        <v>-0.15502200210918499</v>
      </c>
      <c r="S5046">
        <v>-6.4680036925324896E-2</v>
      </c>
      <c r="T5046">
        <v>-2.2272799908356102E-3</v>
      </c>
      <c r="U5046">
        <v>6.0225476943653697E-2</v>
      </c>
      <c r="V5046">
        <v>0.150567442127514</v>
      </c>
      <c r="W5046">
        <v>0.19383147030923101</v>
      </c>
      <c r="X5046">
        <v>9.7374460487784906E-2</v>
      </c>
    </row>
    <row r="5047" spans="1:24" x14ac:dyDescent="0.2">
      <c r="A5047" t="s">
        <v>9412</v>
      </c>
      <c r="B5047" t="s">
        <v>66</v>
      </c>
      <c r="C5047" t="s">
        <v>57</v>
      </c>
      <c r="D5047" t="s">
        <v>12</v>
      </c>
      <c r="E5047" t="s">
        <v>5458</v>
      </c>
      <c r="F5047" t="s">
        <v>63</v>
      </c>
      <c r="G5047" t="s">
        <v>20</v>
      </c>
      <c r="H5047" t="s">
        <v>14</v>
      </c>
      <c r="I5047">
        <v>14</v>
      </c>
      <c r="J5047">
        <v>0.692915768568097</v>
      </c>
      <c r="K5047">
        <v>0.69644820945546904</v>
      </c>
      <c r="L5047">
        <v>-3.53244088737151E-3</v>
      </c>
      <c r="M5047">
        <v>-5.09793693203325E-3</v>
      </c>
      <c r="N5047">
        <v>75.794789319675004</v>
      </c>
      <c r="O5047">
        <v>68.555094956421399</v>
      </c>
      <c r="P5047">
        <v>0.12830950856897999</v>
      </c>
      <c r="Q5047" s="27">
        <v>-0.21460158248334399</v>
      </c>
      <c r="R5047">
        <v>-0.16802523087280399</v>
      </c>
      <c r="S5047">
        <v>-7.0766623377517102E-2</v>
      </c>
      <c r="T5047">
        <v>-3.53244088737151E-3</v>
      </c>
      <c r="U5047">
        <v>6.3701741602774101E-2</v>
      </c>
      <c r="V5047">
        <v>0.16096034909806101</v>
      </c>
      <c r="W5047">
        <v>0.207536700708601</v>
      </c>
      <c r="X5047">
        <v>0.108476149597052</v>
      </c>
    </row>
    <row r="5048" spans="1:24" x14ac:dyDescent="0.2">
      <c r="A5048" t="s">
        <v>9413</v>
      </c>
      <c r="B5048" t="s">
        <v>66</v>
      </c>
      <c r="C5048" t="s">
        <v>57</v>
      </c>
      <c r="D5048" t="s">
        <v>12</v>
      </c>
      <c r="E5048" t="s">
        <v>5458</v>
      </c>
      <c r="F5048" t="s">
        <v>63</v>
      </c>
      <c r="G5048" t="s">
        <v>20</v>
      </c>
      <c r="H5048" t="s">
        <v>14</v>
      </c>
      <c r="I5048">
        <v>15</v>
      </c>
      <c r="J5048">
        <v>0.71589934646035602</v>
      </c>
      <c r="K5048">
        <v>0.71581824035394404</v>
      </c>
      <c r="L5048">
        <v>8.1106106411515903E-5</v>
      </c>
      <c r="M5048">
        <v>1.1329261133221001E-4</v>
      </c>
      <c r="N5048">
        <v>75.593368058437093</v>
      </c>
      <c r="O5048">
        <v>68.555094956421399</v>
      </c>
      <c r="P5048">
        <v>0.13490215904468</v>
      </c>
      <c r="Q5048" s="27">
        <v>-0.22183294552208799</v>
      </c>
      <c r="R5048">
        <v>-0.17286346178886899</v>
      </c>
      <c r="S5048">
        <v>-7.0607625233001001E-2</v>
      </c>
      <c r="T5048">
        <v>8.1106106411515903E-5</v>
      </c>
      <c r="U5048">
        <v>7.0769837445824102E-2</v>
      </c>
      <c r="V5048">
        <v>0.173025674001692</v>
      </c>
      <c r="W5048">
        <v>0.22199515773491099</v>
      </c>
      <c r="X5048">
        <v>0.115765208459604</v>
      </c>
    </row>
    <row r="5049" spans="1:24" x14ac:dyDescent="0.2">
      <c r="A5049" t="s">
        <v>9414</v>
      </c>
      <c r="B5049" t="s">
        <v>66</v>
      </c>
      <c r="C5049" t="s">
        <v>57</v>
      </c>
      <c r="D5049" t="s">
        <v>12</v>
      </c>
      <c r="E5049" t="s">
        <v>5458</v>
      </c>
      <c r="F5049" t="s">
        <v>63</v>
      </c>
      <c r="G5049" t="s">
        <v>20</v>
      </c>
      <c r="H5049" t="s">
        <v>14</v>
      </c>
      <c r="I5049">
        <v>16</v>
      </c>
      <c r="J5049">
        <v>0.74463135999563901</v>
      </c>
      <c r="K5049">
        <v>0.73691251075836695</v>
      </c>
      <c r="L5049">
        <v>7.7188492372714601E-3</v>
      </c>
      <c r="M5049">
        <v>1.03660007514546E-2</v>
      </c>
      <c r="N5049">
        <v>75.188428224412206</v>
      </c>
      <c r="O5049">
        <v>68.555094956421399</v>
      </c>
      <c r="P5049">
        <v>0.14133876921017</v>
      </c>
      <c r="Q5049" s="27">
        <v>-0.224783426113459</v>
      </c>
      <c r="R5049">
        <v>-0.173477452890167</v>
      </c>
      <c r="S5049">
        <v>-6.6342665828857894E-2</v>
      </c>
      <c r="T5049">
        <v>7.7188492372714601E-3</v>
      </c>
      <c r="U5049">
        <v>8.1780364303400799E-2</v>
      </c>
      <c r="V5049">
        <v>0.18891515136470999</v>
      </c>
      <c r="W5049">
        <v>0.24022112458800199</v>
      </c>
      <c r="X5049">
        <v>0.11341838487738801</v>
      </c>
    </row>
    <row r="5050" spans="1:24" x14ac:dyDescent="0.2">
      <c r="A5050" t="s">
        <v>9415</v>
      </c>
      <c r="B5050" t="s">
        <v>66</v>
      </c>
      <c r="C5050" t="s">
        <v>57</v>
      </c>
      <c r="D5050" t="s">
        <v>12</v>
      </c>
      <c r="E5050" t="s">
        <v>5458</v>
      </c>
      <c r="F5050" t="s">
        <v>63</v>
      </c>
      <c r="G5050" t="s">
        <v>20</v>
      </c>
      <c r="H5050" t="s">
        <v>15</v>
      </c>
      <c r="I5050">
        <v>17</v>
      </c>
      <c r="J5050">
        <v>0.76592836308902901</v>
      </c>
      <c r="K5050">
        <v>0.75002936091025696</v>
      </c>
      <c r="L5050">
        <v>1.5899002178771601E-2</v>
      </c>
      <c r="M5050">
        <v>2.0757818805207998E-2</v>
      </c>
      <c r="N5050">
        <v>74.611681803250306</v>
      </c>
      <c r="O5050">
        <v>68.555094956421399</v>
      </c>
      <c r="P5050">
        <v>0.14531270261391199</v>
      </c>
      <c r="Q5050" s="27">
        <v>-0.22314039362111401</v>
      </c>
      <c r="R5050">
        <v>-0.17039188257226401</v>
      </c>
      <c r="S5050">
        <v>-6.0244853990918397E-2</v>
      </c>
      <c r="T5050">
        <v>1.5899002178771601E-2</v>
      </c>
      <c r="U5050">
        <v>9.2042858348461598E-2</v>
      </c>
      <c r="V5050">
        <v>0.20218988692980699</v>
      </c>
      <c r="W5050">
        <v>0.25493839797865703</v>
      </c>
      <c r="X5050">
        <v>0.117850857735011</v>
      </c>
    </row>
    <row r="5051" spans="1:24" x14ac:dyDescent="0.2">
      <c r="A5051" t="s">
        <v>9416</v>
      </c>
      <c r="B5051" t="s">
        <v>66</v>
      </c>
      <c r="C5051" t="s">
        <v>57</v>
      </c>
      <c r="D5051" t="s">
        <v>12</v>
      </c>
      <c r="E5051" t="s">
        <v>5458</v>
      </c>
      <c r="F5051" t="s">
        <v>63</v>
      </c>
      <c r="G5051" t="s">
        <v>20</v>
      </c>
      <c r="H5051" t="s">
        <v>15</v>
      </c>
      <c r="I5051">
        <v>18</v>
      </c>
      <c r="J5051">
        <v>0.79326774985169302</v>
      </c>
      <c r="K5051">
        <v>0.77184832992518004</v>
      </c>
      <c r="L5051">
        <v>2.1419419926513E-2</v>
      </c>
      <c r="M5051">
        <v>2.7001500981878399E-2</v>
      </c>
      <c r="N5051">
        <v>73.724246814488197</v>
      </c>
      <c r="O5051">
        <v>68.555094956421399</v>
      </c>
      <c r="P5051">
        <v>0.14670351531954601</v>
      </c>
      <c r="Q5051" s="27">
        <v>-0.21990786277414001</v>
      </c>
      <c r="R5051">
        <v>-0.16665448671314501</v>
      </c>
      <c r="S5051">
        <v>-5.5453222100929102E-2</v>
      </c>
      <c r="T5051">
        <v>2.1419419926513E-2</v>
      </c>
      <c r="U5051">
        <v>9.8292061953954998E-2</v>
      </c>
      <c r="V5051">
        <v>0.20949332656617101</v>
      </c>
      <c r="W5051">
        <v>0.26274670262716598</v>
      </c>
      <c r="X5051">
        <v>0.117434891375553</v>
      </c>
    </row>
    <row r="5052" spans="1:24" x14ac:dyDescent="0.2">
      <c r="A5052" t="s">
        <v>9417</v>
      </c>
      <c r="B5052" t="s">
        <v>66</v>
      </c>
      <c r="C5052" t="s">
        <v>57</v>
      </c>
      <c r="D5052" t="s">
        <v>12</v>
      </c>
      <c r="E5052" t="s">
        <v>5458</v>
      </c>
      <c r="F5052" t="s">
        <v>63</v>
      </c>
      <c r="G5052" t="s">
        <v>20</v>
      </c>
      <c r="H5052" t="s">
        <v>15</v>
      </c>
      <c r="I5052">
        <v>19</v>
      </c>
      <c r="J5052">
        <v>0.80406725569928905</v>
      </c>
      <c r="K5052" s="1">
        <v>0.78592113424475496</v>
      </c>
      <c r="L5052">
        <v>1.8146121454533998E-2</v>
      </c>
      <c r="M5052">
        <v>2.2567914967203302E-2</v>
      </c>
      <c r="N5052">
        <v>72.536924018845099</v>
      </c>
      <c r="O5052">
        <v>68.555094956421399</v>
      </c>
      <c r="P5052">
        <v>0.14176150398846701</v>
      </c>
      <c r="Q5052" s="27">
        <v>-0.215051552606494</v>
      </c>
      <c r="R5052">
        <v>-0.16359212665868</v>
      </c>
      <c r="S5052">
        <v>-5.6136906635422597E-2</v>
      </c>
      <c r="T5052">
        <v>1.8146121454533998E-2</v>
      </c>
      <c r="U5052">
        <v>9.2429149544490594E-2</v>
      </c>
      <c r="V5052">
        <v>0.19988436956774799</v>
      </c>
      <c r="W5052">
        <v>0.25134379551556202</v>
      </c>
      <c r="X5052">
        <v>0.100634662205008</v>
      </c>
    </row>
    <row r="5053" spans="1:24" x14ac:dyDescent="0.2">
      <c r="A5053" t="s">
        <v>9400</v>
      </c>
      <c r="B5053" t="s">
        <v>66</v>
      </c>
      <c r="C5053" t="s">
        <v>57</v>
      </c>
      <c r="D5053" t="s">
        <v>12</v>
      </c>
      <c r="E5053" t="s">
        <v>5458</v>
      </c>
      <c r="F5053" t="s">
        <v>63</v>
      </c>
      <c r="G5053" t="s">
        <v>20</v>
      </c>
      <c r="H5053" t="s">
        <v>14</v>
      </c>
      <c r="I5053">
        <v>2</v>
      </c>
      <c r="J5053">
        <v>0.43704615537341701</v>
      </c>
      <c r="K5053">
        <v>0.43931228485659202</v>
      </c>
      <c r="L5053">
        <v>-2.2661294831755299E-3</v>
      </c>
      <c r="M5053">
        <v>-5.1851033473554404E-3</v>
      </c>
      <c r="N5053">
        <v>64.229695893845104</v>
      </c>
      <c r="O5053">
        <v>68.555094956421399</v>
      </c>
      <c r="P5053">
        <v>6.2566503856380795E-2</v>
      </c>
      <c r="Q5053" s="27">
        <v>-0.10518802832692201</v>
      </c>
      <c r="R5053">
        <v>-8.2476387427055695E-2</v>
      </c>
      <c r="S5053">
        <v>-3.5050977503919098E-2</v>
      </c>
      <c r="T5053">
        <v>-2.2661294831755299E-3</v>
      </c>
      <c r="U5053">
        <v>3.0518718537568001E-2</v>
      </c>
      <c r="V5053">
        <v>7.7944128460704601E-2</v>
      </c>
      <c r="W5053">
        <v>0.100655769360571</v>
      </c>
      <c r="X5053">
        <v>2.02137477748996E-2</v>
      </c>
    </row>
    <row r="5054" spans="1:24" x14ac:dyDescent="0.2">
      <c r="A5054" t="s">
        <v>9418</v>
      </c>
      <c r="B5054" t="s">
        <v>66</v>
      </c>
      <c r="C5054" t="s">
        <v>57</v>
      </c>
      <c r="D5054" t="s">
        <v>12</v>
      </c>
      <c r="E5054" t="s">
        <v>5458</v>
      </c>
      <c r="F5054" t="s">
        <v>63</v>
      </c>
      <c r="G5054" t="s">
        <v>20</v>
      </c>
      <c r="H5054" t="s">
        <v>15</v>
      </c>
      <c r="I5054">
        <v>20</v>
      </c>
      <c r="J5054">
        <v>0.802537672058798</v>
      </c>
      <c r="K5054">
        <v>0.78789189462405496</v>
      </c>
      <c r="L5054">
        <v>1.4645777434742701E-2</v>
      </c>
      <c r="M5054">
        <v>1.8249333264532E-2</v>
      </c>
      <c r="N5054">
        <v>70.7554429979253</v>
      </c>
      <c r="O5054">
        <v>68.555094956421399</v>
      </c>
      <c r="P5054">
        <v>0.13093747278571599</v>
      </c>
      <c r="Q5054" s="27">
        <v>-0.20074636529775999</v>
      </c>
      <c r="R5054">
        <v>-0.153216062676545</v>
      </c>
      <c r="S5054">
        <v>-5.3965458304972298E-2</v>
      </c>
      <c r="T5054">
        <v>1.4645777434742701E-2</v>
      </c>
      <c r="U5054">
        <v>8.3257013174457703E-2</v>
      </c>
      <c r="V5054">
        <v>0.18250761754603001</v>
      </c>
      <c r="W5054">
        <v>0.230037920167245</v>
      </c>
      <c r="X5054">
        <v>7.2131211739820997E-2</v>
      </c>
    </row>
    <row r="5055" spans="1:24" x14ac:dyDescent="0.2">
      <c r="A5055" t="s">
        <v>9419</v>
      </c>
      <c r="B5055" t="s">
        <v>66</v>
      </c>
      <c r="C5055" t="s">
        <v>57</v>
      </c>
      <c r="D5055" t="s">
        <v>12</v>
      </c>
      <c r="E5055" t="s">
        <v>5458</v>
      </c>
      <c r="F5055" t="s">
        <v>63</v>
      </c>
      <c r="G5055" t="s">
        <v>20</v>
      </c>
      <c r="H5055" t="s">
        <v>15</v>
      </c>
      <c r="I5055">
        <v>21</v>
      </c>
      <c r="J5055">
        <v>0.84670309121835197</v>
      </c>
      <c r="K5055">
        <v>0.83101940850733402</v>
      </c>
      <c r="L5055">
        <v>1.5683682711017902E-2</v>
      </c>
      <c r="M5055">
        <v>1.85232378075414E-2</v>
      </c>
      <c r="N5055">
        <v>68.100810926694294</v>
      </c>
      <c r="O5055">
        <v>68.555094956421399</v>
      </c>
      <c r="P5055">
        <v>0.12340209084376901</v>
      </c>
      <c r="Q5055" s="27">
        <v>-0.187312756726983</v>
      </c>
      <c r="R5055">
        <v>-0.14251779775069401</v>
      </c>
      <c r="S5055">
        <v>-4.89790128911173E-2</v>
      </c>
      <c r="T5055">
        <v>1.5683682711017902E-2</v>
      </c>
      <c r="U5055">
        <v>8.0346378313153097E-2</v>
      </c>
      <c r="V5055">
        <v>0.17388516317273001</v>
      </c>
      <c r="W5055">
        <v>0.218680122149019</v>
      </c>
      <c r="X5055">
        <v>5.1453153363926502E-2</v>
      </c>
    </row>
    <row r="5056" spans="1:24" x14ac:dyDescent="0.2">
      <c r="A5056" t="s">
        <v>9420</v>
      </c>
      <c r="B5056" t="s">
        <v>66</v>
      </c>
      <c r="C5056" t="s">
        <v>57</v>
      </c>
      <c r="D5056" t="s">
        <v>12</v>
      </c>
      <c r="E5056" t="s">
        <v>5458</v>
      </c>
      <c r="F5056" t="s">
        <v>63</v>
      </c>
      <c r="G5056" t="s">
        <v>20</v>
      </c>
      <c r="H5056" t="s">
        <v>14</v>
      </c>
      <c r="I5056">
        <v>22</v>
      </c>
      <c r="J5056">
        <v>0.81683811850969301</v>
      </c>
      <c r="K5056">
        <v>0.81096353582635905</v>
      </c>
      <c r="L5056">
        <v>5.8745826833340497E-3</v>
      </c>
      <c r="M5056">
        <v>7.1918566852048E-3</v>
      </c>
      <c r="N5056">
        <v>66.401097493084393</v>
      </c>
      <c r="O5056">
        <v>68.555094956421399</v>
      </c>
      <c r="P5056">
        <v>0.11571590319882299</v>
      </c>
      <c r="Q5056" s="27">
        <v>-0.18447807807873001</v>
      </c>
      <c r="R5056">
        <v>-0.14247320521755699</v>
      </c>
      <c r="S5056">
        <v>-5.4760550592849198E-2</v>
      </c>
      <c r="T5056">
        <v>5.8745826833340497E-3</v>
      </c>
      <c r="U5056">
        <v>6.6509715959517296E-2</v>
      </c>
      <c r="V5056">
        <v>0.154222370584225</v>
      </c>
      <c r="W5056">
        <v>0.19622724344539799</v>
      </c>
      <c r="X5056">
        <v>3.2612807300724599E-2</v>
      </c>
    </row>
    <row r="5057" spans="1:24" x14ac:dyDescent="0.2">
      <c r="A5057" t="s">
        <v>9421</v>
      </c>
      <c r="B5057" t="s">
        <v>66</v>
      </c>
      <c r="C5057" t="s">
        <v>57</v>
      </c>
      <c r="D5057" t="s">
        <v>12</v>
      </c>
      <c r="E5057" t="s">
        <v>5458</v>
      </c>
      <c r="F5057" t="s">
        <v>63</v>
      </c>
      <c r="G5057" t="s">
        <v>20</v>
      </c>
      <c r="H5057" t="s">
        <v>14</v>
      </c>
      <c r="I5057">
        <v>23</v>
      </c>
      <c r="J5057">
        <v>0.70995644860046203</v>
      </c>
      <c r="K5057">
        <v>0.70999143499006401</v>
      </c>
      <c r="L5057">
        <v>-3.4986389602143001E-5</v>
      </c>
      <c r="M5057">
        <v>-4.9279627885783202E-5</v>
      </c>
      <c r="N5057">
        <v>65.5539641078838</v>
      </c>
      <c r="O5057">
        <v>68.555094956421399</v>
      </c>
      <c r="P5057">
        <v>0.102196628396684</v>
      </c>
      <c r="Q5057" s="27">
        <v>-0.168148440102147</v>
      </c>
      <c r="R5057">
        <v>-0.13105106399415101</v>
      </c>
      <c r="S5057">
        <v>-5.3586019669464503E-2</v>
      </c>
      <c r="T5057">
        <v>-3.4986389602143001E-5</v>
      </c>
      <c r="U5057">
        <v>5.3516046890260197E-2</v>
      </c>
      <c r="V5057">
        <v>0.130981091214947</v>
      </c>
      <c r="W5057">
        <v>0.16807846732294299</v>
      </c>
      <c r="X5057">
        <v>2.7919647784202799E-2</v>
      </c>
    </row>
    <row r="5058" spans="1:24" x14ac:dyDescent="0.2">
      <c r="A5058" t="s">
        <v>9422</v>
      </c>
      <c r="B5058" t="s">
        <v>66</v>
      </c>
      <c r="C5058" t="s">
        <v>57</v>
      </c>
      <c r="D5058" t="s">
        <v>12</v>
      </c>
      <c r="E5058" t="s">
        <v>5458</v>
      </c>
      <c r="F5058" t="s">
        <v>63</v>
      </c>
      <c r="G5058" t="s">
        <v>20</v>
      </c>
      <c r="H5058" t="s">
        <v>14</v>
      </c>
      <c r="I5058">
        <v>24</v>
      </c>
      <c r="J5058">
        <v>0.58438988600692998</v>
      </c>
      <c r="K5058">
        <v>0.58706778182502595</v>
      </c>
      <c r="L5058">
        <v>-2.6778958180963298E-3</v>
      </c>
      <c r="M5058">
        <v>-4.5823787889179403E-3</v>
      </c>
      <c r="N5058">
        <v>64.894384824515896</v>
      </c>
      <c r="O5058">
        <v>68.555094956421399</v>
      </c>
      <c r="P5058">
        <v>8.7465767436857897E-2</v>
      </c>
      <c r="Q5058" s="27">
        <v>-0.14655908325172801</v>
      </c>
      <c r="R5058">
        <v>-0.11480900967214799</v>
      </c>
      <c r="S5058">
        <v>-4.8509957955009897E-2</v>
      </c>
      <c r="T5058">
        <v>-2.6778958180963298E-3</v>
      </c>
      <c r="U5058">
        <v>4.3154166318817203E-2</v>
      </c>
      <c r="V5058">
        <v>0.10945321803595599</v>
      </c>
      <c r="W5058">
        <v>0.14120329161553499</v>
      </c>
      <c r="X5058">
        <v>2.7996336667849901E-2</v>
      </c>
    </row>
    <row r="5059" spans="1:24" x14ac:dyDescent="0.2">
      <c r="A5059" t="s">
        <v>9401</v>
      </c>
      <c r="B5059" t="s">
        <v>66</v>
      </c>
      <c r="C5059" t="s">
        <v>57</v>
      </c>
      <c r="D5059" t="s">
        <v>12</v>
      </c>
      <c r="E5059" t="s">
        <v>5458</v>
      </c>
      <c r="F5059" t="s">
        <v>63</v>
      </c>
      <c r="G5059" t="s">
        <v>20</v>
      </c>
      <c r="H5059" t="s">
        <v>14</v>
      </c>
      <c r="I5059">
        <v>3</v>
      </c>
      <c r="J5059">
        <v>0.40840942088287102</v>
      </c>
      <c r="K5059">
        <v>0.41197847254972197</v>
      </c>
      <c r="L5059">
        <v>-3.5690516668503698E-3</v>
      </c>
      <c r="M5059">
        <v>-8.7389063139998897E-3</v>
      </c>
      <c r="N5059">
        <v>63.892582261410801</v>
      </c>
      <c r="O5059">
        <v>68.555094956421399</v>
      </c>
      <c r="P5059">
        <v>5.5909230879538897E-2</v>
      </c>
      <c r="Q5059" s="27">
        <v>-9.5539736463691904E-2</v>
      </c>
      <c r="R5059">
        <v>-7.5244685654419205E-2</v>
      </c>
      <c r="S5059">
        <v>-3.2865488647728799E-2</v>
      </c>
      <c r="T5059">
        <v>-3.5690516668503698E-3</v>
      </c>
      <c r="U5059">
        <v>2.5727385314028E-2</v>
      </c>
      <c r="V5059">
        <v>6.8106582320718506E-2</v>
      </c>
      <c r="W5059">
        <v>8.8401633129991095E-2</v>
      </c>
      <c r="X5059">
        <v>1.7486675357480601E-2</v>
      </c>
    </row>
    <row r="5060" spans="1:24" x14ac:dyDescent="0.2">
      <c r="A5060" t="s">
        <v>9402</v>
      </c>
      <c r="B5060" t="s">
        <v>66</v>
      </c>
      <c r="C5060" t="s">
        <v>57</v>
      </c>
      <c r="D5060" t="s">
        <v>12</v>
      </c>
      <c r="E5060" t="s">
        <v>5458</v>
      </c>
      <c r="F5060" t="s">
        <v>63</v>
      </c>
      <c r="G5060" t="s">
        <v>20</v>
      </c>
      <c r="H5060" t="s">
        <v>14</v>
      </c>
      <c r="I5060">
        <v>4</v>
      </c>
      <c r="J5060">
        <v>0.39482141494844403</v>
      </c>
      <c r="K5060">
        <v>0.39787030463913098</v>
      </c>
      <c r="L5060">
        <v>-3.0488896906864802E-3</v>
      </c>
      <c r="M5060">
        <v>-7.7221993925648798E-3</v>
      </c>
      <c r="N5060">
        <v>63.550497752420497</v>
      </c>
      <c r="O5060">
        <v>68.555094956421399</v>
      </c>
      <c r="P5060">
        <v>5.17386665336124E-2</v>
      </c>
      <c r="Q5060" s="27">
        <v>-8.8158996138478898E-2</v>
      </c>
      <c r="R5060">
        <v>-6.9377860186777607E-2</v>
      </c>
      <c r="S5060">
        <v>-3.0159950954299401E-2</v>
      </c>
      <c r="T5060">
        <v>-3.0488896906864802E-3</v>
      </c>
      <c r="U5060">
        <v>2.4062171572926401E-2</v>
      </c>
      <c r="V5060">
        <v>6.3280080805404607E-2</v>
      </c>
      <c r="W5060">
        <v>8.2061216757105898E-2</v>
      </c>
      <c r="X5060">
        <v>1.4412683751620499E-2</v>
      </c>
    </row>
    <row r="5061" spans="1:24" x14ac:dyDescent="0.2">
      <c r="A5061" t="s">
        <v>9403</v>
      </c>
      <c r="B5061" t="s">
        <v>66</v>
      </c>
      <c r="C5061" t="s">
        <v>57</v>
      </c>
      <c r="D5061" t="s">
        <v>12</v>
      </c>
      <c r="E5061" t="s">
        <v>5458</v>
      </c>
      <c r="F5061" t="s">
        <v>63</v>
      </c>
      <c r="G5061" t="s">
        <v>20</v>
      </c>
      <c r="H5061" t="s">
        <v>14</v>
      </c>
      <c r="I5061">
        <v>5</v>
      </c>
      <c r="J5061">
        <v>0.39676358654788402</v>
      </c>
      <c r="K5061">
        <v>0.40197841474589002</v>
      </c>
      <c r="L5061">
        <v>-5.21482819800666E-3</v>
      </c>
      <c r="M5061">
        <v>-1.31434143021522E-2</v>
      </c>
      <c r="N5061">
        <v>63.291585987206098</v>
      </c>
      <c r="O5061">
        <v>68.555094956421399</v>
      </c>
      <c r="P5061">
        <v>4.9667339718084201E-2</v>
      </c>
      <c r="Q5061" s="27">
        <v>-8.6917602034255206E-2</v>
      </c>
      <c r="R5061">
        <v>-6.8888357716590604E-2</v>
      </c>
      <c r="S5061">
        <v>-3.1240514210282799E-2</v>
      </c>
      <c r="T5061">
        <v>-5.21482819800666E-3</v>
      </c>
      <c r="U5061">
        <v>2.0810857814269501E-2</v>
      </c>
      <c r="V5061">
        <v>5.8458701320577303E-2</v>
      </c>
      <c r="W5061">
        <v>7.6487945638241794E-2</v>
      </c>
      <c r="X5061">
        <v>9.5007546743731096E-3</v>
      </c>
    </row>
    <row r="5062" spans="1:24" x14ac:dyDescent="0.2">
      <c r="A5062" t="s">
        <v>9404</v>
      </c>
      <c r="B5062" t="s">
        <v>66</v>
      </c>
      <c r="C5062" t="s">
        <v>57</v>
      </c>
      <c r="D5062" t="s">
        <v>12</v>
      </c>
      <c r="E5062" t="s">
        <v>5458</v>
      </c>
      <c r="F5062" t="s">
        <v>63</v>
      </c>
      <c r="G5062" t="s">
        <v>20</v>
      </c>
      <c r="H5062" t="s">
        <v>14</v>
      </c>
      <c r="I5062">
        <v>6</v>
      </c>
      <c r="J5062">
        <v>0.42622910419267201</v>
      </c>
      <c r="K5062">
        <v>0.43029779517914102</v>
      </c>
      <c r="L5062">
        <v>-4.0686909864695604E-3</v>
      </c>
      <c r="M5062">
        <v>-9.54578405474245E-3</v>
      </c>
      <c r="N5062">
        <v>63.095667198305698</v>
      </c>
      <c r="O5062">
        <v>68.555094956421399</v>
      </c>
      <c r="P5062">
        <v>5.16946040465825E-2</v>
      </c>
      <c r="Q5062" s="27">
        <v>-8.9106314643097706E-2</v>
      </c>
      <c r="R5062">
        <v>-7.0341173374188298E-2</v>
      </c>
      <c r="S5062">
        <v>-3.11566635068788E-2</v>
      </c>
      <c r="T5062">
        <v>-4.0686909864695604E-3</v>
      </c>
      <c r="U5062">
        <v>2.3019281533939701E-2</v>
      </c>
      <c r="V5062">
        <v>6.2203791401249202E-2</v>
      </c>
      <c r="W5062">
        <v>8.0968932670158603E-2</v>
      </c>
      <c r="X5062">
        <v>-4.9740945730675896E-4</v>
      </c>
    </row>
    <row r="5063" spans="1:24" x14ac:dyDescent="0.2">
      <c r="A5063" t="s">
        <v>9405</v>
      </c>
      <c r="B5063" t="s">
        <v>66</v>
      </c>
      <c r="C5063" t="s">
        <v>57</v>
      </c>
      <c r="D5063" t="s">
        <v>12</v>
      </c>
      <c r="E5063" t="s">
        <v>5458</v>
      </c>
      <c r="F5063" t="s">
        <v>63</v>
      </c>
      <c r="G5063" t="s">
        <v>20</v>
      </c>
      <c r="H5063" t="s">
        <v>14</v>
      </c>
      <c r="I5063">
        <v>7</v>
      </c>
      <c r="J5063">
        <v>0.476954870528084</v>
      </c>
      <c r="K5063">
        <v>0.48133997386680699</v>
      </c>
      <c r="L5063">
        <v>-4.3851033387232599E-3</v>
      </c>
      <c r="M5063">
        <v>-9.1939586105244699E-3</v>
      </c>
      <c r="N5063">
        <v>63.018987072095399</v>
      </c>
      <c r="O5063">
        <v>68.555094956421399</v>
      </c>
      <c r="P5063">
        <v>5.9161484624214299E-2</v>
      </c>
      <c r="Q5063" s="27">
        <v>-0.101705745545556</v>
      </c>
      <c r="R5063">
        <v>-8.0230126626966006E-2</v>
      </c>
      <c r="S5063">
        <v>-3.5385721281811597E-2</v>
      </c>
      <c r="T5063">
        <v>-4.3851033387232599E-3</v>
      </c>
      <c r="U5063">
        <v>2.6615514604365099E-2</v>
      </c>
      <c r="V5063">
        <v>7.1459919949519501E-2</v>
      </c>
      <c r="W5063">
        <v>9.2935538868109305E-2</v>
      </c>
      <c r="X5063">
        <v>-1.3141326544471799E-2</v>
      </c>
    </row>
    <row r="5064" spans="1:24" x14ac:dyDescent="0.2">
      <c r="A5064" t="s">
        <v>9406</v>
      </c>
      <c r="B5064" t="s">
        <v>66</v>
      </c>
      <c r="C5064" t="s">
        <v>57</v>
      </c>
      <c r="D5064" t="s">
        <v>12</v>
      </c>
      <c r="E5064" t="s">
        <v>5458</v>
      </c>
      <c r="F5064" t="s">
        <v>63</v>
      </c>
      <c r="G5064" t="s">
        <v>20</v>
      </c>
      <c r="H5064" t="s">
        <v>14</v>
      </c>
      <c r="I5064">
        <v>8</v>
      </c>
      <c r="J5064">
        <v>0.52605014280875995</v>
      </c>
      <c r="K5064">
        <v>0.52547118519969105</v>
      </c>
      <c r="L5064">
        <v>5.7895760906923402E-4</v>
      </c>
      <c r="M5064">
        <v>1.10057494895445E-3</v>
      </c>
      <c r="N5064">
        <v>63.986511851659699</v>
      </c>
      <c r="O5064">
        <v>68.555094956421399</v>
      </c>
      <c r="P5064">
        <v>6.6972020044647404E-2</v>
      </c>
      <c r="Q5064" s="27">
        <v>-0.109590015364376</v>
      </c>
      <c r="R5064">
        <v>-8.5279172088168806E-2</v>
      </c>
      <c r="S5064">
        <v>-3.4514380894325999E-2</v>
      </c>
      <c r="T5064">
        <v>5.7895760906923402E-4</v>
      </c>
      <c r="U5064">
        <v>3.5672296112464502E-2</v>
      </c>
      <c r="V5064">
        <v>8.6437087306307295E-2</v>
      </c>
      <c r="W5064">
        <v>0.110747930582514</v>
      </c>
      <c r="X5064">
        <v>4.5453397926042399E-3</v>
      </c>
    </row>
    <row r="5065" spans="1:24" x14ac:dyDescent="0.2">
      <c r="A5065" t="s">
        <v>9407</v>
      </c>
      <c r="B5065" t="s">
        <v>66</v>
      </c>
      <c r="C5065" t="s">
        <v>57</v>
      </c>
      <c r="D5065" t="s">
        <v>12</v>
      </c>
      <c r="E5065" t="s">
        <v>5458</v>
      </c>
      <c r="F5065" t="s">
        <v>63</v>
      </c>
      <c r="G5065" t="s">
        <v>20</v>
      </c>
      <c r="H5065" t="s">
        <v>14</v>
      </c>
      <c r="I5065">
        <v>9</v>
      </c>
      <c r="J5065">
        <v>0.55816898158531203</v>
      </c>
      <c r="K5065">
        <v>0.55680287713503995</v>
      </c>
      <c r="L5065">
        <v>1.3661044502717599E-3</v>
      </c>
      <c r="M5065">
        <v>2.4474746812188498E-3</v>
      </c>
      <c r="N5065">
        <v>65.762490849757995</v>
      </c>
      <c r="O5065">
        <v>68.555094956421399</v>
      </c>
      <c r="P5065">
        <v>7.6704340063510595E-2</v>
      </c>
      <c r="Q5065" s="27">
        <v>-0.124812534954203</v>
      </c>
      <c r="R5065">
        <v>-9.6968859511148794E-2</v>
      </c>
      <c r="S5065">
        <v>-3.8826969743007797E-2</v>
      </c>
      <c r="T5065">
        <v>1.3661044502717599E-3</v>
      </c>
      <c r="U5065">
        <v>4.1559178643551298E-2</v>
      </c>
      <c r="V5065">
        <v>9.9701068411692295E-2</v>
      </c>
      <c r="W5065">
        <v>0.12754474385474701</v>
      </c>
      <c r="X5065">
        <v>3.3976259201049498E-2</v>
      </c>
    </row>
    <row r="5066" spans="1:24" x14ac:dyDescent="0.2">
      <c r="A5066" t="s">
        <v>9111</v>
      </c>
      <c r="B5066" t="s">
        <v>66</v>
      </c>
      <c r="C5066" t="s">
        <v>57</v>
      </c>
      <c r="D5066" t="s">
        <v>12</v>
      </c>
      <c r="E5066" t="s">
        <v>5458</v>
      </c>
      <c r="F5066" t="s">
        <v>63</v>
      </c>
      <c r="G5066" t="s">
        <v>34</v>
      </c>
      <c r="H5066" t="s">
        <v>14</v>
      </c>
      <c r="I5066">
        <v>1</v>
      </c>
      <c r="J5066">
        <v>0.45423758113806401</v>
      </c>
      <c r="K5066">
        <v>0.45702618985997101</v>
      </c>
      <c r="L5066">
        <v>-2.7886087219066201E-3</v>
      </c>
      <c r="M5066">
        <v>-6.1390973307843301E-3</v>
      </c>
      <c r="N5066">
        <v>54.001764181362397</v>
      </c>
      <c r="O5066">
        <v>57.876143733727901</v>
      </c>
      <c r="P5066">
        <v>5.8304853311385102E-2</v>
      </c>
      <c r="Q5066" s="27">
        <v>-9.8700092419134994E-2</v>
      </c>
      <c r="R5066">
        <v>-7.7535430667102306E-2</v>
      </c>
      <c r="S5066">
        <v>-3.3340351857072403E-2</v>
      </c>
      <c r="T5066">
        <v>-2.7886087219066201E-3</v>
      </c>
      <c r="U5066">
        <v>2.77631344132592E-2</v>
      </c>
      <c r="V5066">
        <v>7.1958213223289005E-2</v>
      </c>
      <c r="W5066">
        <v>9.3122874975321804E-2</v>
      </c>
      <c r="X5066">
        <v>3.1946610179429201E-2</v>
      </c>
    </row>
    <row r="5067" spans="1:24" x14ac:dyDescent="0.2">
      <c r="A5067" t="s">
        <v>9120</v>
      </c>
      <c r="B5067" t="s">
        <v>66</v>
      </c>
      <c r="C5067" t="s">
        <v>57</v>
      </c>
      <c r="D5067" t="s">
        <v>12</v>
      </c>
      <c r="E5067" t="s">
        <v>5458</v>
      </c>
      <c r="F5067" t="s">
        <v>63</v>
      </c>
      <c r="G5067" t="s">
        <v>34</v>
      </c>
      <c r="H5067" t="s">
        <v>14</v>
      </c>
      <c r="I5067">
        <v>10</v>
      </c>
      <c r="J5067">
        <v>0.56587395322801104</v>
      </c>
      <c r="K5067" s="1">
        <v>0.57310692755558101</v>
      </c>
      <c r="L5067">
        <v>-7.2329743275698502E-3</v>
      </c>
      <c r="M5067">
        <v>-1.2781953094517901E-2</v>
      </c>
      <c r="N5067">
        <v>57.706516147994499</v>
      </c>
      <c r="O5067">
        <v>57.876143733727901</v>
      </c>
      <c r="P5067">
        <v>7.8481398407361805E-2</v>
      </c>
      <c r="Q5067" s="27">
        <v>-0.13633487470767999</v>
      </c>
      <c r="R5067">
        <v>-0.107846127085808</v>
      </c>
      <c r="S5067">
        <v>-4.8357227093027401E-2</v>
      </c>
      <c r="T5067">
        <v>-7.2329743275698502E-3</v>
      </c>
      <c r="U5067">
        <v>3.3891278437887702E-2</v>
      </c>
      <c r="V5067">
        <v>9.3380178430667898E-2</v>
      </c>
      <c r="W5067">
        <v>0.12186892605254</v>
      </c>
      <c r="X5067">
        <v>6.9320576918644905E-2</v>
      </c>
    </row>
    <row r="5068" spans="1:24" x14ac:dyDescent="0.2">
      <c r="A5068" t="s">
        <v>9121</v>
      </c>
      <c r="B5068" t="s">
        <v>66</v>
      </c>
      <c r="C5068" t="s">
        <v>57</v>
      </c>
      <c r="D5068" t="s">
        <v>12</v>
      </c>
      <c r="E5068" t="s">
        <v>5458</v>
      </c>
      <c r="F5068" t="s">
        <v>63</v>
      </c>
      <c r="G5068" t="s">
        <v>34</v>
      </c>
      <c r="H5068" t="s">
        <v>14</v>
      </c>
      <c r="I5068">
        <v>11</v>
      </c>
      <c r="J5068">
        <v>0.557955647096534</v>
      </c>
      <c r="K5068">
        <v>0.56354853308251396</v>
      </c>
      <c r="L5068">
        <v>-5.5928859859800404E-3</v>
      </c>
      <c r="M5068">
        <v>-1.0023889918641501E-2</v>
      </c>
      <c r="N5068">
        <v>61.212985196231003</v>
      </c>
      <c r="O5068">
        <v>57.876143733727901</v>
      </c>
      <c r="P5068">
        <v>7.8690387370427994E-2</v>
      </c>
      <c r="Q5068" s="27">
        <v>-0.135038573210334</v>
      </c>
      <c r="R5068">
        <v>-0.10647396259486901</v>
      </c>
      <c r="S5068">
        <v>-4.6826648968084299E-2</v>
      </c>
      <c r="T5068">
        <v>-5.5928859859800404E-3</v>
      </c>
      <c r="U5068">
        <v>3.5640876996124199E-2</v>
      </c>
      <c r="V5068">
        <v>9.5288190622908595E-2</v>
      </c>
      <c r="W5068">
        <v>0.123852801238374</v>
      </c>
      <c r="X5068">
        <v>8.7229047017454903E-2</v>
      </c>
    </row>
    <row r="5069" spans="1:24" x14ac:dyDescent="0.2">
      <c r="A5069" t="s">
        <v>9122</v>
      </c>
      <c r="B5069" t="s">
        <v>66</v>
      </c>
      <c r="C5069" t="s">
        <v>57</v>
      </c>
      <c r="D5069" t="s">
        <v>12</v>
      </c>
      <c r="E5069" t="s">
        <v>5458</v>
      </c>
      <c r="F5069" t="s">
        <v>63</v>
      </c>
      <c r="G5069" t="s">
        <v>34</v>
      </c>
      <c r="H5069" t="s">
        <v>14</v>
      </c>
      <c r="I5069">
        <v>12</v>
      </c>
      <c r="J5069">
        <v>0.55204299684566405</v>
      </c>
      <c r="K5069">
        <v>0.55631411222367599</v>
      </c>
      <c r="L5069">
        <v>-4.2711153780120303E-3</v>
      </c>
      <c r="M5069">
        <v>-7.7369252076684002E-3</v>
      </c>
      <c r="N5069">
        <v>63.961439630878303</v>
      </c>
      <c r="O5069">
        <v>57.876143733727901</v>
      </c>
      <c r="P5069">
        <v>7.8138962641840198E-2</v>
      </c>
      <c r="Q5069" s="27">
        <v>-0.132809708923839</v>
      </c>
      <c r="R5069">
        <v>-0.104445265484851</v>
      </c>
      <c r="S5069">
        <v>-4.5215931802336302E-2</v>
      </c>
      <c r="T5069">
        <v>-4.2711153780120303E-3</v>
      </c>
      <c r="U5069">
        <v>3.66737010463122E-2</v>
      </c>
      <c r="V5069">
        <v>9.5903034728827094E-2</v>
      </c>
      <c r="W5069">
        <v>0.124267478167815</v>
      </c>
      <c r="X5069">
        <v>0.10390385034072901</v>
      </c>
    </row>
    <row r="5070" spans="1:24" x14ac:dyDescent="0.2">
      <c r="A5070" t="s">
        <v>9123</v>
      </c>
      <c r="B5070" t="s">
        <v>66</v>
      </c>
      <c r="C5070" t="s">
        <v>57</v>
      </c>
      <c r="D5070" t="s">
        <v>12</v>
      </c>
      <c r="E5070" t="s">
        <v>5458</v>
      </c>
      <c r="F5070" t="s">
        <v>63</v>
      </c>
      <c r="G5070" t="s">
        <v>34</v>
      </c>
      <c r="H5070" t="s">
        <v>14</v>
      </c>
      <c r="I5070">
        <v>13</v>
      </c>
      <c r="J5070">
        <v>0.54507925716343497</v>
      </c>
      <c r="K5070">
        <v>0.55078633259425502</v>
      </c>
      <c r="L5070">
        <v>-5.7070754308204998E-3</v>
      </c>
      <c r="M5070">
        <v>-1.04701754026008E-2</v>
      </c>
      <c r="N5070">
        <v>65.633170526452304</v>
      </c>
      <c r="O5070">
        <v>57.876143733727901</v>
      </c>
      <c r="P5070">
        <v>7.7730314261160505E-2</v>
      </c>
      <c r="Q5070" s="27">
        <v>-0.13357344239043001</v>
      </c>
      <c r="R5070">
        <v>-0.10535733831362799</v>
      </c>
      <c r="S5070">
        <v>-4.6437760103668603E-2</v>
      </c>
      <c r="T5070">
        <v>-5.7070754308204998E-3</v>
      </c>
      <c r="U5070">
        <v>3.5023609242027597E-2</v>
      </c>
      <c r="V5070">
        <v>9.3943187451987306E-2</v>
      </c>
      <c r="W5070">
        <v>0.122159291528789</v>
      </c>
      <c r="X5070">
        <v>0.117172252348565</v>
      </c>
    </row>
    <row r="5071" spans="1:24" x14ac:dyDescent="0.2">
      <c r="A5071" t="s">
        <v>9124</v>
      </c>
      <c r="B5071" t="s">
        <v>66</v>
      </c>
      <c r="C5071" t="s">
        <v>57</v>
      </c>
      <c r="D5071" t="s">
        <v>12</v>
      </c>
      <c r="E5071" t="s">
        <v>5458</v>
      </c>
      <c r="F5071" t="s">
        <v>63</v>
      </c>
      <c r="G5071" t="s">
        <v>34</v>
      </c>
      <c r="H5071" t="s">
        <v>14</v>
      </c>
      <c r="I5071">
        <v>14</v>
      </c>
      <c r="J5071">
        <v>0.53528780400912301</v>
      </c>
      <c r="K5071">
        <v>0.53615119921572396</v>
      </c>
      <c r="L5071">
        <v>-8.6339520660082996E-4</v>
      </c>
      <c r="M5071">
        <v>-1.61295512457839E-3</v>
      </c>
      <c r="N5071">
        <v>66.159373543395603</v>
      </c>
      <c r="O5071">
        <v>57.876143733727901</v>
      </c>
      <c r="P5071">
        <v>7.8192805971799201E-2</v>
      </c>
      <c r="Q5071" s="27">
        <v>-0.129490561030211</v>
      </c>
      <c r="R5071">
        <v>-0.101106572462447</v>
      </c>
      <c r="S5071">
        <v>-4.1836425535823597E-2</v>
      </c>
      <c r="T5071">
        <v>-8.6339520660082996E-4</v>
      </c>
      <c r="U5071">
        <v>4.0109635122622E-2</v>
      </c>
      <c r="V5071">
        <v>9.9379782049245705E-2</v>
      </c>
      <c r="W5071">
        <v>0.127763770617009</v>
      </c>
      <c r="X5071">
        <v>0.115015032680393</v>
      </c>
    </row>
    <row r="5072" spans="1:24" x14ac:dyDescent="0.2">
      <c r="A5072" t="s">
        <v>9125</v>
      </c>
      <c r="B5072" t="s">
        <v>66</v>
      </c>
      <c r="C5072" t="s">
        <v>57</v>
      </c>
      <c r="D5072" t="s">
        <v>12</v>
      </c>
      <c r="E5072" t="s">
        <v>5458</v>
      </c>
      <c r="F5072" t="s">
        <v>63</v>
      </c>
      <c r="G5072" t="s">
        <v>34</v>
      </c>
      <c r="H5072" t="s">
        <v>14</v>
      </c>
      <c r="I5072">
        <v>15</v>
      </c>
      <c r="J5072">
        <v>0.52787081828302596</v>
      </c>
      <c r="K5072">
        <v>0.52882918228199904</v>
      </c>
      <c r="L5072">
        <v>-9.5836399897275602E-4</v>
      </c>
      <c r="M5072">
        <v>-1.8155275226048101E-3</v>
      </c>
      <c r="N5072">
        <v>66.476242254495105</v>
      </c>
      <c r="O5072">
        <v>57.876143733727901</v>
      </c>
      <c r="P5072">
        <v>7.90642758214056E-2</v>
      </c>
      <c r="Q5072" s="27">
        <v>-0.131019097725185</v>
      </c>
      <c r="R5072">
        <v>-0.102318765602015</v>
      </c>
      <c r="S5072">
        <v>-4.2388044529389303E-2</v>
      </c>
      <c r="T5072">
        <v>-9.5836399897275602E-4</v>
      </c>
      <c r="U5072">
        <v>4.0471316531443799E-2</v>
      </c>
      <c r="V5072">
        <v>0.100402037604069</v>
      </c>
      <c r="W5072">
        <v>0.12910236972724001</v>
      </c>
      <c r="X5072">
        <v>0.10784867873081599</v>
      </c>
    </row>
    <row r="5073" spans="1:24" x14ac:dyDescent="0.2">
      <c r="A5073" t="s">
        <v>9126</v>
      </c>
      <c r="B5073" t="s">
        <v>66</v>
      </c>
      <c r="C5073" t="s">
        <v>57</v>
      </c>
      <c r="D5073" t="s">
        <v>12</v>
      </c>
      <c r="E5073" t="s">
        <v>5458</v>
      </c>
      <c r="F5073" t="s">
        <v>63</v>
      </c>
      <c r="G5073" t="s">
        <v>34</v>
      </c>
      <c r="H5073" t="s">
        <v>14</v>
      </c>
      <c r="I5073">
        <v>16</v>
      </c>
      <c r="J5073">
        <v>0.53441232167210295</v>
      </c>
      <c r="K5073">
        <v>0.53030832795727201</v>
      </c>
      <c r="L5073">
        <v>4.1039937148313697E-3</v>
      </c>
      <c r="M5073">
        <v>7.6794518921093104E-3</v>
      </c>
      <c r="N5073">
        <v>65.895981193810499</v>
      </c>
      <c r="O5073">
        <v>57.876143733727901</v>
      </c>
      <c r="P5073">
        <v>8.0922585610650799E-2</v>
      </c>
      <c r="Q5073" s="27">
        <v>-0.129013659614689</v>
      </c>
      <c r="R5073">
        <v>-9.9638761038022994E-2</v>
      </c>
      <c r="S5073">
        <v>-3.8299441145149701E-2</v>
      </c>
      <c r="T5073">
        <v>4.1039937148313697E-3</v>
      </c>
      <c r="U5073">
        <v>4.6507428574812402E-2</v>
      </c>
      <c r="V5073">
        <v>0.10784674846768599</v>
      </c>
      <c r="W5073">
        <v>0.137221647044352</v>
      </c>
      <c r="X5073">
        <v>9.6388355287832503E-2</v>
      </c>
    </row>
    <row r="5074" spans="1:24" x14ac:dyDescent="0.2">
      <c r="A5074" t="s">
        <v>9127</v>
      </c>
      <c r="B5074" t="s">
        <v>66</v>
      </c>
      <c r="C5074" t="s">
        <v>57</v>
      </c>
      <c r="D5074" t="s">
        <v>12</v>
      </c>
      <c r="E5074" t="s">
        <v>5458</v>
      </c>
      <c r="F5074" t="s">
        <v>63</v>
      </c>
      <c r="G5074" t="s">
        <v>34</v>
      </c>
      <c r="H5074" t="s">
        <v>15</v>
      </c>
      <c r="I5074">
        <v>17</v>
      </c>
      <c r="J5074">
        <v>0.55765850770474701</v>
      </c>
      <c r="K5074">
        <v>0.55128667996584801</v>
      </c>
      <c r="L5074">
        <v>6.3718277388986402E-3</v>
      </c>
      <c r="M5074">
        <v>1.14260387869348E-2</v>
      </c>
      <c r="N5074">
        <v>64.806129884163198</v>
      </c>
      <c r="O5074">
        <v>57.876143733727901</v>
      </c>
      <c r="P5074">
        <v>8.5249518300534705E-2</v>
      </c>
      <c r="Q5074" s="27">
        <v>-0.133863629865481</v>
      </c>
      <c r="R5074">
        <v>-0.10291805472238701</v>
      </c>
      <c r="S5074">
        <v>-3.8298919850581502E-2</v>
      </c>
      <c r="T5074">
        <v>6.3718277388986402E-3</v>
      </c>
      <c r="U5074">
        <v>5.1042575328378803E-2</v>
      </c>
      <c r="V5074">
        <v>0.115661710200184</v>
      </c>
      <c r="W5074">
        <v>0.14660728534327799</v>
      </c>
      <c r="X5074">
        <v>9.0641855248872805E-2</v>
      </c>
    </row>
    <row r="5075" spans="1:24" x14ac:dyDescent="0.2">
      <c r="A5075" t="s">
        <v>9128</v>
      </c>
      <c r="B5075" t="s">
        <v>66</v>
      </c>
      <c r="C5075" t="s">
        <v>57</v>
      </c>
      <c r="D5075" t="s">
        <v>12</v>
      </c>
      <c r="E5075" t="s">
        <v>5458</v>
      </c>
      <c r="F5075" t="s">
        <v>63</v>
      </c>
      <c r="G5075" t="s">
        <v>34</v>
      </c>
      <c r="H5075" t="s">
        <v>15</v>
      </c>
      <c r="I5075">
        <v>18</v>
      </c>
      <c r="J5075">
        <v>0.62380363040599696</v>
      </c>
      <c r="K5075">
        <v>0.61599029703401897</v>
      </c>
      <c r="L5075">
        <v>7.8133333719775204E-3</v>
      </c>
      <c r="M5075">
        <v>1.25253092337604E-2</v>
      </c>
      <c r="N5075">
        <v>63.278980774550497</v>
      </c>
      <c r="O5075">
        <v>57.876143733727901</v>
      </c>
      <c r="P5075">
        <v>9.4763923157712496E-2</v>
      </c>
      <c r="Q5075" s="27">
        <v>-0.14807332022246</v>
      </c>
      <c r="R5075">
        <v>-0.11367401611621</v>
      </c>
      <c r="S5075">
        <v>-4.1842962362663799E-2</v>
      </c>
      <c r="T5075">
        <v>7.8133333719775204E-3</v>
      </c>
      <c r="U5075">
        <v>5.7469629106618902E-2</v>
      </c>
      <c r="V5075">
        <v>0.12930068286016499</v>
      </c>
      <c r="W5075">
        <v>0.163699986966415</v>
      </c>
      <c r="X5075">
        <v>9.7206118017114401E-2</v>
      </c>
    </row>
    <row r="5076" spans="1:24" x14ac:dyDescent="0.2">
      <c r="A5076" t="s">
        <v>9129</v>
      </c>
      <c r="B5076" t="s">
        <v>66</v>
      </c>
      <c r="C5076" t="s">
        <v>57</v>
      </c>
      <c r="D5076" t="s">
        <v>12</v>
      </c>
      <c r="E5076" t="s">
        <v>5458</v>
      </c>
      <c r="F5076" t="s">
        <v>63</v>
      </c>
      <c r="G5076" t="s">
        <v>34</v>
      </c>
      <c r="H5076" t="s">
        <v>15</v>
      </c>
      <c r="I5076">
        <v>19</v>
      </c>
      <c r="J5076">
        <v>0.72319029007070801</v>
      </c>
      <c r="K5076">
        <v>0.71761469366172204</v>
      </c>
      <c r="L5076">
        <v>5.5755964089858499E-3</v>
      </c>
      <c r="M5076">
        <v>7.7097224417112999E-3</v>
      </c>
      <c r="N5076" s="1">
        <v>60.857269510719199</v>
      </c>
      <c r="O5076">
        <v>57.876143733727901</v>
      </c>
      <c r="P5076">
        <v>9.7608189449470695E-2</v>
      </c>
      <c r="Q5076" s="27">
        <v>-0.15498987523539301</v>
      </c>
      <c r="R5076">
        <v>-0.119558102465236</v>
      </c>
      <c r="S5076">
        <v>-4.5571094862536798E-2</v>
      </c>
      <c r="T5076">
        <v>5.5755964089858499E-3</v>
      </c>
      <c r="U5076">
        <v>5.67222876805085E-2</v>
      </c>
      <c r="V5076">
        <v>0.13070929528320699</v>
      </c>
      <c r="W5076">
        <v>0.16614106805336501</v>
      </c>
      <c r="X5076">
        <v>8.8209361194651295E-2</v>
      </c>
    </row>
    <row r="5077" spans="1:24" x14ac:dyDescent="0.2">
      <c r="A5077" t="s">
        <v>9112</v>
      </c>
      <c r="B5077" t="s">
        <v>66</v>
      </c>
      <c r="C5077" t="s">
        <v>57</v>
      </c>
      <c r="D5077" t="s">
        <v>12</v>
      </c>
      <c r="E5077" t="s">
        <v>5458</v>
      </c>
      <c r="F5077" t="s">
        <v>63</v>
      </c>
      <c r="G5077" t="s">
        <v>34</v>
      </c>
      <c r="H5077" t="s">
        <v>14</v>
      </c>
      <c r="I5077">
        <v>2</v>
      </c>
      <c r="J5077">
        <v>0.415712932756783</v>
      </c>
      <c r="K5077">
        <v>0.418241019811745</v>
      </c>
      <c r="L5077">
        <v>-2.52808705496159E-3</v>
      </c>
      <c r="M5077">
        <v>-6.0813288588273803E-3</v>
      </c>
      <c r="N5077">
        <v>53.587358666147999</v>
      </c>
      <c r="O5077">
        <v>57.876143733727901</v>
      </c>
      <c r="P5077">
        <v>5.3137409880775401E-2</v>
      </c>
      <c r="Q5077" s="27">
        <v>-8.99391263088372E-2</v>
      </c>
      <c r="R5077">
        <v>-7.0650246522115698E-2</v>
      </c>
      <c r="S5077">
        <v>-3.0372089832487899E-2</v>
      </c>
      <c r="T5077">
        <v>-2.52808705496159E-3</v>
      </c>
      <c r="U5077">
        <v>2.53159157225647E-2</v>
      </c>
      <c r="V5077">
        <v>6.5594072412192506E-2</v>
      </c>
      <c r="W5077">
        <v>8.4882952198913994E-2</v>
      </c>
      <c r="X5077">
        <v>2.74168834122769E-2</v>
      </c>
    </row>
    <row r="5078" spans="1:24" x14ac:dyDescent="0.2">
      <c r="A5078" t="s">
        <v>9130</v>
      </c>
      <c r="B5078" t="s">
        <v>66</v>
      </c>
      <c r="C5078" t="s">
        <v>57</v>
      </c>
      <c r="D5078" t="s">
        <v>12</v>
      </c>
      <c r="E5078" t="s">
        <v>5458</v>
      </c>
      <c r="F5078" t="s">
        <v>63</v>
      </c>
      <c r="G5078" t="s">
        <v>34</v>
      </c>
      <c r="H5078" t="s">
        <v>15</v>
      </c>
      <c r="I5078">
        <v>20</v>
      </c>
      <c r="J5078">
        <v>0.79803279056288001</v>
      </c>
      <c r="K5078">
        <v>0.79763020797345097</v>
      </c>
      <c r="L5078">
        <v>4.0258258942822402E-4</v>
      </c>
      <c r="M5078">
        <v>5.0446873134657596E-4</v>
      </c>
      <c r="N5078">
        <v>58.592585165975102</v>
      </c>
      <c r="O5078">
        <v>57.876143733727901</v>
      </c>
      <c r="P5078">
        <v>9.3760774207476402E-2</v>
      </c>
      <c r="Q5078" s="27">
        <v>-0.15383389098187</v>
      </c>
      <c r="R5078">
        <v>-0.11979872994455699</v>
      </c>
      <c r="S5078">
        <v>-4.8728063095289403E-2</v>
      </c>
      <c r="T5078">
        <v>4.0258258942822402E-4</v>
      </c>
      <c r="U5078">
        <v>4.9533228274145899E-2</v>
      </c>
      <c r="V5078">
        <v>0.120603895123413</v>
      </c>
      <c r="W5078">
        <v>0.15463905616072701</v>
      </c>
      <c r="X5078">
        <v>6.2935484692375407E-2</v>
      </c>
    </row>
    <row r="5079" spans="1:24" x14ac:dyDescent="0.2">
      <c r="A5079" t="s">
        <v>9131</v>
      </c>
      <c r="B5079" t="s">
        <v>66</v>
      </c>
      <c r="C5079" t="s">
        <v>57</v>
      </c>
      <c r="D5079" t="s">
        <v>12</v>
      </c>
      <c r="E5079" t="s">
        <v>5458</v>
      </c>
      <c r="F5079" t="s">
        <v>63</v>
      </c>
      <c r="G5079" t="s">
        <v>34</v>
      </c>
      <c r="H5079" t="s">
        <v>15</v>
      </c>
      <c r="I5079">
        <v>21</v>
      </c>
      <c r="J5079">
        <v>0.79249629798157295</v>
      </c>
      <c r="K5079">
        <v>0.79600163907265997</v>
      </c>
      <c r="L5079">
        <v>-3.5053410910867101E-3</v>
      </c>
      <c r="M5079">
        <v>-4.4231639946010403E-3</v>
      </c>
      <c r="N5079">
        <v>56.911219216805002</v>
      </c>
      <c r="O5079">
        <v>57.876143733727901</v>
      </c>
      <c r="P5079">
        <v>8.9963036308567806E-2</v>
      </c>
      <c r="Q5079" s="27">
        <v>-0.151494535818681</v>
      </c>
      <c r="R5079">
        <v>-0.118837953638671</v>
      </c>
      <c r="S5079">
        <v>-5.0645972116776197E-2</v>
      </c>
      <c r="T5079">
        <v>-3.5053410910867101E-3</v>
      </c>
      <c r="U5079">
        <v>4.3635289934602799E-2</v>
      </c>
      <c r="V5079">
        <v>0.111827271456497</v>
      </c>
      <c r="W5079">
        <v>0.14448385363650701</v>
      </c>
      <c r="X5079">
        <v>4.0325846289178499E-2</v>
      </c>
    </row>
    <row r="5080" spans="1:24" x14ac:dyDescent="0.2">
      <c r="A5080" t="s">
        <v>9132</v>
      </c>
      <c r="B5080" t="s">
        <v>66</v>
      </c>
      <c r="C5080" t="s">
        <v>57</v>
      </c>
      <c r="D5080" t="s">
        <v>12</v>
      </c>
      <c r="E5080" t="s">
        <v>5458</v>
      </c>
      <c r="F5080" t="s">
        <v>63</v>
      </c>
      <c r="G5080" t="s">
        <v>34</v>
      </c>
      <c r="H5080" t="s">
        <v>14</v>
      </c>
      <c r="I5080">
        <v>22</v>
      </c>
      <c r="J5080">
        <v>0.73208391284807195</v>
      </c>
      <c r="K5080">
        <v>0.73611488478169895</v>
      </c>
      <c r="L5080">
        <v>-4.0309719336272601E-3</v>
      </c>
      <c r="M5080">
        <v>-5.5061610600693504E-3</v>
      </c>
      <c r="N5080">
        <v>55.780237167185298</v>
      </c>
      <c r="O5080">
        <v>57.876143733727901</v>
      </c>
      <c r="P5080">
        <v>8.4366841757408106E-2</v>
      </c>
      <c r="Q5080" s="27">
        <v>-0.14281442662456401</v>
      </c>
      <c r="R5080">
        <v>-0.112189263066624</v>
      </c>
      <c r="S5080">
        <v>-4.82391970145091E-2</v>
      </c>
      <c r="T5080">
        <v>-4.0309719336272601E-3</v>
      </c>
      <c r="U5080">
        <v>4.01772531472546E-2</v>
      </c>
      <c r="V5080">
        <v>0.10412731919937</v>
      </c>
      <c r="W5080">
        <v>0.134752482757309</v>
      </c>
      <c r="X5080">
        <v>2.9605583233236799E-2</v>
      </c>
    </row>
    <row r="5081" spans="1:24" x14ac:dyDescent="0.2">
      <c r="A5081" t="s">
        <v>9133</v>
      </c>
      <c r="B5081" t="s">
        <v>66</v>
      </c>
      <c r="C5081" t="s">
        <v>57</v>
      </c>
      <c r="D5081" t="s">
        <v>12</v>
      </c>
      <c r="E5081" t="s">
        <v>5458</v>
      </c>
      <c r="F5081" t="s">
        <v>63</v>
      </c>
      <c r="G5081" t="s">
        <v>34</v>
      </c>
      <c r="H5081" t="s">
        <v>14</v>
      </c>
      <c r="I5081">
        <v>23</v>
      </c>
      <c r="J5081">
        <v>0.631041028913363</v>
      </c>
      <c r="K5081">
        <v>0.63303695341110799</v>
      </c>
      <c r="L5081">
        <v>-1.99592449774491E-3</v>
      </c>
      <c r="M5081">
        <v>-3.1629076498906001E-3</v>
      </c>
      <c r="N5081">
        <v>55.117592570020697</v>
      </c>
      <c r="O5081">
        <v>57.876143733727901</v>
      </c>
      <c r="P5081">
        <v>7.6246178727699399E-2</v>
      </c>
      <c r="Q5081" s="27">
        <v>-0.12742088850481001</v>
      </c>
      <c r="R5081">
        <v>-9.9743525626655505E-2</v>
      </c>
      <c r="S5081">
        <v>-4.1948922151059401E-2</v>
      </c>
      <c r="T5081">
        <v>-1.99592449774491E-3</v>
      </c>
      <c r="U5081">
        <v>3.79570731555696E-2</v>
      </c>
      <c r="V5081">
        <v>9.5751676631165697E-2</v>
      </c>
      <c r="W5081">
        <v>0.12342903950932101</v>
      </c>
      <c r="X5081">
        <v>3.3064591980395498E-2</v>
      </c>
    </row>
    <row r="5082" spans="1:24" x14ac:dyDescent="0.2">
      <c r="A5082" t="s">
        <v>9134</v>
      </c>
      <c r="B5082" t="s">
        <v>66</v>
      </c>
      <c r="C5082" t="s">
        <v>57</v>
      </c>
      <c r="D5082" t="s">
        <v>12</v>
      </c>
      <c r="E5082" t="s">
        <v>5458</v>
      </c>
      <c r="F5082" t="s">
        <v>63</v>
      </c>
      <c r="G5082" t="s">
        <v>34</v>
      </c>
      <c r="H5082" t="s">
        <v>14</v>
      </c>
      <c r="I5082">
        <v>24</v>
      </c>
      <c r="J5082">
        <v>0.52498906903431897</v>
      </c>
      <c r="K5082">
        <v>0.52719546195824096</v>
      </c>
      <c r="L5082">
        <v>-2.2063929239221798E-3</v>
      </c>
      <c r="M5082">
        <v>-4.2027406932123E-3</v>
      </c>
      <c r="N5082">
        <v>54.4278959327455</v>
      </c>
      <c r="O5082">
        <v>57.876143733727901</v>
      </c>
      <c r="P5082">
        <v>6.6535525702506607E-2</v>
      </c>
      <c r="Q5082" s="27">
        <v>-0.111657332704546</v>
      </c>
      <c r="R5082">
        <v>-8.7504936874535699E-2</v>
      </c>
      <c r="S5082">
        <v>-3.7071008392035698E-2</v>
      </c>
      <c r="T5082">
        <v>-2.2063929239221798E-3</v>
      </c>
      <c r="U5082">
        <v>3.2658222544191297E-2</v>
      </c>
      <c r="V5082">
        <v>8.3092151026691305E-2</v>
      </c>
      <c r="W5082">
        <v>0.107244546856701</v>
      </c>
      <c r="X5082">
        <v>3.6041861583602501E-2</v>
      </c>
    </row>
    <row r="5083" spans="1:24" x14ac:dyDescent="0.2">
      <c r="A5083" t="s">
        <v>9113</v>
      </c>
      <c r="B5083" t="s">
        <v>66</v>
      </c>
      <c r="C5083" t="s">
        <v>57</v>
      </c>
      <c r="D5083" t="s">
        <v>12</v>
      </c>
      <c r="E5083" t="s">
        <v>5458</v>
      </c>
      <c r="F5083" t="s">
        <v>63</v>
      </c>
      <c r="G5083" t="s">
        <v>34</v>
      </c>
      <c r="H5083" t="s">
        <v>14</v>
      </c>
      <c r="I5083">
        <v>3</v>
      </c>
      <c r="J5083">
        <v>0.39797625198661501</v>
      </c>
      <c r="K5083">
        <v>0.40191027802732998</v>
      </c>
      <c r="L5083">
        <v>-3.9340260407146896E-3</v>
      </c>
      <c r="M5083">
        <v>-9.8850773659906709E-3</v>
      </c>
      <c r="N5083">
        <v>52.921807066908698</v>
      </c>
      <c r="O5083">
        <v>57.876143733727901</v>
      </c>
      <c r="P5083">
        <v>5.0371853628276397E-2</v>
      </c>
      <c r="Q5083" s="27">
        <v>-8.6795725259229406E-2</v>
      </c>
      <c r="R5083">
        <v>-6.8510742392164994E-2</v>
      </c>
      <c r="S5083">
        <v>-3.0328877341931501E-2</v>
      </c>
      <c r="T5083">
        <v>-3.9340260407146896E-3</v>
      </c>
      <c r="U5083">
        <v>2.2460825260502099E-2</v>
      </c>
      <c r="V5083">
        <v>6.06426903107357E-2</v>
      </c>
      <c r="W5083">
        <v>7.8927673177800001E-2</v>
      </c>
      <c r="X5083">
        <v>2.1392837361244501E-2</v>
      </c>
    </row>
    <row r="5084" spans="1:24" x14ac:dyDescent="0.2">
      <c r="A5084" t="s">
        <v>9114</v>
      </c>
      <c r="B5084" t="s">
        <v>66</v>
      </c>
      <c r="C5084" t="s">
        <v>57</v>
      </c>
      <c r="D5084" t="s">
        <v>12</v>
      </c>
      <c r="E5084" t="s">
        <v>5458</v>
      </c>
      <c r="F5084" t="s">
        <v>63</v>
      </c>
      <c r="G5084" t="s">
        <v>34</v>
      </c>
      <c r="H5084" t="s">
        <v>14</v>
      </c>
      <c r="I5084">
        <v>4</v>
      </c>
      <c r="J5084">
        <v>0.39449967907595501</v>
      </c>
      <c r="K5084">
        <v>0.39879353960345498</v>
      </c>
      <c r="L5084">
        <v>-4.2938605275006196E-3</v>
      </c>
      <c r="M5084">
        <v>-1.0884319443702E-2</v>
      </c>
      <c r="N5084">
        <v>52.5134188191563</v>
      </c>
      <c r="O5084">
        <v>57.876143733727901</v>
      </c>
      <c r="P5084">
        <v>4.9635914244607102E-2</v>
      </c>
      <c r="Q5084" s="27">
        <v>-8.5944939459879299E-2</v>
      </c>
      <c r="R5084">
        <v>-6.7927102589086893E-2</v>
      </c>
      <c r="S5084">
        <v>-3.0303079591674699E-2</v>
      </c>
      <c r="T5084">
        <v>-4.2938605275006196E-3</v>
      </c>
      <c r="U5084">
        <v>2.1715358536673501E-2</v>
      </c>
      <c r="V5084">
        <v>5.9339381534085703E-2</v>
      </c>
      <c r="W5084">
        <v>7.7357218404878095E-2</v>
      </c>
      <c r="X5084">
        <v>1.56652371442795E-2</v>
      </c>
    </row>
    <row r="5085" spans="1:24" x14ac:dyDescent="0.2">
      <c r="A5085" t="s">
        <v>9115</v>
      </c>
      <c r="B5085" t="s">
        <v>66</v>
      </c>
      <c r="C5085" t="s">
        <v>57</v>
      </c>
      <c r="D5085" t="s">
        <v>12</v>
      </c>
      <c r="E5085" t="s">
        <v>5458</v>
      </c>
      <c r="F5085" t="s">
        <v>63</v>
      </c>
      <c r="G5085" t="s">
        <v>34</v>
      </c>
      <c r="H5085" t="s">
        <v>14</v>
      </c>
      <c r="I5085">
        <v>5</v>
      </c>
      <c r="J5085">
        <v>0.41136700376743401</v>
      </c>
      <c r="K5085">
        <v>0.41614481530470998</v>
      </c>
      <c r="L5085">
        <v>-4.7778115372755E-3</v>
      </c>
      <c r="M5085">
        <v>-1.1614474407326599E-2</v>
      </c>
      <c r="N5085">
        <v>51.901573275414897</v>
      </c>
      <c r="O5085">
        <v>57.876143733727901</v>
      </c>
      <c r="P5085">
        <v>5.1595466813396697E-2</v>
      </c>
      <c r="Q5085" s="27">
        <v>-8.9652354445313095E-2</v>
      </c>
      <c r="R5085">
        <v>-7.0923199992050101E-2</v>
      </c>
      <c r="S5085">
        <v>-3.1813836147495403E-2</v>
      </c>
      <c r="T5085">
        <v>-4.7778115372755E-3</v>
      </c>
      <c r="U5085">
        <v>2.2258213072944399E-2</v>
      </c>
      <c r="V5085">
        <v>6.1367576917499098E-2</v>
      </c>
      <c r="W5085">
        <v>8.0096731370762106E-2</v>
      </c>
      <c r="X5085">
        <v>8.6860388146895798E-3</v>
      </c>
    </row>
    <row r="5086" spans="1:24" x14ac:dyDescent="0.2">
      <c r="A5086" t="s">
        <v>9116</v>
      </c>
      <c r="B5086" t="s">
        <v>66</v>
      </c>
      <c r="C5086" t="s">
        <v>57</v>
      </c>
      <c r="D5086" t="s">
        <v>12</v>
      </c>
      <c r="E5086" t="s">
        <v>5458</v>
      </c>
      <c r="F5086" t="s">
        <v>63</v>
      </c>
      <c r="G5086" t="s">
        <v>34</v>
      </c>
      <c r="H5086" t="s">
        <v>14</v>
      </c>
      <c r="I5086">
        <v>6</v>
      </c>
      <c r="J5086">
        <v>0.464658171220519</v>
      </c>
      <c r="K5086">
        <v>0.469357819844549</v>
      </c>
      <c r="L5086">
        <v>-4.6996486240297002E-3</v>
      </c>
      <c r="M5086">
        <v>-1.01142063458932E-2</v>
      </c>
      <c r="N5086">
        <v>51.443891536998599</v>
      </c>
      <c r="O5086">
        <v>57.876143733727901</v>
      </c>
      <c r="P5086">
        <v>5.80565170457394E-2</v>
      </c>
      <c r="Q5086" s="27">
        <v>-0.10020261916427101</v>
      </c>
      <c r="R5086">
        <v>-7.9128103476667599E-2</v>
      </c>
      <c r="S5086">
        <v>-3.5121263555997199E-2</v>
      </c>
      <c r="T5086">
        <v>-4.6996486240297002E-3</v>
      </c>
      <c r="U5086">
        <v>2.5721966307937799E-2</v>
      </c>
      <c r="V5086">
        <v>6.9728806228608206E-2</v>
      </c>
      <c r="W5086">
        <v>9.0803321916211599E-2</v>
      </c>
      <c r="X5086">
        <v>-7.0741510848804203E-3</v>
      </c>
    </row>
    <row r="5087" spans="1:24" x14ac:dyDescent="0.2">
      <c r="A5087" t="s">
        <v>9117</v>
      </c>
      <c r="B5087" t="s">
        <v>66</v>
      </c>
      <c r="C5087" t="s">
        <v>57</v>
      </c>
      <c r="D5087" t="s">
        <v>12</v>
      </c>
      <c r="E5087" t="s">
        <v>5458</v>
      </c>
      <c r="F5087" t="s">
        <v>63</v>
      </c>
      <c r="G5087" t="s">
        <v>34</v>
      </c>
      <c r="H5087" t="s">
        <v>14</v>
      </c>
      <c r="I5087">
        <v>7</v>
      </c>
      <c r="J5087">
        <v>0.55839479941995696</v>
      </c>
      <c r="K5087">
        <v>0.56600033432569496</v>
      </c>
      <c r="L5087">
        <v>-7.6055349057385898E-3</v>
      </c>
      <c r="M5087">
        <v>-1.3620354117980699E-2</v>
      </c>
      <c r="N5087">
        <v>50.906428890041497</v>
      </c>
      <c r="O5087">
        <v>57.876143733727901</v>
      </c>
      <c r="P5087">
        <v>6.9773206901435306E-2</v>
      </c>
      <c r="Q5087" s="27">
        <v>-0.1223824602586</v>
      </c>
      <c r="R5087">
        <v>-9.7054786153378703E-2</v>
      </c>
      <c r="S5087">
        <v>-4.41666953220907E-2</v>
      </c>
      <c r="T5087">
        <v>-7.6055349057385898E-3</v>
      </c>
      <c r="U5087">
        <v>2.8955625510613502E-2</v>
      </c>
      <c r="V5087">
        <v>8.1843716341901504E-2</v>
      </c>
      <c r="W5087">
        <v>0.107171390447122</v>
      </c>
      <c r="X5087">
        <v>-3.4740332679991201E-2</v>
      </c>
    </row>
    <row r="5088" spans="1:24" x14ac:dyDescent="0.2">
      <c r="A5088" t="s">
        <v>9118</v>
      </c>
      <c r="B5088" t="s">
        <v>66</v>
      </c>
      <c r="C5088" t="s">
        <v>57</v>
      </c>
      <c r="D5088" t="s">
        <v>12</v>
      </c>
      <c r="E5088" t="s">
        <v>5458</v>
      </c>
      <c r="F5088" t="s">
        <v>63</v>
      </c>
      <c r="G5088" t="s">
        <v>34</v>
      </c>
      <c r="H5088" t="s">
        <v>14</v>
      </c>
      <c r="I5088">
        <v>8</v>
      </c>
      <c r="J5088">
        <v>0.59650576952450896</v>
      </c>
      <c r="K5088">
        <v>0.60363774546832205</v>
      </c>
      <c r="L5088">
        <v>-7.1319759438132502E-3</v>
      </c>
      <c r="M5088">
        <v>-1.1956256432353299E-2</v>
      </c>
      <c r="N5088">
        <v>50.855164017116202</v>
      </c>
      <c r="O5088">
        <v>57.876143733727901</v>
      </c>
      <c r="P5088">
        <v>7.6370663240239001E-2</v>
      </c>
      <c r="Q5088" s="27">
        <v>-0.13276171697400599</v>
      </c>
      <c r="R5088">
        <v>-0.1050391662178</v>
      </c>
      <c r="S5088">
        <v>-4.7150203481698502E-2</v>
      </c>
      <c r="T5088">
        <v>-7.1319759438132502E-3</v>
      </c>
      <c r="U5088">
        <v>3.2886251594071998E-2</v>
      </c>
      <c r="V5088">
        <v>9.0775214330173104E-2</v>
      </c>
      <c r="W5088">
        <v>0.11849776508638001</v>
      </c>
      <c r="X5088">
        <v>-1.00159251099131E-2</v>
      </c>
    </row>
    <row r="5089" spans="1:24" x14ac:dyDescent="0.2">
      <c r="A5089" t="s">
        <v>9119</v>
      </c>
      <c r="B5089" t="s">
        <v>66</v>
      </c>
      <c r="C5089" t="s">
        <v>57</v>
      </c>
      <c r="D5089" t="s">
        <v>12</v>
      </c>
      <c r="E5089" t="s">
        <v>5458</v>
      </c>
      <c r="F5089" t="s">
        <v>63</v>
      </c>
      <c r="G5089" t="s">
        <v>34</v>
      </c>
      <c r="H5089" t="s">
        <v>14</v>
      </c>
      <c r="I5089">
        <v>9</v>
      </c>
      <c r="J5089">
        <v>0.57694478716840303</v>
      </c>
      <c r="K5089">
        <v>0.58299040985000095</v>
      </c>
      <c r="L5089">
        <v>-6.0456226815981898E-3</v>
      </c>
      <c r="M5089">
        <v>-1.0478684990412299E-2</v>
      </c>
      <c r="N5089">
        <v>53.911198642807697</v>
      </c>
      <c r="O5089">
        <v>57.876143733727901</v>
      </c>
      <c r="P5089">
        <v>7.7544238869673904E-2</v>
      </c>
      <c r="Q5089" s="27">
        <v>-0.13360589562221201</v>
      </c>
      <c r="R5089">
        <v>-0.10545733691252</v>
      </c>
      <c r="S5089">
        <v>-4.6678803849307303E-2</v>
      </c>
      <c r="T5089">
        <v>-6.0456226815981898E-3</v>
      </c>
      <c r="U5089">
        <v>3.4587558486110899E-2</v>
      </c>
      <c r="V5089">
        <v>9.3366091549323696E-2</v>
      </c>
      <c r="W5089">
        <v>0.12151465025901501</v>
      </c>
      <c r="X5089">
        <v>3.8603842308256801E-2</v>
      </c>
    </row>
    <row r="5090" spans="1:24" x14ac:dyDescent="0.2">
      <c r="A5090" t="s">
        <v>9303</v>
      </c>
      <c r="B5090" t="s">
        <v>66</v>
      </c>
      <c r="C5090" t="s">
        <v>57</v>
      </c>
      <c r="D5090" t="s">
        <v>12</v>
      </c>
      <c r="E5090" t="s">
        <v>5458</v>
      </c>
      <c r="F5090" t="s">
        <v>63</v>
      </c>
      <c r="G5090" t="s">
        <v>36</v>
      </c>
      <c r="H5090" t="s">
        <v>14</v>
      </c>
      <c r="I5090">
        <v>1</v>
      </c>
      <c r="J5090">
        <v>0.44268253103785299</v>
      </c>
      <c r="K5090">
        <v>0.44325531661530498</v>
      </c>
      <c r="L5090">
        <v>-5.7278557745122304E-4</v>
      </c>
      <c r="M5090">
        <v>-1.2938969516333701E-3</v>
      </c>
      <c r="N5090">
        <v>60.623993832123098</v>
      </c>
      <c r="O5090">
        <v>65.03172330084</v>
      </c>
      <c r="P5090">
        <v>5.8302044111495997E-2</v>
      </c>
      <c r="Q5090" s="27">
        <v>-9.6479648140862101E-2</v>
      </c>
      <c r="R5090">
        <v>-7.5316006128389096E-2</v>
      </c>
      <c r="S5090">
        <v>-3.1123056691875099E-2</v>
      </c>
      <c r="T5090">
        <v>-5.7278557745122304E-4</v>
      </c>
      <c r="U5090">
        <v>2.9977485536972701E-2</v>
      </c>
      <c r="V5090">
        <v>7.4170434973486604E-2</v>
      </c>
      <c r="W5090">
        <v>9.5334076985959706E-2</v>
      </c>
      <c r="X5090">
        <v>3.1946543010572599E-2</v>
      </c>
    </row>
    <row r="5091" spans="1:24" x14ac:dyDescent="0.2">
      <c r="A5091" t="s">
        <v>9312</v>
      </c>
      <c r="B5091" t="s">
        <v>66</v>
      </c>
      <c r="C5091" t="s">
        <v>57</v>
      </c>
      <c r="D5091" t="s">
        <v>12</v>
      </c>
      <c r="E5091" t="s">
        <v>5458</v>
      </c>
      <c r="F5091" t="s">
        <v>63</v>
      </c>
      <c r="G5091" t="s">
        <v>36</v>
      </c>
      <c r="H5091" t="s">
        <v>14</v>
      </c>
      <c r="I5091">
        <v>10</v>
      </c>
      <c r="J5091">
        <v>0.53216830469647303</v>
      </c>
      <c r="K5091">
        <v>0.53303676984401005</v>
      </c>
      <c r="L5091">
        <v>-8.6846514753620397E-4</v>
      </c>
      <c r="M5091">
        <v>-1.63193700164376E-3</v>
      </c>
      <c r="N5091">
        <v>65.216865227351306</v>
      </c>
      <c r="O5091">
        <v>65.03172330084</v>
      </c>
      <c r="P5091">
        <v>7.8483205754578206E-2</v>
      </c>
      <c r="Q5091" s="27">
        <v>-0.12997333861381699</v>
      </c>
      <c r="R5091">
        <v>-0.101483934924905</v>
      </c>
      <c r="S5091">
        <v>-4.1993664962935197E-2</v>
      </c>
      <c r="T5091">
        <v>-8.6846514753620397E-4</v>
      </c>
      <c r="U5091">
        <v>4.0256734667862802E-2</v>
      </c>
      <c r="V5091">
        <v>9.9747004629833103E-2</v>
      </c>
      <c r="W5091">
        <v>0.128236408318745</v>
      </c>
      <c r="X5091">
        <v>6.9320631704570104E-2</v>
      </c>
    </row>
    <row r="5092" spans="1:24" x14ac:dyDescent="0.2">
      <c r="A5092" t="s">
        <v>9313</v>
      </c>
      <c r="B5092" t="s">
        <v>66</v>
      </c>
      <c r="C5092" t="s">
        <v>57</v>
      </c>
      <c r="D5092" t="s">
        <v>12</v>
      </c>
      <c r="E5092" t="s">
        <v>5458</v>
      </c>
      <c r="F5092" t="s">
        <v>63</v>
      </c>
      <c r="G5092" t="s">
        <v>36</v>
      </c>
      <c r="H5092" t="s">
        <v>14</v>
      </c>
      <c r="I5092">
        <v>11</v>
      </c>
      <c r="J5092">
        <v>0.54313494720261701</v>
      </c>
      <c r="K5092">
        <v>0.541045491968417</v>
      </c>
      <c r="L5092">
        <v>2.08945523419956E-3</v>
      </c>
      <c r="M5092">
        <v>3.8470277874056401E-3</v>
      </c>
      <c r="N5092">
        <v>67.896196218015206</v>
      </c>
      <c r="O5092">
        <v>65.03172330084</v>
      </c>
      <c r="P5092">
        <v>7.8690556515905202E-2</v>
      </c>
      <c r="Q5092" s="27">
        <v>-0.12735651023446401</v>
      </c>
      <c r="R5092">
        <v>-9.8791838219190894E-2</v>
      </c>
      <c r="S5092">
        <v>-3.9144396380134797E-2</v>
      </c>
      <c r="T5092">
        <v>2.08945523419956E-3</v>
      </c>
      <c r="U5092">
        <v>4.3323306848533902E-2</v>
      </c>
      <c r="V5092">
        <v>0.10297074868759</v>
      </c>
      <c r="W5092">
        <v>0.131535420702864</v>
      </c>
      <c r="X5092">
        <v>8.7228950139059097E-2</v>
      </c>
    </row>
    <row r="5093" spans="1:24" x14ac:dyDescent="0.2">
      <c r="A5093" t="s">
        <v>9314</v>
      </c>
      <c r="B5093" t="s">
        <v>66</v>
      </c>
      <c r="C5093" t="s">
        <v>57</v>
      </c>
      <c r="D5093" t="s">
        <v>12</v>
      </c>
      <c r="E5093" t="s">
        <v>5458</v>
      </c>
      <c r="F5093" t="s">
        <v>63</v>
      </c>
      <c r="G5093" t="s">
        <v>36</v>
      </c>
      <c r="H5093" t="s">
        <v>14</v>
      </c>
      <c r="I5093">
        <v>12</v>
      </c>
      <c r="J5093">
        <v>0.55049464165232598</v>
      </c>
      <c r="K5093">
        <v>0.55170863438687501</v>
      </c>
      <c r="L5093">
        <v>-1.2139927345493199E-3</v>
      </c>
      <c r="M5093">
        <v>-2.2052762056057199E-3</v>
      </c>
      <c r="N5093">
        <v>70.077657853561504</v>
      </c>
      <c r="O5093">
        <v>65.03172330084</v>
      </c>
      <c r="P5093">
        <v>7.8136039989668005E-2</v>
      </c>
      <c r="Q5093" s="27">
        <v>-0.12974777851755301</v>
      </c>
      <c r="R5093">
        <v>-0.101384396001304</v>
      </c>
      <c r="S5093">
        <v>-4.2157277689135401E-2</v>
      </c>
      <c r="T5093">
        <v>-1.2139927345493199E-3</v>
      </c>
      <c r="U5093">
        <v>3.9729292220036697E-2</v>
      </c>
      <c r="V5093">
        <v>9.8956410532205094E-2</v>
      </c>
      <c r="W5093">
        <v>0.127319793048455</v>
      </c>
      <c r="X5093">
        <v>0.10390301079558301</v>
      </c>
    </row>
    <row r="5094" spans="1:24" x14ac:dyDescent="0.2">
      <c r="A5094" t="s">
        <v>9315</v>
      </c>
      <c r="B5094" t="s">
        <v>66</v>
      </c>
      <c r="C5094" t="s">
        <v>57</v>
      </c>
      <c r="D5094" t="s">
        <v>12</v>
      </c>
      <c r="E5094" t="s">
        <v>5458</v>
      </c>
      <c r="F5094" t="s">
        <v>63</v>
      </c>
      <c r="G5094" t="s">
        <v>36</v>
      </c>
      <c r="H5094" t="s">
        <v>14</v>
      </c>
      <c r="I5094">
        <v>13</v>
      </c>
      <c r="J5094">
        <v>0.55699527386085201</v>
      </c>
      <c r="K5094">
        <v>0.55589144090874798</v>
      </c>
      <c r="L5094">
        <v>1.10383295210476E-3</v>
      </c>
      <c r="M5094">
        <v>1.9817635874241099E-3</v>
      </c>
      <c r="N5094">
        <v>71.533364695712294</v>
      </c>
      <c r="O5094">
        <v>65.03172330084</v>
      </c>
      <c r="P5094">
        <v>7.7731503586349407E-2</v>
      </c>
      <c r="Q5094" s="27">
        <v>-0.12676449044744001</v>
      </c>
      <c r="R5094">
        <v>-9.8547954645595195E-2</v>
      </c>
      <c r="S5094">
        <v>-3.96274749271424E-2</v>
      </c>
      <c r="T5094">
        <v>1.10383295210476E-3</v>
      </c>
      <c r="U5094">
        <v>4.1835140831351897E-2</v>
      </c>
      <c r="V5094">
        <v>0.100755620549805</v>
      </c>
      <c r="W5094">
        <v>0.12897215635164999</v>
      </c>
      <c r="X5094">
        <v>0.11717147105692299</v>
      </c>
    </row>
    <row r="5095" spans="1:24" x14ac:dyDescent="0.2">
      <c r="A5095" t="s">
        <v>9316</v>
      </c>
      <c r="B5095" t="s">
        <v>66</v>
      </c>
      <c r="C5095" t="s">
        <v>57</v>
      </c>
      <c r="D5095" t="s">
        <v>12</v>
      </c>
      <c r="E5095" t="s">
        <v>5458</v>
      </c>
      <c r="F5095" t="s">
        <v>63</v>
      </c>
      <c r="G5095" t="s">
        <v>36</v>
      </c>
      <c r="H5095" t="s">
        <v>14</v>
      </c>
      <c r="I5095">
        <v>14</v>
      </c>
      <c r="J5095">
        <v>0.55852341582862297</v>
      </c>
      <c r="K5095">
        <v>0.55345796903376498</v>
      </c>
      <c r="L5095">
        <v>5.0654467948576601E-3</v>
      </c>
      <c r="M5095">
        <v>9.0693543928549308E-3</v>
      </c>
      <c r="N5095">
        <v>72.077452009854795</v>
      </c>
      <c r="O5095">
        <v>65.03172330084</v>
      </c>
      <c r="P5095">
        <v>7.81934862189341E-2</v>
      </c>
      <c r="Q5095" s="27">
        <v>-0.123562838035289</v>
      </c>
      <c r="R5095">
        <v>-9.5178602537815904E-2</v>
      </c>
      <c r="S5095">
        <v>-3.5907939983863803E-2</v>
      </c>
      <c r="T5095">
        <v>5.0654467948576601E-3</v>
      </c>
      <c r="U5095">
        <v>4.6038833573579199E-2</v>
      </c>
      <c r="V5095">
        <v>0.105309496127531</v>
      </c>
      <c r="W5095">
        <v>0.133693731625004</v>
      </c>
      <c r="X5095">
        <v>0.11501428466885</v>
      </c>
    </row>
    <row r="5096" spans="1:24" x14ac:dyDescent="0.2">
      <c r="A5096" t="s">
        <v>9317</v>
      </c>
      <c r="B5096" t="s">
        <v>66</v>
      </c>
      <c r="C5096" t="s">
        <v>57</v>
      </c>
      <c r="D5096" t="s">
        <v>12</v>
      </c>
      <c r="E5096" t="s">
        <v>5458</v>
      </c>
      <c r="F5096" t="s">
        <v>63</v>
      </c>
      <c r="G5096" t="s">
        <v>36</v>
      </c>
      <c r="H5096" t="s">
        <v>14</v>
      </c>
      <c r="I5096">
        <v>15</v>
      </c>
      <c r="J5096">
        <v>0.55941125410860704</v>
      </c>
      <c r="K5096">
        <v>0.55154311980314397</v>
      </c>
      <c r="L5096">
        <v>7.8681343054625794E-3</v>
      </c>
      <c r="M5096">
        <v>1.4065026843265899E-2</v>
      </c>
      <c r="N5096">
        <v>72.101050929287695</v>
      </c>
      <c r="O5096">
        <v>65.03172330084</v>
      </c>
      <c r="P5096">
        <v>7.9063822789883303E-2</v>
      </c>
      <c r="Q5096" s="27">
        <v>-0.122191854183896</v>
      </c>
      <c r="R5096">
        <v>-9.3491686511167904E-2</v>
      </c>
      <c r="S5096">
        <v>-3.35613088364363E-2</v>
      </c>
      <c r="T5096">
        <v>7.8681343054625794E-3</v>
      </c>
      <c r="U5096">
        <v>4.9297577447361497E-2</v>
      </c>
      <c r="V5096">
        <v>0.109227955122093</v>
      </c>
      <c r="W5096">
        <v>0.137928122794821</v>
      </c>
      <c r="X5096">
        <v>0.10784789285539199</v>
      </c>
    </row>
    <row r="5097" spans="1:24" x14ac:dyDescent="0.2">
      <c r="A5097" t="s">
        <v>9318</v>
      </c>
      <c r="B5097" t="s">
        <v>66</v>
      </c>
      <c r="C5097" t="s">
        <v>57</v>
      </c>
      <c r="D5097" t="s">
        <v>12</v>
      </c>
      <c r="E5097" t="s">
        <v>5458</v>
      </c>
      <c r="F5097" t="s">
        <v>63</v>
      </c>
      <c r="G5097" t="s">
        <v>36</v>
      </c>
      <c r="H5097" t="s">
        <v>14</v>
      </c>
      <c r="I5097">
        <v>16</v>
      </c>
      <c r="J5097">
        <v>0.57418558307724898</v>
      </c>
      <c r="K5097">
        <v>0.56329813291344</v>
      </c>
      <c r="L5097">
        <v>1.0887450163808699E-2</v>
      </c>
      <c r="M5097">
        <v>1.8961552648987301E-2</v>
      </c>
      <c r="N5097">
        <v>71.656889937759303</v>
      </c>
      <c r="O5097">
        <v>65.03172330084</v>
      </c>
      <c r="P5097">
        <v>8.0922449154942205E-2</v>
      </c>
      <c r="Q5097" s="27">
        <v>-0.122229978696071</v>
      </c>
      <c r="R5097">
        <v>-9.2855129652827204E-2</v>
      </c>
      <c r="S5097">
        <v>-3.1515913193380998E-2</v>
      </c>
      <c r="T5097">
        <v>1.0887450163808699E-2</v>
      </c>
      <c r="U5097">
        <v>5.3290813520998397E-2</v>
      </c>
      <c r="V5097">
        <v>0.114630029980445</v>
      </c>
      <c r="W5097">
        <v>0.144004879023689</v>
      </c>
      <c r="X5097">
        <v>9.6388003485568294E-2</v>
      </c>
    </row>
    <row r="5098" spans="1:24" x14ac:dyDescent="0.2">
      <c r="A5098" t="s">
        <v>9319</v>
      </c>
      <c r="B5098" t="s">
        <v>66</v>
      </c>
      <c r="C5098" t="s">
        <v>57</v>
      </c>
      <c r="D5098" t="s">
        <v>12</v>
      </c>
      <c r="E5098" t="s">
        <v>5458</v>
      </c>
      <c r="F5098" t="s">
        <v>63</v>
      </c>
      <c r="G5098" t="s">
        <v>36</v>
      </c>
      <c r="H5098" t="s">
        <v>15</v>
      </c>
      <c r="I5098">
        <v>17</v>
      </c>
      <c r="J5098">
        <v>0.59286933967905397</v>
      </c>
      <c r="K5098">
        <v>0.58045216499300201</v>
      </c>
      <c r="L5098">
        <v>1.2417174686052E-2</v>
      </c>
      <c r="M5098">
        <v>2.09442011165124E-2</v>
      </c>
      <c r="N5098">
        <v>70.894940858402506</v>
      </c>
      <c r="O5098">
        <v>65.03172330084</v>
      </c>
      <c r="P5098">
        <v>8.5248944424142395E-2</v>
      </c>
      <c r="Q5098" s="27">
        <v>-0.127817338891662</v>
      </c>
      <c r="R5098">
        <v>-9.6871972065698503E-2</v>
      </c>
      <c r="S5098">
        <v>-3.2253272192198597E-2</v>
      </c>
      <c r="T5098">
        <v>1.2417174686052E-2</v>
      </c>
      <c r="U5098">
        <v>5.7087621564302603E-2</v>
      </c>
      <c r="V5098">
        <v>0.12170632143780299</v>
      </c>
      <c r="W5098">
        <v>0.15265168826376599</v>
      </c>
      <c r="X5098">
        <v>9.0641618283700501E-2</v>
      </c>
    </row>
    <row r="5099" spans="1:24" x14ac:dyDescent="0.2">
      <c r="A5099" t="s">
        <v>9320</v>
      </c>
      <c r="B5099" t="s">
        <v>66</v>
      </c>
      <c r="C5099" t="s">
        <v>57</v>
      </c>
      <c r="D5099" t="s">
        <v>12</v>
      </c>
      <c r="E5099" t="s">
        <v>5458</v>
      </c>
      <c r="F5099" t="s">
        <v>63</v>
      </c>
      <c r="G5099" t="s">
        <v>36</v>
      </c>
      <c r="H5099" t="s">
        <v>15</v>
      </c>
      <c r="I5099">
        <v>18</v>
      </c>
      <c r="J5099">
        <v>0.62548001070467896</v>
      </c>
      <c r="K5099">
        <v>0.61196465426813296</v>
      </c>
      <c r="L5099">
        <v>1.3515356436545899E-2</v>
      </c>
      <c r="M5099">
        <v>2.1607975003580401E-2</v>
      </c>
      <c r="N5099">
        <v>69.938494065525603</v>
      </c>
      <c r="O5099">
        <v>65.03172330084</v>
      </c>
      <c r="P5099">
        <v>9.4764811007684496E-2</v>
      </c>
      <c r="Q5099" s="27">
        <v>-0.142372757671095</v>
      </c>
      <c r="R5099">
        <v>-0.107973131275306</v>
      </c>
      <c r="S5099">
        <v>-3.6141404531480799E-2</v>
      </c>
      <c r="T5099">
        <v>1.3515356436545899E-2</v>
      </c>
      <c r="U5099">
        <v>6.3172117404572597E-2</v>
      </c>
      <c r="V5099">
        <v>0.135003844148397</v>
      </c>
      <c r="W5099">
        <v>0.169403470544187</v>
      </c>
      <c r="X5099">
        <v>9.7205949910702596E-2</v>
      </c>
    </row>
    <row r="5100" spans="1:24" x14ac:dyDescent="0.2">
      <c r="A5100" t="s">
        <v>9321</v>
      </c>
      <c r="B5100" t="s">
        <v>66</v>
      </c>
      <c r="C5100" t="s">
        <v>57</v>
      </c>
      <c r="D5100" t="s">
        <v>12</v>
      </c>
      <c r="E5100" t="s">
        <v>5458</v>
      </c>
      <c r="F5100" t="s">
        <v>63</v>
      </c>
      <c r="G5100" t="s">
        <v>36</v>
      </c>
      <c r="H5100" t="s">
        <v>15</v>
      </c>
      <c r="I5100">
        <v>19</v>
      </c>
      <c r="J5100">
        <v>0.66216386038856601</v>
      </c>
      <c r="K5100">
        <v>0.64645745943607102</v>
      </c>
      <c r="L5100">
        <v>1.57064009524947E-2</v>
      </c>
      <c r="M5100">
        <v>2.3719809992768199E-2</v>
      </c>
      <c r="N5100">
        <v>68.274364004149405</v>
      </c>
      <c r="O5100">
        <v>65.03172330084</v>
      </c>
      <c r="P5100">
        <v>9.76081508319223E-2</v>
      </c>
      <c r="Q5100" s="27">
        <v>-0.14485900716601699</v>
      </c>
      <c r="R5100">
        <v>-0.10942724841403</v>
      </c>
      <c r="S5100">
        <v>-3.5440270083432597E-2</v>
      </c>
      <c r="T5100">
        <v>1.57064009524947E-2</v>
      </c>
      <c r="U5100">
        <v>6.6853071988421997E-2</v>
      </c>
      <c r="V5100">
        <v>0.140840050319019</v>
      </c>
      <c r="W5100">
        <v>0.17627180907100701</v>
      </c>
      <c r="X5100">
        <v>8.8209355616561597E-2</v>
      </c>
    </row>
    <row r="5101" spans="1:24" x14ac:dyDescent="0.2">
      <c r="A5101" t="s">
        <v>9304</v>
      </c>
      <c r="B5101" t="s">
        <v>66</v>
      </c>
      <c r="C5101" t="s">
        <v>57</v>
      </c>
      <c r="D5101" t="s">
        <v>12</v>
      </c>
      <c r="E5101" t="s">
        <v>5458</v>
      </c>
      <c r="F5101" t="s">
        <v>63</v>
      </c>
      <c r="G5101" t="s">
        <v>36</v>
      </c>
      <c r="H5101" t="s">
        <v>14</v>
      </c>
      <c r="I5101">
        <v>2</v>
      </c>
      <c r="J5101">
        <v>0.40103215853264301</v>
      </c>
      <c r="K5101">
        <v>0.403206105095889</v>
      </c>
      <c r="L5101">
        <v>-2.1739465632461398E-3</v>
      </c>
      <c r="M5101">
        <v>-5.4208783933949404E-3</v>
      </c>
      <c r="N5101">
        <v>60.405344160615499</v>
      </c>
      <c r="O5101">
        <v>65.03172330084</v>
      </c>
      <c r="P5101">
        <v>5.3131996287027097E-2</v>
      </c>
      <c r="Q5101" s="27">
        <v>-8.9576080455405702E-2</v>
      </c>
      <c r="R5101">
        <v>-7.0289165803214898E-2</v>
      </c>
      <c r="S5101">
        <v>-3.0015112617648301E-2</v>
      </c>
      <c r="T5101">
        <v>-2.1739465632461398E-3</v>
      </c>
      <c r="U5101">
        <v>2.56672194911561E-2</v>
      </c>
      <c r="V5101">
        <v>6.5941272676722604E-2</v>
      </c>
      <c r="W5101">
        <v>8.5228187328913393E-2</v>
      </c>
      <c r="X5101">
        <v>2.74166906930133E-2</v>
      </c>
    </row>
    <row r="5102" spans="1:24" x14ac:dyDescent="0.2">
      <c r="A5102" t="s">
        <v>9322</v>
      </c>
      <c r="B5102" t="s">
        <v>66</v>
      </c>
      <c r="C5102" t="s">
        <v>57</v>
      </c>
      <c r="D5102" t="s">
        <v>12</v>
      </c>
      <c r="E5102" t="s">
        <v>5458</v>
      </c>
      <c r="F5102" t="s">
        <v>63</v>
      </c>
      <c r="G5102" t="s">
        <v>36</v>
      </c>
      <c r="H5102" t="s">
        <v>15</v>
      </c>
      <c r="I5102">
        <v>20</v>
      </c>
      <c r="J5102">
        <v>0.71281338427907703</v>
      </c>
      <c r="K5102">
        <v>0.70330746946202904</v>
      </c>
      <c r="L5102">
        <v>9.5059148170480792E-3</v>
      </c>
      <c r="M5102">
        <v>1.3335769258404399E-2</v>
      </c>
      <c r="N5102">
        <v>66.000393987724706</v>
      </c>
      <c r="O5102">
        <v>65.03172330084</v>
      </c>
      <c r="P5102">
        <v>9.3757479184485598E-2</v>
      </c>
      <c r="Q5102" s="27">
        <v>-0.14472513844143101</v>
      </c>
      <c r="R5102">
        <v>-0.11069117349746301</v>
      </c>
      <c r="S5102">
        <v>-3.9623004275622403E-2</v>
      </c>
      <c r="T5102">
        <v>9.5059148170480792E-3</v>
      </c>
      <c r="U5102">
        <v>5.8634833909718603E-2</v>
      </c>
      <c r="V5102">
        <v>0.129703003131559</v>
      </c>
      <c r="W5102">
        <v>0.16373696807552701</v>
      </c>
      <c r="X5102">
        <v>6.2935376261340298E-2</v>
      </c>
    </row>
    <row r="5103" spans="1:24" x14ac:dyDescent="0.2">
      <c r="A5103" t="s">
        <v>9323</v>
      </c>
      <c r="B5103" t="s">
        <v>66</v>
      </c>
      <c r="C5103" t="s">
        <v>57</v>
      </c>
      <c r="D5103" t="s">
        <v>12</v>
      </c>
      <c r="E5103" t="s">
        <v>5458</v>
      </c>
      <c r="F5103" t="s">
        <v>63</v>
      </c>
      <c r="G5103" t="s">
        <v>36</v>
      </c>
      <c r="H5103" t="s">
        <v>15</v>
      </c>
      <c r="I5103">
        <v>21</v>
      </c>
      <c r="J5103">
        <v>0.77294873779395201</v>
      </c>
      <c r="K5103">
        <v>0.764765408291599</v>
      </c>
      <c r="L5103">
        <v>8.1833295023533304E-3</v>
      </c>
      <c r="M5103">
        <v>1.05871568219506E-2</v>
      </c>
      <c r="N5103">
        <v>63.701617211272499</v>
      </c>
      <c r="O5103">
        <v>65.03172330084</v>
      </c>
      <c r="P5103">
        <v>8.9962909862883106E-2</v>
      </c>
      <c r="Q5103" s="27">
        <v>-0.13980565722208901</v>
      </c>
      <c r="R5103">
        <v>-0.107149120941863</v>
      </c>
      <c r="S5103">
        <v>-3.8957235265797398E-2</v>
      </c>
      <c r="T5103">
        <v>8.1833295023533304E-3</v>
      </c>
      <c r="U5103">
        <v>5.5323894270504097E-2</v>
      </c>
      <c r="V5103">
        <v>0.123515779946569</v>
      </c>
      <c r="W5103">
        <v>0.156172316226796</v>
      </c>
      <c r="X5103">
        <v>4.0325417109466397E-2</v>
      </c>
    </row>
    <row r="5104" spans="1:24" x14ac:dyDescent="0.2">
      <c r="A5104" t="s">
        <v>9324</v>
      </c>
      <c r="B5104" t="s">
        <v>66</v>
      </c>
      <c r="C5104" t="s">
        <v>57</v>
      </c>
      <c r="D5104" t="s">
        <v>12</v>
      </c>
      <c r="E5104" t="s">
        <v>5458</v>
      </c>
      <c r="F5104" t="s">
        <v>63</v>
      </c>
      <c r="G5104" t="s">
        <v>36</v>
      </c>
      <c r="H5104" t="s">
        <v>14</v>
      </c>
      <c r="I5104">
        <v>22</v>
      </c>
      <c r="J5104">
        <v>0.72808637457180903</v>
      </c>
      <c r="K5104">
        <v>0.72476658382835601</v>
      </c>
      <c r="L5104">
        <v>3.3197907434531502E-3</v>
      </c>
      <c r="M5104">
        <v>4.5596111387272396E-3</v>
      </c>
      <c r="N5104">
        <v>62.498828881397003</v>
      </c>
      <c r="O5104">
        <v>65.03172330084</v>
      </c>
      <c r="P5104">
        <v>8.4364463373321499E-2</v>
      </c>
      <c r="Q5104" s="27">
        <v>-0.135459751505661</v>
      </c>
      <c r="R5104">
        <v>-0.10483545130114499</v>
      </c>
      <c r="S5104">
        <v>-4.0887188064167301E-2</v>
      </c>
      <c r="T5104">
        <v>3.3197907434531502E-3</v>
      </c>
      <c r="U5104">
        <v>4.75267695510736E-2</v>
      </c>
      <c r="V5104">
        <v>0.111475032788051</v>
      </c>
      <c r="W5104">
        <v>0.142099332992567</v>
      </c>
      <c r="X5104">
        <v>2.96050795450239E-2</v>
      </c>
    </row>
    <row r="5105" spans="1:24" x14ac:dyDescent="0.2">
      <c r="A5105" t="s">
        <v>9325</v>
      </c>
      <c r="B5105" t="s">
        <v>66</v>
      </c>
      <c r="C5105" t="s">
        <v>57</v>
      </c>
      <c r="D5105" t="s">
        <v>12</v>
      </c>
      <c r="E5105" t="s">
        <v>5458</v>
      </c>
      <c r="F5105" t="s">
        <v>63</v>
      </c>
      <c r="G5105" t="s">
        <v>36</v>
      </c>
      <c r="H5105" t="s">
        <v>14</v>
      </c>
      <c r="I5105">
        <v>23</v>
      </c>
      <c r="J5105">
        <v>0.62674666318508299</v>
      </c>
      <c r="K5105">
        <v>0.62868949378337802</v>
      </c>
      <c r="L5105">
        <v>-1.9428305982950799E-3</v>
      </c>
      <c r="M5105">
        <v>-3.09986588268655E-3</v>
      </c>
      <c r="N5105">
        <v>61.659306734094102</v>
      </c>
      <c r="O5105">
        <v>65.03172330084</v>
      </c>
      <c r="P5105">
        <v>7.6245120559345195E-2</v>
      </c>
      <c r="Q5105" s="27">
        <v>-0.12736605391841799</v>
      </c>
      <c r="R5105">
        <v>-9.9689075155375603E-2</v>
      </c>
      <c r="S5105">
        <v>-4.1895273771392003E-2</v>
      </c>
      <c r="T5105">
        <v>-1.9428305982950799E-3</v>
      </c>
      <c r="U5105">
        <v>3.8009612574801802E-2</v>
      </c>
      <c r="V5105">
        <v>9.5803413958785499E-2</v>
      </c>
      <c r="W5105">
        <v>0.12348039272182799</v>
      </c>
      <c r="X5105">
        <v>3.3064003538423002E-2</v>
      </c>
    </row>
    <row r="5106" spans="1:24" x14ac:dyDescent="0.2">
      <c r="A5106" t="s">
        <v>9326</v>
      </c>
      <c r="B5106" t="s">
        <v>66</v>
      </c>
      <c r="C5106" t="s">
        <v>57</v>
      </c>
      <c r="D5106" t="s">
        <v>12</v>
      </c>
      <c r="E5106" t="s">
        <v>5458</v>
      </c>
      <c r="F5106" t="s">
        <v>63</v>
      </c>
      <c r="G5106" t="s">
        <v>36</v>
      </c>
      <c r="H5106" t="s">
        <v>14</v>
      </c>
      <c r="I5106">
        <v>24</v>
      </c>
      <c r="J5106">
        <v>0.51744807412043103</v>
      </c>
      <c r="K5106">
        <v>0.51839120631781099</v>
      </c>
      <c r="L5106">
        <v>-9.4313219738001702E-4</v>
      </c>
      <c r="M5106">
        <v>-1.82266056160934E-3</v>
      </c>
      <c r="N5106">
        <v>60.9570985044951</v>
      </c>
      <c r="O5106">
        <v>65.03172330084</v>
      </c>
      <c r="P5106">
        <v>6.6533832094799794E-2</v>
      </c>
      <c r="Q5106" s="27">
        <v>-0.110391285993326</v>
      </c>
      <c r="R5106">
        <v>-8.6239504942913395E-2</v>
      </c>
      <c r="S5106">
        <v>-3.5806860215055102E-2</v>
      </c>
      <c r="T5106">
        <v>-9.4313219738001702E-4</v>
      </c>
      <c r="U5106">
        <v>3.3920595820295101E-2</v>
      </c>
      <c r="V5106">
        <v>8.4353240548153297E-2</v>
      </c>
      <c r="W5106">
        <v>0.108505021598566</v>
      </c>
      <c r="X5106">
        <v>3.6041386734894397E-2</v>
      </c>
    </row>
    <row r="5107" spans="1:24" x14ac:dyDescent="0.2">
      <c r="A5107" t="s">
        <v>9305</v>
      </c>
      <c r="B5107" t="s">
        <v>66</v>
      </c>
      <c r="C5107" t="s">
        <v>57</v>
      </c>
      <c r="D5107" t="s">
        <v>12</v>
      </c>
      <c r="E5107" t="s">
        <v>5458</v>
      </c>
      <c r="F5107" t="s">
        <v>63</v>
      </c>
      <c r="G5107" t="s">
        <v>36</v>
      </c>
      <c r="H5107" t="s">
        <v>14</v>
      </c>
      <c r="I5107">
        <v>3</v>
      </c>
      <c r="J5107">
        <v>0.37930486358848198</v>
      </c>
      <c r="K5107">
        <v>0.38170009493268298</v>
      </c>
      <c r="L5107">
        <v>-2.3952313442015499E-3</v>
      </c>
      <c r="M5107">
        <v>-6.3147920686833199E-3</v>
      </c>
      <c r="N5107">
        <v>60.142740711445398</v>
      </c>
      <c r="O5107">
        <v>65.03172330084</v>
      </c>
      <c r="P5107">
        <v>5.0368631503697803E-2</v>
      </c>
      <c r="Q5107" s="27">
        <v>-8.5251630167784406E-2</v>
      </c>
      <c r="R5107">
        <v>-6.6967816931942106E-2</v>
      </c>
      <c r="S5107">
        <v>-2.87883942521392E-2</v>
      </c>
      <c r="T5107">
        <v>-2.3952313442015499E-3</v>
      </c>
      <c r="U5107">
        <v>2.39979315637361E-2</v>
      </c>
      <c r="V5107">
        <v>6.2177354243538999E-2</v>
      </c>
      <c r="W5107">
        <v>8.0461167479381299E-2</v>
      </c>
      <c r="X5107">
        <v>2.1392754521428099E-2</v>
      </c>
    </row>
    <row r="5108" spans="1:24" x14ac:dyDescent="0.2">
      <c r="A5108" t="s">
        <v>9306</v>
      </c>
      <c r="B5108" t="s">
        <v>66</v>
      </c>
      <c r="C5108" t="s">
        <v>57</v>
      </c>
      <c r="D5108" t="s">
        <v>12</v>
      </c>
      <c r="E5108" t="s">
        <v>5458</v>
      </c>
      <c r="F5108" t="s">
        <v>63</v>
      </c>
      <c r="G5108" t="s">
        <v>36</v>
      </c>
      <c r="H5108" t="s">
        <v>14</v>
      </c>
      <c r="I5108">
        <v>4</v>
      </c>
      <c r="J5108">
        <v>0.37093807025353698</v>
      </c>
      <c r="K5108">
        <v>0.37247393202631102</v>
      </c>
      <c r="L5108">
        <v>-1.5358617727743999E-3</v>
      </c>
      <c r="M5108">
        <v>-4.1404803009964198E-3</v>
      </c>
      <c r="N5108" s="1">
        <v>60.053172942600298</v>
      </c>
      <c r="O5108">
        <v>65.03172330084</v>
      </c>
      <c r="P5108">
        <v>4.9632347276972501E-2</v>
      </c>
      <c r="Q5108" s="27">
        <v>-8.3181073043394102E-2</v>
      </c>
      <c r="R5108">
        <v>-6.5164530981853097E-2</v>
      </c>
      <c r="S5108">
        <v>-2.7543211745908E-2</v>
      </c>
      <c r="T5108">
        <v>-1.5358617727743999E-3</v>
      </c>
      <c r="U5108">
        <v>2.4471488200359201E-2</v>
      </c>
      <c r="V5108">
        <v>6.2092807436304298E-2</v>
      </c>
      <c r="W5108">
        <v>8.0109349497845303E-2</v>
      </c>
      <c r="X5108">
        <v>1.5665286312575001E-2</v>
      </c>
    </row>
    <row r="5109" spans="1:24" x14ac:dyDescent="0.2">
      <c r="A5109" t="s">
        <v>9307</v>
      </c>
      <c r="B5109" t="s">
        <v>66</v>
      </c>
      <c r="C5109" t="s">
        <v>57</v>
      </c>
      <c r="D5109" t="s">
        <v>12</v>
      </c>
      <c r="E5109" t="s">
        <v>5458</v>
      </c>
      <c r="F5109" t="s">
        <v>63</v>
      </c>
      <c r="G5109" t="s">
        <v>36</v>
      </c>
      <c r="H5109" t="s">
        <v>14</v>
      </c>
      <c r="I5109">
        <v>5</v>
      </c>
      <c r="J5109">
        <v>0.37901951813888002</v>
      </c>
      <c r="K5109">
        <v>0.38316029918113398</v>
      </c>
      <c r="L5109">
        <v>-4.1407810422539404E-3</v>
      </c>
      <c r="M5109">
        <v>-1.0924981020994999E-2</v>
      </c>
      <c r="N5109">
        <v>59.807925773686001</v>
      </c>
      <c r="O5109">
        <v>65.03172330084</v>
      </c>
      <c r="P5109">
        <v>5.15916942057804E-2</v>
      </c>
      <c r="Q5109" s="27">
        <v>-8.9009118010762694E-2</v>
      </c>
      <c r="R5109">
        <v>-7.0281333014064404E-2</v>
      </c>
      <c r="S5109">
        <v>-3.11748288060829E-2</v>
      </c>
      <c r="T5109">
        <v>-4.1407810422539404E-3</v>
      </c>
      <c r="U5109">
        <v>2.2893266721575E-2</v>
      </c>
      <c r="V5109">
        <v>6.1999770929556497E-2</v>
      </c>
      <c r="W5109">
        <v>8.0727555926254801E-2</v>
      </c>
      <c r="X5109">
        <v>8.6861991210554195E-3</v>
      </c>
    </row>
    <row r="5110" spans="1:24" x14ac:dyDescent="0.2">
      <c r="A5110" t="s">
        <v>9308</v>
      </c>
      <c r="B5110" t="s">
        <v>66</v>
      </c>
      <c r="C5110" t="s">
        <v>57</v>
      </c>
      <c r="D5110" t="s">
        <v>12</v>
      </c>
      <c r="E5110" t="s">
        <v>5458</v>
      </c>
      <c r="F5110" t="s">
        <v>63</v>
      </c>
      <c r="G5110" t="s">
        <v>36</v>
      </c>
      <c r="H5110" t="s">
        <v>14</v>
      </c>
      <c r="I5110">
        <v>6</v>
      </c>
      <c r="J5110">
        <v>0.41801655858583597</v>
      </c>
      <c r="K5110">
        <v>0.42351049849212602</v>
      </c>
      <c r="L5110">
        <v>-5.49393990629061E-3</v>
      </c>
      <c r="M5110">
        <v>-1.31428762651815E-2</v>
      </c>
      <c r="N5110">
        <v>59.6225092496542</v>
      </c>
      <c r="O5110">
        <v>65.03172330084</v>
      </c>
      <c r="P5110">
        <v>5.8053656149570199E-2</v>
      </c>
      <c r="Q5110" s="27">
        <v>-0.100992204272334</v>
      </c>
      <c r="R5110">
        <v>-7.9918727090039707E-2</v>
      </c>
      <c r="S5110">
        <v>-3.5914055728665399E-2</v>
      </c>
      <c r="T5110">
        <v>-5.49393990629061E-3</v>
      </c>
      <c r="U5110">
        <v>2.49261759160842E-2</v>
      </c>
      <c r="V5110">
        <v>6.8930847277458407E-2</v>
      </c>
      <c r="W5110">
        <v>9.0004324459752399E-2</v>
      </c>
      <c r="X5110">
        <v>-7.07361385684815E-3</v>
      </c>
    </row>
    <row r="5111" spans="1:24" x14ac:dyDescent="0.2">
      <c r="A5111" t="s">
        <v>9309</v>
      </c>
      <c r="B5111" t="s">
        <v>66</v>
      </c>
      <c r="C5111" t="s">
        <v>57</v>
      </c>
      <c r="D5111" t="s">
        <v>12</v>
      </c>
      <c r="E5111" t="s">
        <v>5458</v>
      </c>
      <c r="F5111" t="s">
        <v>63</v>
      </c>
      <c r="G5111" t="s">
        <v>36</v>
      </c>
      <c r="H5111" t="s">
        <v>14</v>
      </c>
      <c r="I5111">
        <v>7</v>
      </c>
      <c r="J5111">
        <v>0.485685757289255</v>
      </c>
      <c r="K5111" s="1">
        <v>0.49029018070602398</v>
      </c>
      <c r="L5111">
        <v>-4.6044234167684399E-3</v>
      </c>
      <c r="M5111">
        <v>-9.48025209235491E-3</v>
      </c>
      <c r="N5111">
        <v>59.722844247060898</v>
      </c>
      <c r="O5111">
        <v>65.03172330084</v>
      </c>
      <c r="P5111">
        <v>6.9772496222936797E-2</v>
      </c>
      <c r="Q5111" s="27">
        <v>-0.1193801797035</v>
      </c>
      <c r="R5111">
        <v>-9.40527635745734E-2</v>
      </c>
      <c r="S5111">
        <v>-4.11652114375873E-2</v>
      </c>
      <c r="T5111">
        <v>-4.6044234167684399E-3</v>
      </c>
      <c r="U5111">
        <v>3.1956364604050401E-2</v>
      </c>
      <c r="V5111">
        <v>8.4843916741036501E-2</v>
      </c>
      <c r="W5111">
        <v>0.110171332869963</v>
      </c>
      <c r="X5111">
        <v>-3.4739526271883599E-2</v>
      </c>
    </row>
    <row r="5112" spans="1:24" x14ac:dyDescent="0.2">
      <c r="A5112" t="s">
        <v>9310</v>
      </c>
      <c r="B5112" t="s">
        <v>66</v>
      </c>
      <c r="C5112" t="s">
        <v>57</v>
      </c>
      <c r="D5112" t="s">
        <v>12</v>
      </c>
      <c r="E5112" t="s">
        <v>5458</v>
      </c>
      <c r="F5112" t="s">
        <v>63</v>
      </c>
      <c r="G5112" t="s">
        <v>36</v>
      </c>
      <c r="H5112" t="s">
        <v>14</v>
      </c>
      <c r="I5112">
        <v>8</v>
      </c>
      <c r="J5112">
        <v>0.52038670187411895</v>
      </c>
      <c r="K5112">
        <v>0.52413415976687106</v>
      </c>
      <c r="L5112">
        <v>-3.7474578927526201E-3</v>
      </c>
      <c r="M5112">
        <v>-7.20129449745072E-3</v>
      </c>
      <c r="N5112" s="1">
        <v>60.884710477178402</v>
      </c>
      <c r="O5112">
        <v>65.03172330084</v>
      </c>
      <c r="P5112">
        <v>7.6372374296995102E-2</v>
      </c>
      <c r="Q5112" s="27">
        <v>-0.12938001361130999</v>
      </c>
      <c r="R5112">
        <v>-0.1016568417415</v>
      </c>
      <c r="S5112">
        <v>-4.3766582024377998E-2</v>
      </c>
      <c r="T5112">
        <v>-3.7474578927526201E-3</v>
      </c>
      <c r="U5112">
        <v>3.6271666238872798E-2</v>
      </c>
      <c r="V5112">
        <v>9.4161925955995096E-2</v>
      </c>
      <c r="W5112">
        <v>0.12188509782580401</v>
      </c>
      <c r="X5112">
        <v>-1.0015588608963601E-2</v>
      </c>
    </row>
    <row r="5113" spans="1:24" x14ac:dyDescent="0.2">
      <c r="A5113" t="s">
        <v>9311</v>
      </c>
      <c r="B5113" t="s">
        <v>66</v>
      </c>
      <c r="C5113" t="s">
        <v>57</v>
      </c>
      <c r="D5113" t="s">
        <v>12</v>
      </c>
      <c r="E5113" t="s">
        <v>5458</v>
      </c>
      <c r="F5113" t="s">
        <v>63</v>
      </c>
      <c r="G5113" t="s">
        <v>36</v>
      </c>
      <c r="H5113" t="s">
        <v>14</v>
      </c>
      <c r="I5113">
        <v>9</v>
      </c>
      <c r="J5113">
        <v>0.52168300254649003</v>
      </c>
      <c r="K5113">
        <v>0.52278772562019005</v>
      </c>
      <c r="L5113">
        <v>-1.1047230736995601E-3</v>
      </c>
      <c r="M5113">
        <v>-2.1176137008625498E-3</v>
      </c>
      <c r="N5113">
        <v>62.821636989972298</v>
      </c>
      <c r="O5113">
        <v>65.03172330084</v>
      </c>
      <c r="P5113">
        <v>7.7545702122812907E-2</v>
      </c>
      <c r="Q5113" s="27">
        <v>-0.12866740306572699</v>
      </c>
      <c r="R5113">
        <v>-0.10051831319514599</v>
      </c>
      <c r="S5113">
        <v>-4.1738670986053501E-2</v>
      </c>
      <c r="T5113">
        <v>-1.1047230736995601E-3</v>
      </c>
      <c r="U5113">
        <v>3.9529224838654398E-2</v>
      </c>
      <c r="V5113">
        <v>9.8308867047746606E-2</v>
      </c>
      <c r="W5113">
        <v>0.12645795691832801</v>
      </c>
      <c r="X5113">
        <v>3.86041839387984E-2</v>
      </c>
    </row>
    <row r="5114" spans="1:24" x14ac:dyDescent="0.2">
      <c r="A5114" t="s">
        <v>9879</v>
      </c>
      <c r="B5114" t="s">
        <v>66</v>
      </c>
      <c r="C5114" t="s">
        <v>57</v>
      </c>
      <c r="D5114" t="s">
        <v>12</v>
      </c>
      <c r="E5114" t="s">
        <v>5458</v>
      </c>
      <c r="F5114" t="s">
        <v>63</v>
      </c>
      <c r="G5114" t="s">
        <v>31</v>
      </c>
      <c r="H5114" t="s">
        <v>14</v>
      </c>
      <c r="I5114">
        <v>1</v>
      </c>
      <c r="J5114">
        <v>0.430869460066233</v>
      </c>
      <c r="K5114">
        <v>0.42936555679089</v>
      </c>
      <c r="L5114">
        <v>1.50390327534297E-3</v>
      </c>
      <c r="M5114">
        <v>3.4903919045731098E-3</v>
      </c>
      <c r="N5114">
        <v>57.257968101659699</v>
      </c>
      <c r="O5114">
        <v>63.463957367179198</v>
      </c>
      <c r="P5114">
        <v>5.8308361540116802E-2</v>
      </c>
      <c r="Q5114" s="27">
        <v>-9.4413351458149095E-2</v>
      </c>
      <c r="R5114">
        <v>-7.3247416219086703E-2</v>
      </c>
      <c r="S5114">
        <v>-2.9049678171678198E-2</v>
      </c>
      <c r="T5114">
        <v>1.50390327534297E-3</v>
      </c>
      <c r="U5114">
        <v>3.20574847223642E-2</v>
      </c>
      <c r="V5114">
        <v>7.6255222769772701E-2</v>
      </c>
      <c r="W5114">
        <v>9.7421158008834996E-2</v>
      </c>
      <c r="X5114">
        <v>3.1948846283326802E-2</v>
      </c>
    </row>
    <row r="5115" spans="1:24" x14ac:dyDescent="0.2">
      <c r="A5115" t="s">
        <v>9888</v>
      </c>
      <c r="B5115" t="s">
        <v>66</v>
      </c>
      <c r="C5115" t="s">
        <v>57</v>
      </c>
      <c r="D5115" t="s">
        <v>12</v>
      </c>
      <c r="E5115" t="s">
        <v>5458</v>
      </c>
      <c r="F5115" t="s">
        <v>63</v>
      </c>
      <c r="G5115" t="s">
        <v>31</v>
      </c>
      <c r="H5115" t="s">
        <v>14</v>
      </c>
      <c r="I5115">
        <v>10</v>
      </c>
      <c r="J5115">
        <v>0.55539669392757895</v>
      </c>
      <c r="K5115">
        <v>0.56004491064235495</v>
      </c>
      <c r="L5115">
        <v>-4.6482167147751897E-3</v>
      </c>
      <c r="M5115">
        <v>-8.3691832623355392E-3</v>
      </c>
      <c r="N5115">
        <v>65.495390300829897</v>
      </c>
      <c r="O5115">
        <v>63.463957367179198</v>
      </c>
      <c r="P5115">
        <v>7.8454986069712199E-2</v>
      </c>
      <c r="Q5115" s="27">
        <v>-0.13370666879945201</v>
      </c>
      <c r="R5115">
        <v>-0.105227508856146</v>
      </c>
      <c r="S5115">
        <v>-4.5758629415304397E-2</v>
      </c>
      <c r="T5115">
        <v>-4.6482167147751897E-3</v>
      </c>
      <c r="U5115">
        <v>3.6462195985754002E-2</v>
      </c>
      <c r="V5115">
        <v>9.5931075426595805E-2</v>
      </c>
      <c r="W5115">
        <v>0.12441023536990101</v>
      </c>
      <c r="X5115">
        <v>6.9319197699364496E-2</v>
      </c>
    </row>
    <row r="5116" spans="1:24" x14ac:dyDescent="0.2">
      <c r="A5116" t="s">
        <v>9889</v>
      </c>
      <c r="B5116" t="s">
        <v>66</v>
      </c>
      <c r="C5116" t="s">
        <v>57</v>
      </c>
      <c r="D5116" t="s">
        <v>12</v>
      </c>
      <c r="E5116" t="s">
        <v>5458</v>
      </c>
      <c r="F5116" t="s">
        <v>63</v>
      </c>
      <c r="G5116" t="s">
        <v>31</v>
      </c>
      <c r="H5116" t="s">
        <v>14</v>
      </c>
      <c r="I5116">
        <v>11</v>
      </c>
      <c r="J5116">
        <v>0.55686631812089804</v>
      </c>
      <c r="K5116">
        <v>0.56043232318191805</v>
      </c>
      <c r="L5116">
        <v>-3.56600506102016E-3</v>
      </c>
      <c r="M5116">
        <v>-6.40370039447414E-3</v>
      </c>
      <c r="N5116">
        <v>70.120496196403906</v>
      </c>
      <c r="O5116">
        <v>63.463957367179198</v>
      </c>
      <c r="P5116">
        <v>7.8656409130124602E-2</v>
      </c>
      <c r="Q5116" s="27">
        <v>-0.13295579808007499</v>
      </c>
      <c r="R5116">
        <v>-0.10440352156584</v>
      </c>
      <c r="S5116">
        <v>-4.4781963445205498E-2</v>
      </c>
      <c r="T5116">
        <v>-3.56600506102016E-3</v>
      </c>
      <c r="U5116">
        <v>3.7649953323165203E-2</v>
      </c>
      <c r="V5116">
        <v>9.7271511443799599E-2</v>
      </c>
      <c r="W5116">
        <v>0.125823787958035</v>
      </c>
      <c r="X5116">
        <v>8.7225960438233899E-2</v>
      </c>
    </row>
    <row r="5117" spans="1:24" x14ac:dyDescent="0.2">
      <c r="A5117" t="s">
        <v>9890</v>
      </c>
      <c r="B5117" t="s">
        <v>66</v>
      </c>
      <c r="C5117" t="s">
        <v>57</v>
      </c>
      <c r="D5117" t="s">
        <v>12</v>
      </c>
      <c r="E5117" t="s">
        <v>5458</v>
      </c>
      <c r="F5117" t="s">
        <v>63</v>
      </c>
      <c r="G5117" t="s">
        <v>31</v>
      </c>
      <c r="H5117" t="s">
        <v>14</v>
      </c>
      <c r="I5117">
        <v>12</v>
      </c>
      <c r="J5117">
        <v>0.55710584492176196</v>
      </c>
      <c r="K5117">
        <v>0.55792042707244305</v>
      </c>
      <c r="L5117">
        <v>-8.1458215068120504E-4</v>
      </c>
      <c r="M5117">
        <v>-1.4621676618661299E-3</v>
      </c>
      <c r="N5117">
        <v>73.3460840248963</v>
      </c>
      <c r="O5117">
        <v>63.463957367179198</v>
      </c>
      <c r="P5117">
        <v>7.8108192582899097E-2</v>
      </c>
      <c r="Q5117" s="27">
        <v>-0.12930255894955001</v>
      </c>
      <c r="R5117">
        <v>-0.10094928504195801</v>
      </c>
      <c r="S5117">
        <v>-4.1743275064120303E-2</v>
      </c>
      <c r="T5117">
        <v>-8.1458215068120504E-4</v>
      </c>
      <c r="U5117">
        <v>4.01141107627579E-2</v>
      </c>
      <c r="V5117">
        <v>9.9320120740595402E-2</v>
      </c>
      <c r="W5117">
        <v>0.127673394648188</v>
      </c>
      <c r="X5117">
        <v>0.10389183922754</v>
      </c>
    </row>
    <row r="5118" spans="1:24" x14ac:dyDescent="0.2">
      <c r="A5118" t="s">
        <v>9891</v>
      </c>
      <c r="B5118" t="s">
        <v>66</v>
      </c>
      <c r="C5118" t="s">
        <v>57</v>
      </c>
      <c r="D5118" t="s">
        <v>12</v>
      </c>
      <c r="E5118" t="s">
        <v>5458</v>
      </c>
      <c r="F5118" t="s">
        <v>63</v>
      </c>
      <c r="G5118" t="s">
        <v>31</v>
      </c>
      <c r="H5118" t="s">
        <v>14</v>
      </c>
      <c r="I5118">
        <v>13</v>
      </c>
      <c r="J5118">
        <v>0.55753625346048197</v>
      </c>
      <c r="K5118">
        <v>0.55932110034868499</v>
      </c>
      <c r="L5118">
        <v>-1.78484688820254E-3</v>
      </c>
      <c r="M5118">
        <v>-3.2013109051195602E-3</v>
      </c>
      <c r="N5118">
        <v>74.577790024204702</v>
      </c>
      <c r="O5118">
        <v>63.463957367179198</v>
      </c>
      <c r="P5118">
        <v>7.7695511970394399E-2</v>
      </c>
      <c r="Q5118" s="27">
        <v>-0.129593964079501</v>
      </c>
      <c r="R5118">
        <v>-0.10139049323424799</v>
      </c>
      <c r="S5118">
        <v>-4.2497295160689202E-2</v>
      </c>
      <c r="T5118">
        <v>-1.78484688820254E-3</v>
      </c>
      <c r="U5118">
        <v>3.8927601384284097E-2</v>
      </c>
      <c r="V5118">
        <v>9.7820799457843E-2</v>
      </c>
      <c r="W5118">
        <v>0.12602427030309599</v>
      </c>
      <c r="X5118">
        <v>0.117161660692891</v>
      </c>
    </row>
    <row r="5119" spans="1:24" x14ac:dyDescent="0.2">
      <c r="A5119" t="s">
        <v>9892</v>
      </c>
      <c r="B5119" t="s">
        <v>66</v>
      </c>
      <c r="C5119" t="s">
        <v>57</v>
      </c>
      <c r="D5119" t="s">
        <v>12</v>
      </c>
      <c r="E5119" t="s">
        <v>5458</v>
      </c>
      <c r="F5119" t="s">
        <v>63</v>
      </c>
      <c r="G5119" t="s">
        <v>31</v>
      </c>
      <c r="H5119" t="s">
        <v>14</v>
      </c>
      <c r="I5119">
        <v>14</v>
      </c>
      <c r="J5119">
        <v>0.55291114369499095</v>
      </c>
      <c r="K5119">
        <v>0.553721229317095</v>
      </c>
      <c r="L5119">
        <v>-8.100856221044E-4</v>
      </c>
      <c r="M5119">
        <v>-1.4651280433430299E-3</v>
      </c>
      <c r="N5119">
        <v>74.794476141078803</v>
      </c>
      <c r="O5119">
        <v>63.463957367179198</v>
      </c>
      <c r="P5119">
        <v>7.8154100749564304E-2</v>
      </c>
      <c r="Q5119" s="27">
        <v>-0.12937358135513799</v>
      </c>
      <c r="R5119">
        <v>-0.10100364278304599</v>
      </c>
      <c r="S5119">
        <v>-4.1762834414876097E-2</v>
      </c>
      <c r="T5119">
        <v>-8.100856221044E-4</v>
      </c>
      <c r="U5119">
        <v>4.0142663170667302E-2</v>
      </c>
      <c r="V5119">
        <v>9.9383471538837004E-2</v>
      </c>
      <c r="W5119">
        <v>0.127753410110929</v>
      </c>
      <c r="X5119">
        <v>0.11500793224740601</v>
      </c>
    </row>
    <row r="5120" spans="1:24" x14ac:dyDescent="0.2">
      <c r="A5120" t="s">
        <v>9893</v>
      </c>
      <c r="B5120" t="s">
        <v>66</v>
      </c>
      <c r="C5120" t="s">
        <v>57</v>
      </c>
      <c r="D5120" t="s">
        <v>12</v>
      </c>
      <c r="E5120" t="s">
        <v>5458</v>
      </c>
      <c r="F5120" t="s">
        <v>63</v>
      </c>
      <c r="G5120" t="s">
        <v>31</v>
      </c>
      <c r="H5120" t="s">
        <v>14</v>
      </c>
      <c r="I5120">
        <v>15</v>
      </c>
      <c r="J5120">
        <v>0.55174951060653399</v>
      </c>
      <c r="K5120">
        <v>0.54800895954032303</v>
      </c>
      <c r="L5120">
        <v>3.7405510662104802E-3</v>
      </c>
      <c r="M5120">
        <v>6.7794370349300703E-3</v>
      </c>
      <c r="N5120">
        <v>74.266204183955693</v>
      </c>
      <c r="O5120">
        <v>63.463957367179198</v>
      </c>
      <c r="P5120">
        <v>7.9030875485409505E-2</v>
      </c>
      <c r="Q5120" s="27">
        <v>-0.12626523910728801</v>
      </c>
      <c r="R5120">
        <v>-9.75770313060845E-2</v>
      </c>
      <c r="S5120">
        <v>-3.7671627688144103E-2</v>
      </c>
      <c r="T5120">
        <v>3.7405510662104802E-3</v>
      </c>
      <c r="U5120">
        <v>4.5152729820565E-2</v>
      </c>
      <c r="V5120">
        <v>0.10505813343850499</v>
      </c>
      <c r="W5120">
        <v>0.13374634123970899</v>
      </c>
      <c r="X5120">
        <v>0.107841736129948</v>
      </c>
    </row>
    <row r="5121" spans="1:24" x14ac:dyDescent="0.2">
      <c r="A5121" t="s">
        <v>9894</v>
      </c>
      <c r="B5121" t="s">
        <v>66</v>
      </c>
      <c r="C5121" t="s">
        <v>57</v>
      </c>
      <c r="D5121" t="s">
        <v>12</v>
      </c>
      <c r="E5121" t="s">
        <v>5458</v>
      </c>
      <c r="F5121" t="s">
        <v>63</v>
      </c>
      <c r="G5121" t="s">
        <v>31</v>
      </c>
      <c r="H5121" t="s">
        <v>14</v>
      </c>
      <c r="I5121">
        <v>16</v>
      </c>
      <c r="J5121">
        <v>0.56622297926863296</v>
      </c>
      <c r="K5121">
        <v>0.56193052403063803</v>
      </c>
      <c r="L5121">
        <v>4.2924552379943201E-3</v>
      </c>
      <c r="M5121">
        <v>7.5808566503936603E-3</v>
      </c>
      <c r="N5121">
        <v>73.250066995159102</v>
      </c>
      <c r="O5121">
        <v>63.463957367179198</v>
      </c>
      <c r="P5121">
        <v>8.0881248632494407E-2</v>
      </c>
      <c r="Q5121" s="27">
        <v>-0.128757198762459</v>
      </c>
      <c r="R5121">
        <v>-9.9397305508863401E-2</v>
      </c>
      <c r="S5121">
        <v>-3.8089319045432703E-2</v>
      </c>
      <c r="T5121">
        <v>4.2924552379943201E-3</v>
      </c>
      <c r="U5121">
        <v>4.6674229521421397E-2</v>
      </c>
      <c r="V5121">
        <v>0.107982215984852</v>
      </c>
      <c r="W5121">
        <v>0.137342109238448</v>
      </c>
      <c r="X5121">
        <v>9.6386512351084294E-2</v>
      </c>
    </row>
    <row r="5122" spans="1:24" x14ac:dyDescent="0.2">
      <c r="A5122" t="s">
        <v>9895</v>
      </c>
      <c r="B5122" t="s">
        <v>66</v>
      </c>
      <c r="C5122" t="s">
        <v>57</v>
      </c>
      <c r="D5122" t="s">
        <v>12</v>
      </c>
      <c r="E5122" t="s">
        <v>5458</v>
      </c>
      <c r="F5122" t="s">
        <v>63</v>
      </c>
      <c r="G5122" t="s">
        <v>31</v>
      </c>
      <c r="H5122" t="s">
        <v>15</v>
      </c>
      <c r="I5122">
        <v>17</v>
      </c>
      <c r="J5122">
        <v>0.63150854599483097</v>
      </c>
      <c r="K5122">
        <v>0.62400387399524704</v>
      </c>
      <c r="L5122">
        <v>7.5046719995842497E-3</v>
      </c>
      <c r="M5122">
        <v>1.1883721997399E-2</v>
      </c>
      <c r="N5122">
        <v>71.572084630013805</v>
      </c>
      <c r="O5122">
        <v>63.463957367179198</v>
      </c>
      <c r="P5122">
        <v>8.5208469300735404E-2</v>
      </c>
      <c r="Q5122" s="27">
        <v>-0.13266326000012599</v>
      </c>
      <c r="R5122">
        <v>-0.101732585643959</v>
      </c>
      <c r="S5122">
        <v>-3.7144565914001101E-2</v>
      </c>
      <c r="T5122">
        <v>7.5046719995842497E-3</v>
      </c>
      <c r="U5122">
        <v>5.2153909913169601E-2</v>
      </c>
      <c r="V5122">
        <v>0.116741929643127</v>
      </c>
      <c r="W5122">
        <v>0.14767260399929399</v>
      </c>
      <c r="X5122">
        <v>9.0641415572052103E-2</v>
      </c>
    </row>
    <row r="5123" spans="1:24" x14ac:dyDescent="0.2">
      <c r="A5123" t="s">
        <v>9896</v>
      </c>
      <c r="B5123" t="s">
        <v>66</v>
      </c>
      <c r="C5123" t="s">
        <v>57</v>
      </c>
      <c r="D5123" t="s">
        <v>12</v>
      </c>
      <c r="E5123" t="s">
        <v>5458</v>
      </c>
      <c r="F5123" t="s">
        <v>63</v>
      </c>
      <c r="G5123" t="s">
        <v>31</v>
      </c>
      <c r="H5123" t="s">
        <v>15</v>
      </c>
      <c r="I5123">
        <v>18</v>
      </c>
      <c r="J5123">
        <v>0.781113245316715</v>
      </c>
      <c r="K5123">
        <v>0.77105377887033499</v>
      </c>
      <c r="L5123">
        <v>1.00594664463803E-2</v>
      </c>
      <c r="M5123">
        <v>1.28783713586901E-2</v>
      </c>
      <c r="N5123">
        <v>68.064114367219901</v>
      </c>
      <c r="O5123">
        <v>63.463957367179198</v>
      </c>
      <c r="P5123">
        <v>9.4744413011881606E-2</v>
      </c>
      <c r="Q5123" s="27">
        <v>-0.14579509295816501</v>
      </c>
      <c r="R5123">
        <v>-0.111402871034852</v>
      </c>
      <c r="S5123">
        <v>-3.9586605971845698E-2</v>
      </c>
      <c r="T5123">
        <v>1.00594664463803E-2</v>
      </c>
      <c r="U5123">
        <v>5.9705538864606299E-2</v>
      </c>
      <c r="V5123">
        <v>0.13152180392761301</v>
      </c>
      <c r="W5123">
        <v>0.16591402585092599</v>
      </c>
      <c r="X5123">
        <v>9.7204661969366196E-2</v>
      </c>
    </row>
    <row r="5124" spans="1:24" x14ac:dyDescent="0.2">
      <c r="A5124" t="s">
        <v>9897</v>
      </c>
      <c r="B5124" t="s">
        <v>66</v>
      </c>
      <c r="C5124" t="s">
        <v>57</v>
      </c>
      <c r="D5124" t="s">
        <v>12</v>
      </c>
      <c r="E5124" t="s">
        <v>5458</v>
      </c>
      <c r="F5124" t="s">
        <v>63</v>
      </c>
      <c r="G5124" t="s">
        <v>31</v>
      </c>
      <c r="H5124" t="s">
        <v>15</v>
      </c>
      <c r="I5124">
        <v>19</v>
      </c>
      <c r="J5124">
        <v>0.83194880554263595</v>
      </c>
      <c r="K5124">
        <v>0.82087700116425699</v>
      </c>
      <c r="L5124">
        <v>1.10718043783788E-2</v>
      </c>
      <c r="M5124">
        <v>1.3308276067729E-2</v>
      </c>
      <c r="N5124">
        <v>65.428511843015201</v>
      </c>
      <c r="O5124">
        <v>63.463957367179198</v>
      </c>
      <c r="P5124">
        <v>9.7588082078170102E-2</v>
      </c>
      <c r="Q5124" s="27">
        <v>-0.149460590640211</v>
      </c>
      <c r="R5124">
        <v>-0.11403611684583501</v>
      </c>
      <c r="S5124">
        <v>-4.00643506305823E-2</v>
      </c>
      <c r="T5124">
        <v>1.10718043783788E-2</v>
      </c>
      <c r="U5124">
        <v>6.2207959387339903E-2</v>
      </c>
      <c r="V5124">
        <v>0.136179725602593</v>
      </c>
      <c r="W5124">
        <v>0.171604199396969</v>
      </c>
      <c r="X5124">
        <v>8.8208762007609201E-2</v>
      </c>
    </row>
    <row r="5125" spans="1:24" x14ac:dyDescent="0.2">
      <c r="A5125" t="s">
        <v>9880</v>
      </c>
      <c r="B5125" t="s">
        <v>66</v>
      </c>
      <c r="C5125" t="s">
        <v>57</v>
      </c>
      <c r="D5125" t="s">
        <v>12</v>
      </c>
      <c r="E5125" t="s">
        <v>5458</v>
      </c>
      <c r="F5125" t="s">
        <v>63</v>
      </c>
      <c r="G5125" t="s">
        <v>31</v>
      </c>
      <c r="H5125" t="s">
        <v>14</v>
      </c>
      <c r="I5125">
        <v>2</v>
      </c>
      <c r="J5125">
        <v>0.394802170201553</v>
      </c>
      <c r="K5125">
        <v>0.39472447416595802</v>
      </c>
      <c r="L5125">
        <v>7.7696035594980505E-5</v>
      </c>
      <c r="M5125">
        <v>1.9679738729732799E-4</v>
      </c>
      <c r="N5125">
        <v>56.688580567081601</v>
      </c>
      <c r="O5125">
        <v>63.463957367179198</v>
      </c>
      <c r="P5125">
        <v>5.3137755898667399E-2</v>
      </c>
      <c r="Q5125" s="27">
        <v>-8.7333912417712906E-2</v>
      </c>
      <c r="R5125">
        <v>-6.8044907026496695E-2</v>
      </c>
      <c r="S5125">
        <v>-2.7766488055306699E-2</v>
      </c>
      <c r="T5125">
        <v>7.7696035594980505E-5</v>
      </c>
      <c r="U5125">
        <v>2.7921880126496702E-2</v>
      </c>
      <c r="V5125">
        <v>6.8200299097686601E-2</v>
      </c>
      <c r="W5125">
        <v>8.7489304488902894E-2</v>
      </c>
      <c r="X5125">
        <v>2.7416791415919201E-2</v>
      </c>
    </row>
    <row r="5126" spans="1:24" x14ac:dyDescent="0.2">
      <c r="A5126" t="s">
        <v>9898</v>
      </c>
      <c r="B5126" t="s">
        <v>66</v>
      </c>
      <c r="C5126" t="s">
        <v>57</v>
      </c>
      <c r="D5126" t="s">
        <v>12</v>
      </c>
      <c r="E5126" t="s">
        <v>5458</v>
      </c>
      <c r="F5126" t="s">
        <v>63</v>
      </c>
      <c r="G5126" t="s">
        <v>31</v>
      </c>
      <c r="H5126" t="s">
        <v>15</v>
      </c>
      <c r="I5126">
        <v>20</v>
      </c>
      <c r="J5126">
        <v>0.81646651826188898</v>
      </c>
      <c r="K5126">
        <v>0.80597321547324297</v>
      </c>
      <c r="L5126">
        <v>1.04933027886456E-2</v>
      </c>
      <c r="M5126">
        <v>1.2852091976758601E-2</v>
      </c>
      <c r="N5126">
        <v>63.264233229598901</v>
      </c>
      <c r="O5126">
        <v>63.463957367179198</v>
      </c>
      <c r="P5126">
        <v>9.3759254077909998E-2</v>
      </c>
      <c r="Q5126" s="27">
        <v>-0.143740670169516</v>
      </c>
      <c r="R5126">
        <v>-0.109706060939235</v>
      </c>
      <c r="S5126">
        <v>-3.8636546348179202E-2</v>
      </c>
      <c r="T5126">
        <v>1.04933027886456E-2</v>
      </c>
      <c r="U5126">
        <v>5.9623151925470498E-2</v>
      </c>
      <c r="V5126">
        <v>0.130692666516526</v>
      </c>
      <c r="W5126">
        <v>0.16472727574680801</v>
      </c>
      <c r="X5126">
        <v>6.2935712623519394E-2</v>
      </c>
    </row>
    <row r="5127" spans="1:24" x14ac:dyDescent="0.2">
      <c r="A5127" t="s">
        <v>9899</v>
      </c>
      <c r="B5127" t="s">
        <v>66</v>
      </c>
      <c r="C5127" t="s">
        <v>57</v>
      </c>
      <c r="D5127" t="s">
        <v>12</v>
      </c>
      <c r="E5127" t="s">
        <v>5458</v>
      </c>
      <c r="F5127" t="s">
        <v>63</v>
      </c>
      <c r="G5127" t="s">
        <v>31</v>
      </c>
      <c r="H5127" t="s">
        <v>15</v>
      </c>
      <c r="I5127">
        <v>21</v>
      </c>
      <c r="J5127">
        <v>0.77486009191569005</v>
      </c>
      <c r="K5127">
        <v>0.76417022093422105</v>
      </c>
      <c r="L5127">
        <v>1.0689870981469E-2</v>
      </c>
      <c r="M5127" s="1">
        <v>1.3795872432970899E-2</v>
      </c>
      <c r="N5127">
        <v>61.445221732365098</v>
      </c>
      <c r="O5127">
        <v>63.463957367179198</v>
      </c>
      <c r="P5127">
        <v>8.9962084854946403E-2</v>
      </c>
      <c r="Q5127" s="27">
        <v>-0.137297758604918</v>
      </c>
      <c r="R5127">
        <v>-0.104641521802572</v>
      </c>
      <c r="S5127">
        <v>-3.6450261482522901E-2</v>
      </c>
      <c r="T5127">
        <v>1.0689870981469E-2</v>
      </c>
      <c r="U5127">
        <v>5.7830003445460902E-2</v>
      </c>
      <c r="V5127">
        <v>0.12602126376551001</v>
      </c>
      <c r="W5127">
        <v>0.15867750056785601</v>
      </c>
      <c r="X5127">
        <v>4.0322218020775603E-2</v>
      </c>
    </row>
    <row r="5128" spans="1:24" x14ac:dyDescent="0.2">
      <c r="A5128" t="s">
        <v>9900</v>
      </c>
      <c r="B5128" t="s">
        <v>66</v>
      </c>
      <c r="C5128" t="s">
        <v>57</v>
      </c>
      <c r="D5128" t="s">
        <v>12</v>
      </c>
      <c r="E5128" t="s">
        <v>5458</v>
      </c>
      <c r="F5128" t="s">
        <v>63</v>
      </c>
      <c r="G5128" t="s">
        <v>31</v>
      </c>
      <c r="H5128" t="s">
        <v>14</v>
      </c>
      <c r="I5128">
        <v>22</v>
      </c>
      <c r="J5128">
        <v>0.70311830319357604</v>
      </c>
      <c r="K5128">
        <v>0.69771828708327599</v>
      </c>
      <c r="L5128">
        <v>5.4000161103000396E-3</v>
      </c>
      <c r="M5128">
        <v>7.68009606032593E-3</v>
      </c>
      <c r="N5128">
        <v>60.153976486860302</v>
      </c>
      <c r="O5128">
        <v>63.463957367179198</v>
      </c>
      <c r="P5128">
        <v>8.4355061411576504E-2</v>
      </c>
      <c r="Q5128" s="27">
        <v>-0.13336405991174299</v>
      </c>
      <c r="R5128">
        <v>-0.102743172619341</v>
      </c>
      <c r="S5128">
        <v>-3.8802036069365997E-2</v>
      </c>
      <c r="T5128">
        <v>5.4000161103000396E-3</v>
      </c>
      <c r="U5128">
        <v>4.9602068289966099E-2</v>
      </c>
      <c r="V5128">
        <v>0.113543204839941</v>
      </c>
      <c r="W5128">
        <v>0.14416409213234299</v>
      </c>
      <c r="X5128">
        <v>2.96029409642764E-2</v>
      </c>
    </row>
    <row r="5129" spans="1:24" x14ac:dyDescent="0.2">
      <c r="A5129" t="s">
        <v>9901</v>
      </c>
      <c r="B5129" t="s">
        <v>66</v>
      </c>
      <c r="C5129" t="s">
        <v>57</v>
      </c>
      <c r="D5129" t="s">
        <v>12</v>
      </c>
      <c r="E5129" t="s">
        <v>5458</v>
      </c>
      <c r="F5129" t="s">
        <v>63</v>
      </c>
      <c r="G5129" t="s">
        <v>31</v>
      </c>
      <c r="H5129" t="s">
        <v>14</v>
      </c>
      <c r="I5129">
        <v>23</v>
      </c>
      <c r="J5129">
        <v>0.60015894653165303</v>
      </c>
      <c r="K5129">
        <v>0.59925968462661905</v>
      </c>
      <c r="L5129">
        <v>8.9926190503376803E-4</v>
      </c>
      <c r="M5129" s="1">
        <v>1.4983729064286101E-3</v>
      </c>
      <c r="N5129">
        <v>58.7046550829875</v>
      </c>
      <c r="O5129">
        <v>63.463957367179198</v>
      </c>
      <c r="P5129">
        <v>7.6242768292350799E-2</v>
      </c>
      <c r="Q5129" s="27">
        <v>-0.124520091935883</v>
      </c>
      <c r="R5129">
        <v>-9.6843967045759899E-2</v>
      </c>
      <c r="S5129">
        <v>-3.9051948680158002E-2</v>
      </c>
      <c r="T5129">
        <v>8.9926190503376803E-4</v>
      </c>
      <c r="U5129">
        <v>4.0850472490225602E-2</v>
      </c>
      <c r="V5129">
        <v>9.8642490855827505E-2</v>
      </c>
      <c r="W5129">
        <v>0.12631861574595099</v>
      </c>
      <c r="X5129">
        <v>3.3060354706277897E-2</v>
      </c>
    </row>
    <row r="5130" spans="1:24" x14ac:dyDescent="0.2">
      <c r="A5130" t="s">
        <v>9902</v>
      </c>
      <c r="B5130" t="s">
        <v>66</v>
      </c>
      <c r="C5130" t="s">
        <v>57</v>
      </c>
      <c r="D5130" t="s">
        <v>12</v>
      </c>
      <c r="E5130" t="s">
        <v>5458</v>
      </c>
      <c r="F5130" t="s">
        <v>63</v>
      </c>
      <c r="G5130" t="s">
        <v>31</v>
      </c>
      <c r="H5130" t="s">
        <v>14</v>
      </c>
      <c r="I5130">
        <v>24</v>
      </c>
      <c r="J5130">
        <v>0.50163373164871905</v>
      </c>
      <c r="K5130">
        <v>0.50092496365247496</v>
      </c>
      <c r="L5130">
        <v>7.0876799624448698E-4</v>
      </c>
      <c r="M5130">
        <v>1.4129193304345401E-3</v>
      </c>
      <c r="N5130">
        <v>57.531943724066402</v>
      </c>
      <c r="O5130">
        <v>63.463957367179198</v>
      </c>
      <c r="P5130">
        <v>6.6520831700711297E-2</v>
      </c>
      <c r="Q5130" s="27">
        <v>-0.10871800015142601</v>
      </c>
      <c r="R5130">
        <v>-8.4570938244067403E-2</v>
      </c>
      <c r="S5130">
        <v>-3.4148147814928198E-2</v>
      </c>
      <c r="T5130">
        <v>7.0876799624448698E-4</v>
      </c>
      <c r="U5130">
        <v>3.5565683807417203E-2</v>
      </c>
      <c r="V5130">
        <v>8.5988474236556395E-2</v>
      </c>
      <c r="W5130">
        <v>0.110135536143915</v>
      </c>
      <c r="X5130">
        <v>3.6039242305026101E-2</v>
      </c>
    </row>
    <row r="5131" spans="1:24" x14ac:dyDescent="0.2">
      <c r="A5131" t="s">
        <v>9881</v>
      </c>
      <c r="B5131" t="s">
        <v>66</v>
      </c>
      <c r="C5131" t="s">
        <v>57</v>
      </c>
      <c r="D5131" t="s">
        <v>12</v>
      </c>
      <c r="E5131" t="s">
        <v>5458</v>
      </c>
      <c r="F5131" t="s">
        <v>63</v>
      </c>
      <c r="G5131" t="s">
        <v>31</v>
      </c>
      <c r="H5131" t="s">
        <v>14</v>
      </c>
      <c r="I5131">
        <v>3</v>
      </c>
      <c r="J5131">
        <v>0.37725262307895902</v>
      </c>
      <c r="K5131">
        <v>0.37896126042655298</v>
      </c>
      <c r="L5131">
        <v>-1.70863734759447E-3</v>
      </c>
      <c r="M5131">
        <v>-4.5291596216068004E-3</v>
      </c>
      <c r="N5131">
        <v>55.841986514522802</v>
      </c>
      <c r="O5131">
        <v>63.463957367179198</v>
      </c>
      <c r="P5131">
        <v>5.0378584272655201E-2</v>
      </c>
      <c r="Q5131" s="27">
        <v>-8.4581408476112299E-2</v>
      </c>
      <c r="R5131">
        <v>-6.6293982385138395E-2</v>
      </c>
      <c r="S5131">
        <v>-2.8107015506465799E-2</v>
      </c>
      <c r="T5131">
        <v>-1.70863734759447E-3</v>
      </c>
      <c r="U5131">
        <v>2.4689740811276902E-2</v>
      </c>
      <c r="V5131">
        <v>6.2876707689949504E-2</v>
      </c>
      <c r="W5131">
        <v>8.1164133780923298E-2</v>
      </c>
      <c r="X5131">
        <v>2.13933543133005E-2</v>
      </c>
    </row>
    <row r="5132" spans="1:24" x14ac:dyDescent="0.2">
      <c r="A5132" t="s">
        <v>9882</v>
      </c>
      <c r="B5132" t="s">
        <v>66</v>
      </c>
      <c r="C5132" t="s">
        <v>57</v>
      </c>
      <c r="D5132" t="s">
        <v>12</v>
      </c>
      <c r="E5132" t="s">
        <v>5458</v>
      </c>
      <c r="F5132" t="s">
        <v>63</v>
      </c>
      <c r="G5132" t="s">
        <v>31</v>
      </c>
      <c r="H5132" t="s">
        <v>14</v>
      </c>
      <c r="I5132">
        <v>4</v>
      </c>
      <c r="J5132">
        <v>0.37177289104296901</v>
      </c>
      <c r="K5132">
        <v>0.37314168788917901</v>
      </c>
      <c r="L5132">
        <v>-1.3687968462100001E-3</v>
      </c>
      <c r="M5132">
        <v>-3.6818091883192199E-3</v>
      </c>
      <c r="N5132">
        <v>55.178161739280803</v>
      </c>
      <c r="O5132">
        <v>63.463957367179198</v>
      </c>
      <c r="P5132">
        <v>4.9644165604567303E-2</v>
      </c>
      <c r="Q5132" s="27">
        <v>-8.30334492657233E-2</v>
      </c>
      <c r="R5132">
        <v>-6.5012617151265301E-2</v>
      </c>
      <c r="S5132">
        <v>-2.73823396230033E-2</v>
      </c>
      <c r="T5132">
        <v>-1.3687968462100001E-3</v>
      </c>
      <c r="U5132">
        <v>2.4644745930583301E-2</v>
      </c>
      <c r="V5132">
        <v>6.2275023458845301E-2</v>
      </c>
      <c r="W5132">
        <v>8.0295855573303307E-2</v>
      </c>
      <c r="X5132">
        <v>1.5666905939570899E-2</v>
      </c>
    </row>
    <row r="5133" spans="1:24" x14ac:dyDescent="0.2">
      <c r="A5133" t="s">
        <v>9883</v>
      </c>
      <c r="B5133" t="s">
        <v>66</v>
      </c>
      <c r="C5133" t="s">
        <v>57</v>
      </c>
      <c r="D5133" t="s">
        <v>12</v>
      </c>
      <c r="E5133" t="s">
        <v>5458</v>
      </c>
      <c r="F5133" t="s">
        <v>63</v>
      </c>
      <c r="G5133" t="s">
        <v>31</v>
      </c>
      <c r="H5133" t="s">
        <v>14</v>
      </c>
      <c r="I5133">
        <v>5</v>
      </c>
      <c r="J5133">
        <v>0.38604942979608797</v>
      </c>
      <c r="K5133">
        <v>0.38712703857118702</v>
      </c>
      <c r="L5133">
        <v>-1.0776087750988901E-3</v>
      </c>
      <c r="M5133">
        <v>-2.7913751243411598E-3</v>
      </c>
      <c r="N5133">
        <v>54.686071490318099</v>
      </c>
      <c r="O5133">
        <v>63.463957367179198</v>
      </c>
      <c r="P5133">
        <v>5.1608188749210901E-2</v>
      </c>
      <c r="Q5133" s="27">
        <v>-8.5973079267550795E-2</v>
      </c>
      <c r="R5133">
        <v>-6.7239306751587194E-2</v>
      </c>
      <c r="S5133">
        <v>-2.81202996796854E-2</v>
      </c>
      <c r="T5133">
        <v>-1.0776087750988901E-3</v>
      </c>
      <c r="U5133">
        <v>2.5965082129487602E-2</v>
      </c>
      <c r="V5133">
        <v>6.50840892013895E-2</v>
      </c>
      <c r="W5133">
        <v>8.3817861717353004E-2</v>
      </c>
      <c r="X5133">
        <v>8.6883786744266101E-3</v>
      </c>
    </row>
    <row r="5134" spans="1:24" x14ac:dyDescent="0.2">
      <c r="A5134" t="s">
        <v>9884</v>
      </c>
      <c r="B5134" t="s">
        <v>66</v>
      </c>
      <c r="C5134" t="s">
        <v>57</v>
      </c>
      <c r="D5134" t="s">
        <v>12</v>
      </c>
      <c r="E5134" t="s">
        <v>5458</v>
      </c>
      <c r="F5134" t="s">
        <v>63</v>
      </c>
      <c r="G5134" t="s">
        <v>31</v>
      </c>
      <c r="H5134" t="s">
        <v>14</v>
      </c>
      <c r="I5134">
        <v>6</v>
      </c>
      <c r="J5134">
        <v>0.432085419069131</v>
      </c>
      <c r="K5134">
        <v>0.432303264736835</v>
      </c>
      <c r="L5134">
        <v>-2.1784566770358601E-4</v>
      </c>
      <c r="M5134">
        <v>-5.0417268921711101E-4</v>
      </c>
      <c r="N5134">
        <v>54.204179633471597</v>
      </c>
      <c r="O5134">
        <v>63.463957367179198</v>
      </c>
      <c r="P5134">
        <v>5.8053760841771003E-2</v>
      </c>
      <c r="Q5134" s="27">
        <v>-9.5716282252416907E-2</v>
      </c>
      <c r="R5134">
        <v>-7.4642767066853993E-2</v>
      </c>
      <c r="S5134">
        <v>-3.06380163487916E-2</v>
      </c>
      <c r="T5134">
        <v>-2.1784566770358601E-4</v>
      </c>
      <c r="U5134">
        <v>3.02023250133844E-2</v>
      </c>
      <c r="V5134">
        <v>7.4207075731446803E-2</v>
      </c>
      <c r="W5134">
        <v>9.5280590917009703E-2</v>
      </c>
      <c r="X5134">
        <v>-7.0677004957290599E-3</v>
      </c>
    </row>
    <row r="5135" spans="1:24" x14ac:dyDescent="0.2">
      <c r="A5135" t="s">
        <v>9885</v>
      </c>
      <c r="B5135" t="s">
        <v>66</v>
      </c>
      <c r="C5135" t="s">
        <v>57</v>
      </c>
      <c r="D5135" t="s">
        <v>12</v>
      </c>
      <c r="E5135" t="s">
        <v>5458</v>
      </c>
      <c r="F5135" t="s">
        <v>63</v>
      </c>
      <c r="G5135" t="s">
        <v>31</v>
      </c>
      <c r="H5135" t="s">
        <v>14</v>
      </c>
      <c r="I5135">
        <v>7</v>
      </c>
      <c r="J5135">
        <v>0.514957671548809</v>
      </c>
      <c r="K5135">
        <v>0.51572132856689101</v>
      </c>
      <c r="L5135">
        <v>-7.6365701808113798E-4</v>
      </c>
      <c r="M5135">
        <v>-1.48295104680027E-3</v>
      </c>
      <c r="N5135">
        <v>53.408588347164603</v>
      </c>
      <c r="O5135">
        <v>63.463957367179198</v>
      </c>
      <c r="P5135">
        <v>6.9755866978332207E-2</v>
      </c>
      <c r="Q5135" s="27">
        <v>-0.115512058197438</v>
      </c>
      <c r="R5135">
        <v>-9.0190678484303094E-2</v>
      </c>
      <c r="S5135">
        <v>-3.73157313147272E-2</v>
      </c>
      <c r="T5135">
        <v>-7.6365701808113798E-4</v>
      </c>
      <c r="U5135">
        <v>3.5788417278565E-2</v>
      </c>
      <c r="V5135">
        <v>8.8663364448140797E-2</v>
      </c>
      <c r="W5135">
        <v>0.11398474416127501</v>
      </c>
      <c r="X5135">
        <v>-3.4731102203216499E-2</v>
      </c>
    </row>
    <row r="5136" spans="1:24" x14ac:dyDescent="0.2">
      <c r="A5136" t="s">
        <v>9886</v>
      </c>
      <c r="B5136" t="s">
        <v>66</v>
      </c>
      <c r="C5136" t="s">
        <v>57</v>
      </c>
      <c r="D5136" t="s">
        <v>12</v>
      </c>
      <c r="E5136" t="s">
        <v>5458</v>
      </c>
      <c r="F5136" t="s">
        <v>63</v>
      </c>
      <c r="G5136" t="s">
        <v>31</v>
      </c>
      <c r="H5136" t="s">
        <v>14</v>
      </c>
      <c r="I5136">
        <v>8</v>
      </c>
      <c r="J5136">
        <v>0.55119683093739402</v>
      </c>
      <c r="K5136">
        <v>0.55782614612914305</v>
      </c>
      <c r="L5136" s="1">
        <v>-6.6293151917484099E-3</v>
      </c>
      <c r="M5136" s="1">
        <v>-1.20271286401887E-2</v>
      </c>
      <c r="N5136">
        <v>54.474835753803603</v>
      </c>
      <c r="O5136">
        <v>63.463957367179198</v>
      </c>
      <c r="P5136">
        <v>7.6331148185904002E-2</v>
      </c>
      <c r="Q5136" s="27">
        <v>-0.13219405395756101</v>
      </c>
      <c r="R5136">
        <v>-0.10448584716607701</v>
      </c>
      <c r="S5136">
        <v>-4.6626836841162103E-2</v>
      </c>
      <c r="T5136">
        <v>-6.6293151917484099E-3</v>
      </c>
      <c r="U5136" s="1">
        <v>3.3368206457665299E-2</v>
      </c>
      <c r="V5136">
        <v>9.12272167825805E-2</v>
      </c>
      <c r="W5136">
        <v>0.118935423574064</v>
      </c>
      <c r="X5136">
        <v>-1.00140841247978E-2</v>
      </c>
    </row>
    <row r="5137" spans="1:24" x14ac:dyDescent="0.2">
      <c r="A5137" t="s">
        <v>9887</v>
      </c>
      <c r="B5137" t="s">
        <v>66</v>
      </c>
      <c r="C5137" t="s">
        <v>57</v>
      </c>
      <c r="D5137" t="s">
        <v>12</v>
      </c>
      <c r="E5137" t="s">
        <v>5458</v>
      </c>
      <c r="F5137" t="s">
        <v>63</v>
      </c>
      <c r="G5137" t="s">
        <v>31</v>
      </c>
      <c r="H5137" t="s">
        <v>14</v>
      </c>
      <c r="I5137">
        <v>9</v>
      </c>
      <c r="J5137">
        <v>0.55344013609215803</v>
      </c>
      <c r="K5137">
        <v>0.55758715613408005</v>
      </c>
      <c r="L5137">
        <v>-4.1470200419221597E-3</v>
      </c>
      <c r="M5137">
        <v>-7.4931682244881604E-3</v>
      </c>
      <c r="N5137">
        <v>59.724310598201903</v>
      </c>
      <c r="O5137">
        <v>63.463957367179198</v>
      </c>
      <c r="P5137">
        <v>7.7524909121303207E-2</v>
      </c>
      <c r="Q5137" s="27">
        <v>-0.13167549554646599</v>
      </c>
      <c r="R5137">
        <v>-0.103533953535433</v>
      </c>
      <c r="S5137">
        <v>-4.4770072421485001E-2</v>
      </c>
      <c r="T5137">
        <v>-4.1470200419221597E-3</v>
      </c>
      <c r="U5137">
        <v>3.6476032337640699E-2</v>
      </c>
      <c r="V5137">
        <v>9.5239913451588498E-2</v>
      </c>
      <c r="W5137">
        <v>0.123381455462622</v>
      </c>
      <c r="X5137">
        <v>3.8605285057265903E-2</v>
      </c>
    </row>
    <row r="5138" spans="1:24" x14ac:dyDescent="0.2">
      <c r="A5138" t="s">
        <v>9783</v>
      </c>
      <c r="B5138" t="s">
        <v>66</v>
      </c>
      <c r="C5138" t="s">
        <v>57</v>
      </c>
      <c r="D5138" t="s">
        <v>12</v>
      </c>
      <c r="E5138" t="s">
        <v>5458</v>
      </c>
      <c r="F5138" t="s">
        <v>63</v>
      </c>
      <c r="G5138" t="s">
        <v>30</v>
      </c>
      <c r="H5138" t="s">
        <v>14</v>
      </c>
      <c r="I5138">
        <v>1</v>
      </c>
      <c r="J5138">
        <v>0.468181381527705</v>
      </c>
      <c r="K5138">
        <v>0.46849362697874303</v>
      </c>
      <c r="L5138">
        <v>-3.1224545103776302E-4</v>
      </c>
      <c r="M5138">
        <v>-6.6693265336371704E-4</v>
      </c>
      <c r="N5138">
        <v>64.609737776625195</v>
      </c>
      <c r="O5138">
        <v>69.368142788930896</v>
      </c>
      <c r="P5138">
        <v>7.2215012765877995E-2</v>
      </c>
      <c r="Q5138" s="27">
        <v>-0.119105941450907</v>
      </c>
      <c r="R5138">
        <v>-9.2891891816893404E-2</v>
      </c>
      <c r="S5138">
        <v>-3.8152912140357903E-2</v>
      </c>
      <c r="T5138">
        <v>-3.1224545103776302E-4</v>
      </c>
      <c r="U5138">
        <v>3.7528421238282303E-2</v>
      </c>
      <c r="V5138">
        <v>9.2267400914817901E-2</v>
      </c>
      <c r="W5138">
        <v>0.118481450548832</v>
      </c>
      <c r="X5138">
        <v>2.5049669113961601E-2</v>
      </c>
    </row>
    <row r="5139" spans="1:24" x14ac:dyDescent="0.2">
      <c r="A5139" t="s">
        <v>9792</v>
      </c>
      <c r="B5139" t="s">
        <v>66</v>
      </c>
      <c r="C5139" t="s">
        <v>57</v>
      </c>
      <c r="D5139" t="s">
        <v>12</v>
      </c>
      <c r="E5139" t="s">
        <v>5458</v>
      </c>
      <c r="F5139" t="s">
        <v>63</v>
      </c>
      <c r="G5139" t="s">
        <v>30</v>
      </c>
      <c r="H5139" t="s">
        <v>14</v>
      </c>
      <c r="I5139">
        <v>10</v>
      </c>
      <c r="J5139">
        <v>0.56100241345022706</v>
      </c>
      <c r="K5139">
        <v>0.56445210047194205</v>
      </c>
      <c r="L5139">
        <v>-3.4496870217153299E-3</v>
      </c>
      <c r="M5139">
        <v>-6.1491482728200202E-3</v>
      </c>
      <c r="N5139">
        <v>68.654754101832594</v>
      </c>
      <c r="O5139">
        <v>69.368142788930896</v>
      </c>
      <c r="P5139">
        <v>8.6101157952518895E-2</v>
      </c>
      <c r="Q5139" s="27">
        <v>-0.14508609185360899</v>
      </c>
      <c r="R5139">
        <v>-0.113831371516845</v>
      </c>
      <c r="S5139">
        <v>-4.8566693788835297E-2</v>
      </c>
      <c r="T5139">
        <v>-3.4496870217153299E-3</v>
      </c>
      <c r="U5139">
        <v>4.16673197454046E-2</v>
      </c>
      <c r="V5139">
        <v>0.106931997473414</v>
      </c>
      <c r="W5139">
        <v>0.13818671781017799</v>
      </c>
      <c r="X5139">
        <v>5.0442728526313201E-2</v>
      </c>
    </row>
    <row r="5140" spans="1:24" x14ac:dyDescent="0.2">
      <c r="A5140" t="s">
        <v>9793</v>
      </c>
      <c r="B5140" t="s">
        <v>66</v>
      </c>
      <c r="C5140" t="s">
        <v>57</v>
      </c>
      <c r="D5140" t="s">
        <v>12</v>
      </c>
      <c r="E5140" t="s">
        <v>5458</v>
      </c>
      <c r="F5140" t="s">
        <v>63</v>
      </c>
      <c r="G5140" t="s">
        <v>30</v>
      </c>
      <c r="H5140" t="s">
        <v>14</v>
      </c>
      <c r="I5140">
        <v>11</v>
      </c>
      <c r="J5140">
        <v>0.57719110114205596</v>
      </c>
      <c r="K5140">
        <v>0.58352884156556395</v>
      </c>
      <c r="L5140">
        <v>-6.3377404235082403E-3</v>
      </c>
      <c r="M5140">
        <v>-1.0980315550548399E-2</v>
      </c>
      <c r="N5140">
        <v>72.932909837482697</v>
      </c>
      <c r="O5140">
        <v>69.368142788930896</v>
      </c>
      <c r="P5140">
        <v>9.73312261351197E-2</v>
      </c>
      <c r="Q5140" s="27">
        <v>-0.16644760741577999</v>
      </c>
      <c r="R5140">
        <v>-0.13111637232873199</v>
      </c>
      <c r="S5140">
        <v>-5.7339302918310998E-2</v>
      </c>
      <c r="T5140">
        <v>-6.3377404235082403E-3</v>
      </c>
      <c r="U5140">
        <v>4.4663822071294497E-2</v>
      </c>
      <c r="V5140">
        <v>0.11844089148171499</v>
      </c>
      <c r="W5140">
        <v>0.15377212656876399</v>
      </c>
      <c r="X5140">
        <v>6.1568146641500301E-2</v>
      </c>
    </row>
    <row r="5141" spans="1:24" x14ac:dyDescent="0.2">
      <c r="A5141" t="s">
        <v>9794</v>
      </c>
      <c r="B5141" t="s">
        <v>66</v>
      </c>
      <c r="C5141" t="s">
        <v>57</v>
      </c>
      <c r="D5141" t="s">
        <v>12</v>
      </c>
      <c r="E5141" t="s">
        <v>5458</v>
      </c>
      <c r="F5141" t="s">
        <v>63</v>
      </c>
      <c r="G5141" t="s">
        <v>30</v>
      </c>
      <c r="H5141" t="s">
        <v>14</v>
      </c>
      <c r="I5141">
        <v>12</v>
      </c>
      <c r="J5141">
        <v>0.596559141801277</v>
      </c>
      <c r="K5141">
        <v>0.59749881025835105</v>
      </c>
      <c r="L5141">
        <v>-9.3966845707394797E-4</v>
      </c>
      <c r="M5141">
        <v>-1.5751471920062599E-3</v>
      </c>
      <c r="N5141">
        <v>76.397114155428795</v>
      </c>
      <c r="O5141">
        <v>69.368142788930896</v>
      </c>
      <c r="P5141">
        <v>0.10887636048549899</v>
      </c>
      <c r="Q5141" s="27">
        <v>-0.18004128145571999</v>
      </c>
      <c r="R5141">
        <v>-0.14051916259948399</v>
      </c>
      <c r="S5141">
        <v>-5.7990881351475398E-2</v>
      </c>
      <c r="T5141">
        <v>-9.3966845707394797E-4</v>
      </c>
      <c r="U5141">
        <v>5.61115444373275E-2</v>
      </c>
      <c r="V5141">
        <v>0.138639825685336</v>
      </c>
      <c r="W5141">
        <v>0.178161944541572</v>
      </c>
      <c r="X5141">
        <v>7.8173730965639704E-2</v>
      </c>
    </row>
    <row r="5142" spans="1:24" x14ac:dyDescent="0.2">
      <c r="A5142" t="s">
        <v>9795</v>
      </c>
      <c r="B5142" t="s">
        <v>66</v>
      </c>
      <c r="C5142" t="s">
        <v>57</v>
      </c>
      <c r="D5142" t="s">
        <v>12</v>
      </c>
      <c r="E5142" t="s">
        <v>5458</v>
      </c>
      <c r="F5142" t="s">
        <v>63</v>
      </c>
      <c r="G5142" t="s">
        <v>30</v>
      </c>
      <c r="H5142" t="s">
        <v>14</v>
      </c>
      <c r="I5142">
        <v>13</v>
      </c>
      <c r="J5142">
        <v>0.61993339987723395</v>
      </c>
      <c r="K5142">
        <v>0.62476188622308004</v>
      </c>
      <c r="L5142">
        <v>-4.8284863458461199E-3</v>
      </c>
      <c r="M5142">
        <v>-7.7887178635677803E-3</v>
      </c>
      <c r="N5142">
        <v>78.548462564833997</v>
      </c>
      <c r="O5142">
        <v>69.368142788930896</v>
      </c>
      <c r="P5142">
        <v>0.119181538605259</v>
      </c>
      <c r="Q5142" s="27">
        <v>-0.200882117351497</v>
      </c>
      <c r="R5142">
        <v>-0.15761921883778801</v>
      </c>
      <c r="S5142">
        <v>-6.7279612575001896E-2</v>
      </c>
      <c r="T5142">
        <v>-4.8284863458461199E-3</v>
      </c>
      <c r="U5142">
        <v>5.7622639883309602E-2</v>
      </c>
      <c r="V5142">
        <v>0.14796224614609599</v>
      </c>
      <c r="W5142">
        <v>0.191225144659805</v>
      </c>
      <c r="X5142">
        <v>9.7372191841671799E-2</v>
      </c>
    </row>
    <row r="5143" spans="1:24" x14ac:dyDescent="0.2">
      <c r="A5143" t="s">
        <v>9796</v>
      </c>
      <c r="B5143" t="s">
        <v>66</v>
      </c>
      <c r="C5143" t="s">
        <v>57</v>
      </c>
      <c r="D5143" t="s">
        <v>12</v>
      </c>
      <c r="E5143" t="s">
        <v>5458</v>
      </c>
      <c r="F5143" t="s">
        <v>63</v>
      </c>
      <c r="G5143" t="s">
        <v>30</v>
      </c>
      <c r="H5143" t="s">
        <v>14</v>
      </c>
      <c r="I5143">
        <v>14</v>
      </c>
      <c r="J5143">
        <v>0.64575496875192595</v>
      </c>
      <c r="K5143">
        <v>0.647696773441645</v>
      </c>
      <c r="L5143">
        <v>-1.94180468971905E-3</v>
      </c>
      <c r="M5143">
        <v>-3.0070301951714701E-3</v>
      </c>
      <c r="N5143">
        <v>79.511733925484094</v>
      </c>
      <c r="O5143">
        <v>69.368142788930896</v>
      </c>
      <c r="P5143">
        <v>0.12830725249757</v>
      </c>
      <c r="Q5143" s="27">
        <v>-0.213007235048221</v>
      </c>
      <c r="R5143">
        <v>-0.16643170239160299</v>
      </c>
      <c r="S5143">
        <v>-6.9174804998445596E-2</v>
      </c>
      <c r="T5143">
        <v>-1.94180468971905E-3</v>
      </c>
      <c r="U5143">
        <v>6.5291195619007494E-2</v>
      </c>
      <c r="V5143">
        <v>0.162548093012165</v>
      </c>
      <c r="W5143">
        <v>0.20912362566878301</v>
      </c>
      <c r="X5143">
        <v>0.10847299564314</v>
      </c>
    </row>
    <row r="5144" spans="1:24" x14ac:dyDescent="0.2">
      <c r="A5144" t="s">
        <v>9797</v>
      </c>
      <c r="B5144" t="s">
        <v>66</v>
      </c>
      <c r="C5144" t="s">
        <v>57</v>
      </c>
      <c r="D5144" t="s">
        <v>12</v>
      </c>
      <c r="E5144" t="s">
        <v>5458</v>
      </c>
      <c r="F5144" t="s">
        <v>63</v>
      </c>
      <c r="G5144" t="s">
        <v>30</v>
      </c>
      <c r="H5144" t="s">
        <v>14</v>
      </c>
      <c r="I5144">
        <v>15</v>
      </c>
      <c r="J5144">
        <v>0.67310973508501104</v>
      </c>
      <c r="K5144">
        <v>0.67226354488817797</v>
      </c>
      <c r="L5144">
        <v>8.4619019683258498E-4</v>
      </c>
      <c r="M5144">
        <v>1.2571355794248301E-3</v>
      </c>
      <c r="N5144">
        <v>79.182285840248994</v>
      </c>
      <c r="O5144">
        <v>69.368142788930896</v>
      </c>
      <c r="P5144">
        <v>0.13490238744779401</v>
      </c>
      <c r="Q5144" s="27">
        <v>-0.22106823715478899</v>
      </c>
      <c r="R5144">
        <v>-0.17209867051124</v>
      </c>
      <c r="S5144">
        <v>-6.9842660825811503E-2</v>
      </c>
      <c r="T5144">
        <v>8.4619019683258498E-4</v>
      </c>
      <c r="U5144">
        <v>7.1535041219476694E-2</v>
      </c>
      <c r="V5144">
        <v>0.17379105090490499</v>
      </c>
      <c r="W5144">
        <v>0.222760617548454</v>
      </c>
      <c r="X5144">
        <v>0.115761374940251</v>
      </c>
    </row>
    <row r="5145" spans="1:24" x14ac:dyDescent="0.2">
      <c r="A5145" t="s">
        <v>9798</v>
      </c>
      <c r="B5145" t="s">
        <v>66</v>
      </c>
      <c r="C5145" t="s">
        <v>57</v>
      </c>
      <c r="D5145" t="s">
        <v>12</v>
      </c>
      <c r="E5145" t="s">
        <v>5458</v>
      </c>
      <c r="F5145" t="s">
        <v>63</v>
      </c>
      <c r="G5145" t="s">
        <v>30</v>
      </c>
      <c r="H5145" t="s">
        <v>14</v>
      </c>
      <c r="I5145">
        <v>16</v>
      </c>
      <c r="J5145">
        <v>0.71086722788645895</v>
      </c>
      <c r="K5145">
        <v>0.70588019671035795</v>
      </c>
      <c r="L5145">
        <v>4.9870311761005303E-3</v>
      </c>
      <c r="M5145">
        <v>7.0154186048608704E-3</v>
      </c>
      <c r="N5145">
        <v>78.476207710926701</v>
      </c>
      <c r="O5145">
        <v>69.368142788930896</v>
      </c>
      <c r="P5145">
        <v>0.14133706903775001</v>
      </c>
      <c r="Q5145" s="27">
        <v>-0.22751244739099799</v>
      </c>
      <c r="R5145">
        <v>-0.176207091330295</v>
      </c>
      <c r="S5145">
        <v>-6.9073592999680494E-2</v>
      </c>
      <c r="T5145">
        <v>4.9870311761005303E-3</v>
      </c>
      <c r="U5145">
        <v>7.9047655351881602E-2</v>
      </c>
      <c r="V5145">
        <v>0.18618115368249599</v>
      </c>
      <c r="W5145">
        <v>0.23748650974319899</v>
      </c>
      <c r="X5145">
        <v>0.113414420686342</v>
      </c>
    </row>
    <row r="5146" spans="1:24" x14ac:dyDescent="0.2">
      <c r="A5146" t="s">
        <v>9799</v>
      </c>
      <c r="B5146" t="s">
        <v>66</v>
      </c>
      <c r="C5146" t="s">
        <v>57</v>
      </c>
      <c r="D5146" t="s">
        <v>12</v>
      </c>
      <c r="E5146" t="s">
        <v>5458</v>
      </c>
      <c r="F5146" t="s">
        <v>63</v>
      </c>
      <c r="G5146" t="s">
        <v>30</v>
      </c>
      <c r="H5146" t="s">
        <v>15</v>
      </c>
      <c r="I5146">
        <v>17</v>
      </c>
      <c r="J5146">
        <v>0.73144858357287901</v>
      </c>
      <c r="K5146">
        <v>0.72530658325057895</v>
      </c>
      <c r="L5146">
        <v>6.1420003222998499E-3</v>
      </c>
      <c r="M5146">
        <v>8.3970363197618803E-3</v>
      </c>
      <c r="N5146" s="1">
        <v>77.5751356500692</v>
      </c>
      <c r="O5146">
        <v>69.368142788930896</v>
      </c>
      <c r="P5146">
        <v>0.145314096667369</v>
      </c>
      <c r="Q5146" s="27">
        <v>-0.23289968869552199</v>
      </c>
      <c r="R5146">
        <v>-0.18015067160526699</v>
      </c>
      <c r="S5146">
        <v>-7.0002586331401495E-2</v>
      </c>
      <c r="T5146">
        <v>6.1420003222998499E-3</v>
      </c>
      <c r="U5146">
        <v>8.2286586976001205E-2</v>
      </c>
      <c r="V5146">
        <v>0.19243467224986699</v>
      </c>
      <c r="W5146">
        <v>0.245183689340122</v>
      </c>
      <c r="X5146">
        <v>0.117846382706571</v>
      </c>
    </row>
    <row r="5147" spans="1:24" x14ac:dyDescent="0.2">
      <c r="A5147" t="s">
        <v>9800</v>
      </c>
      <c r="B5147" t="s">
        <v>66</v>
      </c>
      <c r="C5147" t="s">
        <v>57</v>
      </c>
      <c r="D5147" t="s">
        <v>12</v>
      </c>
      <c r="E5147" t="s">
        <v>5458</v>
      </c>
      <c r="F5147" t="s">
        <v>63</v>
      </c>
      <c r="G5147" t="s">
        <v>30</v>
      </c>
      <c r="H5147" t="s">
        <v>15</v>
      </c>
      <c r="I5147">
        <v>18</v>
      </c>
      <c r="J5147">
        <v>0.76080861879369399</v>
      </c>
      <c r="K5147">
        <v>0.75240271767288303</v>
      </c>
      <c r="L5147">
        <v>8.4059011208108894E-3</v>
      </c>
      <c r="M5147">
        <v>1.1048640766108699E-2</v>
      </c>
      <c r="N5147">
        <v>75.940147899377607</v>
      </c>
      <c r="O5147">
        <v>69.368142788930896</v>
      </c>
      <c r="P5147">
        <v>0.14670363411092399</v>
      </c>
      <c r="Q5147" s="27">
        <v>-0.232921576991659</v>
      </c>
      <c r="R5147">
        <v>-0.17966815780939299</v>
      </c>
      <c r="S5147">
        <v>-6.8466803153313105E-2</v>
      </c>
      <c r="T5147">
        <v>8.4059011208108894E-3</v>
      </c>
      <c r="U5147">
        <v>8.5278605394934898E-2</v>
      </c>
      <c r="V5147">
        <v>0.19647996005101501</v>
      </c>
      <c r="W5147">
        <v>0.24973337923328001</v>
      </c>
      <c r="X5147">
        <v>0.117430584653057</v>
      </c>
    </row>
    <row r="5148" spans="1:24" x14ac:dyDescent="0.2">
      <c r="A5148" t="s">
        <v>9801</v>
      </c>
      <c r="B5148" t="s">
        <v>66</v>
      </c>
      <c r="C5148" t="s">
        <v>57</v>
      </c>
      <c r="D5148" t="s">
        <v>12</v>
      </c>
      <c r="E5148" t="s">
        <v>5458</v>
      </c>
      <c r="F5148" t="s">
        <v>63</v>
      </c>
      <c r="G5148" t="s">
        <v>30</v>
      </c>
      <c r="H5148" t="s">
        <v>15</v>
      </c>
      <c r="I5148">
        <v>19</v>
      </c>
      <c r="J5148">
        <v>0.83186071031250497</v>
      </c>
      <c r="K5148">
        <v>0.82820249891929898</v>
      </c>
      <c r="L5148">
        <v>3.6582113932062299E-3</v>
      </c>
      <c r="M5148">
        <v>4.3976249242880404E-3</v>
      </c>
      <c r="N5148">
        <v>73.499748992911506</v>
      </c>
      <c r="O5148">
        <v>69.368142788930896</v>
      </c>
      <c r="P5148">
        <v>0.14175882901870701</v>
      </c>
      <c r="Q5148" s="27">
        <v>-0.22953506234256699</v>
      </c>
      <c r="R5148">
        <v>-0.17807660740877701</v>
      </c>
      <c r="S5148">
        <v>-7.0623415012596405E-2</v>
      </c>
      <c r="T5148">
        <v>3.6582113932062299E-3</v>
      </c>
      <c r="U5148">
        <v>7.7939837799008899E-2</v>
      </c>
      <c r="V5148">
        <v>0.18539303019518899</v>
      </c>
      <c r="W5148">
        <v>0.23685148512897999</v>
      </c>
      <c r="X5148">
        <v>0.100631180872398</v>
      </c>
    </row>
    <row r="5149" spans="1:24" x14ac:dyDescent="0.2">
      <c r="A5149" t="s">
        <v>9784</v>
      </c>
      <c r="B5149" t="s">
        <v>66</v>
      </c>
      <c r="C5149" t="s">
        <v>57</v>
      </c>
      <c r="D5149" t="s">
        <v>12</v>
      </c>
      <c r="E5149" t="s">
        <v>5458</v>
      </c>
      <c r="F5149" t="s">
        <v>63</v>
      </c>
      <c r="G5149" t="s">
        <v>30</v>
      </c>
      <c r="H5149" t="s">
        <v>14</v>
      </c>
      <c r="I5149">
        <v>2</v>
      </c>
      <c r="J5149">
        <v>0.42471477163702598</v>
      </c>
      <c r="K5149">
        <v>0.42593862994596499</v>
      </c>
      <c r="L5149">
        <v>-1.22385830893917E-3</v>
      </c>
      <c r="M5149">
        <v>-2.88160052503452E-3</v>
      </c>
      <c r="N5149">
        <v>63.883489561722001</v>
      </c>
      <c r="O5149">
        <v>69.368142788930896</v>
      </c>
      <c r="P5149">
        <v>6.2574931256699107E-2</v>
      </c>
      <c r="Q5149" s="27">
        <v>-0.104159620226209</v>
      </c>
      <c r="R5149">
        <v>-8.1444920180027497E-2</v>
      </c>
      <c r="S5149">
        <v>-3.4013122287449502E-2</v>
      </c>
      <c r="T5149">
        <v>-1.22385830893917E-3</v>
      </c>
      <c r="U5149">
        <v>3.1565405669571202E-2</v>
      </c>
      <c r="V5149">
        <v>7.8997203562149093E-2</v>
      </c>
      <c r="W5149">
        <v>0.101711903608331</v>
      </c>
      <c r="X5149">
        <v>2.0213312410747E-2</v>
      </c>
    </row>
    <row r="5150" spans="1:24" x14ac:dyDescent="0.2">
      <c r="A5150" t="s">
        <v>9802</v>
      </c>
      <c r="B5150" t="s">
        <v>66</v>
      </c>
      <c r="C5150" t="s">
        <v>57</v>
      </c>
      <c r="D5150" t="s">
        <v>12</v>
      </c>
      <c r="E5150" t="s">
        <v>5458</v>
      </c>
      <c r="F5150" t="s">
        <v>63</v>
      </c>
      <c r="G5150" t="s">
        <v>30</v>
      </c>
      <c r="H5150" t="s">
        <v>15</v>
      </c>
      <c r="I5150">
        <v>20</v>
      </c>
      <c r="J5150">
        <v>0.87022864483646201</v>
      </c>
      <c r="K5150">
        <v>0.86829777445652301</v>
      </c>
      <c r="L5150">
        <v>1.93087037993928E-3</v>
      </c>
      <c r="M5150">
        <v>2.21880811600052E-3</v>
      </c>
      <c r="N5150">
        <v>70.816307650414899</v>
      </c>
      <c r="O5150">
        <v>69.368142788930896</v>
      </c>
      <c r="P5150">
        <v>0.13093571925142</v>
      </c>
      <c r="Q5150" s="27">
        <v>-0.21345838778864701</v>
      </c>
      <c r="R5150">
        <v>-0.165928721700382</v>
      </c>
      <c r="S5150">
        <v>-6.6679446507804996E-2</v>
      </c>
      <c r="T5150">
        <v>1.93087037993928E-3</v>
      </c>
      <c r="U5150">
        <v>7.0541187267683603E-2</v>
      </c>
      <c r="V5150">
        <v>0.16979046246026</v>
      </c>
      <c r="W5150">
        <v>0.217320128548526</v>
      </c>
      <c r="X5150">
        <v>7.2128742630246406E-2</v>
      </c>
    </row>
    <row r="5151" spans="1:24" x14ac:dyDescent="0.2">
      <c r="A5151" t="s">
        <v>9803</v>
      </c>
      <c r="B5151" t="s">
        <v>66</v>
      </c>
      <c r="C5151" t="s">
        <v>57</v>
      </c>
      <c r="D5151" t="s">
        <v>12</v>
      </c>
      <c r="E5151" t="s">
        <v>5458</v>
      </c>
      <c r="F5151" t="s">
        <v>63</v>
      </c>
      <c r="G5151" t="s">
        <v>30</v>
      </c>
      <c r="H5151" t="s">
        <v>15</v>
      </c>
      <c r="I5151">
        <v>21</v>
      </c>
      <c r="J5151">
        <v>0.83475732511712097</v>
      </c>
      <c r="K5151">
        <v>0.83368450550266904</v>
      </c>
      <c r="L5151">
        <v>1.07281961445164E-3</v>
      </c>
      <c r="M5151">
        <v>1.28518742174694E-3</v>
      </c>
      <c r="N5151">
        <v>69.213621658886595</v>
      </c>
      <c r="O5151">
        <v>69.368142788930896</v>
      </c>
      <c r="P5151">
        <v>0.123400666339771</v>
      </c>
      <c r="Q5151" s="27">
        <v>-0.201921276514472</v>
      </c>
      <c r="R5151">
        <v>-0.15712683463313501</v>
      </c>
      <c r="S5151">
        <v>-6.3589129547588399E-2</v>
      </c>
      <c r="T5151">
        <v>1.07281961445164E-3</v>
      </c>
      <c r="U5151">
        <v>6.5734768776491606E-2</v>
      </c>
      <c r="V5151">
        <v>0.15927247386203799</v>
      </c>
      <c r="W5151">
        <v>0.20406691574337499</v>
      </c>
      <c r="X5151">
        <v>5.14514646505057E-2</v>
      </c>
    </row>
    <row r="5152" spans="1:24" x14ac:dyDescent="0.2">
      <c r="A5152" t="s">
        <v>9804</v>
      </c>
      <c r="B5152" t="s">
        <v>66</v>
      </c>
      <c r="C5152" t="s">
        <v>57</v>
      </c>
      <c r="D5152" t="s">
        <v>12</v>
      </c>
      <c r="E5152" t="s">
        <v>5458</v>
      </c>
      <c r="F5152" t="s">
        <v>63</v>
      </c>
      <c r="G5152" t="s">
        <v>30</v>
      </c>
      <c r="H5152" t="s">
        <v>14</v>
      </c>
      <c r="I5152">
        <v>22</v>
      </c>
      <c r="J5152">
        <v>0.76621183403275805</v>
      </c>
      <c r="K5152">
        <v>0.76713115508510299</v>
      </c>
      <c r="L5152">
        <v>-9.1932105234452104E-4</v>
      </c>
      <c r="M5152">
        <v>-1.1998262249565E-3</v>
      </c>
      <c r="N5152">
        <v>67.926460684647296</v>
      </c>
      <c r="O5152">
        <v>69.368142788930896</v>
      </c>
      <c r="P5152">
        <v>0.115712630887674</v>
      </c>
      <c r="Q5152" s="27">
        <v>-0.191266598862568</v>
      </c>
      <c r="R5152">
        <v>-0.14926291385034299</v>
      </c>
      <c r="S5152">
        <v>-6.1552739637485802E-2</v>
      </c>
      <c r="T5152">
        <v>-9.1932105234452104E-4</v>
      </c>
      <c r="U5152">
        <v>5.9714097532796703E-2</v>
      </c>
      <c r="V5152">
        <v>0.14742427174565401</v>
      </c>
      <c r="W5152">
        <v>0.18942795675787899</v>
      </c>
      <c r="X5152">
        <v>3.2611987723763503E-2</v>
      </c>
    </row>
    <row r="5153" spans="1:24" x14ac:dyDescent="0.2">
      <c r="A5153" t="s">
        <v>9805</v>
      </c>
      <c r="B5153" t="s">
        <v>66</v>
      </c>
      <c r="C5153" t="s">
        <v>57</v>
      </c>
      <c r="D5153" t="s">
        <v>12</v>
      </c>
      <c r="E5153" t="s">
        <v>5458</v>
      </c>
      <c r="F5153" t="s">
        <v>63</v>
      </c>
      <c r="G5153" t="s">
        <v>30</v>
      </c>
      <c r="H5153" t="s">
        <v>14</v>
      </c>
      <c r="I5153">
        <v>23</v>
      </c>
      <c r="J5153">
        <v>0.65351888505712497</v>
      </c>
      <c r="K5153">
        <v>0.65433375096120805</v>
      </c>
      <c r="L5153">
        <v>-8.1486590408339301E-4</v>
      </c>
      <c r="M5153">
        <v>-1.24688960444068E-3</v>
      </c>
      <c r="N5153">
        <v>66.716019337828499</v>
      </c>
      <c r="O5153">
        <v>69.368142788930896</v>
      </c>
      <c r="P5153">
        <v>0.102195585459798</v>
      </c>
      <c r="Q5153" s="27">
        <v>-0.16892660398545101</v>
      </c>
      <c r="R5153">
        <v>-0.131829606463544</v>
      </c>
      <c r="S5153">
        <v>-5.4365352685017403E-2</v>
      </c>
      <c r="T5153">
        <v>-8.1486590408339301E-4</v>
      </c>
      <c r="U5153">
        <v>5.27356208768507E-2</v>
      </c>
      <c r="V5153">
        <v>0.130199874655377</v>
      </c>
      <c r="W5153">
        <v>0.16729687217728401</v>
      </c>
      <c r="X5153">
        <v>2.7918905132048699E-2</v>
      </c>
    </row>
    <row r="5154" spans="1:24" x14ac:dyDescent="0.2">
      <c r="A5154" t="s">
        <v>9806</v>
      </c>
      <c r="B5154" t="s">
        <v>66</v>
      </c>
      <c r="C5154" t="s">
        <v>57</v>
      </c>
      <c r="D5154" t="s">
        <v>12</v>
      </c>
      <c r="E5154" t="s">
        <v>5458</v>
      </c>
      <c r="F5154" t="s">
        <v>63</v>
      </c>
      <c r="G5154" t="s">
        <v>30</v>
      </c>
      <c r="H5154" t="s">
        <v>14</v>
      </c>
      <c r="I5154">
        <v>24</v>
      </c>
      <c r="J5154">
        <v>0.540647067631295</v>
      </c>
      <c r="K5154">
        <v>0.54189354804866696</v>
      </c>
      <c r="L5154">
        <v>-1.24648041737163E-3</v>
      </c>
      <c r="M5154">
        <v>-2.3055344086721102E-3</v>
      </c>
      <c r="N5154">
        <v>65.820133324688797</v>
      </c>
      <c r="O5154">
        <v>69.368142788930896</v>
      </c>
      <c r="P5154">
        <v>8.7468250843914894E-2</v>
      </c>
      <c r="Q5154" s="27">
        <v>-0.14513175305561199</v>
      </c>
      <c r="R5154">
        <v>-0.11338077799927</v>
      </c>
      <c r="S5154">
        <v>-4.7079843859582998E-2</v>
      </c>
      <c r="T5154">
        <v>-1.24648041737163E-3</v>
      </c>
      <c r="U5154">
        <v>4.4586883024839798E-2</v>
      </c>
      <c r="V5154">
        <v>0.110887817164527</v>
      </c>
      <c r="W5154">
        <v>0.142638792220868</v>
      </c>
      <c r="X5154">
        <v>2.7995533256506298E-2</v>
      </c>
    </row>
    <row r="5155" spans="1:24" x14ac:dyDescent="0.2">
      <c r="A5155" t="s">
        <v>9785</v>
      </c>
      <c r="B5155" t="s">
        <v>66</v>
      </c>
      <c r="C5155" t="s">
        <v>57</v>
      </c>
      <c r="D5155" t="s">
        <v>12</v>
      </c>
      <c r="E5155" t="s">
        <v>5458</v>
      </c>
      <c r="F5155" t="s">
        <v>63</v>
      </c>
      <c r="G5155" t="s">
        <v>30</v>
      </c>
      <c r="H5155" t="s">
        <v>14</v>
      </c>
      <c r="I5155">
        <v>3</v>
      </c>
      <c r="J5155">
        <v>0.401847435041713</v>
      </c>
      <c r="K5155">
        <v>0.40533445464748602</v>
      </c>
      <c r="L5155">
        <v>-3.4870196057728798E-3</v>
      </c>
      <c r="M5155">
        <v>-8.6774713528056206E-3</v>
      </c>
      <c r="N5155">
        <v>63.221542448997198</v>
      </c>
      <c r="O5155">
        <v>69.368142788930896</v>
      </c>
      <c r="P5155">
        <v>5.5918473411355099E-2</v>
      </c>
      <c r="Q5155" s="27">
        <v>-9.5472908367452106E-2</v>
      </c>
      <c r="R5155">
        <v>-7.5174502519130201E-2</v>
      </c>
      <c r="S5155">
        <v>-3.2788299673323001E-2</v>
      </c>
      <c r="T5155">
        <v>-3.4870196057728798E-3</v>
      </c>
      <c r="U5155">
        <v>2.5814260461777198E-2</v>
      </c>
      <c r="V5155">
        <v>6.8200463307584405E-2</v>
      </c>
      <c r="W5155">
        <v>8.8498869155906296E-2</v>
      </c>
      <c r="X5155">
        <v>1.7486231515068399E-2</v>
      </c>
    </row>
    <row r="5156" spans="1:24" x14ac:dyDescent="0.2">
      <c r="A5156" t="s">
        <v>9786</v>
      </c>
      <c r="B5156" t="s">
        <v>66</v>
      </c>
      <c r="C5156" t="s">
        <v>57</v>
      </c>
      <c r="D5156" t="s">
        <v>12</v>
      </c>
      <c r="E5156" t="s">
        <v>5458</v>
      </c>
      <c r="F5156" t="s">
        <v>63</v>
      </c>
      <c r="G5156" t="s">
        <v>30</v>
      </c>
      <c r="H5156" t="s">
        <v>14</v>
      </c>
      <c r="I5156">
        <v>4</v>
      </c>
      <c r="J5156">
        <v>0.39111927697433002</v>
      </c>
      <c r="K5156">
        <v>0.393388185905023</v>
      </c>
      <c r="L5156">
        <v>-2.2689089306924199E-3</v>
      </c>
      <c r="M5156">
        <v>-5.8010664885774204E-3</v>
      </c>
      <c r="N5156">
        <v>62.975332957295997</v>
      </c>
      <c r="O5156">
        <v>69.368142788930896</v>
      </c>
      <c r="P5156">
        <v>5.1747621525522799E-2</v>
      </c>
      <c r="Q5156" s="27">
        <v>-8.7393746340177395E-2</v>
      </c>
      <c r="R5156">
        <v>-6.8609359726412605E-2</v>
      </c>
      <c r="S5156">
        <v>-2.9384662610066399E-2</v>
      </c>
      <c r="T5156">
        <v>-2.2689089306924199E-3</v>
      </c>
      <c r="U5156">
        <v>2.4846844748681499E-2</v>
      </c>
      <c r="V5156">
        <v>6.4071541865027795E-2</v>
      </c>
      <c r="W5156">
        <v>8.2855928478792598E-2</v>
      </c>
      <c r="X5156">
        <v>1.4412306904051301E-2</v>
      </c>
    </row>
    <row r="5157" spans="1:24" x14ac:dyDescent="0.2">
      <c r="A5157" t="s">
        <v>9787</v>
      </c>
      <c r="B5157" t="s">
        <v>66</v>
      </c>
      <c r="C5157" t="s">
        <v>57</v>
      </c>
      <c r="D5157" t="s">
        <v>12</v>
      </c>
      <c r="E5157" t="s">
        <v>5458</v>
      </c>
      <c r="F5157" t="s">
        <v>63</v>
      </c>
      <c r="G5157" t="s">
        <v>30</v>
      </c>
      <c r="H5157" t="s">
        <v>14</v>
      </c>
      <c r="I5157">
        <v>5</v>
      </c>
      <c r="J5157">
        <v>0.39680728244918301</v>
      </c>
      <c r="K5157">
        <v>0.40243916337854002</v>
      </c>
      <c r="L5157">
        <v>-5.6318809293571404E-3</v>
      </c>
      <c r="M5157">
        <v>-1.4192987826725199E-2</v>
      </c>
      <c r="N5157">
        <v>62.6186874654219</v>
      </c>
      <c r="O5157">
        <v>69.368142788930896</v>
      </c>
      <c r="P5157">
        <v>4.9675931326902803E-2</v>
      </c>
      <c r="Q5157" s="27">
        <v>-8.7348787962112207E-2</v>
      </c>
      <c r="R5157">
        <v>-6.9316424890446496E-2</v>
      </c>
      <c r="S5157">
        <v>-3.1662068944654197E-2</v>
      </c>
      <c r="T5157">
        <v>-5.6318809293571404E-3</v>
      </c>
      <c r="U5157">
        <v>2.0398307085939898E-2</v>
      </c>
      <c r="V5157">
        <v>5.8052663031732198E-2</v>
      </c>
      <c r="W5157">
        <v>7.6085026103397901E-2</v>
      </c>
      <c r="X5157">
        <v>9.5005038758512201E-3</v>
      </c>
    </row>
    <row r="5158" spans="1:24" x14ac:dyDescent="0.2">
      <c r="A5158" t="s">
        <v>9788</v>
      </c>
      <c r="B5158" t="s">
        <v>66</v>
      </c>
      <c r="C5158" t="s">
        <v>57</v>
      </c>
      <c r="D5158" t="s">
        <v>12</v>
      </c>
      <c r="E5158" t="s">
        <v>5458</v>
      </c>
      <c r="F5158" t="s">
        <v>63</v>
      </c>
      <c r="G5158" t="s">
        <v>30</v>
      </c>
      <c r="H5158" t="s">
        <v>14</v>
      </c>
      <c r="I5158">
        <v>6</v>
      </c>
      <c r="J5158">
        <v>0.433647603978214</v>
      </c>
      <c r="K5158">
        <v>0.437851156459937</v>
      </c>
      <c r="L5158">
        <v>-4.2035524817235301E-3</v>
      </c>
      <c r="M5158">
        <v>-9.6934756312748206E-3</v>
      </c>
      <c r="N5158">
        <v>62.429175635373397</v>
      </c>
      <c r="O5158">
        <v>69.368142788930896</v>
      </c>
      <c r="P5158">
        <v>5.1702121875670803E-2</v>
      </c>
      <c r="Q5158" s="27">
        <v>-8.9253542967202101E-2</v>
      </c>
      <c r="R5158">
        <v>-7.0485672726333604E-2</v>
      </c>
      <c r="S5158">
        <v>-3.12954643445751E-2</v>
      </c>
      <c r="T5158">
        <v>-4.2035524817235301E-3</v>
      </c>
      <c r="U5158">
        <v>2.2888359381128001E-2</v>
      </c>
      <c r="V5158">
        <v>6.2078567762886498E-2</v>
      </c>
      <c r="W5158">
        <v>8.0846438003755003E-2</v>
      </c>
      <c r="X5158">
        <v>-4.9722034939205201E-4</v>
      </c>
    </row>
    <row r="5159" spans="1:24" x14ac:dyDescent="0.2">
      <c r="A5159" t="s">
        <v>9789</v>
      </c>
      <c r="B5159" t="s">
        <v>66</v>
      </c>
      <c r="C5159" t="s">
        <v>57</v>
      </c>
      <c r="D5159" t="s">
        <v>12</v>
      </c>
      <c r="E5159" t="s">
        <v>5458</v>
      </c>
      <c r="F5159" t="s">
        <v>63</v>
      </c>
      <c r="G5159" t="s">
        <v>30</v>
      </c>
      <c r="H5159" t="s">
        <v>14</v>
      </c>
      <c r="I5159">
        <v>7</v>
      </c>
      <c r="J5159">
        <v>0.51079429770446905</v>
      </c>
      <c r="K5159">
        <v>0.51362038892984396</v>
      </c>
      <c r="L5159">
        <v>-2.8260912253751502E-3</v>
      </c>
      <c r="M5159">
        <v>-5.5327383999307098E-3</v>
      </c>
      <c r="N5159">
        <v>62.106651123789803</v>
      </c>
      <c r="O5159">
        <v>69.368142788930896</v>
      </c>
      <c r="P5159">
        <v>5.9159404392819498E-2</v>
      </c>
      <c r="Q5159" s="27">
        <v>-0.10014331145156299</v>
      </c>
      <c r="R5159">
        <v>-7.86684476569698E-2</v>
      </c>
      <c r="S5159">
        <v>-3.3825619127212603E-2</v>
      </c>
      <c r="T5159">
        <v>-2.8260912253751502E-3</v>
      </c>
      <c r="U5159">
        <v>2.8173436676462299E-2</v>
      </c>
      <c r="V5159">
        <v>7.3016265206219497E-2</v>
      </c>
      <c r="W5159">
        <v>9.4491129000812996E-2</v>
      </c>
      <c r="X5159">
        <v>-1.3141217905723399E-2</v>
      </c>
    </row>
    <row r="5160" spans="1:24" x14ac:dyDescent="0.2">
      <c r="A5160" t="s">
        <v>9790</v>
      </c>
      <c r="B5160" t="s">
        <v>66</v>
      </c>
      <c r="C5160" t="s">
        <v>57</v>
      </c>
      <c r="D5160" t="s">
        <v>12</v>
      </c>
      <c r="E5160" t="s">
        <v>5458</v>
      </c>
      <c r="F5160" t="s">
        <v>63</v>
      </c>
      <c r="G5160" t="s">
        <v>30</v>
      </c>
      <c r="H5160" t="s">
        <v>14</v>
      </c>
      <c r="I5160">
        <v>8</v>
      </c>
      <c r="J5160">
        <v>0.54544595952365804</v>
      </c>
      <c r="K5160">
        <v>0.54837091436168295</v>
      </c>
      <c r="L5160">
        <v>-2.9249548380247598E-3</v>
      </c>
      <c r="M5160">
        <v>-5.3625016135038298E-3</v>
      </c>
      <c r="N5160">
        <v>61.912518417185296</v>
      </c>
      <c r="O5160">
        <v>69.368142788930896</v>
      </c>
      <c r="P5160">
        <v>6.6972232033108606E-2</v>
      </c>
      <c r="Q5160" s="27">
        <v>-0.11309427653248801</v>
      </c>
      <c r="R5160">
        <v>-8.8783356304469999E-2</v>
      </c>
      <c r="S5160">
        <v>-3.8018404423373703E-2</v>
      </c>
      <c r="T5160">
        <v>-2.9249548380247598E-3</v>
      </c>
      <c r="U5160">
        <v>3.2168494747324201E-2</v>
      </c>
      <c r="V5160">
        <v>8.2933446628420504E-2</v>
      </c>
      <c r="W5160">
        <v>0.107244366856439</v>
      </c>
      <c r="X5160">
        <v>4.5446846769774604E-3</v>
      </c>
    </row>
    <row r="5161" spans="1:24" x14ac:dyDescent="0.2">
      <c r="A5161" t="s">
        <v>9791</v>
      </c>
      <c r="B5161" t="s">
        <v>66</v>
      </c>
      <c r="C5161" t="s">
        <v>57</v>
      </c>
      <c r="D5161" t="s">
        <v>12</v>
      </c>
      <c r="E5161" t="s">
        <v>5458</v>
      </c>
      <c r="F5161" t="s">
        <v>63</v>
      </c>
      <c r="G5161" t="s">
        <v>30</v>
      </c>
      <c r="H5161" t="s">
        <v>14</v>
      </c>
      <c r="I5161">
        <v>9</v>
      </c>
      <c r="J5161">
        <v>0.54946995195977799</v>
      </c>
      <c r="K5161">
        <v>0.55131491934881405</v>
      </c>
      <c r="L5161">
        <v>-1.84496738903535E-3</v>
      </c>
      <c r="M5161">
        <v>-3.35772207825917E-3</v>
      </c>
      <c r="N5161">
        <v>64.222688239107896</v>
      </c>
      <c r="O5161">
        <v>69.368142788930896</v>
      </c>
      <c r="P5161">
        <v>7.6703483741856898E-2</v>
      </c>
      <c r="Q5161" s="27">
        <v>-0.12802219814439</v>
      </c>
      <c r="R5161">
        <v>-0.100178833546096</v>
      </c>
      <c r="S5161">
        <v>-4.2037592869768402E-2</v>
      </c>
      <c r="T5161">
        <v>-1.84496738903535E-3</v>
      </c>
      <c r="U5161">
        <v>3.8347658091697698E-2</v>
      </c>
      <c r="V5161">
        <v>9.6488898768025202E-2</v>
      </c>
      <c r="W5161">
        <v>0.124332263366319</v>
      </c>
      <c r="X5161">
        <v>3.3975441236762403E-2</v>
      </c>
    </row>
    <row r="5162" spans="1:24" x14ac:dyDescent="0.2">
      <c r="A5162" t="s">
        <v>9687</v>
      </c>
      <c r="B5162" t="s">
        <v>66</v>
      </c>
      <c r="C5162" t="s">
        <v>57</v>
      </c>
      <c r="D5162" t="s">
        <v>12</v>
      </c>
      <c r="E5162" t="s">
        <v>5458</v>
      </c>
      <c r="F5162" t="s">
        <v>63</v>
      </c>
      <c r="G5162" t="s">
        <v>23</v>
      </c>
      <c r="H5162" t="s">
        <v>14</v>
      </c>
      <c r="I5162">
        <v>1</v>
      </c>
      <c r="J5162">
        <v>0.593342073554467</v>
      </c>
      <c r="K5162">
        <v>0.59610232752570302</v>
      </c>
      <c r="L5162">
        <v>-2.76025397123562E-3</v>
      </c>
      <c r="M5162">
        <v>-4.6520449067433802E-3</v>
      </c>
      <c r="N5162">
        <v>70.684351071922507</v>
      </c>
      <c r="O5162">
        <v>74.892517863680695</v>
      </c>
      <c r="P5162">
        <v>7.22147327097305E-2</v>
      </c>
      <c r="Q5162" s="27">
        <v>-0.121553489278742</v>
      </c>
      <c r="R5162">
        <v>-9.5339541305110104E-2</v>
      </c>
      <c r="S5162">
        <v>-4.0600773911134397E-2</v>
      </c>
      <c r="T5162">
        <v>-2.76025397123562E-3</v>
      </c>
      <c r="U5162">
        <v>3.50802659686631E-2</v>
      </c>
      <c r="V5162">
        <v>8.98190333626388E-2</v>
      </c>
      <c r="W5162">
        <v>0.116032981336271</v>
      </c>
      <c r="X5162">
        <v>2.5049922964713402E-2</v>
      </c>
    </row>
    <row r="5163" spans="1:24" x14ac:dyDescent="0.2">
      <c r="A5163" t="s">
        <v>9696</v>
      </c>
      <c r="B5163" t="s">
        <v>66</v>
      </c>
      <c r="C5163" t="s">
        <v>57</v>
      </c>
      <c r="D5163" t="s">
        <v>12</v>
      </c>
      <c r="E5163" t="s">
        <v>5458</v>
      </c>
      <c r="F5163" t="s">
        <v>63</v>
      </c>
      <c r="G5163" t="s">
        <v>23</v>
      </c>
      <c r="H5163" t="s">
        <v>14</v>
      </c>
      <c r="I5163">
        <v>10</v>
      </c>
      <c r="J5163">
        <v>0.66083719197549795</v>
      </c>
      <c r="K5163">
        <v>0.66298543075707905</v>
      </c>
      <c r="L5163">
        <v>-2.1482387815811698E-3</v>
      </c>
      <c r="M5163">
        <v>-3.25078371445659E-3</v>
      </c>
      <c r="N5163">
        <v>74.760331695193599</v>
      </c>
      <c r="O5163">
        <v>74.892517863680695</v>
      </c>
      <c r="P5163">
        <v>8.6100628112400102E-2</v>
      </c>
      <c r="Q5163" s="27">
        <v>-0.14378377202647899</v>
      </c>
      <c r="R5163">
        <v>-0.11252924402167799</v>
      </c>
      <c r="S5163">
        <v>-4.7264967912478799E-2</v>
      </c>
      <c r="T5163">
        <v>-2.1482387815811698E-3</v>
      </c>
      <c r="U5163">
        <v>4.2968490349316497E-2</v>
      </c>
      <c r="V5163">
        <v>0.108232766458516</v>
      </c>
      <c r="W5163">
        <v>0.13948729446331701</v>
      </c>
      <c r="X5163">
        <v>5.0442859303883397E-2</v>
      </c>
    </row>
    <row r="5164" spans="1:24" x14ac:dyDescent="0.2">
      <c r="A5164" t="s">
        <v>9697</v>
      </c>
      <c r="B5164" t="s">
        <v>66</v>
      </c>
      <c r="C5164" t="s">
        <v>57</v>
      </c>
      <c r="D5164" t="s">
        <v>12</v>
      </c>
      <c r="E5164" t="s">
        <v>5458</v>
      </c>
      <c r="F5164" t="s">
        <v>63</v>
      </c>
      <c r="G5164" t="s">
        <v>23</v>
      </c>
      <c r="H5164" t="s">
        <v>14</v>
      </c>
      <c r="I5164">
        <v>11</v>
      </c>
      <c r="J5164">
        <v>0.72178994647700301</v>
      </c>
      <c r="K5164">
        <v>0.72892386979520596</v>
      </c>
      <c r="L5164">
        <v>-7.1339233182032098E-3</v>
      </c>
      <c r="M5164">
        <v>-9.8836556993115495E-3</v>
      </c>
      <c r="N5164">
        <v>78.650407749827096</v>
      </c>
      <c r="O5164">
        <v>74.892517863680695</v>
      </c>
      <c r="P5164">
        <v>9.7330948680931895E-2</v>
      </c>
      <c r="Q5164" s="27">
        <v>-0.16724333389833601</v>
      </c>
      <c r="R5164">
        <v>-0.13191219952715799</v>
      </c>
      <c r="S5164">
        <v>-5.8135340427011503E-2</v>
      </c>
      <c r="T5164">
        <v>-7.1339233182032098E-3</v>
      </c>
      <c r="U5164">
        <v>4.3867493790605103E-2</v>
      </c>
      <c r="V5164">
        <v>0.11764435289075099</v>
      </c>
      <c r="W5164">
        <v>0.15297548726193</v>
      </c>
      <c r="X5164">
        <v>6.1568368714817599E-2</v>
      </c>
    </row>
    <row r="5165" spans="1:24" x14ac:dyDescent="0.2">
      <c r="A5165" t="s">
        <v>9698</v>
      </c>
      <c r="B5165" t="s">
        <v>66</v>
      </c>
      <c r="C5165" t="s">
        <v>57</v>
      </c>
      <c r="D5165" t="s">
        <v>12</v>
      </c>
      <c r="E5165" t="s">
        <v>5458</v>
      </c>
      <c r="F5165" t="s">
        <v>63</v>
      </c>
      <c r="G5165" t="s">
        <v>23</v>
      </c>
      <c r="H5165" t="s">
        <v>14</v>
      </c>
      <c r="I5165">
        <v>12</v>
      </c>
      <c r="J5165">
        <v>0.79264469844877905</v>
      </c>
      <c r="K5165">
        <v>0.79979846742982896</v>
      </c>
      <c r="L5165">
        <v>-7.1537689810498798E-3</v>
      </c>
      <c r="M5165">
        <v>-9.02518996853186E-3</v>
      </c>
      <c r="N5165">
        <v>81.567104966286294</v>
      </c>
      <c r="O5165">
        <v>74.892517863680695</v>
      </c>
      <c r="P5165">
        <v>0.108876482126254</v>
      </c>
      <c r="Q5165" s="27">
        <v>-0.18625558207873699</v>
      </c>
      <c r="R5165">
        <v>-0.14673341906690701</v>
      </c>
      <c r="S5165">
        <v>-6.4205045615206693E-2</v>
      </c>
      <c r="T5165">
        <v>-7.1537689810498798E-3</v>
      </c>
      <c r="U5165">
        <v>4.9897507653107E-2</v>
      </c>
      <c r="V5165">
        <v>0.13242588110480699</v>
      </c>
      <c r="W5165">
        <v>0.171948044116637</v>
      </c>
      <c r="X5165">
        <v>7.8174232888806497E-2</v>
      </c>
    </row>
    <row r="5166" spans="1:24" x14ac:dyDescent="0.2">
      <c r="A5166" t="s">
        <v>9699</v>
      </c>
      <c r="B5166" t="s">
        <v>66</v>
      </c>
      <c r="C5166" t="s">
        <v>57</v>
      </c>
      <c r="D5166" t="s">
        <v>12</v>
      </c>
      <c r="E5166" t="s">
        <v>5458</v>
      </c>
      <c r="F5166" t="s">
        <v>63</v>
      </c>
      <c r="G5166" t="s">
        <v>23</v>
      </c>
      <c r="H5166" t="s">
        <v>14</v>
      </c>
      <c r="I5166">
        <v>13</v>
      </c>
      <c r="J5166">
        <v>0.867913618895506</v>
      </c>
      <c r="K5166">
        <v>0.88007695216264903</v>
      </c>
      <c r="L5166">
        <v>-1.2163333267143601E-2</v>
      </c>
      <c r="M5166">
        <v>-1.40144514411728E-2</v>
      </c>
      <c r="N5166">
        <v>82.849975043222699</v>
      </c>
      <c r="O5166">
        <v>74.892517863680695</v>
      </c>
      <c r="P5166">
        <v>0.119183909896438</v>
      </c>
      <c r="Q5166" s="27">
        <v>-0.208220865046783</v>
      </c>
      <c r="R5166">
        <v>-0.164957105754377</v>
      </c>
      <c r="S5166">
        <v>-7.4615702052876903E-2</v>
      </c>
      <c r="T5166">
        <v>-1.2163333267143601E-2</v>
      </c>
      <c r="U5166">
        <v>5.0289035518589702E-2</v>
      </c>
      <c r="V5166">
        <v>0.140630439220089</v>
      </c>
      <c r="W5166">
        <v>0.183894198512496</v>
      </c>
      <c r="X5166">
        <v>9.7372893127022603E-2</v>
      </c>
    </row>
    <row r="5167" spans="1:24" x14ac:dyDescent="0.2">
      <c r="A5167" t="s">
        <v>9700</v>
      </c>
      <c r="B5167" t="s">
        <v>66</v>
      </c>
      <c r="C5167" t="s">
        <v>57</v>
      </c>
      <c r="D5167" t="s">
        <v>12</v>
      </c>
      <c r="E5167" t="s">
        <v>5458</v>
      </c>
      <c r="F5167" t="s">
        <v>63</v>
      </c>
      <c r="G5167" t="s">
        <v>23</v>
      </c>
      <c r="H5167" t="s">
        <v>14</v>
      </c>
      <c r="I5167">
        <v>14</v>
      </c>
      <c r="J5167">
        <v>0.940050546544966</v>
      </c>
      <c r="K5167">
        <v>0.94904580568585395</v>
      </c>
      <c r="L5167">
        <v>-8.9952591408880601E-3</v>
      </c>
      <c r="M5167">
        <v>-9.5689100697286603E-3</v>
      </c>
      <c r="N5167">
        <v>83.206119164937803</v>
      </c>
      <c r="O5167">
        <v>74.892517863680695</v>
      </c>
      <c r="P5167">
        <v>0.12830889203537199</v>
      </c>
      <c r="Q5167" s="27">
        <v>-0.22006338653907501</v>
      </c>
      <c r="R5167">
        <v>-0.17348725873023499</v>
      </c>
      <c r="S5167">
        <v>-7.6229118567423093E-2</v>
      </c>
      <c r="T5167">
        <v>-8.9952591408880601E-3</v>
      </c>
      <c r="U5167">
        <v>5.8238600285647001E-2</v>
      </c>
      <c r="V5167">
        <v>0.15549674044845899</v>
      </c>
      <c r="W5167">
        <v>0.202072868257299</v>
      </c>
      <c r="X5167">
        <v>0.108474051319512</v>
      </c>
    </row>
    <row r="5168" spans="1:24" x14ac:dyDescent="0.2">
      <c r="A5168" t="s">
        <v>9701</v>
      </c>
      <c r="B5168" t="s">
        <v>66</v>
      </c>
      <c r="C5168" t="s">
        <v>57</v>
      </c>
      <c r="D5168" t="s">
        <v>12</v>
      </c>
      <c r="E5168" t="s">
        <v>5458</v>
      </c>
      <c r="F5168" t="s">
        <v>63</v>
      </c>
      <c r="G5168" t="s">
        <v>23</v>
      </c>
      <c r="H5168" t="s">
        <v>14</v>
      </c>
      <c r="I5168">
        <v>15</v>
      </c>
      <c r="J5168">
        <v>1.0033755666558899</v>
      </c>
      <c r="K5168">
        <v>1.00332133272372</v>
      </c>
      <c r="L5168">
        <v>5.4233932172191902E-5</v>
      </c>
      <c r="M5168">
        <v>5.4051477806008302E-5</v>
      </c>
      <c r="N5168">
        <v>83.010987469744094</v>
      </c>
      <c r="O5168">
        <v>74.892517863680695</v>
      </c>
      <c r="P5168">
        <v>0.13490397402364401</v>
      </c>
      <c r="Q5168" s="27">
        <v>-0.22186280333672201</v>
      </c>
      <c r="R5168">
        <v>-0.17289266076613899</v>
      </c>
      <c r="S5168">
        <v>-7.0635448456217206E-2</v>
      </c>
      <c r="T5168">
        <v>5.4233932172191902E-5</v>
      </c>
      <c r="U5168">
        <v>7.0743916320561595E-2</v>
      </c>
      <c r="V5168">
        <v>0.173001128630484</v>
      </c>
      <c r="W5168">
        <v>0.22197127120106599</v>
      </c>
      <c r="X5168">
        <v>0.115762674141694</v>
      </c>
    </row>
    <row r="5169" spans="1:24" x14ac:dyDescent="0.2">
      <c r="A5169" t="s">
        <v>9702</v>
      </c>
      <c r="B5169" t="s">
        <v>66</v>
      </c>
      <c r="C5169" t="s">
        <v>57</v>
      </c>
      <c r="D5169" t="s">
        <v>12</v>
      </c>
      <c r="E5169" t="s">
        <v>5458</v>
      </c>
      <c r="F5169" t="s">
        <v>63</v>
      </c>
      <c r="G5169" t="s">
        <v>23</v>
      </c>
      <c r="H5169" t="s">
        <v>14</v>
      </c>
      <c r="I5169">
        <v>16</v>
      </c>
      <c r="J5169">
        <v>1.0630018858897701</v>
      </c>
      <c r="K5169">
        <v>1.05639631772301</v>
      </c>
      <c r="L5169">
        <v>6.60556816675809E-3</v>
      </c>
      <c r="M5169">
        <v>6.2140700354722297E-3</v>
      </c>
      <c r="N5169">
        <v>82.694660809993096</v>
      </c>
      <c r="O5169">
        <v>74.892517863680695</v>
      </c>
      <c r="P5169">
        <v>0.141337735694196</v>
      </c>
      <c r="Q5169" s="27">
        <v>-0.225895007050195</v>
      </c>
      <c r="R5169">
        <v>-0.17458940899320199</v>
      </c>
      <c r="S5169">
        <v>-6.7455405337000895E-2</v>
      </c>
      <c r="T5169">
        <v>6.60556816675809E-3</v>
      </c>
      <c r="U5169">
        <v>8.0666541670516997E-2</v>
      </c>
      <c r="V5169">
        <v>0.187800545326718</v>
      </c>
      <c r="W5169">
        <v>0.239106143383711</v>
      </c>
      <c r="X5169">
        <v>0.113415621466989</v>
      </c>
    </row>
    <row r="5170" spans="1:24" x14ac:dyDescent="0.2">
      <c r="A5170" t="s">
        <v>9703</v>
      </c>
      <c r="B5170" t="s">
        <v>66</v>
      </c>
      <c r="C5170" t="s">
        <v>57</v>
      </c>
      <c r="D5170" t="s">
        <v>12</v>
      </c>
      <c r="E5170" t="s">
        <v>5458</v>
      </c>
      <c r="F5170" t="s">
        <v>63</v>
      </c>
      <c r="G5170" t="s">
        <v>23</v>
      </c>
      <c r="H5170" t="s">
        <v>15</v>
      </c>
      <c r="I5170">
        <v>17</v>
      </c>
      <c r="J5170">
        <v>1.08627401390137</v>
      </c>
      <c r="K5170">
        <v>1.06267353042794</v>
      </c>
      <c r="L5170">
        <v>2.36004834734263E-2</v>
      </c>
      <c r="M5170">
        <v>2.1726086762091298E-2</v>
      </c>
      <c r="N5170">
        <v>81.594235883471598</v>
      </c>
      <c r="O5170">
        <v>74.892517863680695</v>
      </c>
      <c r="P5170">
        <v>0.145314616387027</v>
      </c>
      <c r="Q5170" s="27">
        <v>-0.215442060483233</v>
      </c>
      <c r="R5170">
        <v>-0.16269285473474199</v>
      </c>
      <c r="S5170">
        <v>-5.2544375513375798E-2</v>
      </c>
      <c r="T5170">
        <v>2.36004834734263E-2</v>
      </c>
      <c r="U5170">
        <v>9.9745342460228495E-2</v>
      </c>
      <c r="V5170">
        <v>0.20989382168159501</v>
      </c>
      <c r="W5170">
        <v>0.262643027430086</v>
      </c>
      <c r="X5170">
        <v>0.117847628134659</v>
      </c>
    </row>
    <row r="5171" spans="1:24" x14ac:dyDescent="0.2">
      <c r="A5171" t="s">
        <v>9704</v>
      </c>
      <c r="B5171" t="s">
        <v>66</v>
      </c>
      <c r="C5171" t="s">
        <v>57</v>
      </c>
      <c r="D5171" t="s">
        <v>12</v>
      </c>
      <c r="E5171" t="s">
        <v>5458</v>
      </c>
      <c r="F5171" t="s">
        <v>63</v>
      </c>
      <c r="G5171" t="s">
        <v>23</v>
      </c>
      <c r="H5171" t="s">
        <v>15</v>
      </c>
      <c r="I5171">
        <v>18</v>
      </c>
      <c r="J5171">
        <v>1.08717347728876</v>
      </c>
      <c r="K5171">
        <v>1.0659175952137601</v>
      </c>
      <c r="L5171">
        <v>2.1255882075003101E-2</v>
      </c>
      <c r="M5171">
        <v>1.9551509045283001E-2</v>
      </c>
      <c r="N5171">
        <v>80.325751862897604</v>
      </c>
      <c r="O5171">
        <v>74.892517863680695</v>
      </c>
      <c r="P5171">
        <v>0.14670439433619001</v>
      </c>
      <c r="Q5171" s="27">
        <v>-0.220072846608029</v>
      </c>
      <c r="R5171">
        <v>-0.16681915146399201</v>
      </c>
      <c r="S5171">
        <v>-5.5617220557160299E-2</v>
      </c>
      <c r="T5171">
        <v>2.1255882075003101E-2</v>
      </c>
      <c r="U5171">
        <v>9.8128984707166494E-2</v>
      </c>
      <c r="V5171">
        <v>0.209330915613998</v>
      </c>
      <c r="W5171">
        <v>0.26258461075803502</v>
      </c>
      <c r="X5171">
        <v>0.117431692830519</v>
      </c>
    </row>
    <row r="5172" spans="1:24" x14ac:dyDescent="0.2">
      <c r="A5172" t="s">
        <v>9705</v>
      </c>
      <c r="B5172" t="s">
        <v>66</v>
      </c>
      <c r="C5172" t="s">
        <v>57</v>
      </c>
      <c r="D5172" t="s">
        <v>12</v>
      </c>
      <c r="E5172" t="s">
        <v>5458</v>
      </c>
      <c r="F5172" t="s">
        <v>63</v>
      </c>
      <c r="G5172" t="s">
        <v>23</v>
      </c>
      <c r="H5172" t="s">
        <v>15</v>
      </c>
      <c r="I5172">
        <v>19</v>
      </c>
      <c r="J5172">
        <v>1.07008277284499</v>
      </c>
      <c r="K5172">
        <v>1.0511287845867401</v>
      </c>
      <c r="L5172">
        <v>1.8953988258253101E-2</v>
      </c>
      <c r="M5172">
        <v>1.7712637507340499E-2</v>
      </c>
      <c r="N5172">
        <v>78.468286713347197</v>
      </c>
      <c r="O5172">
        <v>74.892517863680695</v>
      </c>
      <c r="P5172">
        <v>0.14175926124896199</v>
      </c>
      <c r="Q5172" s="27">
        <v>-0.214239996496289</v>
      </c>
      <c r="R5172">
        <v>-0.162781384662916</v>
      </c>
      <c r="S5172">
        <v>-5.53278646362029E-2</v>
      </c>
      <c r="T5172">
        <v>1.8953988258253101E-2</v>
      </c>
      <c r="U5172">
        <v>9.3235841152708998E-2</v>
      </c>
      <c r="V5172">
        <v>0.20068936117942199</v>
      </c>
      <c r="W5172">
        <v>0.25214797301279501</v>
      </c>
      <c r="X5172">
        <v>0.100632048889817</v>
      </c>
    </row>
    <row r="5173" spans="1:24" x14ac:dyDescent="0.2">
      <c r="A5173" t="s">
        <v>9688</v>
      </c>
      <c r="B5173" t="s">
        <v>66</v>
      </c>
      <c r="C5173" t="s">
        <v>57</v>
      </c>
      <c r="D5173" t="s">
        <v>12</v>
      </c>
      <c r="E5173" t="s">
        <v>5458</v>
      </c>
      <c r="F5173" t="s">
        <v>63</v>
      </c>
      <c r="G5173" t="s">
        <v>23</v>
      </c>
      <c r="H5173" t="s">
        <v>14</v>
      </c>
      <c r="I5173">
        <v>2</v>
      </c>
      <c r="J5173">
        <v>0.52829756429894403</v>
      </c>
      <c r="K5173">
        <v>0.53177120437094305</v>
      </c>
      <c r="L5173">
        <v>-3.47364007199906E-3</v>
      </c>
      <c r="M5173">
        <v>-6.5751582190400901E-3</v>
      </c>
      <c r="N5173">
        <v>70.198238325553206</v>
      </c>
      <c r="O5173">
        <v>74.892517863680695</v>
      </c>
      <c r="P5173">
        <v>6.2574236982905596E-2</v>
      </c>
      <c r="Q5173" s="27">
        <v>-0.106408259908879</v>
      </c>
      <c r="R5173">
        <v>-8.3693811884083993E-2</v>
      </c>
      <c r="S5173">
        <v>-3.62625402510416E-2</v>
      </c>
      <c r="T5173">
        <v>-3.47364007199906E-3</v>
      </c>
      <c r="U5173">
        <v>2.9315260107043498E-2</v>
      </c>
      <c r="V5173">
        <v>7.6746531740085902E-2</v>
      </c>
      <c r="W5173">
        <v>9.9460979764880705E-2</v>
      </c>
      <c r="X5173">
        <v>2.02135836137926E-2</v>
      </c>
    </row>
    <row r="5174" spans="1:24" x14ac:dyDescent="0.2">
      <c r="A5174" t="s">
        <v>9706</v>
      </c>
      <c r="B5174" t="s">
        <v>66</v>
      </c>
      <c r="C5174" t="s">
        <v>57</v>
      </c>
      <c r="D5174" t="s">
        <v>12</v>
      </c>
      <c r="E5174" t="s">
        <v>5458</v>
      </c>
      <c r="F5174" t="s">
        <v>63</v>
      </c>
      <c r="G5174" t="s">
        <v>23</v>
      </c>
      <c r="H5174" t="s">
        <v>15</v>
      </c>
      <c r="I5174">
        <v>20</v>
      </c>
      <c r="J5174">
        <v>1.0912356833417201</v>
      </c>
      <c r="K5174">
        <v>1.07829605509364</v>
      </c>
      <c r="L5174">
        <v>1.29396282480827E-2</v>
      </c>
      <c r="M5174">
        <v>1.1857775955838701E-2</v>
      </c>
      <c r="N5174" s="1">
        <v>75.633132222510397</v>
      </c>
      <c r="O5174">
        <v>74.892517863680695</v>
      </c>
      <c r="P5174">
        <v>0.13093558098546099</v>
      </c>
      <c r="Q5174" s="27">
        <v>-0.202449402473001</v>
      </c>
      <c r="R5174">
        <v>-0.154919786575278</v>
      </c>
      <c r="S5174">
        <v>-5.5670616188298903E-2</v>
      </c>
      <c r="T5174">
        <v>1.29396282480827E-2</v>
      </c>
      <c r="U5174">
        <v>8.15498726844643E-2</v>
      </c>
      <c r="V5174">
        <v>0.18079904307144401</v>
      </c>
      <c r="W5174">
        <v>0.22832865896916599</v>
      </c>
      <c r="X5174">
        <v>7.2129421677582697E-2</v>
      </c>
    </row>
    <row r="5175" spans="1:24" x14ac:dyDescent="0.2">
      <c r="A5175" t="s">
        <v>9707</v>
      </c>
      <c r="B5175" t="s">
        <v>66</v>
      </c>
      <c r="C5175" t="s">
        <v>57</v>
      </c>
      <c r="D5175" t="s">
        <v>12</v>
      </c>
      <c r="E5175" t="s">
        <v>5458</v>
      </c>
      <c r="F5175" t="s">
        <v>63</v>
      </c>
      <c r="G5175" t="s">
        <v>23</v>
      </c>
      <c r="H5175" t="s">
        <v>15</v>
      </c>
      <c r="I5175">
        <v>21</v>
      </c>
      <c r="J5175">
        <v>1.0663181438018601</v>
      </c>
      <c r="K5175">
        <v>1.05490625160122</v>
      </c>
      <c r="L5175">
        <v>1.1411892200645601E-2</v>
      </c>
      <c r="M5175">
        <v>1.07021457591986E-2</v>
      </c>
      <c r="N5175">
        <v>73.857788226141096</v>
      </c>
      <c r="O5175">
        <v>74.892517863680695</v>
      </c>
      <c r="P5175">
        <v>0.12340074782973499</v>
      </c>
      <c r="Q5175" s="27">
        <v>-0.19158233797926899</v>
      </c>
      <c r="R5175">
        <v>-0.14678786651707501</v>
      </c>
      <c r="S5175">
        <v>-5.3250099662135598E-2</v>
      </c>
      <c r="T5175">
        <v>1.1411892200645601E-2</v>
      </c>
      <c r="U5175">
        <v>7.60738840634268E-2</v>
      </c>
      <c r="V5175">
        <v>0.169611650918366</v>
      </c>
      <c r="W5175">
        <v>0.21440612238056</v>
      </c>
      <c r="X5175">
        <v>5.1451968632168402E-2</v>
      </c>
    </row>
    <row r="5176" spans="1:24" x14ac:dyDescent="0.2">
      <c r="A5176" t="s">
        <v>9708</v>
      </c>
      <c r="B5176" t="s">
        <v>66</v>
      </c>
      <c r="C5176" t="s">
        <v>57</v>
      </c>
      <c r="D5176" t="s">
        <v>12</v>
      </c>
      <c r="E5176" t="s">
        <v>5458</v>
      </c>
      <c r="F5176" t="s">
        <v>63</v>
      </c>
      <c r="G5176" t="s">
        <v>23</v>
      </c>
      <c r="H5176" t="s">
        <v>14</v>
      </c>
      <c r="I5176">
        <v>22</v>
      </c>
      <c r="J5176">
        <v>0.98796395393416103</v>
      </c>
      <c r="K5176">
        <v>0.99042665754771597</v>
      </c>
      <c r="L5176">
        <v>-2.4627036135547501E-3</v>
      </c>
      <c r="M5176">
        <v>-2.4927059370415702E-3</v>
      </c>
      <c r="N5176">
        <v>72.6728322095436</v>
      </c>
      <c r="O5176">
        <v>74.892517863680695</v>
      </c>
      <c r="P5176">
        <v>0.115712675338441</v>
      </c>
      <c r="Q5176" s="27">
        <v>-0.19281005454529099</v>
      </c>
      <c r="R5176">
        <v>-0.150806353397437</v>
      </c>
      <c r="S5176">
        <v>-6.3096145490898106E-2</v>
      </c>
      <c r="T5176">
        <v>-2.4627036135547501E-3</v>
      </c>
      <c r="U5176">
        <v>5.8170738263788602E-2</v>
      </c>
      <c r="V5176">
        <v>0.14588094617032701</v>
      </c>
      <c r="W5176">
        <v>0.187884647318181</v>
      </c>
      <c r="X5176">
        <v>3.26122976626654E-2</v>
      </c>
    </row>
    <row r="5177" spans="1:24" x14ac:dyDescent="0.2">
      <c r="A5177" t="s">
        <v>9709</v>
      </c>
      <c r="B5177" t="s">
        <v>66</v>
      </c>
      <c r="C5177" t="s">
        <v>57</v>
      </c>
      <c r="D5177" t="s">
        <v>12</v>
      </c>
      <c r="E5177" t="s">
        <v>5458</v>
      </c>
      <c r="F5177" t="s">
        <v>63</v>
      </c>
      <c r="G5177" t="s">
        <v>23</v>
      </c>
      <c r="H5177" t="s">
        <v>14</v>
      </c>
      <c r="I5177">
        <v>23</v>
      </c>
      <c r="J5177">
        <v>0.85291191881844297</v>
      </c>
      <c r="K5177">
        <v>0.85512307573887503</v>
      </c>
      <c r="L5177">
        <v>-2.2111569204319799E-3</v>
      </c>
      <c r="M5177">
        <v>-2.5924797996669398E-3</v>
      </c>
      <c r="N5177">
        <v>71.723039946403901</v>
      </c>
      <c r="O5177">
        <v>74.892517863680695</v>
      </c>
      <c r="P5177">
        <v>0.102195889873441</v>
      </c>
      <c r="Q5177" s="27">
        <v>-0.17032339576224301</v>
      </c>
      <c r="R5177">
        <v>-0.13322628773818301</v>
      </c>
      <c r="S5177">
        <v>-5.5761803214115099E-2</v>
      </c>
      <c r="T5177">
        <v>-2.2111569204319799E-3</v>
      </c>
      <c r="U5177">
        <v>5.1339489373251203E-2</v>
      </c>
      <c r="V5177">
        <v>0.12880397389732001</v>
      </c>
      <c r="W5177">
        <v>0.16590108192137901</v>
      </c>
      <c r="X5177">
        <v>2.7919166224250402E-2</v>
      </c>
    </row>
    <row r="5178" spans="1:24" x14ac:dyDescent="0.2">
      <c r="A5178" t="s">
        <v>9710</v>
      </c>
      <c r="B5178" t="s">
        <v>66</v>
      </c>
      <c r="C5178" t="s">
        <v>57</v>
      </c>
      <c r="D5178" t="s">
        <v>12</v>
      </c>
      <c r="E5178" t="s">
        <v>5458</v>
      </c>
      <c r="F5178" t="s">
        <v>63</v>
      </c>
      <c r="G5178" t="s">
        <v>23</v>
      </c>
      <c r="H5178" t="s">
        <v>14</v>
      </c>
      <c r="I5178">
        <v>24</v>
      </c>
      <c r="J5178">
        <v>0.70455973560378904</v>
      </c>
      <c r="K5178">
        <v>0.70722016901671403</v>
      </c>
      <c r="L5178">
        <v>-2.66043341292533E-3</v>
      </c>
      <c r="M5178">
        <v>-3.77602249814264E-3</v>
      </c>
      <c r="N5178">
        <v>71.007506781638995</v>
      </c>
      <c r="O5178">
        <v>74.892517863680695</v>
      </c>
      <c r="P5178">
        <v>8.7469604883650298E-2</v>
      </c>
      <c r="Q5178" s="27">
        <v>-0.14654793344653</v>
      </c>
      <c r="R5178">
        <v>-0.114796466873765</v>
      </c>
      <c r="S5178">
        <v>-4.8494506371958103E-2</v>
      </c>
      <c r="T5178">
        <v>-2.66043341292533E-3</v>
      </c>
      <c r="U5178">
        <v>4.3173639546107402E-2</v>
      </c>
      <c r="V5178">
        <v>0.109475600047914</v>
      </c>
      <c r="W5178">
        <v>0.14122706662067899</v>
      </c>
      <c r="X5178">
        <v>2.7995860230941302E-2</v>
      </c>
    </row>
    <row r="5179" spans="1:24" x14ac:dyDescent="0.2">
      <c r="A5179" t="s">
        <v>9689</v>
      </c>
      <c r="B5179" t="s">
        <v>66</v>
      </c>
      <c r="C5179" t="s">
        <v>57</v>
      </c>
      <c r="D5179" t="s">
        <v>12</v>
      </c>
      <c r="E5179" t="s">
        <v>5458</v>
      </c>
      <c r="F5179" t="s">
        <v>63</v>
      </c>
      <c r="G5179" t="s">
        <v>23</v>
      </c>
      <c r="H5179" t="s">
        <v>14</v>
      </c>
      <c r="I5179">
        <v>3</v>
      </c>
      <c r="J5179">
        <v>0.48979187098529198</v>
      </c>
      <c r="K5179">
        <v>0.49355474143913702</v>
      </c>
      <c r="L5179">
        <v>-3.7628704538452502E-3</v>
      </c>
      <c r="M5179">
        <v>-7.6825906609590301E-3</v>
      </c>
      <c r="N5179">
        <v>69.583441433264198</v>
      </c>
      <c r="O5179">
        <v>74.892517863680695</v>
      </c>
      <c r="P5179">
        <v>5.59177539931833E-2</v>
      </c>
      <c r="Q5179" s="27">
        <v>-9.5747575772631793E-2</v>
      </c>
      <c r="R5179">
        <v>-7.5449431073106199E-2</v>
      </c>
      <c r="S5179">
        <v>-3.3063773546273302E-2</v>
      </c>
      <c r="T5179">
        <v>-3.7628704538452502E-3</v>
      </c>
      <c r="U5179">
        <v>2.55380326385828E-2</v>
      </c>
      <c r="V5179">
        <v>6.7923690165415704E-2</v>
      </c>
      <c r="W5179">
        <v>8.8221834864941201E-2</v>
      </c>
      <c r="X5179">
        <v>1.74865160732098E-2</v>
      </c>
    </row>
    <row r="5180" spans="1:24" x14ac:dyDescent="0.2">
      <c r="A5180" t="s">
        <v>9690</v>
      </c>
      <c r="B5180" t="s">
        <v>66</v>
      </c>
      <c r="C5180" t="s">
        <v>57</v>
      </c>
      <c r="D5180" t="s">
        <v>12</v>
      </c>
      <c r="E5180" t="s">
        <v>5458</v>
      </c>
      <c r="F5180" t="s">
        <v>63</v>
      </c>
      <c r="G5180" t="s">
        <v>23</v>
      </c>
      <c r="H5180" t="s">
        <v>14</v>
      </c>
      <c r="I5180">
        <v>4</v>
      </c>
      <c r="J5180">
        <v>0.46848627838946899</v>
      </c>
      <c r="K5180">
        <v>0.471020056270754</v>
      </c>
      <c r="L5180">
        <v>-2.53377788128445E-3</v>
      </c>
      <c r="M5180">
        <v>-5.4084356322983496E-3</v>
      </c>
      <c r="N5180">
        <v>69.277330394190898</v>
      </c>
      <c r="O5180">
        <v>74.892517863680695</v>
      </c>
      <c r="P5180">
        <v>5.17471293286157E-2</v>
      </c>
      <c r="Q5180" s="27">
        <v>-8.7657805626857196E-2</v>
      </c>
      <c r="R5180">
        <v>-6.8873597680569706E-2</v>
      </c>
      <c r="S5180">
        <v>-2.9649273649479099E-2</v>
      </c>
      <c r="T5180">
        <v>-2.53377788128445E-3</v>
      </c>
      <c r="U5180">
        <v>2.4581717886910201E-2</v>
      </c>
      <c r="V5180">
        <v>6.3806041918000794E-2</v>
      </c>
      <c r="W5180">
        <v>8.2590249864288298E-2</v>
      </c>
      <c r="X5180">
        <v>1.4412559520789899E-2</v>
      </c>
    </row>
    <row r="5181" spans="1:24" x14ac:dyDescent="0.2">
      <c r="A5181" t="s">
        <v>9691</v>
      </c>
      <c r="B5181" t="s">
        <v>66</v>
      </c>
      <c r="C5181" t="s">
        <v>57</v>
      </c>
      <c r="D5181" t="s">
        <v>12</v>
      </c>
      <c r="E5181" t="s">
        <v>5458</v>
      </c>
      <c r="F5181" t="s">
        <v>63</v>
      </c>
      <c r="G5181" t="s">
        <v>23</v>
      </c>
      <c r="H5181" t="s">
        <v>14</v>
      </c>
      <c r="I5181">
        <v>5</v>
      </c>
      <c r="J5181">
        <v>0.46479928379278201</v>
      </c>
      <c r="K5181">
        <v>0.47065924473134302</v>
      </c>
      <c r="L5181">
        <v>-5.8599609385609997E-3</v>
      </c>
      <c r="M5181">
        <v>-1.2607508537327099E-2</v>
      </c>
      <c r="N5181">
        <v>68.848488917704003</v>
      </c>
      <c r="O5181">
        <v>74.892517863680695</v>
      </c>
      <c r="P5181">
        <v>4.9675392501928699E-2</v>
      </c>
      <c r="Q5181" s="27">
        <v>-8.7575981604233702E-2</v>
      </c>
      <c r="R5181">
        <v>-6.9543814126033596E-2</v>
      </c>
      <c r="S5181">
        <v>-3.1889866609571597E-2</v>
      </c>
      <c r="T5181">
        <v>-5.8599609385609997E-3</v>
      </c>
      <c r="U5181">
        <v>2.01699447324496E-2</v>
      </c>
      <c r="V5181">
        <v>5.7823892248911497E-2</v>
      </c>
      <c r="W5181">
        <v>7.5856059727111694E-2</v>
      </c>
      <c r="X5181">
        <v>9.5007136599721109E-3</v>
      </c>
    </row>
    <row r="5182" spans="1:24" x14ac:dyDescent="0.2">
      <c r="A5182" t="s">
        <v>9692</v>
      </c>
      <c r="B5182" t="s">
        <v>66</v>
      </c>
      <c r="C5182" t="s">
        <v>57</v>
      </c>
      <c r="D5182" t="s">
        <v>12</v>
      </c>
      <c r="E5182" t="s">
        <v>5458</v>
      </c>
      <c r="F5182" t="s">
        <v>63</v>
      </c>
      <c r="G5182" t="s">
        <v>23</v>
      </c>
      <c r="H5182" t="s">
        <v>14</v>
      </c>
      <c r="I5182">
        <v>6</v>
      </c>
      <c r="J5182">
        <v>0.49277242904735202</v>
      </c>
      <c r="K5182">
        <v>0.49822911001284698</v>
      </c>
      <c r="L5182">
        <v>-5.4566809654945196E-3</v>
      </c>
      <c r="M5182">
        <v>-1.1073429932035E-2</v>
      </c>
      <c r="N5182">
        <v>68.567016437586403</v>
      </c>
      <c r="O5182">
        <v>74.892517863680695</v>
      </c>
      <c r="P5182">
        <v>5.1701294729980397E-2</v>
      </c>
      <c r="Q5182" s="27">
        <v>-9.0505310796312299E-2</v>
      </c>
      <c r="R5182">
        <v>-7.1737740809329403E-2</v>
      </c>
      <c r="S5182">
        <v>-3.2548159404004302E-2</v>
      </c>
      <c r="T5182">
        <v>-5.4566809654945196E-3</v>
      </c>
      <c r="U5182">
        <v>2.1634797473015201E-2</v>
      </c>
      <c r="V5182">
        <v>6.0824378878340399E-2</v>
      </c>
      <c r="W5182">
        <v>7.9591948865323198E-2</v>
      </c>
      <c r="X5182">
        <v>-4.9715520723869202E-4</v>
      </c>
    </row>
    <row r="5183" spans="1:24" x14ac:dyDescent="0.2">
      <c r="A5183" t="s">
        <v>9693</v>
      </c>
      <c r="B5183" t="s">
        <v>66</v>
      </c>
      <c r="C5183" t="s">
        <v>57</v>
      </c>
      <c r="D5183" t="s">
        <v>12</v>
      </c>
      <c r="E5183" t="s">
        <v>5458</v>
      </c>
      <c r="F5183" t="s">
        <v>63</v>
      </c>
      <c r="G5183" t="s">
        <v>23</v>
      </c>
      <c r="H5183" t="s">
        <v>14</v>
      </c>
      <c r="I5183">
        <v>7</v>
      </c>
      <c r="J5183">
        <v>0.56035063849571398</v>
      </c>
      <c r="K5183">
        <v>0.56665904833222902</v>
      </c>
      <c r="L5183">
        <v>-6.3084098365145504E-3</v>
      </c>
      <c r="M5183">
        <v>-1.12579684988845E-2</v>
      </c>
      <c r="N5183">
        <v>68.199610468533905</v>
      </c>
      <c r="O5183">
        <v>74.892517863680695</v>
      </c>
      <c r="P5183">
        <v>5.9158369835963898E-2</v>
      </c>
      <c r="Q5183" s="27">
        <v>-0.103623928216675</v>
      </c>
      <c r="R5183">
        <v>-8.2149439966220303E-2</v>
      </c>
      <c r="S5183">
        <v>-3.7307395630559598E-2</v>
      </c>
      <c r="T5183">
        <v>-6.3084098365145504E-3</v>
      </c>
      <c r="U5183">
        <v>2.4690575957530599E-2</v>
      </c>
      <c r="V5183">
        <v>6.9532620293191197E-2</v>
      </c>
      <c r="W5183">
        <v>9.1007108543646104E-2</v>
      </c>
      <c r="X5183">
        <v>-1.3141160138942599E-2</v>
      </c>
    </row>
    <row r="5184" spans="1:24" x14ac:dyDescent="0.2">
      <c r="A5184" t="s">
        <v>9694</v>
      </c>
      <c r="B5184" t="s">
        <v>66</v>
      </c>
      <c r="C5184" t="s">
        <v>57</v>
      </c>
      <c r="D5184" t="s">
        <v>12</v>
      </c>
      <c r="E5184" t="s">
        <v>5458</v>
      </c>
      <c r="F5184" t="s">
        <v>63</v>
      </c>
      <c r="G5184" t="s">
        <v>23</v>
      </c>
      <c r="H5184" t="s">
        <v>14</v>
      </c>
      <c r="I5184">
        <v>8</v>
      </c>
      <c r="J5184">
        <v>0.59539353914406101</v>
      </c>
      <c r="K5184">
        <v>0.60013102980157496</v>
      </c>
      <c r="L5184">
        <v>-4.7374906575132101E-3</v>
      </c>
      <c r="M5184">
        <v>-7.9569063922390396E-3</v>
      </c>
      <c r="N5184">
        <v>68.265687037517296</v>
      </c>
      <c r="O5184">
        <v>74.892517863680695</v>
      </c>
      <c r="P5184">
        <v>6.69714281925054E-2</v>
      </c>
      <c r="Q5184" s="27">
        <v>-0.114905490034185</v>
      </c>
      <c r="R5184">
        <v>-9.0594861600305193E-2</v>
      </c>
      <c r="S5184">
        <v>-3.9830519030386098E-2</v>
      </c>
      <c r="T5184">
        <v>-4.7374906575132101E-3</v>
      </c>
      <c r="U5184">
        <v>3.03555377153596E-2</v>
      </c>
      <c r="V5184">
        <v>8.1119880285278806E-2</v>
      </c>
      <c r="W5184">
        <v>0.105430508719158</v>
      </c>
      <c r="X5184">
        <v>4.54485083582736E-3</v>
      </c>
    </row>
    <row r="5185" spans="1:24" x14ac:dyDescent="0.2">
      <c r="A5185" t="s">
        <v>9695</v>
      </c>
      <c r="B5185" t="s">
        <v>66</v>
      </c>
      <c r="C5185" t="s">
        <v>57</v>
      </c>
      <c r="D5185" t="s">
        <v>12</v>
      </c>
      <c r="E5185" t="s">
        <v>5458</v>
      </c>
      <c r="F5185" t="s">
        <v>63</v>
      </c>
      <c r="G5185" t="s">
        <v>23</v>
      </c>
      <c r="H5185" t="s">
        <v>14</v>
      </c>
      <c r="I5185">
        <v>9</v>
      </c>
      <c r="J5185">
        <v>0.61807706527312001</v>
      </c>
      <c r="K5185">
        <v>0.619646931009877</v>
      </c>
      <c r="L5185">
        <v>-1.5698657367568499E-3</v>
      </c>
      <c r="M5185">
        <v>-2.5399190893180099E-3</v>
      </c>
      <c r="N5185">
        <v>71.214816813623798</v>
      </c>
      <c r="O5185">
        <v>74.892517863680695</v>
      </c>
      <c r="P5185">
        <v>7.6702750392409397E-2</v>
      </c>
      <c r="Q5185" s="27">
        <v>-0.12774589013227</v>
      </c>
      <c r="R5185">
        <v>-9.9902791739825705E-2</v>
      </c>
      <c r="S5185">
        <v>-4.1762106942379397E-2</v>
      </c>
      <c r="T5185">
        <v>-1.5698657367568499E-3</v>
      </c>
      <c r="U5185">
        <v>3.8622375468865697E-2</v>
      </c>
      <c r="V5185">
        <v>9.6763060266311998E-2</v>
      </c>
      <c r="W5185">
        <v>0.124606158658757</v>
      </c>
      <c r="X5185">
        <v>3.3975568221786302E-2</v>
      </c>
    </row>
    <row r="5186" spans="1:24" x14ac:dyDescent="0.2">
      <c r="A5186" t="s">
        <v>2971</v>
      </c>
      <c r="B5186" t="s">
        <v>66</v>
      </c>
      <c r="C5186" t="s">
        <v>57</v>
      </c>
      <c r="D5186" t="s">
        <v>12</v>
      </c>
      <c r="E5186" t="s">
        <v>65</v>
      </c>
      <c r="F5186" t="s">
        <v>62</v>
      </c>
      <c r="G5186" t="s">
        <v>35</v>
      </c>
      <c r="H5186" t="s">
        <v>13</v>
      </c>
      <c r="I5186">
        <v>1</v>
      </c>
      <c r="J5186">
        <v>0.774043913023163</v>
      </c>
      <c r="K5186">
        <v>0.79993312359591395</v>
      </c>
      <c r="L5186">
        <v>-2.5889210572750902E-2</v>
      </c>
      <c r="M5186">
        <v>-3.3446694867266702E-2</v>
      </c>
      <c r="N5186">
        <v>57.729342374062803</v>
      </c>
      <c r="O5186">
        <v>62.984574300561697</v>
      </c>
      <c r="P5186">
        <v>0.113458375437303</v>
      </c>
      <c r="Q5186" s="27">
        <v>-0.212528238167114</v>
      </c>
      <c r="R5186">
        <v>-0.17134284788337301</v>
      </c>
      <c r="S5186">
        <v>-8.5341399301897602E-2</v>
      </c>
      <c r="T5186">
        <v>-2.5889210572750902E-2</v>
      </c>
      <c r="U5186">
        <v>3.3562978156395799E-2</v>
      </c>
      <c r="V5186">
        <v>0.119564426737871</v>
      </c>
      <c r="W5186">
        <v>0.16074981702161201</v>
      </c>
      <c r="X5186">
        <v>6.8866280437762106E-2</v>
      </c>
    </row>
    <row r="5187" spans="1:24" x14ac:dyDescent="0.2">
      <c r="A5187" t="s">
        <v>2980</v>
      </c>
      <c r="B5187" t="s">
        <v>66</v>
      </c>
      <c r="C5187" t="s">
        <v>57</v>
      </c>
      <c r="D5187" t="s">
        <v>12</v>
      </c>
      <c r="E5187" t="s">
        <v>65</v>
      </c>
      <c r="F5187" t="s">
        <v>62</v>
      </c>
      <c r="G5187" t="s">
        <v>35</v>
      </c>
      <c r="H5187" t="s">
        <v>14</v>
      </c>
      <c r="I5187">
        <v>10</v>
      </c>
      <c r="J5187">
        <v>-1.01231530800725</v>
      </c>
      <c r="K5187">
        <v>-1.0352391622619601</v>
      </c>
      <c r="L5187">
        <v>2.2923854254711998E-2</v>
      </c>
      <c r="M5187">
        <v>-2.2644974419914501E-2</v>
      </c>
      <c r="N5187">
        <v>63.734880996344302</v>
      </c>
      <c r="O5187">
        <v>62.984574300561697</v>
      </c>
      <c r="P5187">
        <v>0.21763819693613101</v>
      </c>
      <c r="Q5187" s="27">
        <v>-0.335090979705224</v>
      </c>
      <c r="R5187">
        <v>-0.25608831421740802</v>
      </c>
      <c r="S5187">
        <v>-9.1118560939820695E-2</v>
      </c>
      <c r="T5187">
        <v>2.2923854254711998E-2</v>
      </c>
      <c r="U5187">
        <v>0.136966269449245</v>
      </c>
      <c r="V5187">
        <v>0.30193602272683201</v>
      </c>
      <c r="W5187">
        <v>0.38093868821464799</v>
      </c>
      <c r="X5187">
        <v>-0.107902546861486</v>
      </c>
    </row>
    <row r="5188" spans="1:24" x14ac:dyDescent="0.2">
      <c r="A5188" t="s">
        <v>2981</v>
      </c>
      <c r="B5188" t="s">
        <v>66</v>
      </c>
      <c r="C5188" t="s">
        <v>57</v>
      </c>
      <c r="D5188" t="s">
        <v>12</v>
      </c>
      <c r="E5188" t="s">
        <v>65</v>
      </c>
      <c r="F5188" t="s">
        <v>62</v>
      </c>
      <c r="G5188" t="s">
        <v>35</v>
      </c>
      <c r="H5188" t="s">
        <v>13</v>
      </c>
      <c r="I5188">
        <v>11</v>
      </c>
      <c r="J5188">
        <v>-1.7553862826162401</v>
      </c>
      <c r="K5188">
        <v>-1.76243713573076</v>
      </c>
      <c r="L5188">
        <v>7.0508531145269298E-3</v>
      </c>
      <c r="M5188">
        <v>-4.0166960311540604E-3</v>
      </c>
      <c r="N5188">
        <v>67.496593715533805</v>
      </c>
      <c r="O5188">
        <v>62.984574300561697</v>
      </c>
      <c r="P5188">
        <v>0.25355542356669802</v>
      </c>
      <c r="Q5188" s="27">
        <v>-0.41004781865269102</v>
      </c>
      <c r="R5188">
        <v>-0.31800719989797899</v>
      </c>
      <c r="S5188">
        <v>-0.12581218883442299</v>
      </c>
      <c r="T5188">
        <v>7.0508531145269298E-3</v>
      </c>
      <c r="U5188">
        <v>0.13991389506347601</v>
      </c>
      <c r="V5188">
        <v>0.33210890612703298</v>
      </c>
      <c r="W5188">
        <v>0.42414952488174401</v>
      </c>
      <c r="X5188">
        <v>-4.1389460433626298E-2</v>
      </c>
    </row>
    <row r="5189" spans="1:24" x14ac:dyDescent="0.2">
      <c r="A5189" t="s">
        <v>2982</v>
      </c>
      <c r="B5189" t="s">
        <v>66</v>
      </c>
      <c r="C5189" t="s">
        <v>57</v>
      </c>
      <c r="D5189" t="s">
        <v>12</v>
      </c>
      <c r="E5189" t="s">
        <v>65</v>
      </c>
      <c r="F5189" t="s">
        <v>62</v>
      </c>
      <c r="G5189" t="s">
        <v>35</v>
      </c>
      <c r="H5189" t="s">
        <v>13</v>
      </c>
      <c r="I5189">
        <v>12</v>
      </c>
      <c r="J5189">
        <v>-2.2314946799527</v>
      </c>
      <c r="K5189">
        <v>-2.2488081350105298</v>
      </c>
      <c r="L5189">
        <v>1.7313455057825E-2</v>
      </c>
      <c r="M5189">
        <v>-7.7586808578866797E-3</v>
      </c>
      <c r="N5189">
        <v>70.305948574880702</v>
      </c>
      <c r="O5189">
        <v>62.984574300561697</v>
      </c>
      <c r="P5189">
        <v>0.28766352851758697</v>
      </c>
      <c r="Q5189" s="27">
        <v>-0.45589304935360597</v>
      </c>
      <c r="R5189">
        <v>-0.35147118850172199</v>
      </c>
      <c r="S5189">
        <v>-0.13342223388539101</v>
      </c>
      <c r="T5189">
        <v>1.7313455057825E-2</v>
      </c>
      <c r="U5189">
        <v>0.16804914400104101</v>
      </c>
      <c r="V5189">
        <v>0.38609809861737199</v>
      </c>
      <c r="W5189">
        <v>0.49051995946925597</v>
      </c>
      <c r="X5189">
        <v>5.7979194003815397E-2</v>
      </c>
    </row>
    <row r="5190" spans="1:24" x14ac:dyDescent="0.2">
      <c r="A5190" t="s">
        <v>2983</v>
      </c>
      <c r="B5190" t="s">
        <v>66</v>
      </c>
      <c r="C5190" t="s">
        <v>57</v>
      </c>
      <c r="D5190" t="s">
        <v>12</v>
      </c>
      <c r="E5190" t="s">
        <v>65</v>
      </c>
      <c r="F5190" t="s">
        <v>62</v>
      </c>
      <c r="G5190" t="s">
        <v>35</v>
      </c>
      <c r="H5190" t="s">
        <v>13</v>
      </c>
      <c r="I5190">
        <v>13</v>
      </c>
      <c r="J5190">
        <v>-2.5404985945538701</v>
      </c>
      <c r="K5190">
        <v>-2.5560473646508601</v>
      </c>
      <c r="L5190">
        <v>1.55487700969986E-2</v>
      </c>
      <c r="M5190">
        <v>-6.1203616212703099E-3</v>
      </c>
      <c r="N5190">
        <v>71.7298380770184</v>
      </c>
      <c r="O5190">
        <v>62.984574300561697</v>
      </c>
      <c r="P5190">
        <v>0.314290058514758</v>
      </c>
      <c r="Q5190" s="27">
        <v>-0.50145837615977795</v>
      </c>
      <c r="R5190">
        <v>-0.38737108491892103</v>
      </c>
      <c r="S5190">
        <v>-0.149139220564735</v>
      </c>
      <c r="T5190">
        <v>1.55487700969986E-2</v>
      </c>
      <c r="U5190" s="1">
        <v>0.18023676075873199</v>
      </c>
      <c r="V5190">
        <v>0.41846862511291799</v>
      </c>
      <c r="W5190" s="1">
        <v>0.53255591635377597</v>
      </c>
      <c r="X5190">
        <v>0.118101371166381</v>
      </c>
    </row>
    <row r="5191" spans="1:24" x14ac:dyDescent="0.2">
      <c r="A5191" t="s">
        <v>2984</v>
      </c>
      <c r="B5191" t="s">
        <v>66</v>
      </c>
      <c r="C5191" t="s">
        <v>57</v>
      </c>
      <c r="D5191" t="s">
        <v>12</v>
      </c>
      <c r="E5191" t="s">
        <v>65</v>
      </c>
      <c r="F5191" t="s">
        <v>62</v>
      </c>
      <c r="G5191" t="s">
        <v>35</v>
      </c>
      <c r="H5191" t="s">
        <v>13</v>
      </c>
      <c r="I5191">
        <v>14</v>
      </c>
      <c r="J5191">
        <v>-2.6292110042319399</v>
      </c>
      <c r="K5191">
        <v>-2.6145085244186501</v>
      </c>
      <c r="L5191">
        <v>-1.4702479813286999E-2</v>
      </c>
      <c r="M5191">
        <v>5.5919740901822198E-3</v>
      </c>
      <c r="N5191">
        <v>72.741257540739795</v>
      </c>
      <c r="O5191">
        <v>62.984574300561697</v>
      </c>
      <c r="P5191">
        <v>0.32090910228921299</v>
      </c>
      <c r="Q5191" s="27">
        <v>-0.54259795307904202</v>
      </c>
      <c r="R5191">
        <v>-0.42610794894805798</v>
      </c>
      <c r="S5191">
        <v>-0.18285884941283501</v>
      </c>
      <c r="T5191">
        <v>-1.4702479813286999E-2</v>
      </c>
      <c r="U5191">
        <v>0.15345388978626101</v>
      </c>
      <c r="V5191">
        <v>0.39670298932148401</v>
      </c>
      <c r="W5191">
        <v>0.51319299345246805</v>
      </c>
      <c r="X5191">
        <v>0.15990172867312</v>
      </c>
    </row>
    <row r="5192" spans="1:24" x14ac:dyDescent="0.2">
      <c r="A5192" t="s">
        <v>2985</v>
      </c>
      <c r="B5192" t="s">
        <v>66</v>
      </c>
      <c r="C5192" t="s">
        <v>57</v>
      </c>
      <c r="D5192" t="s">
        <v>12</v>
      </c>
      <c r="E5192" t="s">
        <v>65</v>
      </c>
      <c r="F5192" t="s">
        <v>62</v>
      </c>
      <c r="G5192" t="s">
        <v>35</v>
      </c>
      <c r="H5192" t="s">
        <v>14</v>
      </c>
      <c r="I5192">
        <v>15</v>
      </c>
      <c r="J5192">
        <v>-2.3742988176277802</v>
      </c>
      <c r="K5192">
        <v>-2.3637109214426899</v>
      </c>
      <c r="L5192">
        <v>-1.05878961850936E-2</v>
      </c>
      <c r="M5192">
        <v>4.4593781147025903E-3</v>
      </c>
      <c r="N5192">
        <v>72.802011066361004</v>
      </c>
      <c r="O5192">
        <v>62.984574300561697</v>
      </c>
      <c r="P5192">
        <v>0.30351733298246503</v>
      </c>
      <c r="Q5192" s="27">
        <v>-0.50987390894124895</v>
      </c>
      <c r="R5192">
        <v>-0.39969711706861399</v>
      </c>
      <c r="S5192">
        <v>-0.169630978667905</v>
      </c>
      <c r="T5192">
        <v>-1.05878961850936E-2</v>
      </c>
      <c r="U5192">
        <v>0.14845518629771801</v>
      </c>
      <c r="V5192">
        <v>0.37852132469842698</v>
      </c>
      <c r="W5192">
        <v>0.48869811657106199</v>
      </c>
      <c r="X5192">
        <v>0.109955220498267</v>
      </c>
    </row>
    <row r="5193" spans="1:24" x14ac:dyDescent="0.2">
      <c r="A5193" t="s">
        <v>2986</v>
      </c>
      <c r="B5193" t="s">
        <v>66</v>
      </c>
      <c r="C5193" t="s">
        <v>57</v>
      </c>
      <c r="D5193" t="s">
        <v>12</v>
      </c>
      <c r="E5193" t="s">
        <v>65</v>
      </c>
      <c r="F5193" t="s">
        <v>62</v>
      </c>
      <c r="G5193" t="s">
        <v>35</v>
      </c>
      <c r="H5193" t="s">
        <v>14</v>
      </c>
      <c r="I5193">
        <v>16</v>
      </c>
      <c r="J5193">
        <v>-1.91117536256316</v>
      </c>
      <c r="K5193">
        <v>-1.8787132644653399</v>
      </c>
      <c r="L5193">
        <v>-3.2462098097821697E-2</v>
      </c>
      <c r="M5193">
        <v>1.6985410514232201E-2</v>
      </c>
      <c r="N5193">
        <v>72.321699515149604</v>
      </c>
      <c r="O5193">
        <v>62.984574300561697</v>
      </c>
      <c r="P5193">
        <v>0.28285569525864901</v>
      </c>
      <c r="Q5193" s="27">
        <v>-0.4977597167983</v>
      </c>
      <c r="R5193">
        <v>-0.39508309941941</v>
      </c>
      <c r="S5193">
        <v>-0.18067848241335399</v>
      </c>
      <c r="T5193">
        <v>-3.2462098097821697E-2</v>
      </c>
      <c r="U5193">
        <v>0.115754286217711</v>
      </c>
      <c r="V5193">
        <v>0.33015890322376701</v>
      </c>
      <c r="W5193">
        <v>0.43283552060265701</v>
      </c>
      <c r="X5193">
        <v>0.15368812287231101</v>
      </c>
    </row>
    <row r="5194" spans="1:24" x14ac:dyDescent="0.2">
      <c r="A5194" t="s">
        <v>2987</v>
      </c>
      <c r="B5194" t="s">
        <v>66</v>
      </c>
      <c r="C5194" t="s">
        <v>57</v>
      </c>
      <c r="D5194" t="s">
        <v>12</v>
      </c>
      <c r="E5194" t="s">
        <v>65</v>
      </c>
      <c r="F5194" t="s">
        <v>62</v>
      </c>
      <c r="G5194" t="s">
        <v>35</v>
      </c>
      <c r="H5194" t="s">
        <v>15</v>
      </c>
      <c r="I5194">
        <v>17</v>
      </c>
      <c r="J5194">
        <v>-1.0773898469191501</v>
      </c>
      <c r="K5194">
        <v>-1.0824394276821501</v>
      </c>
      <c r="L5194">
        <v>5.04958076300347E-3</v>
      </c>
      <c r="M5194">
        <v>-4.6868649982575996E-3</v>
      </c>
      <c r="N5194">
        <v>71.639303609269504</v>
      </c>
      <c r="O5194">
        <v>62.984574300561697</v>
      </c>
      <c r="P5194">
        <v>0.24439543403719299</v>
      </c>
      <c r="Q5194" s="27">
        <v>-0.396980908228178</v>
      </c>
      <c r="R5194">
        <v>-0.30826536567267698</v>
      </c>
      <c r="S5194">
        <v>-0.123013626672485</v>
      </c>
      <c r="T5194">
        <v>5.04958076300347E-3</v>
      </c>
      <c r="U5194">
        <v>0.13311278819849201</v>
      </c>
      <c r="V5194">
        <v>0.31836452719868402</v>
      </c>
      <c r="W5194">
        <v>0.40708006975418498</v>
      </c>
      <c r="X5194">
        <v>0.145969539893822</v>
      </c>
    </row>
    <row r="5195" spans="1:24" x14ac:dyDescent="0.2">
      <c r="A5195" t="s">
        <v>2988</v>
      </c>
      <c r="B5195" t="s">
        <v>66</v>
      </c>
      <c r="C5195" t="s">
        <v>57</v>
      </c>
      <c r="D5195" t="s">
        <v>12</v>
      </c>
      <c r="E5195" t="s">
        <v>65</v>
      </c>
      <c r="F5195" t="s">
        <v>62</v>
      </c>
      <c r="G5195" t="s">
        <v>35</v>
      </c>
      <c r="H5195" t="s">
        <v>15</v>
      </c>
      <c r="I5195">
        <v>18</v>
      </c>
      <c r="J5195">
        <v>-9.5734549689303006E-2</v>
      </c>
      <c r="K5195">
        <v>-0.10518002398986399</v>
      </c>
      <c r="L5195">
        <v>9.44547430056112E-3</v>
      </c>
      <c r="M5195">
        <v>-9.8663171563614996E-2</v>
      </c>
      <c r="N5195">
        <v>70.397565789392203</v>
      </c>
      <c r="O5195">
        <v>62.984574300561697</v>
      </c>
      <c r="P5195">
        <v>0.201053094160837</v>
      </c>
      <c r="Q5195" s="27">
        <v>-0.32128686559401598</v>
      </c>
      <c r="R5195">
        <v>-0.24830459241363201</v>
      </c>
      <c r="S5195">
        <v>-9.5906347039717593E-2</v>
      </c>
      <c r="T5195">
        <v>9.44547430056112E-3</v>
      </c>
      <c r="U5195">
        <v>0.11479729564084</v>
      </c>
      <c r="V5195">
        <v>0.26719554101475401</v>
      </c>
      <c r="W5195">
        <v>0.34017781419513798</v>
      </c>
      <c r="X5195">
        <v>0.146207502403668</v>
      </c>
    </row>
    <row r="5196" spans="1:24" x14ac:dyDescent="0.2">
      <c r="A5196" t="s">
        <v>2989</v>
      </c>
      <c r="B5196" t="s">
        <v>66</v>
      </c>
      <c r="C5196" t="s">
        <v>57</v>
      </c>
      <c r="D5196" t="s">
        <v>12</v>
      </c>
      <c r="E5196" t="s">
        <v>65</v>
      </c>
      <c r="F5196" t="s">
        <v>62</v>
      </c>
      <c r="G5196" t="s">
        <v>35</v>
      </c>
      <c r="H5196" t="s">
        <v>15</v>
      </c>
      <c r="I5196">
        <v>19</v>
      </c>
      <c r="J5196">
        <v>0.74899543251119705</v>
      </c>
      <c r="K5196">
        <v>0.76366198865636004</v>
      </c>
      <c r="L5196">
        <v>-1.4666556145162799E-2</v>
      </c>
      <c r="M5196">
        <v>-1.9581636293814899E-2</v>
      </c>
      <c r="N5196">
        <v>68.676344943924704</v>
      </c>
      <c r="O5196">
        <v>62.984574300561697</v>
      </c>
      <c r="P5196">
        <v>0.16649663869662301</v>
      </c>
      <c r="Q5196" s="27">
        <v>-0.28855352680110802</v>
      </c>
      <c r="R5196">
        <v>-0.22811524695423399</v>
      </c>
      <c r="S5196">
        <v>-0.10191079482219299</v>
      </c>
      <c r="T5196">
        <v>-1.4666556145162799E-2</v>
      </c>
      <c r="U5196">
        <v>7.2577682531867693E-2</v>
      </c>
      <c r="V5196">
        <v>0.19878213466390801</v>
      </c>
      <c r="W5196" s="1">
        <v>0.25922041451078198</v>
      </c>
      <c r="X5196">
        <v>0.16794956168442499</v>
      </c>
    </row>
    <row r="5197" spans="1:24" x14ac:dyDescent="0.2">
      <c r="A5197" t="s">
        <v>2972</v>
      </c>
      <c r="B5197" t="s">
        <v>66</v>
      </c>
      <c r="C5197" t="s">
        <v>57</v>
      </c>
      <c r="D5197" t="s">
        <v>12</v>
      </c>
      <c r="E5197" t="s">
        <v>65</v>
      </c>
      <c r="F5197" t="s">
        <v>62</v>
      </c>
      <c r="G5197" t="s">
        <v>35</v>
      </c>
      <c r="H5197" t="s">
        <v>13</v>
      </c>
      <c r="I5197">
        <v>2</v>
      </c>
      <c r="J5197">
        <v>0.71339687647771199</v>
      </c>
      <c r="K5197">
        <v>0.72708746953276204</v>
      </c>
      <c r="L5197">
        <v>-1.3690593055050101E-2</v>
      </c>
      <c r="M5197">
        <v>-1.9190710677968299E-2</v>
      </c>
      <c r="N5197">
        <v>56.877515913315598</v>
      </c>
      <c r="O5197">
        <v>62.984574300561697</v>
      </c>
      <c r="P5197">
        <v>0.10611044482110001</v>
      </c>
      <c r="Q5197" s="27">
        <v>-0.188242274785759</v>
      </c>
      <c r="R5197">
        <v>-0.1497241833157</v>
      </c>
      <c r="S5197">
        <v>-6.92924661413062E-2</v>
      </c>
      <c r="T5197">
        <v>-1.3690593055050101E-2</v>
      </c>
      <c r="U5197">
        <v>4.1911280031206102E-2</v>
      </c>
      <c r="V5197">
        <v>0.1223429972056</v>
      </c>
      <c r="W5197">
        <v>0.16086108867565899</v>
      </c>
      <c r="X5197">
        <v>4.8703871804730597E-2</v>
      </c>
    </row>
    <row r="5198" spans="1:24" x14ac:dyDescent="0.2">
      <c r="A5198" t="s">
        <v>2990</v>
      </c>
      <c r="B5198" t="s">
        <v>66</v>
      </c>
      <c r="C5198" t="s">
        <v>57</v>
      </c>
      <c r="D5198" t="s">
        <v>12</v>
      </c>
      <c r="E5198" t="s">
        <v>65</v>
      </c>
      <c r="F5198" t="s">
        <v>62</v>
      </c>
      <c r="G5198" t="s">
        <v>35</v>
      </c>
      <c r="H5198" t="s">
        <v>15</v>
      </c>
      <c r="I5198">
        <v>20</v>
      </c>
      <c r="J5198">
        <v>1.19194429852388</v>
      </c>
      <c r="K5198">
        <v>1.21330928043317</v>
      </c>
      <c r="L5198">
        <v>-2.1364981909295401E-2</v>
      </c>
      <c r="M5198">
        <v>-1.79244801420285E-2</v>
      </c>
      <c r="N5198">
        <v>66.017429047648506</v>
      </c>
      <c r="O5198">
        <v>62.984574300561697</v>
      </c>
      <c r="P5198">
        <v>0.154367790677572</v>
      </c>
      <c r="Q5198" s="27">
        <v>-0.275299997573902</v>
      </c>
      <c r="R5198">
        <v>-0.219264489557943</v>
      </c>
      <c r="S5198">
        <v>-0.102253704224343</v>
      </c>
      <c r="T5198">
        <v>-2.1364981909295401E-2</v>
      </c>
      <c r="U5198">
        <v>5.9523740405752402E-2</v>
      </c>
      <c r="V5198">
        <v>0.17653452573935199</v>
      </c>
      <c r="W5198">
        <v>0.23257003375531099</v>
      </c>
      <c r="X5198">
        <v>0.14767901045873599</v>
      </c>
    </row>
    <row r="5199" spans="1:24" x14ac:dyDescent="0.2">
      <c r="A5199" t="s">
        <v>2991</v>
      </c>
      <c r="B5199" t="s">
        <v>66</v>
      </c>
      <c r="C5199" t="s">
        <v>57</v>
      </c>
      <c r="D5199" t="s">
        <v>12</v>
      </c>
      <c r="E5199" t="s">
        <v>65</v>
      </c>
      <c r="F5199" t="s">
        <v>62</v>
      </c>
      <c r="G5199" t="s">
        <v>35</v>
      </c>
      <c r="H5199" t="s">
        <v>15</v>
      </c>
      <c r="I5199">
        <v>21</v>
      </c>
      <c r="J5199">
        <v>1.2426652904511</v>
      </c>
      <c r="K5199">
        <v>1.27081657655789</v>
      </c>
      <c r="L5199">
        <v>-2.8151286106799199E-2</v>
      </c>
      <c r="M5199">
        <v>-2.2653957041465399E-2</v>
      </c>
      <c r="N5199">
        <v>63.457054156081497</v>
      </c>
      <c r="O5199">
        <v>62.984574300561697</v>
      </c>
      <c r="P5199">
        <v>0.14904574414480101</v>
      </c>
      <c r="Q5199" s="27">
        <v>-0.27333153522499698</v>
      </c>
      <c r="R5199">
        <v>-0.21922793010043401</v>
      </c>
      <c r="S5199">
        <v>-0.106251256038675</v>
      </c>
      <c r="T5199">
        <v>-2.8151286106799199E-2</v>
      </c>
      <c r="U5199">
        <v>4.9948683825076501E-2</v>
      </c>
      <c r="V5199">
        <v>0.16292535788683599</v>
      </c>
      <c r="W5199">
        <v>0.21702896301139901</v>
      </c>
      <c r="X5199">
        <v>0.10556856285729101</v>
      </c>
    </row>
    <row r="5200" spans="1:24" x14ac:dyDescent="0.2">
      <c r="A5200" t="s">
        <v>2992</v>
      </c>
      <c r="B5200" t="s">
        <v>66</v>
      </c>
      <c r="C5200" t="s">
        <v>57</v>
      </c>
      <c r="D5200" t="s">
        <v>12</v>
      </c>
      <c r="E5200" t="s">
        <v>65</v>
      </c>
      <c r="F5200" t="s">
        <v>62</v>
      </c>
      <c r="G5200" t="s">
        <v>35</v>
      </c>
      <c r="H5200" t="s">
        <v>14</v>
      </c>
      <c r="I5200">
        <v>22</v>
      </c>
      <c r="J5200">
        <v>1.1591173906160701</v>
      </c>
      <c r="K5200">
        <v>1.18808527227599</v>
      </c>
      <c r="L5200">
        <v>-2.8967881659915699E-2</v>
      </c>
      <c r="M5200" s="1">
        <v>-2.4991326930673699E-2</v>
      </c>
      <c r="N5200">
        <v>62.026540083028699</v>
      </c>
      <c r="O5200">
        <v>62.984574300561697</v>
      </c>
      <c r="P5200">
        <v>0.143629822606059</v>
      </c>
      <c r="Q5200" s="27">
        <v>-0.26523893984688302</v>
      </c>
      <c r="R5200">
        <v>-0.21310131424088299</v>
      </c>
      <c r="S5200">
        <v>-0.104229908705491</v>
      </c>
      <c r="T5200">
        <v>-2.8967881659915699E-2</v>
      </c>
      <c r="U5200">
        <v>4.6294145385659201E-2</v>
      </c>
      <c r="V5200">
        <v>0.155165550921052</v>
      </c>
      <c r="W5200">
        <v>0.20730317652705099</v>
      </c>
      <c r="X5200">
        <v>8.3981458171698997E-2</v>
      </c>
    </row>
    <row r="5201" spans="1:24" x14ac:dyDescent="0.2">
      <c r="A5201" t="s">
        <v>2993</v>
      </c>
      <c r="B5201" t="s">
        <v>66</v>
      </c>
      <c r="C5201" t="s">
        <v>57</v>
      </c>
      <c r="D5201" t="s">
        <v>12</v>
      </c>
      <c r="E5201" t="s">
        <v>65</v>
      </c>
      <c r="F5201" t="s">
        <v>62</v>
      </c>
      <c r="G5201" t="s">
        <v>35</v>
      </c>
      <c r="H5201" t="s">
        <v>14</v>
      </c>
      <c r="I5201">
        <v>23</v>
      </c>
      <c r="J5201">
        <v>1.0141818598482299</v>
      </c>
      <c r="K5201">
        <v>1.02619751707434</v>
      </c>
      <c r="L5201">
        <v>-1.20156572261117E-2</v>
      </c>
      <c r="M5201">
        <v>-1.18476357168426E-2</v>
      </c>
      <c r="N5201">
        <v>60.6049929162278</v>
      </c>
      <c r="O5201">
        <v>62.984574300561697</v>
      </c>
      <c r="P5201">
        <v>0.13385415022032399</v>
      </c>
      <c r="Q5201" s="27">
        <v>-0.23220573433854499</v>
      </c>
      <c r="R5201">
        <v>-0.183616677808567</v>
      </c>
      <c r="S5201">
        <v>-8.2155231941561505E-2</v>
      </c>
      <c r="T5201">
        <v>-1.20156572261117E-2</v>
      </c>
      <c r="U5201">
        <v>5.8123917489338102E-2</v>
      </c>
      <c r="V5201">
        <v>0.15958536335634399</v>
      </c>
      <c r="W5201">
        <v>0.20817441988632099</v>
      </c>
      <c r="X5201">
        <v>9.8564762608159301E-2</v>
      </c>
    </row>
    <row r="5202" spans="1:24" x14ac:dyDescent="0.2">
      <c r="A5202" t="s">
        <v>2994</v>
      </c>
      <c r="B5202" t="s">
        <v>66</v>
      </c>
      <c r="C5202" t="s">
        <v>57</v>
      </c>
      <c r="D5202" t="s">
        <v>12</v>
      </c>
      <c r="E5202" t="s">
        <v>65</v>
      </c>
      <c r="F5202" t="s">
        <v>62</v>
      </c>
      <c r="G5202" t="s">
        <v>35</v>
      </c>
      <c r="H5202" t="s">
        <v>14</v>
      </c>
      <c r="I5202">
        <v>24</v>
      </c>
      <c r="J5202">
        <v>0.86831518472785396</v>
      </c>
      <c r="K5202">
        <v>0.88457199124584196</v>
      </c>
      <c r="L5202">
        <v>-1.6256806517988501E-2</v>
      </c>
      <c r="M5202">
        <v>-1.8722241420992401E-2</v>
      </c>
      <c r="N5202">
        <v>59.365285386331301</v>
      </c>
      <c r="O5202">
        <v>62.984574300561697</v>
      </c>
      <c r="P5202">
        <v>0.123038119288701</v>
      </c>
      <c r="Q5202" s="27">
        <v>-0.21865451274790201</v>
      </c>
      <c r="R5202">
        <v>-0.173991675446104</v>
      </c>
      <c r="S5202">
        <v>-8.0728781025267995E-2</v>
      </c>
      <c r="T5202">
        <v>-1.6256806517988501E-2</v>
      </c>
      <c r="U5202">
        <v>4.8215167989291E-2</v>
      </c>
      <c r="V5202">
        <v>0.141478062410127</v>
      </c>
      <c r="W5202">
        <v>0.18614089971192499</v>
      </c>
      <c r="X5202">
        <v>9.2872733480228203E-2</v>
      </c>
    </row>
    <row r="5203" spans="1:24" x14ac:dyDescent="0.2">
      <c r="A5203" t="s">
        <v>2973</v>
      </c>
      <c r="B5203" t="s">
        <v>66</v>
      </c>
      <c r="C5203" t="s">
        <v>57</v>
      </c>
      <c r="D5203" t="s">
        <v>12</v>
      </c>
      <c r="E5203" t="s">
        <v>65</v>
      </c>
      <c r="F5203" t="s">
        <v>62</v>
      </c>
      <c r="G5203" t="s">
        <v>35</v>
      </c>
      <c r="H5203" t="s">
        <v>13</v>
      </c>
      <c r="I5203">
        <v>3</v>
      </c>
      <c r="J5203">
        <v>0.67789751733151105</v>
      </c>
      <c r="K5203">
        <v>0.70179128311832795</v>
      </c>
      <c r="L5203">
        <v>-2.38937657868174E-2</v>
      </c>
      <c r="M5203">
        <v>-3.5246870177181401E-2</v>
      </c>
      <c r="N5203">
        <v>56.398159086684402</v>
      </c>
      <c r="O5203">
        <v>62.984574300561697</v>
      </c>
      <c r="P5203">
        <v>0.100442397793118</v>
      </c>
      <c r="Q5203" s="27">
        <v>-0.189121510156497</v>
      </c>
      <c r="R5203">
        <v>-0.15266091975759499</v>
      </c>
      <c r="S5203">
        <v>-7.6525582230411296E-2</v>
      </c>
      <c r="T5203">
        <v>-2.38937657868174E-2</v>
      </c>
      <c r="U5203">
        <v>2.8738050656776499E-2</v>
      </c>
      <c r="V5203">
        <v>0.10487338818396</v>
      </c>
      <c r="W5203">
        <v>0.14133397858286201</v>
      </c>
      <c r="X5203">
        <v>4.0847436093544902E-2</v>
      </c>
    </row>
    <row r="5204" spans="1:24" x14ac:dyDescent="0.2">
      <c r="A5204" t="s">
        <v>2974</v>
      </c>
      <c r="B5204" t="s">
        <v>66</v>
      </c>
      <c r="C5204" t="s">
        <v>57</v>
      </c>
      <c r="D5204" t="s">
        <v>12</v>
      </c>
      <c r="E5204" t="s">
        <v>65</v>
      </c>
      <c r="F5204" t="s">
        <v>62</v>
      </c>
      <c r="G5204" t="s">
        <v>35</v>
      </c>
      <c r="H5204" t="s">
        <v>13</v>
      </c>
      <c r="I5204">
        <v>4</v>
      </c>
      <c r="J5204">
        <v>0.66315890850685899</v>
      </c>
      <c r="K5204">
        <v>0.71305619732241499</v>
      </c>
      <c r="L5204">
        <v>-4.9897288815555399E-2</v>
      </c>
      <c r="M5204">
        <v>-7.5241828429783206E-2</v>
      </c>
      <c r="N5204">
        <v>56.050629029059998</v>
      </c>
      <c r="O5204">
        <v>62.984574300561697</v>
      </c>
      <c r="P5204">
        <v>9.6280489838500502E-2</v>
      </c>
      <c r="Q5204" s="27">
        <v>-0.20827869459988901</v>
      </c>
      <c r="R5204">
        <v>-0.173328876788513</v>
      </c>
      <c r="S5204">
        <v>-0.10034826549093</v>
      </c>
      <c r="T5204">
        <v>-4.9897288815555399E-2</v>
      </c>
      <c r="U5204">
        <v>5.5368785981886603E-4</v>
      </c>
      <c r="V5204">
        <v>7.3534299157402297E-2</v>
      </c>
      <c r="W5204">
        <v>0.10848411696877799</v>
      </c>
      <c r="X5204">
        <v>3.3165382046517602E-2</v>
      </c>
    </row>
    <row r="5205" spans="1:24" x14ac:dyDescent="0.2">
      <c r="A5205" t="s">
        <v>2975</v>
      </c>
      <c r="B5205" t="s">
        <v>66</v>
      </c>
      <c r="C5205" t="s">
        <v>57</v>
      </c>
      <c r="D5205" t="s">
        <v>12</v>
      </c>
      <c r="E5205" t="s">
        <v>65</v>
      </c>
      <c r="F5205" t="s">
        <v>62</v>
      </c>
      <c r="G5205" t="s">
        <v>35</v>
      </c>
      <c r="H5205" t="s">
        <v>13</v>
      </c>
      <c r="I5205">
        <v>5</v>
      </c>
      <c r="J5205">
        <v>0.67075679797886001</v>
      </c>
      <c r="K5205">
        <v>0.71065990346583097</v>
      </c>
      <c r="L5205">
        <v>-3.9903105486970701E-2</v>
      </c>
      <c r="M5205">
        <v>-5.9489677342380497E-2</v>
      </c>
      <c r="N5205">
        <v>55.699972758535203</v>
      </c>
      <c r="O5205">
        <v>62.984574300561697</v>
      </c>
      <c r="P5205">
        <v>9.5050867900993499E-2</v>
      </c>
      <c r="Q5205" s="27">
        <v>-0.196261783184105</v>
      </c>
      <c r="R5205">
        <v>-0.16175831813604399</v>
      </c>
      <c r="S5205">
        <v>-8.9709760267091307E-2</v>
      </c>
      <c r="T5205">
        <v>-3.9903105486970701E-2</v>
      </c>
      <c r="U5205">
        <v>9.9035492931498804E-3</v>
      </c>
      <c r="V5205">
        <v>8.1952107162102897E-2</v>
      </c>
      <c r="W5205">
        <v>0.116455572210164</v>
      </c>
      <c r="X5205">
        <v>1.7032886784147602E-2</v>
      </c>
    </row>
    <row r="5206" spans="1:24" x14ac:dyDescent="0.2">
      <c r="A5206" t="s">
        <v>2976</v>
      </c>
      <c r="B5206" t="s">
        <v>66</v>
      </c>
      <c r="C5206" t="s">
        <v>57</v>
      </c>
      <c r="D5206" t="s">
        <v>12</v>
      </c>
      <c r="E5206" t="s">
        <v>65</v>
      </c>
      <c r="F5206" t="s">
        <v>62</v>
      </c>
      <c r="G5206" t="s">
        <v>35</v>
      </c>
      <c r="H5206" t="s">
        <v>13</v>
      </c>
      <c r="I5206">
        <v>6</v>
      </c>
      <c r="J5206">
        <v>0.72757178112964405</v>
      </c>
      <c r="K5206">
        <v>0.76873485119555196</v>
      </c>
      <c r="L5206">
        <v>-4.1163070065908303E-2</v>
      </c>
      <c r="M5206">
        <v>-5.6575957360519999E-2</v>
      </c>
      <c r="N5206">
        <v>55.207587293202799</v>
      </c>
      <c r="O5206">
        <v>62.984574300561697</v>
      </c>
      <c r="P5206">
        <v>0.10007059445166901</v>
      </c>
      <c r="Q5206" s="27">
        <v>-0.20577919793890401</v>
      </c>
      <c r="R5206">
        <v>-0.16945357215294801</v>
      </c>
      <c r="S5206">
        <v>-9.3600061558582998E-2</v>
      </c>
      <c r="T5206">
        <v>-4.1163070065908303E-2</v>
      </c>
      <c r="U5206">
        <v>1.1273921426766399E-2</v>
      </c>
      <c r="V5206">
        <v>8.7127432021131795E-2</v>
      </c>
      <c r="W5206">
        <v>0.123453057807088</v>
      </c>
      <c r="X5206">
        <v>-2.4062604634671999E-3</v>
      </c>
    </row>
    <row r="5207" spans="1:24" x14ac:dyDescent="0.2">
      <c r="A5207" t="s">
        <v>2977</v>
      </c>
      <c r="B5207" t="s">
        <v>66</v>
      </c>
      <c r="C5207" t="s">
        <v>57</v>
      </c>
      <c r="D5207" t="s">
        <v>12</v>
      </c>
      <c r="E5207" t="s">
        <v>65</v>
      </c>
      <c r="F5207" t="s">
        <v>62</v>
      </c>
      <c r="G5207" t="s">
        <v>35</v>
      </c>
      <c r="H5207" t="s">
        <v>14</v>
      </c>
      <c r="I5207">
        <v>7</v>
      </c>
      <c r="J5207">
        <v>0.80983982590764003</v>
      </c>
      <c r="K5207">
        <v>0.84117163749061696</v>
      </c>
      <c r="L5207">
        <v>-3.1331811582976599E-2</v>
      </c>
      <c r="M5207">
        <v>-3.8688899434972897E-2</v>
      </c>
      <c r="N5207">
        <v>54.912522966106899</v>
      </c>
      <c r="O5207">
        <v>62.984574300561697</v>
      </c>
      <c r="P5207">
        <v>0.113698654489317</v>
      </c>
      <c r="Q5207" s="27">
        <v>-0.21836609821790301</v>
      </c>
      <c r="R5207">
        <v>-0.17709348663828101</v>
      </c>
      <c r="S5207">
        <v>-9.0909906535378601E-2</v>
      </c>
      <c r="T5207">
        <v>-3.1331811582976599E-2</v>
      </c>
      <c r="U5207">
        <v>2.82462833694254E-2</v>
      </c>
      <c r="V5207">
        <v>0.114429863472327</v>
      </c>
      <c r="W5207">
        <v>0.15570247505194901</v>
      </c>
      <c r="X5207">
        <v>-6.7580219503639599E-2</v>
      </c>
    </row>
    <row r="5208" spans="1:24" x14ac:dyDescent="0.2">
      <c r="A5208" t="s">
        <v>2978</v>
      </c>
      <c r="B5208" t="s">
        <v>66</v>
      </c>
      <c r="C5208" t="s">
        <v>57</v>
      </c>
      <c r="D5208" t="s">
        <v>12</v>
      </c>
      <c r="E5208" t="s">
        <v>65</v>
      </c>
      <c r="F5208" t="s">
        <v>62</v>
      </c>
      <c r="G5208" t="s">
        <v>35</v>
      </c>
      <c r="H5208" t="s">
        <v>14</v>
      </c>
      <c r="I5208">
        <v>8</v>
      </c>
      <c r="J5208">
        <v>0.52627707205587204</v>
      </c>
      <c r="K5208">
        <v>0.54934088936173397</v>
      </c>
      <c r="L5208">
        <v>-2.3063817305861298E-2</v>
      </c>
      <c r="M5208">
        <v>-4.3824476745231898E-2</v>
      </c>
      <c r="N5208">
        <v>55.575990039655501</v>
      </c>
      <c r="O5208">
        <v>62.984574300561697</v>
      </c>
      <c r="P5208">
        <v>0.13474334493248999</v>
      </c>
      <c r="Q5208" s="27">
        <v>-0.24471661971980699</v>
      </c>
      <c r="R5208">
        <v>-0.19580478550931299</v>
      </c>
      <c r="S5208">
        <v>-9.3669330050485902E-2</v>
      </c>
      <c r="T5208">
        <v>-2.3063817305861298E-2</v>
      </c>
      <c r="U5208">
        <v>4.7541695438763201E-2</v>
      </c>
      <c r="V5208">
        <v>0.14967715089759001</v>
      </c>
      <c r="W5208">
        <v>0.19858898510808401</v>
      </c>
      <c r="X5208">
        <v>-0.101964070612566</v>
      </c>
    </row>
    <row r="5209" spans="1:24" x14ac:dyDescent="0.2">
      <c r="A5209" t="s">
        <v>2979</v>
      </c>
      <c r="B5209" t="s">
        <v>66</v>
      </c>
      <c r="C5209" t="s">
        <v>57</v>
      </c>
      <c r="D5209" t="s">
        <v>12</v>
      </c>
      <c r="E5209" t="s">
        <v>65</v>
      </c>
      <c r="F5209" t="s">
        <v>62</v>
      </c>
      <c r="G5209" t="s">
        <v>35</v>
      </c>
      <c r="H5209" t="s">
        <v>14</v>
      </c>
      <c r="I5209">
        <v>9</v>
      </c>
      <c r="J5209">
        <v>-0.14324592575518999</v>
      </c>
      <c r="K5209">
        <v>-0.13759214629743799</v>
      </c>
      <c r="L5209">
        <v>-5.6537794577518896E-3</v>
      </c>
      <c r="M5209">
        <v>3.9469041984581898E-2</v>
      </c>
      <c r="N5209">
        <v>59.5145105536279</v>
      </c>
      <c r="O5209">
        <v>62.984574300561697</v>
      </c>
      <c r="P5209">
        <v>0.175463742275285</v>
      </c>
      <c r="Q5209" s="27">
        <v>-0.294291635500596</v>
      </c>
      <c r="R5209">
        <v>-0.230598297054667</v>
      </c>
      <c r="S5209">
        <v>-9.7596780410001305E-2</v>
      </c>
      <c r="T5209">
        <v>-5.6537794577518896E-3</v>
      </c>
      <c r="U5209">
        <v>8.6289221494497498E-2</v>
      </c>
      <c r="V5209">
        <v>0.219290738139164</v>
      </c>
      <c r="W5209">
        <v>0.282984076585092</v>
      </c>
      <c r="X5209">
        <v>-0.123393290889607</v>
      </c>
    </row>
    <row r="5210" spans="1:24" x14ac:dyDescent="0.2">
      <c r="A5210" t="s">
        <v>3739</v>
      </c>
      <c r="B5210" t="s">
        <v>66</v>
      </c>
      <c r="C5210" t="s">
        <v>57</v>
      </c>
      <c r="D5210" t="s">
        <v>12</v>
      </c>
      <c r="E5210" t="s">
        <v>65</v>
      </c>
      <c r="F5210" t="s">
        <v>62</v>
      </c>
      <c r="G5210" t="s">
        <v>22</v>
      </c>
      <c r="H5210" t="s">
        <v>13</v>
      </c>
      <c r="I5210">
        <v>1</v>
      </c>
      <c r="J5210">
        <v>1.2247421597293899</v>
      </c>
      <c r="K5210">
        <v>1.23150263965996</v>
      </c>
      <c r="L5210">
        <v>-6.7604799305727098E-3</v>
      </c>
      <c r="M5210">
        <v>-5.5199209701954303E-3</v>
      </c>
      <c r="N5210">
        <v>69.529994747196199</v>
      </c>
      <c r="O5210">
        <v>74.325937702423403</v>
      </c>
      <c r="P5210">
        <v>0.13204302497477499</v>
      </c>
      <c r="Q5210" s="27">
        <v>-0.223971256014078</v>
      </c>
      <c r="R5210">
        <v>-0.17603963794823399</v>
      </c>
      <c r="S5210">
        <v>-7.5951025017354803E-2</v>
      </c>
      <c r="T5210">
        <v>-6.7604799305727098E-3</v>
      </c>
      <c r="U5210">
        <v>6.2430065156209399E-2</v>
      </c>
      <c r="V5210">
        <v>0.162518678087089</v>
      </c>
      <c r="W5210">
        <v>0.21045029615293201</v>
      </c>
      <c r="X5210">
        <v>5.7656275629235303E-2</v>
      </c>
    </row>
    <row r="5211" spans="1:24" x14ac:dyDescent="0.2">
      <c r="A5211" t="s">
        <v>3748</v>
      </c>
      <c r="B5211" t="s">
        <v>66</v>
      </c>
      <c r="C5211" t="s">
        <v>57</v>
      </c>
      <c r="D5211" t="s">
        <v>12</v>
      </c>
      <c r="E5211" t="s">
        <v>65</v>
      </c>
      <c r="F5211" t="s">
        <v>62</v>
      </c>
      <c r="G5211" t="s">
        <v>22</v>
      </c>
      <c r="H5211" t="s">
        <v>14</v>
      </c>
      <c r="I5211">
        <v>10</v>
      </c>
      <c r="J5211">
        <v>-0.67944132611090702</v>
      </c>
      <c r="K5211">
        <v>-0.67081350220154001</v>
      </c>
      <c r="L5211">
        <v>-8.6278239093669409E-3</v>
      </c>
      <c r="M5211">
        <v>1.2698409086701E-2</v>
      </c>
      <c r="N5211">
        <v>74.655992519672793</v>
      </c>
      <c r="O5211">
        <v>74.325937702423403</v>
      </c>
      <c r="P5211">
        <v>0.19684507726104999</v>
      </c>
      <c r="Q5211" s="27">
        <v>-0.33243797600379499</v>
      </c>
      <c r="R5211">
        <v>-0.26098321295803401</v>
      </c>
      <c r="S5211">
        <v>-0.11177464439415701</v>
      </c>
      <c r="T5211">
        <v>-8.6278239093669409E-3</v>
      </c>
      <c r="U5211">
        <v>9.4518996575423495E-2</v>
      </c>
      <c r="V5211">
        <v>0.2437275651393</v>
      </c>
      <c r="W5211">
        <v>0.31518232818506098</v>
      </c>
      <c r="X5211">
        <v>0.239674259191925</v>
      </c>
    </row>
    <row r="5212" spans="1:24" x14ac:dyDescent="0.2">
      <c r="A5212" t="s">
        <v>3749</v>
      </c>
      <c r="B5212" t="s">
        <v>66</v>
      </c>
      <c r="C5212" t="s">
        <v>57</v>
      </c>
      <c r="D5212" t="s">
        <v>12</v>
      </c>
      <c r="E5212" t="s">
        <v>65</v>
      </c>
      <c r="F5212" t="s">
        <v>62</v>
      </c>
      <c r="G5212" t="s">
        <v>22</v>
      </c>
      <c r="H5212" t="s">
        <v>14</v>
      </c>
      <c r="I5212">
        <v>11</v>
      </c>
      <c r="J5212">
        <v>-1.38478953323529</v>
      </c>
      <c r="K5212">
        <v>-1.38778676870458</v>
      </c>
      <c r="L5212">
        <v>2.99723546928696E-3</v>
      </c>
      <c r="M5212">
        <v>-2.1643978361711698E-3</v>
      </c>
      <c r="N5212">
        <v>78.219429642480904</v>
      </c>
      <c r="O5212">
        <v>74.325937702423403</v>
      </c>
      <c r="P5212">
        <v>0.23217100613884001</v>
      </c>
      <c r="Q5212" s="27">
        <v>-0.37892406962910502</v>
      </c>
      <c r="R5212">
        <v>-0.29464599440070599</v>
      </c>
      <c r="S5212">
        <v>-0.11866037174746499</v>
      </c>
      <c r="T5212">
        <v>2.99723546928696E-3</v>
      </c>
      <c r="U5212">
        <v>0.12465484268603901</v>
      </c>
      <c r="V5212">
        <v>0.30064046533928002</v>
      </c>
      <c r="W5212">
        <v>0.38491854056767899</v>
      </c>
      <c r="X5212">
        <v>0.266595618191799</v>
      </c>
    </row>
    <row r="5213" spans="1:24" x14ac:dyDescent="0.2">
      <c r="A5213" t="s">
        <v>3750</v>
      </c>
      <c r="B5213" t="s">
        <v>66</v>
      </c>
      <c r="C5213" t="s">
        <v>57</v>
      </c>
      <c r="D5213" t="s">
        <v>12</v>
      </c>
      <c r="E5213" t="s">
        <v>65</v>
      </c>
      <c r="F5213" t="s">
        <v>62</v>
      </c>
      <c r="G5213" t="s">
        <v>22</v>
      </c>
      <c r="H5213" t="s">
        <v>14</v>
      </c>
      <c r="I5213">
        <v>12</v>
      </c>
      <c r="J5213">
        <v>-1.76588199774193</v>
      </c>
      <c r="K5213">
        <v>-1.7641863766735599</v>
      </c>
      <c r="L5213">
        <v>-1.69562106836656E-3</v>
      </c>
      <c r="M5213">
        <v>9.6021199068498499E-4</v>
      </c>
      <c r="N5213">
        <v>80.525473777805303</v>
      </c>
      <c r="O5213">
        <v>74.325937702423403</v>
      </c>
      <c r="P5213">
        <v>0.24786736842162599</v>
      </c>
      <c r="Q5213" s="27">
        <v>-0.409437442121941</v>
      </c>
      <c r="R5213">
        <v>-0.319461587384891</v>
      </c>
      <c r="S5213">
        <v>-0.13157812212129799</v>
      </c>
      <c r="T5213">
        <v>-1.69562106836656E-3</v>
      </c>
      <c r="U5213">
        <v>0.12818687998456499</v>
      </c>
      <c r="V5213">
        <v>0.31607034524815802</v>
      </c>
      <c r="W5213">
        <v>0.40604619998520802</v>
      </c>
      <c r="X5213">
        <v>0.278451794702269</v>
      </c>
    </row>
    <row r="5214" spans="1:24" x14ac:dyDescent="0.2">
      <c r="A5214" t="s">
        <v>3751</v>
      </c>
      <c r="B5214" t="s">
        <v>66</v>
      </c>
      <c r="C5214" t="s">
        <v>57</v>
      </c>
      <c r="D5214" t="s">
        <v>12</v>
      </c>
      <c r="E5214" t="s">
        <v>65</v>
      </c>
      <c r="F5214" t="s">
        <v>62</v>
      </c>
      <c r="G5214" t="s">
        <v>22</v>
      </c>
      <c r="H5214" t="s">
        <v>14</v>
      </c>
      <c r="I5214">
        <v>13</v>
      </c>
      <c r="J5214">
        <v>-1.8482633237536299</v>
      </c>
      <c r="K5214">
        <v>-1.82764360056794</v>
      </c>
      <c r="L5214">
        <v>-2.0619723185695101E-2</v>
      </c>
      <c r="M5214">
        <v>1.1156269196435999E-2</v>
      </c>
      <c r="N5214">
        <v>82.359088530887902</v>
      </c>
      <c r="O5214">
        <v>74.325937702423403</v>
      </c>
      <c r="P5214">
        <v>0.25337698656771701</v>
      </c>
      <c r="Q5214" s="27">
        <v>-0.43742486608959003</v>
      </c>
      <c r="R5214">
        <v>-0.34544901996550897</v>
      </c>
      <c r="S5214">
        <v>-0.15338926414717899</v>
      </c>
      <c r="T5214">
        <v>-2.0619723185695101E-2</v>
      </c>
      <c r="U5214">
        <v>0.112149817775789</v>
      </c>
      <c r="V5214">
        <v>0.30420957359411899</v>
      </c>
      <c r="W5214">
        <v>0.39618541971819998</v>
      </c>
      <c r="X5214">
        <v>0.31699983509089602</v>
      </c>
    </row>
    <row r="5215" spans="1:24" x14ac:dyDescent="0.2">
      <c r="A5215" t="s">
        <v>3752</v>
      </c>
      <c r="B5215" t="s">
        <v>66</v>
      </c>
      <c r="C5215" t="s">
        <v>57</v>
      </c>
      <c r="D5215" t="s">
        <v>12</v>
      </c>
      <c r="E5215" t="s">
        <v>65</v>
      </c>
      <c r="F5215" t="s">
        <v>62</v>
      </c>
      <c r="G5215" t="s">
        <v>22</v>
      </c>
      <c r="H5215" t="s">
        <v>14</v>
      </c>
      <c r="I5215">
        <v>14</v>
      </c>
      <c r="J5215">
        <v>-1.65114662547612</v>
      </c>
      <c r="K5215">
        <v>-1.64649314043671</v>
      </c>
      <c r="L5215">
        <v>-4.6534850394085699E-3</v>
      </c>
      <c r="M5215">
        <v>2.8183354328490998E-3</v>
      </c>
      <c r="N5215">
        <v>82.966329884131596</v>
      </c>
      <c r="O5215">
        <v>74.325937702423403</v>
      </c>
      <c r="P5215">
        <v>0.24817908960107299</v>
      </c>
      <c r="Q5215" s="27">
        <v>-0.41290808743317298</v>
      </c>
      <c r="R5215">
        <v>-0.32281907790798398</v>
      </c>
      <c r="S5215">
        <v>-0.13469932799037099</v>
      </c>
      <c r="T5215">
        <v>-4.6534850394085699E-3</v>
      </c>
      <c r="U5215">
        <v>0.12539235791155401</v>
      </c>
      <c r="V5215">
        <v>0.313512107829167</v>
      </c>
      <c r="W5215">
        <v>0.403601117354356</v>
      </c>
      <c r="X5215">
        <v>0.34690273939176502</v>
      </c>
    </row>
    <row r="5216" spans="1:24" x14ac:dyDescent="0.2">
      <c r="A5216" t="s">
        <v>3753</v>
      </c>
      <c r="B5216" t="s">
        <v>66</v>
      </c>
      <c r="C5216" t="s">
        <v>57</v>
      </c>
      <c r="D5216" t="s">
        <v>12</v>
      </c>
      <c r="E5216" t="s">
        <v>65</v>
      </c>
      <c r="F5216" t="s">
        <v>62</v>
      </c>
      <c r="G5216" t="s">
        <v>22</v>
      </c>
      <c r="H5216" t="s">
        <v>14</v>
      </c>
      <c r="I5216">
        <v>15</v>
      </c>
      <c r="J5216">
        <v>-1.22453194753225</v>
      </c>
      <c r="K5216">
        <v>-1.22046344536457</v>
      </c>
      <c r="L5216">
        <v>-4.0685021676786998E-3</v>
      </c>
      <c r="M5216">
        <v>3.3224957306159301E-3</v>
      </c>
      <c r="N5216">
        <v>82.939356718198198</v>
      </c>
      <c r="O5216">
        <v>74.325937702423403</v>
      </c>
      <c r="P5216">
        <v>0.23784594474574999</v>
      </c>
      <c r="Q5216" s="27">
        <v>-0.395325081274437</v>
      </c>
      <c r="R5216">
        <v>-0.30898700333173001</v>
      </c>
      <c r="S5216">
        <v>-0.128699777214452</v>
      </c>
      <c r="T5216">
        <v>-4.0685021676786998E-3</v>
      </c>
      <c r="U5216">
        <v>0.120562772879094</v>
      </c>
      <c r="V5216">
        <v>0.30084999899637299</v>
      </c>
      <c r="W5216">
        <v>0.38718807693907997</v>
      </c>
      <c r="X5216">
        <v>0.34599077462564898</v>
      </c>
    </row>
    <row r="5217" spans="1:24" x14ac:dyDescent="0.2">
      <c r="A5217" t="s">
        <v>3754</v>
      </c>
      <c r="B5217" t="s">
        <v>66</v>
      </c>
      <c r="C5217" t="s">
        <v>57</v>
      </c>
      <c r="D5217" t="s">
        <v>12</v>
      </c>
      <c r="E5217" t="s">
        <v>65</v>
      </c>
      <c r="F5217" t="s">
        <v>62</v>
      </c>
      <c r="G5217" t="s">
        <v>22</v>
      </c>
      <c r="H5217" t="s">
        <v>14</v>
      </c>
      <c r="I5217">
        <v>16</v>
      </c>
      <c r="J5217">
        <v>-0.57111167520843498</v>
      </c>
      <c r="K5217">
        <v>-0.57386153751601798</v>
      </c>
      <c r="L5217">
        <v>2.7498623075825602E-3</v>
      </c>
      <c r="M5217">
        <v>-4.8149292458063604E-3</v>
      </c>
      <c r="N5217">
        <v>82.719919988846897</v>
      </c>
      <c r="O5217">
        <v>74.325937702423403</v>
      </c>
      <c r="P5217">
        <v>0.23452821157217599</v>
      </c>
      <c r="Q5217" s="27">
        <v>-0.38304904572864801</v>
      </c>
      <c r="R5217">
        <v>-0.29791530492794799</v>
      </c>
      <c r="S5217">
        <v>-0.120142920556238</v>
      </c>
      <c r="T5217">
        <v>2.7498623075825602E-3</v>
      </c>
      <c r="U5217">
        <v>0.125642645171403</v>
      </c>
      <c r="V5217">
        <v>0.303415029543113</v>
      </c>
      <c r="W5217">
        <v>0.38854877034381302</v>
      </c>
      <c r="X5217">
        <v>0.31560955554360398</v>
      </c>
    </row>
    <row r="5218" spans="1:24" x14ac:dyDescent="0.2">
      <c r="A5218" t="s">
        <v>3755</v>
      </c>
      <c r="B5218" t="s">
        <v>66</v>
      </c>
      <c r="C5218" t="s">
        <v>57</v>
      </c>
      <c r="D5218" t="s">
        <v>12</v>
      </c>
      <c r="E5218" t="s">
        <v>65</v>
      </c>
      <c r="F5218" t="s">
        <v>62</v>
      </c>
      <c r="G5218" t="s">
        <v>22</v>
      </c>
      <c r="H5218" t="s">
        <v>15</v>
      </c>
      <c r="I5218">
        <v>17</v>
      </c>
      <c r="J5218">
        <v>0.221698342305019</v>
      </c>
      <c r="K5218">
        <v>0.25568578801462299</v>
      </c>
      <c r="L5218">
        <v>-3.39874457096037E-2</v>
      </c>
      <c r="M5218">
        <v>-0.15330491584300099</v>
      </c>
      <c r="N5218">
        <v>81.885814506784797</v>
      </c>
      <c r="O5218">
        <v>74.325937702423403</v>
      </c>
      <c r="P5218">
        <v>0.232040376435901</v>
      </c>
      <c r="Q5218" s="27">
        <v>-0.415693864946661</v>
      </c>
      <c r="R5218">
        <v>-0.33146320830042902</v>
      </c>
      <c r="S5218">
        <v>-0.155576602962016</v>
      </c>
      <c r="T5218">
        <v>-3.39874457096037E-2</v>
      </c>
      <c r="U5218">
        <v>8.7601711542808394E-2</v>
      </c>
      <c r="V5218">
        <v>0.26348831688122099</v>
      </c>
      <c r="W5218">
        <v>0.34771897352745301</v>
      </c>
      <c r="X5218">
        <v>0.305732681897673</v>
      </c>
    </row>
    <row r="5219" spans="1:24" x14ac:dyDescent="0.2">
      <c r="A5219" t="s">
        <v>3756</v>
      </c>
      <c r="B5219" t="s">
        <v>66</v>
      </c>
      <c r="C5219" t="s">
        <v>57</v>
      </c>
      <c r="D5219" t="s">
        <v>12</v>
      </c>
      <c r="E5219" t="s">
        <v>65</v>
      </c>
      <c r="F5219" t="s">
        <v>62</v>
      </c>
      <c r="G5219" t="s">
        <v>22</v>
      </c>
      <c r="H5219" t="s">
        <v>15</v>
      </c>
      <c r="I5219">
        <v>18</v>
      </c>
      <c r="J5219">
        <v>1.1314837770591299</v>
      </c>
      <c r="K5219">
        <v>1.09591909826115</v>
      </c>
      <c r="L5219">
        <v>3.5564678797982301E-2</v>
      </c>
      <c r="M5219">
        <v>3.1431894578656201E-2</v>
      </c>
      <c r="N5219">
        <v>80.466422301567604</v>
      </c>
      <c r="O5219">
        <v>74.325937702423403</v>
      </c>
      <c r="P5219">
        <v>0.22447529432382099</v>
      </c>
      <c r="Q5219" s="27">
        <v>-0.33369718036470303</v>
      </c>
      <c r="R5219">
        <v>-0.25221264852515601</v>
      </c>
      <c r="S5219">
        <v>-8.2060375427699797E-2</v>
      </c>
      <c r="T5219">
        <v>3.5564678797982301E-2</v>
      </c>
      <c r="U5219">
        <v>0.15318973302366501</v>
      </c>
      <c r="V5219">
        <v>0.32334200612112102</v>
      </c>
      <c r="W5219">
        <v>0.40482653796066798</v>
      </c>
      <c r="X5219">
        <v>0.27847863923231803</v>
      </c>
    </row>
    <row r="5220" spans="1:24" x14ac:dyDescent="0.2">
      <c r="A5220" t="s">
        <v>3757</v>
      </c>
      <c r="B5220" t="s">
        <v>66</v>
      </c>
      <c r="C5220" t="s">
        <v>57</v>
      </c>
      <c r="D5220" t="s">
        <v>12</v>
      </c>
      <c r="E5220" t="s">
        <v>65</v>
      </c>
      <c r="F5220" t="s">
        <v>62</v>
      </c>
      <c r="G5220" t="s">
        <v>22</v>
      </c>
      <c r="H5220" t="s">
        <v>15</v>
      </c>
      <c r="I5220">
        <v>19</v>
      </c>
      <c r="J5220">
        <v>1.8426729600923699</v>
      </c>
      <c r="K5220">
        <v>1.8234157305523599</v>
      </c>
      <c r="L5220">
        <v>1.9257229540005399E-2</v>
      </c>
      <c r="M5220">
        <v>1.04507039268868E-2</v>
      </c>
      <c r="N5220">
        <v>78.469873943552898</v>
      </c>
      <c r="O5220">
        <v>74.325937702423403</v>
      </c>
      <c r="P5220">
        <v>0.20851026709107301</v>
      </c>
      <c r="Q5220" s="27">
        <v>-0.32374215982481003</v>
      </c>
      <c r="R5220">
        <v>-0.24805293287075</v>
      </c>
      <c r="S5220">
        <v>-9.0002150415716894E-2</v>
      </c>
      <c r="T5220">
        <v>1.9257229540005399E-2</v>
      </c>
      <c r="U5220">
        <v>0.12851660949572799</v>
      </c>
      <c r="V5220">
        <v>0.28656739195076097</v>
      </c>
      <c r="W5220">
        <v>0.36225661890482003</v>
      </c>
      <c r="X5220">
        <v>0.232474841052972</v>
      </c>
    </row>
    <row r="5221" spans="1:24" x14ac:dyDescent="0.2">
      <c r="A5221" t="s">
        <v>3740</v>
      </c>
      <c r="B5221" t="s">
        <v>66</v>
      </c>
      <c r="C5221" t="s">
        <v>57</v>
      </c>
      <c r="D5221" t="s">
        <v>12</v>
      </c>
      <c r="E5221" t="s">
        <v>65</v>
      </c>
      <c r="F5221" t="s">
        <v>62</v>
      </c>
      <c r="G5221" t="s">
        <v>22</v>
      </c>
      <c r="H5221" t="s">
        <v>13</v>
      </c>
      <c r="I5221">
        <v>2</v>
      </c>
      <c r="J5221">
        <v>1.0902549718596199</v>
      </c>
      <c r="K5221">
        <v>1.08543890252798</v>
      </c>
      <c r="L5221">
        <v>4.8160693316339704E-3</v>
      </c>
      <c r="M5221">
        <v>4.4173789213905997E-3</v>
      </c>
      <c r="N5221">
        <v>69.118542129314093</v>
      </c>
      <c r="O5221">
        <v>74.325937702423403</v>
      </c>
      <c r="P5221">
        <v>0.12043811953684801</v>
      </c>
      <c r="Q5221" s="27">
        <v>-0.19330463730648201</v>
      </c>
      <c r="R5221">
        <v>-0.14958559991460599</v>
      </c>
      <c r="S5221">
        <v>-5.8293505305674599E-2</v>
      </c>
      <c r="T5221">
        <v>4.8160693316339704E-3</v>
      </c>
      <c r="U5221">
        <v>6.7925643968942503E-2</v>
      </c>
      <c r="V5221">
        <v>0.159217738577874</v>
      </c>
      <c r="W5221">
        <v>0.20293677596974999</v>
      </c>
      <c r="X5221">
        <v>4.5424386601773503E-2</v>
      </c>
    </row>
    <row r="5222" spans="1:24" x14ac:dyDescent="0.2">
      <c r="A5222" t="s">
        <v>3758</v>
      </c>
      <c r="B5222" t="s">
        <v>66</v>
      </c>
      <c r="C5222" t="s">
        <v>57</v>
      </c>
      <c r="D5222" t="s">
        <v>12</v>
      </c>
      <c r="E5222" t="s">
        <v>65</v>
      </c>
      <c r="F5222" t="s">
        <v>62</v>
      </c>
      <c r="G5222" t="s">
        <v>22</v>
      </c>
      <c r="H5222" t="s">
        <v>15</v>
      </c>
      <c r="I5222">
        <v>20</v>
      </c>
      <c r="J5222">
        <v>2.1022826171569098</v>
      </c>
      <c r="K5222">
        <v>2.0970349286324401</v>
      </c>
      <c r="L5222">
        <v>5.2476885244740999E-3</v>
      </c>
      <c r="M5222">
        <v>2.4961860416136501E-3</v>
      </c>
      <c r="N5222">
        <v>75.5520492858913</v>
      </c>
      <c r="O5222">
        <v>74.325937702423403</v>
      </c>
      <c r="P5222">
        <v>0.189091096974668</v>
      </c>
      <c r="Q5222" s="27">
        <v>-0.30580716599885399</v>
      </c>
      <c r="R5222">
        <v>-0.23716709779705</v>
      </c>
      <c r="S5222">
        <v>-9.3836046290251801E-2</v>
      </c>
      <c r="T5222">
        <v>5.2476885244740999E-3</v>
      </c>
      <c r="U5222">
        <v>0.10433142333919999</v>
      </c>
      <c r="V5222">
        <v>0.24766247484599799</v>
      </c>
      <c r="W5222">
        <v>0.31630254304780298</v>
      </c>
      <c r="X5222">
        <v>0.17608039237377801</v>
      </c>
    </row>
    <row r="5223" spans="1:24" x14ac:dyDescent="0.2">
      <c r="A5223" t="s">
        <v>3759</v>
      </c>
      <c r="B5223" t="s">
        <v>66</v>
      </c>
      <c r="C5223" t="s">
        <v>57</v>
      </c>
      <c r="D5223" t="s">
        <v>12</v>
      </c>
      <c r="E5223" t="s">
        <v>65</v>
      </c>
      <c r="F5223" t="s">
        <v>62</v>
      </c>
      <c r="G5223" t="s">
        <v>22</v>
      </c>
      <c r="H5223" t="s">
        <v>15</v>
      </c>
      <c r="I5223">
        <v>21</v>
      </c>
      <c r="J5223">
        <v>2.0774000647868598</v>
      </c>
      <c r="K5223">
        <v>2.0714200861925098</v>
      </c>
      <c r="L5223">
        <v>5.9799785943503003E-3</v>
      </c>
      <c r="M5223">
        <v>2.8785878539788301E-3</v>
      </c>
      <c r="N5223">
        <v>72.920379678108901</v>
      </c>
      <c r="O5223">
        <v>74.325937702423403</v>
      </c>
      <c r="P5223">
        <v>0.17878857273851501</v>
      </c>
      <c r="Q5223" s="27">
        <v>-0.28812722356050702</v>
      </c>
      <c r="R5223">
        <v>-0.22322697165642599</v>
      </c>
      <c r="S5223">
        <v>-8.7705233520631601E-2</v>
      </c>
      <c r="T5223">
        <v>5.9799785943503003E-3</v>
      </c>
      <c r="U5223">
        <v>9.9665190709332205E-2</v>
      </c>
      <c r="V5223">
        <v>0.23518692884512701</v>
      </c>
      <c r="W5223">
        <v>0.30008718074920798</v>
      </c>
      <c r="X5223">
        <v>0.138265961114451</v>
      </c>
    </row>
    <row r="5224" spans="1:24" x14ac:dyDescent="0.2">
      <c r="A5224" t="s">
        <v>3760</v>
      </c>
      <c r="B5224" t="s">
        <v>66</v>
      </c>
      <c r="C5224" t="s">
        <v>57</v>
      </c>
      <c r="D5224" t="s">
        <v>12</v>
      </c>
      <c r="E5224" t="s">
        <v>65</v>
      </c>
      <c r="F5224" t="s">
        <v>62</v>
      </c>
      <c r="G5224" t="s">
        <v>22</v>
      </c>
      <c r="H5224" t="s">
        <v>14</v>
      </c>
      <c r="I5224">
        <v>22</v>
      </c>
      <c r="J5224">
        <v>1.9292199774412</v>
      </c>
      <c r="K5224">
        <v>1.9507735137122999</v>
      </c>
      <c r="L5224">
        <v>-2.1553536271096699E-2</v>
      </c>
      <c r="M5224">
        <v>-1.1172150673913301E-2</v>
      </c>
      <c r="N5224">
        <v>71.816749611190303</v>
      </c>
      <c r="O5224">
        <v>74.325937702423403</v>
      </c>
      <c r="P5224">
        <v>0.170734007662973</v>
      </c>
      <c r="Q5224" s="27">
        <v>-0.302410978876688</v>
      </c>
      <c r="R5224">
        <v>-0.24043453409502799</v>
      </c>
      <c r="S5224">
        <v>-0.111018156286495</v>
      </c>
      <c r="T5224">
        <v>-2.1553536271096699E-2</v>
      </c>
      <c r="U5224">
        <v>6.7911083744301201E-2</v>
      </c>
      <c r="V5224">
        <v>0.19732746155283501</v>
      </c>
      <c r="W5224">
        <v>0.25930390633449402</v>
      </c>
      <c r="X5224">
        <v>9.5314748053854606E-2</v>
      </c>
    </row>
    <row r="5225" spans="1:24" x14ac:dyDescent="0.2">
      <c r="A5225" t="s">
        <v>3761</v>
      </c>
      <c r="B5225" t="s">
        <v>66</v>
      </c>
      <c r="C5225" t="s">
        <v>57</v>
      </c>
      <c r="D5225" t="s">
        <v>12</v>
      </c>
      <c r="E5225" t="s">
        <v>65</v>
      </c>
      <c r="F5225" t="s">
        <v>62</v>
      </c>
      <c r="G5225" t="s">
        <v>22</v>
      </c>
      <c r="H5225" t="s">
        <v>14</v>
      </c>
      <c r="I5225">
        <v>23</v>
      </c>
      <c r="J5225">
        <v>1.68742466631824</v>
      </c>
      <c r="K5225">
        <v>1.70994053694978</v>
      </c>
      <c r="L5225">
        <v>-2.2515870631538499E-2</v>
      </c>
      <c r="M5225">
        <v>-1.33433338275571E-2</v>
      </c>
      <c r="N5225">
        <v>71.005289683375693</v>
      </c>
      <c r="O5225">
        <v>74.325937702423403</v>
      </c>
      <c r="P5225">
        <v>0.15515969539345001</v>
      </c>
      <c r="Q5225" s="27">
        <v>-0.27775356955376401</v>
      </c>
      <c r="R5225">
        <v>-0.22143060012594201</v>
      </c>
      <c r="S5225">
        <v>-0.103819551017706</v>
      </c>
      <c r="T5225">
        <v>-2.2515870631538499E-2</v>
      </c>
      <c r="U5225">
        <v>5.8787809754629501E-2</v>
      </c>
      <c r="V5225">
        <v>0.17639885886286499</v>
      </c>
      <c r="W5225">
        <v>0.23272182829068699</v>
      </c>
      <c r="X5225">
        <v>8.4495006767029895E-2</v>
      </c>
    </row>
    <row r="5226" spans="1:24" x14ac:dyDescent="0.2">
      <c r="A5226" t="s">
        <v>3762</v>
      </c>
      <c r="B5226" t="s">
        <v>66</v>
      </c>
      <c r="C5226" t="s">
        <v>57</v>
      </c>
      <c r="D5226" t="s">
        <v>12</v>
      </c>
      <c r="E5226" t="s">
        <v>65</v>
      </c>
      <c r="F5226" t="s">
        <v>62</v>
      </c>
      <c r="G5226" t="s">
        <v>22</v>
      </c>
      <c r="H5226" t="s">
        <v>14</v>
      </c>
      <c r="I5226">
        <v>24</v>
      </c>
      <c r="J5226">
        <v>1.42618867461877</v>
      </c>
      <c r="K5226">
        <v>1.44615380102596</v>
      </c>
      <c r="L5226">
        <v>-1.99651264071832E-2</v>
      </c>
      <c r="M5226">
        <v>-1.39989377019278E-2</v>
      </c>
      <c r="N5226">
        <v>70.253270314145894</v>
      </c>
      <c r="O5226">
        <v>74.325937702423403</v>
      </c>
      <c r="P5226">
        <v>0.13884997237938099</v>
      </c>
      <c r="Q5226" s="27">
        <v>-0.24837333097126499</v>
      </c>
      <c r="R5226">
        <v>-0.19797079099754999</v>
      </c>
      <c r="S5226">
        <v>-9.2722511933978999E-2</v>
      </c>
      <c r="T5226">
        <v>-1.99651264071832E-2</v>
      </c>
      <c r="U5226">
        <v>5.2792259119612599E-2</v>
      </c>
      <c r="V5226">
        <v>0.158040538183184</v>
      </c>
      <c r="W5226">
        <v>0.208443078156899</v>
      </c>
      <c r="X5226">
        <v>8.2076638455668705E-2</v>
      </c>
    </row>
    <row r="5227" spans="1:24" x14ac:dyDescent="0.2">
      <c r="A5227" t="s">
        <v>3741</v>
      </c>
      <c r="B5227" t="s">
        <v>66</v>
      </c>
      <c r="C5227" t="s">
        <v>57</v>
      </c>
      <c r="D5227" t="s">
        <v>12</v>
      </c>
      <c r="E5227" t="s">
        <v>65</v>
      </c>
      <c r="F5227" t="s">
        <v>62</v>
      </c>
      <c r="G5227" t="s">
        <v>22</v>
      </c>
      <c r="H5227" t="s">
        <v>13</v>
      </c>
      <c r="I5227">
        <v>3</v>
      </c>
      <c r="J5227">
        <v>0.99728570458918298</v>
      </c>
      <c r="K5227">
        <v>0.99475533258229498</v>
      </c>
      <c r="L5227">
        <v>2.5303720068883102E-3</v>
      </c>
      <c r="M5227">
        <v>2.53725887701424E-3</v>
      </c>
      <c r="N5227">
        <v>68.569925565400595</v>
      </c>
      <c r="O5227">
        <v>74.325937702423403</v>
      </c>
      <c r="P5227">
        <v>0.10855754035732799</v>
      </c>
      <c r="Q5227" s="27">
        <v>-0.17604678188091599</v>
      </c>
      <c r="R5227">
        <v>-0.13664039473120601</v>
      </c>
      <c r="S5227">
        <v>-5.4353779140351603E-2</v>
      </c>
      <c r="T5227">
        <v>2.5303720068883102E-3</v>
      </c>
      <c r="U5227">
        <v>5.94145231541282E-2</v>
      </c>
      <c r="V5227">
        <v>0.141701138744983</v>
      </c>
      <c r="W5227">
        <v>0.18110752589469301</v>
      </c>
      <c r="X5227">
        <v>4.0305690463983398E-2</v>
      </c>
    </row>
    <row r="5228" spans="1:24" x14ac:dyDescent="0.2">
      <c r="A5228" t="s">
        <v>3742</v>
      </c>
      <c r="B5228" t="s">
        <v>66</v>
      </c>
      <c r="C5228" t="s">
        <v>57</v>
      </c>
      <c r="D5228" t="s">
        <v>12</v>
      </c>
      <c r="E5228" t="s">
        <v>65</v>
      </c>
      <c r="F5228" t="s">
        <v>62</v>
      </c>
      <c r="G5228" t="s">
        <v>22</v>
      </c>
      <c r="H5228" t="s">
        <v>13</v>
      </c>
      <c r="I5228">
        <v>4</v>
      </c>
      <c r="J5228">
        <v>0.93406752906559398</v>
      </c>
      <c r="K5228">
        <v>0.94413821940875098</v>
      </c>
      <c r="L5228">
        <v>-1.0070690343157201E-2</v>
      </c>
      <c r="M5228">
        <v>-1.0781544192240099E-2</v>
      </c>
      <c r="N5228">
        <v>68.318861582192199</v>
      </c>
      <c r="O5228">
        <v>74.325937702423403</v>
      </c>
      <c r="P5228">
        <v>9.8159375694058207E-2</v>
      </c>
      <c r="Q5228" s="27">
        <v>-0.171542863359883</v>
      </c>
      <c r="R5228">
        <v>-0.13591100998294001</v>
      </c>
      <c r="S5228">
        <v>-6.1506203206843697E-2</v>
      </c>
      <c r="T5228">
        <v>-1.0070690343157201E-2</v>
      </c>
      <c r="U5228">
        <v>4.1364822520529303E-2</v>
      </c>
      <c r="V5228">
        <v>0.115769629296625</v>
      </c>
      <c r="W5228">
        <v>0.15140148267356901</v>
      </c>
      <c r="X5228">
        <v>3.2974281011578802E-2</v>
      </c>
    </row>
    <row r="5229" spans="1:24" x14ac:dyDescent="0.2">
      <c r="A5229" t="s">
        <v>3743</v>
      </c>
      <c r="B5229" t="s">
        <v>66</v>
      </c>
      <c r="C5229" t="s">
        <v>57</v>
      </c>
      <c r="D5229" t="s">
        <v>12</v>
      </c>
      <c r="E5229" t="s">
        <v>65</v>
      </c>
      <c r="F5229" t="s">
        <v>62</v>
      </c>
      <c r="G5229" t="s">
        <v>22</v>
      </c>
      <c r="H5229" t="s">
        <v>13</v>
      </c>
      <c r="I5229">
        <v>5</v>
      </c>
      <c r="J5229">
        <v>0.90480664875054195</v>
      </c>
      <c r="K5229">
        <v>0.91465684688670601</v>
      </c>
      <c r="L5229">
        <v>-9.8501981361647107E-3</v>
      </c>
      <c r="M5229">
        <v>-1.08865227170545E-2</v>
      </c>
      <c r="N5229">
        <v>67.914624319970301</v>
      </c>
      <c r="O5229">
        <v>74.325937702423403</v>
      </c>
      <c r="P5229">
        <v>9.0808024223814204E-2</v>
      </c>
      <c r="Q5229" s="27">
        <v>-0.15922939798433899</v>
      </c>
      <c r="R5229">
        <v>-0.126266085191095</v>
      </c>
      <c r="S5229">
        <v>-5.7433602829443403E-2</v>
      </c>
      <c r="T5229">
        <v>-9.8501981361647107E-3</v>
      </c>
      <c r="U5229">
        <v>3.7733206557113902E-2</v>
      </c>
      <c r="V5229">
        <v>0.106565688918765</v>
      </c>
      <c r="W5229">
        <v>0.13952900171200999</v>
      </c>
      <c r="X5229">
        <v>2.59526823318495E-2</v>
      </c>
    </row>
    <row r="5230" spans="1:24" x14ac:dyDescent="0.2">
      <c r="A5230" t="s">
        <v>3744</v>
      </c>
      <c r="B5230" t="s">
        <v>66</v>
      </c>
      <c r="C5230" t="s">
        <v>57</v>
      </c>
      <c r="D5230" t="s">
        <v>12</v>
      </c>
      <c r="E5230" t="s">
        <v>65</v>
      </c>
      <c r="F5230" t="s">
        <v>62</v>
      </c>
      <c r="G5230" t="s">
        <v>22</v>
      </c>
      <c r="H5230" t="s">
        <v>13</v>
      </c>
      <c r="I5230">
        <v>6</v>
      </c>
      <c r="J5230">
        <v>0.92698561336765195</v>
      </c>
      <c r="K5230">
        <v>0.94720649536163803</v>
      </c>
      <c r="L5230">
        <v>-2.0220881993985699E-2</v>
      </c>
      <c r="M5230">
        <v>-2.18135877217394E-2</v>
      </c>
      <c r="N5230">
        <v>67.528033155709807</v>
      </c>
      <c r="O5230">
        <v>74.325937702423403</v>
      </c>
      <c r="P5230">
        <v>8.8596912422752805E-2</v>
      </c>
      <c r="Q5230" s="27">
        <v>-0.16596280292941401</v>
      </c>
      <c r="R5230">
        <v>-0.13380212371995501</v>
      </c>
      <c r="S5230">
        <v>-6.6645664103508195E-2</v>
      </c>
      <c r="T5230">
        <v>-2.0220881993985699E-2</v>
      </c>
      <c r="U5230">
        <v>2.6203900115536801E-2</v>
      </c>
      <c r="V5230">
        <v>9.3360359731983505E-2</v>
      </c>
      <c r="W5230">
        <v>0.12552103894144301</v>
      </c>
      <c r="X5230">
        <v>1.30307129108219E-2</v>
      </c>
    </row>
    <row r="5231" spans="1:24" x14ac:dyDescent="0.2">
      <c r="A5231" t="s">
        <v>3745</v>
      </c>
      <c r="B5231" t="s">
        <v>66</v>
      </c>
      <c r="C5231" t="s">
        <v>57</v>
      </c>
      <c r="D5231" t="s">
        <v>12</v>
      </c>
      <c r="E5231" t="s">
        <v>65</v>
      </c>
      <c r="F5231" t="s">
        <v>62</v>
      </c>
      <c r="G5231" t="s">
        <v>22</v>
      </c>
      <c r="H5231" t="s">
        <v>14</v>
      </c>
      <c r="I5231">
        <v>7</v>
      </c>
      <c r="J5231">
        <v>0.96629155587048898</v>
      </c>
      <c r="K5231">
        <v>0.97570986264556803</v>
      </c>
      <c r="L5231" s="1">
        <v>-9.4183067750799408E-3</v>
      </c>
      <c r="M5231">
        <v>-9.7468582001582395E-3</v>
      </c>
      <c r="N5231">
        <v>67.436611611624002</v>
      </c>
      <c r="O5231">
        <v>74.325937702423403</v>
      </c>
      <c r="P5231">
        <v>9.5928725111907906E-2</v>
      </c>
      <c r="Q5231" s="27">
        <v>-0.167221059584168</v>
      </c>
      <c r="R5231">
        <v>-0.132398932368546</v>
      </c>
      <c r="S5231">
        <v>-5.9684958733719699E-2</v>
      </c>
      <c r="T5231">
        <v>-9.4183067750799408E-3</v>
      </c>
      <c r="U5231" s="1">
        <v>4.08483451835598E-2</v>
      </c>
      <c r="V5231">
        <v>0.11356231881838599</v>
      </c>
      <c r="W5231">
        <v>0.14838444603400899</v>
      </c>
      <c r="X5231">
        <v>-8.9660808508425002E-3</v>
      </c>
    </row>
    <row r="5232" spans="1:24" x14ac:dyDescent="0.2">
      <c r="A5232" t="s">
        <v>3746</v>
      </c>
      <c r="B5232" t="s">
        <v>66</v>
      </c>
      <c r="C5232" t="s">
        <v>57</v>
      </c>
      <c r="D5232" t="s">
        <v>12</v>
      </c>
      <c r="E5232" t="s">
        <v>65</v>
      </c>
      <c r="F5232" t="s">
        <v>62</v>
      </c>
      <c r="G5232" t="s">
        <v>22</v>
      </c>
      <c r="H5232" t="s">
        <v>14</v>
      </c>
      <c r="I5232">
        <v>8</v>
      </c>
      <c r="J5232">
        <v>0.73946352434932505</v>
      </c>
      <c r="K5232">
        <v>0.75118609171394402</v>
      </c>
      <c r="L5232">
        <v>-1.1722567364619E-2</v>
      </c>
      <c r="M5232">
        <v>-1.5852800007862499E-2</v>
      </c>
      <c r="N5232">
        <v>67.983892154098797</v>
      </c>
      <c r="O5232">
        <v>74.325937702423403</v>
      </c>
      <c r="P5232">
        <v>0.116886802847551</v>
      </c>
      <c r="Q5232" s="27">
        <v>-0.20400135804884001</v>
      </c>
      <c r="R5232">
        <v>-0.161571448615179</v>
      </c>
      <c r="S5232">
        <v>-7.29712520567357E-2</v>
      </c>
      <c r="T5232">
        <v>-1.1722567364619E-2</v>
      </c>
      <c r="U5232">
        <v>4.95261173274976E-2</v>
      </c>
      <c r="V5232">
        <v>0.13812631388594099</v>
      </c>
      <c r="W5232">
        <v>0.180556223319602</v>
      </c>
      <c r="X5232">
        <v>3.3333041940958201E-2</v>
      </c>
    </row>
    <row r="5233" spans="1:24" x14ac:dyDescent="0.2">
      <c r="A5233" t="s">
        <v>3747</v>
      </c>
      <c r="B5233" t="s">
        <v>66</v>
      </c>
      <c r="C5233" t="s">
        <v>57</v>
      </c>
      <c r="D5233" t="s">
        <v>12</v>
      </c>
      <c r="E5233" t="s">
        <v>65</v>
      </c>
      <c r="F5233" t="s">
        <v>62</v>
      </c>
      <c r="G5233" t="s">
        <v>22</v>
      </c>
      <c r="H5233" t="s">
        <v>14</v>
      </c>
      <c r="I5233">
        <v>9</v>
      </c>
      <c r="J5233">
        <v>0.182397258379907</v>
      </c>
      <c r="K5233">
        <v>0.17821529723533</v>
      </c>
      <c r="L5233">
        <v>4.18196114457727E-3</v>
      </c>
      <c r="M5233">
        <v>2.2927763178692401E-2</v>
      </c>
      <c r="N5233">
        <v>70.869050106883904</v>
      </c>
      <c r="O5233">
        <v>74.325937702423403</v>
      </c>
      <c r="P5233">
        <v>0.15555609700819301</v>
      </c>
      <c r="Q5233" s="27">
        <v>-0.2517078184339</v>
      </c>
      <c r="R5233">
        <v>-0.19524095521992599</v>
      </c>
      <c r="S5233">
        <v>-7.7329433687715804E-2</v>
      </c>
      <c r="T5233">
        <v>4.18196114457727E-3</v>
      </c>
      <c r="U5233">
        <v>8.5693355976870403E-2</v>
      </c>
      <c r="V5233">
        <v>0.20360487750908099</v>
      </c>
      <c r="W5233">
        <v>0.260071740723055</v>
      </c>
      <c r="X5233">
        <v>0.12722218783709599</v>
      </c>
    </row>
    <row r="5234" spans="1:24" x14ac:dyDescent="0.2">
      <c r="A5234" t="s">
        <v>4507</v>
      </c>
      <c r="B5234" t="s">
        <v>66</v>
      </c>
      <c r="C5234" t="s">
        <v>57</v>
      </c>
      <c r="D5234" t="s">
        <v>12</v>
      </c>
      <c r="E5234" t="s">
        <v>65</v>
      </c>
      <c r="F5234" t="s">
        <v>62</v>
      </c>
      <c r="G5234" t="s">
        <v>32</v>
      </c>
      <c r="H5234" t="s">
        <v>13</v>
      </c>
      <c r="I5234">
        <v>1</v>
      </c>
      <c r="J5234">
        <v>0.97714624183633303</v>
      </c>
      <c r="K5234">
        <v>1.0070289204768399</v>
      </c>
      <c r="L5234">
        <v>-2.9882678640511501E-2</v>
      </c>
      <c r="M5234">
        <v>-3.05815827366368E-2</v>
      </c>
      <c r="N5234">
        <v>48.365895501579999</v>
      </c>
      <c r="O5234">
        <v>52.983164958467398</v>
      </c>
      <c r="P5234">
        <v>0.11391315793302401</v>
      </c>
      <c r="Q5234" s="27">
        <v>-0.21726982344033499</v>
      </c>
      <c r="R5234" s="1">
        <v>-0.17591934711064799</v>
      </c>
      <c r="S5234">
        <v>-8.9573173397415898E-2</v>
      </c>
      <c r="T5234" s="1">
        <v>-2.9882678640511501E-2</v>
      </c>
      <c r="U5234">
        <v>2.9807816116392799E-2</v>
      </c>
      <c r="V5234">
        <v>0.11615398982962501</v>
      </c>
      <c r="W5234">
        <v>0.15750446615931199</v>
      </c>
      <c r="X5234">
        <v>6.8866280437762106E-2</v>
      </c>
    </row>
    <row r="5235" spans="1:24" x14ac:dyDescent="0.2">
      <c r="A5235" t="s">
        <v>4516</v>
      </c>
      <c r="B5235" t="s">
        <v>66</v>
      </c>
      <c r="C5235" t="s">
        <v>57</v>
      </c>
      <c r="D5235" t="s">
        <v>12</v>
      </c>
      <c r="E5235" t="s">
        <v>65</v>
      </c>
      <c r="F5235" t="s">
        <v>62</v>
      </c>
      <c r="G5235" t="s">
        <v>32</v>
      </c>
      <c r="H5235" t="s">
        <v>14</v>
      </c>
      <c r="I5235">
        <v>10</v>
      </c>
      <c r="J5235">
        <v>-0.50620669751901903</v>
      </c>
      <c r="K5235">
        <v>-0.47295866159177702</v>
      </c>
      <c r="L5235">
        <v>-3.3248035927241501E-2</v>
      </c>
      <c r="M5235">
        <v>6.5680750749040298E-2</v>
      </c>
      <c r="N5235">
        <v>54.0633163454985</v>
      </c>
      <c r="O5235">
        <v>52.983164958467398</v>
      </c>
      <c r="P5235">
        <v>0.21765184905347801</v>
      </c>
      <c r="Q5235" s="27">
        <v>-0.39128532762021301</v>
      </c>
      <c r="R5235">
        <v>-0.31227770641379998</v>
      </c>
      <c r="S5235">
        <v>-0.147297604831264</v>
      </c>
      <c r="T5235">
        <v>-3.3248035927241501E-2</v>
      </c>
      <c r="U5235">
        <v>8.0801532976780999E-2</v>
      </c>
      <c r="V5235">
        <v>0.24578163455931701</v>
      </c>
      <c r="W5235">
        <v>0.32478925576572998</v>
      </c>
      <c r="X5235">
        <v>-0.107902546861486</v>
      </c>
    </row>
    <row r="5236" spans="1:24" x14ac:dyDescent="0.2">
      <c r="A5236" t="s">
        <v>4517</v>
      </c>
      <c r="B5236" t="s">
        <v>66</v>
      </c>
      <c r="C5236" t="s">
        <v>57</v>
      </c>
      <c r="D5236" t="s">
        <v>12</v>
      </c>
      <c r="E5236" t="s">
        <v>65</v>
      </c>
      <c r="F5236" t="s">
        <v>62</v>
      </c>
      <c r="G5236" t="s">
        <v>32</v>
      </c>
      <c r="H5236" t="s">
        <v>14</v>
      </c>
      <c r="I5236">
        <v>11</v>
      </c>
      <c r="J5236">
        <v>-0.97157639470263402</v>
      </c>
      <c r="K5236">
        <v>-0.94494955217952903</v>
      </c>
      <c r="L5236">
        <v>-2.66268425231053E-2</v>
      </c>
      <c r="M5236">
        <v>2.7405814579567801E-2</v>
      </c>
      <c r="N5236">
        <v>57.673788648615201</v>
      </c>
      <c r="O5236">
        <v>52.983164958467398</v>
      </c>
      <c r="P5236">
        <v>0.25356243699738801</v>
      </c>
      <c r="Q5236" s="27">
        <v>-0.44373705138380898</v>
      </c>
      <c r="R5236">
        <v>-0.35169388675375701</v>
      </c>
      <c r="S5236">
        <v>-0.15949355950973701</v>
      </c>
      <c r="T5236">
        <v>-2.66268425231053E-2</v>
      </c>
      <c r="U5236">
        <v>0.10623987446352599</v>
      </c>
      <c r="V5236">
        <v>0.29844020170754698</v>
      </c>
      <c r="W5236">
        <v>0.390483366337599</v>
      </c>
      <c r="X5236">
        <v>-4.1389460433626298E-2</v>
      </c>
    </row>
    <row r="5237" spans="1:24" x14ac:dyDescent="0.2">
      <c r="A5237" t="s">
        <v>4518</v>
      </c>
      <c r="B5237" t="s">
        <v>66</v>
      </c>
      <c r="C5237" t="s">
        <v>57</v>
      </c>
      <c r="D5237" t="s">
        <v>12</v>
      </c>
      <c r="E5237" t="s">
        <v>65</v>
      </c>
      <c r="F5237" t="s">
        <v>62</v>
      </c>
      <c r="G5237" t="s">
        <v>32</v>
      </c>
      <c r="H5237" t="s">
        <v>14</v>
      </c>
      <c r="I5237">
        <v>12</v>
      </c>
      <c r="J5237">
        <v>-1.2455118349469001</v>
      </c>
      <c r="K5237">
        <v>-1.22426150047319</v>
      </c>
      <c r="L5237">
        <v>-2.12503344737133E-2</v>
      </c>
      <c r="M5237">
        <v>1.7061527540297699E-2</v>
      </c>
      <c r="N5237">
        <v>60.276394138422503</v>
      </c>
      <c r="O5237">
        <v>52.983164958467398</v>
      </c>
      <c r="P5237">
        <v>0.28761270565313801</v>
      </c>
      <c r="Q5237" s="27">
        <v>-0.49437323527312499</v>
      </c>
      <c r="R5237">
        <v>-0.38996982312103601</v>
      </c>
      <c r="S5237">
        <v>-0.17195939223595699</v>
      </c>
      <c r="T5237">
        <v>-2.12503344737133E-2</v>
      </c>
      <c r="U5237">
        <v>0.129458723288531</v>
      </c>
      <c r="V5237">
        <v>0.34746915417360902</v>
      </c>
      <c r="W5237">
        <v>0.451872566325698</v>
      </c>
      <c r="X5237">
        <v>5.7979194003815397E-2</v>
      </c>
    </row>
    <row r="5238" spans="1:24" x14ac:dyDescent="0.2">
      <c r="A5238" t="s">
        <v>4519</v>
      </c>
      <c r="B5238" t="s">
        <v>66</v>
      </c>
      <c r="C5238" t="s">
        <v>57</v>
      </c>
      <c r="D5238" t="s">
        <v>12</v>
      </c>
      <c r="E5238" t="s">
        <v>65</v>
      </c>
      <c r="F5238" t="s">
        <v>62</v>
      </c>
      <c r="G5238" t="s">
        <v>32</v>
      </c>
      <c r="H5238" t="s">
        <v>14</v>
      </c>
      <c r="I5238">
        <v>13</v>
      </c>
      <c r="J5238">
        <v>-1.21704777200456</v>
      </c>
      <c r="K5238">
        <v>-1.1854089439843001</v>
      </c>
      <c r="L5238">
        <v>-3.1638828020262001E-2</v>
      </c>
      <c r="M5238">
        <v>2.59963731482378E-2</v>
      </c>
      <c r="N5238">
        <v>61.861541142573898</v>
      </c>
      <c r="O5238">
        <v>52.983164958467398</v>
      </c>
      <c r="P5238">
        <v>0.31418946097776101</v>
      </c>
      <c r="Q5238" s="27">
        <v>-0.54848049132867804</v>
      </c>
      <c r="R5238">
        <v>-0.43442971699375099</v>
      </c>
      <c r="S5238">
        <v>-0.19627410557260899</v>
      </c>
      <c r="T5238">
        <v>-3.1638828020262001E-2</v>
      </c>
      <c r="U5238">
        <v>0.132996449532085</v>
      </c>
      <c r="V5238">
        <v>0.371152060953227</v>
      </c>
      <c r="W5238">
        <v>0.485202835288154</v>
      </c>
      <c r="X5238">
        <v>0.118101371166381</v>
      </c>
    </row>
    <row r="5239" spans="1:24" x14ac:dyDescent="0.2">
      <c r="A5239" t="s">
        <v>4520</v>
      </c>
      <c r="B5239" t="s">
        <v>66</v>
      </c>
      <c r="C5239" t="s">
        <v>57</v>
      </c>
      <c r="D5239" t="s">
        <v>12</v>
      </c>
      <c r="E5239" t="s">
        <v>65</v>
      </c>
      <c r="F5239" t="s">
        <v>62</v>
      </c>
      <c r="G5239" t="s">
        <v>32</v>
      </c>
      <c r="H5239" t="s">
        <v>14</v>
      </c>
      <c r="I5239">
        <v>14</v>
      </c>
      <c r="J5239">
        <v>-0.95560591085989499</v>
      </c>
      <c r="K5239">
        <v>-0.94571320733783004</v>
      </c>
      <c r="L5239">
        <v>-9.8927035220645401E-3</v>
      </c>
      <c r="M5239">
        <v>1.0352283728721001E-2</v>
      </c>
      <c r="N5239">
        <v>62.421238924344799</v>
      </c>
      <c r="O5239">
        <v>52.983164958467398</v>
      </c>
      <c r="P5239">
        <v>0.32076872513341997</v>
      </c>
      <c r="Q5239" s="27">
        <v>-0.53755725636654095</v>
      </c>
      <c r="R5239">
        <v>-0.42111820914310899</v>
      </c>
      <c r="S5239">
        <v>-0.17797551549197699</v>
      </c>
      <c r="T5239">
        <v>-9.8927035220645401E-3</v>
      </c>
      <c r="U5239">
        <v>0.158190108447848</v>
      </c>
      <c r="V5239">
        <v>0.40133280209897998</v>
      </c>
      <c r="W5239">
        <v>0.51777184932241105</v>
      </c>
      <c r="X5239">
        <v>0.15990172867312</v>
      </c>
    </row>
    <row r="5240" spans="1:24" x14ac:dyDescent="0.2">
      <c r="A5240" t="s">
        <v>4521</v>
      </c>
      <c r="B5240" t="s">
        <v>66</v>
      </c>
      <c r="C5240" t="s">
        <v>57</v>
      </c>
      <c r="D5240" t="s">
        <v>12</v>
      </c>
      <c r="E5240" t="s">
        <v>65</v>
      </c>
      <c r="F5240" t="s">
        <v>62</v>
      </c>
      <c r="G5240" t="s">
        <v>32</v>
      </c>
      <c r="H5240" t="s">
        <v>14</v>
      </c>
      <c r="I5240">
        <v>15</v>
      </c>
      <c r="J5240">
        <v>-0.39521758557992598</v>
      </c>
      <c r="K5240">
        <v>-0.39451000503135503</v>
      </c>
      <c r="L5240">
        <v>-7.0758054857053196E-4</v>
      </c>
      <c r="M5240">
        <v>1.7903569435865499E-3</v>
      </c>
      <c r="N5240">
        <v>62.090271237375298</v>
      </c>
      <c r="O5240">
        <v>52.983164958467398</v>
      </c>
      <c r="P5240">
        <v>0.30334785833852301</v>
      </c>
      <c r="Q5240" s="27">
        <v>-0.49971480751544101</v>
      </c>
      <c r="R5240">
        <v>-0.38959953493855698</v>
      </c>
      <c r="S5240">
        <v>-0.15966185831795701</v>
      </c>
      <c r="T5240">
        <v>-7.0758054857053196E-4</v>
      </c>
      <c r="U5240">
        <v>0.158246697220816</v>
      </c>
      <c r="V5240">
        <v>0.38818437384141602</v>
      </c>
      <c r="W5240">
        <v>0.49829964641829999</v>
      </c>
      <c r="X5240">
        <v>0.109955220498267</v>
      </c>
    </row>
    <row r="5241" spans="1:24" x14ac:dyDescent="0.2">
      <c r="A5241" t="s">
        <v>4522</v>
      </c>
      <c r="B5241" t="s">
        <v>66</v>
      </c>
      <c r="C5241" t="s">
        <v>57</v>
      </c>
      <c r="D5241" t="s">
        <v>12</v>
      </c>
      <c r="E5241" t="s">
        <v>65</v>
      </c>
      <c r="F5241" t="s">
        <v>62</v>
      </c>
      <c r="G5241" t="s">
        <v>32</v>
      </c>
      <c r="H5241" t="s">
        <v>14</v>
      </c>
      <c r="I5241">
        <v>16</v>
      </c>
      <c r="J5241">
        <v>0.37810141417437998</v>
      </c>
      <c r="K5241">
        <v>0.34670507123267802</v>
      </c>
      <c r="L5241">
        <v>3.1396342941701301E-2</v>
      </c>
      <c r="M5241">
        <v>8.3036830238411602E-2</v>
      </c>
      <c r="N5241">
        <v>61.301535101307401</v>
      </c>
      <c r="O5241">
        <v>52.983164958467398</v>
      </c>
      <c r="P5241">
        <v>0.28262545892742802</v>
      </c>
      <c r="Q5241" s="27">
        <v>-0.43352253699391802</v>
      </c>
      <c r="R5241">
        <v>-0.330929495403262</v>
      </c>
      <c r="S5241">
        <v>-0.116699397536271</v>
      </c>
      <c r="T5241">
        <v>3.1396342941701301E-2</v>
      </c>
      <c r="U5241">
        <v>0.17949208341967399</v>
      </c>
      <c r="V5241">
        <v>0.39372218128666397</v>
      </c>
      <c r="W5241">
        <v>0.49631522287732099</v>
      </c>
      <c r="X5241">
        <v>0.15368812287231101</v>
      </c>
    </row>
    <row r="5242" spans="1:24" x14ac:dyDescent="0.2">
      <c r="A5242" t="s">
        <v>4523</v>
      </c>
      <c r="B5242" t="s">
        <v>66</v>
      </c>
      <c r="C5242" t="s">
        <v>57</v>
      </c>
      <c r="D5242" t="s">
        <v>12</v>
      </c>
      <c r="E5242" t="s">
        <v>65</v>
      </c>
      <c r="F5242" t="s">
        <v>62</v>
      </c>
      <c r="G5242" t="s">
        <v>32</v>
      </c>
      <c r="H5242" t="s">
        <v>15</v>
      </c>
      <c r="I5242">
        <v>17</v>
      </c>
      <c r="J5242">
        <v>1.1569052781534399</v>
      </c>
      <c r="K5242">
        <v>1.13135080550621</v>
      </c>
      <c r="L5242">
        <v>2.5554472647226E-2</v>
      </c>
      <c r="M5242">
        <v>2.2088647298777998E-2</v>
      </c>
      <c r="N5242">
        <v>59.636989590433103</v>
      </c>
      <c r="O5242">
        <v>52.983164958467398</v>
      </c>
      <c r="P5242">
        <v>0.244302113295573</v>
      </c>
      <c r="Q5242" s="27">
        <v>-0.37632250372399201</v>
      </c>
      <c r="R5242">
        <v>-0.28764083659769901</v>
      </c>
      <c r="S5242">
        <v>-0.102459834719654</v>
      </c>
      <c r="T5242">
        <v>2.5554472647226E-2</v>
      </c>
      <c r="U5242">
        <v>0.15356878001410601</v>
      </c>
      <c r="V5242">
        <v>0.33874978189215099</v>
      </c>
      <c r="W5242">
        <v>0.42743144901844399</v>
      </c>
      <c r="X5242">
        <v>0.145969539893822</v>
      </c>
    </row>
    <row r="5243" spans="1:24" x14ac:dyDescent="0.2">
      <c r="A5243" t="s">
        <v>4524</v>
      </c>
      <c r="B5243" t="s">
        <v>66</v>
      </c>
      <c r="C5243" t="s">
        <v>57</v>
      </c>
      <c r="D5243" t="s">
        <v>12</v>
      </c>
      <c r="E5243" t="s">
        <v>65</v>
      </c>
      <c r="F5243" t="s">
        <v>62</v>
      </c>
      <c r="G5243" t="s">
        <v>32</v>
      </c>
      <c r="H5243" t="s">
        <v>15</v>
      </c>
      <c r="I5243">
        <v>18</v>
      </c>
      <c r="J5243">
        <v>1.6266853465937601</v>
      </c>
      <c r="K5243">
        <v>1.6292226721023999</v>
      </c>
      <c r="L5243">
        <v>-2.5373255086356301E-3</v>
      </c>
      <c r="M5243">
        <v>-1.55981334309596E-3</v>
      </c>
      <c r="N5243">
        <v>56.455136625565402</v>
      </c>
      <c r="O5243">
        <v>52.983164958467398</v>
      </c>
      <c r="P5243">
        <v>0.20111405560505699</v>
      </c>
      <c r="Q5243" s="27">
        <v>-0.333369946978954</v>
      </c>
      <c r="R5243">
        <v>-0.260365544794319</v>
      </c>
      <c r="S5243">
        <v>-0.107921090645686</v>
      </c>
      <c r="T5243">
        <v>-2.5373255086356301E-3</v>
      </c>
      <c r="U5243">
        <v>0.102846439628414</v>
      </c>
      <c r="V5243">
        <v>0.255290893777048</v>
      </c>
      <c r="W5243">
        <v>0.328295295961683</v>
      </c>
      <c r="X5243">
        <v>0.146207502403668</v>
      </c>
    </row>
    <row r="5244" spans="1:24" x14ac:dyDescent="0.2">
      <c r="A5244" t="s">
        <v>4525</v>
      </c>
      <c r="B5244" t="s">
        <v>66</v>
      </c>
      <c r="C5244" t="s">
        <v>57</v>
      </c>
      <c r="D5244" t="s">
        <v>12</v>
      </c>
      <c r="E5244" t="s">
        <v>65</v>
      </c>
      <c r="F5244" t="s">
        <v>62</v>
      </c>
      <c r="G5244" t="s">
        <v>32</v>
      </c>
      <c r="H5244" t="s">
        <v>15</v>
      </c>
      <c r="I5244">
        <v>19</v>
      </c>
      <c r="J5244">
        <v>1.69523543623249</v>
      </c>
      <c r="K5244">
        <v>1.73182479070605</v>
      </c>
      <c r="L5244">
        <v>-3.65893544735564E-2</v>
      </c>
      <c r="M5244">
        <v>-2.1583641830230298E-2</v>
      </c>
      <c r="N5244">
        <v>54.565700322200897</v>
      </c>
      <c r="O5244">
        <v>52.983164958467398</v>
      </c>
      <c r="P5244">
        <v>0.16672209285447301</v>
      </c>
      <c r="Q5244" s="27">
        <v>-0.31084719721916498</v>
      </c>
      <c r="R5244">
        <v>-0.25032707751299099</v>
      </c>
      <c r="S5244">
        <v>-0.1239517311293</v>
      </c>
      <c r="T5244">
        <v>-3.65893544735564E-2</v>
      </c>
      <c r="U5244">
        <v>5.0773022182187599E-2</v>
      </c>
      <c r="V5244">
        <v>0.17714836856587801</v>
      </c>
      <c r="W5244">
        <v>0.237668488272052</v>
      </c>
      <c r="X5244">
        <v>0.16794956168442499</v>
      </c>
    </row>
    <row r="5245" spans="1:24" x14ac:dyDescent="0.2">
      <c r="A5245" t="s">
        <v>4508</v>
      </c>
      <c r="B5245" t="s">
        <v>66</v>
      </c>
      <c r="C5245" t="s">
        <v>57</v>
      </c>
      <c r="D5245" t="s">
        <v>12</v>
      </c>
      <c r="E5245" t="s">
        <v>65</v>
      </c>
      <c r="F5245" t="s">
        <v>62</v>
      </c>
      <c r="G5245" t="s">
        <v>32</v>
      </c>
      <c r="H5245" t="s">
        <v>13</v>
      </c>
      <c r="I5245">
        <v>2</v>
      </c>
      <c r="J5245">
        <v>0.908365134082596</v>
      </c>
      <c r="K5245">
        <v>0.93896747238126799</v>
      </c>
      <c r="L5245">
        <v>-3.0602338298671799E-2</v>
      </c>
      <c r="M5245">
        <v>-3.3689468200008198E-2</v>
      </c>
      <c r="N5245">
        <v>47.792305130429398</v>
      </c>
      <c r="O5245">
        <v>52.983164958467398</v>
      </c>
      <c r="P5245">
        <v>0.106625197658163</v>
      </c>
      <c r="Q5245" s="27">
        <v>-0.206000788446351</v>
      </c>
      <c r="R5245">
        <v>-0.16729584169643699</v>
      </c>
      <c r="S5245">
        <v>-8.6473941871549401E-2</v>
      </c>
      <c r="T5245">
        <v>-3.0602338298671799E-2</v>
      </c>
      <c r="U5245">
        <v>2.52692652742058E-2</v>
      </c>
      <c r="V5245">
        <v>0.106091165099094</v>
      </c>
      <c r="W5245">
        <v>0.14479611184900701</v>
      </c>
      <c r="X5245">
        <v>4.8703871804730597E-2</v>
      </c>
    </row>
    <row r="5246" spans="1:24" x14ac:dyDescent="0.2">
      <c r="A5246" t="s">
        <v>4526</v>
      </c>
      <c r="B5246" t="s">
        <v>66</v>
      </c>
      <c r="C5246" t="s">
        <v>57</v>
      </c>
      <c r="D5246" t="s">
        <v>12</v>
      </c>
      <c r="E5246" t="s">
        <v>65</v>
      </c>
      <c r="F5246" t="s">
        <v>62</v>
      </c>
      <c r="G5246" t="s">
        <v>32</v>
      </c>
      <c r="H5246" t="s">
        <v>15</v>
      </c>
      <c r="I5246">
        <v>20</v>
      </c>
      <c r="J5246">
        <v>1.6796312153336399</v>
      </c>
      <c r="K5246">
        <v>1.71091127115365</v>
      </c>
      <c r="L5246">
        <v>-3.1280055820014203E-2</v>
      </c>
      <c r="M5246">
        <v>-1.8623168904253001E-2</v>
      </c>
      <c r="N5246">
        <v>53.065775450771397</v>
      </c>
      <c r="O5246">
        <v>52.983164958467398</v>
      </c>
      <c r="P5246">
        <v>0.154633389949561</v>
      </c>
      <c r="Q5246" s="27">
        <v>-0.28565198228704303</v>
      </c>
      <c r="R5246">
        <v>-0.229520061735352</v>
      </c>
      <c r="S5246">
        <v>-0.112307952153584</v>
      </c>
      <c r="T5246">
        <v>-3.1280055820014203E-2</v>
      </c>
      <c r="U5246">
        <v>4.9747840513555998E-2</v>
      </c>
      <c r="V5246">
        <v>0.16695995009532399</v>
      </c>
      <c r="W5246">
        <v>0.223091870647014</v>
      </c>
      <c r="X5246">
        <v>0.14767901045873599</v>
      </c>
    </row>
    <row r="5247" spans="1:24" x14ac:dyDescent="0.2">
      <c r="A5247" t="s">
        <v>4527</v>
      </c>
      <c r="B5247" t="s">
        <v>66</v>
      </c>
      <c r="C5247" t="s">
        <v>57</v>
      </c>
      <c r="D5247" t="s">
        <v>12</v>
      </c>
      <c r="E5247" t="s">
        <v>65</v>
      </c>
      <c r="F5247" t="s">
        <v>62</v>
      </c>
      <c r="G5247" t="s">
        <v>32</v>
      </c>
      <c r="H5247" t="s">
        <v>15</v>
      </c>
      <c r="I5247">
        <v>21</v>
      </c>
      <c r="J5247">
        <v>1.63548942936972</v>
      </c>
      <c r="K5247">
        <v>1.65864839951706</v>
      </c>
      <c r="L5247">
        <v>-2.3158970147337199E-2</v>
      </c>
      <c r="M5247">
        <v>-1.4160268927120001E-2</v>
      </c>
      <c r="N5247">
        <v>51.686012144494697</v>
      </c>
      <c r="O5247">
        <v>52.983164958467398</v>
      </c>
      <c r="P5247">
        <v>0.14926792887745099</v>
      </c>
      <c r="Q5247" s="27">
        <v>-0.26870471315074501</v>
      </c>
      <c r="R5247">
        <v>-0.21452045496823</v>
      </c>
      <c r="S5247">
        <v>-0.10137536487912201</v>
      </c>
      <c r="T5247">
        <v>-2.3158970147337199E-2</v>
      </c>
      <c r="U5247">
        <v>5.5057424584447401E-2</v>
      </c>
      <c r="V5247">
        <v>0.16820251467355599</v>
      </c>
      <c r="W5247">
        <v>0.22238677285607</v>
      </c>
      <c r="X5247">
        <v>0.10556856285729101</v>
      </c>
    </row>
    <row r="5248" spans="1:24" x14ac:dyDescent="0.2">
      <c r="A5248" t="s">
        <v>4528</v>
      </c>
      <c r="B5248" t="s">
        <v>66</v>
      </c>
      <c r="C5248" t="s">
        <v>57</v>
      </c>
      <c r="D5248" t="s">
        <v>12</v>
      </c>
      <c r="E5248" t="s">
        <v>65</v>
      </c>
      <c r="F5248" t="s">
        <v>62</v>
      </c>
      <c r="G5248" t="s">
        <v>32</v>
      </c>
      <c r="H5248" t="s">
        <v>14</v>
      </c>
      <c r="I5248">
        <v>22</v>
      </c>
      <c r="J5248">
        <v>1.51706350158476</v>
      </c>
      <c r="K5248">
        <v>1.54451965187295</v>
      </c>
      <c r="L5248">
        <v>-2.7456150288198099E-2</v>
      </c>
      <c r="M5248">
        <v>-1.8098220845414102E-2</v>
      </c>
      <c r="N5248">
        <v>50.643053318049397</v>
      </c>
      <c r="O5248">
        <v>52.983164958467398</v>
      </c>
      <c r="P5248">
        <v>0.14369781045482699</v>
      </c>
      <c r="Q5248" s="27">
        <v>-0.26383904848638801</v>
      </c>
      <c r="R5248">
        <v>-0.211676743291286</v>
      </c>
      <c r="S5248">
        <v>-0.102753802966527</v>
      </c>
      <c r="T5248">
        <v>-2.7456150288198099E-2</v>
      </c>
      <c r="U5248">
        <v>4.7841502390130998E-2</v>
      </c>
      <c r="V5248">
        <v>0.15676444271489001</v>
      </c>
      <c r="W5248">
        <v>0.20892674790999199</v>
      </c>
      <c r="X5248">
        <v>8.3981458171698997E-2</v>
      </c>
    </row>
    <row r="5249" spans="1:24" x14ac:dyDescent="0.2">
      <c r="A5249" t="s">
        <v>4529</v>
      </c>
      <c r="B5249" t="s">
        <v>66</v>
      </c>
      <c r="C5249" t="s">
        <v>57</v>
      </c>
      <c r="D5249" t="s">
        <v>12</v>
      </c>
      <c r="E5249" t="s">
        <v>65</v>
      </c>
      <c r="F5249" t="s">
        <v>62</v>
      </c>
      <c r="G5249" t="s">
        <v>32</v>
      </c>
      <c r="H5249" t="s">
        <v>14</v>
      </c>
      <c r="I5249">
        <v>23</v>
      </c>
      <c r="J5249">
        <v>1.32624922758747</v>
      </c>
      <c r="K5249">
        <v>1.33919182279516</v>
      </c>
      <c r="L5249">
        <v>-1.29425952076866E-2</v>
      </c>
      <c r="M5249">
        <v>-9.7587956610764408E-3</v>
      </c>
      <c r="N5249">
        <v>49.763939835181901</v>
      </c>
      <c r="O5249">
        <v>52.983164958467398</v>
      </c>
      <c r="P5249">
        <v>0.13409298128896699</v>
      </c>
      <c r="Q5249" s="27">
        <v>-0.23352554942803699</v>
      </c>
      <c r="R5249">
        <v>-0.184849797220142</v>
      </c>
      <c r="S5249">
        <v>-8.3207317403105205E-2</v>
      </c>
      <c r="T5249">
        <v>-1.29425952076866E-2</v>
      </c>
      <c r="U5249">
        <v>5.7322126987732001E-2</v>
      </c>
      <c r="V5249">
        <v>0.15896460680476901</v>
      </c>
      <c r="W5249">
        <v>0.20764035901266401</v>
      </c>
      <c r="X5249">
        <v>9.8564762608159301E-2</v>
      </c>
    </row>
    <row r="5250" spans="1:24" x14ac:dyDescent="0.2">
      <c r="A5250" t="s">
        <v>4530</v>
      </c>
      <c r="B5250" t="s">
        <v>66</v>
      </c>
      <c r="C5250" t="s">
        <v>57</v>
      </c>
      <c r="D5250" t="s">
        <v>12</v>
      </c>
      <c r="E5250" t="s">
        <v>65</v>
      </c>
      <c r="F5250" t="s">
        <v>62</v>
      </c>
      <c r="G5250" t="s">
        <v>32</v>
      </c>
      <c r="H5250" t="s">
        <v>14</v>
      </c>
      <c r="I5250">
        <v>24</v>
      </c>
      <c r="J5250">
        <v>1.1348102363300401</v>
      </c>
      <c r="K5250">
        <v>1.15792971232402</v>
      </c>
      <c r="L5250">
        <v>-2.3119475993978102E-2</v>
      </c>
      <c r="M5250">
        <v>-2.0372988587718601E-2</v>
      </c>
      <c r="N5250">
        <v>49.402936210421998</v>
      </c>
      <c r="O5250">
        <v>52.983164958467398</v>
      </c>
      <c r="P5250">
        <v>0.12330959403846101</v>
      </c>
      <c r="Q5250" s="27">
        <v>-0.22596375818724701</v>
      </c>
      <c r="R5250">
        <v>-0.18120237555128499</v>
      </c>
      <c r="S5250">
        <v>-8.7733703270131705E-2</v>
      </c>
      <c r="T5250">
        <v>-2.3119475993978102E-2</v>
      </c>
      <c r="U5250">
        <v>4.1494751282175502E-2</v>
      </c>
      <c r="V5250">
        <v>0.13496342356332899</v>
      </c>
      <c r="W5250">
        <v>0.17972480619928999</v>
      </c>
      <c r="X5250">
        <v>9.2872733480228203E-2</v>
      </c>
    </row>
    <row r="5251" spans="1:24" x14ac:dyDescent="0.2">
      <c r="A5251" t="s">
        <v>4509</v>
      </c>
      <c r="B5251" t="s">
        <v>66</v>
      </c>
      <c r="C5251" t="s">
        <v>57</v>
      </c>
      <c r="D5251" t="s">
        <v>12</v>
      </c>
      <c r="E5251" t="s">
        <v>65</v>
      </c>
      <c r="F5251" t="s">
        <v>62</v>
      </c>
      <c r="G5251" t="s">
        <v>32</v>
      </c>
      <c r="H5251" t="s">
        <v>13</v>
      </c>
      <c r="I5251">
        <v>3</v>
      </c>
      <c r="J5251">
        <v>0.87779709939000505</v>
      </c>
      <c r="K5251">
        <v>0.913934572903214</v>
      </c>
      <c r="L5251">
        <v>-3.6137473513208902E-2</v>
      </c>
      <c r="M5251">
        <v>-4.1168367426050297E-2</v>
      </c>
      <c r="N5251">
        <v>47.078055486709196</v>
      </c>
      <c r="O5251">
        <v>52.983164958467398</v>
      </c>
      <c r="P5251">
        <v>0.100831126812334</v>
      </c>
      <c r="Q5251" s="27">
        <v>-0.20200467711949899</v>
      </c>
      <c r="R5251">
        <v>-0.16540297808662199</v>
      </c>
      <c r="S5251">
        <v>-8.8972983962872093E-2</v>
      </c>
      <c r="T5251">
        <v>-3.6137473513208902E-2</v>
      </c>
      <c r="U5251">
        <v>1.6698036936454299E-2</v>
      </c>
      <c r="V5251">
        <v>9.31280310602038E-2</v>
      </c>
      <c r="W5251">
        <v>0.129729730093081</v>
      </c>
      <c r="X5251">
        <v>4.0847436093544902E-2</v>
      </c>
    </row>
    <row r="5252" spans="1:24" x14ac:dyDescent="0.2">
      <c r="A5252" t="s">
        <v>4510</v>
      </c>
      <c r="B5252" t="s">
        <v>66</v>
      </c>
      <c r="C5252" t="s">
        <v>57</v>
      </c>
      <c r="D5252" t="s">
        <v>12</v>
      </c>
      <c r="E5252" t="s">
        <v>65</v>
      </c>
      <c r="F5252" t="s">
        <v>62</v>
      </c>
      <c r="G5252" t="s">
        <v>32</v>
      </c>
      <c r="H5252" t="s">
        <v>13</v>
      </c>
      <c r="I5252">
        <v>4</v>
      </c>
      <c r="J5252">
        <v>0.87347956058022103</v>
      </c>
      <c r="K5252">
        <v>0.90894782289950105</v>
      </c>
      <c r="L5252">
        <v>-3.5468262319279902E-2</v>
      </c>
      <c r="M5252">
        <v>-4.0605715256484702E-2</v>
      </c>
      <c r="N5252">
        <v>46.679925955759302</v>
      </c>
      <c r="O5252">
        <v>52.983164958467398</v>
      </c>
      <c r="P5252">
        <v>9.6681160257661103E-2</v>
      </c>
      <c r="Q5252" s="27">
        <v>-0.19450877094313199</v>
      </c>
      <c r="R5252">
        <v>-0.159413509769601</v>
      </c>
      <c r="S5252">
        <v>-8.6129190294294306E-2</v>
      </c>
      <c r="T5252">
        <v>-3.5468262319279902E-2</v>
      </c>
      <c r="U5252">
        <v>1.51926656557346E-2</v>
      </c>
      <c r="V5252">
        <v>8.8476985131041699E-2</v>
      </c>
      <c r="W5252">
        <v>0.123572246304573</v>
      </c>
      <c r="X5252">
        <v>3.3165382046517602E-2</v>
      </c>
    </row>
    <row r="5253" spans="1:24" x14ac:dyDescent="0.2">
      <c r="A5253" t="s">
        <v>4511</v>
      </c>
      <c r="B5253" t="s">
        <v>66</v>
      </c>
      <c r="C5253" t="s">
        <v>57</v>
      </c>
      <c r="D5253" t="s">
        <v>12</v>
      </c>
      <c r="E5253" t="s">
        <v>65</v>
      </c>
      <c r="F5253" t="s">
        <v>62</v>
      </c>
      <c r="G5253" t="s">
        <v>32</v>
      </c>
      <c r="H5253" t="s">
        <v>13</v>
      </c>
      <c r="I5253">
        <v>5</v>
      </c>
      <c r="J5253">
        <v>0.90513284127216098</v>
      </c>
      <c r="K5253">
        <v>0.94523883257320995</v>
      </c>
      <c r="L5253">
        <v>-4.0105991301048902E-2</v>
      </c>
      <c r="M5253">
        <v>-4.4309508474667698E-2</v>
      </c>
      <c r="N5253">
        <v>46.059304324927197</v>
      </c>
      <c r="O5253">
        <v>52.983164958467398</v>
      </c>
      <c r="P5253">
        <v>9.5287861579484504E-2</v>
      </c>
      <c r="Q5253" s="27">
        <v>-0.196854523599301</v>
      </c>
      <c r="R5253">
        <v>-0.16226502984594801</v>
      </c>
      <c r="S5253">
        <v>-9.0036830768698797E-2</v>
      </c>
      <c r="T5253">
        <v>-4.0105991301048902E-2</v>
      </c>
      <c r="U5253">
        <v>9.8248481666010096E-3</v>
      </c>
      <c r="V5253">
        <v>8.2053047243850305E-2</v>
      </c>
      <c r="W5253">
        <v>0.116642540997203</v>
      </c>
      <c r="X5253">
        <v>1.7032886784147602E-2</v>
      </c>
    </row>
    <row r="5254" spans="1:24" x14ac:dyDescent="0.2">
      <c r="A5254" t="s">
        <v>4512</v>
      </c>
      <c r="B5254" t="s">
        <v>66</v>
      </c>
      <c r="C5254" t="s">
        <v>57</v>
      </c>
      <c r="D5254" t="s">
        <v>12</v>
      </c>
      <c r="E5254" t="s">
        <v>65</v>
      </c>
      <c r="F5254" t="s">
        <v>62</v>
      </c>
      <c r="G5254" t="s">
        <v>32</v>
      </c>
      <c r="H5254" t="s">
        <v>13</v>
      </c>
      <c r="I5254">
        <v>6</v>
      </c>
      <c r="J5254">
        <v>0.99731913402943095</v>
      </c>
      <c r="K5254">
        <v>1.01561860078261</v>
      </c>
      <c r="L5254">
        <v>-1.8299466753178398E-2</v>
      </c>
      <c r="M5254">
        <v>-1.8348657043451799E-2</v>
      </c>
      <c r="N5254">
        <v>45.640555486709196</v>
      </c>
      <c r="O5254">
        <v>52.983164958467398</v>
      </c>
      <c r="P5254">
        <v>0.10023677773301</v>
      </c>
      <c r="Q5254" s="27">
        <v>-0.18318896612398</v>
      </c>
      <c r="R5254">
        <v>-0.146803015806897</v>
      </c>
      <c r="S5254">
        <v>-7.08235382852756E-2</v>
      </c>
      <c r="T5254">
        <v>-1.8299466753178398E-2</v>
      </c>
      <c r="U5254">
        <v>3.4224604778918803E-2</v>
      </c>
      <c r="V5254">
        <v>0.11020408230054</v>
      </c>
      <c r="W5254">
        <v>0.14659003261762299</v>
      </c>
      <c r="X5254">
        <v>-2.4062604634671999E-3</v>
      </c>
    </row>
    <row r="5255" spans="1:24" x14ac:dyDescent="0.2">
      <c r="A5255" t="s">
        <v>4513</v>
      </c>
      <c r="B5255" t="s">
        <v>66</v>
      </c>
      <c r="C5255" t="s">
        <v>57</v>
      </c>
      <c r="D5255" t="s">
        <v>12</v>
      </c>
      <c r="E5255" t="s">
        <v>65</v>
      </c>
      <c r="F5255" t="s">
        <v>62</v>
      </c>
      <c r="G5255" t="s">
        <v>32</v>
      </c>
      <c r="H5255" t="s">
        <v>14</v>
      </c>
      <c r="I5255">
        <v>7</v>
      </c>
      <c r="J5255">
        <v>1.1411545982436799</v>
      </c>
      <c r="K5255">
        <v>1.14378858194883</v>
      </c>
      <c r="L5255">
        <v>-2.6339837051541702E-3</v>
      </c>
      <c r="M5255">
        <v>-2.3081742905019802E-3</v>
      </c>
      <c r="N5255">
        <v>45.286643379391499</v>
      </c>
      <c r="O5255">
        <v>52.983164958467398</v>
      </c>
      <c r="P5255">
        <v>0.11383039730647999</v>
      </c>
      <c r="Q5255" s="27">
        <v>-0.18988498727431299</v>
      </c>
      <c r="R5255">
        <v>-0.14856455305206101</v>
      </c>
      <c r="S5255">
        <v>-6.2281111893749602E-2</v>
      </c>
      <c r="T5255">
        <v>-2.6339837051541702E-3</v>
      </c>
      <c r="U5255">
        <v>5.7013144483441199E-2</v>
      </c>
      <c r="V5255">
        <v>0.14329658564175299</v>
      </c>
      <c r="W5255">
        <v>0.184617019864005</v>
      </c>
      <c r="X5255">
        <v>-6.7580219503639599E-2</v>
      </c>
    </row>
    <row r="5256" spans="1:24" x14ac:dyDescent="0.2">
      <c r="A5256" t="s">
        <v>4514</v>
      </c>
      <c r="B5256" t="s">
        <v>66</v>
      </c>
      <c r="C5256" t="s">
        <v>57</v>
      </c>
      <c r="D5256" t="s">
        <v>12</v>
      </c>
      <c r="E5256" t="s">
        <v>65</v>
      </c>
      <c r="F5256" t="s">
        <v>62</v>
      </c>
      <c r="G5256" t="s">
        <v>32</v>
      </c>
      <c r="H5256" t="s">
        <v>14</v>
      </c>
      <c r="I5256">
        <v>8</v>
      </c>
      <c r="J5256">
        <v>0.92581893601156795</v>
      </c>
      <c r="K5256">
        <v>0.92907778383837802</v>
      </c>
      <c r="L5256">
        <v>-3.2588478268101399E-3</v>
      </c>
      <c r="M5256">
        <v>-3.5199623814665898E-3</v>
      </c>
      <c r="N5256">
        <v>45.21812844662</v>
      </c>
      <c r="O5256">
        <v>52.983164958467398</v>
      </c>
      <c r="P5256">
        <v>0.134827923658001</v>
      </c>
      <c r="Q5256" s="27">
        <v>-0.22505078224422101</v>
      </c>
      <c r="R5256">
        <v>-0.17610824595636701</v>
      </c>
      <c r="S5256">
        <v>-7.3908679823602497E-2</v>
      </c>
      <c r="T5256">
        <v>-3.2588478268101399E-3</v>
      </c>
      <c r="U5256">
        <v>6.7390984169982196E-2</v>
      </c>
      <c r="V5256">
        <v>0.169590550302747</v>
      </c>
      <c r="W5256">
        <v>0.218533086590601</v>
      </c>
      <c r="X5256">
        <v>-0.101964070612566</v>
      </c>
    </row>
    <row r="5257" spans="1:24" x14ac:dyDescent="0.2">
      <c r="A5257" t="s">
        <v>4515</v>
      </c>
      <c r="B5257" t="s">
        <v>66</v>
      </c>
      <c r="C5257" t="s">
        <v>57</v>
      </c>
      <c r="D5257" t="s">
        <v>12</v>
      </c>
      <c r="E5257" t="s">
        <v>65</v>
      </c>
      <c r="F5257" t="s">
        <v>62</v>
      </c>
      <c r="G5257" t="s">
        <v>32</v>
      </c>
      <c r="H5257" t="s">
        <v>14</v>
      </c>
      <c r="I5257">
        <v>9</v>
      </c>
      <c r="J5257">
        <v>0.245214347869254</v>
      </c>
      <c r="K5257">
        <v>0.26877075562042901</v>
      </c>
      <c r="L5257">
        <v>-2.3556407751174801E-2</v>
      </c>
      <c r="M5257">
        <v>-9.6064557216426899E-2</v>
      </c>
      <c r="N5257">
        <v>49.267915453249898</v>
      </c>
      <c r="O5257">
        <v>52.983164958467398</v>
      </c>
      <c r="P5257">
        <v>0.17556797156277101</v>
      </c>
      <c r="Q5257" s="27">
        <v>-0.31236572097193299</v>
      </c>
      <c r="R5257">
        <v>-0.24863454729464701</v>
      </c>
      <c r="S5257">
        <v>-0.11555402485006699</v>
      </c>
      <c r="T5257">
        <v>-2.3556407751174801E-2</v>
      </c>
      <c r="U5257">
        <v>6.8441209347717205E-2</v>
      </c>
      <c r="V5257">
        <v>0.20152173179229799</v>
      </c>
      <c r="W5257">
        <v>0.26525290546958302</v>
      </c>
      <c r="X5257">
        <v>-0.123393290889607</v>
      </c>
    </row>
    <row r="5258" spans="1:24" x14ac:dyDescent="0.2">
      <c r="A5258" t="s">
        <v>2587</v>
      </c>
      <c r="B5258" t="s">
        <v>66</v>
      </c>
      <c r="C5258" t="s">
        <v>57</v>
      </c>
      <c r="D5258" t="s">
        <v>12</v>
      </c>
      <c r="E5258" t="s">
        <v>65</v>
      </c>
      <c r="F5258" t="s">
        <v>62</v>
      </c>
      <c r="G5258" t="s">
        <v>33</v>
      </c>
      <c r="H5258" t="s">
        <v>13</v>
      </c>
      <c r="I5258">
        <v>1</v>
      </c>
      <c r="J5258">
        <v>0.91427911540170503</v>
      </c>
      <c r="K5258">
        <v>0.92791412585952704</v>
      </c>
      <c r="L5258">
        <v>-1.3635010457822E-2</v>
      </c>
      <c r="M5258">
        <v>-1.4913400326147901E-2</v>
      </c>
      <c r="N5258">
        <v>48.982967501084303</v>
      </c>
      <c r="O5258">
        <v>53.4600802130754</v>
      </c>
      <c r="P5258">
        <v>0.113716208972681</v>
      </c>
      <c r="Q5258" s="27">
        <v>-0.200698174217883</v>
      </c>
      <c r="R5258">
        <v>-0.15941919036079899</v>
      </c>
      <c r="S5258">
        <v>-7.3222303959507004E-2</v>
      </c>
      <c r="T5258">
        <v>-1.3635010457822E-2</v>
      </c>
      <c r="U5258">
        <v>4.5952283043863E-2</v>
      </c>
      <c r="V5258">
        <v>0.13214916944515501</v>
      </c>
      <c r="W5258">
        <v>0.17342815330223901</v>
      </c>
      <c r="X5258">
        <v>6.8866280437762106E-2</v>
      </c>
    </row>
    <row r="5259" spans="1:24" x14ac:dyDescent="0.2">
      <c r="A5259" t="s">
        <v>2596</v>
      </c>
      <c r="B5259" t="s">
        <v>66</v>
      </c>
      <c r="C5259" t="s">
        <v>57</v>
      </c>
      <c r="D5259" t="s">
        <v>12</v>
      </c>
      <c r="E5259" t="s">
        <v>65</v>
      </c>
      <c r="F5259" t="s">
        <v>62</v>
      </c>
      <c r="G5259" t="s">
        <v>33</v>
      </c>
      <c r="H5259" t="s">
        <v>14</v>
      </c>
      <c r="I5259">
        <v>10</v>
      </c>
      <c r="J5259">
        <v>-0.64736681829970899</v>
      </c>
      <c r="K5259">
        <v>-0.61022782731288905</v>
      </c>
      <c r="L5259">
        <v>-3.7138990986819699E-2</v>
      </c>
      <c r="M5259">
        <v>5.7369315103860598E-2</v>
      </c>
      <c r="N5259">
        <v>54.317765196108802</v>
      </c>
      <c r="O5259">
        <v>53.4600802130754</v>
      </c>
      <c r="P5259">
        <v>0.21766520439142401</v>
      </c>
      <c r="Q5259" s="27">
        <v>-0.39519825221071198</v>
      </c>
      <c r="R5259">
        <v>-0.31618578301662498</v>
      </c>
      <c r="S5259">
        <v>-0.15119555808792601</v>
      </c>
      <c r="T5259">
        <v>-3.7138990986819699E-2</v>
      </c>
      <c r="U5259">
        <v>7.6917576114286304E-2</v>
      </c>
      <c r="V5259">
        <v>0.24190780104298501</v>
      </c>
      <c r="W5259">
        <v>0.32092027023707198</v>
      </c>
      <c r="X5259">
        <v>-0.107902546861486</v>
      </c>
    </row>
    <row r="5260" spans="1:24" x14ac:dyDescent="0.2">
      <c r="A5260" t="s">
        <v>2597</v>
      </c>
      <c r="B5260" t="s">
        <v>66</v>
      </c>
      <c r="C5260" t="s">
        <v>57</v>
      </c>
      <c r="D5260" t="s">
        <v>12</v>
      </c>
      <c r="E5260" t="s">
        <v>65</v>
      </c>
      <c r="F5260" t="s">
        <v>62</v>
      </c>
      <c r="G5260" t="s">
        <v>33</v>
      </c>
      <c r="H5260" t="s">
        <v>14</v>
      </c>
      <c r="I5260">
        <v>11</v>
      </c>
      <c r="J5260">
        <v>-1.1689591094024401</v>
      </c>
      <c r="K5260">
        <v>-1.1396535500840299</v>
      </c>
      <c r="L5260">
        <v>-2.93055593184126E-2</v>
      </c>
      <c r="M5260">
        <v>2.5069789937642299E-2</v>
      </c>
      <c r="N5260">
        <v>57.656815787843101</v>
      </c>
      <c r="O5260">
        <v>53.4600802130754</v>
      </c>
      <c r="P5260">
        <v>0.25361571196461302</v>
      </c>
      <c r="Q5260" s="27">
        <v>-0.44650340550020101</v>
      </c>
      <c r="R5260">
        <v>-0.35444090205704598</v>
      </c>
      <c r="S5260">
        <v>-0.16220019238787001</v>
      </c>
      <c r="T5260">
        <v>-2.93055593184126E-2</v>
      </c>
      <c r="U5260">
        <v>0.10358907375104499</v>
      </c>
      <c r="V5260">
        <v>0.29582978342022098</v>
      </c>
      <c r="W5260">
        <v>0.38789228686337601</v>
      </c>
      <c r="X5260">
        <v>-4.1389460433626298E-2</v>
      </c>
    </row>
    <row r="5261" spans="1:24" x14ac:dyDescent="0.2">
      <c r="A5261" t="s">
        <v>2598</v>
      </c>
      <c r="B5261" t="s">
        <v>66</v>
      </c>
      <c r="C5261" t="s">
        <v>57</v>
      </c>
      <c r="D5261" t="s">
        <v>12</v>
      </c>
      <c r="E5261" t="s">
        <v>65</v>
      </c>
      <c r="F5261" t="s">
        <v>62</v>
      </c>
      <c r="G5261" t="s">
        <v>33</v>
      </c>
      <c r="H5261" t="s">
        <v>14</v>
      </c>
      <c r="I5261">
        <v>12</v>
      </c>
      <c r="J5261">
        <v>-1.37062509027574</v>
      </c>
      <c r="K5261">
        <v>-1.3382980444516701</v>
      </c>
      <c r="L5261">
        <v>-3.2327045824069402E-2</v>
      </c>
      <c r="M5261">
        <v>2.35856223947906E-2</v>
      </c>
      <c r="N5261">
        <v>60.403534140900902</v>
      </c>
      <c r="O5261">
        <v>53.4600802130754</v>
      </c>
      <c r="P5261">
        <v>0.28761392382534001</v>
      </c>
      <c r="Q5261" s="27">
        <v>-0.50545195051675296</v>
      </c>
      <c r="R5261">
        <v>-0.40104809616815501</v>
      </c>
      <c r="S5261">
        <v>-0.18303674190854699</v>
      </c>
      <c r="T5261">
        <v>-3.2327045824069402E-2</v>
      </c>
      <c r="U5261">
        <v>0.11838265026040901</v>
      </c>
      <c r="V5261">
        <v>0.336394004520016</v>
      </c>
      <c r="W5261">
        <v>0.440797858868615</v>
      </c>
      <c r="X5261">
        <v>5.7979194003815397E-2</v>
      </c>
    </row>
    <row r="5262" spans="1:24" x14ac:dyDescent="0.2">
      <c r="A5262" t="s">
        <v>2599</v>
      </c>
      <c r="B5262" t="s">
        <v>66</v>
      </c>
      <c r="C5262" t="s">
        <v>57</v>
      </c>
      <c r="D5262" t="s">
        <v>12</v>
      </c>
      <c r="E5262" t="s">
        <v>65</v>
      </c>
      <c r="F5262" t="s">
        <v>62</v>
      </c>
      <c r="G5262" t="s">
        <v>33</v>
      </c>
      <c r="H5262" t="s">
        <v>14</v>
      </c>
      <c r="I5262">
        <v>13</v>
      </c>
      <c r="J5262">
        <v>-1.4024551070392799</v>
      </c>
      <c r="K5262">
        <v>-1.33637421708155</v>
      </c>
      <c r="L5262">
        <v>-6.6080889957722697E-2</v>
      </c>
      <c r="M5262">
        <v>4.7118007290248398E-2</v>
      </c>
      <c r="N5262">
        <v>61.760112150690901</v>
      </c>
      <c r="O5262">
        <v>53.4600802130754</v>
      </c>
      <c r="P5262">
        <v>0.31421560445230701</v>
      </c>
      <c r="Q5262" s="27">
        <v>-0.58296555928176697</v>
      </c>
      <c r="R5262">
        <v>-0.46890529486558002</v>
      </c>
      <c r="S5262">
        <v>-0.23072986669073101</v>
      </c>
      <c r="T5262">
        <v>-6.6080889957722697E-2</v>
      </c>
      <c r="U5262">
        <v>9.8568086775286001E-2</v>
      </c>
      <c r="V5262">
        <v>0.33674351495013399</v>
      </c>
      <c r="W5262">
        <v>0.45080377936632199</v>
      </c>
      <c r="X5262">
        <v>0.118101371166381</v>
      </c>
    </row>
    <row r="5263" spans="1:24" x14ac:dyDescent="0.2">
      <c r="A5263" t="s">
        <v>2600</v>
      </c>
      <c r="B5263" t="s">
        <v>66</v>
      </c>
      <c r="C5263" t="s">
        <v>57</v>
      </c>
      <c r="D5263" t="s">
        <v>12</v>
      </c>
      <c r="E5263" t="s">
        <v>65</v>
      </c>
      <c r="F5263" t="s">
        <v>62</v>
      </c>
      <c r="G5263" t="s">
        <v>33</v>
      </c>
      <c r="H5263" t="s">
        <v>14</v>
      </c>
      <c r="I5263">
        <v>14</v>
      </c>
      <c r="J5263">
        <v>-1.1886870095654201</v>
      </c>
      <c r="K5263">
        <v>-1.1631376461140299</v>
      </c>
      <c r="L5263">
        <v>-2.5549363451385601E-2</v>
      </c>
      <c r="M5263">
        <v>2.14937685410783E-2</v>
      </c>
      <c r="N5263">
        <v>62.0991596443398</v>
      </c>
      <c r="O5263">
        <v>53.4600802130754</v>
      </c>
      <c r="P5263">
        <v>0.32083662917841499</v>
      </c>
      <c r="Q5263" s="27">
        <v>-0.55332561844987804</v>
      </c>
      <c r="R5263">
        <v>-0.43686192205811297</v>
      </c>
      <c r="S5263">
        <v>-0.193667757140875</v>
      </c>
      <c r="T5263">
        <v>-2.5549363451385601E-2</v>
      </c>
      <c r="U5263">
        <v>0.14256903023810399</v>
      </c>
      <c r="V5263">
        <v>0.38576319515534202</v>
      </c>
      <c r="W5263">
        <v>0.50222689154710698</v>
      </c>
      <c r="X5263">
        <v>0.15990172867312</v>
      </c>
    </row>
    <row r="5264" spans="1:24" x14ac:dyDescent="0.2">
      <c r="A5264" t="s">
        <v>2601</v>
      </c>
      <c r="B5264" t="s">
        <v>66</v>
      </c>
      <c r="C5264" t="s">
        <v>57</v>
      </c>
      <c r="D5264" t="s">
        <v>12</v>
      </c>
      <c r="E5264" t="s">
        <v>65</v>
      </c>
      <c r="F5264" t="s">
        <v>62</v>
      </c>
      <c r="G5264" t="s">
        <v>33</v>
      </c>
      <c r="H5264" t="s">
        <v>14</v>
      </c>
      <c r="I5264">
        <v>15</v>
      </c>
      <c r="J5264">
        <v>-0.79244602288850197</v>
      </c>
      <c r="K5264" s="1">
        <v>-0.78603837629119699</v>
      </c>
      <c r="L5264">
        <v>-6.4076465973049298E-3</v>
      </c>
      <c r="M5264">
        <v>8.0859092130322798E-3</v>
      </c>
      <c r="N5264">
        <v>62.3540391288184</v>
      </c>
      <c r="O5264">
        <v>53.4600802130754</v>
      </c>
      <c r="P5264">
        <v>0.303398369088966</v>
      </c>
      <c r="Q5264" s="27">
        <v>-0.50549796374865397</v>
      </c>
      <c r="R5264">
        <v>-0.39536435576935902</v>
      </c>
      <c r="S5264">
        <v>-0.165388391999923</v>
      </c>
      <c r="T5264">
        <v>-6.4076465973049298E-3</v>
      </c>
      <c r="U5264">
        <v>0.152573098805313</v>
      </c>
      <c r="V5264" s="1">
        <v>0.38254906257475002</v>
      </c>
      <c r="W5264">
        <v>0.49268267055404402</v>
      </c>
      <c r="X5264">
        <v>0.109955220498267</v>
      </c>
    </row>
    <row r="5265" spans="1:24" x14ac:dyDescent="0.2">
      <c r="A5265" t="s">
        <v>2602</v>
      </c>
      <c r="B5265" t="s">
        <v>66</v>
      </c>
      <c r="C5265" t="s">
        <v>57</v>
      </c>
      <c r="D5265" t="s">
        <v>12</v>
      </c>
      <c r="E5265" t="s">
        <v>65</v>
      </c>
      <c r="F5265" t="s">
        <v>62</v>
      </c>
      <c r="G5265" t="s">
        <v>33</v>
      </c>
      <c r="H5265" t="s">
        <v>14</v>
      </c>
      <c r="I5265">
        <v>16</v>
      </c>
      <c r="J5265">
        <v>-0.11863335712268799</v>
      </c>
      <c r="K5265">
        <v>-0.12912920280331699</v>
      </c>
      <c r="L5265">
        <v>1.0495845680629E-2</v>
      </c>
      <c r="M5265">
        <v>-8.8472971980168999E-2</v>
      </c>
      <c r="N5265">
        <v>61.674067476299598</v>
      </c>
      <c r="O5265">
        <v>53.4600802130754</v>
      </c>
      <c r="P5265">
        <v>0.28271187633348299</v>
      </c>
      <c r="Q5265" s="27">
        <v>-0.45456519088795</v>
      </c>
      <c r="R5265">
        <v>-0.35194077977889598</v>
      </c>
      <c r="S5265">
        <v>-0.137645177518116</v>
      </c>
      <c r="T5265">
        <v>1.0495845680629E-2</v>
      </c>
      <c r="U5265">
        <v>0.158636868879374</v>
      </c>
      <c r="V5265">
        <v>0.37293247114015399</v>
      </c>
      <c r="W5265">
        <v>0.475556882249208</v>
      </c>
      <c r="X5265">
        <v>0.15368812287231101</v>
      </c>
    </row>
    <row r="5266" spans="1:24" x14ac:dyDescent="0.2">
      <c r="A5266" t="s">
        <v>2603</v>
      </c>
      <c r="B5266" t="s">
        <v>66</v>
      </c>
      <c r="C5266" t="s">
        <v>57</v>
      </c>
      <c r="D5266" t="s">
        <v>12</v>
      </c>
      <c r="E5266" t="s">
        <v>65</v>
      </c>
      <c r="F5266" t="s">
        <v>62</v>
      </c>
      <c r="G5266" t="s">
        <v>33</v>
      </c>
      <c r="H5266" t="s">
        <v>15</v>
      </c>
      <c r="I5266">
        <v>17</v>
      </c>
      <c r="J5266">
        <v>0.609018578348406</v>
      </c>
      <c r="K5266">
        <v>0.60344544340825401</v>
      </c>
      <c r="L5266">
        <v>5.5731349401520304E-3</v>
      </c>
      <c r="M5266" s="1">
        <v>9.1510097364611992E-3</v>
      </c>
      <c r="N5266">
        <v>60.007236352933901</v>
      </c>
      <c r="O5266">
        <v>53.4600802130754</v>
      </c>
      <c r="P5266">
        <v>0.24433849919115799</v>
      </c>
      <c r="Q5266" s="27">
        <v>-0.39636369622930301</v>
      </c>
      <c r="R5266">
        <v>-0.30766882102291299</v>
      </c>
      <c r="S5266">
        <v>-0.122460238636015</v>
      </c>
      <c r="T5266">
        <v>5.5731349401520304E-3</v>
      </c>
      <c r="U5266">
        <v>0.133606508516319</v>
      </c>
      <c r="V5266">
        <v>0.31881509090321702</v>
      </c>
      <c r="W5266">
        <v>0.40750996610960699</v>
      </c>
      <c r="X5266">
        <v>0.145969539893822</v>
      </c>
    </row>
    <row r="5267" spans="1:24" x14ac:dyDescent="0.2">
      <c r="A5267" t="s">
        <v>2604</v>
      </c>
      <c r="B5267" t="s">
        <v>66</v>
      </c>
      <c r="C5267" t="s">
        <v>57</v>
      </c>
      <c r="D5267" t="s">
        <v>12</v>
      </c>
      <c r="E5267" t="s">
        <v>65</v>
      </c>
      <c r="F5267" t="s">
        <v>62</v>
      </c>
      <c r="G5267" t="s">
        <v>33</v>
      </c>
      <c r="H5267" t="s">
        <v>15</v>
      </c>
      <c r="I5267">
        <v>18</v>
      </c>
      <c r="J5267">
        <v>1.24819094934571</v>
      </c>
      <c r="K5267">
        <v>1.26509347113709</v>
      </c>
      <c r="L5267">
        <v>-1.6902521791377901E-2</v>
      </c>
      <c r="M5267">
        <v>-1.3541615407672999E-2</v>
      </c>
      <c r="N5267">
        <v>57.947081603569004</v>
      </c>
      <c r="O5267">
        <v>53.4600802130754</v>
      </c>
      <c r="P5267">
        <v>0.20107943705064099</v>
      </c>
      <c r="Q5267" s="27">
        <v>-0.34767819573968201</v>
      </c>
      <c r="R5267">
        <v>-0.27468636009030001</v>
      </c>
      <c r="S5267">
        <v>-0.122268146805914</v>
      </c>
      <c r="T5267">
        <v>-1.6902521791377901E-2</v>
      </c>
      <c r="U5267">
        <v>8.8463103223157993E-2</v>
      </c>
      <c r="V5267">
        <v>0.24088131650754399</v>
      </c>
      <c r="W5267">
        <v>0.31387315215692602</v>
      </c>
      <c r="X5267">
        <v>0.146207502403668</v>
      </c>
    </row>
    <row r="5268" spans="1:24" x14ac:dyDescent="0.2">
      <c r="A5268" t="s">
        <v>2605</v>
      </c>
      <c r="B5268" t="s">
        <v>66</v>
      </c>
      <c r="C5268" t="s">
        <v>57</v>
      </c>
      <c r="D5268" t="s">
        <v>12</v>
      </c>
      <c r="E5268" t="s">
        <v>65</v>
      </c>
      <c r="F5268" t="s">
        <v>62</v>
      </c>
      <c r="G5268" t="s">
        <v>33</v>
      </c>
      <c r="H5268" t="s">
        <v>15</v>
      </c>
      <c r="I5268">
        <v>19</v>
      </c>
      <c r="J5268">
        <v>1.4622533923979599</v>
      </c>
      <c r="K5268">
        <v>1.48087482770101</v>
      </c>
      <c r="L5268">
        <v>-1.86214353030476E-2</v>
      </c>
      <c r="M5268">
        <v>-1.2734752676832699E-2</v>
      </c>
      <c r="N5268">
        <v>55.0592106078443</v>
      </c>
      <c r="O5268">
        <v>53.4600802130754</v>
      </c>
      <c r="P5268">
        <v>0.166611798001496</v>
      </c>
      <c r="Q5268" s="27">
        <v>-0.292697843015509</v>
      </c>
      <c r="R5268">
        <v>-0.232217760340966</v>
      </c>
      <c r="S5268">
        <v>-0.10592601745583199</v>
      </c>
      <c r="T5268">
        <v>-1.86214353030476E-2</v>
      </c>
      <c r="U5268">
        <v>6.8683146849736407E-2</v>
      </c>
      <c r="V5268">
        <v>0.19497488973487101</v>
      </c>
      <c r="W5268">
        <v>0.25545497240941401</v>
      </c>
      <c r="X5268">
        <v>0.16794956168442499</v>
      </c>
    </row>
    <row r="5269" spans="1:24" x14ac:dyDescent="0.2">
      <c r="A5269" t="s">
        <v>2588</v>
      </c>
      <c r="B5269" t="s">
        <v>66</v>
      </c>
      <c r="C5269" t="s">
        <v>57</v>
      </c>
      <c r="D5269" t="s">
        <v>12</v>
      </c>
      <c r="E5269" t="s">
        <v>65</v>
      </c>
      <c r="F5269" t="s">
        <v>62</v>
      </c>
      <c r="G5269" t="s">
        <v>33</v>
      </c>
      <c r="H5269" t="s">
        <v>13</v>
      </c>
      <c r="I5269">
        <v>2</v>
      </c>
      <c r="J5269">
        <v>0.86596544003396903</v>
      </c>
      <c r="K5269">
        <v>0.88082301853118306</v>
      </c>
      <c r="L5269" s="1">
        <v>-1.48575784972147E-2</v>
      </c>
      <c r="M5269">
        <v>-1.7157241860173901E-2</v>
      </c>
      <c r="N5269">
        <v>48.484247010347602</v>
      </c>
      <c r="O5269">
        <v>53.4600802130754</v>
      </c>
      <c r="P5269">
        <v>0.10642882171826799</v>
      </c>
      <c r="Q5269" s="27">
        <v>-0.189932990223766</v>
      </c>
      <c r="R5269">
        <v>-0.15129932794003501</v>
      </c>
      <c r="S5269">
        <v>-7.0626281077587297E-2</v>
      </c>
      <c r="T5269">
        <v>-1.48575784972147E-2</v>
      </c>
      <c r="U5269" s="1">
        <v>4.0911124083157897E-2</v>
      </c>
      <c r="V5269">
        <v>0.121584170945605</v>
      </c>
      <c r="W5269">
        <v>0.160217833229337</v>
      </c>
      <c r="X5269">
        <v>4.8703871804730597E-2</v>
      </c>
    </row>
    <row r="5270" spans="1:24" x14ac:dyDescent="0.2">
      <c r="A5270" t="s">
        <v>2606</v>
      </c>
      <c r="B5270" t="s">
        <v>66</v>
      </c>
      <c r="C5270" t="s">
        <v>57</v>
      </c>
      <c r="D5270" t="s">
        <v>12</v>
      </c>
      <c r="E5270" t="s">
        <v>65</v>
      </c>
      <c r="F5270" t="s">
        <v>62</v>
      </c>
      <c r="G5270" t="s">
        <v>33</v>
      </c>
      <c r="H5270" t="s">
        <v>15</v>
      </c>
      <c r="I5270">
        <v>20</v>
      </c>
      <c r="J5270">
        <v>1.4755146215139401</v>
      </c>
      <c r="K5270">
        <v>1.50449252529623</v>
      </c>
      <c r="L5270">
        <v>-2.8977903782286499E-2</v>
      </c>
      <c r="M5270">
        <v>-1.9639184430821799E-2</v>
      </c>
      <c r="N5270">
        <v>53.550766001611002</v>
      </c>
      <c r="O5270">
        <v>53.4600802130754</v>
      </c>
      <c r="P5270">
        <v>0.15452020084670801</v>
      </c>
      <c r="Q5270" s="27">
        <v>-0.28316363417512203</v>
      </c>
      <c r="R5270">
        <v>-0.22707280126776599</v>
      </c>
      <c r="S5270">
        <v>-0.109946489025962</v>
      </c>
      <c r="T5270">
        <v>-2.8977903782286499E-2</v>
      </c>
      <c r="U5270">
        <v>5.1990681461388598E-2</v>
      </c>
      <c r="V5270">
        <v>0.169116993703193</v>
      </c>
      <c r="W5270">
        <v>0.225207826610549</v>
      </c>
      <c r="X5270">
        <v>0.14767901045873599</v>
      </c>
    </row>
    <row r="5271" spans="1:24" x14ac:dyDescent="0.2">
      <c r="A5271" t="s">
        <v>2607</v>
      </c>
      <c r="B5271" t="s">
        <v>66</v>
      </c>
      <c r="C5271" t="s">
        <v>57</v>
      </c>
      <c r="D5271" t="s">
        <v>12</v>
      </c>
      <c r="E5271" t="s">
        <v>65</v>
      </c>
      <c r="F5271" t="s">
        <v>62</v>
      </c>
      <c r="G5271" t="s">
        <v>33</v>
      </c>
      <c r="H5271" t="s">
        <v>15</v>
      </c>
      <c r="I5271">
        <v>21</v>
      </c>
      <c r="J5271">
        <v>1.43038536291482</v>
      </c>
      <c r="K5271">
        <v>1.4576262405045399</v>
      </c>
      <c r="L5271">
        <v>-2.7240877589718999E-2</v>
      </c>
      <c r="M5271">
        <v>-1.9044432567603999E-2</v>
      </c>
      <c r="N5271">
        <v>52.0296486771175</v>
      </c>
      <c r="O5271">
        <v>53.4600802130754</v>
      </c>
      <c r="P5271">
        <v>0.14909143429479699</v>
      </c>
      <c r="Q5271" s="27">
        <v>-0.27249628700466</v>
      </c>
      <c r="R5271">
        <v>-0.218376096355649</v>
      </c>
      <c r="S5271">
        <v>-0.105364789160193</v>
      </c>
      <c r="T5271">
        <v>-2.7240877589718999E-2</v>
      </c>
      <c r="U5271">
        <v>5.0883033980754798E-2</v>
      </c>
      <c r="V5271">
        <v>0.16389434117621099</v>
      </c>
      <c r="W5271">
        <v>0.21801453182522201</v>
      </c>
      <c r="X5271">
        <v>0.10556856285729101</v>
      </c>
    </row>
    <row r="5272" spans="1:24" x14ac:dyDescent="0.2">
      <c r="A5272" t="s">
        <v>2608</v>
      </c>
      <c r="B5272" t="s">
        <v>66</v>
      </c>
      <c r="C5272" t="s">
        <v>57</v>
      </c>
      <c r="D5272" t="s">
        <v>12</v>
      </c>
      <c r="E5272" t="s">
        <v>65</v>
      </c>
      <c r="F5272" t="s">
        <v>62</v>
      </c>
      <c r="G5272" t="s">
        <v>33</v>
      </c>
      <c r="H5272" t="s">
        <v>14</v>
      </c>
      <c r="I5272">
        <v>22</v>
      </c>
      <c r="J5272">
        <v>1.3224867564186999</v>
      </c>
      <c r="K5272">
        <v>1.3555905085607201</v>
      </c>
      <c r="L5272">
        <v>-3.3103752142022498E-2</v>
      </c>
      <c r="M5272">
        <v>-2.5031443212079899E-2</v>
      </c>
      <c r="N5272">
        <v>51.0681532313031</v>
      </c>
      <c r="O5272">
        <v>53.4600802130754</v>
      </c>
      <c r="P5272">
        <v>0.14355527346615199</v>
      </c>
      <c r="Q5272" s="27">
        <v>-0.26925217699384202</v>
      </c>
      <c r="R5272">
        <v>-0.21714161272562901</v>
      </c>
      <c r="S5272">
        <v>-0.10832671543828599</v>
      </c>
      <c r="T5272">
        <v>-3.3103752142022498E-2</v>
      </c>
      <c r="U5272">
        <v>4.2119211154241103E-2</v>
      </c>
      <c r="V5272">
        <v>0.150934108441584</v>
      </c>
      <c r="W5272">
        <v>0.20304467270979701</v>
      </c>
      <c r="X5272">
        <v>8.3981458171698997E-2</v>
      </c>
    </row>
    <row r="5273" spans="1:24" x14ac:dyDescent="0.2">
      <c r="A5273" t="s">
        <v>2609</v>
      </c>
      <c r="B5273" t="s">
        <v>66</v>
      </c>
      <c r="C5273" t="s">
        <v>57</v>
      </c>
      <c r="D5273" t="s">
        <v>12</v>
      </c>
      <c r="E5273" t="s">
        <v>65</v>
      </c>
      <c r="F5273" t="s">
        <v>62</v>
      </c>
      <c r="G5273" t="s">
        <v>33</v>
      </c>
      <c r="H5273" t="s">
        <v>14</v>
      </c>
      <c r="I5273">
        <v>23</v>
      </c>
      <c r="J5273">
        <v>1.1540212814405699</v>
      </c>
      <c r="K5273">
        <v>1.1697758552527899</v>
      </c>
      <c r="L5273">
        <v>-1.57545738122194E-2</v>
      </c>
      <c r="M5273">
        <v>-1.3651891923997199E-2</v>
      </c>
      <c r="N5273">
        <v>50.409493308135602</v>
      </c>
      <c r="O5273">
        <v>53.4600802130754</v>
      </c>
      <c r="P5273">
        <v>0.13393399323286201</v>
      </c>
      <c r="Q5273" s="27">
        <v>-0.23607599268027701</v>
      </c>
      <c r="R5273">
        <v>-0.18745795313674801</v>
      </c>
      <c r="S5273">
        <v>-8.5935986266239106E-2</v>
      </c>
      <c r="T5273">
        <v>-1.57545738122194E-2</v>
      </c>
      <c r="U5273">
        <v>5.4426838641800201E-2</v>
      </c>
      <c r="V5273">
        <v>0.155948805512309</v>
      </c>
      <c r="W5273">
        <v>0.204566845055838</v>
      </c>
      <c r="X5273">
        <v>9.8564762608159301E-2</v>
      </c>
    </row>
    <row r="5274" spans="1:24" x14ac:dyDescent="0.2">
      <c r="A5274" t="s">
        <v>2610</v>
      </c>
      <c r="B5274" t="s">
        <v>66</v>
      </c>
      <c r="C5274" t="s">
        <v>57</v>
      </c>
      <c r="D5274" t="s">
        <v>12</v>
      </c>
      <c r="E5274" t="s">
        <v>65</v>
      </c>
      <c r="F5274" t="s">
        <v>62</v>
      </c>
      <c r="G5274" t="s">
        <v>33</v>
      </c>
      <c r="H5274" t="s">
        <v>14</v>
      </c>
      <c r="I5274">
        <v>24</v>
      </c>
      <c r="J5274">
        <v>1.00284014916701</v>
      </c>
      <c r="K5274">
        <v>1.03003361579009</v>
      </c>
      <c r="L5274">
        <v>-2.7193466623081999E-2</v>
      </c>
      <c r="M5274">
        <v>-2.7116451854933901E-2</v>
      </c>
      <c r="N5274">
        <v>49.974692515025701</v>
      </c>
      <c r="O5274">
        <v>53.4600802130754</v>
      </c>
      <c r="P5274">
        <v>0.123170557391188</v>
      </c>
      <c r="Q5274" s="27">
        <v>-0.22980903353158699</v>
      </c>
      <c r="R5274">
        <v>-0.18509812119858499</v>
      </c>
      <c r="S5274">
        <v>-9.1734838696064705E-2</v>
      </c>
      <c r="T5274">
        <v>-2.7193466623081999E-2</v>
      </c>
      <c r="U5274">
        <v>3.7347905449900701E-2</v>
      </c>
      <c r="V5274">
        <v>0.13071118795242101</v>
      </c>
      <c r="W5274">
        <v>0.17542210028542299</v>
      </c>
      <c r="X5274">
        <v>9.2872733480228203E-2</v>
      </c>
    </row>
    <row r="5275" spans="1:24" x14ac:dyDescent="0.2">
      <c r="A5275" t="s">
        <v>2589</v>
      </c>
      <c r="B5275" t="s">
        <v>66</v>
      </c>
      <c r="C5275" t="s">
        <v>57</v>
      </c>
      <c r="D5275" t="s">
        <v>12</v>
      </c>
      <c r="E5275" t="s">
        <v>65</v>
      </c>
      <c r="F5275" t="s">
        <v>62</v>
      </c>
      <c r="G5275" t="s">
        <v>33</v>
      </c>
      <c r="H5275" t="s">
        <v>13</v>
      </c>
      <c r="I5275">
        <v>3</v>
      </c>
      <c r="J5275">
        <v>0.84346782197776204</v>
      </c>
      <c r="K5275">
        <v>0.88748399498339603</v>
      </c>
      <c r="L5275">
        <v>-4.4016173005633701E-2</v>
      </c>
      <c r="M5275">
        <v>-5.2184768474539497E-2</v>
      </c>
      <c r="N5275">
        <v>47.869690656174498</v>
      </c>
      <c r="O5275">
        <v>53.4600802130754</v>
      </c>
      <c r="P5275">
        <v>0.10068975855123199</v>
      </c>
      <c r="Q5275" s="27">
        <v>-0.20965082582240999</v>
      </c>
      <c r="R5275">
        <v>-0.17310044346831299</v>
      </c>
      <c r="S5275">
        <v>-9.6777606486479303E-2</v>
      </c>
      <c r="T5275">
        <v>-4.4016173005633701E-2</v>
      </c>
      <c r="U5275">
        <v>8.7452604752119596E-3</v>
      </c>
      <c r="V5275">
        <v>8.5068097457045896E-2</v>
      </c>
      <c r="W5275">
        <v>0.121618479811143</v>
      </c>
      <c r="X5275">
        <v>4.0847436093544902E-2</v>
      </c>
    </row>
    <row r="5276" spans="1:24" x14ac:dyDescent="0.2">
      <c r="A5276" t="s">
        <v>2590</v>
      </c>
      <c r="B5276" t="s">
        <v>66</v>
      </c>
      <c r="C5276" t="s">
        <v>57</v>
      </c>
      <c r="D5276" t="s">
        <v>12</v>
      </c>
      <c r="E5276" t="s">
        <v>65</v>
      </c>
      <c r="F5276" t="s">
        <v>62</v>
      </c>
      <c r="G5276" t="s">
        <v>33</v>
      </c>
      <c r="H5276" t="s">
        <v>13</v>
      </c>
      <c r="I5276">
        <v>4</v>
      </c>
      <c r="J5276">
        <v>0.84404986289347905</v>
      </c>
      <c r="K5276">
        <v>0.873013941503331</v>
      </c>
      <c r="L5276">
        <v>-2.8964078609851701E-2</v>
      </c>
      <c r="M5276">
        <v>-3.4315601344404298E-2</v>
      </c>
      <c r="N5276">
        <v>47.312753268480101</v>
      </c>
      <c r="O5276">
        <v>53.4600802130754</v>
      </c>
      <c r="P5276">
        <v>9.6613441867248406E-2</v>
      </c>
      <c r="Q5276" s="27">
        <v>-0.18789319048147499</v>
      </c>
      <c r="R5276">
        <v>-0.15282251108366399</v>
      </c>
      <c r="S5276">
        <v>-7.9589522148289904E-2</v>
      </c>
      <c r="T5276">
        <v>-2.8964078609851701E-2</v>
      </c>
      <c r="U5276">
        <v>2.1661364928586498E-2</v>
      </c>
      <c r="V5276">
        <v>9.4894353863960806E-2</v>
      </c>
      <c r="W5276">
        <v>0.129965033261772</v>
      </c>
      <c r="X5276">
        <v>3.3165382046517602E-2</v>
      </c>
    </row>
    <row r="5277" spans="1:24" x14ac:dyDescent="0.2">
      <c r="A5277" t="s">
        <v>2591</v>
      </c>
      <c r="B5277" t="s">
        <v>66</v>
      </c>
      <c r="C5277" t="s">
        <v>57</v>
      </c>
      <c r="D5277" t="s">
        <v>12</v>
      </c>
      <c r="E5277" t="s">
        <v>65</v>
      </c>
      <c r="F5277" t="s">
        <v>62</v>
      </c>
      <c r="G5277" t="s">
        <v>33</v>
      </c>
      <c r="H5277" t="s">
        <v>13</v>
      </c>
      <c r="I5277">
        <v>5</v>
      </c>
      <c r="J5277">
        <v>0.87643857086356003</v>
      </c>
      <c r="K5277">
        <v>0.91457310735752295</v>
      </c>
      <c r="L5277">
        <v>-3.81345364939625E-2</v>
      </c>
      <c r="M5277">
        <v>-4.3510792155562403E-2</v>
      </c>
      <c r="N5277">
        <v>46.786265412974799</v>
      </c>
      <c r="O5277">
        <v>53.4600802130754</v>
      </c>
      <c r="P5277">
        <v>9.5220241853012602E-2</v>
      </c>
      <c r="Q5277" s="27">
        <v>-0.19477183434216799</v>
      </c>
      <c r="R5277">
        <v>-0.160206886549525</v>
      </c>
      <c r="S5277">
        <v>-8.8029943224941107E-2</v>
      </c>
      <c r="T5277">
        <v>-3.81345364939625E-2</v>
      </c>
      <c r="U5277">
        <v>1.1760870237016101E-2</v>
      </c>
      <c r="V5277">
        <v>8.3937813561599697E-2</v>
      </c>
      <c r="W5277">
        <v>0.11850276135424299</v>
      </c>
      <c r="X5277">
        <v>1.7032886784147602E-2</v>
      </c>
    </row>
    <row r="5278" spans="1:24" x14ac:dyDescent="0.2">
      <c r="A5278" t="s">
        <v>2592</v>
      </c>
      <c r="B5278" t="s">
        <v>66</v>
      </c>
      <c r="C5278" t="s">
        <v>57</v>
      </c>
      <c r="D5278" t="s">
        <v>12</v>
      </c>
      <c r="E5278" t="s">
        <v>65</v>
      </c>
      <c r="F5278" t="s">
        <v>62</v>
      </c>
      <c r="G5278" t="s">
        <v>33</v>
      </c>
      <c r="H5278" t="s">
        <v>13</v>
      </c>
      <c r="I5278">
        <v>6</v>
      </c>
      <c r="J5278">
        <v>0.98687352474525902</v>
      </c>
      <c r="K5278">
        <v>1.0265473115316199</v>
      </c>
      <c r="L5278">
        <v>-3.96737867863644E-2</v>
      </c>
      <c r="M5278">
        <v>-4.0201490658699601E-2</v>
      </c>
      <c r="N5278">
        <v>46.437757141086799</v>
      </c>
      <c r="O5278">
        <v>53.4600802130754</v>
      </c>
      <c r="P5278">
        <v>0.100114127992013</v>
      </c>
      <c r="Q5278" s="27">
        <v>-0.20436152733322599</v>
      </c>
      <c r="R5278">
        <v>-0.16802009887212499</v>
      </c>
      <c r="S5278">
        <v>-9.2133589854179299E-2</v>
      </c>
      <c r="T5278">
        <v>-3.96737867863644E-2</v>
      </c>
      <c r="U5278">
        <v>1.27860162814504E-2</v>
      </c>
      <c r="V5278">
        <v>8.8672525299396301E-2</v>
      </c>
      <c r="W5278">
        <v>0.12501395376049701</v>
      </c>
      <c r="X5278">
        <v>-2.4062604634671999E-3</v>
      </c>
    </row>
    <row r="5279" spans="1:24" x14ac:dyDescent="0.2">
      <c r="A5279" t="s">
        <v>2593</v>
      </c>
      <c r="B5279" t="s">
        <v>66</v>
      </c>
      <c r="C5279" t="s">
        <v>57</v>
      </c>
      <c r="D5279" t="s">
        <v>12</v>
      </c>
      <c r="E5279" t="s">
        <v>65</v>
      </c>
      <c r="F5279" t="s">
        <v>62</v>
      </c>
      <c r="G5279" t="s">
        <v>33</v>
      </c>
      <c r="H5279" t="s">
        <v>14</v>
      </c>
      <c r="I5279">
        <v>7</v>
      </c>
      <c r="J5279">
        <v>1.1387966895016</v>
      </c>
      <c r="K5279">
        <v>1.1407855163484</v>
      </c>
      <c r="L5279">
        <v>-1.9888268467967798E-3</v>
      </c>
      <c r="M5279">
        <v>-1.7464283705173E-3</v>
      </c>
      <c r="N5279">
        <v>46.158665344816903</v>
      </c>
      <c r="O5279">
        <v>53.4600802130754</v>
      </c>
      <c r="P5279">
        <v>0.113957481935753</v>
      </c>
      <c r="Q5279" s="27">
        <v>-0.18944888463111001</v>
      </c>
      <c r="R5279">
        <v>-0.148082318688432</v>
      </c>
      <c r="S5279">
        <v>-6.1702547381131297E-2</v>
      </c>
      <c r="T5279">
        <v>-1.9888268467967798E-3</v>
      </c>
      <c r="U5279">
        <v>5.7724893687537797E-2</v>
      </c>
      <c r="V5279">
        <v>0.14410466499483801</v>
      </c>
      <c r="W5279">
        <v>0.185471230937517</v>
      </c>
      <c r="X5279">
        <v>-6.7580219503639599E-2</v>
      </c>
    </row>
    <row r="5280" spans="1:24" x14ac:dyDescent="0.2">
      <c r="A5280" t="s">
        <v>2594</v>
      </c>
      <c r="B5280" t="s">
        <v>66</v>
      </c>
      <c r="C5280" t="s">
        <v>57</v>
      </c>
      <c r="D5280" t="s">
        <v>12</v>
      </c>
      <c r="E5280" t="s">
        <v>65</v>
      </c>
      <c r="F5280" t="s">
        <v>62</v>
      </c>
      <c r="G5280" t="s">
        <v>33</v>
      </c>
      <c r="H5280" t="s">
        <v>14</v>
      </c>
      <c r="I5280">
        <v>8</v>
      </c>
      <c r="J5280">
        <v>0.80747842094101896</v>
      </c>
      <c r="K5280">
        <v>0.82171578866087702</v>
      </c>
      <c r="L5280">
        <v>-1.42373677198585E-2</v>
      </c>
      <c r="M5280">
        <v>-1.76318863150133E-2</v>
      </c>
      <c r="N5280">
        <v>46.305405384472401</v>
      </c>
      <c r="O5280">
        <v>53.4600802130754</v>
      </c>
      <c r="P5280">
        <v>0.13480896095150299</v>
      </c>
      <c r="Q5280" s="27">
        <v>-0.23599810848508099</v>
      </c>
      <c r="R5280">
        <v>-0.18706245565968499</v>
      </c>
      <c r="S5280">
        <v>-8.4877263258445898E-2</v>
      </c>
      <c r="T5280">
        <v>-1.42373677198585E-2</v>
      </c>
      <c r="U5280">
        <v>5.6402527818729002E-2</v>
      </c>
      <c r="V5280">
        <v>0.158587720219968</v>
      </c>
      <c r="W5280">
        <v>0.207523373045364</v>
      </c>
      <c r="X5280">
        <v>-0.101964070612566</v>
      </c>
    </row>
    <row r="5281" spans="1:24" x14ac:dyDescent="0.2">
      <c r="A5281" t="s">
        <v>2595</v>
      </c>
      <c r="B5281" t="s">
        <v>66</v>
      </c>
      <c r="C5281" t="s">
        <v>57</v>
      </c>
      <c r="D5281" t="s">
        <v>12</v>
      </c>
      <c r="E5281" t="s">
        <v>65</v>
      </c>
      <c r="F5281" t="s">
        <v>62</v>
      </c>
      <c r="G5281" t="s">
        <v>33</v>
      </c>
      <c r="H5281" t="s">
        <v>14</v>
      </c>
      <c r="I5281">
        <v>9</v>
      </c>
      <c r="J5281">
        <v>5.8635784457450997E-2</v>
      </c>
      <c r="K5281">
        <v>5.6640751528813801E-2</v>
      </c>
      <c r="L5281">
        <v>1.9950329286371202E-3</v>
      </c>
      <c r="M5281">
        <v>3.4024153460159003E-2</v>
      </c>
      <c r="N5281">
        <v>50.210882024908599</v>
      </c>
      <c r="O5281">
        <v>53.4600802130754</v>
      </c>
      <c r="P5281">
        <v>0.175521819248766</v>
      </c>
      <c r="Q5281" s="27">
        <v>-0.28673835973558298</v>
      </c>
      <c r="R5281">
        <v>-0.22302393934828099</v>
      </c>
      <c r="S5281">
        <v>-8.9978400357716398E-2</v>
      </c>
      <c r="T5281">
        <v>1.9950329286371202E-3</v>
      </c>
      <c r="U5281">
        <v>9.3968466214990706E-2</v>
      </c>
      <c r="V5281">
        <v>0.22701400520555601</v>
      </c>
      <c r="W5281">
        <v>0.290728425592858</v>
      </c>
      <c r="X5281">
        <v>-0.123393290889607</v>
      </c>
    </row>
    <row r="5282" spans="1:24" x14ac:dyDescent="0.2">
      <c r="A5282" t="s">
        <v>2395</v>
      </c>
      <c r="B5282" t="s">
        <v>66</v>
      </c>
      <c r="C5282" t="s">
        <v>57</v>
      </c>
      <c r="D5282" t="s">
        <v>12</v>
      </c>
      <c r="E5282" t="s">
        <v>65</v>
      </c>
      <c r="F5282" t="s">
        <v>62</v>
      </c>
      <c r="G5282" t="s">
        <v>29</v>
      </c>
      <c r="H5282" t="s">
        <v>13</v>
      </c>
      <c r="I5282">
        <v>1</v>
      </c>
      <c r="J5282">
        <v>0.95233603068195904</v>
      </c>
      <c r="K5282">
        <v>0.97096288043164503</v>
      </c>
      <c r="L5282">
        <v>-1.8626849749685901E-2</v>
      </c>
      <c r="M5282">
        <v>-1.9559114797271002E-2</v>
      </c>
      <c r="N5282">
        <v>47.537072388314002</v>
      </c>
      <c r="O5282">
        <v>52.630328415912501</v>
      </c>
      <c r="P5282">
        <v>0.113763293326147</v>
      </c>
      <c r="Q5282" s="27">
        <v>-0.20576746727119799</v>
      </c>
      <c r="R5282">
        <v>-0.16447139179380699</v>
      </c>
      <c r="S5282">
        <v>-7.8238815452586999E-2</v>
      </c>
      <c r="T5282">
        <v>-1.8626849749685901E-2</v>
      </c>
      <c r="U5282">
        <v>4.0985115953215301E-2</v>
      </c>
      <c r="V5282">
        <v>0.127217692294435</v>
      </c>
      <c r="W5282">
        <v>0.168513767771826</v>
      </c>
      <c r="X5282">
        <v>6.8866280437762106E-2</v>
      </c>
    </row>
    <row r="5283" spans="1:24" x14ac:dyDescent="0.2">
      <c r="A5283" t="s">
        <v>2404</v>
      </c>
      <c r="B5283" t="s">
        <v>66</v>
      </c>
      <c r="C5283" t="s">
        <v>57</v>
      </c>
      <c r="D5283" t="s">
        <v>12</v>
      </c>
      <c r="E5283" t="s">
        <v>65</v>
      </c>
      <c r="F5283" t="s">
        <v>62</v>
      </c>
      <c r="G5283" t="s">
        <v>29</v>
      </c>
      <c r="H5283" t="s">
        <v>14</v>
      </c>
      <c r="I5283">
        <v>10</v>
      </c>
      <c r="J5283">
        <v>-0.53222835179988903</v>
      </c>
      <c r="K5283">
        <v>-0.47139029198330801</v>
      </c>
      <c r="L5283">
        <v>-6.08380598165804E-2</v>
      </c>
      <c r="M5283">
        <v>0.11430819048034201</v>
      </c>
      <c r="N5283">
        <v>53.279279332672402</v>
      </c>
      <c r="O5283">
        <v>52.630328415912501</v>
      </c>
      <c r="P5283">
        <v>0.21748144112495299</v>
      </c>
      <c r="Q5283" s="27">
        <v>-0.41859503046712798</v>
      </c>
      <c r="R5283">
        <v>-0.33964926733876999</v>
      </c>
      <c r="S5283">
        <v>-0.17479833496605601</v>
      </c>
      <c r="T5283">
        <v>-6.08380598165804E-2</v>
      </c>
      <c r="U5283">
        <v>5.31222153328949E-2</v>
      </c>
      <c r="V5283">
        <v>0.21797314770560899</v>
      </c>
      <c r="W5283">
        <v>0.29691891083396699</v>
      </c>
      <c r="X5283">
        <v>-0.107902546861486</v>
      </c>
    </row>
    <row r="5284" spans="1:24" x14ac:dyDescent="0.2">
      <c r="A5284" t="s">
        <v>2405</v>
      </c>
      <c r="B5284" t="s">
        <v>66</v>
      </c>
      <c r="C5284" t="s">
        <v>57</v>
      </c>
      <c r="D5284" t="s">
        <v>12</v>
      </c>
      <c r="E5284" t="s">
        <v>65</v>
      </c>
      <c r="F5284" t="s">
        <v>62</v>
      </c>
      <c r="G5284" t="s">
        <v>29</v>
      </c>
      <c r="H5284" t="s">
        <v>14</v>
      </c>
      <c r="I5284">
        <v>11</v>
      </c>
      <c r="J5284">
        <v>-1.08093308144664</v>
      </c>
      <c r="K5284">
        <v>-1.0378692698235601</v>
      </c>
      <c r="L5284">
        <v>-4.3063811623075099E-2</v>
      </c>
      <c r="M5284">
        <v>3.9839479762652598E-2</v>
      </c>
      <c r="N5284">
        <v>58.083839420038402</v>
      </c>
      <c r="O5284">
        <v>52.630328415912501</v>
      </c>
      <c r="P5284">
        <v>0.25340381856678901</v>
      </c>
      <c r="Q5284" s="27">
        <v>-0.45991309316544199</v>
      </c>
      <c r="R5284">
        <v>-0.36792750702569799</v>
      </c>
      <c r="S5284">
        <v>-0.17584741255207201</v>
      </c>
      <c r="T5284">
        <v>-4.3063811623075099E-2</v>
      </c>
      <c r="U5284">
        <v>8.9719789305922198E-2</v>
      </c>
      <c r="V5284">
        <v>0.28179988377954801</v>
      </c>
      <c r="W5284">
        <v>0.37378546991929201</v>
      </c>
      <c r="X5284">
        <v>-4.1389460433626298E-2</v>
      </c>
    </row>
    <row r="5285" spans="1:24" x14ac:dyDescent="0.2">
      <c r="A5285" t="s">
        <v>2406</v>
      </c>
      <c r="B5285" t="s">
        <v>66</v>
      </c>
      <c r="C5285" t="s">
        <v>57</v>
      </c>
      <c r="D5285" t="s">
        <v>12</v>
      </c>
      <c r="E5285" t="s">
        <v>65</v>
      </c>
      <c r="F5285" t="s">
        <v>62</v>
      </c>
      <c r="G5285" t="s">
        <v>29</v>
      </c>
      <c r="H5285" t="s">
        <v>14</v>
      </c>
      <c r="I5285">
        <v>12</v>
      </c>
      <c r="J5285">
        <v>-1.4178565989692899</v>
      </c>
      <c r="K5285">
        <v>-1.3870233577800799</v>
      </c>
      <c r="L5285">
        <v>-3.0833241189206901E-2</v>
      </c>
      <c r="M5285">
        <v>2.1746374923684898E-2</v>
      </c>
      <c r="N5285">
        <v>61.5259475168846</v>
      </c>
      <c r="O5285">
        <v>52.630328415912501</v>
      </c>
      <c r="P5285">
        <v>0.28749231408050302</v>
      </c>
      <c r="Q5285" s="27">
        <v>-0.50375809785163495</v>
      </c>
      <c r="R5285">
        <v>-0.39939838784041198</v>
      </c>
      <c r="S5285">
        <v>-0.18147921376739101</v>
      </c>
      <c r="T5285">
        <v>-3.0833241189206901E-2</v>
      </c>
      <c r="U5285">
        <v>0.119812731388977</v>
      </c>
      <c r="V5285">
        <v>0.33773190546199899</v>
      </c>
      <c r="W5285">
        <v>0.44209161547322101</v>
      </c>
      <c r="X5285">
        <v>5.7979194003815397E-2</v>
      </c>
    </row>
    <row r="5286" spans="1:24" x14ac:dyDescent="0.2">
      <c r="A5286" t="s">
        <v>2407</v>
      </c>
      <c r="B5286" t="s">
        <v>66</v>
      </c>
      <c r="C5286" t="s">
        <v>57</v>
      </c>
      <c r="D5286" t="s">
        <v>12</v>
      </c>
      <c r="E5286" t="s">
        <v>65</v>
      </c>
      <c r="F5286" t="s">
        <v>62</v>
      </c>
      <c r="G5286" t="s">
        <v>29</v>
      </c>
      <c r="H5286" t="s">
        <v>14</v>
      </c>
      <c r="I5286">
        <v>13</v>
      </c>
      <c r="J5286">
        <v>-1.4322351753010101</v>
      </c>
      <c r="K5286">
        <v>-1.3753765096661801</v>
      </c>
      <c r="L5286">
        <v>-5.6858665634832703E-2</v>
      </c>
      <c r="M5286">
        <v>3.9699252340232902E-2</v>
      </c>
      <c r="N5286">
        <v>62.971837200260197</v>
      </c>
      <c r="O5286">
        <v>52.630328415912501</v>
      </c>
      <c r="P5286">
        <v>0.31413449056637099</v>
      </c>
      <c r="Q5286" s="27">
        <v>-0.57360990261651201</v>
      </c>
      <c r="R5286">
        <v>-0.45957908254092</v>
      </c>
      <c r="S5286">
        <v>-0.221465138691611</v>
      </c>
      <c r="T5286">
        <v>-5.6858665634832703E-2</v>
      </c>
      <c r="U5286">
        <v>0.10774780742194601</v>
      </c>
      <c r="V5286">
        <v>0.34586175127125501</v>
      </c>
      <c r="W5286">
        <v>0.45989257134684702</v>
      </c>
      <c r="X5286">
        <v>0.118101371166381</v>
      </c>
    </row>
    <row r="5287" spans="1:24" x14ac:dyDescent="0.2">
      <c r="A5287" t="s">
        <v>2408</v>
      </c>
      <c r="B5287" t="s">
        <v>66</v>
      </c>
      <c r="C5287" t="s">
        <v>57</v>
      </c>
      <c r="D5287" t="s">
        <v>12</v>
      </c>
      <c r="E5287" t="s">
        <v>65</v>
      </c>
      <c r="F5287" t="s">
        <v>62</v>
      </c>
      <c r="G5287" t="s">
        <v>29</v>
      </c>
      <c r="H5287" t="s">
        <v>14</v>
      </c>
      <c r="I5287">
        <v>14</v>
      </c>
      <c r="J5287">
        <v>-1.14694777855858</v>
      </c>
      <c r="K5287">
        <v>-1.1177945673688201</v>
      </c>
      <c r="L5287">
        <v>-2.9153211189761701E-2</v>
      </c>
      <c r="M5287">
        <v>2.5418080696228199E-2</v>
      </c>
      <c r="N5287">
        <v>63.313704842307502</v>
      </c>
      <c r="O5287">
        <v>52.630328415912501</v>
      </c>
      <c r="P5287">
        <v>0.32072359428591901</v>
      </c>
      <c r="Q5287" s="27">
        <v>-0.55674352379009895</v>
      </c>
      <c r="R5287">
        <v>-0.44032085906431001</v>
      </c>
      <c r="S5287">
        <v>-0.197212374595583</v>
      </c>
      <c r="T5287">
        <v>-2.9153211189761701E-2</v>
      </c>
      <c r="U5287">
        <v>0.13890595221606</v>
      </c>
      <c r="V5287">
        <v>0.38201443668478702</v>
      </c>
      <c r="W5287">
        <v>0.49843710141057501</v>
      </c>
      <c r="X5287">
        <v>0.15990172867312</v>
      </c>
    </row>
    <row r="5288" spans="1:24" x14ac:dyDescent="0.2">
      <c r="A5288" t="s">
        <v>2409</v>
      </c>
      <c r="B5288" t="s">
        <v>66</v>
      </c>
      <c r="C5288" t="s">
        <v>57</v>
      </c>
      <c r="D5288" t="s">
        <v>12</v>
      </c>
      <c r="E5288" t="s">
        <v>65</v>
      </c>
      <c r="F5288" t="s">
        <v>62</v>
      </c>
      <c r="G5288" t="s">
        <v>29</v>
      </c>
      <c r="H5288" t="s">
        <v>14</v>
      </c>
      <c r="I5288">
        <v>15</v>
      </c>
      <c r="J5288">
        <v>-0.66343002316722599</v>
      </c>
      <c r="K5288">
        <v>-0.64516502587875602</v>
      </c>
      <c r="L5288">
        <v>-1.8264997288470301E-2</v>
      </c>
      <c r="M5288">
        <v>2.7531158751714101E-2</v>
      </c>
      <c r="N5288">
        <v>62.897079382241799</v>
      </c>
      <c r="O5288">
        <v>52.630328415912501</v>
      </c>
      <c r="P5288">
        <v>0.30328756226041198</v>
      </c>
      <c r="Q5288" s="27">
        <v>-0.51717303720684804</v>
      </c>
      <c r="R5288">
        <v>-0.40707965210631802</v>
      </c>
      <c r="S5288">
        <v>-0.177187679912926</v>
      </c>
      <c r="T5288">
        <v>-1.8264997288470301E-2</v>
      </c>
      <c r="U5288">
        <v>0.14065768533598599</v>
      </c>
      <c r="V5288">
        <v>0.37054965752937802</v>
      </c>
      <c r="W5288">
        <v>0.48064304262990798</v>
      </c>
      <c r="X5288">
        <v>0.109955220498267</v>
      </c>
    </row>
    <row r="5289" spans="1:24" x14ac:dyDescent="0.2">
      <c r="A5289" t="s">
        <v>2410</v>
      </c>
      <c r="B5289" t="s">
        <v>66</v>
      </c>
      <c r="C5289" t="s">
        <v>57</v>
      </c>
      <c r="D5289" t="s">
        <v>12</v>
      </c>
      <c r="E5289" t="s">
        <v>65</v>
      </c>
      <c r="F5289" t="s">
        <v>62</v>
      </c>
      <c r="G5289" t="s">
        <v>29</v>
      </c>
      <c r="H5289" t="s">
        <v>14</v>
      </c>
      <c r="I5289">
        <v>16</v>
      </c>
      <c r="J5289">
        <v>5.92849305699161E-2</v>
      </c>
      <c r="K5289">
        <v>6.6772513250938206E-2</v>
      </c>
      <c r="L5289">
        <v>-7.4875826810220899E-3</v>
      </c>
      <c r="M5289">
        <v>-0.12629824491726099</v>
      </c>
      <c r="N5289">
        <v>61.879345053906697</v>
      </c>
      <c r="O5289">
        <v>52.630328415912501</v>
      </c>
      <c r="P5289">
        <v>0.28258599836300902</v>
      </c>
      <c r="Q5289" s="27">
        <v>-0.47234154998817202</v>
      </c>
      <c r="R5289">
        <v>-0.369762832582399</v>
      </c>
      <c r="S5289">
        <v>-0.155562645823239</v>
      </c>
      <c r="T5289">
        <v>-7.4875826810220899E-3</v>
      </c>
      <c r="U5289">
        <v>0.14058748046119501</v>
      </c>
      <c r="V5289">
        <v>0.35478766722035499</v>
      </c>
      <c r="W5289">
        <v>0.457366384626127</v>
      </c>
      <c r="X5289">
        <v>0.15368812287231101</v>
      </c>
    </row>
    <row r="5290" spans="1:24" x14ac:dyDescent="0.2">
      <c r="A5290" t="s">
        <v>2411</v>
      </c>
      <c r="B5290" t="s">
        <v>66</v>
      </c>
      <c r="C5290" t="s">
        <v>57</v>
      </c>
      <c r="D5290" t="s">
        <v>12</v>
      </c>
      <c r="E5290" t="s">
        <v>65</v>
      </c>
      <c r="F5290" t="s">
        <v>62</v>
      </c>
      <c r="G5290" t="s">
        <v>29</v>
      </c>
      <c r="H5290" t="s">
        <v>15</v>
      </c>
      <c r="I5290">
        <v>17</v>
      </c>
      <c r="J5290">
        <v>0.88215770685269101</v>
      </c>
      <c r="K5290">
        <v>0.88591246674844804</v>
      </c>
      <c r="L5290">
        <v>-3.7547598957571701E-3</v>
      </c>
      <c r="M5290">
        <v>-4.2563363291958003E-3</v>
      </c>
      <c r="N5290">
        <v>60.604168088171498</v>
      </c>
      <c r="O5290">
        <v>52.630328415912501</v>
      </c>
      <c r="P5290">
        <v>0.24419576757843101</v>
      </c>
      <c r="Q5290" s="27">
        <v>-0.40545679756227698</v>
      </c>
      <c r="R5290">
        <v>-0.31681373393130602</v>
      </c>
      <c r="S5290">
        <v>-0.13171334210685501</v>
      </c>
      <c r="T5290">
        <v>-3.7547598957571701E-3</v>
      </c>
      <c r="U5290">
        <v>0.12420382231534099</v>
      </c>
      <c r="V5290">
        <v>0.30930421413979198</v>
      </c>
      <c r="W5290">
        <v>0.397947277770762</v>
      </c>
      <c r="X5290">
        <v>0.145969539893822</v>
      </c>
    </row>
    <row r="5291" spans="1:24" x14ac:dyDescent="0.2">
      <c r="A5291" t="s">
        <v>2412</v>
      </c>
      <c r="B5291" t="s">
        <v>66</v>
      </c>
      <c r="C5291" t="s">
        <v>57</v>
      </c>
      <c r="D5291" t="s">
        <v>12</v>
      </c>
      <c r="E5291" t="s">
        <v>65</v>
      </c>
      <c r="F5291" t="s">
        <v>62</v>
      </c>
      <c r="G5291" t="s">
        <v>29</v>
      </c>
      <c r="H5291" t="s">
        <v>15</v>
      </c>
      <c r="I5291">
        <v>18</v>
      </c>
      <c r="J5291">
        <v>1.4275325644069901</v>
      </c>
      <c r="K5291">
        <v>1.4434370376442101</v>
      </c>
      <c r="L5291">
        <v>-1.5904473237215999E-2</v>
      </c>
      <c r="M5291">
        <v>-1.11412332256132E-2</v>
      </c>
      <c r="N5291">
        <v>57.775200233905402</v>
      </c>
      <c r="O5291">
        <v>52.630328415912501</v>
      </c>
      <c r="P5291">
        <v>0.200976090262518</v>
      </c>
      <c r="Q5291" s="27">
        <v>-0.34651014171905697</v>
      </c>
      <c r="R5291">
        <v>-0.27355582095376402</v>
      </c>
      <c r="S5291">
        <v>-0.12121594453477499</v>
      </c>
      <c r="T5291">
        <v>-1.5904473237215999E-2</v>
      </c>
      <c r="U5291">
        <v>8.9406998060343204E-2</v>
      </c>
      <c r="V5291">
        <v>0.24174687447933199</v>
      </c>
      <c r="W5291">
        <v>0.31470119524462498</v>
      </c>
      <c r="X5291">
        <v>0.146207502403668</v>
      </c>
    </row>
    <row r="5292" spans="1:24" x14ac:dyDescent="0.2">
      <c r="A5292" t="s">
        <v>2413</v>
      </c>
      <c r="B5292" t="s">
        <v>66</v>
      </c>
      <c r="C5292" t="s">
        <v>57</v>
      </c>
      <c r="D5292" t="s">
        <v>12</v>
      </c>
      <c r="E5292" t="s">
        <v>65</v>
      </c>
      <c r="F5292" t="s">
        <v>62</v>
      </c>
      <c r="G5292" t="s">
        <v>29</v>
      </c>
      <c r="H5292" t="s">
        <v>15</v>
      </c>
      <c r="I5292">
        <v>19</v>
      </c>
      <c r="J5292">
        <v>1.5388668987155001</v>
      </c>
      <c r="K5292">
        <v>1.57905630583281</v>
      </c>
      <c r="L5292">
        <v>-4.0189407117305398E-2</v>
      </c>
      <c r="M5292">
        <v>-2.61162334122929E-2</v>
      </c>
      <c r="N5292">
        <v>54.788059111469103</v>
      </c>
      <c r="O5292">
        <v>52.630328415912501</v>
      </c>
      <c r="P5292">
        <v>0.16648214259635799</v>
      </c>
      <c r="Q5292" s="27">
        <v>-0.31405253168831399</v>
      </c>
      <c r="R5292">
        <v>-0.25361951392583598</v>
      </c>
      <c r="S5292">
        <v>-0.12742604983779701</v>
      </c>
      <c r="T5292">
        <v>-4.0189407117305398E-2</v>
      </c>
      <c r="U5292">
        <v>4.7047235603186202E-2</v>
      </c>
      <c r="V5292">
        <v>0.17324069969122499</v>
      </c>
      <c r="W5292">
        <v>0.23367371745370299</v>
      </c>
      <c r="X5292">
        <v>0.16794956168442499</v>
      </c>
    </row>
    <row r="5293" spans="1:24" x14ac:dyDescent="0.2">
      <c r="A5293" t="s">
        <v>2396</v>
      </c>
      <c r="B5293" t="s">
        <v>66</v>
      </c>
      <c r="C5293" t="s">
        <v>57</v>
      </c>
      <c r="D5293" t="s">
        <v>12</v>
      </c>
      <c r="E5293" t="s">
        <v>65</v>
      </c>
      <c r="F5293" t="s">
        <v>62</v>
      </c>
      <c r="G5293" t="s">
        <v>29</v>
      </c>
      <c r="H5293" t="s">
        <v>13</v>
      </c>
      <c r="I5293">
        <v>2</v>
      </c>
      <c r="J5293">
        <v>0.89861734906134405</v>
      </c>
      <c r="K5293">
        <v>0.904910879408095</v>
      </c>
      <c r="L5293">
        <v>-6.2935303467511403E-3</v>
      </c>
      <c r="M5293">
        <v>-7.0035709340856697E-3</v>
      </c>
      <c r="N5293">
        <v>46.697872899498101</v>
      </c>
      <c r="O5293">
        <v>52.630328415912501</v>
      </c>
      <c r="P5293">
        <v>0.10648391369959</v>
      </c>
      <c r="Q5293" s="27">
        <v>-0.18145956838257701</v>
      </c>
      <c r="R5293">
        <v>-0.14280590770962601</v>
      </c>
      <c r="S5293">
        <v>-6.20911011253363E-2</v>
      </c>
      <c r="T5293">
        <v>-6.2935303467511403E-3</v>
      </c>
      <c r="U5293">
        <v>4.9504040431833998E-2</v>
      </c>
      <c r="V5293">
        <v>0.13021884701612299</v>
      </c>
      <c r="W5293">
        <v>0.168872507689074</v>
      </c>
      <c r="X5293">
        <v>4.8703871804730597E-2</v>
      </c>
    </row>
    <row r="5294" spans="1:24" x14ac:dyDescent="0.2">
      <c r="A5294" t="s">
        <v>2414</v>
      </c>
      <c r="B5294" t="s">
        <v>66</v>
      </c>
      <c r="C5294" t="s">
        <v>57</v>
      </c>
      <c r="D5294" t="s">
        <v>12</v>
      </c>
      <c r="E5294" t="s">
        <v>65</v>
      </c>
      <c r="F5294" t="s">
        <v>62</v>
      </c>
      <c r="G5294" t="s">
        <v>29</v>
      </c>
      <c r="H5294" t="s">
        <v>15</v>
      </c>
      <c r="I5294">
        <v>20</v>
      </c>
      <c r="J5294">
        <v>1.5262469434666099</v>
      </c>
      <c r="K5294">
        <v>1.5814246999843999</v>
      </c>
      <c r="L5294">
        <v>-5.5177756517788501E-2</v>
      </c>
      <c r="M5294">
        <v>-3.61525746236461E-2</v>
      </c>
      <c r="N5294">
        <v>52.686680147468898</v>
      </c>
      <c r="O5294">
        <v>52.630328415912501</v>
      </c>
      <c r="P5294">
        <v>0.15440791553427199</v>
      </c>
      <c r="Q5294" s="27">
        <v>-0.30917877757166601</v>
      </c>
      <c r="R5294">
        <v>-0.25312870423272499</v>
      </c>
      <c r="S5294">
        <v>-0.13608750425774699</v>
      </c>
      <c r="T5294">
        <v>-5.5177756517788501E-2</v>
      </c>
      <c r="U5294">
        <v>2.5731991222170101E-2</v>
      </c>
      <c r="V5294">
        <v>0.14277319119714799</v>
      </c>
      <c r="W5294">
        <v>0.19882326453608901</v>
      </c>
      <c r="X5294">
        <v>0.14767901045873599</v>
      </c>
    </row>
    <row r="5295" spans="1:24" x14ac:dyDescent="0.2">
      <c r="A5295" t="s">
        <v>2415</v>
      </c>
      <c r="B5295" t="s">
        <v>66</v>
      </c>
      <c r="C5295" t="s">
        <v>57</v>
      </c>
      <c r="D5295" t="s">
        <v>12</v>
      </c>
      <c r="E5295" t="s">
        <v>65</v>
      </c>
      <c r="F5295" t="s">
        <v>62</v>
      </c>
      <c r="G5295" t="s">
        <v>29</v>
      </c>
      <c r="H5295" t="s">
        <v>15</v>
      </c>
      <c r="I5295">
        <v>21</v>
      </c>
      <c r="J5295">
        <v>1.4784856320594699</v>
      </c>
      <c r="K5295">
        <v>1.5246043430418399</v>
      </c>
      <c r="L5295">
        <v>-4.6118710982376201E-2</v>
      </c>
      <c r="M5295">
        <v>-3.11932087687148E-2</v>
      </c>
      <c r="N5295">
        <v>50.906172145114297</v>
      </c>
      <c r="O5295">
        <v>52.630328415912501</v>
      </c>
      <c r="P5295">
        <v>0.148997123314973</v>
      </c>
      <c r="Q5295" s="27">
        <v>-0.29121897883550601</v>
      </c>
      <c r="R5295">
        <v>-0.23713302307217099</v>
      </c>
      <c r="S5295">
        <v>-0.124193203599422</v>
      </c>
      <c r="T5295">
        <v>-4.6118710982376201E-2</v>
      </c>
      <c r="U5295">
        <v>3.19557816346695E-2</v>
      </c>
      <c r="V5295">
        <v>0.144895601107419</v>
      </c>
      <c r="W5295">
        <v>0.198981556870754</v>
      </c>
      <c r="X5295">
        <v>0.10556856285729101</v>
      </c>
    </row>
    <row r="5296" spans="1:24" x14ac:dyDescent="0.2">
      <c r="A5296" t="s">
        <v>2416</v>
      </c>
      <c r="B5296" t="s">
        <v>66</v>
      </c>
      <c r="C5296" t="s">
        <v>57</v>
      </c>
      <c r="D5296" t="s">
        <v>12</v>
      </c>
      <c r="E5296" t="s">
        <v>65</v>
      </c>
      <c r="F5296" t="s">
        <v>62</v>
      </c>
      <c r="G5296" t="s">
        <v>29</v>
      </c>
      <c r="H5296" t="s">
        <v>14</v>
      </c>
      <c r="I5296">
        <v>22</v>
      </c>
      <c r="J5296">
        <v>1.3667077405608901</v>
      </c>
      <c r="K5296">
        <v>1.40662089990891</v>
      </c>
      <c r="L5296">
        <v>-3.9913159348016397E-2</v>
      </c>
      <c r="M5296">
        <v>-2.9203873047237001E-2</v>
      </c>
      <c r="N5296">
        <v>50.0202833710267</v>
      </c>
      <c r="O5296">
        <v>52.630328415912501</v>
      </c>
      <c r="P5296">
        <v>0.143343156060078</v>
      </c>
      <c r="Q5296" s="27">
        <v>-0.27571265106684401</v>
      </c>
      <c r="R5296">
        <v>-0.22367908541703599</v>
      </c>
      <c r="S5296">
        <v>-0.11502497312349701</v>
      </c>
      <c r="T5296">
        <v>-3.9913159348016397E-2</v>
      </c>
      <c r="U5296">
        <v>3.51986544274644E-2</v>
      </c>
      <c r="V5296">
        <v>0.143852766721003</v>
      </c>
      <c r="W5296">
        <v>0.19588633237081199</v>
      </c>
      <c r="X5296">
        <v>8.3981458171698997E-2</v>
      </c>
    </row>
    <row r="5297" spans="1:24" x14ac:dyDescent="0.2">
      <c r="A5297" t="s">
        <v>2417</v>
      </c>
      <c r="B5297" t="s">
        <v>66</v>
      </c>
      <c r="C5297" t="s">
        <v>57</v>
      </c>
      <c r="D5297" t="s">
        <v>12</v>
      </c>
      <c r="E5297" t="s">
        <v>65</v>
      </c>
      <c r="F5297" t="s">
        <v>62</v>
      </c>
      <c r="G5297" t="s">
        <v>29</v>
      </c>
      <c r="H5297" t="s">
        <v>14</v>
      </c>
      <c r="I5297">
        <v>23</v>
      </c>
      <c r="J5297">
        <v>1.20153637629244</v>
      </c>
      <c r="K5297">
        <v>1.2242462895166999</v>
      </c>
      <c r="L5297">
        <v>-2.2709913224262201E-2</v>
      </c>
      <c r="M5297">
        <v>-1.8900728827151901E-2</v>
      </c>
      <c r="N5297">
        <v>49.251241021748598</v>
      </c>
      <c r="O5297">
        <v>52.630328415912501</v>
      </c>
      <c r="P5297">
        <v>0.133779801664411</v>
      </c>
      <c r="Q5297" s="27">
        <v>-0.24277768696221899</v>
      </c>
      <c r="R5297">
        <v>-0.19421561895803799</v>
      </c>
      <c r="S5297">
        <v>-9.2810529296413799E-2</v>
      </c>
      <c r="T5297">
        <v>-2.2709913224262201E-2</v>
      </c>
      <c r="U5297">
        <v>4.7390702847889397E-2</v>
      </c>
      <c r="V5297">
        <v>0.148795792509513</v>
      </c>
      <c r="W5297">
        <v>0.197357860513695</v>
      </c>
      <c r="X5297">
        <v>9.8564762608159301E-2</v>
      </c>
    </row>
    <row r="5298" spans="1:24" x14ac:dyDescent="0.2">
      <c r="A5298" t="s">
        <v>2418</v>
      </c>
      <c r="B5298" t="s">
        <v>66</v>
      </c>
      <c r="C5298" t="s">
        <v>57</v>
      </c>
      <c r="D5298" t="s">
        <v>12</v>
      </c>
      <c r="E5298" t="s">
        <v>65</v>
      </c>
      <c r="F5298" t="s">
        <v>62</v>
      </c>
      <c r="G5298" t="s">
        <v>29</v>
      </c>
      <c r="H5298" t="s">
        <v>14</v>
      </c>
      <c r="I5298">
        <v>24</v>
      </c>
      <c r="J5298">
        <v>1.04634182084937</v>
      </c>
      <c r="K5298">
        <v>1.0757902639790999</v>
      </c>
      <c r="L5298">
        <v>-2.9448443129726099E-2</v>
      </c>
      <c r="M5298">
        <v>-2.8144190113534098E-2</v>
      </c>
      <c r="N5298">
        <v>48.340895795898099</v>
      </c>
      <c r="O5298">
        <v>52.630328415912501</v>
      </c>
      <c r="P5298">
        <v>0.123033461701927</v>
      </c>
      <c r="Q5298" s="27">
        <v>-0.23183848762939599</v>
      </c>
      <c r="R5298">
        <v>-0.187177341031596</v>
      </c>
      <c r="S5298">
        <v>-9.3917977061535707E-2</v>
      </c>
      <c r="T5298">
        <v>-2.9448443129726099E-2</v>
      </c>
      <c r="U5298">
        <v>3.5021090802083502E-2</v>
      </c>
      <c r="V5298">
        <v>0.128280454772144</v>
      </c>
      <c r="W5298">
        <v>0.17294160136994299</v>
      </c>
      <c r="X5298">
        <v>9.2872733480228203E-2</v>
      </c>
    </row>
    <row r="5299" spans="1:24" x14ac:dyDescent="0.2">
      <c r="A5299" t="s">
        <v>2397</v>
      </c>
      <c r="B5299" t="s">
        <v>66</v>
      </c>
      <c r="C5299" t="s">
        <v>57</v>
      </c>
      <c r="D5299" t="s">
        <v>12</v>
      </c>
      <c r="E5299" t="s">
        <v>65</v>
      </c>
      <c r="F5299" t="s">
        <v>62</v>
      </c>
      <c r="G5299" t="s">
        <v>29</v>
      </c>
      <c r="H5299" t="s">
        <v>13</v>
      </c>
      <c r="I5299">
        <v>3</v>
      </c>
      <c r="J5299">
        <v>0.87234800098773602</v>
      </c>
      <c r="K5299">
        <v>0.91814464098647097</v>
      </c>
      <c r="L5299">
        <v>-4.5796639998734699E-2</v>
      </c>
      <c r="M5299">
        <v>-5.2498131418746201E-2</v>
      </c>
      <c r="N5299">
        <v>46.287253149203799</v>
      </c>
      <c r="O5299">
        <v>52.630328415912501</v>
      </c>
      <c r="P5299">
        <v>0.100729623554053</v>
      </c>
      <c r="Q5299" s="27">
        <v>-0.211496870745152</v>
      </c>
      <c r="R5299">
        <v>-0.174932017395031</v>
      </c>
      <c r="S5299">
        <v>-9.8578962741058498E-2</v>
      </c>
      <c r="T5299">
        <v>-4.5796639998734699E-2</v>
      </c>
      <c r="U5299">
        <v>6.9856827435890697E-3</v>
      </c>
      <c r="V5299">
        <v>8.3338737397561202E-2</v>
      </c>
      <c r="W5299">
        <v>0.119903590747682</v>
      </c>
      <c r="X5299">
        <v>4.0847436093544902E-2</v>
      </c>
    </row>
    <row r="5300" spans="1:24" x14ac:dyDescent="0.2">
      <c r="A5300" t="s">
        <v>2398</v>
      </c>
      <c r="B5300" t="s">
        <v>66</v>
      </c>
      <c r="C5300" t="s">
        <v>57</v>
      </c>
      <c r="D5300" t="s">
        <v>12</v>
      </c>
      <c r="E5300" t="s">
        <v>65</v>
      </c>
      <c r="F5300" t="s">
        <v>62</v>
      </c>
      <c r="G5300" t="s">
        <v>29</v>
      </c>
      <c r="H5300" t="s">
        <v>13</v>
      </c>
      <c r="I5300">
        <v>4</v>
      </c>
      <c r="J5300">
        <v>0.87309454639219797</v>
      </c>
      <c r="K5300">
        <v>0.91009134993765495</v>
      </c>
      <c r="L5300">
        <v>-3.6996803545456702E-2</v>
      </c>
      <c r="M5300">
        <v>-4.2374338149671099E-2</v>
      </c>
      <c r="N5300">
        <v>45.5870839162897</v>
      </c>
      <c r="O5300">
        <v>52.630328415912501</v>
      </c>
      <c r="P5300">
        <v>9.6589464197244401E-2</v>
      </c>
      <c r="Q5300" s="27">
        <v>-0.195886472149924</v>
      </c>
      <c r="R5300">
        <v>-0.16082449664632401</v>
      </c>
      <c r="S5300">
        <v>-8.7609682784812806E-2</v>
      </c>
      <c r="T5300">
        <v>-3.6996803545456702E-2</v>
      </c>
      <c r="U5300">
        <v>1.3616075693899299E-2</v>
      </c>
      <c r="V5300">
        <v>8.6830889555410601E-2</v>
      </c>
      <c r="W5300">
        <v>0.12189286505900999</v>
      </c>
      <c r="X5300">
        <v>3.3165382046517602E-2</v>
      </c>
    </row>
    <row r="5301" spans="1:24" x14ac:dyDescent="0.2">
      <c r="A5301" t="s">
        <v>2399</v>
      </c>
      <c r="B5301" t="s">
        <v>66</v>
      </c>
      <c r="C5301" t="s">
        <v>57</v>
      </c>
      <c r="D5301" t="s">
        <v>12</v>
      </c>
      <c r="E5301" t="s">
        <v>65</v>
      </c>
      <c r="F5301" t="s">
        <v>62</v>
      </c>
      <c r="G5301" t="s">
        <v>29</v>
      </c>
      <c r="H5301" t="s">
        <v>13</v>
      </c>
      <c r="I5301">
        <v>5</v>
      </c>
      <c r="J5301">
        <v>0.90860639956398703</v>
      </c>
      <c r="K5301">
        <v>0.950226707347122</v>
      </c>
      <c r="L5301">
        <v>-4.1620307783135399E-2</v>
      </c>
      <c r="M5301">
        <v>-4.58067517498311E-2</v>
      </c>
      <c r="N5301">
        <v>45.008524499659202</v>
      </c>
      <c r="O5301">
        <v>52.630328415912501</v>
      </c>
      <c r="P5301">
        <v>9.5220279980133299E-2</v>
      </c>
      <c r="Q5301" s="27">
        <v>-0.198257668350455</v>
      </c>
      <c r="R5301">
        <v>-0.163692706717666</v>
      </c>
      <c r="S5301">
        <v>-9.1515734492725195E-2</v>
      </c>
      <c r="T5301">
        <v>-4.1620307783135399E-2</v>
      </c>
      <c r="U5301">
        <v>8.2751189264544597E-3</v>
      </c>
      <c r="V5301">
        <v>8.0452091151395497E-2</v>
      </c>
      <c r="W5301">
        <v>0.115017052784184</v>
      </c>
      <c r="X5301">
        <v>1.7032886784147602E-2</v>
      </c>
    </row>
    <row r="5302" spans="1:24" x14ac:dyDescent="0.2">
      <c r="A5302" t="s">
        <v>2400</v>
      </c>
      <c r="B5302" t="s">
        <v>66</v>
      </c>
      <c r="C5302" t="s">
        <v>57</v>
      </c>
      <c r="D5302" t="s">
        <v>12</v>
      </c>
      <c r="E5302" t="s">
        <v>65</v>
      </c>
      <c r="F5302" t="s">
        <v>62</v>
      </c>
      <c r="G5302" t="s">
        <v>29</v>
      </c>
      <c r="H5302" t="s">
        <v>13</v>
      </c>
      <c r="I5302">
        <v>6</v>
      </c>
      <c r="J5302">
        <v>1.0094700228749001</v>
      </c>
      <c r="K5302">
        <v>1.03411174417929</v>
      </c>
      <c r="L5302">
        <v>-2.4641721304388201E-2</v>
      </c>
      <c r="M5302">
        <v>-2.4410552810880198E-2</v>
      </c>
      <c r="N5302">
        <v>44.568473045108099</v>
      </c>
      <c r="O5302">
        <v>52.630328415912501</v>
      </c>
      <c r="P5302">
        <v>0.100085417526075</v>
      </c>
      <c r="Q5302" s="27">
        <v>-0.18928223313478101</v>
      </c>
      <c r="R5302">
        <v>-0.15295122657281601</v>
      </c>
      <c r="S5302">
        <v>-7.7086480088051398E-2</v>
      </c>
      <c r="T5302">
        <v>-2.4641721304388201E-2</v>
      </c>
      <c r="U5302">
        <v>2.7803037479275101E-2</v>
      </c>
      <c r="V5302">
        <v>0.10366778396404</v>
      </c>
      <c r="W5302">
        <v>0.139998790526005</v>
      </c>
      <c r="X5302">
        <v>-2.4062604634671999E-3</v>
      </c>
    </row>
    <row r="5303" spans="1:24" x14ac:dyDescent="0.2">
      <c r="A5303" t="s">
        <v>2401</v>
      </c>
      <c r="B5303" t="s">
        <v>66</v>
      </c>
      <c r="C5303" t="s">
        <v>57</v>
      </c>
      <c r="D5303" t="s">
        <v>12</v>
      </c>
      <c r="E5303" t="s">
        <v>65</v>
      </c>
      <c r="F5303" t="s">
        <v>62</v>
      </c>
      <c r="G5303" t="s">
        <v>29</v>
      </c>
      <c r="H5303" t="s">
        <v>14</v>
      </c>
      <c r="I5303">
        <v>7</v>
      </c>
      <c r="J5303">
        <v>1.16211229156544</v>
      </c>
      <c r="K5303">
        <v>1.1679830137012901</v>
      </c>
      <c r="L5303">
        <v>-5.8707221358503996E-3</v>
      </c>
      <c r="M5303">
        <v>-5.0517683862909201E-3</v>
      </c>
      <c r="N5303">
        <v>43.9728666754446</v>
      </c>
      <c r="O5303">
        <v>52.630328415912501</v>
      </c>
      <c r="P5303">
        <v>0.113736293720564</v>
      </c>
      <c r="Q5303" s="27">
        <v>-0.19296692530617901</v>
      </c>
      <c r="R5303">
        <v>-0.15168065068561401</v>
      </c>
      <c r="S5303">
        <v>-6.5468540045426196E-2</v>
      </c>
      <c r="T5303">
        <v>-5.8707221358503996E-3</v>
      </c>
      <c r="U5303">
        <v>5.3727095773725399E-2</v>
      </c>
      <c r="V5303">
        <v>0.139939206413913</v>
      </c>
      <c r="W5303">
        <v>0.181225481034478</v>
      </c>
      <c r="X5303">
        <v>-6.7580219503639599E-2</v>
      </c>
    </row>
    <row r="5304" spans="1:24" x14ac:dyDescent="0.2">
      <c r="A5304" t="s">
        <v>2402</v>
      </c>
      <c r="B5304" t="s">
        <v>66</v>
      </c>
      <c r="C5304" t="s">
        <v>57</v>
      </c>
      <c r="D5304" t="s">
        <v>12</v>
      </c>
      <c r="E5304" t="s">
        <v>65</v>
      </c>
      <c r="F5304" t="s">
        <v>62</v>
      </c>
      <c r="G5304" t="s">
        <v>29</v>
      </c>
      <c r="H5304" t="s">
        <v>14</v>
      </c>
      <c r="I5304">
        <v>8</v>
      </c>
      <c r="J5304">
        <v>0.98412438783987899</v>
      </c>
      <c r="K5304">
        <v>0.97688669636581604</v>
      </c>
      <c r="L5304">
        <v>7.2376914740627596E-3</v>
      </c>
      <c r="M5304">
        <v>7.3544478355518196E-3</v>
      </c>
      <c r="N5304">
        <v>43.0984222024289</v>
      </c>
      <c r="O5304">
        <v>52.630328415912501</v>
      </c>
      <c r="P5304">
        <v>0.134760194621869</v>
      </c>
      <c r="Q5304" s="27">
        <v>-0.21444282867891101</v>
      </c>
      <c r="R5304">
        <v>-0.165524878031173</v>
      </c>
      <c r="S5304">
        <v>-6.3376650507796298E-2</v>
      </c>
      <c r="T5304">
        <v>7.2376914740627596E-3</v>
      </c>
      <c r="U5304">
        <v>7.7852033455921898E-2</v>
      </c>
      <c r="V5304">
        <v>0.180000260979298</v>
      </c>
      <c r="W5304">
        <v>0.22891821162703599</v>
      </c>
      <c r="X5304">
        <v>-0.101964070612566</v>
      </c>
    </row>
    <row r="5305" spans="1:24" x14ac:dyDescent="0.2">
      <c r="A5305" t="s">
        <v>2403</v>
      </c>
      <c r="B5305" t="s">
        <v>66</v>
      </c>
      <c r="C5305" t="s">
        <v>57</v>
      </c>
      <c r="D5305" t="s">
        <v>12</v>
      </c>
      <c r="E5305" t="s">
        <v>65</v>
      </c>
      <c r="F5305" t="s">
        <v>62</v>
      </c>
      <c r="G5305" t="s">
        <v>29</v>
      </c>
      <c r="H5305" t="s">
        <v>14</v>
      </c>
      <c r="I5305">
        <v>9</v>
      </c>
      <c r="J5305">
        <v>0.26970304280420998</v>
      </c>
      <c r="K5305">
        <v>0.33827397131152598</v>
      </c>
      <c r="L5305">
        <v>-6.8570928507316206E-2</v>
      </c>
      <c r="M5305">
        <v>-0.25424603220770903</v>
      </c>
      <c r="N5305">
        <v>47.402813458082903</v>
      </c>
      <c r="O5305">
        <v>52.630328415912501</v>
      </c>
      <c r="P5305">
        <v>0.17534916197470299</v>
      </c>
      <c r="Q5305" s="27">
        <v>-0.357020299955702</v>
      </c>
      <c r="R5305">
        <v>-0.29336855415888502</v>
      </c>
      <c r="S5305">
        <v>-0.16045388938206101</v>
      </c>
      <c r="T5305">
        <v>-6.8570928507316206E-2</v>
      </c>
      <c r="U5305">
        <v>2.3312032367428102E-2</v>
      </c>
      <c r="V5305">
        <v>0.156226697144253</v>
      </c>
      <c r="W5305">
        <v>0.21987844294107001</v>
      </c>
      <c r="X5305">
        <v>-0.123393290889607</v>
      </c>
    </row>
    <row r="5306" spans="1:24" x14ac:dyDescent="0.2">
      <c r="A5306" t="s">
        <v>3547</v>
      </c>
      <c r="B5306" t="s">
        <v>66</v>
      </c>
      <c r="C5306" t="s">
        <v>57</v>
      </c>
      <c r="D5306" t="s">
        <v>12</v>
      </c>
      <c r="E5306" t="s">
        <v>65</v>
      </c>
      <c r="F5306" t="s">
        <v>62</v>
      </c>
      <c r="G5306" t="s">
        <v>21</v>
      </c>
      <c r="H5306" t="s">
        <v>13</v>
      </c>
      <c r="I5306">
        <v>1</v>
      </c>
      <c r="J5306">
        <v>1.1084880831294099</v>
      </c>
      <c r="K5306">
        <v>1.09771190499163</v>
      </c>
      <c r="L5306">
        <v>1.0776178137788899E-2</v>
      </c>
      <c r="M5306">
        <v>9.7215101378142904E-3</v>
      </c>
      <c r="N5306">
        <v>66.922926606357294</v>
      </c>
      <c r="O5306">
        <v>72.499271448774095</v>
      </c>
      <c r="P5306">
        <v>0.13202471966200199</v>
      </c>
      <c r="Q5306" s="27">
        <v>-0.20640448570620501</v>
      </c>
      <c r="R5306">
        <v>-0.15847951246889799</v>
      </c>
      <c r="S5306">
        <v>-5.8404774965100201E-2</v>
      </c>
      <c r="T5306">
        <v>1.0776178137788899E-2</v>
      </c>
      <c r="U5306">
        <v>7.9957131240678006E-2</v>
      </c>
      <c r="V5306">
        <v>0.18003186874447599</v>
      </c>
      <c r="W5306">
        <v>0.22795684198178201</v>
      </c>
      <c r="X5306">
        <v>5.7656275629235303E-2</v>
      </c>
    </row>
    <row r="5307" spans="1:24" x14ac:dyDescent="0.2">
      <c r="A5307" t="s">
        <v>3556</v>
      </c>
      <c r="B5307" t="s">
        <v>66</v>
      </c>
      <c r="C5307" t="s">
        <v>57</v>
      </c>
      <c r="D5307" t="s">
        <v>12</v>
      </c>
      <c r="E5307" t="s">
        <v>65</v>
      </c>
      <c r="F5307" t="s">
        <v>62</v>
      </c>
      <c r="G5307" t="s">
        <v>21</v>
      </c>
      <c r="H5307" t="s">
        <v>14</v>
      </c>
      <c r="I5307">
        <v>10</v>
      </c>
      <c r="J5307">
        <v>-0.91700018931396499</v>
      </c>
      <c r="K5307">
        <v>-0.94952998028259905</v>
      </c>
      <c r="L5307">
        <v>3.2529790968633399E-2</v>
      </c>
      <c r="M5307">
        <v>-3.5474137680353103E-2</v>
      </c>
      <c r="N5307">
        <v>72.535344507094607</v>
      </c>
      <c r="O5307">
        <v>72.499271448774095</v>
      </c>
      <c r="P5307">
        <v>0.19686701223535799</v>
      </c>
      <c r="Q5307" s="27">
        <v>-0.29131644415852997</v>
      </c>
      <c r="R5307">
        <v>-0.219853718717095</v>
      </c>
      <c r="S5307">
        <v>-7.0628523442694005E-2</v>
      </c>
      <c r="T5307">
        <v>3.2529790968633399E-2</v>
      </c>
      <c r="U5307">
        <v>0.13568810537996101</v>
      </c>
      <c r="V5307">
        <v>0.28491330065436199</v>
      </c>
      <c r="W5307">
        <v>0.35637602609579699</v>
      </c>
      <c r="X5307">
        <v>0.239674259191925</v>
      </c>
    </row>
    <row r="5308" spans="1:24" x14ac:dyDescent="0.2">
      <c r="A5308" t="s">
        <v>3557</v>
      </c>
      <c r="B5308" t="s">
        <v>66</v>
      </c>
      <c r="C5308" t="s">
        <v>57</v>
      </c>
      <c r="D5308" t="s">
        <v>12</v>
      </c>
      <c r="E5308" t="s">
        <v>65</v>
      </c>
      <c r="F5308" t="s">
        <v>62</v>
      </c>
      <c r="G5308" t="s">
        <v>21</v>
      </c>
      <c r="H5308" t="s">
        <v>14</v>
      </c>
      <c r="I5308">
        <v>11</v>
      </c>
      <c r="J5308">
        <v>-1.6012865863960599</v>
      </c>
      <c r="K5308">
        <v>-1.6298109485435499</v>
      </c>
      <c r="L5308">
        <v>2.85243621474893E-2</v>
      </c>
      <c r="M5308">
        <v>-1.78134022915209E-2</v>
      </c>
      <c r="N5308">
        <v>76.041411332796301</v>
      </c>
      <c r="O5308">
        <v>72.499271448774095</v>
      </c>
      <c r="P5308">
        <v>0.23220168932374399</v>
      </c>
      <c r="Q5308" s="27">
        <v>-0.35344741679007002</v>
      </c>
      <c r="R5308">
        <v>-0.26915820356555098</v>
      </c>
      <c r="S5308">
        <v>-9.31493230581526E-2</v>
      </c>
      <c r="T5308">
        <v>2.85243621474893E-2</v>
      </c>
      <c r="U5308">
        <v>0.150198047353131</v>
      </c>
      <c r="V5308">
        <v>0.32620692786052902</v>
      </c>
      <c r="W5308">
        <v>0.41049614108504801</v>
      </c>
      <c r="X5308">
        <v>0.266595618191799</v>
      </c>
    </row>
    <row r="5309" spans="1:24" x14ac:dyDescent="0.2">
      <c r="A5309" t="s">
        <v>3558</v>
      </c>
      <c r="B5309" t="s">
        <v>66</v>
      </c>
      <c r="C5309" t="s">
        <v>57</v>
      </c>
      <c r="D5309" t="s">
        <v>12</v>
      </c>
      <c r="E5309" t="s">
        <v>65</v>
      </c>
      <c r="F5309" t="s">
        <v>62</v>
      </c>
      <c r="G5309" t="s">
        <v>21</v>
      </c>
      <c r="H5309" t="s">
        <v>14</v>
      </c>
      <c r="I5309">
        <v>12</v>
      </c>
      <c r="J5309">
        <v>-2.0056220222804302</v>
      </c>
      <c r="K5309">
        <v>-2.0253256610743899</v>
      </c>
      <c r="L5309">
        <v>1.9703638793961701E-2</v>
      </c>
      <c r="M5309">
        <v>-9.8242034516345996E-3</v>
      </c>
      <c r="N5309">
        <v>78.823304572774006</v>
      </c>
      <c r="O5309">
        <v>72.499271448774095</v>
      </c>
      <c r="P5309">
        <v>0.24789319980803601</v>
      </c>
      <c r="Q5309" s="27">
        <v>-0.38808067489025799</v>
      </c>
      <c r="R5309">
        <v>-0.29809544335994098</v>
      </c>
      <c r="S5309">
        <v>-0.110192397905449</v>
      </c>
      <c r="T5309">
        <v>1.9703638793961701E-2</v>
      </c>
      <c r="U5309">
        <v>0.149599675493373</v>
      </c>
      <c r="V5309">
        <v>0.33750272094786399</v>
      </c>
      <c r="W5309">
        <v>0.427487952478182</v>
      </c>
      <c r="X5309">
        <v>0.278451794702269</v>
      </c>
    </row>
    <row r="5310" spans="1:24" x14ac:dyDescent="0.2">
      <c r="A5310" t="s">
        <v>3559</v>
      </c>
      <c r="B5310" t="s">
        <v>66</v>
      </c>
      <c r="C5310" t="s">
        <v>57</v>
      </c>
      <c r="D5310" t="s">
        <v>12</v>
      </c>
      <c r="E5310" t="s">
        <v>65</v>
      </c>
      <c r="F5310" t="s">
        <v>62</v>
      </c>
      <c r="G5310" t="s">
        <v>21</v>
      </c>
      <c r="H5310" t="s">
        <v>14</v>
      </c>
      <c r="I5310">
        <v>13</v>
      </c>
      <c r="J5310">
        <v>-2.1505729511943801</v>
      </c>
      <c r="K5310">
        <v>-2.15835416647908</v>
      </c>
      <c r="L5310">
        <v>7.78121528470013E-3</v>
      </c>
      <c r="M5310">
        <v>-3.6182056881068E-3</v>
      </c>
      <c r="N5310">
        <v>80.7116278889646</v>
      </c>
      <c r="O5310">
        <v>72.499271448774095</v>
      </c>
      <c r="P5310">
        <v>0.25340855610470397</v>
      </c>
      <c r="Q5310" s="27">
        <v>-0.409075859507537</v>
      </c>
      <c r="R5310">
        <v>-0.31708855364152999</v>
      </c>
      <c r="S5310">
        <v>-0.125004868114165</v>
      </c>
      <c r="T5310">
        <v>7.78121528470013E-3</v>
      </c>
      <c r="U5310">
        <v>0.14056729868356499</v>
      </c>
      <c r="V5310">
        <v>0.33265098421092998</v>
      </c>
      <c r="W5310">
        <v>0.42463829007693799</v>
      </c>
      <c r="X5310">
        <v>0.31699983509089602</v>
      </c>
    </row>
    <row r="5311" spans="1:24" x14ac:dyDescent="0.2">
      <c r="A5311" t="s">
        <v>3560</v>
      </c>
      <c r="B5311" t="s">
        <v>66</v>
      </c>
      <c r="C5311" t="s">
        <v>57</v>
      </c>
      <c r="D5311" t="s">
        <v>12</v>
      </c>
      <c r="E5311" t="s">
        <v>65</v>
      </c>
      <c r="F5311" t="s">
        <v>62</v>
      </c>
      <c r="G5311" t="s">
        <v>21</v>
      </c>
      <c r="H5311" t="s">
        <v>14</v>
      </c>
      <c r="I5311">
        <v>14</v>
      </c>
      <c r="J5311">
        <v>-2.0211705085775802</v>
      </c>
      <c r="K5311">
        <v>-2.0321376031807601</v>
      </c>
      <c r="L5311">
        <v>1.09670946031782E-2</v>
      </c>
      <c r="M5311">
        <v>-5.4261105417060303E-3</v>
      </c>
      <c r="N5311">
        <v>81.378757203048494</v>
      </c>
      <c r="O5311">
        <v>72.499271448774095</v>
      </c>
      <c r="P5311">
        <v>0.248241142230163</v>
      </c>
      <c r="Q5311" s="27">
        <v>-0.39738958436543897</v>
      </c>
      <c r="R5311">
        <v>-0.30727804973589001</v>
      </c>
      <c r="S5311">
        <v>-0.11911126392542699</v>
      </c>
      <c r="T5311">
        <v>1.09670946031782E-2</v>
      </c>
      <c r="U5311">
        <v>0.14104545313178299</v>
      </c>
      <c r="V5311">
        <v>0.32921223894224699</v>
      </c>
      <c r="W5311">
        <v>0.41932377357179601</v>
      </c>
      <c r="X5311">
        <v>0.34690273939176502</v>
      </c>
    </row>
    <row r="5312" spans="1:24" x14ac:dyDescent="0.2">
      <c r="A5312" t="s">
        <v>3561</v>
      </c>
      <c r="B5312" t="s">
        <v>66</v>
      </c>
      <c r="C5312" t="s">
        <v>57</v>
      </c>
      <c r="D5312" t="s">
        <v>12</v>
      </c>
      <c r="E5312" t="s">
        <v>65</v>
      </c>
      <c r="F5312" t="s">
        <v>62</v>
      </c>
      <c r="G5312" t="s">
        <v>21</v>
      </c>
      <c r="H5312" t="s">
        <v>14</v>
      </c>
      <c r="I5312">
        <v>15</v>
      </c>
      <c r="J5312">
        <v>-1.6752881035666101</v>
      </c>
      <c r="K5312">
        <v>-1.68328825190506</v>
      </c>
      <c r="L5312">
        <v>8.0001483384483409E-3</v>
      </c>
      <c r="M5312">
        <v>-4.7753865865915197E-3</v>
      </c>
      <c r="N5312">
        <v>81.585336761881194</v>
      </c>
      <c r="O5312">
        <v>72.499271448774095</v>
      </c>
      <c r="P5312">
        <v>0.23790749531901201</v>
      </c>
      <c r="Q5312" s="27">
        <v>-0.38335768146132598</v>
      </c>
      <c r="R5312">
        <v>-0.29699726066052501</v>
      </c>
      <c r="S5312">
        <v>-0.116663379208714</v>
      </c>
      <c r="T5312">
        <v>8.0001483384483409E-3</v>
      </c>
      <c r="U5312">
        <v>0.13266367588561101</v>
      </c>
      <c r="V5312" s="1">
        <v>0.31299755733742202</v>
      </c>
      <c r="W5312">
        <v>0.39935797813822299</v>
      </c>
      <c r="X5312">
        <v>0.34599077462564898</v>
      </c>
    </row>
    <row r="5313" spans="1:24" x14ac:dyDescent="0.2">
      <c r="A5313" t="s">
        <v>3562</v>
      </c>
      <c r="B5313" t="s">
        <v>66</v>
      </c>
      <c r="C5313" t="s">
        <v>57</v>
      </c>
      <c r="D5313" t="s">
        <v>12</v>
      </c>
      <c r="E5313" t="s">
        <v>65</v>
      </c>
      <c r="F5313" t="s">
        <v>62</v>
      </c>
      <c r="G5313" t="s">
        <v>21</v>
      </c>
      <c r="H5313" t="s">
        <v>14</v>
      </c>
      <c r="I5313">
        <v>16</v>
      </c>
      <c r="J5313">
        <v>-1.10394410675558</v>
      </c>
      <c r="K5313">
        <v>-1.09336706132631</v>
      </c>
      <c r="L5313">
        <v>-1.05770454292692E-2</v>
      </c>
      <c r="M5313">
        <v>9.5811421652084294E-3</v>
      </c>
      <c r="N5313">
        <v>81.226931656236403</v>
      </c>
      <c r="O5313">
        <v>72.499271448774095</v>
      </c>
      <c r="P5313">
        <v>0.234606242727042</v>
      </c>
      <c r="Q5313" s="27">
        <v>-0.39650431471525299</v>
      </c>
      <c r="R5313">
        <v>-0.31134224860533699</v>
      </c>
      <c r="S5313">
        <v>-0.13351071661823899</v>
      </c>
      <c r="T5313">
        <v>-1.05770454292692E-2</v>
      </c>
      <c r="U5313">
        <v>0.112356625759701</v>
      </c>
      <c r="V5313">
        <v>0.29018815774679901</v>
      </c>
      <c r="W5313">
        <v>0.37535022385671502</v>
      </c>
      <c r="X5313">
        <v>0.31560955554360398</v>
      </c>
    </row>
    <row r="5314" spans="1:24" x14ac:dyDescent="0.2">
      <c r="A5314" t="s">
        <v>3563</v>
      </c>
      <c r="B5314" t="s">
        <v>66</v>
      </c>
      <c r="C5314" t="s">
        <v>57</v>
      </c>
      <c r="D5314" t="s">
        <v>12</v>
      </c>
      <c r="E5314" t="s">
        <v>65</v>
      </c>
      <c r="F5314" t="s">
        <v>62</v>
      </c>
      <c r="G5314" t="s">
        <v>21</v>
      </c>
      <c r="H5314" t="s">
        <v>15</v>
      </c>
      <c r="I5314">
        <v>17</v>
      </c>
      <c r="J5314">
        <v>-0.37685014919475401</v>
      </c>
      <c r="K5314">
        <v>-0.36499107459247698</v>
      </c>
      <c r="L5314">
        <v>-1.18590746022768E-2</v>
      </c>
      <c r="M5314">
        <v>3.1468939650460701E-2</v>
      </c>
      <c r="N5314">
        <v>80.324031848317702</v>
      </c>
      <c r="O5314">
        <v>72.499271448774095</v>
      </c>
      <c r="P5314">
        <v>0.23209281967451101</v>
      </c>
      <c r="Q5314" s="27">
        <v>-0.39365176296684701</v>
      </c>
      <c r="R5314">
        <v>-0.30940206942499998</v>
      </c>
      <c r="S5314">
        <v>-0.13347571211171999</v>
      </c>
      <c r="T5314">
        <v>-1.18590746022768E-2</v>
      </c>
      <c r="U5314">
        <v>0.109757562907167</v>
      </c>
      <c r="V5314">
        <v>0.28568392022044597</v>
      </c>
      <c r="W5314">
        <v>0.369933613762293</v>
      </c>
      <c r="X5314">
        <v>0.305732681897673</v>
      </c>
    </row>
    <row r="5315" spans="1:24" x14ac:dyDescent="0.2">
      <c r="A5315" t="s">
        <v>3564</v>
      </c>
      <c r="B5315" t="s">
        <v>66</v>
      </c>
      <c r="C5315" t="s">
        <v>57</v>
      </c>
      <c r="D5315" t="s">
        <v>12</v>
      </c>
      <c r="E5315" t="s">
        <v>65</v>
      </c>
      <c r="F5315" t="s">
        <v>62</v>
      </c>
      <c r="G5315" t="s">
        <v>21</v>
      </c>
      <c r="H5315" t="s">
        <v>15</v>
      </c>
      <c r="I5315">
        <v>18</v>
      </c>
      <c r="J5315">
        <v>0.53025785827622496</v>
      </c>
      <c r="K5315">
        <v>0.52929709864993701</v>
      </c>
      <c r="L5315">
        <v>9.6075962628794798E-4</v>
      </c>
      <c r="M5315">
        <v>1.81187249051095E-3</v>
      </c>
      <c r="N5315">
        <v>79.061066360988903</v>
      </c>
      <c r="O5315">
        <v>72.499271448774095</v>
      </c>
      <c r="P5315">
        <v>0.22451079409087901</v>
      </c>
      <c r="Q5315" s="27">
        <v>-0.368359496653207</v>
      </c>
      <c r="R5315">
        <v>-0.28686207839821798</v>
      </c>
      <c r="S5315">
        <v>-0.116682896477332</v>
      </c>
      <c r="T5315">
        <v>9.6075962628794798E-4</v>
      </c>
      <c r="U5315">
        <v>0.118604415729908</v>
      </c>
      <c r="V5315">
        <v>0.28878359765079398</v>
      </c>
      <c r="W5315">
        <v>0.370281015905783</v>
      </c>
      <c r="X5315">
        <v>0.27847863923231803</v>
      </c>
    </row>
    <row r="5316" spans="1:24" x14ac:dyDescent="0.2">
      <c r="A5316" t="s">
        <v>3565</v>
      </c>
      <c r="B5316" t="s">
        <v>66</v>
      </c>
      <c r="C5316" t="s">
        <v>57</v>
      </c>
      <c r="D5316" t="s">
        <v>12</v>
      </c>
      <c r="E5316" t="s">
        <v>65</v>
      </c>
      <c r="F5316" t="s">
        <v>62</v>
      </c>
      <c r="G5316" t="s">
        <v>21</v>
      </c>
      <c r="H5316" t="s">
        <v>15</v>
      </c>
      <c r="I5316">
        <v>19</v>
      </c>
      <c r="J5316">
        <v>1.3191776545801901</v>
      </c>
      <c r="K5316">
        <v>1.3043875679902099</v>
      </c>
      <c r="L5316">
        <v>1.4790086589975E-2</v>
      </c>
      <c r="M5316">
        <v>1.12115957533269E-2</v>
      </c>
      <c r="N5316">
        <v>77.521149079868593</v>
      </c>
      <c r="O5316">
        <v>72.499271448774095</v>
      </c>
      <c r="P5316">
        <v>0.208526805634066</v>
      </c>
      <c r="Q5316" s="27">
        <v>-0.32823650867806298</v>
      </c>
      <c r="R5316">
        <v>-0.25254127823289702</v>
      </c>
      <c r="S5316">
        <v>-9.4477959562275393E-2</v>
      </c>
      <c r="T5316">
        <v>1.4790086589975E-2</v>
      </c>
      <c r="U5316">
        <v>0.12405813274222501</v>
      </c>
      <c r="V5316">
        <v>0.282121451412847</v>
      </c>
      <c r="W5316">
        <v>0.35781668185801302</v>
      </c>
      <c r="X5316">
        <v>0.232474841052972</v>
      </c>
    </row>
    <row r="5317" spans="1:24" x14ac:dyDescent="0.2">
      <c r="A5317" t="s">
        <v>3548</v>
      </c>
      <c r="B5317" t="s">
        <v>66</v>
      </c>
      <c r="C5317" t="s">
        <v>57</v>
      </c>
      <c r="D5317" t="s">
        <v>12</v>
      </c>
      <c r="E5317" t="s">
        <v>65</v>
      </c>
      <c r="F5317" t="s">
        <v>62</v>
      </c>
      <c r="G5317" t="s">
        <v>21</v>
      </c>
      <c r="H5317" t="s">
        <v>13</v>
      </c>
      <c r="I5317">
        <v>2</v>
      </c>
      <c r="J5317">
        <v>0.98802583752113204</v>
      </c>
      <c r="K5317">
        <v>0.97180362919403096</v>
      </c>
      <c r="L5317">
        <v>1.62222083271009E-2</v>
      </c>
      <c r="M5317">
        <v>1.6418809823638799E-2</v>
      </c>
      <c r="N5317">
        <v>66.559745802094298</v>
      </c>
      <c r="O5317">
        <v>72.499271448774095</v>
      </c>
      <c r="P5317">
        <v>0.120392004921492</v>
      </c>
      <c r="Q5317" s="27">
        <v>-0.18182263976875401</v>
      </c>
      <c r="R5317">
        <v>-0.13812034198225201</v>
      </c>
      <c r="S5317">
        <v>-4.6863202251761001E-2</v>
      </c>
      <c r="T5317">
        <v>1.62222083271009E-2</v>
      </c>
      <c r="U5317">
        <v>7.9307618905962898E-2</v>
      </c>
      <c r="V5317">
        <v>0.17056475863645401</v>
      </c>
      <c r="W5317">
        <v>0.21426705642295599</v>
      </c>
      <c r="X5317">
        <v>4.5424386601773503E-2</v>
      </c>
    </row>
    <row r="5318" spans="1:24" x14ac:dyDescent="0.2">
      <c r="A5318" t="s">
        <v>3566</v>
      </c>
      <c r="B5318" t="s">
        <v>66</v>
      </c>
      <c r="C5318" t="s">
        <v>57</v>
      </c>
      <c r="D5318" t="s">
        <v>12</v>
      </c>
      <c r="E5318" t="s">
        <v>65</v>
      </c>
      <c r="F5318" t="s">
        <v>62</v>
      </c>
      <c r="G5318" t="s">
        <v>21</v>
      </c>
      <c r="H5318" t="s">
        <v>15</v>
      </c>
      <c r="I5318">
        <v>20</v>
      </c>
      <c r="J5318">
        <v>1.73072489752259</v>
      </c>
      <c r="K5318">
        <v>1.73036499640618</v>
      </c>
      <c r="L5318">
        <v>3.5990111641573402E-4</v>
      </c>
      <c r="M5318">
        <v>2.07948193806483E-4</v>
      </c>
      <c r="N5318">
        <v>75.091882241774599</v>
      </c>
      <c r="O5318">
        <v>72.499271448774095</v>
      </c>
      <c r="P5318">
        <v>0.189117722053043</v>
      </c>
      <c r="Q5318" s="27">
        <v>-0.31073875166083997</v>
      </c>
      <c r="R5318">
        <v>-0.24208901855558501</v>
      </c>
      <c r="S5318">
        <v>-9.8737785239378803E-2</v>
      </c>
      <c r="T5318">
        <v>3.5990111641573402E-4</v>
      </c>
      <c r="U5318">
        <v>9.9457587472210299E-2</v>
      </c>
      <c r="V5318">
        <v>0.24280882078841701</v>
      </c>
      <c r="W5318">
        <v>0.311458553893671</v>
      </c>
      <c r="X5318">
        <v>0.17608039237377801</v>
      </c>
    </row>
    <row r="5319" spans="1:24" x14ac:dyDescent="0.2">
      <c r="A5319" t="s">
        <v>3567</v>
      </c>
      <c r="B5319" t="s">
        <v>66</v>
      </c>
      <c r="C5319" t="s">
        <v>57</v>
      </c>
      <c r="D5319" t="s">
        <v>12</v>
      </c>
      <c r="E5319" t="s">
        <v>65</v>
      </c>
      <c r="F5319" t="s">
        <v>62</v>
      </c>
      <c r="G5319" t="s">
        <v>21</v>
      </c>
      <c r="H5319" t="s">
        <v>15</v>
      </c>
      <c r="I5319">
        <v>21</v>
      </c>
      <c r="J5319">
        <v>1.81124108105986</v>
      </c>
      <c r="K5319">
        <v>1.8101323906995901</v>
      </c>
      <c r="L5319">
        <v>1.1086903602677901E-3</v>
      </c>
      <c r="M5319">
        <v>6.1211639458786998E-4</v>
      </c>
      <c r="N5319">
        <v>71.7724038044488</v>
      </c>
      <c r="O5319">
        <v>72.499271448774095</v>
      </c>
      <c r="P5319">
        <v>0.178798947849787</v>
      </c>
      <c r="Q5319" s="27">
        <v>-0.29301557885263202</v>
      </c>
      <c r="R5319">
        <v>-0.22811156078316</v>
      </c>
      <c r="S5319">
        <v>-9.2581958313020796E-2</v>
      </c>
      <c r="T5319">
        <v>1.1086903602677901E-3</v>
      </c>
      <c r="U5319">
        <v>9.4799339033556307E-2</v>
      </c>
      <c r="V5319">
        <v>0.23032894150369501</v>
      </c>
      <c r="W5319">
        <v>0.29523295957316797</v>
      </c>
      <c r="X5319">
        <v>0.138265961114451</v>
      </c>
    </row>
    <row r="5320" spans="1:24" x14ac:dyDescent="0.2">
      <c r="A5320" t="s">
        <v>3568</v>
      </c>
      <c r="B5320" t="s">
        <v>66</v>
      </c>
      <c r="C5320" t="s">
        <v>57</v>
      </c>
      <c r="D5320" t="s">
        <v>12</v>
      </c>
      <c r="E5320" t="s">
        <v>65</v>
      </c>
      <c r="F5320" t="s">
        <v>62</v>
      </c>
      <c r="G5320" t="s">
        <v>21</v>
      </c>
      <c r="H5320" t="s">
        <v>14</v>
      </c>
      <c r="I5320">
        <v>22</v>
      </c>
      <c r="J5320">
        <v>1.7262848882247901</v>
      </c>
      <c r="K5320">
        <v>1.74762616711462</v>
      </c>
      <c r="L5320">
        <v>-2.13412788898363E-2</v>
      </c>
      <c r="M5320">
        <v>-1.2362547477191E-2</v>
      </c>
      <c r="N5320">
        <v>69.723066794720907</v>
      </c>
      <c r="O5320">
        <v>72.499271448774095</v>
      </c>
      <c r="P5320">
        <v>0.17073556849597199</v>
      </c>
      <c r="Q5320" s="27">
        <v>-0.30220128906570998</v>
      </c>
      <c r="R5320">
        <v>-0.24022427770167201</v>
      </c>
      <c r="S5320">
        <v>-0.110806716781725</v>
      </c>
      <c r="T5320">
        <v>-2.13412788898363E-2</v>
      </c>
      <c r="U5320">
        <v>6.8124159002052903E-2</v>
      </c>
      <c r="V5320">
        <v>0.19754171992199901</v>
      </c>
      <c r="W5320">
        <v>0.25951873128603697</v>
      </c>
      <c r="X5320">
        <v>9.5314748053854606E-2</v>
      </c>
    </row>
    <row r="5321" spans="1:24" x14ac:dyDescent="0.2">
      <c r="A5321" t="s">
        <v>3569</v>
      </c>
      <c r="B5321" t="s">
        <v>66</v>
      </c>
      <c r="C5321" t="s">
        <v>57</v>
      </c>
      <c r="D5321" t="s">
        <v>12</v>
      </c>
      <c r="E5321" t="s">
        <v>65</v>
      </c>
      <c r="F5321" t="s">
        <v>62</v>
      </c>
      <c r="G5321" t="s">
        <v>21</v>
      </c>
      <c r="H5321" t="s">
        <v>14</v>
      </c>
      <c r="I5321">
        <v>23</v>
      </c>
      <c r="J5321">
        <v>1.5290731617453901</v>
      </c>
      <c r="K5321">
        <v>1.5585386575175899</v>
      </c>
      <c r="L5321">
        <v>-2.94654957722069E-2</v>
      </c>
      <c r="M5321">
        <v>-1.9270167385956199E-2</v>
      </c>
      <c r="N5321">
        <v>68.419926110663596</v>
      </c>
      <c r="O5321">
        <v>72.499271448774095</v>
      </c>
      <c r="P5321">
        <v>0.155134136988549</v>
      </c>
      <c r="Q5321" s="27">
        <v>-0.28466115111836998</v>
      </c>
      <c r="R5321">
        <v>-0.22834745939152701</v>
      </c>
      <c r="S5321">
        <v>-0.110755783554207</v>
      </c>
      <c r="T5321">
        <v>-2.94654957722069E-2</v>
      </c>
      <c r="U5321">
        <v>5.18247920097928E-2</v>
      </c>
      <c r="V5321">
        <v>0.16941646784711301</v>
      </c>
      <c r="W5321">
        <v>0.22573015957395601</v>
      </c>
      <c r="X5321">
        <v>8.4495006767029895E-2</v>
      </c>
    </row>
    <row r="5322" spans="1:24" x14ac:dyDescent="0.2">
      <c r="A5322" t="s">
        <v>3570</v>
      </c>
      <c r="B5322" t="s">
        <v>66</v>
      </c>
      <c r="C5322" t="s">
        <v>57</v>
      </c>
      <c r="D5322" t="s">
        <v>12</v>
      </c>
      <c r="E5322" t="s">
        <v>65</v>
      </c>
      <c r="F5322" t="s">
        <v>62</v>
      </c>
      <c r="G5322" t="s">
        <v>21</v>
      </c>
      <c r="H5322" t="s">
        <v>14</v>
      </c>
      <c r="I5322">
        <v>24</v>
      </c>
      <c r="J5322">
        <v>1.29939364752043</v>
      </c>
      <c r="K5322">
        <v>1.30274404623385</v>
      </c>
      <c r="L5322">
        <v>-3.3503987134233001E-3</v>
      </c>
      <c r="M5322">
        <v>-2.57843242485963E-3</v>
      </c>
      <c r="N5322">
        <v>67.623888561868796</v>
      </c>
      <c r="O5322">
        <v>72.499271448774095</v>
      </c>
      <c r="P5322">
        <v>0.13882623085764301</v>
      </c>
      <c r="Q5322" s="27">
        <v>-0.231719548474246</v>
      </c>
      <c r="R5322">
        <v>-0.18132562667292201</v>
      </c>
      <c r="S5322">
        <v>-7.6095343682828304E-2</v>
      </c>
      <c r="T5322">
        <v>-3.3503987134233001E-3</v>
      </c>
      <c r="U5322">
        <v>6.9394546255981807E-2</v>
      </c>
      <c r="V5322">
        <v>0.174624829246075</v>
      </c>
      <c r="W5322">
        <v>0.22501875104739999</v>
      </c>
      <c r="X5322">
        <v>8.2076638455668705E-2</v>
      </c>
    </row>
    <row r="5323" spans="1:24" x14ac:dyDescent="0.2">
      <c r="A5323" t="s">
        <v>3549</v>
      </c>
      <c r="B5323" t="s">
        <v>66</v>
      </c>
      <c r="C5323" t="s">
        <v>57</v>
      </c>
      <c r="D5323" t="s">
        <v>12</v>
      </c>
      <c r="E5323" t="s">
        <v>65</v>
      </c>
      <c r="F5323" t="s">
        <v>62</v>
      </c>
      <c r="G5323" t="s">
        <v>21</v>
      </c>
      <c r="H5323" t="s">
        <v>13</v>
      </c>
      <c r="I5323">
        <v>3</v>
      </c>
      <c r="J5323">
        <v>0.90562026387842198</v>
      </c>
      <c r="K5323">
        <v>0.89731057394604796</v>
      </c>
      <c r="L5323">
        <v>8.3096899323741296E-3</v>
      </c>
      <c r="M5323">
        <v>9.1756890429846895E-3</v>
      </c>
      <c r="N5323">
        <v>66.377107472581898</v>
      </c>
      <c r="O5323">
        <v>72.499271448774095</v>
      </c>
      <c r="P5323">
        <v>0.108505823706547</v>
      </c>
      <c r="Q5323" s="27">
        <v>-0.17018239006489599</v>
      </c>
      <c r="R5323">
        <v>-0.130794776059419</v>
      </c>
      <c r="S5323">
        <v>-4.85473616898566E-2</v>
      </c>
      <c r="T5323">
        <v>8.3096899323741296E-3</v>
      </c>
      <c r="U5323">
        <v>6.5166741554604904E-2</v>
      </c>
      <c r="V5323">
        <v>0.14741415592416801</v>
      </c>
      <c r="W5323">
        <v>0.18680176992964401</v>
      </c>
      <c r="X5323">
        <v>4.0305690463983398E-2</v>
      </c>
    </row>
    <row r="5324" spans="1:24" x14ac:dyDescent="0.2">
      <c r="A5324" t="s">
        <v>3550</v>
      </c>
      <c r="B5324" t="s">
        <v>66</v>
      </c>
      <c r="C5324" t="s">
        <v>57</v>
      </c>
      <c r="D5324" t="s">
        <v>12</v>
      </c>
      <c r="E5324" t="s">
        <v>65</v>
      </c>
      <c r="F5324" t="s">
        <v>62</v>
      </c>
      <c r="G5324" t="s">
        <v>21</v>
      </c>
      <c r="H5324" t="s">
        <v>13</v>
      </c>
      <c r="I5324">
        <v>4</v>
      </c>
      <c r="J5324">
        <v>0.85408232918997595</v>
      </c>
      <c r="K5324">
        <v>0.85490437977069</v>
      </c>
      <c r="L5324">
        <v>-8.2205058071440501E-4</v>
      </c>
      <c r="M5324">
        <v>-9.6249571337466897E-4</v>
      </c>
      <c r="N5324">
        <v>66.230414678728593</v>
      </c>
      <c r="O5324">
        <v>72.499271448774095</v>
      </c>
      <c r="P5324">
        <v>9.8113056625887998E-2</v>
      </c>
      <c r="Q5324" s="27">
        <v>-0.1622180287303</v>
      </c>
      <c r="R5324">
        <v>-0.12660298917510299</v>
      </c>
      <c r="S5324">
        <v>-5.2233292252679697E-2</v>
      </c>
      <c r="T5324">
        <v>-8.2205058071440501E-4</v>
      </c>
      <c r="U5324">
        <v>5.0589191091250901E-2</v>
      </c>
      <c r="V5324">
        <v>0.124958888013674</v>
      </c>
      <c r="W5324">
        <v>0.16057392756887101</v>
      </c>
      <c r="X5324">
        <v>3.2974281011578802E-2</v>
      </c>
    </row>
    <row r="5325" spans="1:24" x14ac:dyDescent="0.2">
      <c r="A5325" t="s">
        <v>3551</v>
      </c>
      <c r="B5325" t="s">
        <v>66</v>
      </c>
      <c r="C5325" t="s">
        <v>57</v>
      </c>
      <c r="D5325" t="s">
        <v>12</v>
      </c>
      <c r="E5325" t="s">
        <v>65</v>
      </c>
      <c r="F5325" t="s">
        <v>62</v>
      </c>
      <c r="G5325" t="s">
        <v>21</v>
      </c>
      <c r="H5325" t="s">
        <v>13</v>
      </c>
      <c r="I5325">
        <v>5</v>
      </c>
      <c r="J5325">
        <v>0.83147652069746003</v>
      </c>
      <c r="K5325">
        <v>0.82971133052115797</v>
      </c>
      <c r="L5325">
        <v>1.7651901763020899E-3</v>
      </c>
      <c r="M5325">
        <v>2.1229585350424698E-3</v>
      </c>
      <c r="N5325">
        <v>66.128104281554002</v>
      </c>
      <c r="O5325">
        <v>72.499271448774095</v>
      </c>
      <c r="P5325">
        <v>9.0755482998641696E-2</v>
      </c>
      <c r="Q5325" s="27">
        <v>-0.14752757935646299</v>
      </c>
      <c r="R5325">
        <v>-0.114583339027957</v>
      </c>
      <c r="S5325">
        <v>-4.5790682914986197E-2</v>
      </c>
      <c r="T5325">
        <v>1.7651901763020899E-3</v>
      </c>
      <c r="U5325">
        <v>4.9321063267590302E-2</v>
      </c>
      <c r="V5325">
        <v>0.11811371938056101</v>
      </c>
      <c r="W5325">
        <v>0.15105795970906799</v>
      </c>
      <c r="X5325">
        <v>2.59526823318495E-2</v>
      </c>
    </row>
    <row r="5326" spans="1:24" x14ac:dyDescent="0.2">
      <c r="A5326" t="s">
        <v>3552</v>
      </c>
      <c r="B5326" t="s">
        <v>66</v>
      </c>
      <c r="C5326" t="s">
        <v>57</v>
      </c>
      <c r="D5326" t="s">
        <v>12</v>
      </c>
      <c r="E5326" t="s">
        <v>65</v>
      </c>
      <c r="F5326" t="s">
        <v>62</v>
      </c>
      <c r="G5326" t="s">
        <v>21</v>
      </c>
      <c r="H5326" t="s">
        <v>13</v>
      </c>
      <c r="I5326">
        <v>6</v>
      </c>
      <c r="J5326">
        <v>0.85100979135699995</v>
      </c>
      <c r="K5326">
        <v>0.86137137878796199</v>
      </c>
      <c r="L5326">
        <v>-1.03615874309624E-2</v>
      </c>
      <c r="M5326">
        <v>-1.2175638325429901E-2</v>
      </c>
      <c r="N5326">
        <v>66.014736043125296</v>
      </c>
      <c r="O5326">
        <v>72.499271448774095</v>
      </c>
      <c r="P5326">
        <v>8.8576483780452603E-2</v>
      </c>
      <c r="Q5326" s="27">
        <v>-0.15606990324980699</v>
      </c>
      <c r="R5326">
        <v>-0.123916639637503</v>
      </c>
      <c r="S5326">
        <v>-5.6775664931919601E-2</v>
      </c>
      <c r="T5326">
        <v>-1.03615874309624E-2</v>
      </c>
      <c r="U5326">
        <v>3.6052490069994801E-2</v>
      </c>
      <c r="V5326">
        <v>0.103193464775578</v>
      </c>
      <c r="W5326">
        <v>0.135346728387882</v>
      </c>
      <c r="X5326">
        <v>1.30307129108219E-2</v>
      </c>
    </row>
    <row r="5327" spans="1:24" x14ac:dyDescent="0.2">
      <c r="A5327" t="s">
        <v>3553</v>
      </c>
      <c r="B5327" t="s">
        <v>66</v>
      </c>
      <c r="C5327" t="s">
        <v>57</v>
      </c>
      <c r="D5327" t="s">
        <v>12</v>
      </c>
      <c r="E5327" t="s">
        <v>65</v>
      </c>
      <c r="F5327" t="s">
        <v>62</v>
      </c>
      <c r="G5327" t="s">
        <v>21</v>
      </c>
      <c r="H5327" t="s">
        <v>14</v>
      </c>
      <c r="I5327">
        <v>7</v>
      </c>
      <c r="J5327">
        <v>0.81542380123408598</v>
      </c>
      <c r="K5327">
        <v>0.81111426512870199</v>
      </c>
      <c r="L5327">
        <v>4.3095361053843697E-3</v>
      </c>
      <c r="M5327">
        <v>5.2850261408389099E-3</v>
      </c>
      <c r="N5327">
        <v>65.772719809157906</v>
      </c>
      <c r="O5327">
        <v>72.499271448774095</v>
      </c>
      <c r="P5327">
        <v>9.5930252784086498E-2</v>
      </c>
      <c r="Q5327" s="27">
        <v>-0.15349572972443801</v>
      </c>
      <c r="R5327">
        <v>-0.118673047963814</v>
      </c>
      <c r="S5327">
        <v>-4.5957916353476902E-2</v>
      </c>
      <c r="T5327">
        <v>4.3095361053843697E-3</v>
      </c>
      <c r="U5327">
        <v>5.4576988564245699E-2</v>
      </c>
      <c r="V5327">
        <v>0.127292120174583</v>
      </c>
      <c r="W5327">
        <v>0.162114801935207</v>
      </c>
      <c r="X5327">
        <v>-8.9660808508425002E-3</v>
      </c>
    </row>
    <row r="5328" spans="1:24" x14ac:dyDescent="0.2">
      <c r="A5328" t="s">
        <v>3554</v>
      </c>
      <c r="B5328" t="s">
        <v>66</v>
      </c>
      <c r="C5328" t="s">
        <v>57</v>
      </c>
      <c r="D5328" t="s">
        <v>12</v>
      </c>
      <c r="E5328" t="s">
        <v>65</v>
      </c>
      <c r="F5328" t="s">
        <v>62</v>
      </c>
      <c r="G5328" t="s">
        <v>21</v>
      </c>
      <c r="H5328" t="s">
        <v>14</v>
      </c>
      <c r="I5328">
        <v>8</v>
      </c>
      <c r="J5328">
        <v>0.53867073209989702</v>
      </c>
      <c r="K5328">
        <v>0.51921907153753999</v>
      </c>
      <c r="L5328">
        <v>1.9451660562356799E-2</v>
      </c>
      <c r="M5328">
        <v>3.6110483460886203E-2</v>
      </c>
      <c r="N5328">
        <v>66.8050800855072</v>
      </c>
      <c r="O5328">
        <v>72.499271448774095</v>
      </c>
      <c r="P5328">
        <v>0.11688472004910901</v>
      </c>
      <c r="Q5328" s="27">
        <v>-0.172823703918428</v>
      </c>
      <c r="R5328">
        <v>-0.13039455054060101</v>
      </c>
      <c r="S5328">
        <v>-4.17959327433765E-2</v>
      </c>
      <c r="T5328">
        <v>1.9451660562356799E-2</v>
      </c>
      <c r="U5328">
        <v>8.0699253868090001E-2</v>
      </c>
      <c r="V5328">
        <v>0.16929787166531499</v>
      </c>
      <c r="W5328">
        <v>0.211727025043141</v>
      </c>
      <c r="X5328">
        <v>3.3333041940958201E-2</v>
      </c>
    </row>
    <row r="5329" spans="1:24" x14ac:dyDescent="0.2">
      <c r="A5329" t="s">
        <v>3555</v>
      </c>
      <c r="B5329" t="s">
        <v>66</v>
      </c>
      <c r="C5329" t="s">
        <v>57</v>
      </c>
      <c r="D5329" t="s">
        <v>12</v>
      </c>
      <c r="E5329" t="s">
        <v>65</v>
      </c>
      <c r="F5329" t="s">
        <v>62</v>
      </c>
      <c r="G5329" t="s">
        <v>21</v>
      </c>
      <c r="H5329" t="s">
        <v>14</v>
      </c>
      <c r="I5329">
        <v>9</v>
      </c>
      <c r="J5329">
        <v>-5.8506965217727899E-2</v>
      </c>
      <c r="K5329">
        <v>-7.4192720098040302E-2</v>
      </c>
      <c r="L5329">
        <v>1.56857548803125E-2</v>
      </c>
      <c r="M5329">
        <v>-0.26810064104230102</v>
      </c>
      <c r="N5329">
        <v>69.050034078939206</v>
      </c>
      <c r="O5329">
        <v>72.499271448774095</v>
      </c>
      <c r="P5329">
        <v>0.15556282216546999</v>
      </c>
      <c r="Q5329" s="27">
        <v>-0.24021508758188501</v>
      </c>
      <c r="R5329">
        <v>-0.18374578313581899</v>
      </c>
      <c r="S5329">
        <v>-6.58291639343936E-2</v>
      </c>
      <c r="T5329">
        <v>1.56857548803125E-2</v>
      </c>
      <c r="U5329">
        <v>9.7200673695018502E-2</v>
      </c>
      <c r="V5329">
        <v>0.21511729289644399</v>
      </c>
      <c r="W5329">
        <v>0.27158659734251001</v>
      </c>
      <c r="X5329">
        <v>0.12722218783709599</v>
      </c>
    </row>
    <row r="5330" spans="1:24" x14ac:dyDescent="0.2">
      <c r="A5330" t="s">
        <v>3355</v>
      </c>
      <c r="B5330" t="s">
        <v>66</v>
      </c>
      <c r="C5330" t="s">
        <v>57</v>
      </c>
      <c r="D5330" t="s">
        <v>12</v>
      </c>
      <c r="E5330" t="s">
        <v>65</v>
      </c>
      <c r="F5330" t="s">
        <v>62</v>
      </c>
      <c r="G5330" t="s">
        <v>20</v>
      </c>
      <c r="H5330" t="s">
        <v>13</v>
      </c>
      <c r="I5330">
        <v>1</v>
      </c>
      <c r="J5330">
        <v>0.90232317764894499</v>
      </c>
      <c r="K5330">
        <v>0.86991017070181997</v>
      </c>
      <c r="L5330">
        <v>3.2413006947125497E-2</v>
      </c>
      <c r="M5330">
        <v>3.5921727104006602E-2</v>
      </c>
      <c r="N5330">
        <v>64.233199612739298</v>
      </c>
      <c r="O5330">
        <v>68.747739937327594</v>
      </c>
      <c r="P5330">
        <v>0.13196339960945599</v>
      </c>
      <c r="Q5330" s="27">
        <v>-0.18466678541043</v>
      </c>
      <c r="R5330">
        <v>-0.13676407135219701</v>
      </c>
      <c r="S5330">
        <v>-3.6735814448229501E-2</v>
      </c>
      <c r="T5330">
        <v>3.2413006947125497E-2</v>
      </c>
      <c r="U5330">
        <v>0.10156182834248099</v>
      </c>
      <c r="V5330">
        <v>0.201590085246448</v>
      </c>
      <c r="W5330">
        <v>0.24949279930468099</v>
      </c>
      <c r="X5330">
        <v>5.7656275629235303E-2</v>
      </c>
    </row>
    <row r="5331" spans="1:24" x14ac:dyDescent="0.2">
      <c r="A5331" t="s">
        <v>3364</v>
      </c>
      <c r="B5331" t="s">
        <v>66</v>
      </c>
      <c r="C5331" t="s">
        <v>57</v>
      </c>
      <c r="D5331" t="s">
        <v>12</v>
      </c>
      <c r="E5331" t="s">
        <v>65</v>
      </c>
      <c r="F5331" t="s">
        <v>62</v>
      </c>
      <c r="G5331" t="s">
        <v>20</v>
      </c>
      <c r="H5331" t="s">
        <v>14</v>
      </c>
      <c r="I5331">
        <v>10</v>
      </c>
      <c r="J5331">
        <v>-0.66220396972308404</v>
      </c>
      <c r="K5331">
        <v>-0.70732777491801602</v>
      </c>
      <c r="L5331">
        <v>4.5123805194932497E-2</v>
      </c>
      <c r="M5331">
        <v>-6.81418524473692E-2</v>
      </c>
      <c r="N5331">
        <v>68.731118159427496</v>
      </c>
      <c r="O5331">
        <v>68.747739937327594</v>
      </c>
      <c r="P5331">
        <v>0.19693748471719799</v>
      </c>
      <c r="Q5331" s="27">
        <v>-0.278838357164859</v>
      </c>
      <c r="R5331">
        <v>-0.20735005021251601</v>
      </c>
      <c r="S5331">
        <v>-5.8071436796879497E-2</v>
      </c>
      <c r="T5331">
        <v>4.5123805194932497E-2</v>
      </c>
      <c r="U5331">
        <v>0.14831904718674499</v>
      </c>
      <c r="V5331">
        <v>0.29759766060238102</v>
      </c>
      <c r="W5331">
        <v>0.369085967554724</v>
      </c>
      <c r="X5331">
        <v>0.239674259191925</v>
      </c>
    </row>
    <row r="5332" spans="1:24" x14ac:dyDescent="0.2">
      <c r="A5332" t="s">
        <v>3365</v>
      </c>
      <c r="B5332" t="s">
        <v>66</v>
      </c>
      <c r="C5332" t="s">
        <v>57</v>
      </c>
      <c r="D5332" t="s">
        <v>12</v>
      </c>
      <c r="E5332" t="s">
        <v>65</v>
      </c>
      <c r="F5332" t="s">
        <v>62</v>
      </c>
      <c r="G5332" t="s">
        <v>20</v>
      </c>
      <c r="H5332" t="s">
        <v>14</v>
      </c>
      <c r="I5332">
        <v>11</v>
      </c>
      <c r="J5332">
        <v>-1.3825136743912101</v>
      </c>
      <c r="K5332">
        <v>-1.45802445897162</v>
      </c>
      <c r="L5332">
        <v>7.5510784580414603E-2</v>
      </c>
      <c r="M5332">
        <v>-5.4618472120115398E-2</v>
      </c>
      <c r="N5332">
        <v>71.853449233223898</v>
      </c>
      <c r="O5332">
        <v>68.747739937327594</v>
      </c>
      <c r="P5332">
        <v>0.23226331564192501</v>
      </c>
      <c r="Q5332" s="27">
        <v>-0.306562369650552</v>
      </c>
      <c r="R5332">
        <v>-0.22225078607253401</v>
      </c>
      <c r="S5332">
        <v>-4.6195192815954203E-2</v>
      </c>
      <c r="T5332">
        <v>7.5510784580414603E-2</v>
      </c>
      <c r="U5332">
        <v>0.19721676197678301</v>
      </c>
      <c r="V5332">
        <v>0.373272355233363</v>
      </c>
      <c r="W5332">
        <v>0.45758393881138199</v>
      </c>
      <c r="X5332">
        <v>0.266595618191799</v>
      </c>
    </row>
    <row r="5333" spans="1:24" x14ac:dyDescent="0.2">
      <c r="A5333" t="s">
        <v>3366</v>
      </c>
      <c r="B5333" t="s">
        <v>66</v>
      </c>
      <c r="C5333" t="s">
        <v>57</v>
      </c>
      <c r="D5333" t="s">
        <v>12</v>
      </c>
      <c r="E5333" t="s">
        <v>65</v>
      </c>
      <c r="F5333" t="s">
        <v>62</v>
      </c>
      <c r="G5333" t="s">
        <v>20</v>
      </c>
      <c r="H5333" t="s">
        <v>14</v>
      </c>
      <c r="I5333">
        <v>12</v>
      </c>
      <c r="J5333">
        <v>-1.92581284232424</v>
      </c>
      <c r="K5333">
        <v>-1.9851120306355701</v>
      </c>
      <c r="L5333">
        <v>5.9299188311333302E-2</v>
      </c>
      <c r="M5333">
        <v>-3.0791771146237601E-2</v>
      </c>
      <c r="N5333">
        <v>74.4787563696636</v>
      </c>
      <c r="O5333">
        <v>68.747739937327594</v>
      </c>
      <c r="P5333">
        <v>0.24789345401436</v>
      </c>
      <c r="Q5333" s="27">
        <v>-0.348485543542289</v>
      </c>
      <c r="R5333">
        <v>-0.25850021973507598</v>
      </c>
      <c r="S5333">
        <v>-7.0596981592191202E-2</v>
      </c>
      <c r="T5333">
        <v>5.9299188311333302E-2</v>
      </c>
      <c r="U5333">
        <v>0.189195358214858</v>
      </c>
      <c r="V5333">
        <v>0.37709859635774301</v>
      </c>
      <c r="W5333">
        <v>0.46708392016495498</v>
      </c>
      <c r="X5333">
        <v>0.278451794702269</v>
      </c>
    </row>
    <row r="5334" spans="1:24" x14ac:dyDescent="0.2">
      <c r="A5334" t="s">
        <v>3367</v>
      </c>
      <c r="B5334" t="s">
        <v>66</v>
      </c>
      <c r="C5334" t="s">
        <v>57</v>
      </c>
      <c r="D5334" t="s">
        <v>12</v>
      </c>
      <c r="E5334" t="s">
        <v>65</v>
      </c>
      <c r="F5334" t="s">
        <v>62</v>
      </c>
      <c r="G5334" t="s">
        <v>20</v>
      </c>
      <c r="H5334" t="s">
        <v>14</v>
      </c>
      <c r="I5334">
        <v>13</v>
      </c>
      <c r="J5334">
        <v>-2.2228833494331299</v>
      </c>
      <c r="K5334">
        <v>-2.2850938190055401</v>
      </c>
      <c r="L5334">
        <v>6.2210469572412198E-2</v>
      </c>
      <c r="M5334">
        <v>-2.7986385155243099E-2</v>
      </c>
      <c r="N5334">
        <v>76.274688208686996</v>
      </c>
      <c r="O5334">
        <v>68.747739937327594</v>
      </c>
      <c r="P5334">
        <v>0.25334851125041502</v>
      </c>
      <c r="Q5334" s="27">
        <v>-0.35454783143452101</v>
      </c>
      <c r="R5334">
        <v>-0.26258232185062003</v>
      </c>
      <c r="S5334">
        <v>-7.0544150322805296E-2</v>
      </c>
      <c r="T5334">
        <v>6.2210469572412198E-2</v>
      </c>
      <c r="U5334">
        <v>0.19496508946763</v>
      </c>
      <c r="V5334">
        <v>0.38700326099544402</v>
      </c>
      <c r="W5334">
        <v>0.478968770579345</v>
      </c>
      <c r="X5334">
        <v>0.31699983509089602</v>
      </c>
    </row>
    <row r="5335" spans="1:24" x14ac:dyDescent="0.2">
      <c r="A5335" t="s">
        <v>3368</v>
      </c>
      <c r="B5335" t="s">
        <v>66</v>
      </c>
      <c r="C5335" t="s">
        <v>57</v>
      </c>
      <c r="D5335" t="s">
        <v>12</v>
      </c>
      <c r="E5335" t="s">
        <v>65</v>
      </c>
      <c r="F5335" t="s">
        <v>62</v>
      </c>
      <c r="G5335" t="s">
        <v>20</v>
      </c>
      <c r="H5335" t="s">
        <v>14</v>
      </c>
      <c r="I5335">
        <v>14</v>
      </c>
      <c r="J5335">
        <v>-2.2411778907840998</v>
      </c>
      <c r="K5335">
        <v>-2.27413073462994</v>
      </c>
      <c r="L5335">
        <v>3.2952843845840102E-2</v>
      </c>
      <c r="M5335">
        <v>-1.4703359327853801E-2</v>
      </c>
      <c r="N5335">
        <v>76.712414297663997</v>
      </c>
      <c r="O5335">
        <v>68.747739937327594</v>
      </c>
      <c r="P5335">
        <v>0.248125957649145</v>
      </c>
      <c r="Q5335" s="27">
        <v>-0.37521435648700402</v>
      </c>
      <c r="R5335">
        <v>-0.28514463386036398</v>
      </c>
      <c r="S5335">
        <v>-9.7065157962311993E-2</v>
      </c>
      <c r="T5335">
        <v>3.2952843845840102E-2</v>
      </c>
      <c r="U5335">
        <v>0.162970845653992</v>
      </c>
      <c r="V5335">
        <v>0.35105032155204402</v>
      </c>
      <c r="W5335">
        <v>0.441120044178684</v>
      </c>
      <c r="X5335">
        <v>0.34690273939176502</v>
      </c>
    </row>
    <row r="5336" spans="1:24" x14ac:dyDescent="0.2">
      <c r="A5336" t="s">
        <v>3369</v>
      </c>
      <c r="B5336" t="s">
        <v>66</v>
      </c>
      <c r="C5336" t="s">
        <v>57</v>
      </c>
      <c r="D5336" t="s">
        <v>12</v>
      </c>
      <c r="E5336" t="s">
        <v>65</v>
      </c>
      <c r="F5336" t="s">
        <v>62</v>
      </c>
      <c r="G5336" t="s">
        <v>20</v>
      </c>
      <c r="H5336" t="s">
        <v>14</v>
      </c>
      <c r="I5336">
        <v>15</v>
      </c>
      <c r="J5336">
        <v>-2.02164664638084</v>
      </c>
      <c r="K5336">
        <v>-2.0526014313991801</v>
      </c>
      <c r="L5336">
        <v>3.0954785018331599E-2</v>
      </c>
      <c r="M5336">
        <v>-1.53116693630645E-2</v>
      </c>
      <c r="N5336">
        <v>76.435148732883107</v>
      </c>
      <c r="O5336">
        <v>68.747739937327594</v>
      </c>
      <c r="P5336">
        <v>0.23777784264256499</v>
      </c>
      <c r="Q5336" s="27">
        <v>-0.36018976612868697</v>
      </c>
      <c r="R5336">
        <v>-0.27387640924943601</v>
      </c>
      <c r="S5336">
        <v>-9.3640804526372301E-2</v>
      </c>
      <c r="T5336">
        <v>3.0954785018331599E-2</v>
      </c>
      <c r="U5336">
        <v>0.155550374563035</v>
      </c>
      <c r="V5336">
        <v>0.33578597928609999</v>
      </c>
      <c r="W5336">
        <v>0.422099336165351</v>
      </c>
      <c r="X5336">
        <v>0.34599077462564898</v>
      </c>
    </row>
    <row r="5337" spans="1:24" x14ac:dyDescent="0.2">
      <c r="A5337" t="s">
        <v>3370</v>
      </c>
      <c r="B5337" t="s">
        <v>66</v>
      </c>
      <c r="C5337" t="s">
        <v>57</v>
      </c>
      <c r="D5337" t="s">
        <v>12</v>
      </c>
      <c r="E5337" t="s">
        <v>65</v>
      </c>
      <c r="F5337" t="s">
        <v>62</v>
      </c>
      <c r="G5337" t="s">
        <v>20</v>
      </c>
      <c r="H5337" t="s">
        <v>14</v>
      </c>
      <c r="I5337">
        <v>16</v>
      </c>
      <c r="J5337">
        <v>-1.54400696953117</v>
      </c>
      <c r="K5337">
        <v>-1.55365298985139</v>
      </c>
      <c r="L5337">
        <v>9.6460203202250999E-3</v>
      </c>
      <c r="M5337">
        <v>-6.2473942867978596E-3</v>
      </c>
      <c r="N5337">
        <v>75.922634797694997</v>
      </c>
      <c r="O5337">
        <v>68.747739937327594</v>
      </c>
      <c r="P5337">
        <v>0.234459207224225</v>
      </c>
      <c r="Q5337" s="27">
        <v>-0.37603937556362599</v>
      </c>
      <c r="R5337">
        <v>-0.29093068334123201</v>
      </c>
      <c r="S5337">
        <v>-0.11321060426526899</v>
      </c>
      <c r="T5337">
        <v>9.6460203202250999E-3</v>
      </c>
      <c r="U5337">
        <v>0.132502644905719</v>
      </c>
      <c r="V5337">
        <v>0.31022272398168199</v>
      </c>
      <c r="W5337">
        <v>0.39533141620407602</v>
      </c>
      <c r="X5337">
        <v>0.31560955554360398</v>
      </c>
    </row>
    <row r="5338" spans="1:24" x14ac:dyDescent="0.2">
      <c r="A5338" t="s">
        <v>3371</v>
      </c>
      <c r="B5338" t="s">
        <v>66</v>
      </c>
      <c r="C5338" t="s">
        <v>57</v>
      </c>
      <c r="D5338" t="s">
        <v>12</v>
      </c>
      <c r="E5338" t="s">
        <v>65</v>
      </c>
      <c r="F5338" t="s">
        <v>62</v>
      </c>
      <c r="G5338" t="s">
        <v>20</v>
      </c>
      <c r="H5338" t="s">
        <v>15</v>
      </c>
      <c r="I5338">
        <v>17</v>
      </c>
      <c r="J5338">
        <v>-0.80985084001264296</v>
      </c>
      <c r="K5338">
        <v>-0.79170321643499597</v>
      </c>
      <c r="L5338">
        <v>-1.8147623577647199E-2</v>
      </c>
      <c r="M5338">
        <v>2.2408600054503701E-2</v>
      </c>
      <c r="N5338">
        <v>75.306829038354294</v>
      </c>
      <c r="O5338">
        <v>68.747739937327594</v>
      </c>
      <c r="P5338">
        <v>0.231957553160449</v>
      </c>
      <c r="Q5338" s="27">
        <v>-0.39971779852658601</v>
      </c>
      <c r="R5338">
        <v>-0.31551720672934302</v>
      </c>
      <c r="S5338">
        <v>-0.13969338143372201</v>
      </c>
      <c r="T5338">
        <v>-1.8147623577647199E-2</v>
      </c>
      <c r="U5338">
        <v>0.10339813427842801</v>
      </c>
      <c r="V5338">
        <v>0.279221959574048</v>
      </c>
      <c r="W5338">
        <v>0.36342255137129098</v>
      </c>
      <c r="X5338">
        <v>0.305732681897673</v>
      </c>
    </row>
    <row r="5339" spans="1:24" x14ac:dyDescent="0.2">
      <c r="A5339" t="s">
        <v>3372</v>
      </c>
      <c r="B5339" t="s">
        <v>66</v>
      </c>
      <c r="C5339" t="s">
        <v>57</v>
      </c>
      <c r="D5339" t="s">
        <v>12</v>
      </c>
      <c r="E5339" t="s">
        <v>65</v>
      </c>
      <c r="F5339" t="s">
        <v>62</v>
      </c>
      <c r="G5339" t="s">
        <v>20</v>
      </c>
      <c r="H5339" t="s">
        <v>15</v>
      </c>
      <c r="I5339">
        <v>18</v>
      </c>
      <c r="J5339">
        <v>4.5097619882291398E-2</v>
      </c>
      <c r="K5339">
        <v>4.8795127036171101E-2</v>
      </c>
      <c r="L5339">
        <v>-3.69750715387962E-3</v>
      </c>
      <c r="M5339">
        <v>-8.1988964462657299E-2</v>
      </c>
      <c r="N5339">
        <v>74.354719710019197</v>
      </c>
      <c r="O5339">
        <v>68.747739937327594</v>
      </c>
      <c r="P5339">
        <v>0.224345558734631</v>
      </c>
      <c r="Q5339" s="27">
        <v>-0.372745951272347</v>
      </c>
      <c r="R5339">
        <v>-0.29130851345167602</v>
      </c>
      <c r="S5339">
        <v>-0.121254579930826</v>
      </c>
      <c r="T5339">
        <v>-3.69750715387962E-3</v>
      </c>
      <c r="U5339">
        <v>0.113859565623067</v>
      </c>
      <c r="V5339">
        <v>0.283913499143917</v>
      </c>
      <c r="W5339">
        <v>0.36535093696458798</v>
      </c>
      <c r="X5339">
        <v>0.27847863923231803</v>
      </c>
    </row>
    <row r="5340" spans="1:24" x14ac:dyDescent="0.2">
      <c r="A5340" t="s">
        <v>3373</v>
      </c>
      <c r="B5340" t="s">
        <v>66</v>
      </c>
      <c r="C5340" t="s">
        <v>57</v>
      </c>
      <c r="D5340" t="s">
        <v>12</v>
      </c>
      <c r="E5340" t="s">
        <v>65</v>
      </c>
      <c r="F5340" t="s">
        <v>62</v>
      </c>
      <c r="G5340" t="s">
        <v>20</v>
      </c>
      <c r="H5340" t="s">
        <v>15</v>
      </c>
      <c r="I5340">
        <v>19</v>
      </c>
      <c r="J5340">
        <v>0.81461685881000501</v>
      </c>
      <c r="K5340">
        <v>0.78171575615118405</v>
      </c>
      <c r="L5340">
        <v>3.29011026588217E-2</v>
      </c>
      <c r="M5340">
        <v>4.0388438200117498E-2</v>
      </c>
      <c r="N5340">
        <v>73.101061975649003</v>
      </c>
      <c r="O5340">
        <v>68.747739937327594</v>
      </c>
      <c r="P5340">
        <v>0.208405605519695</v>
      </c>
      <c r="Q5340" s="27">
        <v>-0.30992611842107698</v>
      </c>
      <c r="R5340">
        <v>-0.23427488361742799</v>
      </c>
      <c r="S5340">
        <v>-7.6303434633498701E-2</v>
      </c>
      <c r="T5340">
        <v>3.29011026588217E-2</v>
      </c>
      <c r="U5340">
        <v>0.142105639951142</v>
      </c>
      <c r="V5340">
        <v>0.30007708893507101</v>
      </c>
      <c r="W5340">
        <v>0.375728323738721</v>
      </c>
      <c r="X5340">
        <v>0.232474841052972</v>
      </c>
    </row>
    <row r="5341" spans="1:24" x14ac:dyDescent="0.2">
      <c r="A5341" t="s">
        <v>3356</v>
      </c>
      <c r="B5341" t="s">
        <v>66</v>
      </c>
      <c r="C5341" t="s">
        <v>57</v>
      </c>
      <c r="D5341" t="s">
        <v>12</v>
      </c>
      <c r="E5341" t="s">
        <v>65</v>
      </c>
      <c r="F5341" t="s">
        <v>62</v>
      </c>
      <c r="G5341" t="s">
        <v>20</v>
      </c>
      <c r="H5341" t="s">
        <v>13</v>
      </c>
      <c r="I5341">
        <v>2</v>
      </c>
      <c r="J5341">
        <v>0.81585366740406595</v>
      </c>
      <c r="K5341">
        <v>0.79085545750995601</v>
      </c>
      <c r="L5341">
        <v>2.49982098941097E-2</v>
      </c>
      <c r="M5341">
        <v>3.0640555889943501E-2</v>
      </c>
      <c r="N5341">
        <v>63.945769700725002</v>
      </c>
      <c r="O5341">
        <v>68.747739937327594</v>
      </c>
      <c r="P5341">
        <v>0.120322721296257</v>
      </c>
      <c r="Q5341" s="27">
        <v>-0.17293266663823301</v>
      </c>
      <c r="R5341">
        <v>-0.12925551880769201</v>
      </c>
      <c r="S5341">
        <v>-3.8050896065129E-2</v>
      </c>
      <c r="T5341">
        <v>2.49982098941097E-2</v>
      </c>
      <c r="U5341">
        <v>8.8047315853348407E-2</v>
      </c>
      <c r="V5341">
        <v>0.17925193859591099</v>
      </c>
      <c r="W5341">
        <v>0.22292908642645201</v>
      </c>
      <c r="X5341">
        <v>4.5424386601773503E-2</v>
      </c>
    </row>
    <row r="5342" spans="1:24" x14ac:dyDescent="0.2">
      <c r="A5342" t="s">
        <v>3374</v>
      </c>
      <c r="B5342" t="s">
        <v>66</v>
      </c>
      <c r="C5342" t="s">
        <v>57</v>
      </c>
      <c r="D5342" t="s">
        <v>12</v>
      </c>
      <c r="E5342" t="s">
        <v>65</v>
      </c>
      <c r="F5342" t="s">
        <v>62</v>
      </c>
      <c r="G5342" t="s">
        <v>20</v>
      </c>
      <c r="H5342" t="s">
        <v>15</v>
      </c>
      <c r="I5342">
        <v>20</v>
      </c>
      <c r="J5342">
        <v>1.2893528758953301</v>
      </c>
      <c r="K5342">
        <v>1.2627219790420401</v>
      </c>
      <c r="L5342">
        <v>2.6630896853286901E-2</v>
      </c>
      <c r="M5342">
        <v>2.0654467330981301E-2</v>
      </c>
      <c r="N5342">
        <v>71.142667251688493</v>
      </c>
      <c r="O5342">
        <v>68.747739937327594</v>
      </c>
      <c r="P5342">
        <v>0.188986786651861</v>
      </c>
      <c r="Q5342" s="27">
        <v>-0.28425236718902402</v>
      </c>
      <c r="R5342">
        <v>-0.21565016363439901</v>
      </c>
      <c r="S5342">
        <v>-7.2398179352288206E-2</v>
      </c>
      <c r="T5342">
        <v>2.6630896853286901E-2</v>
      </c>
      <c r="U5342">
        <v>0.12565997305886201</v>
      </c>
      <c r="V5342">
        <v>0.26891195734097301</v>
      </c>
      <c r="W5342">
        <v>0.33751416089559799</v>
      </c>
      <c r="X5342">
        <v>0.17608039237377801</v>
      </c>
    </row>
    <row r="5343" spans="1:24" x14ac:dyDescent="0.2">
      <c r="A5343" t="s">
        <v>3375</v>
      </c>
      <c r="B5343" t="s">
        <v>66</v>
      </c>
      <c r="C5343" t="s">
        <v>57</v>
      </c>
      <c r="D5343" t="s">
        <v>12</v>
      </c>
      <c r="E5343" t="s">
        <v>65</v>
      </c>
      <c r="F5343" t="s">
        <v>62</v>
      </c>
      <c r="G5343" t="s">
        <v>20</v>
      </c>
      <c r="H5343" t="s">
        <v>15</v>
      </c>
      <c r="I5343">
        <v>21</v>
      </c>
      <c r="J5343">
        <v>1.43031514006587</v>
      </c>
      <c r="K5343">
        <v>1.4232185325714</v>
      </c>
      <c r="L5343">
        <v>7.0966074944709403E-3</v>
      </c>
      <c r="M5343">
        <v>4.9615691645018296E-3</v>
      </c>
      <c r="N5343">
        <v>68.230574945783502</v>
      </c>
      <c r="O5343">
        <v>68.747739937327594</v>
      </c>
      <c r="P5343">
        <v>0.17866727502590199</v>
      </c>
      <c r="Q5343" s="27">
        <v>-0.28681105992313799</v>
      </c>
      <c r="R5343">
        <v>-0.22195483908873501</v>
      </c>
      <c r="S5343">
        <v>-8.6525044619101696E-2</v>
      </c>
      <c r="T5343">
        <v>7.0966074944709403E-3</v>
      </c>
      <c r="U5343">
        <v>0.10071825960804399</v>
      </c>
      <c r="V5343">
        <v>0.236148054077677</v>
      </c>
      <c r="W5343">
        <v>0.30100427491207998</v>
      </c>
      <c r="X5343">
        <v>0.138265961114451</v>
      </c>
    </row>
    <row r="5344" spans="1:24" x14ac:dyDescent="0.2">
      <c r="A5344" t="s">
        <v>3376</v>
      </c>
      <c r="B5344" t="s">
        <v>66</v>
      </c>
      <c r="C5344" t="s">
        <v>57</v>
      </c>
      <c r="D5344" t="s">
        <v>12</v>
      </c>
      <c r="E5344" t="s">
        <v>65</v>
      </c>
      <c r="F5344" t="s">
        <v>62</v>
      </c>
      <c r="G5344" t="s">
        <v>20</v>
      </c>
      <c r="H5344" t="s">
        <v>14</v>
      </c>
      <c r="I5344">
        <v>22</v>
      </c>
      <c r="J5344">
        <v>1.3741915211668601</v>
      </c>
      <c r="K5344">
        <v>1.3751669146569101</v>
      </c>
      <c r="L5344">
        <v>-9.7539349005007503E-4</v>
      </c>
      <c r="M5344">
        <v>-7.0979443187208901E-4</v>
      </c>
      <c r="N5344">
        <v>66.340892998327007</v>
      </c>
      <c r="O5344">
        <v>68.747739937327594</v>
      </c>
      <c r="P5344">
        <v>0.17059259595568399</v>
      </c>
      <c r="Q5344" s="27">
        <v>-0.281600213837151</v>
      </c>
      <c r="R5344">
        <v>-0.219675101505237</v>
      </c>
      <c r="S5344">
        <v>-9.0365913770828601E-2</v>
      </c>
      <c r="T5344">
        <v>-9.7539349005007503E-4</v>
      </c>
      <c r="U5344">
        <v>8.8415126790728493E-2</v>
      </c>
      <c r="V5344">
        <v>0.21772431452513699</v>
      </c>
      <c r="W5344">
        <v>0.27964942685705102</v>
      </c>
      <c r="X5344">
        <v>9.5314748053854606E-2</v>
      </c>
    </row>
    <row r="5345" spans="1:24" x14ac:dyDescent="0.2">
      <c r="A5345" t="s">
        <v>3377</v>
      </c>
      <c r="B5345" t="s">
        <v>66</v>
      </c>
      <c r="C5345" t="s">
        <v>57</v>
      </c>
      <c r="D5345" t="s">
        <v>12</v>
      </c>
      <c r="E5345" t="s">
        <v>65</v>
      </c>
      <c r="F5345" t="s">
        <v>62</v>
      </c>
      <c r="G5345" t="s">
        <v>20</v>
      </c>
      <c r="H5345" t="s">
        <v>14</v>
      </c>
      <c r="I5345">
        <v>23</v>
      </c>
      <c r="J5345">
        <v>1.2162539031566399</v>
      </c>
      <c r="K5345">
        <v>1.2141082557018801</v>
      </c>
      <c r="L5345">
        <v>2.1456474547555701E-3</v>
      </c>
      <c r="M5345">
        <v>1.7641443527431199E-3</v>
      </c>
      <c r="N5345">
        <v>65.395762434165704</v>
      </c>
      <c r="O5345">
        <v>68.747739937327594</v>
      </c>
      <c r="P5345">
        <v>0.15502264249321199</v>
      </c>
      <c r="Q5345" s="27">
        <v>-0.25286659944657802</v>
      </c>
      <c r="R5345">
        <v>-0.19659338022154199</v>
      </c>
      <c r="S5345">
        <v>-7.9086217211687404E-2</v>
      </c>
      <c r="T5345">
        <v>2.1456474547555701E-3</v>
      </c>
      <c r="U5345">
        <v>8.3377512121198594E-2</v>
      </c>
      <c r="V5345">
        <v>0.20088467513105299</v>
      </c>
      <c r="W5345">
        <v>0.25715789435608899</v>
      </c>
      <c r="X5345">
        <v>8.4495006767029895E-2</v>
      </c>
    </row>
    <row r="5346" spans="1:24" x14ac:dyDescent="0.2">
      <c r="A5346" t="s">
        <v>3378</v>
      </c>
      <c r="B5346" t="s">
        <v>66</v>
      </c>
      <c r="C5346" t="s">
        <v>57</v>
      </c>
      <c r="D5346" t="s">
        <v>12</v>
      </c>
      <c r="E5346" t="s">
        <v>65</v>
      </c>
      <c r="F5346" t="s">
        <v>62</v>
      </c>
      <c r="G5346" t="s">
        <v>20</v>
      </c>
      <c r="H5346" t="s">
        <v>14</v>
      </c>
      <c r="I5346">
        <v>24</v>
      </c>
      <c r="J5346">
        <v>1.0327191230909001</v>
      </c>
      <c r="K5346">
        <v>1.02701807652294</v>
      </c>
      <c r="L5346">
        <v>5.7010465679547297E-3</v>
      </c>
      <c r="M5346">
        <v>5.5204231629716102E-3</v>
      </c>
      <c r="N5346">
        <v>64.711629696697401</v>
      </c>
      <c r="O5346">
        <v>68.747739937327594</v>
      </c>
      <c r="P5346">
        <v>0.13872439973428399</v>
      </c>
      <c r="Q5346" s="27">
        <v>-0.22250059099494299</v>
      </c>
      <c r="R5346">
        <v>-0.172143633891398</v>
      </c>
      <c r="S5346">
        <v>-6.69905388928103E-2</v>
      </c>
      <c r="T5346">
        <v>5.7010465679547297E-3</v>
      </c>
      <c r="U5346">
        <v>7.8392632028719794E-2</v>
      </c>
      <c r="V5346">
        <v>0.18354572702730701</v>
      </c>
      <c r="W5346">
        <v>0.23390268413085299</v>
      </c>
      <c r="X5346">
        <v>8.2076638455668705E-2</v>
      </c>
    </row>
    <row r="5347" spans="1:24" x14ac:dyDescent="0.2">
      <c r="A5347" t="s">
        <v>3357</v>
      </c>
      <c r="B5347" t="s">
        <v>66</v>
      </c>
      <c r="C5347" t="s">
        <v>57</v>
      </c>
      <c r="D5347" t="s">
        <v>12</v>
      </c>
      <c r="E5347" t="s">
        <v>65</v>
      </c>
      <c r="F5347" t="s">
        <v>62</v>
      </c>
      <c r="G5347" t="s">
        <v>20</v>
      </c>
      <c r="H5347" t="s">
        <v>13</v>
      </c>
      <c r="I5347">
        <v>3</v>
      </c>
      <c r="J5347">
        <v>0.75793164220379505</v>
      </c>
      <c r="K5347">
        <v>0.73493331453055399</v>
      </c>
      <c r="L5347">
        <v>2.2998327673240899E-2</v>
      </c>
      <c r="M5347">
        <v>3.0343538114294698E-2</v>
      </c>
      <c r="N5347">
        <v>63.584393235330602</v>
      </c>
      <c r="O5347">
        <v>68.747739937327594</v>
      </c>
      <c r="P5347">
        <v>0.10843014529917901</v>
      </c>
      <c r="Q5347" s="27">
        <v>-0.15536926134390899</v>
      </c>
      <c r="R5347">
        <v>-0.11600911860030701</v>
      </c>
      <c r="S5347">
        <v>-3.3819068463529202E-2</v>
      </c>
      <c r="T5347">
        <v>2.2998327673240899E-2</v>
      </c>
      <c r="U5347">
        <v>7.9815723810010897E-2</v>
      </c>
      <c r="V5347">
        <v>0.162005773946789</v>
      </c>
      <c r="W5347">
        <v>0.201365916690391</v>
      </c>
      <c r="X5347">
        <v>4.0305690463983398E-2</v>
      </c>
    </row>
    <row r="5348" spans="1:24" x14ac:dyDescent="0.2">
      <c r="A5348" t="s">
        <v>3358</v>
      </c>
      <c r="B5348" t="s">
        <v>66</v>
      </c>
      <c r="C5348" t="s">
        <v>57</v>
      </c>
      <c r="D5348" t="s">
        <v>12</v>
      </c>
      <c r="E5348" t="s">
        <v>65</v>
      </c>
      <c r="F5348" t="s">
        <v>62</v>
      </c>
      <c r="G5348" t="s">
        <v>20</v>
      </c>
      <c r="H5348" t="s">
        <v>13</v>
      </c>
      <c r="I5348">
        <v>4</v>
      </c>
      <c r="J5348">
        <v>0.72376314575865597</v>
      </c>
      <c r="K5348">
        <v>0.70735067057547396</v>
      </c>
      <c r="L5348">
        <v>1.6412475183182E-2</v>
      </c>
      <c r="M5348">
        <v>2.2676583187968599E-2</v>
      </c>
      <c r="N5348">
        <v>63.224237581324701</v>
      </c>
      <c r="O5348">
        <v>68.747739937327594</v>
      </c>
      <c r="P5348">
        <v>9.8024217948973105E-2</v>
      </c>
      <c r="Q5348" s="27">
        <v>-0.144837363342879</v>
      </c>
      <c r="R5348">
        <v>-0.10925457222740199</v>
      </c>
      <c r="S5348">
        <v>-3.4952215022079902E-2</v>
      </c>
      <c r="T5348">
        <v>1.6412475183182E-2</v>
      </c>
      <c r="U5348">
        <v>6.7777165388443902E-2</v>
      </c>
      <c r="V5348">
        <v>0.14207952259376599</v>
      </c>
      <c r="W5348">
        <v>0.17766231370924301</v>
      </c>
      <c r="X5348">
        <v>3.2974281011578802E-2</v>
      </c>
    </row>
    <row r="5349" spans="1:24" x14ac:dyDescent="0.2">
      <c r="A5349" t="s">
        <v>3359</v>
      </c>
      <c r="B5349" t="s">
        <v>66</v>
      </c>
      <c r="C5349" t="s">
        <v>57</v>
      </c>
      <c r="D5349" t="s">
        <v>12</v>
      </c>
      <c r="E5349" t="s">
        <v>65</v>
      </c>
      <c r="F5349" t="s">
        <v>62</v>
      </c>
      <c r="G5349" t="s">
        <v>20</v>
      </c>
      <c r="H5349" t="s">
        <v>13</v>
      </c>
      <c r="I5349">
        <v>5</v>
      </c>
      <c r="J5349">
        <v>0.71717809447149505</v>
      </c>
      <c r="K5349">
        <v>0.69218717160639598</v>
      </c>
      <c r="L5349">
        <v>2.4990922865099002E-2</v>
      </c>
      <c r="M5349">
        <v>3.48461882170501E-2</v>
      </c>
      <c r="N5349">
        <v>62.948959698556301</v>
      </c>
      <c r="O5349">
        <v>68.747739937327594</v>
      </c>
      <c r="P5349">
        <v>9.0645081583075507E-2</v>
      </c>
      <c r="Q5349" s="27">
        <v>-0.12412023633906</v>
      </c>
      <c r="R5349">
        <v>-9.1216071724403797E-2</v>
      </c>
      <c r="S5349">
        <v>-2.2507099884432499E-2</v>
      </c>
      <c r="T5349">
        <v>2.4990922865099002E-2</v>
      </c>
      <c r="U5349">
        <v>7.2488945614630595E-2</v>
      </c>
      <c r="V5349">
        <v>0.141197917454602</v>
      </c>
      <c r="W5349">
        <v>0.17410208206925801</v>
      </c>
      <c r="X5349">
        <v>2.59526823318495E-2</v>
      </c>
    </row>
    <row r="5350" spans="1:24" x14ac:dyDescent="0.2">
      <c r="A5350" t="s">
        <v>3360</v>
      </c>
      <c r="B5350" t="s">
        <v>66</v>
      </c>
      <c r="C5350" t="s">
        <v>57</v>
      </c>
      <c r="D5350" t="s">
        <v>12</v>
      </c>
      <c r="E5350" t="s">
        <v>65</v>
      </c>
      <c r="F5350" t="s">
        <v>62</v>
      </c>
      <c r="G5350" t="s">
        <v>20</v>
      </c>
      <c r="H5350" t="s">
        <v>13</v>
      </c>
      <c r="I5350">
        <v>6</v>
      </c>
      <c r="J5350">
        <v>0.752801784952145</v>
      </c>
      <c r="K5350">
        <v>0.746360717016331</v>
      </c>
      <c r="L5350">
        <v>6.4410679358143002E-3</v>
      </c>
      <c r="M5350">
        <v>8.5561273426360898E-3</v>
      </c>
      <c r="N5350">
        <v>62.7427930277588</v>
      </c>
      <c r="O5350">
        <v>68.747739937327594</v>
      </c>
      <c r="P5350">
        <v>8.8419357140427701E-2</v>
      </c>
      <c r="Q5350" s="27">
        <v>-0.13900877456018901</v>
      </c>
      <c r="R5350">
        <v>-0.106912547918214</v>
      </c>
      <c r="S5350">
        <v>-3.9890675205769797E-2</v>
      </c>
      <c r="T5350">
        <v>6.4410679358143002E-3</v>
      </c>
      <c r="U5350">
        <v>5.2772811077398403E-2</v>
      </c>
      <c r="V5350">
        <v>0.119794683789843</v>
      </c>
      <c r="W5350">
        <v>0.15189091043181799</v>
      </c>
      <c r="X5350">
        <v>1.30307129108219E-2</v>
      </c>
    </row>
    <row r="5351" spans="1:24" x14ac:dyDescent="0.2">
      <c r="A5351" t="s">
        <v>3361</v>
      </c>
      <c r="B5351" t="s">
        <v>66</v>
      </c>
      <c r="C5351" t="s">
        <v>57</v>
      </c>
      <c r="D5351" t="s">
        <v>12</v>
      </c>
      <c r="E5351" t="s">
        <v>65</v>
      </c>
      <c r="F5351" t="s">
        <v>62</v>
      </c>
      <c r="G5351" t="s">
        <v>20</v>
      </c>
      <c r="H5351" t="s">
        <v>14</v>
      </c>
      <c r="I5351">
        <v>7</v>
      </c>
      <c r="J5351">
        <v>0.73534154331442303</v>
      </c>
      <c r="K5351">
        <v>0.72195139426161703</v>
      </c>
      <c r="L5351">
        <v>1.33901490528061E-2</v>
      </c>
      <c r="M5351">
        <v>1.8209428223587499E-2</v>
      </c>
      <c r="N5351">
        <v>62.662254359006099</v>
      </c>
      <c r="O5351">
        <v>68.747739937327594</v>
      </c>
      <c r="P5351">
        <v>9.5838280776872994E-2</v>
      </c>
      <c r="Q5351" s="27">
        <v>-0.14426382282514999</v>
      </c>
      <c r="R5351">
        <v>-0.10947452690314501</v>
      </c>
      <c r="S5351">
        <v>-3.6829110074275397E-2</v>
      </c>
      <c r="T5351">
        <v>1.33901490528061E-2</v>
      </c>
      <c r="U5351">
        <v>6.36094081798875E-2</v>
      </c>
      <c r="V5351">
        <v>0.13625482500875699</v>
      </c>
      <c r="W5351">
        <v>0.17104412093076199</v>
      </c>
      <c r="X5351">
        <v>-8.9660808508425002E-3</v>
      </c>
    </row>
    <row r="5352" spans="1:24" x14ac:dyDescent="0.2">
      <c r="A5352" t="s">
        <v>3362</v>
      </c>
      <c r="B5352" t="s">
        <v>66</v>
      </c>
      <c r="C5352" t="s">
        <v>57</v>
      </c>
      <c r="D5352" t="s">
        <v>12</v>
      </c>
      <c r="E5352" t="s">
        <v>65</v>
      </c>
      <c r="F5352" t="s">
        <v>62</v>
      </c>
      <c r="G5352" t="s">
        <v>20</v>
      </c>
      <c r="H5352" t="s">
        <v>14</v>
      </c>
      <c r="I5352">
        <v>8</v>
      </c>
      <c r="J5352">
        <v>0.50200784998518</v>
      </c>
      <c r="K5352">
        <v>0.49255674947870198</v>
      </c>
      <c r="L5352">
        <v>9.4511005064777803E-3</v>
      </c>
      <c r="M5352">
        <v>1.8826599039749699E-2</v>
      </c>
      <c r="N5352">
        <v>63.806960079620801</v>
      </c>
      <c r="O5352">
        <v>68.747739937327594</v>
      </c>
      <c r="P5352">
        <v>0.11679517798580601</v>
      </c>
      <c r="Q5352" s="27">
        <v>-0.18267696728017299</v>
      </c>
      <c r="R5352">
        <v>-0.14028031767132601</v>
      </c>
      <c r="S5352">
        <v>-5.17495727580847E-2</v>
      </c>
      <c r="T5352">
        <v>9.4511005064777803E-3</v>
      </c>
      <c r="U5352">
        <v>7.0651773771040205E-2</v>
      </c>
      <c r="V5352">
        <v>0.15918251868428099</v>
      </c>
      <c r="W5352">
        <v>0.201579168293129</v>
      </c>
      <c r="X5352">
        <v>3.3333041940958201E-2</v>
      </c>
    </row>
    <row r="5353" spans="1:24" x14ac:dyDescent="0.2">
      <c r="A5353" t="s">
        <v>3363</v>
      </c>
      <c r="B5353" t="s">
        <v>66</v>
      </c>
      <c r="C5353" t="s">
        <v>57</v>
      </c>
      <c r="D5353" t="s">
        <v>12</v>
      </c>
      <c r="E5353" t="s">
        <v>65</v>
      </c>
      <c r="F5353" t="s">
        <v>62</v>
      </c>
      <c r="G5353" t="s">
        <v>20</v>
      </c>
      <c r="H5353" t="s">
        <v>14</v>
      </c>
      <c r="I5353">
        <v>9</v>
      </c>
      <c r="J5353">
        <v>2.6598153112118401E-2</v>
      </c>
      <c r="K5353">
        <v>2.6795787612264199E-2</v>
      </c>
      <c r="L5353">
        <v>-1.9763450014576001E-4</v>
      </c>
      <c r="M5353">
        <v>-7.4303843320503203E-3</v>
      </c>
      <c r="N5353">
        <v>65.847972801908398</v>
      </c>
      <c r="O5353">
        <v>68.747739937327594</v>
      </c>
      <c r="P5353">
        <v>0.15553223433614399</v>
      </c>
      <c r="Q5353" s="27">
        <v>-0.25604815998310299</v>
      </c>
      <c r="R5353">
        <v>-0.19958995891908299</v>
      </c>
      <c r="S5353">
        <v>-8.1696525292285299E-2</v>
      </c>
      <c r="T5353">
        <v>-1.9763450014576001E-4</v>
      </c>
      <c r="U5353">
        <v>8.1301256291993806E-2</v>
      </c>
      <c r="V5353">
        <v>0.199194689918791</v>
      </c>
      <c r="W5353">
        <v>0.25565289098281202</v>
      </c>
      <c r="X5353">
        <v>0.12722218783709599</v>
      </c>
    </row>
    <row r="5354" spans="1:24" x14ac:dyDescent="0.2">
      <c r="A5354" t="s">
        <v>2779</v>
      </c>
      <c r="B5354" t="s">
        <v>66</v>
      </c>
      <c r="C5354" t="s">
        <v>57</v>
      </c>
      <c r="D5354" t="s">
        <v>12</v>
      </c>
      <c r="E5354" t="s">
        <v>65</v>
      </c>
      <c r="F5354" t="s">
        <v>62</v>
      </c>
      <c r="G5354" t="s">
        <v>34</v>
      </c>
      <c r="H5354" t="s">
        <v>13</v>
      </c>
      <c r="I5354">
        <v>1</v>
      </c>
      <c r="J5354">
        <v>0.82444421614743102</v>
      </c>
      <c r="K5354">
        <v>0.84869719448671699</v>
      </c>
      <c r="L5354">
        <v>-2.4252978339285799E-2</v>
      </c>
      <c r="M5354">
        <v>-2.9417367317607201E-2</v>
      </c>
      <c r="N5354">
        <v>53.451207543837903</v>
      </c>
      <c r="O5354">
        <v>57.643721610512401</v>
      </c>
      <c r="P5354">
        <v>0.113654254029716</v>
      </c>
      <c r="Q5354" s="27">
        <v>-0.21121422621816899</v>
      </c>
      <c r="R5354">
        <v>-0.169957732005382</v>
      </c>
      <c r="S5354">
        <v>-8.38078074508571E-2</v>
      </c>
      <c r="T5354">
        <v>-2.4252978339285799E-2</v>
      </c>
      <c r="U5354">
        <v>3.5301850772285599E-2</v>
      </c>
      <c r="V5354">
        <v>0.12145177532681101</v>
      </c>
      <c r="W5354">
        <v>0.16270826953959799</v>
      </c>
      <c r="X5354">
        <v>6.8866280437762106E-2</v>
      </c>
    </row>
    <row r="5355" spans="1:24" x14ac:dyDescent="0.2">
      <c r="A5355" t="s">
        <v>2788</v>
      </c>
      <c r="B5355" t="s">
        <v>66</v>
      </c>
      <c r="C5355" t="s">
        <v>57</v>
      </c>
      <c r="D5355" t="s">
        <v>12</v>
      </c>
      <c r="E5355" t="s">
        <v>65</v>
      </c>
      <c r="F5355" t="s">
        <v>62</v>
      </c>
      <c r="G5355" t="s">
        <v>34</v>
      </c>
      <c r="H5355" t="s">
        <v>14</v>
      </c>
      <c r="I5355">
        <v>10</v>
      </c>
      <c r="J5355">
        <v>-0.67445897367454599</v>
      </c>
      <c r="K5355">
        <v>-0.68298062289129602</v>
      </c>
      <c r="L5355">
        <v>8.5216492167508196E-3</v>
      </c>
      <c r="M5355">
        <v>-1.2634792551315201E-2</v>
      </c>
      <c r="N5355">
        <v>57.561610009913899</v>
      </c>
      <c r="O5355">
        <v>57.643721610512401</v>
      </c>
      <c r="P5355">
        <v>0.21765686449604199</v>
      </c>
      <c r="Q5355" s="27">
        <v>-0.34952389287923802</v>
      </c>
      <c r="R5355">
        <v>-0.27051445106717498</v>
      </c>
      <c r="S5355">
        <v>-0.105530547779175</v>
      </c>
      <c r="T5355">
        <v>8.5216492167508196E-3</v>
      </c>
      <c r="U5355">
        <v>0.122573846212677</v>
      </c>
      <c r="V5355">
        <v>0.28755774950067597</v>
      </c>
      <c r="W5355">
        <v>0.36656719131274001</v>
      </c>
      <c r="X5355">
        <v>-0.107902546861486</v>
      </c>
    </row>
    <row r="5356" spans="1:24" x14ac:dyDescent="0.2">
      <c r="A5356" t="s">
        <v>2789</v>
      </c>
      <c r="B5356" t="s">
        <v>66</v>
      </c>
      <c r="C5356" t="s">
        <v>57</v>
      </c>
      <c r="D5356" t="s">
        <v>12</v>
      </c>
      <c r="E5356" t="s">
        <v>65</v>
      </c>
      <c r="F5356" t="s">
        <v>62</v>
      </c>
      <c r="G5356" t="s">
        <v>34</v>
      </c>
      <c r="H5356" t="s">
        <v>13</v>
      </c>
      <c r="I5356">
        <v>11</v>
      </c>
      <c r="J5356">
        <v>-1.3927220878412201</v>
      </c>
      <c r="K5356">
        <v>-1.3731614269108201</v>
      </c>
      <c r="L5356">
        <v>-1.95606609304011E-2</v>
      </c>
      <c r="M5356">
        <v>1.40449132681747E-2</v>
      </c>
      <c r="N5356">
        <v>61.279118904516999</v>
      </c>
      <c r="O5356">
        <v>57.643721610512401</v>
      </c>
      <c r="P5356">
        <v>0.25361149872813599</v>
      </c>
      <c r="Q5356" s="27">
        <v>-0.43675157633818601</v>
      </c>
      <c r="R5356">
        <v>-0.34469060229987197</v>
      </c>
      <c r="S5356">
        <v>-0.15245308626394499</v>
      </c>
      <c r="T5356">
        <v>-1.95606609304011E-2</v>
      </c>
      <c r="U5356">
        <v>0.11333176440314199</v>
      </c>
      <c r="V5356">
        <v>0.30556928043907</v>
      </c>
      <c r="W5356">
        <v>0.39763025447738298</v>
      </c>
      <c r="X5356">
        <v>-4.1389460433626298E-2</v>
      </c>
    </row>
    <row r="5357" spans="1:24" x14ac:dyDescent="0.2">
      <c r="A5357" t="s">
        <v>2790</v>
      </c>
      <c r="B5357" t="s">
        <v>66</v>
      </c>
      <c r="C5357" t="s">
        <v>57</v>
      </c>
      <c r="D5357" t="s">
        <v>12</v>
      </c>
      <c r="E5357" t="s">
        <v>65</v>
      </c>
      <c r="F5357" t="s">
        <v>62</v>
      </c>
      <c r="G5357" t="s">
        <v>34</v>
      </c>
      <c r="H5357" t="s">
        <v>13</v>
      </c>
      <c r="I5357">
        <v>12</v>
      </c>
      <c r="J5357">
        <v>-1.8713262515895599</v>
      </c>
      <c r="K5357">
        <v>-1.8671899815914701</v>
      </c>
      <c r="L5357">
        <v>-4.1362699980866096E-3</v>
      </c>
      <c r="M5357">
        <v>2.2103414594719299E-3</v>
      </c>
      <c r="N5357">
        <v>64.108985708532103</v>
      </c>
      <c r="O5357">
        <v>57.643721610512401</v>
      </c>
      <c r="P5357">
        <v>0.28778020037749202</v>
      </c>
      <c r="Q5357" s="27">
        <v>-0.47753469961906098</v>
      </c>
      <c r="R5357">
        <v>-0.37307048688203198</v>
      </c>
      <c r="S5357">
        <v>-0.154933094995893</v>
      </c>
      <c r="T5357">
        <v>-4.1362699980866096E-3</v>
      </c>
      <c r="U5357">
        <v>0.146660554999719</v>
      </c>
      <c r="V5357">
        <v>0.36479794688585798</v>
      </c>
      <c r="W5357">
        <v>0.46926215962288798</v>
      </c>
      <c r="X5357">
        <v>5.7979194003815397E-2</v>
      </c>
    </row>
    <row r="5358" spans="1:24" x14ac:dyDescent="0.2">
      <c r="A5358" t="s">
        <v>2791</v>
      </c>
      <c r="B5358" t="s">
        <v>66</v>
      </c>
      <c r="C5358" t="s">
        <v>57</v>
      </c>
      <c r="D5358" t="s">
        <v>12</v>
      </c>
      <c r="E5358" t="s">
        <v>65</v>
      </c>
      <c r="F5358" t="s">
        <v>62</v>
      </c>
      <c r="G5358" t="s">
        <v>34</v>
      </c>
      <c r="H5358" t="s">
        <v>13</v>
      </c>
      <c r="I5358">
        <v>13</v>
      </c>
      <c r="J5358">
        <v>-2.1391052899426501</v>
      </c>
      <c r="K5358">
        <v>-2.1026603017393999</v>
      </c>
      <c r="L5358">
        <v>-3.6444988203251198E-2</v>
      </c>
      <c r="M5358">
        <v>1.70374915038559E-2</v>
      </c>
      <c r="N5358">
        <v>65.795249103104297</v>
      </c>
      <c r="O5358">
        <v>57.643721610512401</v>
      </c>
      <c r="P5358">
        <v>0.31439358631185599</v>
      </c>
      <c r="Q5358" s="27">
        <v>-0.55362243768625397</v>
      </c>
      <c r="R5358">
        <v>-0.43949756585505101</v>
      </c>
      <c r="S5358">
        <v>-0.201187227430664</v>
      </c>
      <c r="T5358">
        <v>-3.6444988203251198E-2</v>
      </c>
      <c r="U5358">
        <v>0.12829725102416101</v>
      </c>
      <c r="V5358">
        <v>0.36660758944854799</v>
      </c>
      <c r="W5358">
        <v>0.480732461279752</v>
      </c>
      <c r="X5358">
        <v>0.118101371166381</v>
      </c>
    </row>
    <row r="5359" spans="1:24" x14ac:dyDescent="0.2">
      <c r="A5359" t="s">
        <v>2792</v>
      </c>
      <c r="B5359" t="s">
        <v>66</v>
      </c>
      <c r="C5359" t="s">
        <v>57</v>
      </c>
      <c r="D5359" t="s">
        <v>12</v>
      </c>
      <c r="E5359" t="s">
        <v>65</v>
      </c>
      <c r="F5359" t="s">
        <v>62</v>
      </c>
      <c r="G5359" t="s">
        <v>34</v>
      </c>
      <c r="H5359" t="s">
        <v>13</v>
      </c>
      <c r="I5359">
        <v>14</v>
      </c>
      <c r="J5359">
        <v>-2.0800731859239798</v>
      </c>
      <c r="K5359">
        <v>-2.0361857097299598</v>
      </c>
      <c r="L5359">
        <v>-4.3887476194023403E-2</v>
      </c>
      <c r="M5359">
        <v>2.1099005790283398E-2</v>
      </c>
      <c r="N5359">
        <v>66.354183511989604</v>
      </c>
      <c r="O5359">
        <v>57.643721610512401</v>
      </c>
      <c r="P5359">
        <v>0.32096493203512999</v>
      </c>
      <c r="Q5359" s="27">
        <v>-0.57187478939181202</v>
      </c>
      <c r="R5359">
        <v>-0.45536451906306002</v>
      </c>
      <c r="S5359">
        <v>-0.212073100580431</v>
      </c>
      <c r="T5359">
        <v>-4.3887476194023403E-2</v>
      </c>
      <c r="U5359">
        <v>0.12429814819238499</v>
      </c>
      <c r="V5359">
        <v>0.36758956667501302</v>
      </c>
      <c r="W5359">
        <v>0.48409983700376502</v>
      </c>
      <c r="X5359">
        <v>0.15990172867312</v>
      </c>
    </row>
    <row r="5360" spans="1:24" x14ac:dyDescent="0.2">
      <c r="A5360" t="s">
        <v>2793</v>
      </c>
      <c r="B5360" t="s">
        <v>66</v>
      </c>
      <c r="C5360" t="s">
        <v>57</v>
      </c>
      <c r="D5360" t="s">
        <v>12</v>
      </c>
      <c r="E5360" t="s">
        <v>65</v>
      </c>
      <c r="F5360" t="s">
        <v>62</v>
      </c>
      <c r="G5360" t="s">
        <v>34</v>
      </c>
      <c r="H5360" t="s">
        <v>14</v>
      </c>
      <c r="I5360">
        <v>15</v>
      </c>
      <c r="J5360">
        <v>-1.75366564547798</v>
      </c>
      <c r="K5360">
        <v>-1.72512339730164</v>
      </c>
      <c r="L5360">
        <v>-2.8542248176337499E-2</v>
      </c>
      <c r="M5360">
        <v>1.62757639975083E-2</v>
      </c>
      <c r="N5360">
        <v>66.790557229382202</v>
      </c>
      <c r="O5360">
        <v>57.643721610512401</v>
      </c>
      <c r="P5360">
        <v>0.30354555161477298</v>
      </c>
      <c r="Q5360" s="27">
        <v>-0.52787468058263898</v>
      </c>
      <c r="R5360">
        <v>-0.41768764534647601</v>
      </c>
      <c r="S5360">
        <v>-0.18760011722247799</v>
      </c>
      <c r="T5360">
        <v>-2.8542248176337499E-2</v>
      </c>
      <c r="U5360">
        <v>0.13051562086980301</v>
      </c>
      <c r="V5360">
        <v>0.36060314899380103</v>
      </c>
      <c r="W5360">
        <v>0.47079018422996399</v>
      </c>
      <c r="X5360">
        <v>0.109955220498267</v>
      </c>
    </row>
    <row r="5361" spans="1:24" x14ac:dyDescent="0.2">
      <c r="A5361" t="s">
        <v>2794</v>
      </c>
      <c r="B5361" t="s">
        <v>66</v>
      </c>
      <c r="C5361" t="s">
        <v>57</v>
      </c>
      <c r="D5361" t="s">
        <v>12</v>
      </c>
      <c r="E5361" t="s">
        <v>65</v>
      </c>
      <c r="F5361" t="s">
        <v>62</v>
      </c>
      <c r="G5361" t="s">
        <v>34</v>
      </c>
      <c r="H5361" t="s">
        <v>14</v>
      </c>
      <c r="I5361">
        <v>16</v>
      </c>
      <c r="J5361">
        <v>-1.2622401342768099</v>
      </c>
      <c r="K5361">
        <v>-1.23379861872677</v>
      </c>
      <c r="L5361">
        <v>-2.84415155500382E-2</v>
      </c>
      <c r="M5361">
        <v>2.25325710834995E-2</v>
      </c>
      <c r="N5361">
        <v>66.118741810211304</v>
      </c>
      <c r="O5361">
        <v>57.643721610512401</v>
      </c>
      <c r="P5361">
        <v>0.282815702722226</v>
      </c>
      <c r="Q5361" s="27">
        <v>-0.49367334652810002</v>
      </c>
      <c r="R5361">
        <v>-0.39101124643993201</v>
      </c>
      <c r="S5361">
        <v>-0.17663694377648501</v>
      </c>
      <c r="T5361">
        <v>-2.84415155500382E-2</v>
      </c>
      <c r="U5361">
        <v>0.119753912676408</v>
      </c>
      <c r="V5361">
        <v>0.33412821533985598</v>
      </c>
      <c r="W5361">
        <v>0.43679031542802399</v>
      </c>
      <c r="X5361">
        <v>0.15368812287231101</v>
      </c>
    </row>
    <row r="5362" spans="1:24" x14ac:dyDescent="0.2">
      <c r="A5362" t="s">
        <v>2795</v>
      </c>
      <c r="B5362" t="s">
        <v>66</v>
      </c>
      <c r="C5362" t="s">
        <v>57</v>
      </c>
      <c r="D5362" t="s">
        <v>12</v>
      </c>
      <c r="E5362" t="s">
        <v>65</v>
      </c>
      <c r="F5362" t="s">
        <v>62</v>
      </c>
      <c r="G5362" t="s">
        <v>34</v>
      </c>
      <c r="H5362" t="s">
        <v>15</v>
      </c>
      <c r="I5362">
        <v>17</v>
      </c>
      <c r="J5362">
        <v>-0.58036821134351302</v>
      </c>
      <c r="K5362">
        <v>-0.590838544540495</v>
      </c>
      <c r="L5362">
        <v>1.04703331969828E-2</v>
      </c>
      <c r="M5362">
        <v>-1.8040845436287201E-2</v>
      </c>
      <c r="N5362">
        <v>65.016797177644193</v>
      </c>
      <c r="O5362">
        <v>57.643721610512401</v>
      </c>
      <c r="P5362">
        <v>0.244420813846768</v>
      </c>
      <c r="Q5362" s="27">
        <v>-0.39160190558095098</v>
      </c>
      <c r="R5362">
        <v>-0.302877150154574</v>
      </c>
      <c r="S5362">
        <v>-0.11760617325872399</v>
      </c>
      <c r="T5362">
        <v>1.04703331969828E-2</v>
      </c>
      <c r="U5362">
        <v>0.13854683965268899</v>
      </c>
      <c r="V5362">
        <v>0.32381781654854003</v>
      </c>
      <c r="W5362">
        <v>0.41254257197491701</v>
      </c>
      <c r="X5362">
        <v>0.145969539893822</v>
      </c>
    </row>
    <row r="5363" spans="1:24" x14ac:dyDescent="0.2">
      <c r="A5363" t="s">
        <v>2796</v>
      </c>
      <c r="B5363" t="s">
        <v>66</v>
      </c>
      <c r="C5363" t="s">
        <v>57</v>
      </c>
      <c r="D5363" t="s">
        <v>12</v>
      </c>
      <c r="E5363" t="s">
        <v>65</v>
      </c>
      <c r="F5363" t="s">
        <v>62</v>
      </c>
      <c r="G5363" t="s">
        <v>34</v>
      </c>
      <c r="H5363" t="s">
        <v>15</v>
      </c>
      <c r="I5363">
        <v>18</v>
      </c>
      <c r="J5363">
        <v>0.33061857419244201</v>
      </c>
      <c r="K5363">
        <v>0.30667268919045598</v>
      </c>
      <c r="L5363">
        <v>2.3945885001986598E-2</v>
      </c>
      <c r="M5363">
        <v>7.2427524861469098E-2</v>
      </c>
      <c r="N5363">
        <v>63.410624157320797</v>
      </c>
      <c r="O5363">
        <v>57.643721610512401</v>
      </c>
      <c r="P5363">
        <v>0.20104391761982601</v>
      </c>
      <c r="Q5363" s="27">
        <v>-0.30677135948262702</v>
      </c>
      <c r="R5363">
        <v>-0.23379241738663001</v>
      </c>
      <c r="S5363">
        <v>-8.1401127830802097E-2</v>
      </c>
      <c r="T5363">
        <v>2.3945885001986598E-2</v>
      </c>
      <c r="U5363">
        <v>0.12929289783477499</v>
      </c>
      <c r="V5363">
        <v>0.28168418739060302</v>
      </c>
      <c r="W5363">
        <v>0.3546631294866</v>
      </c>
      <c r="X5363">
        <v>0.146207502403668</v>
      </c>
    </row>
    <row r="5364" spans="1:24" x14ac:dyDescent="0.2">
      <c r="A5364" t="s">
        <v>2797</v>
      </c>
      <c r="B5364" t="s">
        <v>66</v>
      </c>
      <c r="C5364" t="s">
        <v>57</v>
      </c>
      <c r="D5364" t="s">
        <v>12</v>
      </c>
      <c r="E5364" t="s">
        <v>65</v>
      </c>
      <c r="F5364" t="s">
        <v>62</v>
      </c>
      <c r="G5364" t="s">
        <v>34</v>
      </c>
      <c r="H5364" t="s">
        <v>15</v>
      </c>
      <c r="I5364">
        <v>19</v>
      </c>
      <c r="J5364">
        <v>1.0353601587939201</v>
      </c>
      <c r="K5364">
        <v>1.0456142698972299</v>
      </c>
      <c r="L5364">
        <v>-1.0254111103303E-2</v>
      </c>
      <c r="M5364">
        <v>-9.9039073661554601E-3</v>
      </c>
      <c r="N5364">
        <v>60.800733274986101</v>
      </c>
      <c r="O5364">
        <v>57.643721610512401</v>
      </c>
      <c r="P5364">
        <v>0.16657633530378901</v>
      </c>
      <c r="Q5364" s="27">
        <v>-0.284272182678036</v>
      </c>
      <c r="R5364">
        <v>-0.223804972962761</v>
      </c>
      <c r="S5364">
        <v>-9.7540110802488506E-2</v>
      </c>
      <c r="T5364">
        <v>-1.0254111103303E-2</v>
      </c>
      <c r="U5364">
        <v>7.7031888595882406E-2</v>
      </c>
      <c r="V5364">
        <v>0.203296750756154</v>
      </c>
      <c r="W5364">
        <v>0.26376396047143003</v>
      </c>
      <c r="X5364">
        <v>0.16794956168442499</v>
      </c>
    </row>
    <row r="5365" spans="1:24" x14ac:dyDescent="0.2">
      <c r="A5365" t="s">
        <v>2780</v>
      </c>
      <c r="B5365" t="s">
        <v>66</v>
      </c>
      <c r="C5365" t="s">
        <v>57</v>
      </c>
      <c r="D5365" t="s">
        <v>12</v>
      </c>
      <c r="E5365" t="s">
        <v>65</v>
      </c>
      <c r="F5365" t="s">
        <v>62</v>
      </c>
      <c r="G5365" t="s">
        <v>34</v>
      </c>
      <c r="H5365" t="s">
        <v>13</v>
      </c>
      <c r="I5365">
        <v>2</v>
      </c>
      <c r="J5365">
        <v>0.76845663923581997</v>
      </c>
      <c r="K5365">
        <v>0.77775224668612297</v>
      </c>
      <c r="L5365">
        <v>-9.2956074503036806E-3</v>
      </c>
      <c r="M5365">
        <v>-1.2096463190880299E-2</v>
      </c>
      <c r="N5365">
        <v>53.0302418148584</v>
      </c>
      <c r="O5365">
        <v>57.643721610512401</v>
      </c>
      <c r="P5365">
        <v>0.106385874158048</v>
      </c>
      <c r="Q5365" s="27">
        <v>-0.18430037044029299</v>
      </c>
      <c r="R5365">
        <v>-0.14568229812092201</v>
      </c>
      <c r="S5365">
        <v>-6.5041805509121003E-2</v>
      </c>
      <c r="T5365">
        <v>-9.2956074503036806E-3</v>
      </c>
      <c r="U5365">
        <v>4.6450590608513601E-2</v>
      </c>
      <c r="V5365" s="1">
        <v>0.12709108322031401</v>
      </c>
      <c r="W5365">
        <v>0.16570915553968599</v>
      </c>
      <c r="X5365">
        <v>4.8703871804730597E-2</v>
      </c>
    </row>
    <row r="5366" spans="1:24" x14ac:dyDescent="0.2">
      <c r="A5366" t="s">
        <v>2798</v>
      </c>
      <c r="B5366" t="s">
        <v>66</v>
      </c>
      <c r="C5366" t="s">
        <v>57</v>
      </c>
      <c r="D5366" t="s">
        <v>12</v>
      </c>
      <c r="E5366" t="s">
        <v>65</v>
      </c>
      <c r="F5366" t="s">
        <v>62</v>
      </c>
      <c r="G5366" t="s">
        <v>34</v>
      </c>
      <c r="H5366" t="s">
        <v>15</v>
      </c>
      <c r="I5366">
        <v>20</v>
      </c>
      <c r="J5366">
        <v>1.30172144941885</v>
      </c>
      <c r="K5366">
        <v>1.3358783190763199</v>
      </c>
      <c r="L5366">
        <v>-3.4156869657470397E-2</v>
      </c>
      <c r="M5366">
        <v>-2.6239768633081601E-2</v>
      </c>
      <c r="N5366">
        <v>58.332029991015602</v>
      </c>
      <c r="O5366">
        <v>57.643721610512401</v>
      </c>
      <c r="P5366">
        <v>0.15445126738617501</v>
      </c>
      <c r="Q5366" s="27">
        <v>-0.28822920450772799</v>
      </c>
      <c r="R5366">
        <v>-0.23216339444654699</v>
      </c>
      <c r="S5366">
        <v>-0.115089333767826</v>
      </c>
      <c r="T5366">
        <v>-3.4156869657470397E-2</v>
      </c>
      <c r="U5366">
        <v>4.6775594452885302E-2</v>
      </c>
      <c r="V5366">
        <v>0.16384965513160599</v>
      </c>
      <c r="W5366">
        <v>0.21991546519278801</v>
      </c>
      <c r="X5366">
        <v>0.14767901045873599</v>
      </c>
    </row>
    <row r="5367" spans="1:24" x14ac:dyDescent="0.2">
      <c r="A5367" t="s">
        <v>2799</v>
      </c>
      <c r="B5367" t="s">
        <v>66</v>
      </c>
      <c r="C5367" t="s">
        <v>57</v>
      </c>
      <c r="D5367" t="s">
        <v>12</v>
      </c>
      <c r="E5367" t="s">
        <v>65</v>
      </c>
      <c r="F5367" t="s">
        <v>62</v>
      </c>
      <c r="G5367" t="s">
        <v>34</v>
      </c>
      <c r="H5367" t="s">
        <v>15</v>
      </c>
      <c r="I5367">
        <v>21</v>
      </c>
      <c r="J5367">
        <v>1.3009940572810701</v>
      </c>
      <c r="K5367">
        <v>1.3221244821161</v>
      </c>
      <c r="L5367">
        <v>-2.1130424835023299E-2</v>
      </c>
      <c r="M5367">
        <v>-1.62417535397382E-2</v>
      </c>
      <c r="N5367">
        <v>56.4641292629655</v>
      </c>
      <c r="O5367">
        <v>57.643721610512401</v>
      </c>
      <c r="P5367">
        <v>0.14913272998732599</v>
      </c>
      <c r="Q5367" s="27">
        <v>-0.266453765664174</v>
      </c>
      <c r="R5367">
        <v>-0.21231858467877501</v>
      </c>
      <c r="S5367">
        <v>-9.9275975348382006E-2</v>
      </c>
      <c r="T5367">
        <v>-2.1130424835023299E-2</v>
      </c>
      <c r="U5367">
        <v>5.7015125678335499E-2</v>
      </c>
      <c r="V5367">
        <v>0.17005773500872801</v>
      </c>
      <c r="W5367">
        <v>0.22419291599412799</v>
      </c>
      <c r="X5367">
        <v>0.10556856285729101</v>
      </c>
    </row>
    <row r="5368" spans="1:24" x14ac:dyDescent="0.2">
      <c r="A5368" t="s">
        <v>2800</v>
      </c>
      <c r="B5368" t="s">
        <v>66</v>
      </c>
      <c r="C5368" t="s">
        <v>57</v>
      </c>
      <c r="D5368" t="s">
        <v>12</v>
      </c>
      <c r="E5368" t="s">
        <v>65</v>
      </c>
      <c r="F5368" t="s">
        <v>62</v>
      </c>
      <c r="G5368" t="s">
        <v>34</v>
      </c>
      <c r="H5368" t="s">
        <v>14</v>
      </c>
      <c r="I5368">
        <v>22</v>
      </c>
      <c r="J5368">
        <v>1.2148106902857001</v>
      </c>
      <c r="K5368">
        <v>1.2181981976378999</v>
      </c>
      <c r="L5368">
        <v>-3.3875073521995001E-3</v>
      </c>
      <c r="M5368">
        <v>-2.7885063732875199E-3</v>
      </c>
      <c r="N5368">
        <v>55.236350452320501</v>
      </c>
      <c r="O5368">
        <v>57.643721610512401</v>
      </c>
      <c r="P5368">
        <v>0.143524289664752</v>
      </c>
      <c r="Q5368" s="27">
        <v>-0.23948496385071699</v>
      </c>
      <c r="R5368">
        <v>-0.18738564670241201</v>
      </c>
      <c r="S5368">
        <v>-7.85942351365298E-2</v>
      </c>
      <c r="T5368">
        <v>-3.3875073521995001E-3</v>
      </c>
      <c r="U5368">
        <v>7.1819220432130806E-2</v>
      </c>
      <c r="V5368">
        <v>0.180610631998013</v>
      </c>
      <c r="W5368">
        <v>0.23270994914631801</v>
      </c>
      <c r="X5368">
        <v>8.3981458171698997E-2</v>
      </c>
    </row>
    <row r="5369" spans="1:24" x14ac:dyDescent="0.2">
      <c r="A5369" t="s">
        <v>2801</v>
      </c>
      <c r="B5369" t="s">
        <v>66</v>
      </c>
      <c r="C5369" t="s">
        <v>57</v>
      </c>
      <c r="D5369" t="s">
        <v>12</v>
      </c>
      <c r="E5369" t="s">
        <v>65</v>
      </c>
      <c r="F5369" t="s">
        <v>62</v>
      </c>
      <c r="G5369" t="s">
        <v>34</v>
      </c>
      <c r="H5369" t="s">
        <v>14</v>
      </c>
      <c r="I5369">
        <v>23</v>
      </c>
      <c r="J5369">
        <v>1.065914643817</v>
      </c>
      <c r="K5369">
        <v>1.0694575981004499</v>
      </c>
      <c r="L5369">
        <v>-3.5429542834484401E-3</v>
      </c>
      <c r="M5369">
        <v>-3.32386303537518E-3</v>
      </c>
      <c r="N5369">
        <v>54.541642793853399</v>
      </c>
      <c r="O5369">
        <v>57.643721610512401</v>
      </c>
      <c r="P5369">
        <v>0.13379024519160501</v>
      </c>
      <c r="Q5369" s="27">
        <v>-0.22362790762363899</v>
      </c>
      <c r="R5369">
        <v>-0.175062048619086</v>
      </c>
      <c r="S5369">
        <v>-7.3649042763849398E-2</v>
      </c>
      <c r="T5369">
        <v>-3.5429542834484401E-3</v>
      </c>
      <c r="U5369">
        <v>6.6563134196952506E-2</v>
      </c>
      <c r="V5369">
        <v>0.167976140052189</v>
      </c>
      <c r="W5369">
        <v>0.21654199905674201</v>
      </c>
      <c r="X5369">
        <v>9.8564762608159301E-2</v>
      </c>
    </row>
    <row r="5370" spans="1:24" x14ac:dyDescent="0.2">
      <c r="A5370" t="s">
        <v>2802</v>
      </c>
      <c r="B5370" t="s">
        <v>66</v>
      </c>
      <c r="C5370" t="s">
        <v>57</v>
      </c>
      <c r="D5370" t="s">
        <v>12</v>
      </c>
      <c r="E5370" t="s">
        <v>65</v>
      </c>
      <c r="F5370" t="s">
        <v>62</v>
      </c>
      <c r="G5370" t="s">
        <v>34</v>
      </c>
      <c r="H5370" t="s">
        <v>14</v>
      </c>
      <c r="I5370">
        <v>24</v>
      </c>
      <c r="J5370">
        <v>0.92019140700177604</v>
      </c>
      <c r="K5370">
        <v>0.91920468516748399</v>
      </c>
      <c r="L5370">
        <v>9.8672183429267995E-4</v>
      </c>
      <c r="M5370">
        <v>1.0723006396111401E-3</v>
      </c>
      <c r="N5370">
        <v>53.854933445380802</v>
      </c>
      <c r="O5370">
        <v>57.643721610512401</v>
      </c>
      <c r="P5370">
        <v>0.12308710348089701</v>
      </c>
      <c r="Q5370" s="27">
        <v>-0.20149156339178301</v>
      </c>
      <c r="R5370">
        <v>-0.156810944828217</v>
      </c>
      <c r="S5370">
        <v>-6.3510920389697204E-2</v>
      </c>
      <c r="T5370">
        <v>9.8672183429267995E-4</v>
      </c>
      <c r="U5370">
        <v>6.5484364058282604E-2</v>
      </c>
      <c r="V5370">
        <v>0.15878438849680199</v>
      </c>
      <c r="W5370">
        <v>0.20346500706036799</v>
      </c>
      <c r="X5370">
        <v>9.2872733480228203E-2</v>
      </c>
    </row>
    <row r="5371" spans="1:24" x14ac:dyDescent="0.2">
      <c r="A5371" t="s">
        <v>2781</v>
      </c>
      <c r="B5371" t="s">
        <v>66</v>
      </c>
      <c r="C5371" t="s">
        <v>57</v>
      </c>
      <c r="D5371" t="s">
        <v>12</v>
      </c>
      <c r="E5371" t="s">
        <v>65</v>
      </c>
      <c r="F5371" t="s">
        <v>62</v>
      </c>
      <c r="G5371" t="s">
        <v>34</v>
      </c>
      <c r="H5371" t="s">
        <v>13</v>
      </c>
      <c r="I5371">
        <v>3</v>
      </c>
      <c r="J5371">
        <v>0.74065771339086095</v>
      </c>
      <c r="K5371">
        <v>0.73455737080396499</v>
      </c>
      <c r="L5371">
        <v>6.1003425868962303E-3</v>
      </c>
      <c r="M5371">
        <v>8.2363856834323495E-3</v>
      </c>
      <c r="N5371">
        <v>52.376218495569702</v>
      </c>
      <c r="O5371">
        <v>57.643721610512401</v>
      </c>
      <c r="P5371">
        <v>0.100675331884296</v>
      </c>
      <c r="Q5371" s="27">
        <v>-0.15951057836276999</v>
      </c>
      <c r="R5371">
        <v>-0.122965432888771</v>
      </c>
      <c r="S5371">
        <v>-4.6653531320474603E-2</v>
      </c>
      <c r="T5371">
        <v>6.1003425868962303E-3</v>
      </c>
      <c r="U5371">
        <v>5.88542164942671E-2</v>
      </c>
      <c r="V5371">
        <v>0.13516611806256301</v>
      </c>
      <c r="W5371">
        <v>0.17171126353656199</v>
      </c>
      <c r="X5371">
        <v>4.0847436093544902E-2</v>
      </c>
    </row>
    <row r="5372" spans="1:24" x14ac:dyDescent="0.2">
      <c r="A5372" t="s">
        <v>2782</v>
      </c>
      <c r="B5372" t="s">
        <v>66</v>
      </c>
      <c r="C5372" t="s">
        <v>57</v>
      </c>
      <c r="D5372" t="s">
        <v>12</v>
      </c>
      <c r="E5372" t="s">
        <v>65</v>
      </c>
      <c r="F5372" t="s">
        <v>62</v>
      </c>
      <c r="G5372" t="s">
        <v>34</v>
      </c>
      <c r="H5372" t="s">
        <v>13</v>
      </c>
      <c r="I5372">
        <v>4</v>
      </c>
      <c r="J5372">
        <v>0.73390466219934303</v>
      </c>
      <c r="K5372">
        <v>0.73506190923327797</v>
      </c>
      <c r="L5372">
        <v>-1.15724703393538E-3</v>
      </c>
      <c r="M5372">
        <v>-1.5768356484715299E-3</v>
      </c>
      <c r="N5372">
        <v>51.955267313650197</v>
      </c>
      <c r="O5372">
        <v>57.643721610512401</v>
      </c>
      <c r="P5372">
        <v>9.6379109001381302E-2</v>
      </c>
      <c r="Q5372" s="27">
        <v>-0.159700881341208</v>
      </c>
      <c r="R5372">
        <v>-0.12471526477370599</v>
      </c>
      <c r="S5372">
        <v>-5.1659900150659202E-2</v>
      </c>
      <c r="T5372">
        <v>-1.15724703393538E-3</v>
      </c>
      <c r="U5372">
        <v>4.9345406082788403E-2</v>
      </c>
      <c r="V5372">
        <v>0.12240077070583499</v>
      </c>
      <c r="W5372">
        <v>0.15738638727333701</v>
      </c>
      <c r="X5372">
        <v>3.3165382046517602E-2</v>
      </c>
    </row>
    <row r="5373" spans="1:24" x14ac:dyDescent="0.2">
      <c r="A5373" t="s">
        <v>2783</v>
      </c>
      <c r="B5373" t="s">
        <v>66</v>
      </c>
      <c r="C5373" t="s">
        <v>57</v>
      </c>
      <c r="D5373" t="s">
        <v>12</v>
      </c>
      <c r="E5373" t="s">
        <v>65</v>
      </c>
      <c r="F5373" t="s">
        <v>62</v>
      </c>
      <c r="G5373" t="s">
        <v>34</v>
      </c>
      <c r="H5373" t="s">
        <v>13</v>
      </c>
      <c r="I5373">
        <v>5</v>
      </c>
      <c r="J5373">
        <v>0.75332556998699796</v>
      </c>
      <c r="K5373">
        <v>0.74653517975908001</v>
      </c>
      <c r="L5373">
        <v>6.7903902279180198E-3</v>
      </c>
      <c r="M5373">
        <v>9.0138852289790503E-3</v>
      </c>
      <c r="N5373">
        <v>51.326533013197803</v>
      </c>
      <c r="O5373">
        <v>57.643721610512401</v>
      </c>
      <c r="P5373">
        <v>9.50836480803261E-2</v>
      </c>
      <c r="Q5373" s="27">
        <v>-0.14962221086421801</v>
      </c>
      <c r="R5373">
        <v>-0.11510684661106001</v>
      </c>
      <c r="S5373">
        <v>-4.3033441366172903E-2</v>
      </c>
      <c r="T5373">
        <v>6.7903902279180198E-3</v>
      </c>
      <c r="U5373">
        <v>5.6614221822008898E-2</v>
      </c>
      <c r="V5373">
        <v>0.12868762706689599</v>
      </c>
      <c r="W5373">
        <v>0.163202991320054</v>
      </c>
      <c r="X5373">
        <v>1.7032886784147602E-2</v>
      </c>
    </row>
    <row r="5374" spans="1:24" x14ac:dyDescent="0.2">
      <c r="A5374" t="s">
        <v>2784</v>
      </c>
      <c r="B5374" t="s">
        <v>66</v>
      </c>
      <c r="C5374" t="s">
        <v>57</v>
      </c>
      <c r="D5374" t="s">
        <v>12</v>
      </c>
      <c r="E5374" t="s">
        <v>65</v>
      </c>
      <c r="F5374" t="s">
        <v>62</v>
      </c>
      <c r="G5374" t="s">
        <v>34</v>
      </c>
      <c r="H5374" t="s">
        <v>13</v>
      </c>
      <c r="I5374">
        <v>6</v>
      </c>
      <c r="J5374">
        <v>0.83478926551527499</v>
      </c>
      <c r="K5374">
        <v>0.82811227353322703</v>
      </c>
      <c r="L5374">
        <v>6.6769919820480403E-3</v>
      </c>
      <c r="M5374">
        <v>7.9984161966034101E-3</v>
      </c>
      <c r="N5374">
        <v>50.840018404176199</v>
      </c>
      <c r="O5374">
        <v>57.643721610512401</v>
      </c>
      <c r="P5374">
        <v>0.100084127279376</v>
      </c>
      <c r="Q5374" s="27">
        <v>-0.15796139739252499</v>
      </c>
      <c r="R5374">
        <v>-0.121630859190111</v>
      </c>
      <c r="S5374">
        <v>-4.5767090712344798E-2</v>
      </c>
      <c r="T5374">
        <v>6.6769919820480403E-3</v>
      </c>
      <c r="U5374">
        <v>5.9121074676440899E-2</v>
      </c>
      <c r="V5374">
        <v>0.134984843154208</v>
      </c>
      <c r="W5374">
        <v>0.171315381356621</v>
      </c>
      <c r="X5374">
        <v>-2.4062604634671999E-3</v>
      </c>
    </row>
    <row r="5375" spans="1:24" x14ac:dyDescent="0.2">
      <c r="A5375" t="s">
        <v>2785</v>
      </c>
      <c r="B5375" t="s">
        <v>66</v>
      </c>
      <c r="C5375" t="s">
        <v>57</v>
      </c>
      <c r="D5375" t="s">
        <v>12</v>
      </c>
      <c r="E5375" t="s">
        <v>65</v>
      </c>
      <c r="F5375" t="s">
        <v>62</v>
      </c>
      <c r="G5375" t="s">
        <v>34</v>
      </c>
      <c r="H5375" t="s">
        <v>14</v>
      </c>
      <c r="I5375">
        <v>7</v>
      </c>
      <c r="J5375">
        <v>0.96398397532075697</v>
      </c>
      <c r="K5375">
        <v>0.93478427796942498</v>
      </c>
      <c r="L5375">
        <v>2.9199697351331599E-2</v>
      </c>
      <c r="M5375">
        <v>3.0290646005412699E-2</v>
      </c>
      <c r="N5375">
        <v>50.252526172625302</v>
      </c>
      <c r="O5375">
        <v>57.643721610512401</v>
      </c>
      <c r="P5375">
        <v>0.11375622139626</v>
      </c>
      <c r="Q5375" s="27">
        <v>-0.15792928684551599</v>
      </c>
      <c r="R5375">
        <v>-0.116635778478674</v>
      </c>
      <c r="S5375">
        <v>-3.04085626603087E-2</v>
      </c>
      <c r="T5375">
        <v>2.9199697351331599E-2</v>
      </c>
      <c r="U5375">
        <v>8.8807957362971895E-2</v>
      </c>
      <c r="V5375">
        <v>0.17503517318133699</v>
      </c>
      <c r="W5375">
        <v>0.216328681548179</v>
      </c>
      <c r="X5375">
        <v>-6.7580219503639599E-2</v>
      </c>
    </row>
    <row r="5376" spans="1:24" x14ac:dyDescent="0.2">
      <c r="A5376" t="s">
        <v>2786</v>
      </c>
      <c r="B5376" t="s">
        <v>66</v>
      </c>
      <c r="C5376" t="s">
        <v>57</v>
      </c>
      <c r="D5376" t="s">
        <v>12</v>
      </c>
      <c r="E5376" t="s">
        <v>65</v>
      </c>
      <c r="F5376" t="s">
        <v>62</v>
      </c>
      <c r="G5376" t="s">
        <v>34</v>
      </c>
      <c r="H5376" t="s">
        <v>14</v>
      </c>
      <c r="I5376">
        <v>8</v>
      </c>
      <c r="J5376">
        <v>0.75914620241727304</v>
      </c>
      <c r="K5376">
        <v>0.74772297812058097</v>
      </c>
      <c r="L5376">
        <v>1.14232242966923E-2</v>
      </c>
      <c r="M5376">
        <v>1.50474628738423E-2</v>
      </c>
      <c r="N5376">
        <v>50.227163487514702</v>
      </c>
      <c r="O5376">
        <v>57.643721610512401</v>
      </c>
      <c r="P5376">
        <v>0.13467111112270599</v>
      </c>
      <c r="Q5376" s="27">
        <v>-0.21011075350015901</v>
      </c>
      <c r="R5376">
        <v>-0.16122514016261699</v>
      </c>
      <c r="S5376">
        <v>-5.9144437931605801E-2</v>
      </c>
      <c r="T5376">
        <v>1.14232242966923E-2</v>
      </c>
      <c r="U5376">
        <v>8.19908865249903E-2</v>
      </c>
      <c r="V5376">
        <v>0.18407158875600199</v>
      </c>
      <c r="W5376">
        <v>0.23295720209354401</v>
      </c>
      <c r="X5376">
        <v>-0.101964070612566</v>
      </c>
    </row>
    <row r="5377" spans="1:24" x14ac:dyDescent="0.2">
      <c r="A5377" t="s">
        <v>2787</v>
      </c>
      <c r="B5377" t="s">
        <v>66</v>
      </c>
      <c r="C5377" t="s">
        <v>57</v>
      </c>
      <c r="D5377" t="s">
        <v>12</v>
      </c>
      <c r="E5377" t="s">
        <v>65</v>
      </c>
      <c r="F5377" t="s">
        <v>62</v>
      </c>
      <c r="G5377" t="s">
        <v>34</v>
      </c>
      <c r="H5377" t="s">
        <v>14</v>
      </c>
      <c r="I5377">
        <v>9</v>
      </c>
      <c r="J5377">
        <v>0.122629013009887</v>
      </c>
      <c r="K5377">
        <v>0.132193819030198</v>
      </c>
      <c r="L5377">
        <v>-9.5648060203115705E-3</v>
      </c>
      <c r="M5377">
        <v>-7.79979042931742E-2</v>
      </c>
      <c r="N5377">
        <v>53.458847677984998</v>
      </c>
      <c r="O5377">
        <v>57.643721610512401</v>
      </c>
      <c r="P5377">
        <v>0.17544597094695399</v>
      </c>
      <c r="Q5377" s="27">
        <v>-0.29817342822804999</v>
      </c>
      <c r="R5377">
        <v>-0.234486540774306</v>
      </c>
      <c r="S5377">
        <v>-0.101498494796515</v>
      </c>
      <c r="T5377">
        <v>-9.5648060203115705E-3</v>
      </c>
      <c r="U5377">
        <v>8.2368882755892103E-2</v>
      </c>
      <c r="V5377">
        <v>0.21535692873368301</v>
      </c>
      <c r="W5377">
        <v>0.27904381618742702</v>
      </c>
      <c r="X5377">
        <v>-0.123393290889607</v>
      </c>
    </row>
    <row r="5378" spans="1:24" x14ac:dyDescent="0.2">
      <c r="A5378" t="s">
        <v>3163</v>
      </c>
      <c r="B5378" t="s">
        <v>66</v>
      </c>
      <c r="C5378" t="s">
        <v>57</v>
      </c>
      <c r="D5378" t="s">
        <v>12</v>
      </c>
      <c r="E5378" t="s">
        <v>65</v>
      </c>
      <c r="F5378" t="s">
        <v>62</v>
      </c>
      <c r="G5378" t="s">
        <v>36</v>
      </c>
      <c r="H5378" t="s">
        <v>13</v>
      </c>
      <c r="I5378">
        <v>1</v>
      </c>
      <c r="J5378">
        <v>0.77449192174815495</v>
      </c>
      <c r="K5378">
        <v>0.80360592140036902</v>
      </c>
      <c r="L5378">
        <v>-2.9113999652213899E-2</v>
      </c>
      <c r="M5378">
        <v>-3.7591095316396303E-2</v>
      </c>
      <c r="N5378">
        <v>59.977672769378501</v>
      </c>
      <c r="O5378">
        <v>64.957145149491694</v>
      </c>
      <c r="P5378">
        <v>0.11365715538262</v>
      </c>
      <c r="Q5378" s="27">
        <v>-0.21608002025662401</v>
      </c>
      <c r="R5378">
        <v>-0.174822472852733</v>
      </c>
      <c r="S5378">
        <v>-8.8670349072706794E-2</v>
      </c>
      <c r="T5378">
        <v>-2.9113999652213899E-2</v>
      </c>
      <c r="U5378">
        <v>3.0442349768279101E-2</v>
      </c>
      <c r="V5378">
        <v>0.116594473548305</v>
      </c>
      <c r="W5378">
        <v>0.157852020952196</v>
      </c>
      <c r="X5378">
        <v>6.8866280437762106E-2</v>
      </c>
    </row>
    <row r="5379" spans="1:24" x14ac:dyDescent="0.2">
      <c r="A5379" t="s">
        <v>3172</v>
      </c>
      <c r="B5379" t="s">
        <v>66</v>
      </c>
      <c r="C5379" t="s">
        <v>57</v>
      </c>
      <c r="D5379" t="s">
        <v>12</v>
      </c>
      <c r="E5379" t="s">
        <v>65</v>
      </c>
      <c r="F5379" t="s">
        <v>62</v>
      </c>
      <c r="G5379" t="s">
        <v>36</v>
      </c>
      <c r="H5379" t="s">
        <v>14</v>
      </c>
      <c r="I5379">
        <v>10</v>
      </c>
      <c r="J5379">
        <v>-0.68667380758220697</v>
      </c>
      <c r="K5379">
        <v>-0.73699320012280101</v>
      </c>
      <c r="L5379">
        <v>5.0319392540593699E-2</v>
      </c>
      <c r="M5379">
        <v>-7.3279906681994106E-2</v>
      </c>
      <c r="N5379">
        <v>65.270040394386299</v>
      </c>
      <c r="O5379">
        <v>64.957145149491694</v>
      </c>
      <c r="P5379">
        <v>0.217628778055663</v>
      </c>
      <c r="Q5379" s="27">
        <v>-0.30767994736097198</v>
      </c>
      <c r="R5379">
        <v>-0.22868070092676601</v>
      </c>
      <c r="S5379">
        <v>-6.3718087160573603E-2</v>
      </c>
      <c r="T5379">
        <v>5.0319392540593699E-2</v>
      </c>
      <c r="U5379">
        <v>0.16435687224176099</v>
      </c>
      <c r="V5379" s="1">
        <v>0.32931948600795402</v>
      </c>
      <c r="W5379">
        <v>0.40831873244215899</v>
      </c>
      <c r="X5379" s="1">
        <v>-0.107902546861486</v>
      </c>
    </row>
    <row r="5380" spans="1:24" x14ac:dyDescent="0.2">
      <c r="A5380" t="s">
        <v>3173</v>
      </c>
      <c r="B5380" t="s">
        <v>66</v>
      </c>
      <c r="C5380" t="s">
        <v>57</v>
      </c>
      <c r="D5380" t="s">
        <v>12</v>
      </c>
      <c r="E5380" t="s">
        <v>65</v>
      </c>
      <c r="F5380" t="s">
        <v>62</v>
      </c>
      <c r="G5380" t="s">
        <v>36</v>
      </c>
      <c r="H5380" t="s">
        <v>14</v>
      </c>
      <c r="I5380">
        <v>11</v>
      </c>
      <c r="J5380">
        <v>-1.42446948029189</v>
      </c>
      <c r="K5380">
        <v>-1.4505204092136901</v>
      </c>
      <c r="L5380">
        <v>2.60509289217997E-2</v>
      </c>
      <c r="M5380">
        <v>-1.82881622121252E-2</v>
      </c>
      <c r="N5380">
        <v>68.134939155152097</v>
      </c>
      <c r="O5380">
        <v>64.957145149491694</v>
      </c>
      <c r="P5380">
        <v>0.25353240211170702</v>
      </c>
      <c r="Q5380" s="27">
        <v>-0.39100987255195802</v>
      </c>
      <c r="R5380">
        <v>-0.298977610585408</v>
      </c>
      <c r="S5380">
        <v>-0.10680004978473499</v>
      </c>
      <c r="T5380">
        <v>2.60509289217997E-2</v>
      </c>
      <c r="U5380">
        <v>0.158901907628334</v>
      </c>
      <c r="V5380">
        <v>0.351079468429008</v>
      </c>
      <c r="W5380">
        <v>0.44311173039555701</v>
      </c>
      <c r="X5380">
        <v>-4.1389460433626298E-2</v>
      </c>
    </row>
    <row r="5381" spans="1:24" x14ac:dyDescent="0.2">
      <c r="A5381" t="s">
        <v>3174</v>
      </c>
      <c r="B5381" t="s">
        <v>66</v>
      </c>
      <c r="C5381" t="s">
        <v>57</v>
      </c>
      <c r="D5381" t="s">
        <v>12</v>
      </c>
      <c r="E5381" t="s">
        <v>65</v>
      </c>
      <c r="F5381" t="s">
        <v>62</v>
      </c>
      <c r="G5381" t="s">
        <v>36</v>
      </c>
      <c r="H5381" t="s">
        <v>14</v>
      </c>
      <c r="I5381">
        <v>12</v>
      </c>
      <c r="J5381">
        <v>-1.99133144636863</v>
      </c>
      <c r="K5381">
        <v>-1.99128686959686</v>
      </c>
      <c r="L5381">
        <v>-4.4576771766703701E-5</v>
      </c>
      <c r="M5381">
        <v>2.2385410448869899E-5</v>
      </c>
      <c r="N5381">
        <v>70.486247606729094</v>
      </c>
      <c r="O5381">
        <v>64.957145149491694</v>
      </c>
      <c r="P5381">
        <v>0.28761448747847002</v>
      </c>
      <c r="Q5381" s="27">
        <v>-0.47317040867385102</v>
      </c>
      <c r="R5381">
        <v>-0.368766349719166</v>
      </c>
      <c r="S5381">
        <v>-0.150754568210485</v>
      </c>
      <c r="T5381">
        <v>-4.4576771766703701E-5</v>
      </c>
      <c r="U5381">
        <v>0.15066541466695199</v>
      </c>
      <c r="V5381">
        <v>0.36867719617563199</v>
      </c>
      <c r="W5381">
        <v>0.47308125513031701</v>
      </c>
      <c r="X5381">
        <v>5.7979194003815397E-2</v>
      </c>
    </row>
    <row r="5382" spans="1:24" x14ac:dyDescent="0.2">
      <c r="A5382" t="s">
        <v>3175</v>
      </c>
      <c r="B5382" t="s">
        <v>66</v>
      </c>
      <c r="C5382" t="s">
        <v>57</v>
      </c>
      <c r="D5382" t="s">
        <v>12</v>
      </c>
      <c r="E5382" t="s">
        <v>65</v>
      </c>
      <c r="F5382" t="s">
        <v>62</v>
      </c>
      <c r="G5382" t="s">
        <v>36</v>
      </c>
      <c r="H5382" t="s">
        <v>14</v>
      </c>
      <c r="I5382">
        <v>13</v>
      </c>
      <c r="J5382">
        <v>-2.3132473375198401</v>
      </c>
      <c r="K5382">
        <v>-2.30112356957456</v>
      </c>
      <c r="L5382">
        <v>-1.21237679452794E-2</v>
      </c>
      <c r="M5382">
        <v>5.24101670782767E-3</v>
      </c>
      <c r="N5382">
        <v>72.072232649172804</v>
      </c>
      <c r="O5382">
        <v>64.957145149491694</v>
      </c>
      <c r="P5382">
        <v>0.31430056693348701</v>
      </c>
      <c r="Q5382" s="27">
        <v>-0.52914820055086498</v>
      </c>
      <c r="R5382">
        <v>-0.41505709475400898</v>
      </c>
      <c r="S5382">
        <v>-0.17681726501842601</v>
      </c>
      <c r="T5382">
        <v>-1.21237679452794E-2</v>
      </c>
      <c r="U5382">
        <v>0.15256972912786801</v>
      </c>
      <c r="V5382">
        <v>0.39080955886345098</v>
      </c>
      <c r="W5382">
        <v>0.50490066466030603</v>
      </c>
      <c r="X5382">
        <v>0.118101371166381</v>
      </c>
    </row>
    <row r="5383" spans="1:24" x14ac:dyDescent="0.2">
      <c r="A5383" t="s">
        <v>3176</v>
      </c>
      <c r="B5383" t="s">
        <v>66</v>
      </c>
      <c r="C5383" t="s">
        <v>57</v>
      </c>
      <c r="D5383" t="s">
        <v>12</v>
      </c>
      <c r="E5383" t="s">
        <v>65</v>
      </c>
      <c r="F5383" t="s">
        <v>62</v>
      </c>
      <c r="G5383" t="s">
        <v>36</v>
      </c>
      <c r="H5383" t="s">
        <v>14</v>
      </c>
      <c r="I5383">
        <v>14</v>
      </c>
      <c r="J5383">
        <v>-2.4643497324855401</v>
      </c>
      <c r="K5383">
        <v>-2.4388043623167901</v>
      </c>
      <c r="L5383">
        <v>-2.55453701687498E-2</v>
      </c>
      <c r="M5383">
        <v>1.03659678786683E-2</v>
      </c>
      <c r="N5383">
        <v>72.670615787843104</v>
      </c>
      <c r="O5383">
        <v>64.957145149491694</v>
      </c>
      <c r="P5383">
        <v>0.320934631595652</v>
      </c>
      <c r="Q5383" s="27">
        <v>-0.55348283914359797</v>
      </c>
      <c r="R5383">
        <v>-0.43698356787437598</v>
      </c>
      <c r="S5383">
        <v>-0.19371511712487199</v>
      </c>
      <c r="T5383">
        <v>-2.55453701687498E-2</v>
      </c>
      <c r="U5383">
        <v>0.142624376787372</v>
      </c>
      <c r="V5383">
        <v>0.38589282753687698</v>
      </c>
      <c r="W5383">
        <v>0.50239209880609803</v>
      </c>
      <c r="X5383">
        <v>0.15990172867312</v>
      </c>
    </row>
    <row r="5384" spans="1:24" x14ac:dyDescent="0.2">
      <c r="A5384" t="s">
        <v>3177</v>
      </c>
      <c r="B5384" t="s">
        <v>66</v>
      </c>
      <c r="C5384" t="s">
        <v>57</v>
      </c>
      <c r="D5384" t="s">
        <v>12</v>
      </c>
      <c r="E5384" t="s">
        <v>65</v>
      </c>
      <c r="F5384" t="s">
        <v>62</v>
      </c>
      <c r="G5384" t="s">
        <v>36</v>
      </c>
      <c r="H5384" t="s">
        <v>14</v>
      </c>
      <c r="I5384">
        <v>15</v>
      </c>
      <c r="J5384">
        <v>-2.3260038527741602</v>
      </c>
      <c r="K5384">
        <v>-2.2813632582537</v>
      </c>
      <c r="L5384">
        <v>-4.4640594520466398E-2</v>
      </c>
      <c r="M5384">
        <v>1.9191969294128499E-2</v>
      </c>
      <c r="N5384">
        <v>72.638739294565994</v>
      </c>
      <c r="O5384">
        <v>64.957145149491694</v>
      </c>
      <c r="P5384">
        <v>0.303529520582423</v>
      </c>
      <c r="Q5384" s="27">
        <v>-0.54394665587855295</v>
      </c>
      <c r="R5384">
        <v>-0.43376543990713301</v>
      </c>
      <c r="S5384">
        <v>-0.20369006330565601</v>
      </c>
      <c r="T5384">
        <v>-4.4640594520466398E-2</v>
      </c>
      <c r="U5384">
        <v>0.114408874264723</v>
      </c>
      <c r="V5384">
        <v>0.34448425086619999</v>
      </c>
      <c r="W5384">
        <v>0.45466546683761999</v>
      </c>
      <c r="X5384">
        <v>0.109955220498267</v>
      </c>
    </row>
    <row r="5385" spans="1:24" x14ac:dyDescent="0.2">
      <c r="A5385" t="s">
        <v>3178</v>
      </c>
      <c r="B5385" t="s">
        <v>66</v>
      </c>
      <c r="C5385" t="s">
        <v>57</v>
      </c>
      <c r="D5385" t="s">
        <v>12</v>
      </c>
      <c r="E5385" t="s">
        <v>65</v>
      </c>
      <c r="F5385" t="s">
        <v>62</v>
      </c>
      <c r="G5385" t="s">
        <v>36</v>
      </c>
      <c r="H5385" t="s">
        <v>14</v>
      </c>
      <c r="I5385">
        <v>16</v>
      </c>
      <c r="J5385">
        <v>-1.83971033463403</v>
      </c>
      <c r="K5385">
        <v>-1.8031306237787801</v>
      </c>
      <c r="L5385">
        <v>-3.6579710855256901E-2</v>
      </c>
      <c r="M5385">
        <v>1.9883407820576099E-2</v>
      </c>
      <c r="N5385">
        <v>72.2250857271206</v>
      </c>
      <c r="O5385">
        <v>64.957145149491694</v>
      </c>
      <c r="P5385">
        <v>0.282896293770035</v>
      </c>
      <c r="Q5385" s="27">
        <v>-0.50194411410696504</v>
      </c>
      <c r="R5385">
        <v>-0.39925275946844202</v>
      </c>
      <c r="S5385">
        <v>-0.184817368790756</v>
      </c>
      <c r="T5385">
        <v>-3.6579710855256901E-2</v>
      </c>
      <c r="U5385">
        <v>0.111657947080242</v>
      </c>
      <c r="V5385">
        <v>0.32609333775792798</v>
      </c>
      <c r="W5385">
        <v>0.42878469239645101</v>
      </c>
      <c r="X5385">
        <v>0.15368812287231101</v>
      </c>
    </row>
    <row r="5386" spans="1:24" x14ac:dyDescent="0.2">
      <c r="A5386" t="s">
        <v>3179</v>
      </c>
      <c r="B5386" t="s">
        <v>66</v>
      </c>
      <c r="C5386" t="s">
        <v>57</v>
      </c>
      <c r="D5386" t="s">
        <v>12</v>
      </c>
      <c r="E5386" t="s">
        <v>65</v>
      </c>
      <c r="F5386" t="s">
        <v>62</v>
      </c>
      <c r="G5386" t="s">
        <v>36</v>
      </c>
      <c r="H5386" t="s">
        <v>15</v>
      </c>
      <c r="I5386">
        <v>17</v>
      </c>
      <c r="J5386">
        <v>-1.0842899436455</v>
      </c>
      <c r="K5386">
        <v>-1.07594282259172</v>
      </c>
      <c r="L5386">
        <v>-8.3471210537856399E-3</v>
      </c>
      <c r="M5386">
        <v>7.6982370838206797E-3</v>
      </c>
      <c r="N5386">
        <v>71.399655948323897</v>
      </c>
      <c r="O5386">
        <v>64.957145149491694</v>
      </c>
      <c r="P5386">
        <v>0.24443418504369299</v>
      </c>
      <c r="Q5386" s="27">
        <v>-0.41044135545066002</v>
      </c>
      <c r="R5386">
        <v>-0.32171174627979898</v>
      </c>
      <c r="S5386">
        <v>-0.13643063401668101</v>
      </c>
      <c r="T5386">
        <v>-8.3471210537856399E-3</v>
      </c>
      <c r="U5386">
        <v>0.11973639190910899</v>
      </c>
      <c r="V5386">
        <v>0.305017504172228</v>
      </c>
      <c r="W5386">
        <v>0.39374711334308898</v>
      </c>
      <c r="X5386">
        <v>0.145969539893822</v>
      </c>
    </row>
    <row r="5387" spans="1:24" x14ac:dyDescent="0.2">
      <c r="A5387" t="s">
        <v>3180</v>
      </c>
      <c r="B5387" t="s">
        <v>66</v>
      </c>
      <c r="C5387" t="s">
        <v>57</v>
      </c>
      <c r="D5387" t="s">
        <v>12</v>
      </c>
      <c r="E5387" t="s">
        <v>65</v>
      </c>
      <c r="F5387" t="s">
        <v>62</v>
      </c>
      <c r="G5387" t="s">
        <v>36</v>
      </c>
      <c r="H5387" t="s">
        <v>15</v>
      </c>
      <c r="I5387">
        <v>18</v>
      </c>
      <c r="J5387">
        <v>-0.17110022568054201</v>
      </c>
      <c r="K5387">
        <v>-0.11935966227797799</v>
      </c>
      <c r="L5387">
        <v>-5.1740563402563999E-2</v>
      </c>
      <c r="M5387">
        <v>0.30239915345972701</v>
      </c>
      <c r="N5387">
        <v>70.351869525683099</v>
      </c>
      <c r="O5387">
        <v>64.957145149491694</v>
      </c>
      <c r="P5387">
        <v>0.20109065589887201</v>
      </c>
      <c r="Q5387" s="27">
        <v>-0.38253469235620902</v>
      </c>
      <c r="R5387">
        <v>-0.30953878426491799</v>
      </c>
      <c r="S5387">
        <v>-0.157112067093573</v>
      </c>
      <c r="T5387">
        <v>-5.1740563402563999E-2</v>
      </c>
      <c r="U5387">
        <v>5.3630940288444902E-2</v>
      </c>
      <c r="V5387">
        <v>0.20605765745978999</v>
      </c>
      <c r="W5387">
        <v>0.27905356555108102</v>
      </c>
      <c r="X5387">
        <v>0.146207502403668</v>
      </c>
    </row>
    <row r="5388" spans="1:24" x14ac:dyDescent="0.2">
      <c r="A5388" t="s">
        <v>3181</v>
      </c>
      <c r="B5388" t="s">
        <v>66</v>
      </c>
      <c r="C5388" t="s">
        <v>57</v>
      </c>
      <c r="D5388" t="s">
        <v>12</v>
      </c>
      <c r="E5388" t="s">
        <v>65</v>
      </c>
      <c r="F5388" t="s">
        <v>62</v>
      </c>
      <c r="G5388" t="s">
        <v>36</v>
      </c>
      <c r="H5388" t="s">
        <v>15</v>
      </c>
      <c r="I5388">
        <v>19</v>
      </c>
      <c r="J5388">
        <v>0.62533485089988305</v>
      </c>
      <c r="K5388">
        <v>0.67058683035631805</v>
      </c>
      <c r="L5388">
        <v>-4.5251979456435901E-2</v>
      </c>
      <c r="M5388">
        <v>-7.2364397076728496E-2</v>
      </c>
      <c r="N5388">
        <v>68.553492440671704</v>
      </c>
      <c r="O5388">
        <v>64.957145149491694</v>
      </c>
      <c r="P5388">
        <v>0.166583896396272</v>
      </c>
      <c r="Q5388" s="27">
        <v>-0.31928248902830297</v>
      </c>
      <c r="R5388">
        <v>-0.25881253463645598</v>
      </c>
      <c r="S5388">
        <v>-0.13254194116808199</v>
      </c>
      <c r="T5388">
        <v>-4.5251979456435901E-2</v>
      </c>
      <c r="U5388">
        <v>4.2037982255210597E-2</v>
      </c>
      <c r="V5388">
        <v>0.16830857572358501</v>
      </c>
      <c r="W5388">
        <v>0.22877853011543101</v>
      </c>
      <c r="X5388">
        <v>0.16794956168442499</v>
      </c>
    </row>
    <row r="5389" spans="1:24" x14ac:dyDescent="0.2">
      <c r="A5389" t="s">
        <v>3164</v>
      </c>
      <c r="B5389" t="s">
        <v>66</v>
      </c>
      <c r="C5389" t="s">
        <v>57</v>
      </c>
      <c r="D5389" t="s">
        <v>12</v>
      </c>
      <c r="E5389" t="s">
        <v>65</v>
      </c>
      <c r="F5389" t="s">
        <v>62</v>
      </c>
      <c r="G5389" t="s">
        <v>36</v>
      </c>
      <c r="H5389" t="s">
        <v>13</v>
      </c>
      <c r="I5389">
        <v>2</v>
      </c>
      <c r="J5389">
        <v>0.71610625154562002</v>
      </c>
      <c r="K5389">
        <v>0.73672153652155103</v>
      </c>
      <c r="L5389">
        <v>-2.0615284975931E-2</v>
      </c>
      <c r="M5389">
        <v>-2.8788025424209999E-2</v>
      </c>
      <c r="N5389">
        <v>59.775643796083997</v>
      </c>
      <c r="O5389">
        <v>64.957145149491694</v>
      </c>
      <c r="P5389">
        <v>0.106273939864329</v>
      </c>
      <c r="Q5389" s="27">
        <v>-0.19543591605275301</v>
      </c>
      <c r="R5389">
        <v>-0.156858475882001</v>
      </c>
      <c r="S5389">
        <v>-7.63028294648396E-2</v>
      </c>
      <c r="T5389">
        <v>-2.0615284975931E-2</v>
      </c>
      <c r="U5389">
        <v>3.5072259512977502E-2</v>
      </c>
      <c r="V5389">
        <v>0.115627905930139</v>
      </c>
      <c r="W5389">
        <v>0.15420534610089101</v>
      </c>
      <c r="X5389">
        <v>4.8703871804730597E-2</v>
      </c>
    </row>
    <row r="5390" spans="1:24" x14ac:dyDescent="0.2">
      <c r="A5390" t="s">
        <v>3182</v>
      </c>
      <c r="B5390" t="s">
        <v>66</v>
      </c>
      <c r="C5390" t="s">
        <v>57</v>
      </c>
      <c r="D5390" t="s">
        <v>12</v>
      </c>
      <c r="E5390" t="s">
        <v>65</v>
      </c>
      <c r="F5390" t="s">
        <v>62</v>
      </c>
      <c r="G5390" t="s">
        <v>36</v>
      </c>
      <c r="H5390" t="s">
        <v>15</v>
      </c>
      <c r="I5390">
        <v>20</v>
      </c>
      <c r="J5390">
        <v>1.0988326534511901</v>
      </c>
      <c r="K5390">
        <v>1.1528969027934199</v>
      </c>
      <c r="L5390">
        <v>-5.4064249342231502E-2</v>
      </c>
      <c r="M5390">
        <v>-4.92015314365001E-2</v>
      </c>
      <c r="N5390">
        <v>66.025633807856707</v>
      </c>
      <c r="O5390">
        <v>64.957145149491694</v>
      </c>
      <c r="P5390">
        <v>0.15441667473224199</v>
      </c>
      <c r="Q5390" s="27">
        <v>-0.30807967927676899</v>
      </c>
      <c r="R5390">
        <v>-0.25202642634896499</v>
      </c>
      <c r="S5390">
        <v>-0.13497858690192599</v>
      </c>
      <c r="T5390" s="1">
        <v>-5.4064249342231502E-2</v>
      </c>
      <c r="U5390">
        <v>2.6850088217463101E-2</v>
      </c>
      <c r="V5390" s="1">
        <v>0.14389792766450199</v>
      </c>
      <c r="W5390">
        <v>0.19995118059230599</v>
      </c>
      <c r="X5390">
        <v>0.14767901045873599</v>
      </c>
    </row>
    <row r="5391" spans="1:24" x14ac:dyDescent="0.2">
      <c r="A5391" t="s">
        <v>3183</v>
      </c>
      <c r="B5391" t="s">
        <v>66</v>
      </c>
      <c r="C5391" t="s">
        <v>57</v>
      </c>
      <c r="D5391" t="s">
        <v>12</v>
      </c>
      <c r="E5391" t="s">
        <v>65</v>
      </c>
      <c r="F5391" t="s">
        <v>62</v>
      </c>
      <c r="G5391" t="s">
        <v>36</v>
      </c>
      <c r="H5391" t="s">
        <v>15</v>
      </c>
      <c r="I5391">
        <v>21</v>
      </c>
      <c r="J5391">
        <v>1.2204310043707001</v>
      </c>
      <c r="K5391">
        <v>1.27072229634251</v>
      </c>
      <c r="L5391">
        <v>-5.0291291971807997E-2</v>
      </c>
      <c r="M5391">
        <v>-4.1207812479116798E-2</v>
      </c>
      <c r="N5391">
        <v>63.473057192205196</v>
      </c>
      <c r="O5391">
        <v>64.957145149491694</v>
      </c>
      <c r="P5391">
        <v>0.149137652353898</v>
      </c>
      <c r="Q5391" s="27">
        <v>-0.29562273009397</v>
      </c>
      <c r="R5391">
        <v>-0.241485762289505</v>
      </c>
      <c r="S5391">
        <v>-0.12843942180525</v>
      </c>
      <c r="T5391">
        <v>-5.0291291971807997E-2</v>
      </c>
      <c r="U5391">
        <v>2.7856837861634402E-2</v>
      </c>
      <c r="V5391">
        <v>0.140903178345889</v>
      </c>
      <c r="W5391">
        <v>0.195040146150354</v>
      </c>
      <c r="X5391">
        <v>0.10556856285729101</v>
      </c>
    </row>
    <row r="5392" spans="1:24" x14ac:dyDescent="0.2">
      <c r="A5392" t="s">
        <v>3184</v>
      </c>
      <c r="B5392" t="s">
        <v>66</v>
      </c>
      <c r="C5392" t="s">
        <v>57</v>
      </c>
      <c r="D5392" t="s">
        <v>12</v>
      </c>
      <c r="E5392" t="s">
        <v>65</v>
      </c>
      <c r="F5392" t="s">
        <v>62</v>
      </c>
      <c r="G5392" t="s">
        <v>36</v>
      </c>
      <c r="H5392" t="s">
        <v>14</v>
      </c>
      <c r="I5392">
        <v>22</v>
      </c>
      <c r="J5392">
        <v>1.1512805259254399</v>
      </c>
      <c r="K5392">
        <v>1.18894560229304</v>
      </c>
      <c r="L5392">
        <v>-3.7665076367597798E-2</v>
      </c>
      <c r="M5392">
        <v>-3.2715811237509697E-2</v>
      </c>
      <c r="N5392">
        <v>62.129039548609001</v>
      </c>
      <c r="O5392">
        <v>64.957145149491694</v>
      </c>
      <c r="P5392">
        <v>0.14362263008769399</v>
      </c>
      <c r="Q5392" s="27">
        <v>-0.27392430286185498</v>
      </c>
      <c r="R5392">
        <v>-0.221789288140022</v>
      </c>
      <c r="S5392">
        <v>-0.11292333453355</v>
      </c>
      <c r="T5392">
        <v>-3.7665076367597798E-2</v>
      </c>
      <c r="U5392">
        <v>3.7593181798354101E-2</v>
      </c>
      <c r="V5392">
        <v>0.146459135404826</v>
      </c>
      <c r="W5392">
        <v>0.19859415012665901</v>
      </c>
      <c r="X5392">
        <v>8.3981458171698997E-2</v>
      </c>
    </row>
    <row r="5393" spans="1:24" x14ac:dyDescent="0.2">
      <c r="A5393" t="s">
        <v>3185</v>
      </c>
      <c r="B5393" t="s">
        <v>66</v>
      </c>
      <c r="C5393" t="s">
        <v>57</v>
      </c>
      <c r="D5393" t="s">
        <v>12</v>
      </c>
      <c r="E5393" t="s">
        <v>65</v>
      </c>
      <c r="F5393" t="s">
        <v>62</v>
      </c>
      <c r="G5393" t="s">
        <v>36</v>
      </c>
      <c r="H5393" t="s">
        <v>14</v>
      </c>
      <c r="I5393">
        <v>23</v>
      </c>
      <c r="J5393">
        <v>1.01056437443408</v>
      </c>
      <c r="K5393">
        <v>1.0193389692447099</v>
      </c>
      <c r="L5393">
        <v>-8.7745948106319506E-3</v>
      </c>
      <c r="M5393">
        <v>-8.6828657655241507E-3</v>
      </c>
      <c r="N5393">
        <v>61.1540701158684</v>
      </c>
      <c r="O5393">
        <v>64.957145149491694</v>
      </c>
      <c r="P5393">
        <v>0.13386525286592099</v>
      </c>
      <c r="Q5393" s="27">
        <v>-0.22898293577507201</v>
      </c>
      <c r="R5393">
        <v>-0.180389848984743</v>
      </c>
      <c r="S5393">
        <v>-7.8919987312374706E-2</v>
      </c>
      <c r="T5393">
        <v>-8.7745948106319506E-3</v>
      </c>
      <c r="U5393">
        <v>6.1370797691110798E-2</v>
      </c>
      <c r="V5393">
        <v>0.162840659363479</v>
      </c>
      <c r="W5393">
        <v>0.211433746153808</v>
      </c>
      <c r="X5393">
        <v>9.8564762608159301E-2</v>
      </c>
    </row>
    <row r="5394" spans="1:24" x14ac:dyDescent="0.2">
      <c r="A5394" t="s">
        <v>3186</v>
      </c>
      <c r="B5394" t="s">
        <v>66</v>
      </c>
      <c r="C5394" t="s">
        <v>57</v>
      </c>
      <c r="D5394" t="s">
        <v>12</v>
      </c>
      <c r="E5394" t="s">
        <v>65</v>
      </c>
      <c r="F5394" t="s">
        <v>62</v>
      </c>
      <c r="G5394" t="s">
        <v>36</v>
      </c>
      <c r="H5394" t="s">
        <v>14</v>
      </c>
      <c r="I5394">
        <v>24</v>
      </c>
      <c r="J5394">
        <v>0.86666181843914303</v>
      </c>
      <c r="K5394">
        <v>0.87797037773725495</v>
      </c>
      <c r="L5394">
        <v>-1.13085592981121E-2</v>
      </c>
      <c r="M5394">
        <v>-1.3048410645895001E-2</v>
      </c>
      <c r="N5394">
        <v>60.345235415763099</v>
      </c>
      <c r="O5394">
        <v>64.957145149491694</v>
      </c>
      <c r="P5394">
        <v>0.12307902365225799</v>
      </c>
      <c r="Q5394" s="27">
        <v>-0.21377355320607699</v>
      </c>
      <c r="R5394">
        <v>-0.16909586762030701</v>
      </c>
      <c r="S5394">
        <v>-7.58019676918954E-2</v>
      </c>
      <c r="T5394">
        <v>-1.13085592981121E-2</v>
      </c>
      <c r="U5394">
        <v>5.3184849095671199E-2</v>
      </c>
      <c r="V5394">
        <v>0.146478749024083</v>
      </c>
      <c r="W5394">
        <v>0.19115643460985299</v>
      </c>
      <c r="X5394">
        <v>9.2872733480228203E-2</v>
      </c>
    </row>
    <row r="5395" spans="1:24" x14ac:dyDescent="0.2">
      <c r="A5395" t="s">
        <v>3165</v>
      </c>
      <c r="B5395" t="s">
        <v>66</v>
      </c>
      <c r="C5395" t="s">
        <v>57</v>
      </c>
      <c r="D5395" t="s">
        <v>12</v>
      </c>
      <c r="E5395" t="s">
        <v>65</v>
      </c>
      <c r="F5395" t="s">
        <v>62</v>
      </c>
      <c r="G5395" t="s">
        <v>36</v>
      </c>
      <c r="H5395" t="s">
        <v>13</v>
      </c>
      <c r="I5395">
        <v>3</v>
      </c>
      <c r="J5395">
        <v>0.68028422780989195</v>
      </c>
      <c r="K5395">
        <v>0.70809166348675501</v>
      </c>
      <c r="L5395">
        <v>-2.7807435676862599E-2</v>
      </c>
      <c r="M5395">
        <v>-4.0876202240328202E-2</v>
      </c>
      <c r="N5395">
        <v>59.520972713612998</v>
      </c>
      <c r="O5395">
        <v>64.957145149491694</v>
      </c>
      <c r="P5395">
        <v>0.100562993411906</v>
      </c>
      <c r="Q5395" s="27">
        <v>-0.19323355983944801</v>
      </c>
      <c r="R5395">
        <v>-0.15672919323092599</v>
      </c>
      <c r="S5395">
        <v>-8.0502444224701403E-2</v>
      </c>
      <c r="T5395">
        <v>-2.7807435676862599E-2</v>
      </c>
      <c r="U5395">
        <v>2.48875728709761E-2</v>
      </c>
      <c r="V5395">
        <v>0.101114321877201</v>
      </c>
      <c r="W5395">
        <v>0.13761868848572301</v>
      </c>
      <c r="X5395">
        <v>4.0847436093544902E-2</v>
      </c>
    </row>
    <row r="5396" spans="1:24" x14ac:dyDescent="0.2">
      <c r="A5396" t="s">
        <v>3166</v>
      </c>
      <c r="B5396" t="s">
        <v>66</v>
      </c>
      <c r="C5396" t="s">
        <v>57</v>
      </c>
      <c r="D5396" t="s">
        <v>12</v>
      </c>
      <c r="E5396" t="s">
        <v>65</v>
      </c>
      <c r="F5396" t="s">
        <v>62</v>
      </c>
      <c r="G5396" t="s">
        <v>36</v>
      </c>
      <c r="H5396" t="s">
        <v>13</v>
      </c>
      <c r="I5396">
        <v>4</v>
      </c>
      <c r="J5396">
        <v>0.66226546767859695</v>
      </c>
      <c r="K5396">
        <v>0.69554196810982605</v>
      </c>
      <c r="L5396">
        <v>-3.32765004312299E-2</v>
      </c>
      <c r="M5396">
        <v>-5.0246467701044802E-2</v>
      </c>
      <c r="N5396">
        <v>59.458224680897203</v>
      </c>
      <c r="O5396">
        <v>64.957145149491694</v>
      </c>
      <c r="P5396">
        <v>9.6406084405151804E-2</v>
      </c>
      <c r="Q5396" s="27">
        <v>-0.19186450927770499</v>
      </c>
      <c r="R5396">
        <v>-0.15686910063863499</v>
      </c>
      <c r="S5396">
        <v>-8.3793288659529494E-2</v>
      </c>
      <c r="T5396">
        <v>-3.32765004312299E-2</v>
      </c>
      <c r="U5396">
        <v>1.7240287797069601E-2</v>
      </c>
      <c r="V5396">
        <v>9.0316099776174705E-2</v>
      </c>
      <c r="W5396">
        <v>0.12531150841524499</v>
      </c>
      <c r="X5396">
        <v>3.3165382046517602E-2</v>
      </c>
    </row>
    <row r="5397" spans="1:24" x14ac:dyDescent="0.2">
      <c r="A5397" t="s">
        <v>3167</v>
      </c>
      <c r="B5397" t="s">
        <v>66</v>
      </c>
      <c r="C5397" t="s">
        <v>57</v>
      </c>
      <c r="D5397" t="s">
        <v>12</v>
      </c>
      <c r="E5397" t="s">
        <v>65</v>
      </c>
      <c r="F5397" t="s">
        <v>62</v>
      </c>
      <c r="G5397" t="s">
        <v>36</v>
      </c>
      <c r="H5397" t="s">
        <v>13</v>
      </c>
      <c r="I5397">
        <v>5</v>
      </c>
      <c r="J5397">
        <v>0.66708847827156903</v>
      </c>
      <c r="K5397">
        <v>0.69694647616290395</v>
      </c>
      <c r="L5397">
        <v>-2.9857997891334701E-2</v>
      </c>
      <c r="M5397">
        <v>-4.4758677242780397E-2</v>
      </c>
      <c r="N5397">
        <v>59.212048023421502</v>
      </c>
      <c r="O5397">
        <v>64.957145149491694</v>
      </c>
      <c r="P5397">
        <v>9.5188175817557605E-2</v>
      </c>
      <c r="Q5397" s="27">
        <v>-0.18644254711121699</v>
      </c>
      <c r="R5397">
        <v>-0.15188923928944401</v>
      </c>
      <c r="S5397">
        <v>-7.9736602019734898E-2</v>
      </c>
      <c r="T5397">
        <v>-2.9857997891334701E-2</v>
      </c>
      <c r="U5397">
        <v>2.0020606237065499E-2</v>
      </c>
      <c r="V5397">
        <v>9.2173243506774194E-2</v>
      </c>
      <c r="W5397">
        <v>0.12672655132854799</v>
      </c>
      <c r="X5397">
        <v>1.7032886784147602E-2</v>
      </c>
    </row>
    <row r="5398" spans="1:24" x14ac:dyDescent="0.2">
      <c r="A5398" t="s">
        <v>3168</v>
      </c>
      <c r="B5398" t="s">
        <v>66</v>
      </c>
      <c r="C5398" t="s">
        <v>57</v>
      </c>
      <c r="D5398" t="s">
        <v>12</v>
      </c>
      <c r="E5398" t="s">
        <v>65</v>
      </c>
      <c r="F5398" t="s">
        <v>62</v>
      </c>
      <c r="G5398" t="s">
        <v>36</v>
      </c>
      <c r="H5398" t="s">
        <v>13</v>
      </c>
      <c r="I5398">
        <v>6</v>
      </c>
      <c r="J5398">
        <v>0.723648359084474</v>
      </c>
      <c r="K5398">
        <v>0.74560674936479299</v>
      </c>
      <c r="L5398">
        <v>-2.1958390280318998E-2</v>
      </c>
      <c r="M5398">
        <v>-3.03440061801559E-2</v>
      </c>
      <c r="N5398">
        <v>59.0664380444885</v>
      </c>
      <c r="O5398">
        <v>64.957145149491694</v>
      </c>
      <c r="P5398">
        <v>0.10024767053756101</v>
      </c>
      <c r="Q5398" s="27">
        <v>-0.186865808314607</v>
      </c>
      <c r="R5398">
        <v>-0.15047590390947199</v>
      </c>
      <c r="S5398">
        <v>-7.4488169642000904E-2</v>
      </c>
      <c r="T5398">
        <v>-2.1958390280318998E-2</v>
      </c>
      <c r="U5398">
        <v>3.0571389081363001E-2</v>
      </c>
      <c r="V5398">
        <v>0.106559123348834</v>
      </c>
      <c r="W5398">
        <v>0.142949027753969</v>
      </c>
      <c r="X5398">
        <v>-2.4062604634671999E-3</v>
      </c>
    </row>
    <row r="5399" spans="1:24" x14ac:dyDescent="0.2">
      <c r="A5399" t="s">
        <v>3169</v>
      </c>
      <c r="B5399" t="s">
        <v>66</v>
      </c>
      <c r="C5399" t="s">
        <v>57</v>
      </c>
      <c r="D5399" t="s">
        <v>12</v>
      </c>
      <c r="E5399" t="s">
        <v>65</v>
      </c>
      <c r="F5399" t="s">
        <v>62</v>
      </c>
      <c r="G5399" t="s">
        <v>36</v>
      </c>
      <c r="H5399" t="s">
        <v>14</v>
      </c>
      <c r="I5399">
        <v>7</v>
      </c>
      <c r="J5399">
        <v>0.75275919797289204</v>
      </c>
      <c r="K5399">
        <v>0.75657079069124999</v>
      </c>
      <c r="L5399">
        <v>-3.8115927183583098E-3</v>
      </c>
      <c r="M5399">
        <v>-5.0634953762405798E-3</v>
      </c>
      <c r="N5399">
        <v>59.201431563293902</v>
      </c>
      <c r="O5399">
        <v>64.957145149491694</v>
      </c>
      <c r="P5399">
        <v>0.11365931975009801</v>
      </c>
      <c r="Q5399" s="27">
        <v>-0.19078117370726999</v>
      </c>
      <c r="R5399">
        <v>-0.14952284063798399</v>
      </c>
      <c r="S5399">
        <v>-6.3369076267409896E-2</v>
      </c>
      <c r="T5399">
        <v>-3.8115927183583098E-3</v>
      </c>
      <c r="U5399">
        <v>5.5745890830693298E-2</v>
      </c>
      <c r="V5399">
        <v>0.14189965520126799</v>
      </c>
      <c r="W5399">
        <v>0.18315798827055399</v>
      </c>
      <c r="X5399">
        <v>-6.7580219503639599E-2</v>
      </c>
    </row>
    <row r="5400" spans="1:24" x14ac:dyDescent="0.2">
      <c r="A5400" t="s">
        <v>3170</v>
      </c>
      <c r="B5400" t="s">
        <v>66</v>
      </c>
      <c r="C5400" t="s">
        <v>57</v>
      </c>
      <c r="D5400" t="s">
        <v>12</v>
      </c>
      <c r="E5400" t="s">
        <v>65</v>
      </c>
      <c r="F5400" t="s">
        <v>62</v>
      </c>
      <c r="G5400" t="s">
        <v>36</v>
      </c>
      <c r="H5400" t="s">
        <v>14</v>
      </c>
      <c r="I5400">
        <v>8</v>
      </c>
      <c r="J5400">
        <v>0.52433400294977395</v>
      </c>
      <c r="K5400">
        <v>0.54983778294445995</v>
      </c>
      <c r="L5400">
        <v>-2.5503779994686102E-2</v>
      </c>
      <c r="M5400">
        <v>-4.8640332023496699E-2</v>
      </c>
      <c r="N5400">
        <v>60.501954718383999</v>
      </c>
      <c r="O5400">
        <v>64.957145149491694</v>
      </c>
      <c r="P5400">
        <v>0.13466226174634</v>
      </c>
      <c r="Q5400" s="27">
        <v>-0.247023200567415</v>
      </c>
      <c r="R5400">
        <v>-0.19814079955349401</v>
      </c>
      <c r="S5400">
        <v>-9.6066805149768203E-2</v>
      </c>
      <c r="T5400">
        <v>-2.5503779994686102E-2</v>
      </c>
      <c r="U5400">
        <v>4.5059245160396E-2</v>
      </c>
      <c r="V5400">
        <v>0.147133239564122</v>
      </c>
      <c r="W5400">
        <v>0.19601564057804299</v>
      </c>
      <c r="X5400">
        <v>-0.101964070612566</v>
      </c>
    </row>
    <row r="5401" spans="1:24" x14ac:dyDescent="0.2">
      <c r="A5401" t="s">
        <v>3171</v>
      </c>
      <c r="B5401" t="s">
        <v>66</v>
      </c>
      <c r="C5401" t="s">
        <v>57</v>
      </c>
      <c r="D5401" t="s">
        <v>12</v>
      </c>
      <c r="E5401" t="s">
        <v>65</v>
      </c>
      <c r="F5401" t="s">
        <v>62</v>
      </c>
      <c r="G5401" t="s">
        <v>36</v>
      </c>
      <c r="H5401" t="s">
        <v>14</v>
      </c>
      <c r="I5401">
        <v>9</v>
      </c>
      <c r="J5401">
        <v>-1.60211256706905E-2</v>
      </c>
      <c r="K5401">
        <v>-2.9252300754039999E-2</v>
      </c>
      <c r="L5401">
        <v>1.32311750833495E-2</v>
      </c>
      <c r="M5401">
        <v>-0.82585801742726705</v>
      </c>
      <c r="N5401">
        <v>62.659524668504901</v>
      </c>
      <c r="O5401">
        <v>64.957145149491694</v>
      </c>
      <c r="P5401">
        <v>0.175441342874532</v>
      </c>
      <c r="Q5401" s="27">
        <v>-0.27536983394525499</v>
      </c>
      <c r="R5401">
        <v>-0.2116846264818</v>
      </c>
      <c r="S5401">
        <v>-7.8700088582905003E-2</v>
      </c>
      <c r="T5401">
        <v>1.32311750833495E-2</v>
      </c>
      <c r="U5401">
        <v>0.105162438749604</v>
      </c>
      <c r="V5401">
        <v>0.23814697664849899</v>
      </c>
      <c r="W5401">
        <v>0.301832184111954</v>
      </c>
      <c r="X5401">
        <v>-0.123393290889607</v>
      </c>
    </row>
    <row r="5402" spans="1:24" x14ac:dyDescent="0.2">
      <c r="A5402" t="s">
        <v>4315</v>
      </c>
      <c r="B5402" t="s">
        <v>66</v>
      </c>
      <c r="C5402" t="s">
        <v>57</v>
      </c>
      <c r="D5402" t="s">
        <v>12</v>
      </c>
      <c r="E5402" t="s">
        <v>65</v>
      </c>
      <c r="F5402" t="s">
        <v>62</v>
      </c>
      <c r="G5402" t="s">
        <v>31</v>
      </c>
      <c r="H5402" t="s">
        <v>13</v>
      </c>
      <c r="I5402">
        <v>1</v>
      </c>
      <c r="J5402">
        <v>0.78875832701694704</v>
      </c>
      <c r="K5402">
        <v>0.81139703261780005</v>
      </c>
      <c r="L5402">
        <v>-2.2638705600853001E-2</v>
      </c>
      <c r="M5402">
        <v>-2.87017009208279E-2</v>
      </c>
      <c r="N5402">
        <v>56.524261106636096</v>
      </c>
      <c r="O5402">
        <v>63.185676640071698</v>
      </c>
      <c r="P5402">
        <v>0.113932702871098</v>
      </c>
      <c r="Q5402" s="27">
        <v>-0.21005800182380999</v>
      </c>
      <c r="R5402">
        <v>-0.16870043068160101</v>
      </c>
      <c r="S5402">
        <v>-8.2339441905308494E-2</v>
      </c>
      <c r="T5402">
        <v>-2.2638705600853001E-2</v>
      </c>
      <c r="U5402">
        <v>3.7062030703602603E-2</v>
      </c>
      <c r="V5402">
        <v>0.12342301947989499</v>
      </c>
      <c r="W5402">
        <v>0.16478059062210401</v>
      </c>
      <c r="X5402">
        <v>6.8866280437762106E-2</v>
      </c>
    </row>
    <row r="5403" spans="1:24" x14ac:dyDescent="0.2">
      <c r="A5403" t="s">
        <v>4324</v>
      </c>
      <c r="B5403" t="s">
        <v>66</v>
      </c>
      <c r="C5403" t="s">
        <v>57</v>
      </c>
      <c r="D5403" t="s">
        <v>12</v>
      </c>
      <c r="E5403" t="s">
        <v>65</v>
      </c>
      <c r="F5403" t="s">
        <v>62</v>
      </c>
      <c r="G5403" t="s">
        <v>31</v>
      </c>
      <c r="H5403" t="s">
        <v>14</v>
      </c>
      <c r="I5403">
        <v>10</v>
      </c>
      <c r="J5403">
        <v>-0.84511092564583901</v>
      </c>
      <c r="K5403">
        <v>-0.77065239932778995</v>
      </c>
      <c r="L5403">
        <v>-7.4458526318048904E-2</v>
      </c>
      <c r="M5403">
        <v>8.8105033384992898E-2</v>
      </c>
      <c r="N5403">
        <v>65.361194931532296</v>
      </c>
      <c r="O5403">
        <v>63.185676640071698</v>
      </c>
      <c r="P5403">
        <v>0.217415380568137</v>
      </c>
      <c r="Q5403" s="27">
        <v>-0.432106827352635</v>
      </c>
      <c r="R5403">
        <v>-0.35318504420640101</v>
      </c>
      <c r="S5403">
        <v>-0.188384185735753</v>
      </c>
      <c r="T5403">
        <v>-7.4458526318048904E-2</v>
      </c>
      <c r="U5403">
        <v>3.9467133099655001E-2</v>
      </c>
      <c r="V5403">
        <v>0.20426799157030301</v>
      </c>
      <c r="W5403">
        <v>0.283189774716537</v>
      </c>
      <c r="X5403">
        <v>-0.107902546861486</v>
      </c>
    </row>
    <row r="5404" spans="1:24" x14ac:dyDescent="0.2">
      <c r="A5404" t="s">
        <v>4325</v>
      </c>
      <c r="B5404" t="s">
        <v>66</v>
      </c>
      <c r="C5404" t="s">
        <v>57</v>
      </c>
      <c r="D5404" t="s">
        <v>12</v>
      </c>
      <c r="E5404" t="s">
        <v>65</v>
      </c>
      <c r="F5404" t="s">
        <v>62</v>
      </c>
      <c r="G5404" t="s">
        <v>31</v>
      </c>
      <c r="H5404" t="s">
        <v>14</v>
      </c>
      <c r="I5404">
        <v>11</v>
      </c>
      <c r="J5404">
        <v>-1.3206198513673799</v>
      </c>
      <c r="K5404">
        <v>-1.2422865460510899</v>
      </c>
      <c r="L5404">
        <v>-7.8333305316291499E-2</v>
      </c>
      <c r="M5404">
        <v>5.9315559458828902E-2</v>
      </c>
      <c r="N5404">
        <v>70.231820434971198</v>
      </c>
      <c r="O5404">
        <v>63.185676640071698</v>
      </c>
      <c r="P5404">
        <v>0.25307423624053099</v>
      </c>
      <c r="Q5404" s="27">
        <v>-0.494640423931964</v>
      </c>
      <c r="R5404">
        <v>-0.40277447617665202</v>
      </c>
      <c r="S5404">
        <v>-0.21094420510633</v>
      </c>
      <c r="T5404">
        <v>-7.8333305316291499E-2</v>
      </c>
      <c r="U5404">
        <v>5.4277594473746499E-2</v>
      </c>
      <c r="V5404">
        <v>0.24610786554406899</v>
      </c>
      <c r="W5404">
        <v>0.33797381329938098</v>
      </c>
      <c r="X5404">
        <v>-4.1389460433626298E-2</v>
      </c>
    </row>
    <row r="5405" spans="1:24" x14ac:dyDescent="0.2">
      <c r="A5405" t="s">
        <v>4326</v>
      </c>
      <c r="B5405" t="s">
        <v>66</v>
      </c>
      <c r="C5405" t="s">
        <v>57</v>
      </c>
      <c r="D5405" t="s">
        <v>12</v>
      </c>
      <c r="E5405" t="s">
        <v>65</v>
      </c>
      <c r="F5405" t="s">
        <v>62</v>
      </c>
      <c r="G5405" t="s">
        <v>31</v>
      </c>
      <c r="H5405" t="s">
        <v>14</v>
      </c>
      <c r="I5405">
        <v>12</v>
      </c>
      <c r="J5405">
        <v>-1.5755419868084799</v>
      </c>
      <c r="K5405">
        <v>-1.50594068183589</v>
      </c>
      <c r="L5405">
        <v>-6.9601304972597894E-2</v>
      </c>
      <c r="M5405">
        <v>4.4176102925436299E-2</v>
      </c>
      <c r="N5405">
        <v>73.610457587211101</v>
      </c>
      <c r="O5405">
        <v>63.185676640071698</v>
      </c>
      <c r="P5405">
        <v>0.28696176656615902</v>
      </c>
      <c r="Q5405" s="27">
        <v>-0.54165341097393005</v>
      </c>
      <c r="R5405">
        <v>-0.43748628971041398</v>
      </c>
      <c r="S5405">
        <v>-0.21996927065326499</v>
      </c>
      <c r="T5405">
        <v>-6.9601304972597894E-2</v>
      </c>
      <c r="U5405">
        <v>8.0766660708069593E-2</v>
      </c>
      <c r="V5405">
        <v>0.29828367976521802</v>
      </c>
      <c r="W5405">
        <v>0.40245080102873398</v>
      </c>
      <c r="X5405">
        <v>5.7979194003815397E-2</v>
      </c>
    </row>
    <row r="5406" spans="1:24" x14ac:dyDescent="0.2">
      <c r="A5406" t="s">
        <v>4327</v>
      </c>
      <c r="B5406" t="s">
        <v>66</v>
      </c>
      <c r="C5406" t="s">
        <v>57</v>
      </c>
      <c r="D5406" t="s">
        <v>12</v>
      </c>
      <c r="E5406" t="s">
        <v>65</v>
      </c>
      <c r="F5406" t="s">
        <v>62</v>
      </c>
      <c r="G5406" t="s">
        <v>31</v>
      </c>
      <c r="H5406" t="s">
        <v>14</v>
      </c>
      <c r="I5406">
        <v>13</v>
      </c>
      <c r="J5406">
        <v>-1.5306780928049299</v>
      </c>
      <c r="K5406">
        <v>-1.46422281058967</v>
      </c>
      <c r="L5406">
        <v>-6.6455282215260494E-2</v>
      </c>
      <c r="M5406">
        <v>4.34155832814479E-2</v>
      </c>
      <c r="N5406">
        <v>74.919214325546804</v>
      </c>
      <c r="O5406">
        <v>63.185676640071698</v>
      </c>
      <c r="P5406">
        <v>0.31363028919230501</v>
      </c>
      <c r="Q5406" s="27">
        <v>-0.58237710793660202</v>
      </c>
      <c r="R5406">
        <v>-0.468529312959795</v>
      </c>
      <c r="S5406">
        <v>-0.23079755375202801</v>
      </c>
      <c r="T5406">
        <v>-6.6455282215260494E-2</v>
      </c>
      <c r="U5406">
        <v>9.7886989321507301E-2</v>
      </c>
      <c r="V5406">
        <v>0.33561874852927398</v>
      </c>
      <c r="W5406">
        <v>0.44946654350608101</v>
      </c>
      <c r="X5406">
        <v>0.118101371166381</v>
      </c>
    </row>
    <row r="5407" spans="1:24" x14ac:dyDescent="0.2">
      <c r="A5407" t="s">
        <v>4328</v>
      </c>
      <c r="B5407" t="s">
        <v>66</v>
      </c>
      <c r="C5407" t="s">
        <v>57</v>
      </c>
      <c r="D5407" t="s">
        <v>12</v>
      </c>
      <c r="E5407" t="s">
        <v>65</v>
      </c>
      <c r="F5407" t="s">
        <v>62</v>
      </c>
      <c r="G5407" t="s">
        <v>31</v>
      </c>
      <c r="H5407" t="s">
        <v>14</v>
      </c>
      <c r="I5407">
        <v>14</v>
      </c>
      <c r="J5407">
        <v>-1.1536624446066399</v>
      </c>
      <c r="K5407">
        <v>-1.1054190044780801</v>
      </c>
      <c r="L5407">
        <v>-4.8243440128558399E-2</v>
      </c>
      <c r="M5407">
        <v>4.1817639426589601E-2</v>
      </c>
      <c r="N5407">
        <v>75.198229444203506</v>
      </c>
      <c r="O5407">
        <v>63.185676640071698</v>
      </c>
      <c r="P5407">
        <v>0.32015539712917301</v>
      </c>
      <c r="Q5407" s="27">
        <v>-0.57489906840604799</v>
      </c>
      <c r="R5407">
        <v>-0.45868265924815799</v>
      </c>
      <c r="S5407">
        <v>-0.216004868224245</v>
      </c>
      <c r="T5407">
        <v>-4.8243440128558399E-2</v>
      </c>
      <c r="U5407">
        <v>0.11951798796712799</v>
      </c>
      <c r="V5407">
        <v>0.362195778991041</v>
      </c>
      <c r="W5407">
        <v>0.47841218814893099</v>
      </c>
      <c r="X5407">
        <v>0.15990172867312</v>
      </c>
    </row>
    <row r="5408" spans="1:24" x14ac:dyDescent="0.2">
      <c r="A5408" t="s">
        <v>4329</v>
      </c>
      <c r="B5408" t="s">
        <v>66</v>
      </c>
      <c r="C5408" t="s">
        <v>57</v>
      </c>
      <c r="D5408" t="s">
        <v>12</v>
      </c>
      <c r="E5408" t="s">
        <v>65</v>
      </c>
      <c r="F5408" t="s">
        <v>62</v>
      </c>
      <c r="G5408" t="s">
        <v>31</v>
      </c>
      <c r="H5408" t="s">
        <v>14</v>
      </c>
      <c r="I5408">
        <v>15</v>
      </c>
      <c r="J5408">
        <v>-0.55216024294174004</v>
      </c>
      <c r="K5408">
        <v>-0.54322605552917802</v>
      </c>
      <c r="L5408">
        <v>-8.9341874125622306E-3</v>
      </c>
      <c r="M5408">
        <v>1.6180425024742099E-2</v>
      </c>
      <c r="N5408">
        <v>74.619803736291004</v>
      </c>
      <c r="O5408">
        <v>63.185676640071698</v>
      </c>
      <c r="P5408">
        <v>0.30276925431715102</v>
      </c>
      <c r="Q5408" s="27">
        <v>-0.50698961076427496</v>
      </c>
      <c r="R5408">
        <v>-0.39708437144714898</v>
      </c>
      <c r="S5408">
        <v>-0.16758527667474901</v>
      </c>
      <c r="T5408">
        <v>-8.9341874125622306E-3</v>
      </c>
      <c r="U5408">
        <v>0.14971690184962499</v>
      </c>
      <c r="V5408">
        <v>0.37921599662202499</v>
      </c>
      <c r="W5408">
        <v>0.48912123593915102</v>
      </c>
      <c r="X5408">
        <v>0.109955220498267</v>
      </c>
    </row>
    <row r="5409" spans="1:24" x14ac:dyDescent="0.2">
      <c r="A5409" t="s">
        <v>4330</v>
      </c>
      <c r="B5409" t="s">
        <v>66</v>
      </c>
      <c r="C5409" t="s">
        <v>57</v>
      </c>
      <c r="D5409" t="s">
        <v>12</v>
      </c>
      <c r="E5409" t="s">
        <v>65</v>
      </c>
      <c r="F5409" t="s">
        <v>62</v>
      </c>
      <c r="G5409" t="s">
        <v>31</v>
      </c>
      <c r="H5409" t="s">
        <v>14</v>
      </c>
      <c r="I5409">
        <v>16</v>
      </c>
      <c r="J5409">
        <v>0.24576220450026301</v>
      </c>
      <c r="K5409">
        <v>0.19646879197043901</v>
      </c>
      <c r="L5409">
        <v>4.9293412529823902E-2</v>
      </c>
      <c r="M5409">
        <v>0.20057360988463599</v>
      </c>
      <c r="N5409">
        <v>73.443061837784199</v>
      </c>
      <c r="O5409">
        <v>63.185676640071698</v>
      </c>
      <c r="P5409">
        <v>0.28204553241380398</v>
      </c>
      <c r="Q5409" s="27">
        <v>-0.41467148829088302</v>
      </c>
      <c r="R5409">
        <v>-0.31228896002467199</v>
      </c>
      <c r="S5409">
        <v>-9.84984464550092E-2</v>
      </c>
      <c r="T5409">
        <v>4.9293412529823902E-2</v>
      </c>
      <c r="U5409">
        <v>0.19708527151465699</v>
      </c>
      <c r="V5409">
        <v>0.41087578508431999</v>
      </c>
      <c r="W5409">
        <v>0.51325831335053096</v>
      </c>
      <c r="X5409">
        <v>0.15368812287231101</v>
      </c>
    </row>
    <row r="5410" spans="1:24" x14ac:dyDescent="0.2">
      <c r="A5410" t="s">
        <v>4331</v>
      </c>
      <c r="B5410" t="s">
        <v>66</v>
      </c>
      <c r="C5410" t="s">
        <v>57</v>
      </c>
      <c r="D5410" t="s">
        <v>12</v>
      </c>
      <c r="E5410" t="s">
        <v>65</v>
      </c>
      <c r="F5410" t="s">
        <v>62</v>
      </c>
      <c r="G5410" t="s">
        <v>31</v>
      </c>
      <c r="H5410" t="s">
        <v>15</v>
      </c>
      <c r="I5410">
        <v>17</v>
      </c>
      <c r="J5410">
        <v>0.93203457670351897</v>
      </c>
      <c r="K5410">
        <v>0.90672259515819498</v>
      </c>
      <c r="L5410">
        <v>2.5311981545323999E-2</v>
      </c>
      <c r="M5410">
        <v>2.7157770943272399E-2</v>
      </c>
      <c r="N5410">
        <v>71.626958764483504</v>
      </c>
      <c r="O5410">
        <v>63.185676640071698</v>
      </c>
      <c r="P5410">
        <v>0.243910550867418</v>
      </c>
      <c r="Q5410" s="27">
        <v>-0.37592087463157903</v>
      </c>
      <c r="R5410">
        <v>-0.28738134466670601</v>
      </c>
      <c r="S5410">
        <v>-0.102497147109203</v>
      </c>
      <c r="T5410">
        <v>2.5311981545323999E-2</v>
      </c>
      <c r="U5410">
        <v>0.153121110199851</v>
      </c>
      <c r="V5410">
        <v>0.33800530775735399</v>
      </c>
      <c r="W5410">
        <v>0.42654483772222701</v>
      </c>
      <c r="X5410">
        <v>0.145969539893822</v>
      </c>
    </row>
    <row r="5411" spans="1:24" x14ac:dyDescent="0.2">
      <c r="A5411" t="s">
        <v>4332</v>
      </c>
      <c r="B5411" t="s">
        <v>66</v>
      </c>
      <c r="C5411" t="s">
        <v>57</v>
      </c>
      <c r="D5411" t="s">
        <v>12</v>
      </c>
      <c r="E5411" t="s">
        <v>65</v>
      </c>
      <c r="F5411" t="s">
        <v>62</v>
      </c>
      <c r="G5411" t="s">
        <v>31</v>
      </c>
      <c r="H5411" t="s">
        <v>15</v>
      </c>
      <c r="I5411">
        <v>18</v>
      </c>
      <c r="J5411">
        <v>1.3012749168734501</v>
      </c>
      <c r="K5411">
        <v>1.29150734352463</v>
      </c>
      <c r="L5411">
        <v>9.76757334881918E-3</v>
      </c>
      <c r="M5411">
        <v>7.5061566331329297E-3</v>
      </c>
      <c r="N5411">
        <v>67.906684119214304</v>
      </c>
      <c r="O5411">
        <v>63.185676640071698</v>
      </c>
      <c r="P5411">
        <v>0.20086167672806499</v>
      </c>
      <c r="Q5411" s="27">
        <v>-0.32064988486884799</v>
      </c>
      <c r="R5411">
        <v>-0.24773709621656001</v>
      </c>
      <c r="S5411">
        <v>-9.5483945256686895E-2</v>
      </c>
      <c r="T5411">
        <v>9.76757334881918E-3</v>
      </c>
      <c r="U5411">
        <v>0.115019091954325</v>
      </c>
      <c r="V5411">
        <v>0.26727224291419899</v>
      </c>
      <c r="W5411">
        <v>0.340185031566486</v>
      </c>
      <c r="X5411">
        <v>0.146207502403668</v>
      </c>
    </row>
    <row r="5412" spans="1:24" x14ac:dyDescent="0.2">
      <c r="A5412" t="s">
        <v>4333</v>
      </c>
      <c r="B5412" t="s">
        <v>66</v>
      </c>
      <c r="C5412" t="s">
        <v>57</v>
      </c>
      <c r="D5412" t="s">
        <v>12</v>
      </c>
      <c r="E5412" t="s">
        <v>65</v>
      </c>
      <c r="F5412" t="s">
        <v>62</v>
      </c>
      <c r="G5412" t="s">
        <v>31</v>
      </c>
      <c r="H5412" t="s">
        <v>15</v>
      </c>
      <c r="I5412">
        <v>19</v>
      </c>
      <c r="J5412">
        <v>1.37967073277612</v>
      </c>
      <c r="K5412">
        <v>1.4080488933359001</v>
      </c>
      <c r="L5412">
        <v>-2.8378160559786501E-2</v>
      </c>
      <c r="M5412">
        <v>-2.05687921658563E-2</v>
      </c>
      <c r="N5412">
        <v>65.039897143565298</v>
      </c>
      <c r="O5412">
        <v>63.185676640071698</v>
      </c>
      <c r="P5412">
        <v>0.166674508883358</v>
      </c>
      <c r="Q5412" s="27">
        <v>-0.302557727672911</v>
      </c>
      <c r="R5412">
        <v>-0.242054880948252</v>
      </c>
      <c r="S5412">
        <v>-0.11571560321466599</v>
      </c>
      <c r="T5412">
        <v>-2.8378160559786501E-2</v>
      </c>
      <c r="U5412">
        <v>5.8959282095093199E-2</v>
      </c>
      <c r="V5412">
        <v>0.18529855982867899</v>
      </c>
      <c r="W5412">
        <v>0.24580140655333799</v>
      </c>
      <c r="X5412">
        <v>0.16794956168442499</v>
      </c>
    </row>
    <row r="5413" spans="1:24" x14ac:dyDescent="0.2">
      <c r="A5413" t="s">
        <v>4316</v>
      </c>
      <c r="B5413" t="s">
        <v>66</v>
      </c>
      <c r="C5413" t="s">
        <v>57</v>
      </c>
      <c r="D5413" t="s">
        <v>12</v>
      </c>
      <c r="E5413" t="s">
        <v>65</v>
      </c>
      <c r="F5413" t="s">
        <v>62</v>
      </c>
      <c r="G5413" t="s">
        <v>31</v>
      </c>
      <c r="H5413" t="s">
        <v>13</v>
      </c>
      <c r="I5413">
        <v>2</v>
      </c>
      <c r="J5413">
        <v>0.73343920454509703</v>
      </c>
      <c r="K5413">
        <v>0.77693777605315995</v>
      </c>
      <c r="L5413">
        <v>-4.3498571508062897E-2</v>
      </c>
      <c r="M5413">
        <v>-5.9307671635908901E-2</v>
      </c>
      <c r="N5413">
        <v>55.949816438440998</v>
      </c>
      <c r="O5413">
        <v>63.185676640071698</v>
      </c>
      <c r="P5413">
        <v>0.10669554399463101</v>
      </c>
      <c r="Q5413" s="27">
        <v>-0.21901274137923099</v>
      </c>
      <c r="R5413">
        <v>-0.18028225890918001</v>
      </c>
      <c r="S5413">
        <v>-9.9407036561249607E-2</v>
      </c>
      <c r="T5413">
        <v>-4.3498571508062897E-2</v>
      </c>
      <c r="U5413">
        <v>1.24098935451238E-2</v>
      </c>
      <c r="V5413">
        <v>9.3285115893054202E-2</v>
      </c>
      <c r="W5413">
        <v>0.132015598363105</v>
      </c>
      <c r="X5413">
        <v>4.8703871804730597E-2</v>
      </c>
    </row>
    <row r="5414" spans="1:24" x14ac:dyDescent="0.2">
      <c r="A5414" t="s">
        <v>4334</v>
      </c>
      <c r="B5414" t="s">
        <v>66</v>
      </c>
      <c r="C5414" t="s">
        <v>57</v>
      </c>
      <c r="D5414" t="s">
        <v>12</v>
      </c>
      <c r="E5414" t="s">
        <v>65</v>
      </c>
      <c r="F5414" t="s">
        <v>62</v>
      </c>
      <c r="G5414" t="s">
        <v>31</v>
      </c>
      <c r="H5414" t="s">
        <v>15</v>
      </c>
      <c r="I5414">
        <v>20</v>
      </c>
      <c r="J5414">
        <v>1.35993196146041</v>
      </c>
      <c r="K5414">
        <v>1.42876202721267</v>
      </c>
      <c r="L5414">
        <v>-6.8830065752257502E-2</v>
      </c>
      <c r="M5414">
        <v>-5.0612874542886502E-2</v>
      </c>
      <c r="N5414">
        <v>62.714932771547197</v>
      </c>
      <c r="O5414">
        <v>63.185676640071698</v>
      </c>
      <c r="P5414">
        <v>0.15463169255362599</v>
      </c>
      <c r="Q5414" s="27">
        <v>-0.32319920000297298</v>
      </c>
      <c r="R5414">
        <v>-0.26706789560600702</v>
      </c>
      <c r="S5414">
        <v>-0.149857072650358</v>
      </c>
      <c r="T5414">
        <v>-6.8830065752257502E-2</v>
      </c>
      <c r="U5414">
        <v>1.21969411458427E-2</v>
      </c>
      <c r="V5414">
        <v>0.12940776410149099</v>
      </c>
      <c r="W5414">
        <v>0.185539068498458</v>
      </c>
      <c r="X5414">
        <v>0.14767901045873599</v>
      </c>
    </row>
    <row r="5415" spans="1:24" x14ac:dyDescent="0.2">
      <c r="A5415" t="s">
        <v>4335</v>
      </c>
      <c r="B5415" t="s">
        <v>66</v>
      </c>
      <c r="C5415" t="s">
        <v>57</v>
      </c>
      <c r="D5415" t="s">
        <v>12</v>
      </c>
      <c r="E5415" t="s">
        <v>65</v>
      </c>
      <c r="F5415" t="s">
        <v>62</v>
      </c>
      <c r="G5415" t="s">
        <v>31</v>
      </c>
      <c r="H5415" t="s">
        <v>15</v>
      </c>
      <c r="I5415">
        <v>21</v>
      </c>
      <c r="J5415">
        <v>1.29785941835232</v>
      </c>
      <c r="K5415">
        <v>1.3706982488719901</v>
      </c>
      <c r="L5415">
        <v>-7.2838830519669606E-2</v>
      </c>
      <c r="M5415">
        <v>-5.6122280648963699E-2</v>
      </c>
      <c r="N5415">
        <v>60.753919078009801</v>
      </c>
      <c r="O5415">
        <v>63.185676640071698</v>
      </c>
      <c r="P5415">
        <v>0.14916010439601701</v>
      </c>
      <c r="Q5415" s="27">
        <v>-0.31820720225111698</v>
      </c>
      <c r="R5415">
        <v>-0.26406208435536299</v>
      </c>
      <c r="S5415">
        <v>-0.150998725223182</v>
      </c>
      <c r="T5415">
        <v>-7.2838830519669606E-2</v>
      </c>
      <c r="U5415">
        <v>5.3210641838431902E-3</v>
      </c>
      <c r="V5415">
        <v>0.118384423316024</v>
      </c>
      <c r="W5415">
        <v>0.17252954121177799</v>
      </c>
      <c r="X5415">
        <v>0.10556856285729101</v>
      </c>
    </row>
    <row r="5416" spans="1:24" x14ac:dyDescent="0.2">
      <c r="A5416" t="s">
        <v>4336</v>
      </c>
      <c r="B5416" t="s">
        <v>66</v>
      </c>
      <c r="C5416" t="s">
        <v>57</v>
      </c>
      <c r="D5416" t="s">
        <v>12</v>
      </c>
      <c r="E5416" t="s">
        <v>65</v>
      </c>
      <c r="F5416" t="s">
        <v>62</v>
      </c>
      <c r="G5416" t="s">
        <v>31</v>
      </c>
      <c r="H5416" t="s">
        <v>14</v>
      </c>
      <c r="I5416">
        <v>22</v>
      </c>
      <c r="J5416">
        <v>1.1861494806053801</v>
      </c>
      <c r="K5416">
        <v>1.25487809963357</v>
      </c>
      <c r="L5416">
        <v>-6.8728619028183099E-2</v>
      </c>
      <c r="M5416">
        <v>-5.79426287765228E-2</v>
      </c>
      <c r="N5416">
        <v>59.348253454365199</v>
      </c>
      <c r="O5416">
        <v>63.185676640071698</v>
      </c>
      <c r="P5416">
        <v>0.14367998117801001</v>
      </c>
      <c r="Q5416" s="27">
        <v>-0.30508218806600901</v>
      </c>
      <c r="R5416">
        <v>-0.25292635489839199</v>
      </c>
      <c r="S5416">
        <v>-0.14401692916545999</v>
      </c>
      <c r="T5416">
        <v>-6.8728619028183099E-2</v>
      </c>
      <c r="U5416">
        <v>6.55969110909407E-3</v>
      </c>
      <c r="V5416">
        <v>0.115469116842026</v>
      </c>
      <c r="W5416">
        <v>0.167624950009643</v>
      </c>
      <c r="X5416">
        <v>8.3981458171698997E-2</v>
      </c>
    </row>
    <row r="5417" spans="1:24" x14ac:dyDescent="0.2">
      <c r="A5417" t="s">
        <v>4337</v>
      </c>
      <c r="B5417" t="s">
        <v>66</v>
      </c>
      <c r="C5417" t="s">
        <v>57</v>
      </c>
      <c r="D5417" t="s">
        <v>12</v>
      </c>
      <c r="E5417" t="s">
        <v>65</v>
      </c>
      <c r="F5417" t="s">
        <v>62</v>
      </c>
      <c r="G5417" t="s">
        <v>31</v>
      </c>
      <c r="H5417" t="s">
        <v>14</v>
      </c>
      <c r="I5417">
        <v>23</v>
      </c>
      <c r="J5417">
        <v>1.0331568940740801</v>
      </c>
      <c r="K5417">
        <v>1.0631037802382099</v>
      </c>
      <c r="L5417">
        <v>-2.9946886164134299E-2</v>
      </c>
      <c r="M5417">
        <v>-2.8985806837182101E-2</v>
      </c>
      <c r="N5417">
        <v>57.8681214759279</v>
      </c>
      <c r="O5417">
        <v>63.185676640071698</v>
      </c>
      <c r="P5417">
        <v>0.13411385971689599</v>
      </c>
      <c r="Q5417" s="27">
        <v>-0.25056418539842801</v>
      </c>
      <c r="R5417">
        <v>-0.20188085432119501</v>
      </c>
      <c r="S5417">
        <v>-0.100222548655788</v>
      </c>
      <c r="T5417">
        <v>-2.9946886164134299E-2</v>
      </c>
      <c r="U5417">
        <v>4.0328776327519203E-2</v>
      </c>
      <c r="V5417">
        <v>0.14198708199292601</v>
      </c>
      <c r="W5417">
        <v>0.19067041307016</v>
      </c>
      <c r="X5417">
        <v>9.8564762608159301E-2</v>
      </c>
    </row>
    <row r="5418" spans="1:24" x14ac:dyDescent="0.2">
      <c r="A5418" t="s">
        <v>4338</v>
      </c>
      <c r="B5418" t="s">
        <v>66</v>
      </c>
      <c r="C5418" t="s">
        <v>57</v>
      </c>
      <c r="D5418" t="s">
        <v>12</v>
      </c>
      <c r="E5418" t="s">
        <v>65</v>
      </c>
      <c r="F5418" t="s">
        <v>62</v>
      </c>
      <c r="G5418" t="s">
        <v>31</v>
      </c>
      <c r="H5418" t="s">
        <v>14</v>
      </c>
      <c r="I5418">
        <v>24</v>
      </c>
      <c r="J5418">
        <v>0.88873255741589396</v>
      </c>
      <c r="K5418">
        <v>0.92232755758278495</v>
      </c>
      <c r="L5418">
        <v>-3.3595000166890703E-2</v>
      </c>
      <c r="M5418">
        <v>-3.78010233636231E-2</v>
      </c>
      <c r="N5418">
        <v>56.723679441105403</v>
      </c>
      <c r="O5418">
        <v>63.185676640071698</v>
      </c>
      <c r="P5418">
        <v>0.123408727010207</v>
      </c>
      <c r="Q5418" s="27">
        <v>-0.23660235609868099</v>
      </c>
      <c r="R5418">
        <v>-0.19180498819397601</v>
      </c>
      <c r="S5418">
        <v>-9.8261173120239007E-2</v>
      </c>
      <c r="T5418">
        <v>-3.3595000166890703E-2</v>
      </c>
      <c r="U5418">
        <v>3.1071172786457602E-2</v>
      </c>
      <c r="V5418">
        <v>0.124614987860194</v>
      </c>
      <c r="W5418">
        <v>0.16941235576489899</v>
      </c>
      <c r="X5418">
        <v>9.2872733480228203E-2</v>
      </c>
    </row>
    <row r="5419" spans="1:24" x14ac:dyDescent="0.2">
      <c r="A5419" t="s">
        <v>4317</v>
      </c>
      <c r="B5419" t="s">
        <v>66</v>
      </c>
      <c r="C5419" t="s">
        <v>57</v>
      </c>
      <c r="D5419" t="s">
        <v>12</v>
      </c>
      <c r="E5419" t="s">
        <v>65</v>
      </c>
      <c r="F5419" t="s">
        <v>62</v>
      </c>
      <c r="G5419" t="s">
        <v>31</v>
      </c>
      <c r="H5419" t="s">
        <v>13</v>
      </c>
      <c r="I5419">
        <v>3</v>
      </c>
      <c r="J5419">
        <v>0.70551724367212099</v>
      </c>
      <c r="K5419">
        <v>0.75799969289096802</v>
      </c>
      <c r="L5419">
        <v>-5.2482449218846997E-2</v>
      </c>
      <c r="M5419">
        <v>-7.43886130205451E-2</v>
      </c>
      <c r="N5419">
        <v>55.1319079558833</v>
      </c>
      <c r="O5419">
        <v>63.185676640071698</v>
      </c>
      <c r="P5419">
        <v>0.101028626517866</v>
      </c>
      <c r="Q5419" s="27">
        <v>-0.21867453984073601</v>
      </c>
      <c r="R5419">
        <v>-0.18200114841475101</v>
      </c>
      <c r="S5419">
        <v>-0.105421449514209</v>
      </c>
      <c r="T5419">
        <v>-5.2482449218846997E-2</v>
      </c>
      <c r="U5419">
        <v>4.5655107651455801E-4</v>
      </c>
      <c r="V5419">
        <v>7.7036249977056701E-2</v>
      </c>
      <c r="W5419">
        <v>0.113709641403042</v>
      </c>
      <c r="X5419">
        <v>4.0847436093544902E-2</v>
      </c>
    </row>
    <row r="5420" spans="1:24" x14ac:dyDescent="0.2">
      <c r="A5420" t="s">
        <v>4318</v>
      </c>
      <c r="B5420" t="s">
        <v>66</v>
      </c>
      <c r="C5420" t="s">
        <v>57</v>
      </c>
      <c r="D5420" t="s">
        <v>12</v>
      </c>
      <c r="E5420" t="s">
        <v>65</v>
      </c>
      <c r="F5420" t="s">
        <v>62</v>
      </c>
      <c r="G5420" t="s">
        <v>31</v>
      </c>
      <c r="H5420" t="s">
        <v>13</v>
      </c>
      <c r="I5420">
        <v>4</v>
      </c>
      <c r="J5420">
        <v>0.69518068984107395</v>
      </c>
      <c r="K5420">
        <v>0.74957009686099796</v>
      </c>
      <c r="L5420">
        <v>-5.4389407019923897E-2</v>
      </c>
      <c r="M5420">
        <v>-7.8237798912909801E-2</v>
      </c>
      <c r="N5420">
        <v>54.452215905570398</v>
      </c>
      <c r="O5420">
        <v>63.185676640071698</v>
      </c>
      <c r="P5420">
        <v>9.6804387215496904E-2</v>
      </c>
      <c r="Q5420" s="27">
        <v>-0.21363262398941599</v>
      </c>
      <c r="R5420">
        <v>-0.17849263143019101</v>
      </c>
      <c r="S5420">
        <v>-0.10511490592084401</v>
      </c>
      <c r="T5420">
        <v>-5.4389407019923897E-2</v>
      </c>
      <c r="U5420">
        <v>-3.6639081190035401E-3</v>
      </c>
      <c r="V5420">
        <v>6.9713817390343102E-2</v>
      </c>
      <c r="W5420">
        <v>0.104853809949568</v>
      </c>
      <c r="X5420">
        <v>3.3165382046517602E-2</v>
      </c>
    </row>
    <row r="5421" spans="1:24" x14ac:dyDescent="0.2">
      <c r="A5421" t="s">
        <v>4319</v>
      </c>
      <c r="B5421" t="s">
        <v>66</v>
      </c>
      <c r="C5421" t="s">
        <v>57</v>
      </c>
      <c r="D5421" t="s">
        <v>12</v>
      </c>
      <c r="E5421" t="s">
        <v>65</v>
      </c>
      <c r="F5421" t="s">
        <v>62</v>
      </c>
      <c r="G5421" t="s">
        <v>31</v>
      </c>
      <c r="H5421" t="s">
        <v>13</v>
      </c>
      <c r="I5421">
        <v>5</v>
      </c>
      <c r="J5421">
        <v>0.71207155806002498</v>
      </c>
      <c r="K5421">
        <v>0.75686290736484696</v>
      </c>
      <c r="L5421">
        <v>-4.4791349304822599E-2</v>
      </c>
      <c r="M5421">
        <v>-6.2902876540740602E-2</v>
      </c>
      <c r="N5421">
        <v>53.990943521903503</v>
      </c>
      <c r="O5421">
        <v>63.185676640071698</v>
      </c>
      <c r="P5421">
        <v>9.5465488259987394E-2</v>
      </c>
      <c r="Q5421" s="27">
        <v>-0.20183207749250201</v>
      </c>
      <c r="R5421">
        <v>-0.16717810525412599</v>
      </c>
      <c r="S5421">
        <v>-9.4815265153055994E-2</v>
      </c>
      <c r="T5421">
        <v>-4.4791349304822599E-2</v>
      </c>
      <c r="U5421">
        <v>5.2325665434108399E-3</v>
      </c>
      <c r="V5421">
        <v>7.7595406644481293E-2</v>
      </c>
      <c r="W5421">
        <v>0.11224937888285701</v>
      </c>
      <c r="X5421">
        <v>1.7032886784147602E-2</v>
      </c>
    </row>
    <row r="5422" spans="1:24" x14ac:dyDescent="0.2">
      <c r="A5422" t="s">
        <v>4320</v>
      </c>
      <c r="B5422" t="s">
        <v>66</v>
      </c>
      <c r="C5422" t="s">
        <v>57</v>
      </c>
      <c r="D5422" t="s">
        <v>12</v>
      </c>
      <c r="E5422" t="s">
        <v>65</v>
      </c>
      <c r="F5422" t="s">
        <v>62</v>
      </c>
      <c r="G5422" t="s">
        <v>31</v>
      </c>
      <c r="H5422" t="s">
        <v>13</v>
      </c>
      <c r="I5422">
        <v>6</v>
      </c>
      <c r="J5422">
        <v>0.78748842463819102</v>
      </c>
      <c r="K5422">
        <v>0.808407780119349</v>
      </c>
      <c r="L5422">
        <v>-2.0919355481157999E-2</v>
      </c>
      <c r="M5422">
        <v>-2.6564651398868998E-2</v>
      </c>
      <c r="N5422">
        <v>53.497155957618197</v>
      </c>
      <c r="O5422">
        <v>63.185676640071698</v>
      </c>
      <c r="P5422">
        <v>0.100355185356962</v>
      </c>
      <c r="Q5422" s="27">
        <v>-0.18600363539336101</v>
      </c>
      <c r="R5422">
        <v>-0.14957470310878401</v>
      </c>
      <c r="S5422">
        <v>-7.3505472608206404E-2</v>
      </c>
      <c r="T5422">
        <v>-2.0919355481157999E-2</v>
      </c>
      <c r="U5422">
        <v>3.1666761645890301E-2</v>
      </c>
      <c r="V5422">
        <v>0.10773599214646799</v>
      </c>
      <c r="W5422">
        <v>0.14416492443104501</v>
      </c>
      <c r="X5422">
        <v>-2.4062604634671999E-3</v>
      </c>
    </row>
    <row r="5423" spans="1:24" x14ac:dyDescent="0.2">
      <c r="A5423" t="s">
        <v>4321</v>
      </c>
      <c r="B5423" t="s">
        <v>66</v>
      </c>
      <c r="C5423" t="s">
        <v>57</v>
      </c>
      <c r="D5423" t="s">
        <v>12</v>
      </c>
      <c r="E5423" t="s">
        <v>65</v>
      </c>
      <c r="F5423" t="s">
        <v>62</v>
      </c>
      <c r="G5423" t="s">
        <v>31</v>
      </c>
      <c r="H5423" t="s">
        <v>14</v>
      </c>
      <c r="I5423">
        <v>7</v>
      </c>
      <c r="J5423">
        <v>0.88193663172721304</v>
      </c>
      <c r="K5423">
        <v>0.89412956461027804</v>
      </c>
      <c r="L5423">
        <v>-1.21929328830647E-2</v>
      </c>
      <c r="M5423">
        <v>-1.38251802277287E-2</v>
      </c>
      <c r="N5423">
        <v>52.611703792056502</v>
      </c>
      <c r="O5423">
        <v>63.185676640071698</v>
      </c>
      <c r="P5423">
        <v>0.113721326668428</v>
      </c>
      <c r="Q5423" s="27">
        <v>-0.19926451525263</v>
      </c>
      <c r="R5423">
        <v>-0.15798367367199001</v>
      </c>
      <c r="S5423">
        <v>-7.1782908057321307E-2</v>
      </c>
      <c r="T5423">
        <v>-1.21929328830647E-2</v>
      </c>
      <c r="U5423">
        <v>4.73970422911918E-2</v>
      </c>
      <c r="V5423" s="1">
        <v>0.13359780790586101</v>
      </c>
      <c r="W5423">
        <v>0.1748786494865</v>
      </c>
      <c r="X5423">
        <v>-6.7580219503639599E-2</v>
      </c>
    </row>
    <row r="5424" spans="1:24" x14ac:dyDescent="0.2">
      <c r="A5424" t="s">
        <v>4322</v>
      </c>
      <c r="B5424" t="s">
        <v>66</v>
      </c>
      <c r="C5424" t="s">
        <v>57</v>
      </c>
      <c r="D5424" t="s">
        <v>12</v>
      </c>
      <c r="E5424" t="s">
        <v>65</v>
      </c>
      <c r="F5424" t="s">
        <v>62</v>
      </c>
      <c r="G5424" t="s">
        <v>31</v>
      </c>
      <c r="H5424" t="s">
        <v>14</v>
      </c>
      <c r="I5424">
        <v>8</v>
      </c>
      <c r="J5424">
        <v>0.54833536804634397</v>
      </c>
      <c r="K5424">
        <v>0.57535132010924195</v>
      </c>
      <c r="L5424">
        <v>-2.70159520628977E-2</v>
      </c>
      <c r="M5424">
        <v>-4.9269030664850999E-2</v>
      </c>
      <c r="N5424">
        <v>53.6780074663858</v>
      </c>
      <c r="O5424">
        <v>63.185676640071698</v>
      </c>
      <c r="P5424">
        <v>0.13465044709680801</v>
      </c>
      <c r="Q5424" s="27">
        <v>-0.24851593753714599</v>
      </c>
      <c r="R5424">
        <v>-0.19963782524100501</v>
      </c>
      <c r="S5424">
        <v>-9.7572786341624904E-2</v>
      </c>
      <c r="T5424">
        <v>-2.70159520628977E-2</v>
      </c>
      <c r="U5424">
        <v>4.35408822158296E-2</v>
      </c>
      <c r="V5424">
        <v>0.14560592111521001</v>
      </c>
      <c r="W5424">
        <v>0.19448403341135101</v>
      </c>
      <c r="X5424">
        <v>-0.101964070612566</v>
      </c>
    </row>
    <row r="5425" spans="1:24" x14ac:dyDescent="0.2">
      <c r="A5425" t="s">
        <v>4323</v>
      </c>
      <c r="B5425" t="s">
        <v>66</v>
      </c>
      <c r="C5425" t="s">
        <v>57</v>
      </c>
      <c r="D5425" t="s">
        <v>12</v>
      </c>
      <c r="E5425" t="s">
        <v>65</v>
      </c>
      <c r="F5425" t="s">
        <v>62</v>
      </c>
      <c r="G5425" t="s">
        <v>31</v>
      </c>
      <c r="H5425" t="s">
        <v>14</v>
      </c>
      <c r="I5425">
        <v>9</v>
      </c>
      <c r="J5425">
        <v>-0.12646252245030601</v>
      </c>
      <c r="K5425">
        <v>-9.4092097951265399E-2</v>
      </c>
      <c r="L5425">
        <v>-3.2370424499040401E-2</v>
      </c>
      <c r="M5425">
        <v>0.25596851835499801</v>
      </c>
      <c r="N5425">
        <v>59.309749674701003</v>
      </c>
      <c r="O5425">
        <v>63.185676640071698</v>
      </c>
      <c r="P5425">
        <v>0.175309245670904</v>
      </c>
      <c r="Q5425" s="27">
        <v>-0.32075413362767702</v>
      </c>
      <c r="R5425">
        <v>-0.25711687744913903</v>
      </c>
      <c r="S5425">
        <v>-0.124232469230594</v>
      </c>
      <c r="T5425">
        <v>-3.2370424499040401E-2</v>
      </c>
      <c r="U5425">
        <v>5.9491620232513198E-2</v>
      </c>
      <c r="V5425">
        <v>0.192376028451058</v>
      </c>
      <c r="W5425">
        <v>0.25601328462959599</v>
      </c>
      <c r="X5425">
        <v>-0.123393290889607</v>
      </c>
    </row>
    <row r="5426" spans="1:24" x14ac:dyDescent="0.2">
      <c r="A5426" t="s">
        <v>4123</v>
      </c>
      <c r="B5426" t="s">
        <v>66</v>
      </c>
      <c r="C5426" t="s">
        <v>57</v>
      </c>
      <c r="D5426" t="s">
        <v>12</v>
      </c>
      <c r="E5426" t="s">
        <v>65</v>
      </c>
      <c r="F5426" t="s">
        <v>62</v>
      </c>
      <c r="G5426" t="s">
        <v>30</v>
      </c>
      <c r="H5426" t="s">
        <v>13</v>
      </c>
      <c r="I5426">
        <v>1</v>
      </c>
      <c r="J5426">
        <v>0.87091415143612605</v>
      </c>
      <c r="K5426">
        <v>0.86820266953724101</v>
      </c>
      <c r="L5426">
        <v>2.71148189888474E-3</v>
      </c>
      <c r="M5426">
        <v>3.1133744863527002E-3</v>
      </c>
      <c r="N5426">
        <v>63.857936016791598</v>
      </c>
      <c r="O5426">
        <v>69.092474549228598</v>
      </c>
      <c r="P5426">
        <v>0.131940281297451</v>
      </c>
      <c r="Q5426" s="27">
        <v>-0.21433028083542299</v>
      </c>
      <c r="R5426">
        <v>-0.166435958724448</v>
      </c>
      <c r="S5426">
        <v>-6.6425225500979804E-2</v>
      </c>
      <c r="T5426">
        <v>2.71148189888474E-3</v>
      </c>
      <c r="U5426">
        <v>7.1848189298749296E-2</v>
      </c>
      <c r="V5426">
        <v>0.17185892252221699</v>
      </c>
      <c r="W5426">
        <v>0.21975324463319201</v>
      </c>
      <c r="X5426">
        <v>5.7656275629235303E-2</v>
      </c>
    </row>
    <row r="5427" spans="1:24" x14ac:dyDescent="0.2">
      <c r="A5427" t="s">
        <v>4132</v>
      </c>
      <c r="B5427" t="s">
        <v>66</v>
      </c>
      <c r="C5427" t="s">
        <v>57</v>
      </c>
      <c r="D5427" t="s">
        <v>12</v>
      </c>
      <c r="E5427" t="s">
        <v>65</v>
      </c>
      <c r="F5427" t="s">
        <v>62</v>
      </c>
      <c r="G5427" t="s">
        <v>30</v>
      </c>
      <c r="H5427" t="s">
        <v>14</v>
      </c>
      <c r="I5427">
        <v>10</v>
      </c>
      <c r="J5427">
        <v>-0.75236989431313395</v>
      </c>
      <c r="K5427">
        <v>-0.75343056299609501</v>
      </c>
      <c r="L5427">
        <v>1.06066868296087E-3</v>
      </c>
      <c r="M5427">
        <v>-1.40977023532978E-3</v>
      </c>
      <c r="N5427">
        <v>68.463140290600407</v>
      </c>
      <c r="O5427">
        <v>69.092474549228598</v>
      </c>
      <c r="P5427">
        <v>0.19678194552330999</v>
      </c>
      <c r="Q5427" s="27">
        <v>-0.32264563170288502</v>
      </c>
      <c r="R5427">
        <v>-0.251213785477923</v>
      </c>
      <c r="S5427">
        <v>-0.102053070771254</v>
      </c>
      <c r="T5427">
        <v>1.06066868296087E-3</v>
      </c>
      <c r="U5427">
        <v>0.104174408137175</v>
      </c>
      <c r="V5427">
        <v>0.25333512284384502</v>
      </c>
      <c r="W5427">
        <v>0.32476696906880598</v>
      </c>
      <c r="X5427">
        <v>0.239674259191925</v>
      </c>
    </row>
    <row r="5428" spans="1:24" x14ac:dyDescent="0.2">
      <c r="A5428" t="s">
        <v>4133</v>
      </c>
      <c r="B5428" t="s">
        <v>66</v>
      </c>
      <c r="C5428" t="s">
        <v>57</v>
      </c>
      <c r="D5428" t="s">
        <v>12</v>
      </c>
      <c r="E5428" t="s">
        <v>65</v>
      </c>
      <c r="F5428" t="s">
        <v>62</v>
      </c>
      <c r="G5428" t="s">
        <v>30</v>
      </c>
      <c r="H5428" t="s">
        <v>14</v>
      </c>
      <c r="I5428">
        <v>11</v>
      </c>
      <c r="J5428">
        <v>-1.48238416610211</v>
      </c>
      <c r="K5428">
        <v>-1.4878232618592</v>
      </c>
      <c r="L5428">
        <v>5.4390957570873101E-3</v>
      </c>
      <c r="M5428">
        <v>-3.6691539760501401E-3</v>
      </c>
      <c r="N5428">
        <v>73.018499882272806</v>
      </c>
      <c r="O5428">
        <v>69.092474549228598</v>
      </c>
      <c r="P5428">
        <v>0.232073347199997</v>
      </c>
      <c r="Q5428" s="27">
        <v>-0.37632156038690801</v>
      </c>
      <c r="R5428">
        <v>-0.29207893535330898</v>
      </c>
      <c r="S5428">
        <v>-0.116167338175711</v>
      </c>
      <c r="T5428">
        <v>5.4390957570873101E-3</v>
      </c>
      <c r="U5428">
        <v>0.127045529689886</v>
      </c>
      <c r="V5428">
        <v>0.30295712686748399</v>
      </c>
      <c r="W5428">
        <v>0.38719975190108302</v>
      </c>
      <c r="X5428">
        <v>0.266595618191799</v>
      </c>
    </row>
    <row r="5429" spans="1:24" x14ac:dyDescent="0.2">
      <c r="A5429" t="s">
        <v>4134</v>
      </c>
      <c r="B5429" t="s">
        <v>66</v>
      </c>
      <c r="C5429" t="s">
        <v>57</v>
      </c>
      <c r="D5429" t="s">
        <v>12</v>
      </c>
      <c r="E5429" t="s">
        <v>65</v>
      </c>
      <c r="F5429" t="s">
        <v>62</v>
      </c>
      <c r="G5429" t="s">
        <v>30</v>
      </c>
      <c r="H5429" t="s">
        <v>14</v>
      </c>
      <c r="I5429">
        <v>12</v>
      </c>
      <c r="J5429">
        <v>-1.95396016881872</v>
      </c>
      <c r="K5429">
        <v>-1.95103765009026</v>
      </c>
      <c r="L5429">
        <v>-2.9225187284679698E-3</v>
      </c>
      <c r="M5429">
        <v>1.49569002229702E-3</v>
      </c>
      <c r="N5429">
        <v>76.637878316500405</v>
      </c>
      <c r="O5429">
        <v>69.092474549228598</v>
      </c>
      <c r="P5429">
        <v>0.247758089420761</v>
      </c>
      <c r="Q5429" s="27">
        <v>-0.41048457582561898</v>
      </c>
      <c r="R5429">
        <v>-0.32054838936588298</v>
      </c>
      <c r="S5429">
        <v>-0.132747757584947</v>
      </c>
      <c r="T5429">
        <v>-2.9225187284679698E-3</v>
      </c>
      <c r="U5429">
        <v>0.12690272012801099</v>
      </c>
      <c r="V5429">
        <v>0.31470335190894699</v>
      </c>
      <c r="W5429">
        <v>0.40463953836868399</v>
      </c>
      <c r="X5429">
        <v>0.278451794702269</v>
      </c>
    </row>
    <row r="5430" spans="1:24" x14ac:dyDescent="0.2">
      <c r="A5430" t="s">
        <v>4135</v>
      </c>
      <c r="B5430" t="s">
        <v>66</v>
      </c>
      <c r="C5430" t="s">
        <v>57</v>
      </c>
      <c r="D5430" t="s">
        <v>12</v>
      </c>
      <c r="E5430" t="s">
        <v>65</v>
      </c>
      <c r="F5430" t="s">
        <v>62</v>
      </c>
      <c r="G5430" t="s">
        <v>30</v>
      </c>
      <c r="H5430" t="s">
        <v>14</v>
      </c>
      <c r="I5430">
        <v>13</v>
      </c>
      <c r="J5430">
        <v>-2.1029164387818202</v>
      </c>
      <c r="K5430">
        <v>-2.0823486762940502</v>
      </c>
      <c r="L5430">
        <v>-2.0567762487769401E-2</v>
      </c>
      <c r="M5430">
        <v>9.7805895224652405E-3</v>
      </c>
      <c r="N5430">
        <v>78.915164398351806</v>
      </c>
      <c r="O5430">
        <v>69.092474549228598</v>
      </c>
      <c r="P5430">
        <v>0.253213108036417</v>
      </c>
      <c r="Q5430" s="27">
        <v>-0.43710332520767498</v>
      </c>
      <c r="R5430">
        <v>-0.34518696699045598</v>
      </c>
      <c r="S5430">
        <v>-0.153251431098852</v>
      </c>
      <c r="T5430">
        <v>-2.0567762487769401E-2</v>
      </c>
      <c r="U5430">
        <v>0.112115906123313</v>
      </c>
      <c r="V5430">
        <v>0.30405144201491702</v>
      </c>
      <c r="W5430">
        <v>0.39596780023213601</v>
      </c>
      <c r="X5430">
        <v>0.31699983509089602</v>
      </c>
    </row>
    <row r="5431" spans="1:24" x14ac:dyDescent="0.2">
      <c r="A5431" t="s">
        <v>4136</v>
      </c>
      <c r="B5431" t="s">
        <v>66</v>
      </c>
      <c r="C5431" t="s">
        <v>57</v>
      </c>
      <c r="D5431" t="s">
        <v>12</v>
      </c>
      <c r="E5431" t="s">
        <v>65</v>
      </c>
      <c r="F5431" t="s">
        <v>62</v>
      </c>
      <c r="G5431" t="s">
        <v>30</v>
      </c>
      <c r="H5431" t="s">
        <v>14</v>
      </c>
      <c r="I5431">
        <v>14</v>
      </c>
      <c r="J5431">
        <v>-1.96788039014598</v>
      </c>
      <c r="K5431">
        <v>-1.9483665404955499</v>
      </c>
      <c r="L5431">
        <v>-1.95138496504304E-2</v>
      </c>
      <c r="M5431">
        <v>9.91617668845351E-3</v>
      </c>
      <c r="N5431">
        <v>79.915422764731403</v>
      </c>
      <c r="O5431">
        <v>69.092474549228598</v>
      </c>
      <c r="P5431">
        <v>0.24800949547616399</v>
      </c>
      <c r="Q5431" s="27">
        <v>-0.42748946970871998</v>
      </c>
      <c r="R5431">
        <v>-0.33746202285087301</v>
      </c>
      <c r="S5431">
        <v>-0.14947082527993999</v>
      </c>
      <c r="T5431">
        <v>-1.95138496504304E-2</v>
      </c>
      <c r="U5431">
        <v>0.11044312597908</v>
      </c>
      <c r="V5431">
        <v>0.29843432355001198</v>
      </c>
      <c r="W5431">
        <v>0.38846177040786001</v>
      </c>
      <c r="X5431">
        <v>0.34690273939176502</v>
      </c>
    </row>
    <row r="5432" spans="1:24" x14ac:dyDescent="0.2">
      <c r="A5432" t="s">
        <v>4137</v>
      </c>
      <c r="B5432" t="s">
        <v>66</v>
      </c>
      <c r="C5432" t="s">
        <v>57</v>
      </c>
      <c r="D5432" t="s">
        <v>12</v>
      </c>
      <c r="E5432" t="s">
        <v>65</v>
      </c>
      <c r="F5432" t="s">
        <v>62</v>
      </c>
      <c r="G5432" t="s">
        <v>30</v>
      </c>
      <c r="H5432" t="s">
        <v>14</v>
      </c>
      <c r="I5432">
        <v>15</v>
      </c>
      <c r="J5432">
        <v>-1.5125446147742401</v>
      </c>
      <c r="K5432">
        <v>-1.5085112819900801</v>
      </c>
      <c r="L5432">
        <v>-4.0333327841616E-3</v>
      </c>
      <c r="M5432">
        <v>2.6665876462517398E-3</v>
      </c>
      <c r="N5432">
        <v>79.6385136579094</v>
      </c>
      <c r="O5432">
        <v>69.092474549228598</v>
      </c>
      <c r="P5432">
        <v>0.23763432970718101</v>
      </c>
      <c r="Q5432" s="27">
        <v>-0.39494180515247401</v>
      </c>
      <c r="R5432">
        <v>-0.308680543468767</v>
      </c>
      <c r="S5432">
        <v>-0.128553721550724</v>
      </c>
      <c r="T5432">
        <v>-4.0333327841616E-3</v>
      </c>
      <c r="U5432">
        <v>0.120487055982401</v>
      </c>
      <c r="V5432">
        <v>0.30061387790044403</v>
      </c>
      <c r="W5432">
        <v>0.38687513958415098</v>
      </c>
      <c r="X5432">
        <v>0.34599077462564898</v>
      </c>
    </row>
    <row r="5433" spans="1:24" x14ac:dyDescent="0.2">
      <c r="A5433" t="s">
        <v>4138</v>
      </c>
      <c r="B5433" t="s">
        <v>66</v>
      </c>
      <c r="C5433" t="s">
        <v>57</v>
      </c>
      <c r="D5433" t="s">
        <v>12</v>
      </c>
      <c r="E5433" t="s">
        <v>65</v>
      </c>
      <c r="F5433" t="s">
        <v>62</v>
      </c>
      <c r="G5433" t="s">
        <v>30</v>
      </c>
      <c r="H5433" t="s">
        <v>14</v>
      </c>
      <c r="I5433">
        <v>16</v>
      </c>
      <c r="J5433">
        <v>-0.82096094316764801</v>
      </c>
      <c r="K5433">
        <v>-0.83694691434437896</v>
      </c>
      <c r="L5433">
        <v>1.5985971176730101E-2</v>
      </c>
      <c r="M5433">
        <v>-1.9472267602705699E-2</v>
      </c>
      <c r="N5433">
        <v>78.903506411487697</v>
      </c>
      <c r="O5433">
        <v>69.092474549228598</v>
      </c>
      <c r="P5433">
        <v>0.23431596665686</v>
      </c>
      <c r="Q5433" s="27">
        <v>-0.36946379397380402</v>
      </c>
      <c r="R5433">
        <v>-0.28440709807736397</v>
      </c>
      <c r="S5433">
        <v>-0.106795595351464</v>
      </c>
      <c r="T5433">
        <v>1.5985971176730101E-2</v>
      </c>
      <c r="U5433">
        <v>0.138767537704925</v>
      </c>
      <c r="V5433">
        <v>0.31637904043082399</v>
      </c>
      <c r="W5433">
        <v>0.40143573632726398</v>
      </c>
      <c r="X5433">
        <v>0.31560955554360398</v>
      </c>
    </row>
    <row r="5434" spans="1:24" x14ac:dyDescent="0.2">
      <c r="A5434" t="s">
        <v>4139</v>
      </c>
      <c r="B5434" t="s">
        <v>66</v>
      </c>
      <c r="C5434" t="s">
        <v>57</v>
      </c>
      <c r="D5434" t="s">
        <v>12</v>
      </c>
      <c r="E5434" t="s">
        <v>65</v>
      </c>
      <c r="F5434" t="s">
        <v>62</v>
      </c>
      <c r="G5434" t="s">
        <v>30</v>
      </c>
      <c r="H5434" t="s">
        <v>15</v>
      </c>
      <c r="I5434">
        <v>17</v>
      </c>
      <c r="J5434">
        <v>8.4114980915815596E-2</v>
      </c>
      <c r="K5434">
        <v>5.1826257503199497E-2</v>
      </c>
      <c r="L5434">
        <v>3.2288723412616099E-2</v>
      </c>
      <c r="M5434">
        <v>0.38386412338286602</v>
      </c>
      <c r="N5434">
        <v>77.877154397732198</v>
      </c>
      <c r="O5434">
        <v>69.092474549228598</v>
      </c>
      <c r="P5434">
        <v>0.23185724500587099</v>
      </c>
      <c r="Q5434" s="27">
        <v>-0.349116444622041</v>
      </c>
      <c r="R5434">
        <v>-0.26495226468491001</v>
      </c>
      <c r="S5434">
        <v>-8.9204472970460094E-2</v>
      </c>
      <c r="T5434">
        <v>3.2288723412616099E-2</v>
      </c>
      <c r="U5434">
        <v>0.153781919795692</v>
      </c>
      <c r="V5434">
        <v>0.32952971151014199</v>
      </c>
      <c r="W5434">
        <v>0.41369389144727298</v>
      </c>
      <c r="X5434">
        <v>0.305732681897673</v>
      </c>
    </row>
    <row r="5435" spans="1:24" x14ac:dyDescent="0.2">
      <c r="A5435" t="s">
        <v>4140</v>
      </c>
      <c r="B5435" t="s">
        <v>66</v>
      </c>
      <c r="C5435" t="s">
        <v>57</v>
      </c>
      <c r="D5435" t="s">
        <v>12</v>
      </c>
      <c r="E5435" t="s">
        <v>65</v>
      </c>
      <c r="F5435" t="s">
        <v>62</v>
      </c>
      <c r="G5435" t="s">
        <v>30</v>
      </c>
      <c r="H5435" t="s">
        <v>15</v>
      </c>
      <c r="I5435">
        <v>18</v>
      </c>
      <c r="J5435">
        <v>0.96631034583252096</v>
      </c>
      <c r="K5435">
        <v>0.94278948282128705</v>
      </c>
      <c r="L5435">
        <v>2.3520863011234301E-2</v>
      </c>
      <c r="M5435">
        <v>2.4340899497428001E-2</v>
      </c>
      <c r="N5435">
        <v>76.087273543899897</v>
      </c>
      <c r="O5435">
        <v>69.092474549228598</v>
      </c>
      <c r="P5435">
        <v>0.224289992495945</v>
      </c>
      <c r="Q5435" s="27">
        <v>-0.34543617464459597</v>
      </c>
      <c r="R5435">
        <v>-0.26401890736856798</v>
      </c>
      <c r="S5435">
        <v>-9.4007093056641094E-2</v>
      </c>
      <c r="T5435">
        <v>2.3520863011234301E-2</v>
      </c>
      <c r="U5435">
        <v>0.14104881907910999</v>
      </c>
      <c r="V5435">
        <v>0.31106063339103601</v>
      </c>
      <c r="W5435">
        <v>0.39247790066706401</v>
      </c>
      <c r="X5435">
        <v>0.27847863923231803</v>
      </c>
    </row>
    <row r="5436" spans="1:24" x14ac:dyDescent="0.2">
      <c r="A5436" t="s">
        <v>4141</v>
      </c>
      <c r="B5436" t="s">
        <v>66</v>
      </c>
      <c r="C5436" t="s">
        <v>57</v>
      </c>
      <c r="D5436" t="s">
        <v>12</v>
      </c>
      <c r="E5436" t="s">
        <v>65</v>
      </c>
      <c r="F5436" t="s">
        <v>62</v>
      </c>
      <c r="G5436" t="s">
        <v>30</v>
      </c>
      <c r="H5436" t="s">
        <v>15</v>
      </c>
      <c r="I5436">
        <v>19</v>
      </c>
      <c r="J5436">
        <v>1.42227985642628</v>
      </c>
      <c r="K5436">
        <v>1.39679885490814</v>
      </c>
      <c r="L5436">
        <v>2.5481001518147799E-2</v>
      </c>
      <c r="M5436">
        <v>1.7915603179653398E-2</v>
      </c>
      <c r="N5436">
        <v>73.437957122498304</v>
      </c>
      <c r="O5436">
        <v>69.092474549228598</v>
      </c>
      <c r="P5436">
        <v>0.208395364136267</v>
      </c>
      <c r="Q5436" s="27">
        <v>-0.31732937248601101</v>
      </c>
      <c r="R5436">
        <v>-0.241681855304546</v>
      </c>
      <c r="S5436">
        <v>-8.3718169289256003E-2</v>
      </c>
      <c r="T5436">
        <v>2.5481001518147799E-2</v>
      </c>
      <c r="U5436">
        <v>0.13468017232555199</v>
      </c>
      <c r="V5436">
        <v>0.292643858340842</v>
      </c>
      <c r="W5436">
        <v>0.36829137552230701</v>
      </c>
      <c r="X5436">
        <v>0.232474841052972</v>
      </c>
    </row>
    <row r="5437" spans="1:24" x14ac:dyDescent="0.2">
      <c r="A5437" t="s">
        <v>4124</v>
      </c>
      <c r="B5437" t="s">
        <v>66</v>
      </c>
      <c r="C5437" t="s">
        <v>57</v>
      </c>
      <c r="D5437" t="s">
        <v>12</v>
      </c>
      <c r="E5437" t="s">
        <v>65</v>
      </c>
      <c r="F5437" t="s">
        <v>62</v>
      </c>
      <c r="G5437" t="s">
        <v>30</v>
      </c>
      <c r="H5437" t="s">
        <v>13</v>
      </c>
      <c r="I5437">
        <v>2</v>
      </c>
      <c r="J5437">
        <v>0.79679403649361003</v>
      </c>
      <c r="K5437">
        <v>0.78106646344798603</v>
      </c>
      <c r="L5437">
        <v>1.57275730456236E-2</v>
      </c>
      <c r="M5437">
        <v>1.9738567716739899E-2</v>
      </c>
      <c r="N5437">
        <v>63.112069364582702</v>
      </c>
      <c r="O5437">
        <v>69.092474549228598</v>
      </c>
      <c r="P5437">
        <v>0.120349709504577</v>
      </c>
      <c r="Q5437" s="27">
        <v>-0.182247699089406</v>
      </c>
      <c r="R5437">
        <v>-0.13856075453924399</v>
      </c>
      <c r="S5437">
        <v>-4.7335674734774902E-2</v>
      </c>
      <c r="T5437">
        <v>1.57275730456236E-2</v>
      </c>
      <c r="U5437">
        <v>7.8790820826022095E-2</v>
      </c>
      <c r="V5437">
        <v>0.17001590063049199</v>
      </c>
      <c r="W5437">
        <v>0.21370284518065299</v>
      </c>
      <c r="X5437">
        <v>4.5424386601773503E-2</v>
      </c>
    </row>
    <row r="5438" spans="1:24" x14ac:dyDescent="0.2">
      <c r="A5438" t="s">
        <v>4142</v>
      </c>
      <c r="B5438" t="s">
        <v>66</v>
      </c>
      <c r="C5438" t="s">
        <v>57</v>
      </c>
      <c r="D5438" t="s">
        <v>12</v>
      </c>
      <c r="E5438" t="s">
        <v>65</v>
      </c>
      <c r="F5438" t="s">
        <v>62</v>
      </c>
      <c r="G5438" t="s">
        <v>30</v>
      </c>
      <c r="H5438" t="s">
        <v>15</v>
      </c>
      <c r="I5438">
        <v>20</v>
      </c>
      <c r="J5438">
        <v>1.4848930569238701</v>
      </c>
      <c r="K5438">
        <v>1.43461061828144</v>
      </c>
      <c r="L5438">
        <v>5.0282438642432703E-2</v>
      </c>
      <c r="M5438">
        <v>3.3862666680251501E-2</v>
      </c>
      <c r="N5438">
        <v>70.507180808910107</v>
      </c>
      <c r="O5438">
        <v>69.092474549228598</v>
      </c>
      <c r="P5438">
        <v>0.18895838016977601</v>
      </c>
      <c r="Q5438" s="27">
        <v>-0.26055409673684898</v>
      </c>
      <c r="R5438">
        <v>-0.19196220473521999</v>
      </c>
      <c r="S5438">
        <v>-4.8731752566529798E-2</v>
      </c>
      <c r="T5438">
        <v>5.0282438642432703E-2</v>
      </c>
      <c r="U5438">
        <v>0.149296629851395</v>
      </c>
      <c r="V5438">
        <v>0.29252708202008498</v>
      </c>
      <c r="W5438">
        <v>0.361118974021714</v>
      </c>
      <c r="X5438">
        <v>0.17608039237377801</v>
      </c>
    </row>
    <row r="5439" spans="1:24" x14ac:dyDescent="0.2">
      <c r="A5439" t="s">
        <v>4143</v>
      </c>
      <c r="B5439" t="s">
        <v>66</v>
      </c>
      <c r="C5439" t="s">
        <v>57</v>
      </c>
      <c r="D5439" t="s">
        <v>12</v>
      </c>
      <c r="E5439" t="s">
        <v>65</v>
      </c>
      <c r="F5439" t="s">
        <v>62</v>
      </c>
      <c r="G5439" t="s">
        <v>30</v>
      </c>
      <c r="H5439" t="s">
        <v>15</v>
      </c>
      <c r="I5439">
        <v>21</v>
      </c>
      <c r="J5439">
        <v>1.42703810301072</v>
      </c>
      <c r="K5439">
        <v>1.40099339523306</v>
      </c>
      <c r="L5439">
        <v>2.6044707777660402E-2</v>
      </c>
      <c r="M5439">
        <v>1.8250884627896102E-2</v>
      </c>
      <c r="N5439">
        <v>68.765758645207299</v>
      </c>
      <c r="O5439">
        <v>69.092474549228598</v>
      </c>
      <c r="P5439">
        <v>0.17865838643832799</v>
      </c>
      <c r="Q5439" s="27">
        <v>-0.26784833791338902</v>
      </c>
      <c r="R5439">
        <v>-0.202995343636276</v>
      </c>
      <c r="S5439">
        <v>-6.7572286716023305E-2</v>
      </c>
      <c r="T5439">
        <v>2.6044707777660402E-2</v>
      </c>
      <c r="U5439">
        <v>0.119661702271344</v>
      </c>
      <c r="V5439">
        <v>0.25508475919159701</v>
      </c>
      <c r="W5439">
        <v>0.31993775346871001</v>
      </c>
      <c r="X5439">
        <v>0.138265961114451</v>
      </c>
    </row>
    <row r="5440" spans="1:24" x14ac:dyDescent="0.2">
      <c r="A5440" t="s">
        <v>4144</v>
      </c>
      <c r="B5440" t="s">
        <v>66</v>
      </c>
      <c r="C5440" t="s">
        <v>57</v>
      </c>
      <c r="D5440" t="s">
        <v>12</v>
      </c>
      <c r="E5440" t="s">
        <v>65</v>
      </c>
      <c r="F5440" t="s">
        <v>62</v>
      </c>
      <c r="G5440" t="s">
        <v>30</v>
      </c>
      <c r="H5440" t="s">
        <v>14</v>
      </c>
      <c r="I5440">
        <v>22</v>
      </c>
      <c r="J5440">
        <v>1.3159648458181601</v>
      </c>
      <c r="K5440">
        <v>1.30967132502511</v>
      </c>
      <c r="L5440">
        <v>6.2935207930551696E-3</v>
      </c>
      <c r="M5440">
        <v>4.7824383858387698E-3</v>
      </c>
      <c r="N5440">
        <v>67.319189818142405</v>
      </c>
      <c r="O5440">
        <v>69.092474549228598</v>
      </c>
      <c r="P5440">
        <v>0.17059337611403699</v>
      </c>
      <c r="Q5440" s="27">
        <v>-0.27433258291453599</v>
      </c>
      <c r="R5440">
        <v>-0.21240718738514</v>
      </c>
      <c r="S5440">
        <v>-8.3097408290700198E-2</v>
      </c>
      <c r="T5440">
        <v>6.2935207930551696E-3</v>
      </c>
      <c r="U5440">
        <v>9.5684449876810504E-2</v>
      </c>
      <c r="V5440">
        <v>0.22499422897125099</v>
      </c>
      <c r="W5440">
        <v>0.28691962450064601</v>
      </c>
      <c r="X5440">
        <v>9.5314748053854606E-2</v>
      </c>
    </row>
    <row r="5441" spans="1:25" x14ac:dyDescent="0.2">
      <c r="A5441" t="s">
        <v>4145</v>
      </c>
      <c r="B5441" t="s">
        <v>66</v>
      </c>
      <c r="C5441" t="s">
        <v>57</v>
      </c>
      <c r="D5441" t="s">
        <v>12</v>
      </c>
      <c r="E5441" t="s">
        <v>65</v>
      </c>
      <c r="F5441" t="s">
        <v>62</v>
      </c>
      <c r="G5441" t="s">
        <v>30</v>
      </c>
      <c r="H5441" t="s">
        <v>14</v>
      </c>
      <c r="I5441">
        <v>23</v>
      </c>
      <c r="J5441">
        <v>1.1497086687692899</v>
      </c>
      <c r="K5441">
        <v>1.1399165561992901</v>
      </c>
      <c r="L5441">
        <v>9.7921125700025004E-3</v>
      </c>
      <c r="M5441">
        <v>8.5170381297416005E-3</v>
      </c>
      <c r="N5441">
        <v>66.077268038602099</v>
      </c>
      <c r="O5441">
        <v>69.092474549228598</v>
      </c>
      <c r="P5441">
        <v>0.15499780534308799</v>
      </c>
      <c r="Q5441" s="27">
        <v>-0.24517927721937799</v>
      </c>
      <c r="R5441">
        <v>-0.188915073879837</v>
      </c>
      <c r="S5441">
        <v>-7.1426737429775899E-2</v>
      </c>
      <c r="T5441">
        <v>9.7921125700025004E-3</v>
      </c>
      <c r="U5441">
        <v>9.1010962569780807E-2</v>
      </c>
      <c r="V5441">
        <v>0.20849929901984199</v>
      </c>
      <c r="W5441">
        <v>0.26476350235938301</v>
      </c>
      <c r="X5441">
        <v>8.4495006767029895E-2</v>
      </c>
    </row>
    <row r="5442" spans="1:25" x14ac:dyDescent="0.2">
      <c r="A5442" t="s">
        <v>4146</v>
      </c>
      <c r="B5442" t="s">
        <v>66</v>
      </c>
      <c r="C5442" t="s">
        <v>57</v>
      </c>
      <c r="D5442" t="s">
        <v>12</v>
      </c>
      <c r="E5442" t="s">
        <v>65</v>
      </c>
      <c r="F5442" t="s">
        <v>62</v>
      </c>
      <c r="G5442" t="s">
        <v>30</v>
      </c>
      <c r="H5442" t="s">
        <v>14</v>
      </c>
      <c r="I5442">
        <v>24</v>
      </c>
      <c r="J5442">
        <v>0.978053577013832</v>
      </c>
      <c r="K5442">
        <v>0.96755178175081002</v>
      </c>
      <c r="L5442">
        <v>1.0501795263021601E-2</v>
      </c>
      <c r="M5442">
        <v>1.0737443745245E-2</v>
      </c>
      <c r="N5442">
        <v>65.129359518867304</v>
      </c>
      <c r="O5442">
        <v>69.092474549228598</v>
      </c>
      <c r="P5442">
        <v>0.13870424902641701</v>
      </c>
      <c r="Q5442" s="27">
        <v>-0.21766669438543401</v>
      </c>
      <c r="R5442">
        <v>-0.167317051988844</v>
      </c>
      <c r="S5442">
        <v>-6.2179231226820703E-2</v>
      </c>
      <c r="T5442">
        <v>1.0501795263021601E-2</v>
      </c>
      <c r="U5442">
        <v>8.31828217528639E-2</v>
      </c>
      <c r="V5442">
        <v>0.188320642514888</v>
      </c>
      <c r="W5442">
        <v>0.23867028491147699</v>
      </c>
      <c r="X5442">
        <v>8.2076638455668705E-2</v>
      </c>
    </row>
    <row r="5443" spans="1:25" x14ac:dyDescent="0.2">
      <c r="A5443" t="s">
        <v>4125</v>
      </c>
      <c r="B5443" t="s">
        <v>66</v>
      </c>
      <c r="C5443" t="s">
        <v>57</v>
      </c>
      <c r="D5443" t="s">
        <v>12</v>
      </c>
      <c r="E5443" t="s">
        <v>65</v>
      </c>
      <c r="F5443" t="s">
        <v>62</v>
      </c>
      <c r="G5443" t="s">
        <v>30</v>
      </c>
      <c r="H5443" t="s">
        <v>13</v>
      </c>
      <c r="I5443">
        <v>3</v>
      </c>
      <c r="J5443">
        <v>0.747214909613235</v>
      </c>
      <c r="K5443">
        <v>0.73821510811311497</v>
      </c>
      <c r="L5443">
        <v>8.9998015001196193E-3</v>
      </c>
      <c r="M5443">
        <v>1.20444618868459E-2</v>
      </c>
      <c r="N5443">
        <v>62.429039615217803</v>
      </c>
      <c r="O5443">
        <v>69.092474549228598</v>
      </c>
      <c r="P5443">
        <v>0.108480804267005</v>
      </c>
      <c r="Q5443" s="27">
        <v>-0.16945112151910299</v>
      </c>
      <c r="R5443">
        <v>-0.13007258957018</v>
      </c>
      <c r="S5443">
        <v>-4.78441399357908E-2</v>
      </c>
      <c r="T5443">
        <v>8.9998015001196193E-3</v>
      </c>
      <c r="U5443">
        <v>6.5843742936030097E-2</v>
      </c>
      <c r="V5443">
        <v>0.14807219257042001</v>
      </c>
      <c r="W5443">
        <v>0.187450724519342</v>
      </c>
      <c r="X5443">
        <v>4.0305690463983398E-2</v>
      </c>
    </row>
    <row r="5444" spans="1:25" x14ac:dyDescent="0.2">
      <c r="A5444" t="s">
        <v>4126</v>
      </c>
      <c r="B5444" t="s">
        <v>66</v>
      </c>
      <c r="C5444" t="s">
        <v>57</v>
      </c>
      <c r="D5444" t="s">
        <v>12</v>
      </c>
      <c r="E5444" t="s">
        <v>65</v>
      </c>
      <c r="F5444" t="s">
        <v>62</v>
      </c>
      <c r="G5444" t="s">
        <v>30</v>
      </c>
      <c r="H5444" t="s">
        <v>13</v>
      </c>
      <c r="I5444">
        <v>4</v>
      </c>
      <c r="J5444">
        <v>0.71973290260873501</v>
      </c>
      <c r="K5444" s="1">
        <v>0.71698183169282703</v>
      </c>
      <c r="L5444">
        <v>2.75107091590871E-3</v>
      </c>
      <c r="M5444" s="1">
        <v>3.8223497994008802E-3</v>
      </c>
      <c r="N5444">
        <v>62.174044263894899</v>
      </c>
      <c r="O5444">
        <v>69.092474549228598</v>
      </c>
      <c r="P5444">
        <v>9.8099087699662302E-2</v>
      </c>
      <c r="Q5444" s="27">
        <v>-0.158621928350036</v>
      </c>
      <c r="R5444">
        <v>-0.123011959515058</v>
      </c>
      <c r="S5444">
        <v>-4.8652851038714397E-2</v>
      </c>
      <c r="T5444">
        <v>2.75107091590871E-3</v>
      </c>
      <c r="U5444">
        <v>5.4154992870531798E-2</v>
      </c>
      <c r="V5444">
        <v>0.12851410134687599</v>
      </c>
      <c r="W5444">
        <v>0.16412407018185299</v>
      </c>
      <c r="X5444">
        <v>3.2974281011578802E-2</v>
      </c>
    </row>
    <row r="5445" spans="1:25" x14ac:dyDescent="0.2">
      <c r="A5445" t="s">
        <v>4127</v>
      </c>
      <c r="B5445" t="s">
        <v>66</v>
      </c>
      <c r="C5445" t="s">
        <v>57</v>
      </c>
      <c r="D5445" t="s">
        <v>12</v>
      </c>
      <c r="E5445" t="s">
        <v>65</v>
      </c>
      <c r="F5445" t="s">
        <v>62</v>
      </c>
      <c r="G5445" t="s">
        <v>30</v>
      </c>
      <c r="H5445" t="s">
        <v>13</v>
      </c>
      <c r="I5445">
        <v>5</v>
      </c>
      <c r="J5445">
        <v>0.71855260146106503</v>
      </c>
      <c r="K5445">
        <v>0.72364871151916299</v>
      </c>
      <c r="L5445">
        <v>-5.0961100580980698E-3</v>
      </c>
      <c r="M5445">
        <v>-7.0921878895656701E-3</v>
      </c>
      <c r="N5445">
        <v>61.843730920441203</v>
      </c>
      <c r="O5445">
        <v>69.092474549228598</v>
      </c>
      <c r="P5445">
        <v>9.0713887037727703E-2</v>
      </c>
      <c r="Q5445" s="27">
        <v>-0.15432045423516</v>
      </c>
      <c r="R5445">
        <v>-0.121391313240465</v>
      </c>
      <c r="S5445">
        <v>-5.2630186865867401E-2</v>
      </c>
      <c r="T5445">
        <v>-5.0961100580980698E-3</v>
      </c>
      <c r="U5445">
        <v>4.2437966749671201E-2</v>
      </c>
      <c r="V5445">
        <v>0.111199093124269</v>
      </c>
      <c r="W5445">
        <v>0.144128234118964</v>
      </c>
      <c r="X5445">
        <v>2.59526823318495E-2</v>
      </c>
    </row>
    <row r="5446" spans="1:25" x14ac:dyDescent="0.2">
      <c r="A5446" t="s">
        <v>4128</v>
      </c>
      <c r="B5446" t="s">
        <v>66</v>
      </c>
      <c r="C5446" t="s">
        <v>57</v>
      </c>
      <c r="D5446" t="s">
        <v>12</v>
      </c>
      <c r="E5446" t="s">
        <v>65</v>
      </c>
      <c r="F5446" t="s">
        <v>62</v>
      </c>
      <c r="G5446" t="s">
        <v>30</v>
      </c>
      <c r="H5446" t="s">
        <v>13</v>
      </c>
      <c r="I5446">
        <v>6</v>
      </c>
      <c r="J5446">
        <v>0.76990951651061901</v>
      </c>
      <c r="K5446">
        <v>0.77517752949767704</v>
      </c>
      <c r="L5446">
        <v>-5.26801298705814E-3</v>
      </c>
      <c r="M5446">
        <v>-6.8423793628812502E-3</v>
      </c>
      <c r="N5446">
        <v>61.656400303612401</v>
      </c>
      <c r="O5446">
        <v>69.092474549228598</v>
      </c>
      <c r="P5446">
        <v>8.8524514654452505E-2</v>
      </c>
      <c r="Q5446" s="27">
        <v>-0.150890839593633</v>
      </c>
      <c r="R5446">
        <v>-0.118756440774066</v>
      </c>
      <c r="S5446">
        <v>-5.1654858665991302E-2</v>
      </c>
      <c r="T5446">
        <v>-5.26801298705814E-3</v>
      </c>
      <c r="U5446">
        <v>4.1118832691875003E-2</v>
      </c>
      <c r="V5446">
        <v>0.10822041479995</v>
      </c>
      <c r="W5446">
        <v>0.14035481361951599</v>
      </c>
      <c r="X5446">
        <v>1.30307129108219E-2</v>
      </c>
    </row>
    <row r="5447" spans="1:25" x14ac:dyDescent="0.2">
      <c r="A5447" t="s">
        <v>4129</v>
      </c>
      <c r="B5447" t="s">
        <v>66</v>
      </c>
      <c r="C5447" t="s">
        <v>57</v>
      </c>
      <c r="D5447" t="s">
        <v>12</v>
      </c>
      <c r="E5447" t="s">
        <v>65</v>
      </c>
      <c r="F5447" t="s">
        <v>62</v>
      </c>
      <c r="G5447" t="s">
        <v>30</v>
      </c>
      <c r="H5447" t="s">
        <v>14</v>
      </c>
      <c r="I5447">
        <v>7</v>
      </c>
      <c r="J5447">
        <v>0.88658346906022201</v>
      </c>
      <c r="K5447">
        <v>0.88516962920365705</v>
      </c>
      <c r="L5447">
        <v>1.41383985656508E-3</v>
      </c>
      <c r="M5447">
        <v>1.59470586346907E-3</v>
      </c>
      <c r="N5447">
        <v>61.337514447921201</v>
      </c>
      <c r="O5447">
        <v>69.092474549228598</v>
      </c>
      <c r="P5447">
        <v>9.5883777099394996E-2</v>
      </c>
      <c r="Q5447" s="27">
        <v>-0.15631497347194001</v>
      </c>
      <c r="R5447">
        <v>-0.121509162384859</v>
      </c>
      <c r="S5447">
        <v>-4.8829259343517901E-2</v>
      </c>
      <c r="T5447">
        <v>1.41383985656508E-3</v>
      </c>
      <c r="U5447">
        <v>5.1656939056647998E-2</v>
      </c>
      <c r="V5447">
        <v>0.12433684209798899</v>
      </c>
      <c r="W5447">
        <v>0.15914265318507001</v>
      </c>
      <c r="X5447" s="1">
        <v>-8.9660808508425002E-3</v>
      </c>
    </row>
    <row r="5448" spans="1:25" x14ac:dyDescent="0.2">
      <c r="A5448" t="s">
        <v>4130</v>
      </c>
      <c r="B5448" t="s">
        <v>66</v>
      </c>
      <c r="C5448" t="s">
        <v>57</v>
      </c>
      <c r="D5448" t="s">
        <v>12</v>
      </c>
      <c r="E5448" t="s">
        <v>65</v>
      </c>
      <c r="F5448" t="s">
        <v>62</v>
      </c>
      <c r="G5448" t="s">
        <v>30</v>
      </c>
      <c r="H5448" t="s">
        <v>14</v>
      </c>
      <c r="I5448">
        <v>8</v>
      </c>
      <c r="J5448">
        <v>0.75242296925274899</v>
      </c>
      <c r="K5448">
        <v>0.756317559581271</v>
      </c>
      <c r="L5448">
        <v>-3.8945903285225298E-3</v>
      </c>
      <c r="M5448">
        <v>-5.1760651756688801E-3</v>
      </c>
      <c r="N5448">
        <v>61.144976741123997</v>
      </c>
      <c r="O5448">
        <v>69.092474549228598</v>
      </c>
      <c r="P5448">
        <v>0.11683025847387001</v>
      </c>
      <c r="Q5448" s="27">
        <v>-0.19608036551803901</v>
      </c>
      <c r="R5448">
        <v>-0.15367098169202401</v>
      </c>
      <c r="S5448">
        <v>-6.5113645768830497E-2</v>
      </c>
      <c r="T5448">
        <v>-3.8945903285225298E-3</v>
      </c>
      <c r="U5448">
        <v>5.7324465111785398E-2</v>
      </c>
      <c r="V5448">
        <v>0.145881801034979</v>
      </c>
      <c r="W5448">
        <v>0.188291184860994</v>
      </c>
      <c r="X5448" s="1">
        <v>3.3333041940958201E-2</v>
      </c>
      <c r="Y5448" s="1"/>
    </row>
    <row r="5449" spans="1:25" x14ac:dyDescent="0.2">
      <c r="A5449" t="s">
        <v>4131</v>
      </c>
      <c r="B5449" t="s">
        <v>66</v>
      </c>
      <c r="C5449" t="s">
        <v>57</v>
      </c>
      <c r="D5449" t="s">
        <v>12</v>
      </c>
      <c r="E5449" t="s">
        <v>65</v>
      </c>
      <c r="F5449" t="s">
        <v>62</v>
      </c>
      <c r="G5449" t="s">
        <v>30</v>
      </c>
      <c r="H5449" t="s">
        <v>14</v>
      </c>
      <c r="I5449">
        <v>9</v>
      </c>
      <c r="J5449">
        <v>8.9876351743665497E-2</v>
      </c>
      <c r="K5449">
        <v>3.4533313087966601E-3</v>
      </c>
      <c r="L5449">
        <v>8.6423020434868894E-2</v>
      </c>
      <c r="M5449">
        <v>0.96157686374892204</v>
      </c>
      <c r="N5449">
        <v>63.647075543714003</v>
      </c>
      <c r="O5449">
        <v>69.092474549228598</v>
      </c>
      <c r="P5449">
        <v>0.15542534112109699</v>
      </c>
      <c r="Q5449" s="27">
        <v>-0.169251665709336</v>
      </c>
      <c r="R5449">
        <v>-0.11283226688237701</v>
      </c>
      <c r="S5449">
        <v>4.9801416874140801E-3</v>
      </c>
      <c r="T5449">
        <v>8.6423020434868894E-2</v>
      </c>
      <c r="U5449">
        <v>0.167865899182324</v>
      </c>
      <c r="V5449">
        <v>0.285678307752115</v>
      </c>
      <c r="W5449">
        <v>0.34209770657907301</v>
      </c>
      <c r="X5449">
        <v>0.12722218783709599</v>
      </c>
    </row>
    <row r="5450" spans="1:25" x14ac:dyDescent="0.2">
      <c r="A5450" t="s">
        <v>3931</v>
      </c>
      <c r="B5450" t="s">
        <v>66</v>
      </c>
      <c r="C5450" t="s">
        <v>57</v>
      </c>
      <c r="D5450" t="s">
        <v>12</v>
      </c>
      <c r="E5450" t="s">
        <v>65</v>
      </c>
      <c r="F5450" t="s">
        <v>62</v>
      </c>
      <c r="G5450" t="s">
        <v>23</v>
      </c>
      <c r="H5450" t="s">
        <v>13</v>
      </c>
      <c r="I5450">
        <v>1</v>
      </c>
      <c r="J5450">
        <v>1.1961532007528699</v>
      </c>
      <c r="K5450">
        <v>1.19295948968443</v>
      </c>
      <c r="L5450">
        <v>3.1937110684455501E-3</v>
      </c>
      <c r="M5450">
        <v>2.66998497051664E-3</v>
      </c>
      <c r="N5450">
        <v>70.299253235950204</v>
      </c>
      <c r="O5450">
        <v>74.832572952894495</v>
      </c>
      <c r="P5450">
        <v>0.13199348728403301</v>
      </c>
      <c r="Q5450" s="27">
        <v>-0.213935575513789</v>
      </c>
      <c r="R5450">
        <v>-0.16602193962968501</v>
      </c>
      <c r="S5450">
        <v>-6.5970876268387907E-2</v>
      </c>
      <c r="T5450">
        <v>3.1937110684455501E-3</v>
      </c>
      <c r="U5450">
        <v>7.2358298405278895E-2</v>
      </c>
      <c r="V5450">
        <v>0.17240936176657601</v>
      </c>
      <c r="W5450">
        <v>0.22032299765068</v>
      </c>
      <c r="X5450">
        <v>5.7656275629235303E-2</v>
      </c>
    </row>
    <row r="5451" spans="1:25" x14ac:dyDescent="0.2">
      <c r="A5451" t="s">
        <v>3940</v>
      </c>
      <c r="B5451" t="s">
        <v>66</v>
      </c>
      <c r="C5451" t="s">
        <v>57</v>
      </c>
      <c r="D5451" t="s">
        <v>12</v>
      </c>
      <c r="E5451" t="s">
        <v>65</v>
      </c>
      <c r="F5451" t="s">
        <v>62</v>
      </c>
      <c r="G5451" t="s">
        <v>23</v>
      </c>
      <c r="H5451" t="s">
        <v>14</v>
      </c>
      <c r="I5451">
        <v>10</v>
      </c>
      <c r="J5451">
        <v>-0.40673751213484399</v>
      </c>
      <c r="K5451">
        <v>-0.416011658219058</v>
      </c>
      <c r="L5451">
        <v>9.2741460842136608E-3</v>
      </c>
      <c r="M5451">
        <v>-2.2801305037089901E-2</v>
      </c>
      <c r="N5451">
        <v>74.705696079372899</v>
      </c>
      <c r="O5451">
        <v>74.832572952894495</v>
      </c>
      <c r="P5451">
        <v>0.196784807525131</v>
      </c>
      <c r="Q5451" s="27">
        <v>-0.31443686229462597</v>
      </c>
      <c r="R5451">
        <v>-0.24300397716300401</v>
      </c>
      <c r="S5451">
        <v>-9.3841093058954703E-2</v>
      </c>
      <c r="T5451">
        <v>9.2741460842136608E-3</v>
      </c>
      <c r="U5451">
        <v>0.112389385227382</v>
      </c>
      <c r="V5451">
        <v>0.261552269331431</v>
      </c>
      <c r="W5451">
        <v>0.33298515446305299</v>
      </c>
      <c r="X5451">
        <v>0.239674259191925</v>
      </c>
    </row>
    <row r="5452" spans="1:25" x14ac:dyDescent="0.2">
      <c r="A5452" t="s">
        <v>3941</v>
      </c>
      <c r="B5452" t="s">
        <v>66</v>
      </c>
      <c r="C5452" t="s">
        <v>57</v>
      </c>
      <c r="D5452" t="s">
        <v>12</v>
      </c>
      <c r="E5452" t="s">
        <v>65</v>
      </c>
      <c r="F5452" t="s">
        <v>62</v>
      </c>
      <c r="G5452" t="s">
        <v>23</v>
      </c>
      <c r="H5452" t="s">
        <v>14</v>
      </c>
      <c r="I5452">
        <v>11</v>
      </c>
      <c r="J5452">
        <v>-1.01911986143488</v>
      </c>
      <c r="K5452">
        <v>-1.0431014947074799</v>
      </c>
      <c r="L5452">
        <v>2.3981633272601201E-2</v>
      </c>
      <c r="M5452">
        <v>-2.35317102336089E-2</v>
      </c>
      <c r="N5452">
        <v>78.854462308693201</v>
      </c>
      <c r="O5452">
        <v>74.832572952894495</v>
      </c>
      <c r="P5452">
        <v>0.232088024594898</v>
      </c>
      <c r="Q5452" s="27">
        <v>-0.35780316718600602</v>
      </c>
      <c r="R5452">
        <v>-0.27355521425805801</v>
      </c>
      <c r="S5452">
        <v>-9.7632491615125397E-2</v>
      </c>
      <c r="T5452">
        <v>2.3981633272601201E-2</v>
      </c>
      <c r="U5452">
        <v>0.14559575816032799</v>
      </c>
      <c r="V5452">
        <v>0.32151848080326001</v>
      </c>
      <c r="W5452">
        <v>0.40576643373120802</v>
      </c>
      <c r="X5452">
        <v>0.266595618191799</v>
      </c>
    </row>
    <row r="5453" spans="1:25" x14ac:dyDescent="0.2">
      <c r="A5453" t="s">
        <v>3942</v>
      </c>
      <c r="B5453" t="s">
        <v>66</v>
      </c>
      <c r="C5453" t="s">
        <v>57</v>
      </c>
      <c r="D5453" t="s">
        <v>12</v>
      </c>
      <c r="E5453" t="s">
        <v>65</v>
      </c>
      <c r="F5453" t="s">
        <v>62</v>
      </c>
      <c r="G5453" t="s">
        <v>23</v>
      </c>
      <c r="H5453" t="s">
        <v>14</v>
      </c>
      <c r="I5453">
        <v>12</v>
      </c>
      <c r="J5453">
        <v>-1.37107626126816</v>
      </c>
      <c r="K5453">
        <v>-1.3996995483657699</v>
      </c>
      <c r="L5453">
        <v>2.8623287097610601E-2</v>
      </c>
      <c r="M5453">
        <v>-2.08765098676101E-2</v>
      </c>
      <c r="N5453">
        <v>81.989978703761096</v>
      </c>
      <c r="O5453">
        <v>74.832572952894495</v>
      </c>
      <c r="P5453">
        <v>0.24779397467853601</v>
      </c>
      <c r="Q5453" s="27">
        <v>-0.37899780124858101</v>
      </c>
      <c r="R5453">
        <v>-0.28904858844027298</v>
      </c>
      <c r="S5453">
        <v>-0.10122075563394201</v>
      </c>
      <c r="T5453">
        <v>2.8623287097610601E-2</v>
      </c>
      <c r="U5453">
        <v>0.15846732982916401</v>
      </c>
      <c r="V5453">
        <v>0.34629516263549398</v>
      </c>
      <c r="W5453">
        <v>0.43624437544380301</v>
      </c>
      <c r="X5453">
        <v>0.278451794702269</v>
      </c>
    </row>
    <row r="5454" spans="1:25" x14ac:dyDescent="0.2">
      <c r="A5454" t="s">
        <v>3943</v>
      </c>
      <c r="B5454" t="s">
        <v>66</v>
      </c>
      <c r="C5454" t="s">
        <v>57</v>
      </c>
      <c r="D5454" t="s">
        <v>12</v>
      </c>
      <c r="E5454" t="s">
        <v>65</v>
      </c>
      <c r="F5454" t="s">
        <v>62</v>
      </c>
      <c r="G5454" t="s">
        <v>23</v>
      </c>
      <c r="H5454" t="s">
        <v>14</v>
      </c>
      <c r="I5454">
        <v>13</v>
      </c>
      <c r="J5454">
        <v>-1.4776254027354401</v>
      </c>
      <c r="K5454">
        <v>-1.49658182453746</v>
      </c>
      <c r="L5454">
        <v>1.8956421802020899E-2</v>
      </c>
      <c r="M5454">
        <v>-1.2828976658717401E-2</v>
      </c>
      <c r="N5454">
        <v>83.434750850424393</v>
      </c>
      <c r="O5454">
        <v>74.832572952894495</v>
      </c>
      <c r="P5454">
        <v>0.25326765401519602</v>
      </c>
      <c r="Q5454" s="27">
        <v>-0.39766886905297699</v>
      </c>
      <c r="R5454">
        <v>-0.30573271064546098</v>
      </c>
      <c r="S5454">
        <v>-0.113755828901942</v>
      </c>
      <c r="T5454">
        <v>1.8956421802020899E-2</v>
      </c>
      <c r="U5454">
        <v>0.15166867250598401</v>
      </c>
      <c r="V5454">
        <v>0.34364555424950199</v>
      </c>
      <c r="W5454">
        <v>0.435581712657019</v>
      </c>
      <c r="X5454">
        <v>0.31699983509089602</v>
      </c>
    </row>
    <row r="5455" spans="1:25" x14ac:dyDescent="0.2">
      <c r="A5455" t="s">
        <v>3944</v>
      </c>
      <c r="B5455" t="s">
        <v>66</v>
      </c>
      <c r="C5455" t="s">
        <v>57</v>
      </c>
      <c r="D5455" t="s">
        <v>12</v>
      </c>
      <c r="E5455" t="s">
        <v>65</v>
      </c>
      <c r="F5455" t="s">
        <v>62</v>
      </c>
      <c r="G5455" t="s">
        <v>23</v>
      </c>
      <c r="H5455" t="s">
        <v>14</v>
      </c>
      <c r="I5455">
        <v>14</v>
      </c>
      <c r="J5455">
        <v>-1.3253870971322901</v>
      </c>
      <c r="K5455">
        <v>-1.3412159943798301</v>
      </c>
      <c r="L5455">
        <v>1.58288972475411E-2</v>
      </c>
      <c r="M5455">
        <v>-1.1942848456718501E-2</v>
      </c>
      <c r="N5455">
        <v>83.825269761137605</v>
      </c>
      <c r="O5455">
        <v>74.832572952894495</v>
      </c>
      <c r="P5455">
        <v>0.24807509303064201</v>
      </c>
      <c r="Q5455" s="27">
        <v>-0.39225463078786499</v>
      </c>
      <c r="R5455">
        <v>-0.302203372017742</v>
      </c>
      <c r="S5455">
        <v>-0.114162451500515</v>
      </c>
      <c r="T5455">
        <v>1.58288972475411E-2</v>
      </c>
      <c r="U5455">
        <v>0.14582024599559701</v>
      </c>
      <c r="V5455">
        <v>0.33386116651282399</v>
      </c>
      <c r="W5455">
        <v>0.42391242528294698</v>
      </c>
      <c r="X5455">
        <v>0.34690273939176502</v>
      </c>
    </row>
    <row r="5456" spans="1:25" x14ac:dyDescent="0.2">
      <c r="A5456" t="s">
        <v>3945</v>
      </c>
      <c r="B5456" t="s">
        <v>66</v>
      </c>
      <c r="C5456" t="s">
        <v>57</v>
      </c>
      <c r="D5456" t="s">
        <v>12</v>
      </c>
      <c r="E5456" t="s">
        <v>65</v>
      </c>
      <c r="F5456" t="s">
        <v>62</v>
      </c>
      <c r="G5456" t="s">
        <v>23</v>
      </c>
      <c r="H5456" t="s">
        <v>14</v>
      </c>
      <c r="I5456">
        <v>15</v>
      </c>
      <c r="J5456">
        <v>-0.877756972373964</v>
      </c>
      <c r="K5456">
        <v>-0.88820650641125898</v>
      </c>
      <c r="L5456">
        <v>1.04495340372946E-2</v>
      </c>
      <c r="M5456">
        <v>-1.1904814619738101E-2</v>
      </c>
      <c r="N5456" s="1">
        <v>83.581919789020404</v>
      </c>
      <c r="O5456">
        <v>74.832572952894495</v>
      </c>
      <c r="P5456">
        <v>0.237729806393254</v>
      </c>
      <c r="Q5456" s="27">
        <v>-0.380615997479608</v>
      </c>
      <c r="R5456">
        <v>-0.29432007775885699</v>
      </c>
      <c r="S5456">
        <v>-0.11412088451277</v>
      </c>
      <c r="T5456">
        <v>1.04495340372946E-2</v>
      </c>
      <c r="U5456">
        <v>0.13501995258735999</v>
      </c>
      <c r="V5456">
        <v>0.31521914583344601</v>
      </c>
      <c r="W5456">
        <v>0.40151506555419703</v>
      </c>
      <c r="X5456">
        <v>0.34599077462564898</v>
      </c>
    </row>
    <row r="5457" spans="1:24" x14ac:dyDescent="0.2">
      <c r="A5457" t="s">
        <v>3946</v>
      </c>
      <c r="B5457" t="s">
        <v>66</v>
      </c>
      <c r="C5457" t="s">
        <v>57</v>
      </c>
      <c r="D5457" t="s">
        <v>12</v>
      </c>
      <c r="E5457" t="s">
        <v>65</v>
      </c>
      <c r="F5457" t="s">
        <v>62</v>
      </c>
      <c r="G5457" t="s">
        <v>23</v>
      </c>
      <c r="H5457" t="s">
        <v>14</v>
      </c>
      <c r="I5457">
        <v>16</v>
      </c>
      <c r="J5457">
        <v>-0.21311658136332601</v>
      </c>
      <c r="K5457">
        <v>-0.22218025203199299</v>
      </c>
      <c r="L5457">
        <v>9.0636706686664306E-3</v>
      </c>
      <c r="M5457">
        <v>-4.2529166950245202E-2</v>
      </c>
      <c r="N5457">
        <v>83.215850551459198</v>
      </c>
      <c r="O5457">
        <v>74.832572952894495</v>
      </c>
      <c r="P5457">
        <v>0.23441569168631099</v>
      </c>
      <c r="Q5457" s="27">
        <v>-0.37655014215531502</v>
      </c>
      <c r="R5457">
        <v>-0.29145724607318402</v>
      </c>
      <c r="S5457">
        <v>-0.11377015177496</v>
      </c>
      <c r="T5457">
        <v>9.0636706686664306E-3</v>
      </c>
      <c r="U5457">
        <v>0.13189749311229301</v>
      </c>
      <c r="V5457">
        <v>0.30958458741051698</v>
      </c>
      <c r="W5457">
        <v>0.39467748349264797</v>
      </c>
      <c r="X5457">
        <v>0.31560955554360398</v>
      </c>
    </row>
    <row r="5458" spans="1:24" x14ac:dyDescent="0.2">
      <c r="A5458" t="s">
        <v>3947</v>
      </c>
      <c r="B5458" t="s">
        <v>66</v>
      </c>
      <c r="C5458" t="s">
        <v>57</v>
      </c>
      <c r="D5458" t="s">
        <v>12</v>
      </c>
      <c r="E5458" t="s">
        <v>65</v>
      </c>
      <c r="F5458" t="s">
        <v>62</v>
      </c>
      <c r="G5458" t="s">
        <v>23</v>
      </c>
      <c r="H5458" t="s">
        <v>15</v>
      </c>
      <c r="I5458">
        <v>17</v>
      </c>
      <c r="J5458">
        <v>0.53236627050699004</v>
      </c>
      <c r="K5458">
        <v>0.57863678146498498</v>
      </c>
      <c r="L5458">
        <v>-4.6270510957994802E-2</v>
      </c>
      <c r="M5458">
        <v>-8.6914805691821695E-2</v>
      </c>
      <c r="N5458">
        <v>82.030690315385101</v>
      </c>
      <c r="O5458">
        <v>74.832572952894495</v>
      </c>
      <c r="P5458">
        <v>0.23261052395485701</v>
      </c>
      <c r="Q5458" s="27">
        <v>-0.428914822863735</v>
      </c>
      <c r="R5458">
        <v>-0.34447720266812099</v>
      </c>
      <c r="S5458">
        <v>-0.16815842551033999</v>
      </c>
      <c r="T5458">
        <v>-4.6270510957994802E-2</v>
      </c>
      <c r="U5458">
        <v>7.5617403594350194E-2</v>
      </c>
      <c r="V5458">
        <v>0.25193618075213198</v>
      </c>
      <c r="W5458">
        <v>0.33637380094774499</v>
      </c>
      <c r="X5458">
        <v>0.305732681897673</v>
      </c>
    </row>
    <row r="5459" spans="1:24" x14ac:dyDescent="0.2">
      <c r="A5459" t="s">
        <v>3948</v>
      </c>
      <c r="B5459" t="s">
        <v>66</v>
      </c>
      <c r="C5459" t="s">
        <v>57</v>
      </c>
      <c r="D5459" t="s">
        <v>12</v>
      </c>
      <c r="E5459" t="s">
        <v>65</v>
      </c>
      <c r="F5459" t="s">
        <v>62</v>
      </c>
      <c r="G5459" t="s">
        <v>23</v>
      </c>
      <c r="H5459" t="s">
        <v>15</v>
      </c>
      <c r="I5459">
        <v>18</v>
      </c>
      <c r="J5459">
        <v>1.3811145089635499</v>
      </c>
      <c r="K5459">
        <v>1.3437463509438701</v>
      </c>
      <c r="L5459">
        <v>3.7368158019673102E-2</v>
      </c>
      <c r="M5459">
        <v>2.7056524116683099E-2</v>
      </c>
      <c r="N5459">
        <v>80.678668610198898</v>
      </c>
      <c r="O5459">
        <v>74.832572952894495</v>
      </c>
      <c r="P5459">
        <v>0.22437853922067</v>
      </c>
      <c r="Q5459" s="27">
        <v>-0.33173453899833</v>
      </c>
      <c r="R5459">
        <v>-0.25028512926122598</v>
      </c>
      <c r="S5459">
        <v>-8.0206196531958304E-2</v>
      </c>
      <c r="T5459">
        <v>3.7368158019673102E-2</v>
      </c>
      <c r="U5459">
        <v>0.15494251257130401</v>
      </c>
      <c r="V5459">
        <v>0.32502144530057298</v>
      </c>
      <c r="W5459">
        <v>0.40647085503767599</v>
      </c>
      <c r="X5459">
        <v>0.27847863923231803</v>
      </c>
    </row>
    <row r="5460" spans="1:24" x14ac:dyDescent="0.2">
      <c r="A5460" t="s">
        <v>3949</v>
      </c>
      <c r="B5460" t="s">
        <v>66</v>
      </c>
      <c r="C5460" t="s">
        <v>57</v>
      </c>
      <c r="D5460" t="s">
        <v>12</v>
      </c>
      <c r="E5460" t="s">
        <v>65</v>
      </c>
      <c r="F5460" t="s">
        <v>62</v>
      </c>
      <c r="G5460" t="s">
        <v>23</v>
      </c>
      <c r="H5460" t="s">
        <v>15</v>
      </c>
      <c r="I5460">
        <v>19</v>
      </c>
      <c r="J5460">
        <v>1.9641767216666</v>
      </c>
      <c r="K5460">
        <v>1.9051650876583599</v>
      </c>
      <c r="L5460">
        <v>5.9011634008245099E-2</v>
      </c>
      <c r="M5460">
        <v>3.0043953457596102E-2</v>
      </c>
      <c r="N5460">
        <v>78.696035614040497</v>
      </c>
      <c r="O5460">
        <v>74.832572952894495</v>
      </c>
      <c r="P5460">
        <v>0.20847624973915199</v>
      </c>
      <c r="Q5460" s="27">
        <v>-0.28393179681265901</v>
      </c>
      <c r="R5460">
        <v>-0.20825491815734701</v>
      </c>
      <c r="S5460">
        <v>-5.0229920855070297E-2</v>
      </c>
      <c r="T5460">
        <v>5.9011634008245099E-2</v>
      </c>
      <c r="U5460">
        <v>0.16825318887155999</v>
      </c>
      <c r="V5460">
        <v>0.32627818617383703</v>
      </c>
      <c r="W5460">
        <v>0.401955064829149</v>
      </c>
      <c r="X5460">
        <v>0.232474841052972</v>
      </c>
    </row>
    <row r="5461" spans="1:24" x14ac:dyDescent="0.2">
      <c r="A5461" t="s">
        <v>3932</v>
      </c>
      <c r="B5461" t="s">
        <v>66</v>
      </c>
      <c r="C5461" t="s">
        <v>57</v>
      </c>
      <c r="D5461" t="s">
        <v>12</v>
      </c>
      <c r="E5461" t="s">
        <v>65</v>
      </c>
      <c r="F5461" t="s">
        <v>62</v>
      </c>
      <c r="G5461" t="s">
        <v>23</v>
      </c>
      <c r="H5461" t="s">
        <v>13</v>
      </c>
      <c r="I5461">
        <v>2</v>
      </c>
      <c r="J5461">
        <v>1.0697929454067401</v>
      </c>
      <c r="K5461">
        <v>1.05429876326588</v>
      </c>
      <c r="L5461">
        <v>1.5494182140855701E-2</v>
      </c>
      <c r="M5461">
        <v>1.4483346714316499E-2</v>
      </c>
      <c r="N5461">
        <v>69.753325551459199</v>
      </c>
      <c r="O5461">
        <v>74.832572952894495</v>
      </c>
      <c r="P5461">
        <v>0.120396999414459</v>
      </c>
      <c r="Q5461" s="27">
        <v>-0.182558881895929</v>
      </c>
      <c r="R5461">
        <v>-0.13885477110847999</v>
      </c>
      <c r="S5461">
        <v>-4.7593845552320699E-2</v>
      </c>
      <c r="T5461">
        <v>1.5494182140855701E-2</v>
      </c>
      <c r="U5461">
        <v>7.8582209834031996E-2</v>
      </c>
      <c r="V5461">
        <v>0.169843135390192</v>
      </c>
      <c r="W5461">
        <v>0.21354724617764001</v>
      </c>
      <c r="X5461">
        <v>4.5424386601773503E-2</v>
      </c>
    </row>
    <row r="5462" spans="1:24" x14ac:dyDescent="0.2">
      <c r="A5462" t="s">
        <v>3950</v>
      </c>
      <c r="B5462" t="s">
        <v>66</v>
      </c>
      <c r="C5462" t="s">
        <v>57</v>
      </c>
      <c r="D5462" t="s">
        <v>12</v>
      </c>
      <c r="E5462" t="s">
        <v>65</v>
      </c>
      <c r="F5462" t="s">
        <v>62</v>
      </c>
      <c r="G5462" t="s">
        <v>23</v>
      </c>
      <c r="H5462" t="s">
        <v>15</v>
      </c>
      <c r="I5462">
        <v>20</v>
      </c>
      <c r="J5462">
        <v>2.08165524265265</v>
      </c>
      <c r="K5462">
        <v>2.0131584633766999</v>
      </c>
      <c r="L5462">
        <v>6.8496779275945399E-2</v>
      </c>
      <c r="M5462">
        <v>3.29049584544365E-2</v>
      </c>
      <c r="N5462">
        <v>75.613166235516402</v>
      </c>
      <c r="O5462">
        <v>74.832572952894495</v>
      </c>
      <c r="P5462">
        <v>0.18902803002978499</v>
      </c>
      <c r="Q5462" s="27">
        <v>-0.24245433012305101</v>
      </c>
      <c r="R5462">
        <v>-0.173837155222239</v>
      </c>
      <c r="S5462">
        <v>-3.0553908459662001E-2</v>
      </c>
      <c r="T5462">
        <v>6.8496779275945399E-2</v>
      </c>
      <c r="U5462">
        <v>0.16754746701155299</v>
      </c>
      <c r="V5462">
        <v>0.31083071377413002</v>
      </c>
      <c r="W5462">
        <v>0.379447888674942</v>
      </c>
      <c r="X5462">
        <v>0.17608039237377801</v>
      </c>
    </row>
    <row r="5463" spans="1:24" x14ac:dyDescent="0.2">
      <c r="A5463" t="s">
        <v>3951</v>
      </c>
      <c r="B5463" t="s">
        <v>66</v>
      </c>
      <c r="C5463" t="s">
        <v>57</v>
      </c>
      <c r="D5463" t="s">
        <v>12</v>
      </c>
      <c r="E5463" t="s">
        <v>65</v>
      </c>
      <c r="F5463" t="s">
        <v>62</v>
      </c>
      <c r="G5463" t="s">
        <v>23</v>
      </c>
      <c r="H5463" t="s">
        <v>15</v>
      </c>
      <c r="I5463">
        <v>21</v>
      </c>
      <c r="J5463">
        <v>2.0068074789663601</v>
      </c>
      <c r="K5463">
        <v>1.9592138875254299</v>
      </c>
      <c r="L5463">
        <v>4.7593591440925002E-2</v>
      </c>
      <c r="M5463">
        <v>2.3716072388487899E-2</v>
      </c>
      <c r="N5463">
        <v>73.704854913563395</v>
      </c>
      <c r="O5463">
        <v>74.832572952894495</v>
      </c>
      <c r="P5463">
        <v>0.178738204091764</v>
      </c>
      <c r="Q5463" s="27">
        <v>-0.246430754290027</v>
      </c>
      <c r="R5463">
        <v>-0.18154878620471601</v>
      </c>
      <c r="S5463">
        <v>-4.6065227503159299E-2</v>
      </c>
      <c r="T5463">
        <v>4.7593591440925002E-2</v>
      </c>
      <c r="U5463">
        <v>0.14125241038500899</v>
      </c>
      <c r="V5463">
        <v>0.276735969086566</v>
      </c>
      <c r="W5463">
        <v>0.341617937171877</v>
      </c>
      <c r="X5463">
        <v>0.138265961114451</v>
      </c>
    </row>
    <row r="5464" spans="1:24" x14ac:dyDescent="0.2">
      <c r="A5464" t="s">
        <v>3952</v>
      </c>
      <c r="B5464" t="s">
        <v>66</v>
      </c>
      <c r="C5464" t="s">
        <v>57</v>
      </c>
      <c r="D5464" t="s">
        <v>12</v>
      </c>
      <c r="E5464" t="s">
        <v>65</v>
      </c>
      <c r="F5464" t="s">
        <v>62</v>
      </c>
      <c r="G5464" t="s">
        <v>23</v>
      </c>
      <c r="H5464" t="s">
        <v>14</v>
      </c>
      <c r="I5464">
        <v>22</v>
      </c>
      <c r="J5464">
        <v>1.85146139971112</v>
      </c>
      <c r="K5464">
        <v>1.83256965200681</v>
      </c>
      <c r="L5464">
        <v>1.8891747704305201E-2</v>
      </c>
      <c r="M5464">
        <v>1.0203695149816699E-2</v>
      </c>
      <c r="N5464">
        <v>72.419538255158301</v>
      </c>
      <c r="O5464">
        <v>74.832572952894495</v>
      </c>
      <c r="P5464">
        <v>0.17067303464438799</v>
      </c>
      <c r="Q5464" s="27">
        <v>-0.26186539428571298</v>
      </c>
      <c r="R5464">
        <v>-0.19991108270979999</v>
      </c>
      <c r="S5464">
        <v>-7.0540922449354004E-2</v>
      </c>
      <c r="T5464">
        <v>1.8891747704305201E-2</v>
      </c>
      <c r="U5464">
        <v>0.108324417857964</v>
      </c>
      <c r="V5464">
        <v>0.23769457811840999</v>
      </c>
      <c r="W5464">
        <v>0.29964888969432302</v>
      </c>
      <c r="X5464">
        <v>9.5314748053854606E-2</v>
      </c>
    </row>
    <row r="5465" spans="1:24" x14ac:dyDescent="0.2">
      <c r="A5465" t="s">
        <v>3953</v>
      </c>
      <c r="B5465" t="s">
        <v>66</v>
      </c>
      <c r="C5465" t="s">
        <v>57</v>
      </c>
      <c r="D5465" t="s">
        <v>12</v>
      </c>
      <c r="E5465" t="s">
        <v>65</v>
      </c>
      <c r="F5465" t="s">
        <v>62</v>
      </c>
      <c r="G5465" t="s">
        <v>23</v>
      </c>
      <c r="H5465" t="s">
        <v>14</v>
      </c>
      <c r="I5465">
        <v>23</v>
      </c>
      <c r="J5465">
        <v>1.6122396434006301</v>
      </c>
      <c r="K5465">
        <v>1.62019659245518</v>
      </c>
      <c r="L5465">
        <v>-7.9569490545569194E-3</v>
      </c>
      <c r="M5465">
        <v>-4.9353389163497297E-3</v>
      </c>
      <c r="N5465">
        <v>71.387226265567904</v>
      </c>
      <c r="O5465">
        <v>74.832572952894495</v>
      </c>
      <c r="P5465">
        <v>0.15507562823353399</v>
      </c>
      <c r="Q5465" s="27">
        <v>-0.26305635749872103</v>
      </c>
      <c r="R5465">
        <v>-0.20676390444994799</v>
      </c>
      <c r="S5465">
        <v>-8.9216578248928799E-2</v>
      </c>
      <c r="T5465">
        <v>-7.9569490545569194E-3</v>
      </c>
      <c r="U5465">
        <v>7.3302680139815002E-2</v>
      </c>
      <c r="V5465">
        <v>0.19085000634083399</v>
      </c>
      <c r="W5465">
        <v>0.24714245938960699</v>
      </c>
      <c r="X5465">
        <v>8.4495006767029895E-2</v>
      </c>
    </row>
    <row r="5466" spans="1:24" x14ac:dyDescent="0.2">
      <c r="A5466" t="s">
        <v>3954</v>
      </c>
      <c r="B5466" t="s">
        <v>66</v>
      </c>
      <c r="C5466" t="s">
        <v>57</v>
      </c>
      <c r="D5466" t="s">
        <v>12</v>
      </c>
      <c r="E5466" t="s">
        <v>65</v>
      </c>
      <c r="F5466" t="s">
        <v>62</v>
      </c>
      <c r="G5466" t="s">
        <v>23</v>
      </c>
      <c r="H5466" t="s">
        <v>14</v>
      </c>
      <c r="I5466">
        <v>24</v>
      </c>
      <c r="J5466">
        <v>1.3660267201564</v>
      </c>
      <c r="K5466">
        <v>1.35815495005628</v>
      </c>
      <c r="L5466">
        <v>7.8717701001195708E-3</v>
      </c>
      <c r="M5466">
        <v>5.7625301057202599E-3</v>
      </c>
      <c r="N5466">
        <v>70.616404761757195</v>
      </c>
      <c r="O5466">
        <v>74.832572952894495</v>
      </c>
      <c r="P5466">
        <v>0.13876692716358099</v>
      </c>
      <c r="Q5466" s="27">
        <v>-0.22039982508397199</v>
      </c>
      <c r="R5466">
        <v>-0.17002743052359201</v>
      </c>
      <c r="S5466">
        <v>-6.48420997335971E-2</v>
      </c>
      <c r="T5466">
        <v>7.8717701001195708E-3</v>
      </c>
      <c r="U5466">
        <v>8.0585639933836203E-2</v>
      </c>
      <c r="V5466">
        <v>0.185770970723831</v>
      </c>
      <c r="W5466">
        <v>0.23614336528421101</v>
      </c>
      <c r="X5466">
        <v>8.2076638455668705E-2</v>
      </c>
    </row>
    <row r="5467" spans="1:24" x14ac:dyDescent="0.2">
      <c r="A5467" t="s">
        <v>3933</v>
      </c>
      <c r="B5467" t="s">
        <v>66</v>
      </c>
      <c r="C5467" t="s">
        <v>57</v>
      </c>
      <c r="D5467" t="s">
        <v>12</v>
      </c>
      <c r="E5467" t="s">
        <v>65</v>
      </c>
      <c r="F5467" t="s">
        <v>62</v>
      </c>
      <c r="G5467" t="s">
        <v>23</v>
      </c>
      <c r="H5467" t="s">
        <v>13</v>
      </c>
      <c r="I5467">
        <v>3</v>
      </c>
      <c r="J5467">
        <v>0.98214480033377904</v>
      </c>
      <c r="K5467">
        <v>0.96910512090332601</v>
      </c>
      <c r="L5467">
        <v>1.30396794304528E-2</v>
      </c>
      <c r="M5467">
        <v>1.3276738242692199E-2</v>
      </c>
      <c r="N5467">
        <v>69.098810384782198</v>
      </c>
      <c r="O5467">
        <v>74.832572952894495</v>
      </c>
      <c r="P5467">
        <v>0.10852075775561899</v>
      </c>
      <c r="Q5467" s="27">
        <v>-0.16547696707754</v>
      </c>
      <c r="R5467">
        <v>-0.12608393201225099</v>
      </c>
      <c r="S5467">
        <v>-4.3825197633491499E-2</v>
      </c>
      <c r="T5467">
        <v>1.30396794304528E-2</v>
      </c>
      <c r="U5467">
        <v>6.9904556494397196E-2</v>
      </c>
      <c r="V5467">
        <v>0.152163290873156</v>
      </c>
      <c r="W5467">
        <v>0.19155632593844599</v>
      </c>
      <c r="X5467">
        <v>4.0305690463983398E-2</v>
      </c>
    </row>
    <row r="5468" spans="1:24" x14ac:dyDescent="0.2">
      <c r="A5468" t="s">
        <v>3934</v>
      </c>
      <c r="B5468" t="s">
        <v>66</v>
      </c>
      <c r="C5468" t="s">
        <v>57</v>
      </c>
      <c r="D5468" t="s">
        <v>12</v>
      </c>
      <c r="E5468" t="s">
        <v>65</v>
      </c>
      <c r="F5468" t="s">
        <v>62</v>
      </c>
      <c r="G5468" t="s">
        <v>23</v>
      </c>
      <c r="H5468" t="s">
        <v>13</v>
      </c>
      <c r="I5468">
        <v>4</v>
      </c>
      <c r="J5468">
        <v>0.92487520330645001</v>
      </c>
      <c r="K5468">
        <v>0.92200483115393606</v>
      </c>
      <c r="L5468">
        <v>2.8703721525146801E-3</v>
      </c>
      <c r="M5468">
        <v>3.1035237427201401E-3</v>
      </c>
      <c r="N5468">
        <v>68.801732709585494</v>
      </c>
      <c r="O5468">
        <v>74.832572952894495</v>
      </c>
      <c r="P5468">
        <v>9.8110191409721104E-2</v>
      </c>
      <c r="Q5468" s="27">
        <v>-0.15852089271647701</v>
      </c>
      <c r="R5468">
        <v>-0.122906893234748</v>
      </c>
      <c r="S5468">
        <v>-4.85393681461792E-2</v>
      </c>
      <c r="T5468">
        <v>2.8703721525146801E-3</v>
      </c>
      <c r="U5468">
        <v>5.4280112451208597E-2</v>
      </c>
      <c r="V5468">
        <v>0.12864763753977701</v>
      </c>
      <c r="W5468">
        <v>0.16426163702150601</v>
      </c>
      <c r="X5468">
        <v>3.2974281011578802E-2</v>
      </c>
    </row>
    <row r="5469" spans="1:24" x14ac:dyDescent="0.2">
      <c r="A5469" t="s">
        <v>3935</v>
      </c>
      <c r="B5469" t="s">
        <v>66</v>
      </c>
      <c r="C5469" t="s">
        <v>57</v>
      </c>
      <c r="D5469" t="s">
        <v>12</v>
      </c>
      <c r="E5469" t="s">
        <v>65</v>
      </c>
      <c r="F5469" t="s">
        <v>62</v>
      </c>
      <c r="G5469" t="s">
        <v>23</v>
      </c>
      <c r="H5469" t="s">
        <v>13</v>
      </c>
      <c r="I5469">
        <v>5</v>
      </c>
      <c r="J5469">
        <v>0.897558121193481</v>
      </c>
      <c r="K5469">
        <v>0.893744366575982</v>
      </c>
      <c r="L5469">
        <v>3.8137546174991E-3</v>
      </c>
      <c r="M5469">
        <v>4.2490336028913099E-3</v>
      </c>
      <c r="N5469">
        <v>68.318942775264901</v>
      </c>
      <c r="O5469">
        <v>74.832572952894495</v>
      </c>
      <c r="P5469">
        <v>9.0748972772790801E-2</v>
      </c>
      <c r="Q5469" s="27">
        <v>-0.14546830559374199</v>
      </c>
      <c r="R5469">
        <v>-0.112526428477219</v>
      </c>
      <c r="S5469">
        <v>-4.3738707115443302E-2</v>
      </c>
      <c r="T5469">
        <v>3.8137546174991E-3</v>
      </c>
      <c r="U5469">
        <v>5.1366216350441501E-2</v>
      </c>
      <c r="V5469">
        <v>0.120153937712217</v>
      </c>
      <c r="W5469">
        <v>0.15309581482873999</v>
      </c>
      <c r="X5469">
        <v>2.59526823318495E-2</v>
      </c>
    </row>
    <row r="5470" spans="1:24" x14ac:dyDescent="0.2">
      <c r="A5470" t="s">
        <v>3936</v>
      </c>
      <c r="B5470" t="s">
        <v>66</v>
      </c>
      <c r="C5470" t="s">
        <v>57</v>
      </c>
      <c r="D5470" t="s">
        <v>12</v>
      </c>
      <c r="E5470" t="s">
        <v>65</v>
      </c>
      <c r="F5470" t="s">
        <v>62</v>
      </c>
      <c r="G5470" t="s">
        <v>23</v>
      </c>
      <c r="H5470" t="s">
        <v>13</v>
      </c>
      <c r="I5470">
        <v>6</v>
      </c>
      <c r="J5470">
        <v>0.92642057363469499</v>
      </c>
      <c r="K5470">
        <v>0.92159571051028299</v>
      </c>
      <c r="L5470">
        <v>4.8248631244123498E-3</v>
      </c>
      <c r="M5470">
        <v>5.2080699217231397E-3</v>
      </c>
      <c r="N5470">
        <v>68.025315236383904</v>
      </c>
      <c r="O5470">
        <v>74.832572952894495</v>
      </c>
      <c r="P5470">
        <v>8.8554183876084394E-2</v>
      </c>
      <c r="Q5470" s="27">
        <v>-0.140846769351747</v>
      </c>
      <c r="R5470">
        <v>-0.108701600604728</v>
      </c>
      <c r="S5470">
        <v>-4.1577529226655897E-2</v>
      </c>
      <c r="T5470">
        <v>4.8248631244123498E-3</v>
      </c>
      <c r="U5470">
        <v>5.1227255475480599E-2</v>
      </c>
      <c r="V5470">
        <v>0.118351326853553</v>
      </c>
      <c r="W5470">
        <v>0.15049649560057099</v>
      </c>
      <c r="X5470">
        <v>1.30307129108219E-2</v>
      </c>
    </row>
    <row r="5471" spans="1:24" x14ac:dyDescent="0.2">
      <c r="A5471" t="s">
        <v>3937</v>
      </c>
      <c r="B5471" t="s">
        <v>66</v>
      </c>
      <c r="C5471" t="s">
        <v>57</v>
      </c>
      <c r="D5471" t="s">
        <v>12</v>
      </c>
      <c r="E5471" t="s">
        <v>65</v>
      </c>
      <c r="F5471" t="s">
        <v>62</v>
      </c>
      <c r="G5471" t="s">
        <v>23</v>
      </c>
      <c r="H5471" t="s">
        <v>14</v>
      </c>
      <c r="I5471">
        <v>7</v>
      </c>
      <c r="J5471">
        <v>1.0090240896612499</v>
      </c>
      <c r="K5471">
        <v>0.99200530499640005</v>
      </c>
      <c r="L5471">
        <v>1.70187846648512E-2</v>
      </c>
      <c r="M5471">
        <v>1.6866579142391602E-2</v>
      </c>
      <c r="N5471">
        <v>67.598112506970693</v>
      </c>
      <c r="O5471">
        <v>74.832572952894495</v>
      </c>
      <c r="P5471">
        <v>9.5907560983222603E-2</v>
      </c>
      <c r="Q5471" s="27">
        <v>-0.14074915315254999</v>
      </c>
      <c r="R5471">
        <v>-0.10593470851564001</v>
      </c>
      <c r="S5471">
        <v>-3.3236777290357497E-2</v>
      </c>
      <c r="T5471">
        <v>1.70187846648512E-2</v>
      </c>
      <c r="U5471">
        <v>6.7274346620059794E-2</v>
      </c>
      <c r="V5471">
        <v>0.139972277845343</v>
      </c>
      <c r="W5471">
        <v>0.17478672248225199</v>
      </c>
      <c r="X5471">
        <v>-8.9660808508425002E-3</v>
      </c>
    </row>
    <row r="5472" spans="1:24" x14ac:dyDescent="0.2">
      <c r="A5472" t="s">
        <v>3938</v>
      </c>
      <c r="B5472" t="s">
        <v>66</v>
      </c>
      <c r="C5472" t="s">
        <v>57</v>
      </c>
      <c r="D5472" t="s">
        <v>12</v>
      </c>
      <c r="E5472" t="s">
        <v>65</v>
      </c>
      <c r="F5472" t="s">
        <v>62</v>
      </c>
      <c r="G5472" t="s">
        <v>23</v>
      </c>
      <c r="H5472" t="s">
        <v>14</v>
      </c>
      <c r="I5472">
        <v>8</v>
      </c>
      <c r="J5472">
        <v>0.80467807665358204</v>
      </c>
      <c r="K5472">
        <v>0.80798015150941405</v>
      </c>
      <c r="L5472">
        <v>-3.3020748558320202E-3</v>
      </c>
      <c r="M5472">
        <v>-4.1035973908527196E-3</v>
      </c>
      <c r="N5472">
        <v>67.684511241402802</v>
      </c>
      <c r="O5472">
        <v>74.832572952894495</v>
      </c>
      <c r="P5472">
        <v>0.11685868323035301</v>
      </c>
      <c r="Q5472" s="27">
        <v>-0.195534608769762</v>
      </c>
      <c r="R5472">
        <v>-0.15311490675714401</v>
      </c>
      <c r="S5472">
        <v>-6.4536024868536906E-2</v>
      </c>
      <c r="T5472">
        <v>-3.3020748558320202E-3</v>
      </c>
      <c r="U5472">
        <v>5.79318751568728E-2</v>
      </c>
      <c r="V5472">
        <v>0.14651075704548</v>
      </c>
      <c r="W5472">
        <v>0.18893045905809799</v>
      </c>
      <c r="X5472">
        <v>3.3333041940958201E-2</v>
      </c>
    </row>
    <row r="5473" spans="1:24" x14ac:dyDescent="0.2">
      <c r="A5473" t="s">
        <v>3939</v>
      </c>
      <c r="B5473" t="s">
        <v>66</v>
      </c>
      <c r="C5473" t="s">
        <v>57</v>
      </c>
      <c r="D5473" t="s">
        <v>12</v>
      </c>
      <c r="E5473" t="s">
        <v>65</v>
      </c>
      <c r="F5473" t="s">
        <v>62</v>
      </c>
      <c r="G5473" t="s">
        <v>23</v>
      </c>
      <c r="H5473" t="s">
        <v>14</v>
      </c>
      <c r="I5473">
        <v>9</v>
      </c>
      <c r="J5473">
        <v>0.27726021681896401</v>
      </c>
      <c r="K5473">
        <v>0.32525289401880297</v>
      </c>
      <c r="L5473">
        <v>-4.7992677199839399E-2</v>
      </c>
      <c r="M5473">
        <v>-0.17309615404065001</v>
      </c>
      <c r="N5473">
        <v>70.935118198153503</v>
      </c>
      <c r="O5473">
        <v>74.832572952894495</v>
      </c>
      <c r="P5473">
        <v>0.15543796961174799</v>
      </c>
      <c r="Q5473" s="27">
        <v>-0.303688137211165</v>
      </c>
      <c r="R5473">
        <v>-0.24726415424209999</v>
      </c>
      <c r="S5473">
        <v>-0.12944217327639501</v>
      </c>
      <c r="T5473">
        <v>-4.7992677199839399E-2</v>
      </c>
      <c r="U5473">
        <v>3.3456818876716497E-2</v>
      </c>
      <c r="V5473">
        <v>0.15127879984242101</v>
      </c>
      <c r="W5473">
        <v>0.20770278281148599</v>
      </c>
      <c r="X5473">
        <v>0.12722218783709599</v>
      </c>
    </row>
    <row r="5474" spans="1:24" x14ac:dyDescent="0.2">
      <c r="A5474" t="s">
        <v>2947</v>
      </c>
      <c r="B5474" t="s">
        <v>66</v>
      </c>
      <c r="C5474" t="s">
        <v>57</v>
      </c>
      <c r="D5474" t="s">
        <v>12</v>
      </c>
      <c r="E5474" t="s">
        <v>64</v>
      </c>
      <c r="F5474" t="s">
        <v>62</v>
      </c>
      <c r="G5474" t="s">
        <v>35</v>
      </c>
      <c r="H5474" t="s">
        <v>13</v>
      </c>
      <c r="I5474">
        <v>1</v>
      </c>
      <c r="J5474">
        <v>0.396572138470207</v>
      </c>
      <c r="K5474">
        <v>0.39735096454971802</v>
      </c>
      <c r="L5474">
        <v>-7.7882607951138005E-4</v>
      </c>
      <c r="M5474">
        <v>-1.9638950999324701E-3</v>
      </c>
      <c r="N5474">
        <v>58.825365827984101</v>
      </c>
      <c r="O5474">
        <v>63.453432863063803</v>
      </c>
      <c r="P5474">
        <v>6.0217400248782298E-2</v>
      </c>
      <c r="Q5474" s="27">
        <v>-9.9836449488758305E-2</v>
      </c>
      <c r="R5474">
        <v>-7.79775331984503E-2</v>
      </c>
      <c r="S5474">
        <v>-3.2332743809873297E-2</v>
      </c>
      <c r="T5474">
        <v>-7.7882607951138005E-4</v>
      </c>
      <c r="U5474">
        <v>3.07750916508506E-2</v>
      </c>
      <c r="V5474">
        <v>7.6419881039427595E-2</v>
      </c>
      <c r="W5474">
        <v>9.8278797329735601E-2</v>
      </c>
      <c r="X5474">
        <v>3.9274534111718301E-2</v>
      </c>
    </row>
    <row r="5475" spans="1:24" x14ac:dyDescent="0.2">
      <c r="A5475" t="s">
        <v>2956</v>
      </c>
      <c r="B5475" t="s">
        <v>66</v>
      </c>
      <c r="C5475" t="s">
        <v>57</v>
      </c>
      <c r="D5475" t="s">
        <v>12</v>
      </c>
      <c r="E5475" t="s">
        <v>64</v>
      </c>
      <c r="F5475" t="s">
        <v>62</v>
      </c>
      <c r="G5475" t="s">
        <v>35</v>
      </c>
      <c r="H5475" t="s">
        <v>14</v>
      </c>
      <c r="I5475">
        <v>10</v>
      </c>
      <c r="J5475">
        <v>0.45031014937045799</v>
      </c>
      <c r="K5475">
        <v>0.45419057679036001</v>
      </c>
      <c r="L5475">
        <v>-3.8804274199021899E-3</v>
      </c>
      <c r="M5475">
        <v>-8.6172328678958098E-3</v>
      </c>
      <c r="N5475">
        <v>63.955891236214299</v>
      </c>
      <c r="O5475">
        <v>63.453432863063803</v>
      </c>
      <c r="P5475">
        <v>7.6263761128741794E-2</v>
      </c>
      <c r="Q5475" s="27">
        <v>-0.12933431447668201</v>
      </c>
      <c r="R5475">
        <v>-0.10165056918694899</v>
      </c>
      <c r="S5475">
        <v>-4.3842638251362899E-2</v>
      </c>
      <c r="T5475">
        <v>-3.8804274199021899E-3</v>
      </c>
      <c r="U5475">
        <v>3.6081783411558502E-2</v>
      </c>
      <c r="V5475">
        <v>9.3889714347144798E-2</v>
      </c>
      <c r="W5475">
        <v>0.121573459636878</v>
      </c>
      <c r="X5475">
        <v>7.4566694633156197E-2</v>
      </c>
    </row>
    <row r="5476" spans="1:24" x14ac:dyDescent="0.2">
      <c r="A5476" t="s">
        <v>2957</v>
      </c>
      <c r="B5476" t="s">
        <v>66</v>
      </c>
      <c r="C5476" t="s">
        <v>57</v>
      </c>
      <c r="D5476" t="s">
        <v>12</v>
      </c>
      <c r="E5476" t="s">
        <v>64</v>
      </c>
      <c r="F5476" t="s">
        <v>62</v>
      </c>
      <c r="G5476" t="s">
        <v>35</v>
      </c>
      <c r="H5476" t="s">
        <v>13</v>
      </c>
      <c r="I5476">
        <v>11</v>
      </c>
      <c r="J5476">
        <v>0.45279241460139702</v>
      </c>
      <c r="K5476">
        <v>0.457982077534204</v>
      </c>
      <c r="L5476">
        <v>-5.1896629328063403E-3</v>
      </c>
      <c r="M5476">
        <v>-1.14614617326903E-2</v>
      </c>
      <c r="N5476">
        <v>67.493931548757701</v>
      </c>
      <c r="O5476">
        <v>63.453432863063803</v>
      </c>
      <c r="P5476">
        <v>7.6947351278997295E-2</v>
      </c>
      <c r="Q5476" s="27">
        <v>-0.13176805578675699</v>
      </c>
      <c r="R5476">
        <v>-0.103836167272481</v>
      </c>
      <c r="S5476">
        <v>-4.5510075003000902E-2</v>
      </c>
      <c r="T5476">
        <v>-5.1896629328063403E-3</v>
      </c>
      <c r="U5476">
        <v>3.5130749137388201E-2</v>
      </c>
      <c r="V5476">
        <v>9.3456841406868205E-2</v>
      </c>
      <c r="W5476">
        <v>0.121388729921144</v>
      </c>
      <c r="X5476">
        <v>9.2797468109270198E-2</v>
      </c>
    </row>
    <row r="5477" spans="1:24" x14ac:dyDescent="0.2">
      <c r="A5477" t="s">
        <v>2958</v>
      </c>
      <c r="B5477" t="s">
        <v>66</v>
      </c>
      <c r="C5477" t="s">
        <v>57</v>
      </c>
      <c r="D5477" t="s">
        <v>12</v>
      </c>
      <c r="E5477" t="s">
        <v>64</v>
      </c>
      <c r="F5477" t="s">
        <v>62</v>
      </c>
      <c r="G5477" t="s">
        <v>35</v>
      </c>
      <c r="H5477" t="s">
        <v>13</v>
      </c>
      <c r="I5477">
        <v>12</v>
      </c>
      <c r="J5477">
        <v>0.45653449313240402</v>
      </c>
      <c r="K5477">
        <v>0.46028882481057898</v>
      </c>
      <c r="L5477">
        <v>-3.7543316781749E-3</v>
      </c>
      <c r="M5477">
        <v>-8.2235444082558607E-3</v>
      </c>
      <c r="N5477">
        <v>70.045744628858202</v>
      </c>
      <c r="O5477">
        <v>63.453432863063803</v>
      </c>
      <c r="P5477">
        <v>7.7038956269395803E-2</v>
      </c>
      <c r="Q5477" s="27">
        <v>-0.13048341474133099</v>
      </c>
      <c r="R5477">
        <v>-0.10251827361554</v>
      </c>
      <c r="S5477">
        <v>-4.4122744763338301E-2</v>
      </c>
      <c r="T5477">
        <v>-3.7543316781749E-3</v>
      </c>
      <c r="U5477">
        <v>3.6614081406988498E-2</v>
      </c>
      <c r="V5477">
        <v>9.5009610259190594E-2</v>
      </c>
      <c r="W5477">
        <v>0.122974751384981</v>
      </c>
      <c r="X5477">
        <v>0.10805583097871301</v>
      </c>
    </row>
    <row r="5478" spans="1:24" x14ac:dyDescent="0.2">
      <c r="A5478" t="s">
        <v>2959</v>
      </c>
      <c r="B5478" t="s">
        <v>66</v>
      </c>
      <c r="C5478" t="s">
        <v>57</v>
      </c>
      <c r="D5478" t="s">
        <v>12</v>
      </c>
      <c r="E5478" t="s">
        <v>64</v>
      </c>
      <c r="F5478" t="s">
        <v>62</v>
      </c>
      <c r="G5478" t="s">
        <v>35</v>
      </c>
      <c r="H5478" t="s">
        <v>13</v>
      </c>
      <c r="I5478">
        <v>13</v>
      </c>
      <c r="J5478">
        <v>0.45950311215963702</v>
      </c>
      <c r="K5478">
        <v>0.46109314241625898</v>
      </c>
      <c r="L5478">
        <v>-1.5900302566225399E-3</v>
      </c>
      <c r="M5478">
        <v>-3.4603253265239001E-3</v>
      </c>
      <c r="N5478">
        <v>71.386846218921804</v>
      </c>
      <c r="O5478">
        <v>63.453432863063803</v>
      </c>
      <c r="P5478">
        <v>7.66000543990773E-2</v>
      </c>
      <c r="Q5478" s="27">
        <v>-0.127597119743105</v>
      </c>
      <c r="R5478">
        <v>-9.9791299996239605E-2</v>
      </c>
      <c r="S5478">
        <v>-4.1728458761739098E-2</v>
      </c>
      <c r="T5478">
        <v>-1.5900302566225399E-3</v>
      </c>
      <c r="U5478">
        <v>3.8548398248494001E-2</v>
      </c>
      <c r="V5478">
        <v>9.6611239482994604E-2</v>
      </c>
      <c r="W5478">
        <v>0.12441705922986</v>
      </c>
      <c r="X5478">
        <v>0.12108043141668801</v>
      </c>
    </row>
    <row r="5479" spans="1:24" x14ac:dyDescent="0.2">
      <c r="A5479" t="s">
        <v>2960</v>
      </c>
      <c r="B5479" t="s">
        <v>66</v>
      </c>
      <c r="C5479" t="s">
        <v>57</v>
      </c>
      <c r="D5479" t="s">
        <v>12</v>
      </c>
      <c r="E5479" t="s">
        <v>64</v>
      </c>
      <c r="F5479" t="s">
        <v>62</v>
      </c>
      <c r="G5479" t="s">
        <v>35</v>
      </c>
      <c r="H5479" t="s">
        <v>13</v>
      </c>
      <c r="I5479">
        <v>14</v>
      </c>
      <c r="J5479">
        <v>0.45725507241702201</v>
      </c>
      <c r="K5479">
        <v>0.45663507295848699</v>
      </c>
      <c r="L5479">
        <v>6.1999945853528796E-4</v>
      </c>
      <c r="M5479">
        <v>1.355915977614E-3</v>
      </c>
      <c r="N5479">
        <v>72.242517124171101</v>
      </c>
      <c r="O5479">
        <v>63.453432863063803</v>
      </c>
      <c r="P5479">
        <v>7.6154049043606897E-2</v>
      </c>
      <c r="Q5479" s="27">
        <v>-0.12465341121819799</v>
      </c>
      <c r="R5479">
        <v>-9.7009491415368798E-2</v>
      </c>
      <c r="S5479">
        <v>-3.92847222403147E-2</v>
      </c>
      <c r="T5479">
        <v>6.1999945853528796E-4</v>
      </c>
      <c r="U5479">
        <v>4.0524721157385299E-2</v>
      </c>
      <c r="V5479">
        <v>9.8249490332439293E-2</v>
      </c>
      <c r="W5479">
        <v>0.125893410135269</v>
      </c>
      <c r="X5479">
        <v>0.119841281409171</v>
      </c>
    </row>
    <row r="5480" spans="1:24" x14ac:dyDescent="0.2">
      <c r="A5480" t="s">
        <v>2961</v>
      </c>
      <c r="B5480" t="s">
        <v>66</v>
      </c>
      <c r="C5480" t="s">
        <v>57</v>
      </c>
      <c r="D5480" t="s">
        <v>12</v>
      </c>
      <c r="E5480" t="s">
        <v>64</v>
      </c>
      <c r="F5480" t="s">
        <v>62</v>
      </c>
      <c r="G5480" t="s">
        <v>35</v>
      </c>
      <c r="H5480" t="s">
        <v>14</v>
      </c>
      <c r="I5480">
        <v>15</v>
      </c>
      <c r="J5480">
        <v>0.45567173840765701</v>
      </c>
      <c r="K5480">
        <v>0.45344949126003098</v>
      </c>
      <c r="L5480">
        <v>2.22224714762688E-3</v>
      </c>
      <c r="M5480">
        <v>4.8768597222915598E-3</v>
      </c>
      <c r="N5480">
        <v>72.350444694572303</v>
      </c>
      <c r="O5480">
        <v>63.453432863063803</v>
      </c>
      <c r="P5480">
        <v>7.6531059962456502E-2</v>
      </c>
      <c r="Q5480" s="27">
        <v>-0.123671346490614</v>
      </c>
      <c r="R5480">
        <v>-9.5890571724242396E-2</v>
      </c>
      <c r="S5480">
        <v>-3.7880028272700303E-2</v>
      </c>
      <c r="T5480">
        <v>2.22224714762688E-3</v>
      </c>
      <c r="U5480">
        <v>4.2324522567954097E-2</v>
      </c>
      <c r="V5480">
        <v>0.100335066019496</v>
      </c>
      <c r="W5480">
        <v>0.12811584078586799</v>
      </c>
      <c r="X5480">
        <v>0.117246333262569</v>
      </c>
    </row>
    <row r="5481" spans="1:24" x14ac:dyDescent="0.2">
      <c r="A5481" t="s">
        <v>2962</v>
      </c>
      <c r="B5481" t="s">
        <v>66</v>
      </c>
      <c r="C5481" t="s">
        <v>57</v>
      </c>
      <c r="D5481" t="s">
        <v>12</v>
      </c>
      <c r="E5481" t="s">
        <v>64</v>
      </c>
      <c r="F5481" t="s">
        <v>62</v>
      </c>
      <c r="G5481" t="s">
        <v>35</v>
      </c>
      <c r="H5481" t="s">
        <v>14</v>
      </c>
      <c r="I5481">
        <v>16</v>
      </c>
      <c r="J5481">
        <v>0.46736912523490098</v>
      </c>
      <c r="K5481">
        <v>0.46325265871797</v>
      </c>
      <c r="L5481">
        <v>4.11646651693073E-3</v>
      </c>
      <c r="M5481">
        <v>8.80774166428255E-3</v>
      </c>
      <c r="N5481">
        <v>71.9001672194089</v>
      </c>
      <c r="O5481">
        <v>63.453432863063803</v>
      </c>
      <c r="P5481">
        <v>7.8713783662714101E-2</v>
      </c>
      <c r="Q5481" s="27">
        <v>-0.12536770760823401</v>
      </c>
      <c r="R5481">
        <v>-9.6794604138668694E-2</v>
      </c>
      <c r="S5481">
        <v>-3.71295561223315E-2</v>
      </c>
      <c r="T5481">
        <v>4.11646651693073E-3</v>
      </c>
      <c r="U5481">
        <v>4.5362489156192898E-2</v>
      </c>
      <c r="V5481">
        <v>0.10502753717252999</v>
      </c>
      <c r="W5481">
        <v>0.13360064064209501</v>
      </c>
      <c r="X5481">
        <v>0.10803721124728</v>
      </c>
    </row>
    <row r="5482" spans="1:24" x14ac:dyDescent="0.2">
      <c r="A5482" t="s">
        <v>2963</v>
      </c>
      <c r="B5482" t="s">
        <v>66</v>
      </c>
      <c r="C5482" t="s">
        <v>57</v>
      </c>
      <c r="D5482" t="s">
        <v>12</v>
      </c>
      <c r="E5482" t="s">
        <v>64</v>
      </c>
      <c r="F5482" t="s">
        <v>62</v>
      </c>
      <c r="G5482" t="s">
        <v>35</v>
      </c>
      <c r="H5482" t="s">
        <v>15</v>
      </c>
      <c r="I5482">
        <v>17</v>
      </c>
      <c r="J5482">
        <v>0.48580938882048602</v>
      </c>
      <c r="K5482">
        <v>0.479187803783439</v>
      </c>
      <c r="L5482">
        <v>6.62158503704689E-3</v>
      </c>
      <c r="M5482">
        <v>1.3630006314047699E-2</v>
      </c>
      <c r="N5482">
        <v>71.392493233351701</v>
      </c>
      <c r="O5482">
        <v>63.453432863063803</v>
      </c>
      <c r="P5482">
        <v>8.3769078829759799E-2</v>
      </c>
      <c r="Q5482" s="27">
        <v>-0.13117854963790801</v>
      </c>
      <c r="R5482">
        <v>-0.100770374022705</v>
      </c>
      <c r="S5482">
        <v>-3.72734122697473E-2</v>
      </c>
      <c r="T5482">
        <v>6.62158503704689E-3</v>
      </c>
      <c r="U5482">
        <v>5.0516582343841099E-2</v>
      </c>
      <c r="V5482">
        <v>0.11401354409679899</v>
      </c>
      <c r="W5482">
        <v>0.14442171971200199</v>
      </c>
      <c r="X5482">
        <v>0.103465018075464</v>
      </c>
    </row>
    <row r="5483" spans="1:24" x14ac:dyDescent="0.2">
      <c r="A5483" t="s">
        <v>2964</v>
      </c>
      <c r="B5483" t="s">
        <v>66</v>
      </c>
      <c r="C5483" t="s">
        <v>57</v>
      </c>
      <c r="D5483" t="s">
        <v>12</v>
      </c>
      <c r="E5483" t="s">
        <v>64</v>
      </c>
      <c r="F5483" t="s">
        <v>62</v>
      </c>
      <c r="G5483" t="s">
        <v>35</v>
      </c>
      <c r="H5483" t="s">
        <v>15</v>
      </c>
      <c r="I5483">
        <v>18</v>
      </c>
      <c r="J5483">
        <v>0.52106969973080897</v>
      </c>
      <c r="K5483">
        <v>0.51277978995957796</v>
      </c>
      <c r="L5483">
        <v>8.2899097712313304E-3</v>
      </c>
      <c r="M5483">
        <v>1.59094066984014E-2</v>
      </c>
      <c r="N5483">
        <v>70.2473996846267</v>
      </c>
      <c r="O5483">
        <v>63.453432863063803</v>
      </c>
      <c r="P5483">
        <v>9.3724280035413401E-2</v>
      </c>
      <c r="Q5483" s="27">
        <v>-0.145886530887024</v>
      </c>
      <c r="R5483">
        <v>-0.111864617234169</v>
      </c>
      <c r="S5483">
        <v>-4.0821612967325303E-2</v>
      </c>
      <c r="T5483">
        <v>8.2899097712313304E-3</v>
      </c>
      <c r="U5483">
        <v>5.7401432509787902E-2</v>
      </c>
      <c r="V5483">
        <v>0.128444436776631</v>
      </c>
      <c r="W5483">
        <v>0.16246635042948601</v>
      </c>
      <c r="X5483">
        <v>0.107655733480476</v>
      </c>
    </row>
    <row r="5484" spans="1:24" x14ac:dyDescent="0.2">
      <c r="A5484" t="s">
        <v>2965</v>
      </c>
      <c r="B5484" t="s">
        <v>66</v>
      </c>
      <c r="C5484" t="s">
        <v>57</v>
      </c>
      <c r="D5484" t="s">
        <v>12</v>
      </c>
      <c r="E5484" t="s">
        <v>64</v>
      </c>
      <c r="F5484" t="s">
        <v>62</v>
      </c>
      <c r="G5484" t="s">
        <v>35</v>
      </c>
      <c r="H5484" t="s">
        <v>15</v>
      </c>
      <c r="I5484">
        <v>19</v>
      </c>
      <c r="J5484">
        <v>0.57006889295649199</v>
      </c>
      <c r="K5484">
        <v>0.56257130355004104</v>
      </c>
      <c r="L5484">
        <v>7.4975894064516803E-3</v>
      </c>
      <c r="M5484" s="1">
        <v>1.3152076001845399E-2</v>
      </c>
      <c r="N5484">
        <v>68.651161836702499</v>
      </c>
      <c r="O5484">
        <v>63.453432863063803</v>
      </c>
      <c r="P5484">
        <v>9.74682621283008E-2</v>
      </c>
      <c r="Q5484" s="27">
        <v>-0.15283770179460299</v>
      </c>
      <c r="R5484">
        <v>-0.11745672264203</v>
      </c>
      <c r="S5484">
        <v>-4.3575779948778003E-2</v>
      </c>
      <c r="T5484">
        <v>7.4975894064516803E-3</v>
      </c>
      <c r="U5484">
        <v>5.8570958761681301E-2</v>
      </c>
      <c r="V5484">
        <v>0.13245190145493299</v>
      </c>
      <c r="W5484">
        <v>0.16783288060750701</v>
      </c>
      <c r="X5484">
        <v>0.10087126110464401</v>
      </c>
    </row>
    <row r="5485" spans="1:24" x14ac:dyDescent="0.2">
      <c r="A5485" t="s">
        <v>2948</v>
      </c>
      <c r="B5485" t="s">
        <v>66</v>
      </c>
      <c r="C5485" t="s">
        <v>57</v>
      </c>
      <c r="D5485" t="s">
        <v>12</v>
      </c>
      <c r="E5485" t="s">
        <v>64</v>
      </c>
      <c r="F5485" t="s">
        <v>62</v>
      </c>
      <c r="G5485" t="s">
        <v>35</v>
      </c>
      <c r="H5485" t="s">
        <v>13</v>
      </c>
      <c r="I5485">
        <v>2</v>
      </c>
      <c r="J5485">
        <v>0.35991088681510403</v>
      </c>
      <c r="K5485">
        <v>0.36208045883508699</v>
      </c>
      <c r="L5485">
        <v>-2.1695720199823702E-3</v>
      </c>
      <c r="M5485">
        <v>-6.0280811152482296E-3</v>
      </c>
      <c r="N5485">
        <v>58.074810544733197</v>
      </c>
      <c r="O5485">
        <v>63.453432863063803</v>
      </c>
      <c r="P5485">
        <v>5.4956082488296101E-2</v>
      </c>
      <c r="Q5485" s="27">
        <v>-9.2572327713229499E-2</v>
      </c>
      <c r="R5485">
        <v>-7.2623269769978002E-2</v>
      </c>
      <c r="S5485">
        <v>-3.0966559243849501E-2</v>
      </c>
      <c r="T5485">
        <v>-2.1695720199823702E-3</v>
      </c>
      <c r="U5485">
        <v>2.6627415203884799E-2</v>
      </c>
      <c r="V5485">
        <v>6.8284125730013301E-2</v>
      </c>
      <c r="W5485">
        <v>8.8233183673264798E-2</v>
      </c>
      <c r="X5485">
        <v>3.3108820316997301E-2</v>
      </c>
    </row>
    <row r="5486" spans="1:24" x14ac:dyDescent="0.2">
      <c r="A5486" t="s">
        <v>2966</v>
      </c>
      <c r="B5486" t="s">
        <v>66</v>
      </c>
      <c r="C5486" t="s">
        <v>57</v>
      </c>
      <c r="D5486" t="s">
        <v>12</v>
      </c>
      <c r="E5486" t="s">
        <v>64</v>
      </c>
      <c r="F5486" t="s">
        <v>62</v>
      </c>
      <c r="G5486" t="s">
        <v>35</v>
      </c>
      <c r="H5486" t="s">
        <v>15</v>
      </c>
      <c r="I5486">
        <v>20</v>
      </c>
      <c r="J5486">
        <v>0.65332501999333203</v>
      </c>
      <c r="K5486">
        <v>0.64891833236839103</v>
      </c>
      <c r="L5486">
        <v>4.4066876249405397E-3</v>
      </c>
      <c r="M5486">
        <v>6.7450158651286901E-3</v>
      </c>
      <c r="N5486">
        <v>66.227847172252595</v>
      </c>
      <c r="O5486">
        <v>63.453432863063803</v>
      </c>
      <c r="P5486">
        <v>9.4729554973563904E-2</v>
      </c>
      <c r="Q5486" s="27">
        <v>-0.15142343030657199</v>
      </c>
      <c r="R5486">
        <v>-0.117036601851168</v>
      </c>
      <c r="S5486">
        <v>-4.5231599181206901E-2</v>
      </c>
      <c r="T5486">
        <v>4.4066876249405397E-3</v>
      </c>
      <c r="U5486">
        <v>5.4044974431088001E-2</v>
      </c>
      <c r="V5486">
        <v>0.125849977101049</v>
      </c>
      <c r="W5486">
        <v>0.160236805556453</v>
      </c>
      <c r="X5486">
        <v>7.8035457118242793E-2</v>
      </c>
    </row>
    <row r="5487" spans="1:24" x14ac:dyDescent="0.2">
      <c r="A5487" t="s">
        <v>2967</v>
      </c>
      <c r="B5487" t="s">
        <v>66</v>
      </c>
      <c r="C5487" t="s">
        <v>57</v>
      </c>
      <c r="D5487" t="s">
        <v>12</v>
      </c>
      <c r="E5487" t="s">
        <v>64</v>
      </c>
      <c r="F5487" t="s">
        <v>62</v>
      </c>
      <c r="G5487" t="s">
        <v>35</v>
      </c>
      <c r="H5487" t="s">
        <v>15</v>
      </c>
      <c r="I5487">
        <v>21</v>
      </c>
      <c r="J5487">
        <v>0.68698991014148003</v>
      </c>
      <c r="K5487">
        <v>0.68316757050258503</v>
      </c>
      <c r="L5487">
        <v>3.8223396388949202E-3</v>
      </c>
      <c r="M5487">
        <v>5.5638948730815201E-3</v>
      </c>
      <c r="N5487">
        <v>63.960820929874998</v>
      </c>
      <c r="O5487">
        <v>63.453432863063803</v>
      </c>
      <c r="P5487">
        <v>9.15054775358706E-2</v>
      </c>
      <c r="Q5487" s="27">
        <v>-0.14670417090761201</v>
      </c>
      <c r="R5487">
        <v>-0.11348768256209101</v>
      </c>
      <c r="S5487">
        <v>-4.4126530589901299E-2</v>
      </c>
      <c r="T5487">
        <v>3.8223396388949202E-3</v>
      </c>
      <c r="U5487">
        <v>5.1771209867691098E-2</v>
      </c>
      <c r="V5487">
        <v>0.12113236183988101</v>
      </c>
      <c r="W5487">
        <v>0.15434885018540201</v>
      </c>
      <c r="X5487">
        <v>5.4430662157351699E-2</v>
      </c>
    </row>
    <row r="5488" spans="1:24" x14ac:dyDescent="0.2">
      <c r="A5488" t="s">
        <v>2968</v>
      </c>
      <c r="B5488" t="s">
        <v>66</v>
      </c>
      <c r="C5488" t="s">
        <v>57</v>
      </c>
      <c r="D5488" t="s">
        <v>12</v>
      </c>
      <c r="E5488" t="s">
        <v>64</v>
      </c>
      <c r="F5488" t="s">
        <v>62</v>
      </c>
      <c r="G5488" t="s">
        <v>35</v>
      </c>
      <c r="H5488" t="s">
        <v>14</v>
      </c>
      <c r="I5488">
        <v>22</v>
      </c>
      <c r="J5488">
        <v>0.63962467992869898</v>
      </c>
      <c r="K5488">
        <v>0.63952670999797701</v>
      </c>
      <c r="L5488">
        <v>9.7969930722310104E-5</v>
      </c>
      <c r="M5488">
        <v>1.5316784013592299E-4</v>
      </c>
      <c r="N5488">
        <v>62.690442554578098</v>
      </c>
      <c r="O5488">
        <v>63.453432863063803</v>
      </c>
      <c r="P5488">
        <v>8.5944268225540896E-2</v>
      </c>
      <c r="Q5488" s="27">
        <v>-0.14128035130029201</v>
      </c>
      <c r="R5488">
        <v>-0.110082581934421</v>
      </c>
      <c r="S5488">
        <v>-4.49368266194611E-2</v>
      </c>
      <c r="T5488">
        <v>9.7969930722310104E-5</v>
      </c>
      <c r="U5488">
        <v>4.5132766480905702E-2</v>
      </c>
      <c r="V5488">
        <v>0.110278521795866</v>
      </c>
      <c r="W5488">
        <v>0.14147629116173699</v>
      </c>
      <c r="X5488">
        <v>4.26469435444621E-2</v>
      </c>
    </row>
    <row r="5489" spans="1:24" x14ac:dyDescent="0.2">
      <c r="A5489" t="s">
        <v>2969</v>
      </c>
      <c r="B5489" t="s">
        <v>66</v>
      </c>
      <c r="C5489" t="s">
        <v>57</v>
      </c>
      <c r="D5489" t="s">
        <v>12</v>
      </c>
      <c r="E5489" t="s">
        <v>64</v>
      </c>
      <c r="F5489" t="s">
        <v>62</v>
      </c>
      <c r="G5489" t="s">
        <v>35</v>
      </c>
      <c r="H5489" t="s">
        <v>14</v>
      </c>
      <c r="I5489">
        <v>23</v>
      </c>
      <c r="J5489">
        <v>0.55218637946626103</v>
      </c>
      <c r="K5489">
        <v>0.55438129293786498</v>
      </c>
      <c r="L5489">
        <v>-2.19491347160365E-3</v>
      </c>
      <c r="M5489">
        <v>-3.9749504030237599E-3</v>
      </c>
      <c r="N5489">
        <v>61.501253867744602</v>
      </c>
      <c r="O5489">
        <v>63.453432863063803</v>
      </c>
      <c r="P5489">
        <v>7.8302209204423504E-2</v>
      </c>
      <c r="Q5489" s="27">
        <v>-0.13100204761288001</v>
      </c>
      <c r="R5489">
        <v>-0.10257834567167499</v>
      </c>
      <c r="S5489">
        <v>-4.3225271094721601E-2</v>
      </c>
      <c r="T5489">
        <v>-2.19491347160365E-3</v>
      </c>
      <c r="U5489">
        <v>3.8835444151514298E-2</v>
      </c>
      <c r="V5489">
        <v>9.8188518728467303E-2</v>
      </c>
      <c r="W5489">
        <v>0.12661222066967301</v>
      </c>
      <c r="X5489">
        <v>4.30963886020835E-2</v>
      </c>
    </row>
    <row r="5490" spans="1:24" x14ac:dyDescent="0.2">
      <c r="A5490" t="s">
        <v>2970</v>
      </c>
      <c r="B5490" t="s">
        <v>66</v>
      </c>
      <c r="C5490" t="s">
        <v>57</v>
      </c>
      <c r="D5490" t="s">
        <v>12</v>
      </c>
      <c r="E5490" t="s">
        <v>64</v>
      </c>
      <c r="F5490" t="s">
        <v>62</v>
      </c>
      <c r="G5490" t="s">
        <v>35</v>
      </c>
      <c r="H5490" t="s">
        <v>14</v>
      </c>
      <c r="I5490">
        <v>24</v>
      </c>
      <c r="J5490">
        <v>0.461905549050666</v>
      </c>
      <c r="K5490">
        <v>0.46340160131968799</v>
      </c>
      <c r="L5490">
        <v>-1.49605226902203E-3</v>
      </c>
      <c r="M5490">
        <v>-3.2388705268789398E-3</v>
      </c>
      <c r="N5490">
        <v>60.424505827194999</v>
      </c>
      <c r="O5490">
        <v>63.453432863063803</v>
      </c>
      <c r="P5490">
        <v>6.97229261313526E-2</v>
      </c>
      <c r="Q5490" s="27">
        <v>-0.116190265755097</v>
      </c>
      <c r="R5490">
        <v>-9.08808435694161E-2</v>
      </c>
      <c r="S5490">
        <v>-3.8030865561850799E-2</v>
      </c>
      <c r="T5490">
        <v>-1.49605226902203E-3</v>
      </c>
      <c r="U5490">
        <v>3.5038761023806701E-2</v>
      </c>
      <c r="V5490">
        <v>8.7888739031371996E-2</v>
      </c>
      <c r="W5490">
        <v>0.11319816121705301</v>
      </c>
      <c r="X5490">
        <v>4.38219219220315E-2</v>
      </c>
    </row>
    <row r="5491" spans="1:24" x14ac:dyDescent="0.2">
      <c r="A5491" t="s">
        <v>2949</v>
      </c>
      <c r="B5491" t="s">
        <v>66</v>
      </c>
      <c r="C5491" t="s">
        <v>57</v>
      </c>
      <c r="D5491" t="s">
        <v>12</v>
      </c>
      <c r="E5491" t="s">
        <v>64</v>
      </c>
      <c r="F5491" t="s">
        <v>62</v>
      </c>
      <c r="G5491" t="s">
        <v>35</v>
      </c>
      <c r="H5491" t="s">
        <v>13</v>
      </c>
      <c r="I5491">
        <v>3</v>
      </c>
      <c r="J5491">
        <v>0.34087691278972898</v>
      </c>
      <c r="K5491">
        <v>0.34228610912587498</v>
      </c>
      <c r="L5491">
        <v>-1.4091963361459799E-3</v>
      </c>
      <c r="M5491">
        <v>-4.1340327938702197E-3</v>
      </c>
      <c r="N5491">
        <v>57.601178650398197</v>
      </c>
      <c r="O5491">
        <v>63.453432863063803</v>
      </c>
      <c r="P5491">
        <v>5.1784840326230201E-2</v>
      </c>
      <c r="Q5491" s="27">
        <v>-8.6595258672794703E-2</v>
      </c>
      <c r="R5491">
        <v>-6.7797361634373193E-2</v>
      </c>
      <c r="S5491">
        <v>-2.8544452667090599E-2</v>
      </c>
      <c r="T5491">
        <v>-1.4091963361459799E-3</v>
      </c>
      <c r="U5491">
        <v>2.5726059994798701E-2</v>
      </c>
      <c r="V5491">
        <v>6.4978968962081204E-2</v>
      </c>
      <c r="W5491">
        <v>8.3776866000502798E-2</v>
      </c>
      <c r="X5491">
        <v>2.6944412286098798E-2</v>
      </c>
    </row>
    <row r="5492" spans="1:24" x14ac:dyDescent="0.2">
      <c r="A5492" t="s">
        <v>2950</v>
      </c>
      <c r="B5492" t="s">
        <v>66</v>
      </c>
      <c r="C5492" t="s">
        <v>57</v>
      </c>
      <c r="D5492" t="s">
        <v>12</v>
      </c>
      <c r="E5492" t="s">
        <v>64</v>
      </c>
      <c r="F5492" t="s">
        <v>62</v>
      </c>
      <c r="G5492" t="s">
        <v>35</v>
      </c>
      <c r="H5492" t="s">
        <v>13</v>
      </c>
      <c r="I5492">
        <v>4</v>
      </c>
      <c r="J5492">
        <v>0.33346827542002</v>
      </c>
      <c r="K5492">
        <v>0.334716696955485</v>
      </c>
      <c r="L5492">
        <v>-1.24842153546511E-3</v>
      </c>
      <c r="M5492">
        <v>-3.7437490384734798E-3</v>
      </c>
      <c r="N5492">
        <v>57.204116890294202</v>
      </c>
      <c r="O5492">
        <v>63.453432863063803</v>
      </c>
      <c r="P5492">
        <v>5.0619862045759197E-2</v>
      </c>
      <c r="Q5492" s="27">
        <v>-8.4518094600739002E-2</v>
      </c>
      <c r="R5492">
        <v>-6.6143084678128405E-2</v>
      </c>
      <c r="S5492">
        <v>-2.7773229247442899E-2</v>
      </c>
      <c r="T5492">
        <v>-1.24842153546511E-3</v>
      </c>
      <c r="U5492">
        <v>2.5276386176512702E-2</v>
      </c>
      <c r="V5492">
        <v>6.3646241607198201E-2</v>
      </c>
      <c r="W5492">
        <v>8.2021251529808797E-2</v>
      </c>
      <c r="X5492">
        <v>2.17883998950925E-2</v>
      </c>
    </row>
    <row r="5493" spans="1:24" x14ac:dyDescent="0.2">
      <c r="A5493" t="s">
        <v>2951</v>
      </c>
      <c r="B5493" t="s">
        <v>66</v>
      </c>
      <c r="C5493" t="s">
        <v>57</v>
      </c>
      <c r="D5493" t="s">
        <v>12</v>
      </c>
      <c r="E5493" t="s">
        <v>64</v>
      </c>
      <c r="F5493" t="s">
        <v>62</v>
      </c>
      <c r="G5493" t="s">
        <v>35</v>
      </c>
      <c r="H5493" t="s">
        <v>13</v>
      </c>
      <c r="I5493">
        <v>5</v>
      </c>
      <c r="J5493">
        <v>0.34145663020479899</v>
      </c>
      <c r="K5493">
        <v>0.34261741746014601</v>
      </c>
      <c r="L5493">
        <v>-1.1607872553468801E-3</v>
      </c>
      <c r="M5493">
        <v>-3.3995159345731902E-3</v>
      </c>
      <c r="N5493">
        <v>56.833800649930197</v>
      </c>
      <c r="O5493">
        <v>63.453432863063803</v>
      </c>
      <c r="P5493">
        <v>5.1803010987067299E-2</v>
      </c>
      <c r="Q5493" s="27">
        <v>-8.6376740329072693E-2</v>
      </c>
      <c r="R5493">
        <v>-6.7572247340767194E-2</v>
      </c>
      <c r="S5493">
        <v>-2.83055650125702E-2</v>
      </c>
      <c r="T5493">
        <v>-1.1607872553468801E-3</v>
      </c>
      <c r="U5493">
        <v>2.59839905018764E-2</v>
      </c>
      <c r="V5493">
        <v>6.5250672830073506E-2</v>
      </c>
      <c r="W5493">
        <v>8.4055165818378894E-2</v>
      </c>
      <c r="X5493">
        <v>1.3950225790160699E-2</v>
      </c>
    </row>
    <row r="5494" spans="1:24" x14ac:dyDescent="0.2">
      <c r="A5494" t="s">
        <v>2952</v>
      </c>
      <c r="B5494" t="s">
        <v>66</v>
      </c>
      <c r="C5494" t="s">
        <v>57</v>
      </c>
      <c r="D5494" t="s">
        <v>12</v>
      </c>
      <c r="E5494" t="s">
        <v>64</v>
      </c>
      <c r="F5494" t="s">
        <v>62</v>
      </c>
      <c r="G5494" t="s">
        <v>35</v>
      </c>
      <c r="H5494" t="s">
        <v>13</v>
      </c>
      <c r="I5494">
        <v>6</v>
      </c>
      <c r="J5494">
        <v>0.37902381844393901</v>
      </c>
      <c r="K5494">
        <v>0.38173472271719</v>
      </c>
      <c r="L5494">
        <v>-2.7109042732505499E-3</v>
      </c>
      <c r="M5494">
        <v>-7.1523322317315202E-3</v>
      </c>
      <c r="N5494">
        <v>56.414559633987402</v>
      </c>
      <c r="O5494">
        <v>63.453432863063803</v>
      </c>
      <c r="P5494">
        <v>5.8075879394473097E-2</v>
      </c>
      <c r="Q5494" s="27">
        <v>-9.8245725877158699E-2</v>
      </c>
      <c r="R5494">
        <v>-7.7164181656964995E-2</v>
      </c>
      <c r="S5494">
        <v>-3.3142665075954397E-2</v>
      </c>
      <c r="T5494">
        <v>-2.7109042732505499E-3</v>
      </c>
      <c r="U5494">
        <v>2.7720856529453299E-2</v>
      </c>
      <c r="V5494">
        <v>7.17423731104639E-2</v>
      </c>
      <c r="W5494">
        <v>9.2823917330657604E-2</v>
      </c>
      <c r="X5494">
        <v>-1.94787004012554E-3</v>
      </c>
    </row>
    <row r="5495" spans="1:24" x14ac:dyDescent="0.2">
      <c r="A5495" t="s">
        <v>2953</v>
      </c>
      <c r="B5495" t="s">
        <v>66</v>
      </c>
      <c r="C5495" t="s">
        <v>57</v>
      </c>
      <c r="D5495" t="s">
        <v>12</v>
      </c>
      <c r="E5495" t="s">
        <v>64</v>
      </c>
      <c r="F5495" t="s">
        <v>62</v>
      </c>
      <c r="G5495" t="s">
        <v>35</v>
      </c>
      <c r="H5495" t="s">
        <v>14</v>
      </c>
      <c r="I5495">
        <v>7</v>
      </c>
      <c r="J5495">
        <v>0.44534211022827602</v>
      </c>
      <c r="K5495">
        <v>0.44781611931705001</v>
      </c>
      <c r="L5495">
        <v>-2.4740090887735901E-3</v>
      </c>
      <c r="M5495">
        <v>-5.5553001433110497E-3</v>
      </c>
      <c r="N5495">
        <v>56.141050883943201</v>
      </c>
      <c r="O5495">
        <v>63.453432863063803</v>
      </c>
      <c r="P5495">
        <v>6.9765859729975802E-2</v>
      </c>
      <c r="Q5495" s="27">
        <v>-0.11723884834458401</v>
      </c>
      <c r="R5495">
        <v>-9.1913841262602602E-2</v>
      </c>
      <c r="S5495">
        <v>-3.9031319587280899E-2</v>
      </c>
      <c r="T5495">
        <v>-2.4740090887735901E-3</v>
      </c>
      <c r="U5495">
        <v>3.4083301409733702E-2</v>
      </c>
      <c r="V5495">
        <v>8.6965823085055405E-2</v>
      </c>
      <c r="W5495">
        <v>0.112290830167037</v>
      </c>
      <c r="X5495">
        <v>-2.5461405787144599E-2</v>
      </c>
    </row>
    <row r="5496" spans="1:24" x14ac:dyDescent="0.2">
      <c r="A5496" t="s">
        <v>2954</v>
      </c>
      <c r="B5496" t="s">
        <v>66</v>
      </c>
      <c r="C5496" t="s">
        <v>57</v>
      </c>
      <c r="D5496" t="s">
        <v>12</v>
      </c>
      <c r="E5496" t="s">
        <v>64</v>
      </c>
      <c r="F5496" t="s">
        <v>62</v>
      </c>
      <c r="G5496" t="s">
        <v>35</v>
      </c>
      <c r="H5496" t="s">
        <v>14</v>
      </c>
      <c r="I5496">
        <v>8</v>
      </c>
      <c r="J5496">
        <v>0.46278756340224603</v>
      </c>
      <c r="K5496">
        <v>0.46572446387478</v>
      </c>
      <c r="L5496">
        <v>-2.93690047253448E-3</v>
      </c>
      <c r="M5496">
        <v>-6.3461093270170401E-3</v>
      </c>
      <c r="N5496">
        <v>56.6704212853843</v>
      </c>
      <c r="O5496">
        <v>63.453432863063803</v>
      </c>
      <c r="P5496">
        <v>7.3995129654319702E-2</v>
      </c>
      <c r="Q5496" s="27">
        <v>-0.12465888875389</v>
      </c>
      <c r="R5496">
        <v>-9.7798656689372293E-2</v>
      </c>
      <c r="S5496">
        <v>-4.1710348411398E-2</v>
      </c>
      <c r="T5496">
        <v>-2.93690047253448E-3</v>
      </c>
      <c r="U5496">
        <v>3.5836547466329E-2</v>
      </c>
      <c r="V5496">
        <v>9.1924855744303396E-2</v>
      </c>
      <c r="W5496">
        <v>0.11878508780882099</v>
      </c>
      <c r="X5496">
        <v>-2.7235410832631098E-3</v>
      </c>
    </row>
    <row r="5497" spans="1:24" x14ac:dyDescent="0.2">
      <c r="A5497" t="s">
        <v>2955</v>
      </c>
      <c r="B5497" t="s">
        <v>66</v>
      </c>
      <c r="C5497" t="s">
        <v>57</v>
      </c>
      <c r="D5497" t="s">
        <v>12</v>
      </c>
      <c r="E5497" t="s">
        <v>64</v>
      </c>
      <c r="F5497" t="s">
        <v>62</v>
      </c>
      <c r="G5497" t="s">
        <v>35</v>
      </c>
      <c r="H5497" t="s">
        <v>14</v>
      </c>
      <c r="I5497">
        <v>9</v>
      </c>
      <c r="J5497">
        <v>0.45205830608823599</v>
      </c>
      <c r="K5497">
        <v>0.45451815178341498</v>
      </c>
      <c r="L5497">
        <v>-2.4598456951790801E-3</v>
      </c>
      <c r="M5497">
        <v>-5.4414345717141901E-3</v>
      </c>
      <c r="N5497">
        <v>60.175018401174398</v>
      </c>
      <c r="O5497">
        <v>63.453432863063803</v>
      </c>
      <c r="P5497">
        <v>7.4866116051072101E-2</v>
      </c>
      <c r="Q5497" s="27">
        <v>-0.12561460659919299</v>
      </c>
      <c r="R5497">
        <v>-9.84382064726535E-2</v>
      </c>
      <c r="S5497">
        <v>-4.1689690505940902E-2</v>
      </c>
      <c r="T5497">
        <v>-2.4598456951790801E-3</v>
      </c>
      <c r="U5497">
        <v>3.6769999115582701E-2</v>
      </c>
      <c r="V5497">
        <v>9.3518515082295306E-2</v>
      </c>
      <c r="W5497">
        <v>0.12069491520883401</v>
      </c>
      <c r="X5497">
        <v>4.3996838870973699E-2</v>
      </c>
    </row>
    <row r="5498" spans="1:24" x14ac:dyDescent="0.2">
      <c r="A5498" t="s">
        <v>3715</v>
      </c>
      <c r="B5498" t="s">
        <v>66</v>
      </c>
      <c r="C5498" t="s">
        <v>57</v>
      </c>
      <c r="D5498" t="s">
        <v>12</v>
      </c>
      <c r="E5498" t="s">
        <v>64</v>
      </c>
      <c r="F5498" t="s">
        <v>62</v>
      </c>
      <c r="G5498" t="s">
        <v>22</v>
      </c>
      <c r="H5498" t="s">
        <v>13</v>
      </c>
      <c r="I5498">
        <v>1</v>
      </c>
      <c r="J5498">
        <v>0.58299337004764296</v>
      </c>
      <c r="K5498">
        <v>0.56621018419415803</v>
      </c>
      <c r="L5498">
        <v>1.6783185853485399E-2</v>
      </c>
      <c r="M5498">
        <v>2.8787953201103899E-2</v>
      </c>
      <c r="N5498">
        <v>69.781339076084194</v>
      </c>
      <c r="O5498">
        <v>73.959368095676993</v>
      </c>
      <c r="P5498">
        <v>6.6720950681575103E-2</v>
      </c>
      <c r="Q5498" s="27">
        <v>-9.2972778017705704E-2</v>
      </c>
      <c r="R5498">
        <v>-6.8753072920293895E-2</v>
      </c>
      <c r="S5498">
        <v>-1.817859230366E-2</v>
      </c>
      <c r="T5498">
        <v>1.6783185853485399E-2</v>
      </c>
      <c r="U5498">
        <v>5.1744964010630702E-2</v>
      </c>
      <c r="V5498">
        <v>0.102319444627265</v>
      </c>
      <c r="W5498">
        <v>0.126539149724676</v>
      </c>
      <c r="X5498">
        <v>3.2849739460148603E-2</v>
      </c>
    </row>
    <row r="5499" spans="1:24" x14ac:dyDescent="0.2">
      <c r="A5499" t="s">
        <v>3724</v>
      </c>
      <c r="B5499" t="s">
        <v>66</v>
      </c>
      <c r="C5499" t="s">
        <v>57</v>
      </c>
      <c r="D5499" t="s">
        <v>12</v>
      </c>
      <c r="E5499" t="s">
        <v>64</v>
      </c>
      <c r="F5499" t="s">
        <v>62</v>
      </c>
      <c r="G5499" t="s">
        <v>22</v>
      </c>
      <c r="H5499" t="s">
        <v>14</v>
      </c>
      <c r="I5499">
        <v>10</v>
      </c>
      <c r="J5499">
        <v>0.56586956939362998</v>
      </c>
      <c r="K5499">
        <v>0.556674992642476</v>
      </c>
      <c r="L5499">
        <v>9.1945767511547108E-3</v>
      </c>
      <c r="M5499">
        <v>1.6248579617043801E-2</v>
      </c>
      <c r="N5499">
        <v>74.047061932348498</v>
      </c>
      <c r="O5499">
        <v>73.959368095676993</v>
      </c>
      <c r="P5499">
        <v>7.2549028512556193E-2</v>
      </c>
      <c r="Q5499" s="27">
        <v>-0.11014857515199999</v>
      </c>
      <c r="R5499">
        <v>-8.3813277801942407E-2</v>
      </c>
      <c r="S5499">
        <v>-2.8821114189424801E-2</v>
      </c>
      <c r="T5499">
        <v>9.1945767511547108E-3</v>
      </c>
      <c r="U5499">
        <v>4.7210267691734198E-2</v>
      </c>
      <c r="V5499">
        <v>0.10220243130425199</v>
      </c>
      <c r="W5499">
        <v>0.12853772865431001</v>
      </c>
      <c r="X5499">
        <v>5.8139145351378499E-2</v>
      </c>
    </row>
    <row r="5500" spans="1:24" x14ac:dyDescent="0.2">
      <c r="A5500" t="s">
        <v>3725</v>
      </c>
      <c r="B5500" t="s">
        <v>66</v>
      </c>
      <c r="C5500" t="s">
        <v>57</v>
      </c>
      <c r="D5500" t="s">
        <v>12</v>
      </c>
      <c r="E5500" t="s">
        <v>64</v>
      </c>
      <c r="F5500" t="s">
        <v>62</v>
      </c>
      <c r="G5500" t="s">
        <v>22</v>
      </c>
      <c r="H5500" t="s">
        <v>14</v>
      </c>
      <c r="I5500">
        <v>11</v>
      </c>
      <c r="J5500">
        <v>0.60925784677413397</v>
      </c>
      <c r="K5500">
        <v>0.60371930129946505</v>
      </c>
      <c r="L5500">
        <v>5.5385454746690096E-3</v>
      </c>
      <c r="M5500">
        <v>9.0906428271612903E-3</v>
      </c>
      <c r="N5500">
        <v>77.273035127795595</v>
      </c>
      <c r="O5500">
        <v>73.959368095676993</v>
      </c>
      <c r="P5500">
        <v>8.0046484477297605E-2</v>
      </c>
      <c r="Q5500" s="27">
        <v>-0.126137921490485</v>
      </c>
      <c r="R5500">
        <v>-9.7081047625226499E-2</v>
      </c>
      <c r="S5500">
        <v>-3.6405812391434901E-2</v>
      </c>
      <c r="T5500">
        <v>5.5385454746690096E-3</v>
      </c>
      <c r="U5500">
        <v>4.7482903340772903E-2</v>
      </c>
      <c r="V5500">
        <v>0.10815813857456499</v>
      </c>
      <c r="W5500">
        <v>0.13721501243982401</v>
      </c>
      <c r="X5500">
        <v>7.0447839385569394E-2</v>
      </c>
    </row>
    <row r="5501" spans="1:24" x14ac:dyDescent="0.2">
      <c r="A5501" t="s">
        <v>3726</v>
      </c>
      <c r="B5501" t="s">
        <v>66</v>
      </c>
      <c r="C5501" t="s">
        <v>57</v>
      </c>
      <c r="D5501" t="s">
        <v>12</v>
      </c>
      <c r="E5501" t="s">
        <v>64</v>
      </c>
      <c r="F5501" t="s">
        <v>62</v>
      </c>
      <c r="G5501" t="s">
        <v>22</v>
      </c>
      <c r="H5501" t="s">
        <v>14</v>
      </c>
      <c r="I5501">
        <v>12</v>
      </c>
      <c r="J5501">
        <v>0.66106666952736903</v>
      </c>
      <c r="K5501">
        <v>0.659098750843228</v>
      </c>
      <c r="L5501">
        <v>1.96791868414043E-3</v>
      </c>
      <c r="M5501">
        <v>2.9768838376731301E-3</v>
      </c>
      <c r="N5501">
        <v>79.412980520597202</v>
      </c>
      <c r="O5501">
        <v>73.959368095676993</v>
      </c>
      <c r="P5501">
        <v>8.7431960728291597E-2</v>
      </c>
      <c r="Q5501" s="27">
        <v>-0.14185765671389899</v>
      </c>
      <c r="R5501">
        <v>-0.110119854969529</v>
      </c>
      <c r="S5501">
        <v>-4.38464287374844E-2</v>
      </c>
      <c r="T5501">
        <v>1.96791868414043E-3</v>
      </c>
      <c r="U5501">
        <v>4.7782266105765199E-2</v>
      </c>
      <c r="V5501">
        <v>0.11405569233781</v>
      </c>
      <c r="W5501">
        <v>0.14579349408218001</v>
      </c>
      <c r="X5501">
        <v>8.62080414250639E-2</v>
      </c>
    </row>
    <row r="5502" spans="1:24" x14ac:dyDescent="0.2">
      <c r="A5502" t="s">
        <v>3727</v>
      </c>
      <c r="B5502" t="s">
        <v>66</v>
      </c>
      <c r="C5502" t="s">
        <v>57</v>
      </c>
      <c r="D5502" t="s">
        <v>12</v>
      </c>
      <c r="E5502" t="s">
        <v>64</v>
      </c>
      <c r="F5502" t="s">
        <v>62</v>
      </c>
      <c r="G5502" t="s">
        <v>22</v>
      </c>
      <c r="H5502" t="s">
        <v>14</v>
      </c>
      <c r="I5502">
        <v>13</v>
      </c>
      <c r="J5502">
        <v>0.71743590114983602</v>
      </c>
      <c r="K5502">
        <v>0.716743191417894</v>
      </c>
      <c r="L5502">
        <v>6.9270973194175505E-4</v>
      </c>
      <c r="M5502">
        <v>9.6553536118216003E-4</v>
      </c>
      <c r="N5502">
        <v>81.053007208687902</v>
      </c>
      <c r="O5502">
        <v>73.959368095676993</v>
      </c>
      <c r="P5502">
        <v>9.45167104757135E-2</v>
      </c>
      <c r="Q5502" s="27">
        <v>-0.15478727900060699</v>
      </c>
      <c r="R5502">
        <v>-0.120477713097923</v>
      </c>
      <c r="S5502">
        <v>-4.8834046557332103E-2</v>
      </c>
      <c r="T5502">
        <v>6.9270973194175505E-4</v>
      </c>
      <c r="U5502">
        <v>5.0219466021215603E-2</v>
      </c>
      <c r="V5502">
        <v>0.121863132561806</v>
      </c>
      <c r="W5502">
        <v>0.15617269846449</v>
      </c>
      <c r="X5502">
        <v>0.104884992159748</v>
      </c>
    </row>
    <row r="5503" spans="1:24" x14ac:dyDescent="0.2">
      <c r="A5503" t="s">
        <v>3728</v>
      </c>
      <c r="B5503" t="s">
        <v>66</v>
      </c>
      <c r="C5503" t="s">
        <v>57</v>
      </c>
      <c r="D5503" t="s">
        <v>12</v>
      </c>
      <c r="E5503" t="s">
        <v>64</v>
      </c>
      <c r="F5503" t="s">
        <v>62</v>
      </c>
      <c r="G5503" t="s">
        <v>22</v>
      </c>
      <c r="H5503" t="s">
        <v>14</v>
      </c>
      <c r="I5503">
        <v>14</v>
      </c>
      <c r="J5503">
        <v>0.76913409065945204</v>
      </c>
      <c r="K5503">
        <v>0.77006866290660603</v>
      </c>
      <c r="L5503">
        <v>-9.3457224715381504E-4</v>
      </c>
      <c r="M5503">
        <v>-1.21509663724893E-3</v>
      </c>
      <c r="N5503">
        <v>81.611415549889699</v>
      </c>
      <c r="O5503">
        <v>73.959368095676993</v>
      </c>
      <c r="P5503">
        <v>0.100635740272601</v>
      </c>
      <c r="Q5503" s="27">
        <v>-0.166480364995582</v>
      </c>
      <c r="R5503">
        <v>-0.129949591276628</v>
      </c>
      <c r="S5503">
        <v>-5.3667700149996597E-2</v>
      </c>
      <c r="T5503">
        <v>-9.3457224715381504E-4</v>
      </c>
      <c r="U5503">
        <v>5.1798555655688999E-2</v>
      </c>
      <c r="V5503">
        <v>0.12808044678232</v>
      </c>
      <c r="W5503">
        <v>0.164611220501274</v>
      </c>
      <c r="X5503">
        <v>0.114915169832276</v>
      </c>
    </row>
    <row r="5504" spans="1:24" x14ac:dyDescent="0.2">
      <c r="A5504" t="s">
        <v>3729</v>
      </c>
      <c r="B5504" t="s">
        <v>66</v>
      </c>
      <c r="C5504" t="s">
        <v>57</v>
      </c>
      <c r="D5504" t="s">
        <v>12</v>
      </c>
      <c r="E5504" t="s">
        <v>64</v>
      </c>
      <c r="F5504" t="s">
        <v>62</v>
      </c>
      <c r="G5504" t="s">
        <v>22</v>
      </c>
      <c r="H5504" t="s">
        <v>14</v>
      </c>
      <c r="I5504">
        <v>15</v>
      </c>
      <c r="J5504">
        <v>0.81574227905410701</v>
      </c>
      <c r="K5504">
        <v>0.81531658818012098</v>
      </c>
      <c r="L5504">
        <v>4.2569087398622898E-4</v>
      </c>
      <c r="M5504">
        <v>5.2184480922067499E-4</v>
      </c>
      <c r="N5504">
        <v>81.5491287342075</v>
      </c>
      <c r="O5504">
        <v>73.959368095676993</v>
      </c>
      <c r="P5504">
        <v>0.105894129111304</v>
      </c>
      <c r="Q5504" s="27">
        <v>-0.17377015151410799</v>
      </c>
      <c r="R5504">
        <v>-0.135330582646705</v>
      </c>
      <c r="S5504">
        <v>-5.5062832780336898E-2</v>
      </c>
      <c r="T5504">
        <v>4.2569087398622898E-4</v>
      </c>
      <c r="U5504">
        <v>5.5914214528309303E-2</v>
      </c>
      <c r="V5504">
        <v>0.136181964394677</v>
      </c>
      <c r="W5504">
        <v>0.17462153326208099</v>
      </c>
      <c r="X5504">
        <v>0.122026035345065</v>
      </c>
    </row>
    <row r="5505" spans="1:24" x14ac:dyDescent="0.2">
      <c r="A5505" t="s">
        <v>3730</v>
      </c>
      <c r="B5505" t="s">
        <v>66</v>
      </c>
      <c r="C5505" t="s">
        <v>57</v>
      </c>
      <c r="D5505" t="s">
        <v>12</v>
      </c>
      <c r="E5505" t="s">
        <v>64</v>
      </c>
      <c r="F5505" t="s">
        <v>62</v>
      </c>
      <c r="G5505" t="s">
        <v>22</v>
      </c>
      <c r="H5505" t="s">
        <v>14</v>
      </c>
      <c r="I5505">
        <v>16</v>
      </c>
      <c r="J5505">
        <v>0.86670499414526003</v>
      </c>
      <c r="K5505">
        <v>0.86150187715813797</v>
      </c>
      <c r="L5505">
        <v>5.2031169871226603E-3</v>
      </c>
      <c r="M5505">
        <v>6.0033310322088803E-3</v>
      </c>
      <c r="N5505">
        <v>81.458514406899596</v>
      </c>
      <c r="O5505">
        <v>73.959368095676993</v>
      </c>
      <c r="P5505">
        <v>0.11072274072918301</v>
      </c>
      <c r="Q5505" s="27">
        <v>-0.17693579151238301</v>
      </c>
      <c r="R5505">
        <v>-0.13674343662769001</v>
      </c>
      <c r="S5505">
        <v>-5.2815599154969098E-2</v>
      </c>
      <c r="T5505">
        <v>5.2031169871226603E-3</v>
      </c>
      <c r="U5505">
        <v>6.3221833129214394E-2</v>
      </c>
      <c r="V5505">
        <v>0.14714967060193501</v>
      </c>
      <c r="W5505">
        <v>0.18734202548662801</v>
      </c>
      <c r="X5505">
        <v>0.12062847980779599</v>
      </c>
    </row>
    <row r="5506" spans="1:24" x14ac:dyDescent="0.2">
      <c r="A5506" t="s">
        <v>3731</v>
      </c>
      <c r="B5506" t="s">
        <v>66</v>
      </c>
      <c r="C5506" t="s">
        <v>57</v>
      </c>
      <c r="D5506" t="s">
        <v>12</v>
      </c>
      <c r="E5506" t="s">
        <v>64</v>
      </c>
      <c r="F5506" t="s">
        <v>62</v>
      </c>
      <c r="G5506" t="s">
        <v>22</v>
      </c>
      <c r="H5506" t="s">
        <v>15</v>
      </c>
      <c r="I5506">
        <v>17</v>
      </c>
      <c r="J5506">
        <v>0.90087751860756904</v>
      </c>
      <c r="K5506">
        <v>0.88223458229051999</v>
      </c>
      <c r="L5506">
        <v>1.8642936317049299E-2</v>
      </c>
      <c r="M5506">
        <v>2.06941964162504E-2</v>
      </c>
      <c r="N5506">
        <v>80.699024090818796</v>
      </c>
      <c r="O5506">
        <v>73.959368095676993</v>
      </c>
      <c r="P5506">
        <v>0.114066048317116</v>
      </c>
      <c r="Q5506" s="27">
        <v>-0.16899571316460599</v>
      </c>
      <c r="R5506">
        <v>-0.127589737625493</v>
      </c>
      <c r="S5506">
        <v>-4.11276730011194E-2</v>
      </c>
      <c r="T5506">
        <v>1.8642936317049299E-2</v>
      </c>
      <c r="U5506">
        <v>7.8413545635218004E-2</v>
      </c>
      <c r="V5506">
        <v>0.16487561025959199</v>
      </c>
      <c r="W5506">
        <v>0.20628158579870501</v>
      </c>
      <c r="X5506">
        <v>0.121823822662012</v>
      </c>
    </row>
    <row r="5507" spans="1:24" x14ac:dyDescent="0.2">
      <c r="A5507" t="s">
        <v>3732</v>
      </c>
      <c r="B5507" t="s">
        <v>66</v>
      </c>
      <c r="C5507" t="s">
        <v>57</v>
      </c>
      <c r="D5507" t="s">
        <v>12</v>
      </c>
      <c r="E5507" t="s">
        <v>64</v>
      </c>
      <c r="F5507" t="s">
        <v>62</v>
      </c>
      <c r="G5507" t="s">
        <v>22</v>
      </c>
      <c r="H5507" t="s">
        <v>15</v>
      </c>
      <c r="I5507">
        <v>18</v>
      </c>
      <c r="J5507">
        <v>0.92200836099074601</v>
      </c>
      <c r="K5507">
        <v>0.89761976940870902</v>
      </c>
      <c r="L5507">
        <v>2.43885915820365E-2</v>
      </c>
      <c r="M5507">
        <v>2.64515948161573E-2</v>
      </c>
      <c r="N5507">
        <v>79.403602724210302</v>
      </c>
      <c r="O5507">
        <v>73.959368095676993</v>
      </c>
      <c r="P5507">
        <v>0.11584051845576999</v>
      </c>
      <c r="Q5507" s="27">
        <v>-0.166169061277706</v>
      </c>
      <c r="R5507">
        <v>-0.124118953078261</v>
      </c>
      <c r="S5507">
        <v>-3.6311840088787198E-2</v>
      </c>
      <c r="T5507">
        <v>2.43885915820365E-2</v>
      </c>
      <c r="U5507">
        <v>8.5089023252860094E-2</v>
      </c>
      <c r="V5507">
        <v>0.17289613624233399</v>
      </c>
      <c r="W5507">
        <v>0.21494624444177901</v>
      </c>
      <c r="X5507">
        <v>0.120760597180763</v>
      </c>
    </row>
    <row r="5508" spans="1:24" x14ac:dyDescent="0.2">
      <c r="A5508" t="s">
        <v>3733</v>
      </c>
      <c r="B5508" t="s">
        <v>66</v>
      </c>
      <c r="C5508" t="s">
        <v>57</v>
      </c>
      <c r="D5508" t="s">
        <v>12</v>
      </c>
      <c r="E5508" t="s">
        <v>64</v>
      </c>
      <c r="F5508" t="s">
        <v>62</v>
      </c>
      <c r="G5508" t="s">
        <v>22</v>
      </c>
      <c r="H5508" t="s">
        <v>15</v>
      </c>
      <c r="I5508">
        <v>19</v>
      </c>
      <c r="J5508">
        <v>0.91176242816845898</v>
      </c>
      <c r="K5508">
        <v>0.886846231932647</v>
      </c>
      <c r="L5508">
        <v>2.4916196235811702E-2</v>
      </c>
      <c r="M5508">
        <v>2.73275093007102E-2</v>
      </c>
      <c r="N5508">
        <v>77.6727189960027</v>
      </c>
      <c r="O5508">
        <v>73.959368095676993</v>
      </c>
      <c r="P5508">
        <v>0.113501690564158</v>
      </c>
      <c r="Q5508" s="27">
        <v>-0.16179408474222801</v>
      </c>
      <c r="R5508">
        <v>-0.12059297106743901</v>
      </c>
      <c r="S5508">
        <v>-3.4558689619807098E-2</v>
      </c>
      <c r="T5508">
        <v>2.4916196235811702E-2</v>
      </c>
      <c r="U5508">
        <v>8.4391082091430605E-2</v>
      </c>
      <c r="V5508">
        <v>0.17042536353906201</v>
      </c>
      <c r="W5508">
        <v>0.211626477213852</v>
      </c>
      <c r="X5508">
        <v>0.106571416797605</v>
      </c>
    </row>
    <row r="5509" spans="1:24" x14ac:dyDescent="0.2">
      <c r="A5509" t="s">
        <v>3716</v>
      </c>
      <c r="B5509" t="s">
        <v>66</v>
      </c>
      <c r="C5509" t="s">
        <v>57</v>
      </c>
      <c r="D5509" t="s">
        <v>12</v>
      </c>
      <c r="E5509" t="s">
        <v>64</v>
      </c>
      <c r="F5509" t="s">
        <v>62</v>
      </c>
      <c r="G5509" t="s">
        <v>22</v>
      </c>
      <c r="H5509" t="s">
        <v>13</v>
      </c>
      <c r="I5509">
        <v>2</v>
      </c>
      <c r="J5509">
        <v>0.52266775648907104</v>
      </c>
      <c r="K5509">
        <v>0.50704257182497403</v>
      </c>
      <c r="L5509">
        <v>1.5625184664097298E-2</v>
      </c>
      <c r="M5509">
        <v>2.9895061384801601E-2</v>
      </c>
      <c r="N5509">
        <v>69.422553861894301</v>
      </c>
      <c r="O5509">
        <v>73.959368095676993</v>
      </c>
      <c r="P5509">
        <v>5.8966458632526003E-2</v>
      </c>
      <c r="Q5509" s="27">
        <v>-8.1374639786408007E-2</v>
      </c>
      <c r="R5509">
        <v>-5.9969815302801099E-2</v>
      </c>
      <c r="S5509">
        <v>-1.52732396593464E-2</v>
      </c>
      <c r="T5509">
        <v>1.5625184664097298E-2</v>
      </c>
      <c r="U5509">
        <v>4.6523608987540897E-2</v>
      </c>
      <c r="V5509">
        <v>9.1220184630995696E-2</v>
      </c>
      <c r="W5509">
        <v>0.11262500911460301</v>
      </c>
      <c r="X5509">
        <v>2.8812435180134099E-2</v>
      </c>
    </row>
    <row r="5510" spans="1:24" x14ac:dyDescent="0.2">
      <c r="A5510" t="s">
        <v>3734</v>
      </c>
      <c r="B5510" t="s">
        <v>66</v>
      </c>
      <c r="C5510" t="s">
        <v>57</v>
      </c>
      <c r="D5510" t="s">
        <v>12</v>
      </c>
      <c r="E5510" t="s">
        <v>64</v>
      </c>
      <c r="F5510" t="s">
        <v>62</v>
      </c>
      <c r="G5510" t="s">
        <v>22</v>
      </c>
      <c r="H5510" t="s">
        <v>15</v>
      </c>
      <c r="I5510">
        <v>20</v>
      </c>
      <c r="J5510">
        <v>0.902729471308506</v>
      </c>
      <c r="K5510">
        <v>0.87738338959612605</v>
      </c>
      <c r="L5510">
        <v>2.5346081712379401E-2</v>
      </c>
      <c r="M5510">
        <v>2.8077162115512099E-2</v>
      </c>
      <c r="N5510">
        <v>75.081308244467394</v>
      </c>
      <c r="O5510">
        <v>73.959368095676993</v>
      </c>
      <c r="P5510">
        <v>0.10704893346217199</v>
      </c>
      <c r="Q5510" s="27">
        <v>-0.150749413832893</v>
      </c>
      <c r="R5510">
        <v>-0.111890650986125</v>
      </c>
      <c r="S5510">
        <v>-3.07475594217985E-2</v>
      </c>
      <c r="T5510">
        <v>2.5346081712379401E-2</v>
      </c>
      <c r="U5510">
        <v>8.14397228465574E-2</v>
      </c>
      <c r="V5510">
        <v>0.16258281441088299</v>
      </c>
      <c r="W5510">
        <v>0.20144157725765199</v>
      </c>
      <c r="X5510">
        <v>8.1746652363432606E-2</v>
      </c>
    </row>
    <row r="5511" spans="1:24" x14ac:dyDescent="0.2">
      <c r="A5511" t="s">
        <v>3735</v>
      </c>
      <c r="B5511" t="s">
        <v>66</v>
      </c>
      <c r="C5511" t="s">
        <v>57</v>
      </c>
      <c r="D5511" t="s">
        <v>12</v>
      </c>
      <c r="E5511" t="s">
        <v>64</v>
      </c>
      <c r="F5511" t="s">
        <v>62</v>
      </c>
      <c r="G5511" t="s">
        <v>22</v>
      </c>
      <c r="H5511" t="s">
        <v>15</v>
      </c>
      <c r="I5511">
        <v>21</v>
      </c>
      <c r="J5511">
        <v>0.93240164702582995</v>
      </c>
      <c r="K5511">
        <v>0.90580803250303699</v>
      </c>
      <c r="L5511">
        <v>2.6593614522793699E-2</v>
      </c>
      <c r="M5511">
        <v>2.8521629715715199E-2</v>
      </c>
      <c r="N5511">
        <v>72.776101749655098</v>
      </c>
      <c r="O5511">
        <v>73.959368095676993</v>
      </c>
      <c r="P5511">
        <v>0.102727449920923</v>
      </c>
      <c r="Q5511" s="27">
        <v>-0.14239304059712399</v>
      </c>
      <c r="R5511">
        <v>-0.105102976275829</v>
      </c>
      <c r="S5511">
        <v>-2.7235569235769801E-2</v>
      </c>
      <c r="T5511">
        <v>2.6593614522793699E-2</v>
      </c>
      <c r="U5511">
        <v>8.0422798281357205E-2</v>
      </c>
      <c r="V5511">
        <v>0.15829020532141699</v>
      </c>
      <c r="W5511">
        <v>0.195580269642712</v>
      </c>
      <c r="X5511">
        <v>6.3366881276096299E-2</v>
      </c>
    </row>
    <row r="5512" spans="1:24" x14ac:dyDescent="0.2">
      <c r="A5512" t="s">
        <v>3736</v>
      </c>
      <c r="B5512" t="s">
        <v>66</v>
      </c>
      <c r="C5512" t="s">
        <v>57</v>
      </c>
      <c r="D5512" t="s">
        <v>12</v>
      </c>
      <c r="E5512" t="s">
        <v>64</v>
      </c>
      <c r="F5512" t="s">
        <v>62</v>
      </c>
      <c r="G5512" t="s">
        <v>22</v>
      </c>
      <c r="H5512" t="s">
        <v>14</v>
      </c>
      <c r="I5512">
        <v>22</v>
      </c>
      <c r="J5512">
        <v>0.89165431427865605</v>
      </c>
      <c r="K5512">
        <v>0.87706972537017702</v>
      </c>
      <c r="L5512">
        <v>1.4584588908479201E-2</v>
      </c>
      <c r="M5512">
        <v>1.63567749013563E-2</v>
      </c>
      <c r="N5512">
        <v>71.821023826329693</v>
      </c>
      <c r="O5512">
        <v>73.959368095676993</v>
      </c>
      <c r="P5512">
        <v>9.7598305016687495E-2</v>
      </c>
      <c r="Q5512" s="27">
        <v>-0.14596462284397199</v>
      </c>
      <c r="R5512">
        <v>-0.110536438122914</v>
      </c>
      <c r="S5512">
        <v>-3.6556922920265002E-2</v>
      </c>
      <c r="T5512">
        <v>1.4584588908479201E-2</v>
      </c>
      <c r="U5512">
        <v>6.57261007372235E-2</v>
      </c>
      <c r="V5512">
        <v>0.13970561593987299</v>
      </c>
      <c r="W5512">
        <v>0.17513380066093001</v>
      </c>
      <c r="X5512">
        <v>4.5049263540571302E-2</v>
      </c>
    </row>
    <row r="5513" spans="1:24" x14ac:dyDescent="0.2">
      <c r="A5513" t="s">
        <v>3737</v>
      </c>
      <c r="B5513" t="s">
        <v>66</v>
      </c>
      <c r="C5513" t="s">
        <v>57</v>
      </c>
      <c r="D5513" t="s">
        <v>12</v>
      </c>
      <c r="E5513" t="s">
        <v>64</v>
      </c>
      <c r="F5513" t="s">
        <v>62</v>
      </c>
      <c r="G5513" t="s">
        <v>22</v>
      </c>
      <c r="H5513" t="s">
        <v>14</v>
      </c>
      <c r="I5513">
        <v>23</v>
      </c>
      <c r="J5513">
        <v>0.79381112444003399</v>
      </c>
      <c r="K5513">
        <v>0.78026297004757506</v>
      </c>
      <c r="L5513">
        <v>1.3548154392459001E-2</v>
      </c>
      <c r="M5513">
        <v>1.70672266680768E-2</v>
      </c>
      <c r="N5513">
        <v>71.073448097692193</v>
      </c>
      <c r="O5513">
        <v>73.959368095676993</v>
      </c>
      <c r="P5513">
        <v>8.8411540750533105E-2</v>
      </c>
      <c r="Q5513" s="27">
        <v>-0.13188883014216801</v>
      </c>
      <c r="R5513">
        <v>-9.9795440849724498E-2</v>
      </c>
      <c r="S5513">
        <v>-3.2779492960820403E-2</v>
      </c>
      <c r="T5513">
        <v>1.3548154392459001E-2</v>
      </c>
      <c r="U5513">
        <v>5.9875801745738297E-2</v>
      </c>
      <c r="V5513">
        <v>0.126891749634642</v>
      </c>
      <c r="W5513">
        <v>0.15898513892708599</v>
      </c>
      <c r="X5513">
        <v>3.77084199593921E-2</v>
      </c>
    </row>
    <row r="5514" spans="1:24" x14ac:dyDescent="0.2">
      <c r="A5514" t="s">
        <v>3738</v>
      </c>
      <c r="B5514" t="s">
        <v>66</v>
      </c>
      <c r="C5514" t="s">
        <v>57</v>
      </c>
      <c r="D5514" t="s">
        <v>12</v>
      </c>
      <c r="E5514" t="s">
        <v>64</v>
      </c>
      <c r="F5514" t="s">
        <v>62</v>
      </c>
      <c r="G5514" t="s">
        <v>22</v>
      </c>
      <c r="H5514" t="s">
        <v>14</v>
      </c>
      <c r="I5514">
        <v>24</v>
      </c>
      <c r="J5514">
        <v>0.67921717893951705</v>
      </c>
      <c r="K5514">
        <v>0.663501410057587</v>
      </c>
      <c r="L5514">
        <v>1.5715768881929802E-2</v>
      </c>
      <c r="M5514">
        <v>2.3138061534997301E-2</v>
      </c>
      <c r="N5514">
        <v>70.396943473487099</v>
      </c>
      <c r="O5514">
        <v>73.959368095676993</v>
      </c>
      <c r="P5514">
        <v>7.7088367343789904E-2</v>
      </c>
      <c r="Q5514" s="27">
        <v>-0.111094595398605</v>
      </c>
      <c r="R5514">
        <v>-8.3111518052808905E-2</v>
      </c>
      <c r="S5514">
        <v>-2.46785356062161E-2</v>
      </c>
      <c r="T5514">
        <v>1.5715768881929802E-2</v>
      </c>
      <c r="U5514">
        <v>5.6110073370075703E-2</v>
      </c>
      <c r="V5514">
        <v>0.114543055816668</v>
      </c>
      <c r="W5514">
        <v>0.14252613316246401</v>
      </c>
      <c r="X5514">
        <v>3.6398493312408103E-2</v>
      </c>
    </row>
    <row r="5515" spans="1:24" x14ac:dyDescent="0.2">
      <c r="A5515" t="s">
        <v>3717</v>
      </c>
      <c r="B5515" t="s">
        <v>66</v>
      </c>
      <c r="C5515" t="s">
        <v>57</v>
      </c>
      <c r="D5515" t="s">
        <v>12</v>
      </c>
      <c r="E5515" t="s">
        <v>64</v>
      </c>
      <c r="F5515" t="s">
        <v>62</v>
      </c>
      <c r="G5515" t="s">
        <v>22</v>
      </c>
      <c r="H5515" t="s">
        <v>13</v>
      </c>
      <c r="I5515">
        <v>3</v>
      </c>
      <c r="J5515">
        <v>0.48454354286915502</v>
      </c>
      <c r="K5515">
        <v>0.471000900251555</v>
      </c>
      <c r="L5515">
        <v>1.35426426175995E-2</v>
      </c>
      <c r="M5515">
        <v>2.7949278897431401E-2</v>
      </c>
      <c r="N5515">
        <v>68.8995743660561</v>
      </c>
      <c r="O5515">
        <v>73.959368095676993</v>
      </c>
      <c r="P5515">
        <v>5.32785020226718E-2</v>
      </c>
      <c r="Q5515" s="27">
        <v>-7.4100493209695598E-2</v>
      </c>
      <c r="R5515">
        <v>-5.4760396975465697E-2</v>
      </c>
      <c r="S5515">
        <v>-1.43752924422805E-2</v>
      </c>
      <c r="T5515">
        <v>1.35426426175995E-2</v>
      </c>
      <c r="U5515">
        <v>4.1460577677479502E-2</v>
      </c>
      <c r="V5515">
        <v>8.1845682210664697E-2</v>
      </c>
      <c r="W5515">
        <v>0.101185778444895</v>
      </c>
      <c r="X5515">
        <v>2.4584057217529601E-2</v>
      </c>
    </row>
    <row r="5516" spans="1:24" x14ac:dyDescent="0.2">
      <c r="A5516" t="s">
        <v>3718</v>
      </c>
      <c r="B5516" t="s">
        <v>66</v>
      </c>
      <c r="C5516" t="s">
        <v>57</v>
      </c>
      <c r="D5516" t="s">
        <v>12</v>
      </c>
      <c r="E5516" t="s">
        <v>64</v>
      </c>
      <c r="F5516" t="s">
        <v>62</v>
      </c>
      <c r="G5516" t="s">
        <v>22</v>
      </c>
      <c r="H5516" t="s">
        <v>13</v>
      </c>
      <c r="I5516">
        <v>4</v>
      </c>
      <c r="J5516">
        <v>0.46156035990745198</v>
      </c>
      <c r="K5516">
        <v>0.45071204584035401</v>
      </c>
      <c r="L5516">
        <v>1.0848314067098E-2</v>
      </c>
      <c r="M5516">
        <v>2.3503565317596099E-2</v>
      </c>
      <c r="N5516">
        <v>68.681923601296305</v>
      </c>
      <c r="O5516">
        <v>73.959368095676993</v>
      </c>
      <c r="P5516">
        <v>4.9319122141580102E-2</v>
      </c>
      <c r="Q5516" s="27">
        <v>-7.0281641855801297E-2</v>
      </c>
      <c r="R5516">
        <v>-5.2378800518407702E-2</v>
      </c>
      <c r="S5516">
        <v>-1.499490593509E-2</v>
      </c>
      <c r="T5516">
        <v>1.0848314067098E-2</v>
      </c>
      <c r="U5516">
        <v>3.6691534069285901E-2</v>
      </c>
      <c r="V5516">
        <v>7.4075428652603595E-2</v>
      </c>
      <c r="W5516">
        <v>9.1978269989997197E-2</v>
      </c>
      <c r="X5516">
        <v>2.0921855829621201E-2</v>
      </c>
    </row>
    <row r="5517" spans="1:24" x14ac:dyDescent="0.2">
      <c r="A5517" t="s">
        <v>3719</v>
      </c>
      <c r="B5517" t="s">
        <v>66</v>
      </c>
      <c r="C5517" t="s">
        <v>57</v>
      </c>
      <c r="D5517" t="s">
        <v>12</v>
      </c>
      <c r="E5517" t="s">
        <v>64</v>
      </c>
      <c r="F5517" t="s">
        <v>62</v>
      </c>
      <c r="G5517" t="s">
        <v>22</v>
      </c>
      <c r="H5517" t="s">
        <v>13</v>
      </c>
      <c r="I5517">
        <v>5</v>
      </c>
      <c r="J5517">
        <v>0.45453890574892702</v>
      </c>
      <c r="K5517">
        <v>0.44495176755847199</v>
      </c>
      <c r="L5517">
        <v>9.5871381904549802E-3</v>
      </c>
      <c r="M5517">
        <v>2.1092007898990801E-2</v>
      </c>
      <c r="N5517">
        <v>68.330943399881903</v>
      </c>
      <c r="O5517">
        <v>73.959368095676993</v>
      </c>
      <c r="P5517">
        <v>4.7453380226157998E-2</v>
      </c>
      <c r="Q5517" s="27">
        <v>-6.8473672281574902E-2</v>
      </c>
      <c r="R5517">
        <v>-5.1248095259479598E-2</v>
      </c>
      <c r="S5517">
        <v>-1.52784330480518E-2</v>
      </c>
      <c r="T5517">
        <v>9.5871381904549802E-3</v>
      </c>
      <c r="U5517">
        <v>3.4452709428961802E-2</v>
      </c>
      <c r="V5517">
        <v>7.0422371640389503E-2</v>
      </c>
      <c r="W5517">
        <v>8.7647948662484904E-2</v>
      </c>
      <c r="X5517">
        <v>1.59527775358996E-2</v>
      </c>
    </row>
    <row r="5518" spans="1:24" x14ac:dyDescent="0.2">
      <c r="A5518" t="s">
        <v>3720</v>
      </c>
      <c r="B5518" t="s">
        <v>66</v>
      </c>
      <c r="C5518" t="s">
        <v>57</v>
      </c>
      <c r="D5518" t="s">
        <v>12</v>
      </c>
      <c r="E5518" t="s">
        <v>64</v>
      </c>
      <c r="F5518" t="s">
        <v>62</v>
      </c>
      <c r="G5518" t="s">
        <v>22</v>
      </c>
      <c r="H5518" t="s">
        <v>13</v>
      </c>
      <c r="I5518">
        <v>6</v>
      </c>
      <c r="J5518">
        <v>0.47114227902658001</v>
      </c>
      <c r="K5518">
        <v>0.46245163500849301</v>
      </c>
      <c r="L5518">
        <v>8.6906440180867395E-3</v>
      </c>
      <c r="M5518">
        <v>1.84459013868217E-2</v>
      </c>
      <c r="N5518">
        <v>68.015317308932495</v>
      </c>
      <c r="O5518">
        <v>73.959368095676993</v>
      </c>
      <c r="P5518">
        <v>4.8745358598743599E-2</v>
      </c>
      <c r="Q5518" s="27">
        <v>-7.1495470876846504E-2</v>
      </c>
      <c r="R5518">
        <v>-5.38009057055025E-2</v>
      </c>
      <c r="S5518">
        <v>-1.6851923887654899E-2</v>
      </c>
      <c r="T5518">
        <v>8.6906440180867395E-3</v>
      </c>
      <c r="U5518">
        <v>3.4233211923828402E-2</v>
      </c>
      <c r="V5518">
        <v>7.1182193741676003E-2</v>
      </c>
      <c r="W5518">
        <v>8.8876758913019896E-2</v>
      </c>
      <c r="X5518">
        <v>6.0773894499131396E-3</v>
      </c>
    </row>
    <row r="5519" spans="1:24" x14ac:dyDescent="0.2">
      <c r="A5519" t="s">
        <v>3721</v>
      </c>
      <c r="B5519" t="s">
        <v>66</v>
      </c>
      <c r="C5519" t="s">
        <v>57</v>
      </c>
      <c r="D5519" t="s">
        <v>12</v>
      </c>
      <c r="E5519" t="s">
        <v>64</v>
      </c>
      <c r="F5519" t="s">
        <v>62</v>
      </c>
      <c r="G5519" t="s">
        <v>22</v>
      </c>
      <c r="H5519" t="s">
        <v>14</v>
      </c>
      <c r="I5519">
        <v>7</v>
      </c>
      <c r="J5519">
        <v>0.50551767192370201</v>
      </c>
      <c r="K5519">
        <v>0.49561472905720699</v>
      </c>
      <c r="L5519">
        <v>9.9029428664951999E-3</v>
      </c>
      <c r="M5519">
        <v>1.95897065849556E-2</v>
      </c>
      <c r="N5519">
        <v>67.924376881967703</v>
      </c>
      <c r="O5519">
        <v>73.959368095676993</v>
      </c>
      <c r="P5519">
        <v>5.4691355558964497E-2</v>
      </c>
      <c r="Q5519" s="27">
        <v>-8.0064337028001406E-2</v>
      </c>
      <c r="R5519">
        <v>-6.0211374960097298E-2</v>
      </c>
      <c r="S5519">
        <v>-1.8755327446402199E-2</v>
      </c>
      <c r="T5519">
        <v>9.9029428664951999E-3</v>
      </c>
      <c r="U5519">
        <v>3.8561213179392602E-2</v>
      </c>
      <c r="V5519">
        <v>8.0017260693087705E-2</v>
      </c>
      <c r="W5519">
        <v>9.9870222760991806E-2</v>
      </c>
      <c r="X5519">
        <v>-6.8089087165420998E-3</v>
      </c>
    </row>
    <row r="5520" spans="1:24" x14ac:dyDescent="0.2">
      <c r="A5520" t="s">
        <v>3722</v>
      </c>
      <c r="B5520" t="s">
        <v>66</v>
      </c>
      <c r="C5520" t="s">
        <v>57</v>
      </c>
      <c r="D5520" t="s">
        <v>12</v>
      </c>
      <c r="E5520" t="s">
        <v>64</v>
      </c>
      <c r="F5520" t="s">
        <v>62</v>
      </c>
      <c r="G5520" t="s">
        <v>22</v>
      </c>
      <c r="H5520" t="s">
        <v>14</v>
      </c>
      <c r="I5520">
        <v>8</v>
      </c>
      <c r="J5520">
        <v>0.52126876693398805</v>
      </c>
      <c r="K5520">
        <v>0.51016745639338901</v>
      </c>
      <c r="L5520">
        <v>1.11013105405994E-2</v>
      </c>
      <c r="M5520">
        <v>2.1296711494715799E-2</v>
      </c>
      <c r="N5520">
        <v>68.376558839295697</v>
      </c>
      <c r="O5520">
        <v>73.959368095676993</v>
      </c>
      <c r="P5520">
        <v>6.0127456866741702E-2</v>
      </c>
      <c r="Q5520" s="27">
        <v>-8.7808356005190602E-2</v>
      </c>
      <c r="R5520">
        <v>-6.5982089162563401E-2</v>
      </c>
      <c r="S5520">
        <v>-2.0405476857573199E-2</v>
      </c>
      <c r="T5520">
        <v>1.11013105405994E-2</v>
      </c>
      <c r="U5520">
        <v>4.2608097938772099E-2</v>
      </c>
      <c r="V5520">
        <v>8.8184710243762204E-2</v>
      </c>
      <c r="W5520">
        <v>0.110010977086389</v>
      </c>
      <c r="X5520">
        <v>1.0545735774425601E-2</v>
      </c>
    </row>
    <row r="5521" spans="1:24" x14ac:dyDescent="0.2">
      <c r="A5521" t="s">
        <v>3723</v>
      </c>
      <c r="B5521" t="s">
        <v>66</v>
      </c>
      <c r="C5521" t="s">
        <v>57</v>
      </c>
      <c r="D5521" t="s">
        <v>12</v>
      </c>
      <c r="E5521" t="s">
        <v>64</v>
      </c>
      <c r="F5521" t="s">
        <v>62</v>
      </c>
      <c r="G5521" t="s">
        <v>22</v>
      </c>
      <c r="H5521" t="s">
        <v>14</v>
      </c>
      <c r="I5521">
        <v>9</v>
      </c>
      <c r="J5521">
        <v>0.53547315566101905</v>
      </c>
      <c r="K5521">
        <v>0.52362301558100299</v>
      </c>
      <c r="L5521">
        <v>1.1850140080015999E-2</v>
      </c>
      <c r="M5521">
        <v>2.21302225045951E-2</v>
      </c>
      <c r="N5521">
        <v>70.772502719856504</v>
      </c>
      <c r="O5521">
        <v>73.959368095676993</v>
      </c>
      <c r="P5521">
        <v>6.5403999138908694E-2</v>
      </c>
      <c r="Q5521" s="27">
        <v>-9.5739438503488705E-2</v>
      </c>
      <c r="R5521">
        <v>-7.1997786816064904E-2</v>
      </c>
      <c r="S5521">
        <v>-2.24215554687721E-2</v>
      </c>
      <c r="T5521">
        <v>1.1850140080015999E-2</v>
      </c>
      <c r="U5521">
        <v>4.6121835628804203E-2</v>
      </c>
      <c r="V5521">
        <v>9.5698066976096993E-2</v>
      </c>
      <c r="W5521">
        <v>0.119439718663521</v>
      </c>
      <c r="X5521">
        <v>4.0105350260202503E-2</v>
      </c>
    </row>
    <row r="5522" spans="1:24" x14ac:dyDescent="0.2">
      <c r="A5522" t="s">
        <v>4483</v>
      </c>
      <c r="B5522" t="s">
        <v>66</v>
      </c>
      <c r="C5522" t="s">
        <v>57</v>
      </c>
      <c r="D5522" t="s">
        <v>12</v>
      </c>
      <c r="E5522" t="s">
        <v>64</v>
      </c>
      <c r="F5522" t="s">
        <v>62</v>
      </c>
      <c r="G5522" t="s">
        <v>32</v>
      </c>
      <c r="H5522" t="s">
        <v>13</v>
      </c>
      <c r="I5522">
        <v>1</v>
      </c>
      <c r="J5522">
        <v>0.51157969891511601</v>
      </c>
      <c r="K5522">
        <v>0.51581464910463304</v>
      </c>
      <c r="L5522">
        <v>-4.2349501895169103E-3</v>
      </c>
      <c r="M5522">
        <v>-8.2781826536466995E-3</v>
      </c>
      <c r="N5522">
        <v>49.084855687467503</v>
      </c>
      <c r="O5522">
        <v>53.255707015283001</v>
      </c>
      <c r="P5522">
        <v>6.0217349488423201E-2</v>
      </c>
      <c r="Q5522" s="27">
        <v>-0.10329249009797301</v>
      </c>
      <c r="R5522">
        <v>-8.1433592233675495E-2</v>
      </c>
      <c r="S5522">
        <v>-3.5788841321450701E-2</v>
      </c>
      <c r="T5522">
        <v>-4.2349501895169103E-3</v>
      </c>
      <c r="U5522">
        <v>2.7318940942416801E-2</v>
      </c>
      <c r="V5522">
        <v>7.2963691854641605E-2</v>
      </c>
      <c r="W5522">
        <v>9.4822589718939199E-2</v>
      </c>
      <c r="X5522">
        <v>3.9274706648218902E-2</v>
      </c>
    </row>
    <row r="5523" spans="1:24" x14ac:dyDescent="0.2">
      <c r="A5523" t="s">
        <v>4492</v>
      </c>
      <c r="B5523" t="s">
        <v>66</v>
      </c>
      <c r="C5523" t="s">
        <v>57</v>
      </c>
      <c r="D5523" t="s">
        <v>12</v>
      </c>
      <c r="E5523" t="s">
        <v>64</v>
      </c>
      <c r="F5523" t="s">
        <v>62</v>
      </c>
      <c r="G5523" t="s">
        <v>32</v>
      </c>
      <c r="H5523" t="s">
        <v>14</v>
      </c>
      <c r="I5523">
        <v>10</v>
      </c>
      <c r="J5523">
        <v>0.58721329334988204</v>
      </c>
      <c r="K5523">
        <v>0.58723668889994396</v>
      </c>
      <c r="L5523">
        <v>-2.3395550062119601E-5</v>
      </c>
      <c r="M5523">
        <v>-3.9841656050827298E-5</v>
      </c>
      <c r="N5523">
        <v>54.097391163561497</v>
      </c>
      <c r="O5523">
        <v>53.255707015283001</v>
      </c>
      <c r="P5523">
        <v>7.6264557853245402E-2</v>
      </c>
      <c r="Q5523" s="27">
        <v>-0.12547859321865101</v>
      </c>
      <c r="R5523">
        <v>-9.7794558717922697E-2</v>
      </c>
      <c r="S5523">
        <v>-3.9986023865162701E-2</v>
      </c>
      <c r="T5523">
        <v>-2.3395550062119601E-5</v>
      </c>
      <c r="U5523">
        <v>3.9939232765038503E-2</v>
      </c>
      <c r="V5523">
        <v>9.7747767617798395E-2</v>
      </c>
      <c r="W5523">
        <v>0.125431802118527</v>
      </c>
      <c r="X5523">
        <v>7.4566634612268201E-2</v>
      </c>
    </row>
    <row r="5524" spans="1:24" x14ac:dyDescent="0.2">
      <c r="A5524" t="s">
        <v>4493</v>
      </c>
      <c r="B5524" t="s">
        <v>66</v>
      </c>
      <c r="C5524" t="s">
        <v>57</v>
      </c>
      <c r="D5524" t="s">
        <v>12</v>
      </c>
      <c r="E5524" t="s">
        <v>64</v>
      </c>
      <c r="F5524" t="s">
        <v>62</v>
      </c>
      <c r="G5524" t="s">
        <v>32</v>
      </c>
      <c r="H5524" t="s">
        <v>14</v>
      </c>
      <c r="I5524">
        <v>11</v>
      </c>
      <c r="J5524">
        <v>0.56910616077507303</v>
      </c>
      <c r="K5524" s="1">
        <v>0.56785546105746598</v>
      </c>
      <c r="L5524">
        <v>1.2506997176069999E-3</v>
      </c>
      <c r="M5524">
        <v>2.19765626136194E-3</v>
      </c>
      <c r="N5524">
        <v>57.548208916438298</v>
      </c>
      <c r="O5524">
        <v>53.255707015283001</v>
      </c>
      <c r="P5524">
        <v>7.6947202551899796E-2</v>
      </c>
      <c r="Q5524" s="27">
        <v>-0.125327448480268</v>
      </c>
      <c r="R5524">
        <v>-9.7395613953928498E-2</v>
      </c>
      <c r="S5524">
        <v>-3.9069634419588502E-2</v>
      </c>
      <c r="T5524">
        <v>1.2506997176069999E-3</v>
      </c>
      <c r="U5524">
        <v>4.15710338548025E-2</v>
      </c>
      <c r="V5524">
        <v>9.9897013389142503E-2</v>
      </c>
      <c r="W5524">
        <v>0.12782884791548199</v>
      </c>
      <c r="X5524">
        <v>9.2797480056093506E-2</v>
      </c>
    </row>
    <row r="5525" spans="1:24" x14ac:dyDescent="0.2">
      <c r="A5525" t="s">
        <v>4494</v>
      </c>
      <c r="B5525" t="s">
        <v>66</v>
      </c>
      <c r="C5525" t="s">
        <v>57</v>
      </c>
      <c r="D5525" t="s">
        <v>12</v>
      </c>
      <c r="E5525" t="s">
        <v>64</v>
      </c>
      <c r="F5525" t="s">
        <v>62</v>
      </c>
      <c r="G5525" t="s">
        <v>32</v>
      </c>
      <c r="H5525" t="s">
        <v>14</v>
      </c>
      <c r="I5525">
        <v>12</v>
      </c>
      <c r="J5525">
        <v>0.55441582040998105</v>
      </c>
      <c r="K5525">
        <v>0.553024720687321</v>
      </c>
      <c r="L5525">
        <v>1.39109972265982E-3</v>
      </c>
      <c r="M5525">
        <v>2.50912703326382E-3</v>
      </c>
      <c r="N5525">
        <v>60.039141594172499</v>
      </c>
      <c r="O5525">
        <v>53.255707015283001</v>
      </c>
      <c r="P5525">
        <v>7.7039657983151003E-2</v>
      </c>
      <c r="Q5525" s="27">
        <v>-0.12533913765962401</v>
      </c>
      <c r="R5525">
        <v>-9.7373741811739703E-2</v>
      </c>
      <c r="S5525">
        <v>-3.8977681060511297E-2</v>
      </c>
      <c r="T5525">
        <v>1.39109972265982E-3</v>
      </c>
      <c r="U5525">
        <v>4.1759880505830897E-2</v>
      </c>
      <c r="V5525">
        <v>0.100155941257059</v>
      </c>
      <c r="W5525">
        <v>0.128121337104943</v>
      </c>
      <c r="X5525">
        <v>0.108055883050233</v>
      </c>
    </row>
    <row r="5526" spans="1:24" x14ac:dyDescent="0.2">
      <c r="A5526" t="s">
        <v>4495</v>
      </c>
      <c r="B5526" t="s">
        <v>66</v>
      </c>
      <c r="C5526" t="s">
        <v>57</v>
      </c>
      <c r="D5526" t="s">
        <v>12</v>
      </c>
      <c r="E5526" t="s">
        <v>64</v>
      </c>
      <c r="F5526" t="s">
        <v>62</v>
      </c>
      <c r="G5526" t="s">
        <v>32</v>
      </c>
      <c r="H5526" t="s">
        <v>14</v>
      </c>
      <c r="I5526">
        <v>13</v>
      </c>
      <c r="J5526">
        <v>0.54236823879363905</v>
      </c>
      <c r="K5526">
        <v>0.54279685140405198</v>
      </c>
      <c r="L5526">
        <v>-4.28612610412484E-4</v>
      </c>
      <c r="M5526">
        <v>-7.9026126486651295E-4</v>
      </c>
      <c r="N5526">
        <v>61.599535579494997</v>
      </c>
      <c r="O5526">
        <v>53.255707015283001</v>
      </c>
      <c r="P5526">
        <v>7.6599324683694306E-2</v>
      </c>
      <c r="Q5526" s="27">
        <v>-0.12643450171508999</v>
      </c>
      <c r="R5526">
        <v>-9.86289468549085E-2</v>
      </c>
      <c r="S5526">
        <v>-4.0566658744668298E-2</v>
      </c>
      <c r="T5526">
        <v>-4.28612610412484E-4</v>
      </c>
      <c r="U5526">
        <v>3.9709433523843297E-2</v>
      </c>
      <c r="V5526">
        <v>9.7771721634083597E-2</v>
      </c>
      <c r="W5526">
        <v>0.12557727649426501</v>
      </c>
      <c r="X5526">
        <v>0.121080506035602</v>
      </c>
    </row>
    <row r="5527" spans="1:24" x14ac:dyDescent="0.2">
      <c r="A5527" t="s">
        <v>4496</v>
      </c>
      <c r="B5527" t="s">
        <v>66</v>
      </c>
      <c r="C5527" t="s">
        <v>57</v>
      </c>
      <c r="D5527" t="s">
        <v>12</v>
      </c>
      <c r="E5527" t="s">
        <v>64</v>
      </c>
      <c r="F5527" t="s">
        <v>62</v>
      </c>
      <c r="G5527" t="s">
        <v>32</v>
      </c>
      <c r="H5527" t="s">
        <v>14</v>
      </c>
      <c r="I5527">
        <v>14</v>
      </c>
      <c r="J5527">
        <v>0.52893351277715495</v>
      </c>
      <c r="K5527">
        <v>0.528354872911179</v>
      </c>
      <c r="L5527">
        <v>5.7863986597559195E-4</v>
      </c>
      <c r="M5527">
        <v>1.0939746716699E-3</v>
      </c>
      <c r="N5527">
        <v>62.078886383982599</v>
      </c>
      <c r="O5527">
        <v>53.255707015283001</v>
      </c>
      <c r="P5527">
        <v>7.6153804931955102E-2</v>
      </c>
      <c r="Q5527" s="27">
        <v>-0.124694369247091</v>
      </c>
      <c r="R5527">
        <v>-9.7050538056790897E-2</v>
      </c>
      <c r="S5527">
        <v>-3.9325953918368899E-2</v>
      </c>
      <c r="T5527">
        <v>5.7863986597559195E-4</v>
      </c>
      <c r="U5527">
        <v>4.0483233650320097E-2</v>
      </c>
      <c r="V5527">
        <v>9.8207817788742005E-2</v>
      </c>
      <c r="W5527">
        <v>0.125851648979042</v>
      </c>
      <c r="X5527">
        <v>0.11984142527919101</v>
      </c>
    </row>
    <row r="5528" spans="1:24" x14ac:dyDescent="0.2">
      <c r="A5528" t="s">
        <v>4497</v>
      </c>
      <c r="B5528" t="s">
        <v>66</v>
      </c>
      <c r="C5528" t="s">
        <v>57</v>
      </c>
      <c r="D5528" t="s">
        <v>12</v>
      </c>
      <c r="E5528" t="s">
        <v>64</v>
      </c>
      <c r="F5528" t="s">
        <v>62</v>
      </c>
      <c r="G5528" t="s">
        <v>32</v>
      </c>
      <c r="H5528" t="s">
        <v>14</v>
      </c>
      <c r="I5528">
        <v>15</v>
      </c>
      <c r="J5528">
        <v>0.523479744027328</v>
      </c>
      <c r="K5528">
        <v>0.51943898392823595</v>
      </c>
      <c r="L5528">
        <v>4.04076009909159E-3</v>
      </c>
      <c r="M5528">
        <v>7.7190381198028596E-3</v>
      </c>
      <c r="N5528">
        <v>61.935776909450603</v>
      </c>
      <c r="O5528">
        <v>53.255707015283001</v>
      </c>
      <c r="P5528">
        <v>7.6530196809079507E-2</v>
      </c>
      <c r="Q5528" s="27">
        <v>-0.121851413651844</v>
      </c>
      <c r="R5528">
        <v>-9.4070952210148301E-2</v>
      </c>
      <c r="S5528">
        <v>-3.6061063028866101E-2</v>
      </c>
      <c r="T5528">
        <v>4.04076009909159E-3</v>
      </c>
      <c r="U5528">
        <v>4.4142583227049198E-2</v>
      </c>
      <c r="V5528">
        <v>0.102152472408332</v>
      </c>
      <c r="W5528">
        <v>0.12993293385002699</v>
      </c>
      <c r="X5528">
        <v>0.117246500670799</v>
      </c>
    </row>
    <row r="5529" spans="1:24" x14ac:dyDescent="0.2">
      <c r="A5529" t="s">
        <v>4498</v>
      </c>
      <c r="B5529" t="s">
        <v>66</v>
      </c>
      <c r="C5529" t="s">
        <v>57</v>
      </c>
      <c r="D5529" t="s">
        <v>12</v>
      </c>
      <c r="E5529" t="s">
        <v>64</v>
      </c>
      <c r="F5529" t="s">
        <v>62</v>
      </c>
      <c r="G5529" t="s">
        <v>32</v>
      </c>
      <c r="H5529" t="s">
        <v>14</v>
      </c>
      <c r="I5529">
        <v>16</v>
      </c>
      <c r="J5529">
        <v>0.54398456779128701</v>
      </c>
      <c r="K5529">
        <v>0.53735325745178097</v>
      </c>
      <c r="L5529">
        <v>6.63131033950557E-3</v>
      </c>
      <c r="M5529">
        <v>1.21902545258413E-2</v>
      </c>
      <c r="N5529">
        <v>61.171611709900098</v>
      </c>
      <c r="O5529">
        <v>53.255707015283001</v>
      </c>
      <c r="P5529">
        <v>7.8714054408053194E-2</v>
      </c>
      <c r="Q5529" s="27">
        <v>-0.122853309161742</v>
      </c>
      <c r="R5529">
        <v>-9.4280107411618699E-2</v>
      </c>
      <c r="S5529">
        <v>-3.4614854170314298E-2</v>
      </c>
      <c r="T5529">
        <v>6.63131033950557E-3</v>
      </c>
      <c r="U5529">
        <v>4.7877474849325502E-2</v>
      </c>
      <c r="V5529">
        <v>0.10754272809062999</v>
      </c>
      <c r="W5529">
        <v>0.13611592984075299</v>
      </c>
      <c r="X5529">
        <v>0.10803733176638899</v>
      </c>
    </row>
    <row r="5530" spans="1:24" x14ac:dyDescent="0.2">
      <c r="A5530" t="s">
        <v>4499</v>
      </c>
      <c r="B5530" t="s">
        <v>66</v>
      </c>
      <c r="C5530" t="s">
        <v>57</v>
      </c>
      <c r="D5530" t="s">
        <v>12</v>
      </c>
      <c r="E5530" t="s">
        <v>64</v>
      </c>
      <c r="F5530" t="s">
        <v>62</v>
      </c>
      <c r="G5530" t="s">
        <v>32</v>
      </c>
      <c r="H5530" t="s">
        <v>15</v>
      </c>
      <c r="I5530">
        <v>17</v>
      </c>
      <c r="J5530">
        <v>0.63756958927660301</v>
      </c>
      <c r="K5530">
        <v>0.62773032377164395</v>
      </c>
      <c r="L5530">
        <v>9.8392655049588003E-3</v>
      </c>
      <c r="M5530">
        <v>1.54324573669246E-2</v>
      </c>
      <c r="N5530">
        <v>59.643727364007198</v>
      </c>
      <c r="O5530">
        <v>53.255707015283001</v>
      </c>
      <c r="P5530">
        <v>8.3769232505023203E-2</v>
      </c>
      <c r="Q5530" s="27">
        <v>-0.127961121965804</v>
      </c>
      <c r="R5530">
        <v>-9.7552890566480893E-2</v>
      </c>
      <c r="S5530">
        <v>-3.40558123276734E-2</v>
      </c>
      <c r="T5530">
        <v>9.8392655049588003E-3</v>
      </c>
      <c r="U5530">
        <v>5.3734343337590897E-2</v>
      </c>
      <c r="V5530">
        <v>0.117231421576399</v>
      </c>
      <c r="W5530">
        <v>0.14763965297572201</v>
      </c>
      <c r="X5530">
        <v>0.103465107528166</v>
      </c>
    </row>
    <row r="5531" spans="1:24" x14ac:dyDescent="0.2">
      <c r="A5531" t="s">
        <v>4500</v>
      </c>
      <c r="B5531" t="s">
        <v>66</v>
      </c>
      <c r="C5531" t="s">
        <v>57</v>
      </c>
      <c r="D5531" t="s">
        <v>12</v>
      </c>
      <c r="E5531" t="s">
        <v>64</v>
      </c>
      <c r="F5531" t="s">
        <v>62</v>
      </c>
      <c r="G5531" t="s">
        <v>32</v>
      </c>
      <c r="H5531" t="s">
        <v>15</v>
      </c>
      <c r="I5531">
        <v>18</v>
      </c>
      <c r="J5531">
        <v>0.84678018497374896</v>
      </c>
      <c r="K5531">
        <v>0.83729027703944203</v>
      </c>
      <c r="L5531">
        <v>9.4899079343069691E-3</v>
      </c>
      <c r="M5531">
        <v>1.1207050073569201E-2</v>
      </c>
      <c r="N5531">
        <v>56.827927270946198</v>
      </c>
      <c r="O5531">
        <v>53.255707015283001</v>
      </c>
      <c r="P5531">
        <v>9.3726479817579297E-2</v>
      </c>
      <c r="Q5531" s="27">
        <v>-0.144690151365611</v>
      </c>
      <c r="R5531">
        <v>-0.11066743919183</v>
      </c>
      <c r="S5531">
        <v>-3.9622767490104599E-2</v>
      </c>
      <c r="T5531">
        <v>9.4899079343069691E-3</v>
      </c>
      <c r="U5531">
        <v>5.8602583358718499E-2</v>
      </c>
      <c r="V5531">
        <v>0.129647255060444</v>
      </c>
      <c r="W5531">
        <v>0.163669967234225</v>
      </c>
      <c r="X5531">
        <v>0.107655757596684</v>
      </c>
    </row>
    <row r="5532" spans="1:24" x14ac:dyDescent="0.2">
      <c r="A5532" t="s">
        <v>4501</v>
      </c>
      <c r="B5532" t="s">
        <v>66</v>
      </c>
      <c r="C5532" t="s">
        <v>57</v>
      </c>
      <c r="D5532" t="s">
        <v>12</v>
      </c>
      <c r="E5532" t="s">
        <v>64</v>
      </c>
      <c r="F5532" t="s">
        <v>62</v>
      </c>
      <c r="G5532" t="s">
        <v>32</v>
      </c>
      <c r="H5532" t="s">
        <v>15</v>
      </c>
      <c r="I5532">
        <v>19</v>
      </c>
      <c r="J5532">
        <v>0.91960478252356403</v>
      </c>
      <c r="K5532">
        <v>0.91254260517227703</v>
      </c>
      <c r="L5532">
        <v>7.0621773512866397E-3</v>
      </c>
      <c r="M5532">
        <v>7.6795787554592102E-3</v>
      </c>
      <c r="N5532">
        <v>55.150282720319098</v>
      </c>
      <c r="O5532">
        <v>53.255707015283001</v>
      </c>
      <c r="P5532">
        <v>9.7470286986491197E-2</v>
      </c>
      <c r="Q5532" s="27">
        <v>-0.15327644474149099</v>
      </c>
      <c r="R5532">
        <v>-0.117894730565395</v>
      </c>
      <c r="S5532">
        <v>-4.4012253029634699E-2</v>
      </c>
      <c r="T5532">
        <v>7.0621773512866397E-3</v>
      </c>
      <c r="U5532">
        <v>5.8136607732208002E-2</v>
      </c>
      <c r="V5532">
        <v>0.13201908526796799</v>
      </c>
      <c r="W5532">
        <v>0.167400799444065</v>
      </c>
      <c r="X5532">
        <v>0.100871243998761</v>
      </c>
    </row>
    <row r="5533" spans="1:24" x14ac:dyDescent="0.2">
      <c r="A5533" t="s">
        <v>4484</v>
      </c>
      <c r="B5533" t="s">
        <v>66</v>
      </c>
      <c r="C5533" t="s">
        <v>57</v>
      </c>
      <c r="D5533" t="s">
        <v>12</v>
      </c>
      <c r="E5533" t="s">
        <v>64</v>
      </c>
      <c r="F5533" t="s">
        <v>62</v>
      </c>
      <c r="G5533" t="s">
        <v>32</v>
      </c>
      <c r="H5533" t="s">
        <v>13</v>
      </c>
      <c r="I5533">
        <v>2</v>
      </c>
      <c r="J5533">
        <v>0.46749771626602599</v>
      </c>
      <c r="K5533">
        <v>0.47176985760880202</v>
      </c>
      <c r="L5533">
        <v>-4.2721413427754002E-3</v>
      </c>
      <c r="M5533">
        <v>-9.1383148925253208E-3</v>
      </c>
      <c r="N5533">
        <v>48.4549216872879</v>
      </c>
      <c r="O5533">
        <v>53.255707015283001</v>
      </c>
      <c r="P5533">
        <v>5.4956187565532298E-2</v>
      </c>
      <c r="Q5533" s="27">
        <v>-9.4675069888076099E-2</v>
      </c>
      <c r="R5533">
        <v>-7.4725973801787901E-2</v>
      </c>
      <c r="S5533">
        <v>-3.30691836271143E-2</v>
      </c>
      <c r="T5533">
        <v>-4.2721413427754002E-3</v>
      </c>
      <c r="U5533">
        <v>2.45249009415635E-2</v>
      </c>
      <c r="V5533">
        <v>6.6181691116237104E-2</v>
      </c>
      <c r="W5533">
        <v>8.6130787202525302E-2</v>
      </c>
      <c r="X5533">
        <v>3.31089885617969E-2</v>
      </c>
    </row>
    <row r="5534" spans="1:24" x14ac:dyDescent="0.2">
      <c r="A5534" t="s">
        <v>4502</v>
      </c>
      <c r="B5534" t="s">
        <v>66</v>
      </c>
      <c r="C5534" t="s">
        <v>57</v>
      </c>
      <c r="D5534" t="s">
        <v>12</v>
      </c>
      <c r="E5534" t="s">
        <v>64</v>
      </c>
      <c r="F5534" t="s">
        <v>62</v>
      </c>
      <c r="G5534" t="s">
        <v>32</v>
      </c>
      <c r="H5534" t="s">
        <v>15</v>
      </c>
      <c r="I5534">
        <v>20</v>
      </c>
      <c r="J5534">
        <v>0.91802176645300304</v>
      </c>
      <c r="K5534">
        <v>0.910596050581165</v>
      </c>
      <c r="L5534">
        <v>7.4257158718379597E-3</v>
      </c>
      <c r="M5534">
        <v>8.0888233190036397E-3</v>
      </c>
      <c r="N5534">
        <v>53.780407740387098</v>
      </c>
      <c r="O5534">
        <v>53.255707015283001</v>
      </c>
      <c r="P5534">
        <v>9.4731404425145396E-2</v>
      </c>
      <c r="Q5534" s="27">
        <v>-0.14840744440752601</v>
      </c>
      <c r="R5534">
        <v>-0.11401994460119801</v>
      </c>
      <c r="S5534">
        <v>-4.2213540046938197E-2</v>
      </c>
      <c r="T5534">
        <v>7.4257158718379597E-3</v>
      </c>
      <c r="U5534">
        <v>5.7064971790614101E-2</v>
      </c>
      <c r="V5534">
        <v>0.128871376344874</v>
      </c>
      <c r="W5534">
        <v>0.16325887615120199</v>
      </c>
      <c r="X5534">
        <v>7.8035483509411196E-2</v>
      </c>
    </row>
    <row r="5535" spans="1:24" x14ac:dyDescent="0.2">
      <c r="A5535" t="s">
        <v>4503</v>
      </c>
      <c r="B5535" t="s">
        <v>66</v>
      </c>
      <c r="C5535" t="s">
        <v>57</v>
      </c>
      <c r="D5535" t="s">
        <v>12</v>
      </c>
      <c r="E5535" t="s">
        <v>64</v>
      </c>
      <c r="F5535" t="s">
        <v>62</v>
      </c>
      <c r="G5535" t="s">
        <v>32</v>
      </c>
      <c r="H5535" t="s">
        <v>15</v>
      </c>
      <c r="I5535">
        <v>21</v>
      </c>
      <c r="J5535">
        <v>0.89168309104854604</v>
      </c>
      <c r="K5535">
        <v>0.88806486583979904</v>
      </c>
      <c r="L5535">
        <v>3.61822520874675E-3</v>
      </c>
      <c r="M5535">
        <v>4.0577479208358802E-3</v>
      </c>
      <c r="N5535">
        <v>52.474392042470598</v>
      </c>
      <c r="O5535">
        <v>53.255707015283001</v>
      </c>
      <c r="P5535">
        <v>9.1507162186249602E-2</v>
      </c>
      <c r="Q5535" s="27">
        <v>-0.14691105658763401</v>
      </c>
      <c r="R5535">
        <v>-0.113693956714025</v>
      </c>
      <c r="S5535">
        <v>-4.4331527776848102E-2</v>
      </c>
      <c r="T5535">
        <v>3.61822520874675E-3</v>
      </c>
      <c r="U5535">
        <v>5.1567978194341599E-2</v>
      </c>
      <c r="V5535">
        <v>0.12093040713151899</v>
      </c>
      <c r="W5535">
        <v>0.154147507005127</v>
      </c>
      <c r="X5535">
        <v>5.44307457511609E-2</v>
      </c>
    </row>
    <row r="5536" spans="1:24" x14ac:dyDescent="0.2">
      <c r="A5536" t="s">
        <v>4504</v>
      </c>
      <c r="B5536" t="s">
        <v>66</v>
      </c>
      <c r="C5536" t="s">
        <v>57</v>
      </c>
      <c r="D5536" t="s">
        <v>12</v>
      </c>
      <c r="E5536" t="s">
        <v>64</v>
      </c>
      <c r="F5536" t="s">
        <v>62</v>
      </c>
      <c r="G5536" t="s">
        <v>32</v>
      </c>
      <c r="H5536" t="s">
        <v>14</v>
      </c>
      <c r="I5536">
        <v>22</v>
      </c>
      <c r="J5536">
        <v>0.825952278279806</v>
      </c>
      <c r="K5536" s="1">
        <v>0.82586430122700105</v>
      </c>
      <c r="L5536">
        <v>8.79770528045294E-5</v>
      </c>
      <c r="M5536">
        <v>1.065159030589E-4</v>
      </c>
      <c r="N5536">
        <v>51.431228282371997</v>
      </c>
      <c r="O5536">
        <v>53.255707015283001</v>
      </c>
      <c r="P5536">
        <v>8.5946408195172797E-2</v>
      </c>
      <c r="Q5536" s="27">
        <v>-0.14129386442825501</v>
      </c>
      <c r="R5536">
        <v>-0.110095318253407</v>
      </c>
      <c r="S5536">
        <v>-4.4947940841466E-2</v>
      </c>
      <c r="T5536">
        <v>8.79770528045294E-5</v>
      </c>
      <c r="U5536">
        <v>4.5123894947075097E-2</v>
      </c>
      <c r="V5536">
        <v>0.110271272359016</v>
      </c>
      <c r="W5536">
        <v>0.14146981853386401</v>
      </c>
      <c r="X5536">
        <v>4.2647083064839199E-2</v>
      </c>
    </row>
    <row r="5537" spans="1:24" x14ac:dyDescent="0.2">
      <c r="A5537" t="s">
        <v>4505</v>
      </c>
      <c r="B5537" t="s">
        <v>66</v>
      </c>
      <c r="C5537" t="s">
        <v>57</v>
      </c>
      <c r="D5537" t="s">
        <v>12</v>
      </c>
      <c r="E5537" t="s">
        <v>64</v>
      </c>
      <c r="F5537" t="s">
        <v>62</v>
      </c>
      <c r="G5537" t="s">
        <v>32</v>
      </c>
      <c r="H5537" t="s">
        <v>14</v>
      </c>
      <c r="I5537">
        <v>23</v>
      </c>
      <c r="J5537">
        <v>0.71842756784312001</v>
      </c>
      <c r="K5537">
        <v>0.72016998910573204</v>
      </c>
      <c r="L5537">
        <v>-1.7424212626119099E-3</v>
      </c>
      <c r="M5537">
        <v>-2.4253262828471999E-3</v>
      </c>
      <c r="N5537">
        <v>50.542518251651003</v>
      </c>
      <c r="O5537">
        <v>53.255707015283001</v>
      </c>
      <c r="P5537">
        <v>7.8304146206066197E-2</v>
      </c>
      <c r="Q5537" s="27">
        <v>-0.13055274177159101</v>
      </c>
      <c r="R5537">
        <v>-0.102128336698789</v>
      </c>
      <c r="S5537">
        <v>-4.2773793874590599E-2</v>
      </c>
      <c r="T5537">
        <v>-1.7424212626119099E-3</v>
      </c>
      <c r="U5537">
        <v>3.9288951349366802E-2</v>
      </c>
      <c r="V5537">
        <v>9.8643494173564897E-2</v>
      </c>
      <c r="W5537">
        <v>0.12706789924636699</v>
      </c>
      <c r="X5537">
        <v>4.3096565705145001E-2</v>
      </c>
    </row>
    <row r="5538" spans="1:24" x14ac:dyDescent="0.2">
      <c r="A5538" t="s">
        <v>4506</v>
      </c>
      <c r="B5538" t="s">
        <v>66</v>
      </c>
      <c r="C5538" t="s">
        <v>57</v>
      </c>
      <c r="D5538" t="s">
        <v>12</v>
      </c>
      <c r="E5538" t="s">
        <v>64</v>
      </c>
      <c r="F5538" t="s">
        <v>62</v>
      </c>
      <c r="G5538" t="s">
        <v>32</v>
      </c>
      <c r="H5538" t="s">
        <v>14</v>
      </c>
      <c r="I5538">
        <v>24</v>
      </c>
      <c r="J5538">
        <v>0.60656777388030303</v>
      </c>
      <c r="K5538">
        <v>0.61063329480112005</v>
      </c>
      <c r="L5538">
        <v>-4.0655209208171304E-3</v>
      </c>
      <c r="M5538">
        <v>-6.7025006864598197E-3</v>
      </c>
      <c r="N5538">
        <v>50.097897488714302</v>
      </c>
      <c r="O5538">
        <v>53.255707015283001</v>
      </c>
      <c r="P5538">
        <v>6.9724095082443399E-2</v>
      </c>
      <c r="Q5538" s="27">
        <v>-0.118761657331437</v>
      </c>
      <c r="R5538">
        <v>-9.3451810816509606E-2</v>
      </c>
      <c r="S5538">
        <v>-4.0600946744017499E-2</v>
      </c>
      <c r="T5538">
        <v>-4.0655209208171304E-3</v>
      </c>
      <c r="U5538">
        <v>3.2469904902383197E-2</v>
      </c>
      <c r="V5538">
        <v>8.5320768974875297E-2</v>
      </c>
      <c r="W5538">
        <v>0.11063061548980201</v>
      </c>
      <c r="X5538">
        <v>4.3822139964450002E-2</v>
      </c>
    </row>
    <row r="5539" spans="1:24" x14ac:dyDescent="0.2">
      <c r="A5539" t="s">
        <v>4485</v>
      </c>
      <c r="B5539" t="s">
        <v>66</v>
      </c>
      <c r="C5539" t="s">
        <v>57</v>
      </c>
      <c r="D5539" t="s">
        <v>12</v>
      </c>
      <c r="E5539" t="s">
        <v>64</v>
      </c>
      <c r="F5539" t="s">
        <v>62</v>
      </c>
      <c r="G5539" t="s">
        <v>32</v>
      </c>
      <c r="H5539" t="s">
        <v>13</v>
      </c>
      <c r="I5539">
        <v>3</v>
      </c>
      <c r="J5539">
        <v>0.44664574385660399</v>
      </c>
      <c r="K5539">
        <v>0.45088014684102501</v>
      </c>
      <c r="L5539">
        <v>-4.2344029844202302E-3</v>
      </c>
      <c r="M5539">
        <v>-9.4804507658751702E-3</v>
      </c>
      <c r="N5539">
        <v>47.7501405438353</v>
      </c>
      <c r="O5539">
        <v>53.255707015283001</v>
      </c>
      <c r="P5539">
        <v>5.1785326788003197E-2</v>
      </c>
      <c r="Q5539" s="27">
        <v>-8.9421265550685497E-2</v>
      </c>
      <c r="R5539">
        <v>-7.0623191926640294E-2</v>
      </c>
      <c r="S5539">
        <v>-3.1369914221333901E-2</v>
      </c>
      <c r="T5539">
        <v>-4.2344029844202302E-3</v>
      </c>
      <c r="U5539">
        <v>2.2901108252493401E-2</v>
      </c>
      <c r="V5539">
        <v>6.2154385957799901E-2</v>
      </c>
      <c r="W5539">
        <v>8.0952459581844993E-2</v>
      </c>
      <c r="X5539">
        <v>2.6944570293233602E-2</v>
      </c>
    </row>
    <row r="5540" spans="1:24" x14ac:dyDescent="0.2">
      <c r="A5540" t="s">
        <v>4486</v>
      </c>
      <c r="B5540" t="s">
        <v>66</v>
      </c>
      <c r="C5540" t="s">
        <v>57</v>
      </c>
      <c r="D5540" t="s">
        <v>12</v>
      </c>
      <c r="E5540" t="s">
        <v>64</v>
      </c>
      <c r="F5540" t="s">
        <v>62</v>
      </c>
      <c r="G5540" t="s">
        <v>32</v>
      </c>
      <c r="H5540" t="s">
        <v>13</v>
      </c>
      <c r="I5540">
        <v>4</v>
      </c>
      <c r="J5540">
        <v>0.44162088120174098</v>
      </c>
      <c r="K5540">
        <v>0.44551956502760098</v>
      </c>
      <c r="L5540">
        <v>-3.8986838258602999E-3</v>
      </c>
      <c r="M5540">
        <v>-8.8281238315796595E-3</v>
      </c>
      <c r="N5540">
        <v>47.345567971243597</v>
      </c>
      <c r="O5540">
        <v>53.255707015283001</v>
      </c>
      <c r="P5540">
        <v>5.06206050140319E-2</v>
      </c>
      <c r="Q5540" s="27">
        <v>-8.7169579073942696E-2</v>
      </c>
      <c r="R5540">
        <v>-6.87942994538491E-2</v>
      </c>
      <c r="S5540">
        <v>-3.0423880853213001E-2</v>
      </c>
      <c r="T5540">
        <v>-3.8986838258602999E-3</v>
      </c>
      <c r="U5540">
        <v>2.26265132014924E-2</v>
      </c>
      <c r="V5540">
        <v>6.09969318021285E-2</v>
      </c>
      <c r="W5540">
        <v>7.9372211422222103E-2</v>
      </c>
      <c r="X5540">
        <v>2.1788506644537499E-2</v>
      </c>
    </row>
    <row r="5541" spans="1:24" x14ac:dyDescent="0.2">
      <c r="A5541" t="s">
        <v>4487</v>
      </c>
      <c r="B5541" t="s">
        <v>66</v>
      </c>
      <c r="C5541" t="s">
        <v>57</v>
      </c>
      <c r="D5541" t="s">
        <v>12</v>
      </c>
      <c r="E5541" t="s">
        <v>64</v>
      </c>
      <c r="F5541" t="s">
        <v>62</v>
      </c>
      <c r="G5541" t="s">
        <v>32</v>
      </c>
      <c r="H5541" t="s">
        <v>13</v>
      </c>
      <c r="I5541">
        <v>5</v>
      </c>
      <c r="J5541">
        <v>0.45804214522133602</v>
      </c>
      <c r="K5541" s="1">
        <v>0.46198417049470503</v>
      </c>
      <c r="L5541">
        <v>-3.9420252733691303E-3</v>
      </c>
      <c r="M5541">
        <v>-8.6062501333021707E-3</v>
      </c>
      <c r="N5541">
        <v>46.804223457895397</v>
      </c>
      <c r="O5541">
        <v>53.255707015283001</v>
      </c>
      <c r="P5541">
        <v>5.1804995664510002E-2</v>
      </c>
      <c r="Q5541" s="27">
        <v>-8.9161243141488003E-2</v>
      </c>
      <c r="R5541">
        <v>-7.0356029715270899E-2</v>
      </c>
      <c r="S5541">
        <v>-3.1087843001572399E-2</v>
      </c>
      <c r="T5541">
        <v>-3.9420252733691303E-3</v>
      </c>
      <c r="U5541">
        <v>2.3203792454834098E-2</v>
      </c>
      <c r="V5541">
        <v>6.2471979168532601E-2</v>
      </c>
      <c r="W5541">
        <v>8.1277192594749706E-2</v>
      </c>
      <c r="X5541">
        <v>1.3950314764418201E-2</v>
      </c>
    </row>
    <row r="5542" spans="1:24" x14ac:dyDescent="0.2">
      <c r="A5542" t="s">
        <v>4488</v>
      </c>
      <c r="B5542" t="s">
        <v>66</v>
      </c>
      <c r="C5542" t="s">
        <v>57</v>
      </c>
      <c r="D5542" t="s">
        <v>12</v>
      </c>
      <c r="E5542" t="s">
        <v>64</v>
      </c>
      <c r="F5542" t="s">
        <v>62</v>
      </c>
      <c r="G5542" t="s">
        <v>32</v>
      </c>
      <c r="H5542" t="s">
        <v>13</v>
      </c>
      <c r="I5542">
        <v>6</v>
      </c>
      <c r="J5542">
        <v>0.51097924308960696</v>
      </c>
      <c r="K5542">
        <v>0.514501535134951</v>
      </c>
      <c r="L5542">
        <v>-3.5222920453441202E-3</v>
      </c>
      <c r="M5542">
        <v>-6.8932194271665104E-3</v>
      </c>
      <c r="N5542">
        <v>46.317178524684302</v>
      </c>
      <c r="O5542">
        <v>53.255707015283001</v>
      </c>
      <c r="P5542">
        <v>5.8077977865050499E-2</v>
      </c>
      <c r="Q5542" s="27">
        <v>-9.9060565633352193E-2</v>
      </c>
      <c r="R5542">
        <v>-7.7978259668338795E-2</v>
      </c>
      <c r="S5542">
        <v>-3.3955152446630603E-2</v>
      </c>
      <c r="T5542">
        <v>-3.5222920453441202E-3</v>
      </c>
      <c r="U5542">
        <v>2.6910568355942299E-2</v>
      </c>
      <c r="V5542">
        <v>7.0933675577650596E-2</v>
      </c>
      <c r="W5542">
        <v>9.2015981542663897E-2</v>
      </c>
      <c r="X5542">
        <v>-1.94782848604938E-3</v>
      </c>
    </row>
    <row r="5543" spans="1:24" x14ac:dyDescent="0.2">
      <c r="A5543" t="s">
        <v>4489</v>
      </c>
      <c r="B5543" t="s">
        <v>66</v>
      </c>
      <c r="C5543" t="s">
        <v>57</v>
      </c>
      <c r="D5543" t="s">
        <v>12</v>
      </c>
      <c r="E5543" t="s">
        <v>64</v>
      </c>
      <c r="F5543" t="s">
        <v>62</v>
      </c>
      <c r="G5543" t="s">
        <v>32</v>
      </c>
      <c r="H5543" t="s">
        <v>14</v>
      </c>
      <c r="I5543">
        <v>7</v>
      </c>
      <c r="J5543">
        <v>0.59479270843792198</v>
      </c>
      <c r="K5543">
        <v>0.59797631183792599</v>
      </c>
      <c r="L5543">
        <v>-3.18360340000423E-3</v>
      </c>
      <c r="M5543">
        <v>-5.3524586882801404E-3</v>
      </c>
      <c r="N5543">
        <v>45.937901393465602</v>
      </c>
      <c r="O5543">
        <v>53.255707015283001</v>
      </c>
      <c r="P5543">
        <v>6.9767420013362794E-2</v>
      </c>
      <c r="Q5543" s="27">
        <v>-0.117951009321986</v>
      </c>
      <c r="R5543">
        <v>-9.2625435857135396E-2</v>
      </c>
      <c r="S5543">
        <v>-3.9741731487006403E-2</v>
      </c>
      <c r="T5543">
        <v>-3.18360340000423E-3</v>
      </c>
      <c r="U5543" s="1">
        <v>3.3374524686997899E-2</v>
      </c>
      <c r="V5543">
        <v>8.6258229057126906E-2</v>
      </c>
      <c r="W5543">
        <v>0.111583802521978</v>
      </c>
      <c r="X5543">
        <v>-2.5461466855241699E-2</v>
      </c>
    </row>
    <row r="5544" spans="1:24" x14ac:dyDescent="0.2">
      <c r="A5544" t="s">
        <v>4490</v>
      </c>
      <c r="B5544" t="s">
        <v>66</v>
      </c>
      <c r="C5544" t="s">
        <v>57</v>
      </c>
      <c r="D5544" t="s">
        <v>12</v>
      </c>
      <c r="E5544" t="s">
        <v>64</v>
      </c>
      <c r="F5544" t="s">
        <v>62</v>
      </c>
      <c r="G5544" t="s">
        <v>32</v>
      </c>
      <c r="H5544" t="s">
        <v>14</v>
      </c>
      <c r="I5544">
        <v>8</v>
      </c>
      <c r="J5544">
        <v>0.62310360771852003</v>
      </c>
      <c r="K5544">
        <v>0.62363468457118598</v>
      </c>
      <c r="L5544">
        <v>-5.3107685266558105E-4</v>
      </c>
      <c r="M5544">
        <v>-8.5230906399355697E-4</v>
      </c>
      <c r="N5544">
        <v>45.926480744270101</v>
      </c>
      <c r="O5544">
        <v>53.255707015283001</v>
      </c>
      <c r="P5544">
        <v>7.3997029313556603E-2</v>
      </c>
      <c r="Q5544" s="27">
        <v>-0.122256190073466</v>
      </c>
      <c r="R5544">
        <v>-9.5395268432645106E-2</v>
      </c>
      <c r="S5544">
        <v>-3.9305520212969201E-2</v>
      </c>
      <c r="T5544">
        <v>-5.3107685266558105E-4</v>
      </c>
      <c r="U5544">
        <v>3.8243366507638099E-2</v>
      </c>
      <c r="V5544">
        <v>9.4333114727313996E-2</v>
      </c>
      <c r="W5544">
        <v>0.121194036368135</v>
      </c>
      <c r="X5544">
        <v>-2.7235533313839499E-3</v>
      </c>
    </row>
    <row r="5545" spans="1:24" x14ac:dyDescent="0.2">
      <c r="A5545" t="s">
        <v>4491</v>
      </c>
      <c r="B5545" t="s">
        <v>66</v>
      </c>
      <c r="C5545" t="s">
        <v>57</v>
      </c>
      <c r="D5545" t="s">
        <v>12</v>
      </c>
      <c r="E5545" t="s">
        <v>64</v>
      </c>
      <c r="F5545" t="s">
        <v>62</v>
      </c>
      <c r="G5545" t="s">
        <v>32</v>
      </c>
      <c r="H5545" t="s">
        <v>14</v>
      </c>
      <c r="I5545">
        <v>9</v>
      </c>
      <c r="J5545">
        <v>0.60643027909778502</v>
      </c>
      <c r="K5545">
        <v>0.606493022995096</v>
      </c>
      <c r="L5545">
        <v>-6.2743897310635997E-5</v>
      </c>
      <c r="M5545">
        <v>-1.03464321412155E-4</v>
      </c>
      <c r="N5545">
        <v>49.611469628654099</v>
      </c>
      <c r="O5545">
        <v>53.255707015283001</v>
      </c>
      <c r="P5545">
        <v>7.4866995975600495E-2</v>
      </c>
      <c r="Q5545" s="27">
        <v>-0.123218952277173</v>
      </c>
      <c r="R5545">
        <v>-9.6042232738030406E-2</v>
      </c>
      <c r="S5545">
        <v>-3.9293049788525297E-2</v>
      </c>
      <c r="T5545">
        <v>-6.2743897310635997E-5</v>
      </c>
      <c r="U5545">
        <v>3.9167561993903997E-2</v>
      </c>
      <c r="V5545">
        <v>9.5916744943409196E-2</v>
      </c>
      <c r="W5545">
        <v>0.123093464482552</v>
      </c>
      <c r="X5545">
        <v>4.3996757204716998E-2</v>
      </c>
    </row>
    <row r="5546" spans="1:24" x14ac:dyDescent="0.2">
      <c r="A5546" t="s">
        <v>2563</v>
      </c>
      <c r="B5546" t="s">
        <v>66</v>
      </c>
      <c r="C5546" t="s">
        <v>57</v>
      </c>
      <c r="D5546" t="s">
        <v>12</v>
      </c>
      <c r="E5546" t="s">
        <v>64</v>
      </c>
      <c r="F5546" t="s">
        <v>62</v>
      </c>
      <c r="G5546" t="s">
        <v>33</v>
      </c>
      <c r="H5546" t="s">
        <v>13</v>
      </c>
      <c r="I5546">
        <v>1</v>
      </c>
      <c r="J5546">
        <v>0.47309058914327001</v>
      </c>
      <c r="K5546">
        <v>0.47712775589980899</v>
      </c>
      <c r="L5546">
        <v>-4.0371667565394899E-3</v>
      </c>
      <c r="M5546">
        <v>-8.5336019130088595E-3</v>
      </c>
      <c r="N5546">
        <v>49.7274037349558</v>
      </c>
      <c r="O5546">
        <v>53.772717825337701</v>
      </c>
      <c r="P5546">
        <v>6.0220256972630198E-2</v>
      </c>
      <c r="Q5546" s="27">
        <v>-0.103099489476516</v>
      </c>
      <c r="R5546">
        <v>-8.1239536195451406E-2</v>
      </c>
      <c r="S5546">
        <v>-3.55925814101977E-2</v>
      </c>
      <c r="T5546">
        <v>-4.0371667565394899E-3</v>
      </c>
      <c r="U5546">
        <v>2.7518247897118701E-2</v>
      </c>
      <c r="V5546">
        <v>7.3165202682372393E-2</v>
      </c>
      <c r="W5546">
        <v>9.5025155963437205E-2</v>
      </c>
      <c r="X5546">
        <v>3.9274708151408898E-2</v>
      </c>
    </row>
    <row r="5547" spans="1:24" x14ac:dyDescent="0.2">
      <c r="A5547" t="s">
        <v>2572</v>
      </c>
      <c r="B5547" t="s">
        <v>66</v>
      </c>
      <c r="C5547" t="s">
        <v>57</v>
      </c>
      <c r="D5547" t="s">
        <v>12</v>
      </c>
      <c r="E5547" t="s">
        <v>64</v>
      </c>
      <c r="F5547" t="s">
        <v>62</v>
      </c>
      <c r="G5547" t="s">
        <v>33</v>
      </c>
      <c r="H5547" t="s">
        <v>14</v>
      </c>
      <c r="I5547">
        <v>10</v>
      </c>
      <c r="J5547">
        <v>0.53984516494028401</v>
      </c>
      <c r="K5547" s="1">
        <v>0.54229097993532305</v>
      </c>
      <c r="L5547">
        <v>-2.44581499503924E-3</v>
      </c>
      <c r="M5547">
        <v>-4.5305860900130297E-3</v>
      </c>
      <c r="N5547">
        <v>54.469421851913303</v>
      </c>
      <c r="O5547">
        <v>53.772717825337701</v>
      </c>
      <c r="P5547">
        <v>7.6265386138167093E-2</v>
      </c>
      <c r="Q5547" s="27">
        <v>-0.127902375192324</v>
      </c>
      <c r="R5547">
        <v>-0.10021804002416899</v>
      </c>
      <c r="S5547">
        <v>-4.2408877331438798E-2</v>
      </c>
      <c r="T5547">
        <v>-2.44581499503924E-3</v>
      </c>
      <c r="U5547">
        <v>3.7517247341360298E-2</v>
      </c>
      <c r="V5547">
        <v>9.5326410034090994E-2</v>
      </c>
      <c r="W5547">
        <v>0.123010745202246</v>
      </c>
      <c r="X5547">
        <v>7.4566607633868798E-2</v>
      </c>
    </row>
    <row r="5548" spans="1:24" x14ac:dyDescent="0.2">
      <c r="A5548" t="s">
        <v>2573</v>
      </c>
      <c r="B5548" t="s">
        <v>66</v>
      </c>
      <c r="C5548" t="s">
        <v>57</v>
      </c>
      <c r="D5548" t="s">
        <v>12</v>
      </c>
      <c r="E5548" t="s">
        <v>64</v>
      </c>
      <c r="F5548" t="s">
        <v>62</v>
      </c>
      <c r="G5548" t="s">
        <v>33</v>
      </c>
      <c r="H5548" t="s">
        <v>14</v>
      </c>
      <c r="I5548">
        <v>11</v>
      </c>
      <c r="J5548">
        <v>0.52073600083522797</v>
      </c>
      <c r="K5548">
        <v>0.52190280911725695</v>
      </c>
      <c r="L5548">
        <v>-1.1668082820292601E-3</v>
      </c>
      <c r="M5548">
        <v>-2.2406906381693902E-3</v>
      </c>
      <c r="N5548">
        <v>57.617572741298702</v>
      </c>
      <c r="O5548">
        <v>53.772717825337701</v>
      </c>
      <c r="P5548">
        <v>7.6948683681660607E-2</v>
      </c>
      <c r="Q5548" s="27">
        <v>-0.12774739293836099</v>
      </c>
      <c r="R5548">
        <v>-9.9815020761918102E-2</v>
      </c>
      <c r="S5548">
        <v>-4.14879185312194E-2</v>
      </c>
      <c r="T5548">
        <v>-1.1668082820292601E-3</v>
      </c>
      <c r="U5548">
        <v>3.9154301967160902E-2</v>
      </c>
      <c r="V5548">
        <v>9.7481404197859597E-2</v>
      </c>
      <c r="W5548">
        <v>0.12541377637430201</v>
      </c>
      <c r="X5548">
        <v>9.2797451124337696E-2</v>
      </c>
    </row>
    <row r="5549" spans="1:24" x14ac:dyDescent="0.2">
      <c r="A5549" t="s">
        <v>2574</v>
      </c>
      <c r="B5549" t="s">
        <v>66</v>
      </c>
      <c r="C5549" t="s">
        <v>57</v>
      </c>
      <c r="D5549" t="s">
        <v>12</v>
      </c>
      <c r="E5549" t="s">
        <v>64</v>
      </c>
      <c r="F5549" t="s">
        <v>62</v>
      </c>
      <c r="G5549" t="s">
        <v>33</v>
      </c>
      <c r="H5549" t="s">
        <v>14</v>
      </c>
      <c r="I5549">
        <v>12</v>
      </c>
      <c r="J5549">
        <v>0.50775896527068698</v>
      </c>
      <c r="K5549">
        <v>0.50919813667293601</v>
      </c>
      <c r="L5549">
        <v>-1.4391714022488199E-3</v>
      </c>
      <c r="M5549">
        <v>-2.8343594120127402E-3</v>
      </c>
      <c r="N5549">
        <v>60.259489702068798</v>
      </c>
      <c r="O5549">
        <v>53.772717825337701</v>
      </c>
      <c r="P5549">
        <v>7.7041176987579105E-2</v>
      </c>
      <c r="Q5549" s="27">
        <v>-0.12817190754681601</v>
      </c>
      <c r="R5549">
        <v>-0.100205960300325</v>
      </c>
      <c r="S5549">
        <v>-4.1808748143740297E-2</v>
      </c>
      <c r="T5549">
        <v>-1.4391714022488199E-3</v>
      </c>
      <c r="U5549">
        <v>3.8930405339242601E-2</v>
      </c>
      <c r="V5549">
        <v>9.7327617495827606E-2</v>
      </c>
      <c r="W5549">
        <v>0.12529356474231901</v>
      </c>
      <c r="X5549">
        <v>0.108055853851075</v>
      </c>
    </row>
    <row r="5550" spans="1:24" x14ac:dyDescent="0.2">
      <c r="A5550" t="s">
        <v>2575</v>
      </c>
      <c r="B5550" t="s">
        <v>66</v>
      </c>
      <c r="C5550" t="s">
        <v>57</v>
      </c>
      <c r="D5550" t="s">
        <v>12</v>
      </c>
      <c r="E5550" t="s">
        <v>64</v>
      </c>
      <c r="F5550" t="s">
        <v>62</v>
      </c>
      <c r="G5550" t="s">
        <v>33</v>
      </c>
      <c r="H5550" t="s">
        <v>14</v>
      </c>
      <c r="I5550">
        <v>13</v>
      </c>
      <c r="J5550">
        <v>0.49937829812149098</v>
      </c>
      <c r="K5550" s="1">
        <v>0.50053163297564995</v>
      </c>
      <c r="L5550">
        <v>-1.1533348541581999E-3</v>
      </c>
      <c r="M5550">
        <v>-2.3095414007711199E-3</v>
      </c>
      <c r="N5550">
        <v>61.606562839284798</v>
      </c>
      <c r="O5550">
        <v>53.772717825337701</v>
      </c>
      <c r="P5550">
        <v>7.6601419025477194E-2</v>
      </c>
      <c r="Q5550" s="27">
        <v>-0.127162669151068</v>
      </c>
      <c r="R5550">
        <v>-9.9356354044819906E-2</v>
      </c>
      <c r="S5550">
        <v>-4.1292478423508201E-2</v>
      </c>
      <c r="T5550">
        <v>-1.1533348541581999E-3</v>
      </c>
      <c r="U5550">
        <v>3.8985808715191798E-2</v>
      </c>
      <c r="V5550">
        <v>9.7049684336503503E-2</v>
      </c>
      <c r="W5550">
        <v>0.124855999442752</v>
      </c>
      <c r="X5550">
        <v>0.121080466206407</v>
      </c>
    </row>
    <row r="5551" spans="1:24" x14ac:dyDescent="0.2">
      <c r="A5551" t="s">
        <v>2576</v>
      </c>
      <c r="B5551" t="s">
        <v>66</v>
      </c>
      <c r="C5551" t="s">
        <v>57</v>
      </c>
      <c r="D5551" t="s">
        <v>12</v>
      </c>
      <c r="E5551" t="s">
        <v>64</v>
      </c>
      <c r="F5551" t="s">
        <v>62</v>
      </c>
      <c r="G5551" t="s">
        <v>33</v>
      </c>
      <c r="H5551" t="s">
        <v>14</v>
      </c>
      <c r="I5551">
        <v>14</v>
      </c>
      <c r="J5551">
        <v>0.48882588715918801</v>
      </c>
      <c r="K5551">
        <v>0.489778629171574</v>
      </c>
      <c r="L5551">
        <v>-9.5274201238643001E-4</v>
      </c>
      <c r="M5551">
        <v>-1.9490416473711999E-3</v>
      </c>
      <c r="N5551">
        <v>61.926655301618197</v>
      </c>
      <c r="O5551">
        <v>53.772717825337701</v>
      </c>
      <c r="P5551">
        <v>7.6154660292507906E-2</v>
      </c>
      <c r="Q5551" s="27">
        <v>-0.12622715819356201</v>
      </c>
      <c r="R5551">
        <v>-9.8583016507381604E-2</v>
      </c>
      <c r="S5551">
        <v>-4.0857784005660598E-2</v>
      </c>
      <c r="T5551">
        <v>-9.5274201238643001E-4</v>
      </c>
      <c r="U5551">
        <v>3.89522999808877E-2</v>
      </c>
      <c r="V5551">
        <v>9.66775324826087E-2</v>
      </c>
      <c r="W5551">
        <v>0.124321674168789</v>
      </c>
      <c r="X5551">
        <v>0.119841407586007</v>
      </c>
    </row>
    <row r="5552" spans="1:24" x14ac:dyDescent="0.2">
      <c r="A5552" t="s">
        <v>2577</v>
      </c>
      <c r="B5552" t="s">
        <v>66</v>
      </c>
      <c r="C5552" t="s">
        <v>57</v>
      </c>
      <c r="D5552" t="s">
        <v>12</v>
      </c>
      <c r="E5552" t="s">
        <v>64</v>
      </c>
      <c r="F5552" t="s">
        <v>62</v>
      </c>
      <c r="G5552" t="s">
        <v>33</v>
      </c>
      <c r="H5552" t="s">
        <v>14</v>
      </c>
      <c r="I5552">
        <v>15</v>
      </c>
      <c r="J5552">
        <v>0.48215212018804698</v>
      </c>
      <c r="K5552">
        <v>0.48140520126319702</v>
      </c>
      <c r="L5552">
        <v>7.4691892484990397E-4</v>
      </c>
      <c r="M5552">
        <v>1.5491354151021799E-3</v>
      </c>
      <c r="N5552">
        <v>62.231438553908703</v>
      </c>
      <c r="O5552">
        <v>53.772717825337701</v>
      </c>
      <c r="P5552">
        <v>7.6531671313834496E-2</v>
      </c>
      <c r="Q5552" s="27">
        <v>-0.125147680386408</v>
      </c>
      <c r="R5552">
        <v>-9.7366683699486006E-2</v>
      </c>
      <c r="S5552">
        <v>-3.9355676843599398E-2</v>
      </c>
      <c r="T5552">
        <v>7.4691892484990397E-4</v>
      </c>
      <c r="U5552">
        <v>4.0849514693299199E-2</v>
      </c>
      <c r="V5552">
        <v>9.8860521549185801E-2</v>
      </c>
      <c r="W5552">
        <v>0.126641518236108</v>
      </c>
      <c r="X5552">
        <v>0.117246480977808</v>
      </c>
    </row>
    <row r="5553" spans="1:24" x14ac:dyDescent="0.2">
      <c r="A5553" t="s">
        <v>2578</v>
      </c>
      <c r="B5553" t="s">
        <v>66</v>
      </c>
      <c r="C5553" t="s">
        <v>57</v>
      </c>
      <c r="D5553" t="s">
        <v>12</v>
      </c>
      <c r="E5553" t="s">
        <v>64</v>
      </c>
      <c r="F5553" t="s">
        <v>62</v>
      </c>
      <c r="G5553" t="s">
        <v>33</v>
      </c>
      <c r="H5553" t="s">
        <v>14</v>
      </c>
      <c r="I5553">
        <v>16</v>
      </c>
      <c r="J5553">
        <v>0.50119739022652099</v>
      </c>
      <c r="K5553">
        <v>0.49924358326725499</v>
      </c>
      <c r="L5553">
        <v>1.95380695926556E-3</v>
      </c>
      <c r="M5553">
        <v>3.89827839762398E-3</v>
      </c>
      <c r="N5553">
        <v>61.5160673032182</v>
      </c>
      <c r="O5553">
        <v>53.772717825337701</v>
      </c>
      <c r="P5553">
        <v>7.87149770916106E-2</v>
      </c>
      <c r="Q5553" s="27">
        <v>-0.12753233035643399</v>
      </c>
      <c r="R5553">
        <v>-9.8958793672179204E-2</v>
      </c>
      <c r="S5553">
        <v>-3.9292841036738399E-2</v>
      </c>
      <c r="T5553">
        <v>1.95380695926556E-3</v>
      </c>
      <c r="U5553">
        <v>4.3200454955269502E-2</v>
      </c>
      <c r="V5553">
        <v>0.10286640759071</v>
      </c>
      <c r="W5553">
        <v>0.131439944274965</v>
      </c>
      <c r="X5553">
        <v>0.108037303322211</v>
      </c>
    </row>
    <row r="5554" spans="1:24" x14ac:dyDescent="0.2">
      <c r="A5554" t="s">
        <v>2579</v>
      </c>
      <c r="B5554" t="s">
        <v>66</v>
      </c>
      <c r="C5554" t="s">
        <v>57</v>
      </c>
      <c r="D5554" t="s">
        <v>12</v>
      </c>
      <c r="E5554" t="s">
        <v>64</v>
      </c>
      <c r="F5554" t="s">
        <v>62</v>
      </c>
      <c r="G5554" t="s">
        <v>33</v>
      </c>
      <c r="H5554" t="s">
        <v>15</v>
      </c>
      <c r="I5554">
        <v>17</v>
      </c>
      <c r="J5554">
        <v>0.55133593452985197</v>
      </c>
      <c r="K5554">
        <v>0.54730926427423299</v>
      </c>
      <c r="L5554">
        <v>4.0266702556184999E-3</v>
      </c>
      <c r="M5554">
        <v>7.3034787022402603E-3</v>
      </c>
      <c r="N5554">
        <v>59.970865589481399</v>
      </c>
      <c r="O5554">
        <v>53.772717825337701</v>
      </c>
      <c r="P5554">
        <v>8.3770078228470296E-2</v>
      </c>
      <c r="Q5554" s="27">
        <v>-0.13377510843021501</v>
      </c>
      <c r="R5554">
        <v>-0.10336657003327999</v>
      </c>
      <c r="S5554" s="1">
        <v>-3.9868850736099998E-2</v>
      </c>
      <c r="T5554">
        <v>4.0266702556184999E-3</v>
      </c>
      <c r="U5554" s="1">
        <v>4.7922191247337001E-2</v>
      </c>
      <c r="V5554">
        <v>0.111419910544517</v>
      </c>
      <c r="W5554">
        <v>0.141828448941452</v>
      </c>
      <c r="X5554">
        <v>0.10346511090016799</v>
      </c>
    </row>
    <row r="5555" spans="1:24" x14ac:dyDescent="0.2">
      <c r="A5555" t="s">
        <v>2580</v>
      </c>
      <c r="B5555" t="s">
        <v>66</v>
      </c>
      <c r="C5555" t="s">
        <v>57</v>
      </c>
      <c r="D5555" t="s">
        <v>12</v>
      </c>
      <c r="E5555" t="s">
        <v>64</v>
      </c>
      <c r="F5555" t="s">
        <v>62</v>
      </c>
      <c r="G5555" t="s">
        <v>33</v>
      </c>
      <c r="H5555" t="s">
        <v>15</v>
      </c>
      <c r="I5555">
        <v>18</v>
      </c>
      <c r="J5555">
        <v>0.68235165200519199</v>
      </c>
      <c r="K5555">
        <v>0.67814136977693795</v>
      </c>
      <c r="L5555">
        <v>4.2102822282542298E-3</v>
      </c>
      <c r="M5555">
        <v>6.1702528540550699E-3</v>
      </c>
      <c r="N5555">
        <v>58.047273816942003</v>
      </c>
      <c r="O5555">
        <v>53.772717825337701</v>
      </c>
      <c r="P5555">
        <v>9.3727652513189694E-2</v>
      </c>
      <c r="Q5555" s="27">
        <v>-0.14997170615594299</v>
      </c>
      <c r="R5555">
        <v>-0.115948568293655</v>
      </c>
      <c r="S5555">
        <v>-4.4903007688657202E-2</v>
      </c>
      <c r="T5555">
        <v>4.2102822282542298E-3</v>
      </c>
      <c r="U5555">
        <v>5.3323572145165699E-2</v>
      </c>
      <c r="V5555">
        <v>0.12436913275016299</v>
      </c>
      <c r="W5555">
        <v>0.15839227061245101</v>
      </c>
      <c r="X5555">
        <v>0.107655751179337</v>
      </c>
    </row>
    <row r="5556" spans="1:24" x14ac:dyDescent="0.2">
      <c r="A5556" t="s">
        <v>2581</v>
      </c>
      <c r="B5556" t="s">
        <v>66</v>
      </c>
      <c r="C5556" t="s">
        <v>57</v>
      </c>
      <c r="D5556" t="s">
        <v>12</v>
      </c>
      <c r="E5556" t="s">
        <v>64</v>
      </c>
      <c r="F5556" t="s">
        <v>62</v>
      </c>
      <c r="G5556" t="s">
        <v>33</v>
      </c>
      <c r="H5556" t="s">
        <v>15</v>
      </c>
      <c r="I5556">
        <v>19</v>
      </c>
      <c r="J5556">
        <v>0.81047144679496397</v>
      </c>
      <c r="K5556">
        <v>0.80838965767140303</v>
      </c>
      <c r="L5556">
        <v>2.0817891235604602E-3</v>
      </c>
      <c r="M5556">
        <v>2.5686150101807601E-3</v>
      </c>
      <c r="N5556">
        <v>55.475679930122602</v>
      </c>
      <c r="O5556">
        <v>53.772717825337701</v>
      </c>
      <c r="P5556">
        <v>9.7471565235729501E-2</v>
      </c>
      <c r="Q5556" s="27">
        <v>-0.15825893568921501</v>
      </c>
      <c r="R5556">
        <v>-0.122876757508645</v>
      </c>
      <c r="S5556">
        <v>-4.8993311059961797E-2</v>
      </c>
      <c r="T5556">
        <v>2.0817891235604602E-3</v>
      </c>
      <c r="U5556">
        <v>5.3156889307082698E-2</v>
      </c>
      <c r="V5556">
        <v>0.12704033575576601</v>
      </c>
      <c r="W5556">
        <v>0.162422513936336</v>
      </c>
      <c r="X5556">
        <v>0.100871256309783</v>
      </c>
    </row>
    <row r="5557" spans="1:24" x14ac:dyDescent="0.2">
      <c r="A5557" t="s">
        <v>2564</v>
      </c>
      <c r="B5557" t="s">
        <v>66</v>
      </c>
      <c r="C5557" t="s">
        <v>57</v>
      </c>
      <c r="D5557" t="s">
        <v>12</v>
      </c>
      <c r="E5557" t="s">
        <v>64</v>
      </c>
      <c r="F5557" t="s">
        <v>62</v>
      </c>
      <c r="G5557" t="s">
        <v>33</v>
      </c>
      <c r="H5557" t="s">
        <v>13</v>
      </c>
      <c r="I5557">
        <v>2</v>
      </c>
      <c r="J5557">
        <v>0.43818682121240699</v>
      </c>
      <c r="K5557" s="1">
        <v>0.44191840452803</v>
      </c>
      <c r="L5557">
        <v>-3.7315833156226501E-3</v>
      </c>
      <c r="M5557">
        <v>-8.5159642759173593E-3</v>
      </c>
      <c r="N5557">
        <v>49.183474534763199</v>
      </c>
      <c r="O5557">
        <v>53.772717825337701</v>
      </c>
      <c r="P5557">
        <v>5.4959072735829402E-2</v>
      </c>
      <c r="Q5557" s="27">
        <v>-9.4139257966061998E-2</v>
      </c>
      <c r="R5557">
        <v>-7.4189114562955905E-2</v>
      </c>
      <c r="S5557">
        <v>-3.2530137429197199E-2</v>
      </c>
      <c r="T5557">
        <v>-3.7315833156226501E-3</v>
      </c>
      <c r="U5557">
        <v>2.50669707979519E-2</v>
      </c>
      <c r="V5557">
        <v>6.6725947931710605E-2</v>
      </c>
      <c r="W5557">
        <v>8.6676091334816699E-2</v>
      </c>
      <c r="X5557">
        <v>3.3108983644426201E-2</v>
      </c>
    </row>
    <row r="5558" spans="1:24" x14ac:dyDescent="0.2">
      <c r="A5558" t="s">
        <v>2582</v>
      </c>
      <c r="B5558" t="s">
        <v>66</v>
      </c>
      <c r="C5558" t="s">
        <v>57</v>
      </c>
      <c r="D5558" t="s">
        <v>12</v>
      </c>
      <c r="E5558" t="s">
        <v>64</v>
      </c>
      <c r="F5558" t="s">
        <v>62</v>
      </c>
      <c r="G5558" t="s">
        <v>33</v>
      </c>
      <c r="H5558" t="s">
        <v>15</v>
      </c>
      <c r="I5558">
        <v>20</v>
      </c>
      <c r="J5558">
        <v>0.82002363578214099</v>
      </c>
      <c r="K5558">
        <v>0.81871160902075202</v>
      </c>
      <c r="L5558">
        <v>1.3120267613885999E-3</v>
      </c>
      <c r="M5558">
        <v>1.5999865176290701E-3</v>
      </c>
      <c r="N5558">
        <v>54.059430382502399</v>
      </c>
      <c r="O5558">
        <v>53.772717825337701</v>
      </c>
      <c r="P5558">
        <v>9.4732211154449894E-2</v>
      </c>
      <c r="Q5558" s="27">
        <v>-0.15452246058768099</v>
      </c>
      <c r="R5558">
        <v>-0.120134667938616</v>
      </c>
      <c r="S5558">
        <v>-4.8327651883543099E-2</v>
      </c>
      <c r="T5558">
        <v>1.3120267613885999E-3</v>
      </c>
      <c r="U5558">
        <v>5.0951705406320297E-2</v>
      </c>
      <c r="V5558">
        <v>0.12275872146139299</v>
      </c>
      <c r="W5558">
        <v>0.15714651411045899</v>
      </c>
      <c r="X5558">
        <v>7.8035523498558301E-2</v>
      </c>
    </row>
    <row r="5559" spans="1:24" x14ac:dyDescent="0.2">
      <c r="A5559" t="s">
        <v>2583</v>
      </c>
      <c r="B5559" t="s">
        <v>66</v>
      </c>
      <c r="C5559" t="s">
        <v>57</v>
      </c>
      <c r="D5559" t="s">
        <v>12</v>
      </c>
      <c r="E5559" t="s">
        <v>64</v>
      </c>
      <c r="F5559" t="s">
        <v>62</v>
      </c>
      <c r="G5559" t="s">
        <v>33</v>
      </c>
      <c r="H5559" t="s">
        <v>15</v>
      </c>
      <c r="I5559">
        <v>21</v>
      </c>
      <c r="J5559">
        <v>0.79426664241747302</v>
      </c>
      <c r="K5559">
        <v>0.79545215601465002</v>
      </c>
      <c r="L5559">
        <v>-1.1855135971772499E-3</v>
      </c>
      <c r="M5559">
        <v>-1.49258892903894E-3</v>
      </c>
      <c r="N5559">
        <v>52.703058290997802</v>
      </c>
      <c r="O5559">
        <v>53.772717825337701</v>
      </c>
      <c r="P5559">
        <v>9.1508745459086993E-2</v>
      </c>
      <c r="Q5559" s="27">
        <v>-0.15171739987737501</v>
      </c>
      <c r="R5559">
        <v>-0.118499725275727</v>
      </c>
      <c r="S5559">
        <v>-4.9136096217738803E-2</v>
      </c>
      <c r="T5559">
        <v>-1.1855135971772499E-3</v>
      </c>
      <c r="U5559">
        <v>4.6765069023384301E-2</v>
      </c>
      <c r="V5559">
        <v>0.11612869808137199</v>
      </c>
      <c r="W5559">
        <v>0.14934637268302101</v>
      </c>
      <c r="X5559">
        <v>5.4430779810096697E-2</v>
      </c>
    </row>
    <row r="5560" spans="1:24" x14ac:dyDescent="0.2">
      <c r="A5560" t="s">
        <v>2584</v>
      </c>
      <c r="B5560" t="s">
        <v>66</v>
      </c>
      <c r="C5560" t="s">
        <v>57</v>
      </c>
      <c r="D5560" t="s">
        <v>12</v>
      </c>
      <c r="E5560" t="s">
        <v>64</v>
      </c>
      <c r="F5560" t="s">
        <v>62</v>
      </c>
      <c r="G5560" t="s">
        <v>33</v>
      </c>
      <c r="H5560" t="s">
        <v>14</v>
      </c>
      <c r="I5560">
        <v>22</v>
      </c>
      <c r="J5560">
        <v>0.73252579746538105</v>
      </c>
      <c r="K5560">
        <v>0.73590740773670105</v>
      </c>
      <c r="L5560">
        <v>-3.3816102713204099E-3</v>
      </c>
      <c r="M5560">
        <v>-4.6163702125183101E-3</v>
      </c>
      <c r="N5560">
        <v>51.822209191267497</v>
      </c>
      <c r="O5560">
        <v>53.772717825337701</v>
      </c>
      <c r="P5560">
        <v>8.5947365312282295E-2</v>
      </c>
      <c r="Q5560" s="27">
        <v>-0.14476502621002499</v>
      </c>
      <c r="R5560">
        <v>-0.11356613260166599</v>
      </c>
      <c r="S5560">
        <v>-4.8418029694956399E-2</v>
      </c>
      <c r="T5560">
        <v>-3.3816102713204099E-3</v>
      </c>
      <c r="U5560">
        <v>4.1654809152315501E-2</v>
      </c>
      <c r="V5560">
        <v>0.10680291205902601</v>
      </c>
      <c r="W5560">
        <v>0.13800180566738399</v>
      </c>
      <c r="X5560">
        <v>4.2647091079957497E-2</v>
      </c>
    </row>
    <row r="5561" spans="1:24" x14ac:dyDescent="0.2">
      <c r="A5561" t="s">
        <v>2585</v>
      </c>
      <c r="B5561" t="s">
        <v>66</v>
      </c>
      <c r="C5561" t="s">
        <v>57</v>
      </c>
      <c r="D5561" t="s">
        <v>12</v>
      </c>
      <c r="E5561" t="s">
        <v>64</v>
      </c>
      <c r="F5561" t="s">
        <v>62</v>
      </c>
      <c r="G5561" t="s">
        <v>33</v>
      </c>
      <c r="H5561" t="s">
        <v>14</v>
      </c>
      <c r="I5561">
        <v>23</v>
      </c>
      <c r="J5561">
        <v>0.63595463350488302</v>
      </c>
      <c r="K5561">
        <v>0.64125184187821904</v>
      </c>
      <c r="L5561">
        <v>-5.2972083733356899E-3</v>
      </c>
      <c r="M5561">
        <v>-8.3295381372435907E-3</v>
      </c>
      <c r="N5561">
        <v>51.139474858571802</v>
      </c>
      <c r="O5561">
        <v>53.772717825337701</v>
      </c>
      <c r="P5561">
        <v>7.8305145630692505E-2</v>
      </c>
      <c r="Q5561" s="27">
        <v>-0.134109172935825</v>
      </c>
      <c r="R5561">
        <v>-0.10568440507188299</v>
      </c>
      <c r="S5561">
        <v>-4.6329104683818602E-2</v>
      </c>
      <c r="T5561">
        <v>-5.2972083733356899E-3</v>
      </c>
      <c r="U5561">
        <v>3.5734687937147201E-2</v>
      </c>
      <c r="V5561">
        <v>9.5089988325212094E-2</v>
      </c>
      <c r="W5561">
        <v>0.123514756189153</v>
      </c>
      <c r="X5561">
        <v>4.3096579442930001E-2</v>
      </c>
    </row>
    <row r="5562" spans="1:24" x14ac:dyDescent="0.2">
      <c r="A5562" t="s">
        <v>2586</v>
      </c>
      <c r="B5562" t="s">
        <v>66</v>
      </c>
      <c r="C5562" t="s">
        <v>57</v>
      </c>
      <c r="D5562" t="s">
        <v>12</v>
      </c>
      <c r="E5562" t="s">
        <v>64</v>
      </c>
      <c r="F5562" t="s">
        <v>62</v>
      </c>
      <c r="G5562" t="s">
        <v>33</v>
      </c>
      <c r="H5562" t="s">
        <v>14</v>
      </c>
      <c r="I5562">
        <v>24</v>
      </c>
      <c r="J5562">
        <v>0.54101866428577405</v>
      </c>
      <c r="K5562">
        <v>0.54554260776220498</v>
      </c>
      <c r="L5562">
        <v>-4.5239434764311696E-3</v>
      </c>
      <c r="M5562">
        <v>-8.3618990897540695E-3</v>
      </c>
      <c r="N5562">
        <v>50.680704134138402</v>
      </c>
      <c r="O5562">
        <v>53.772717825337701</v>
      </c>
      <c r="P5562">
        <v>6.9725718938104503E-2</v>
      </c>
      <c r="Q5562" s="27">
        <v>-0.119222751129613</v>
      </c>
      <c r="R5562">
        <v>-9.3912315155081097E-2</v>
      </c>
      <c r="S5562">
        <v>-4.1060220199997902E-2</v>
      </c>
      <c r="T5562">
        <v>-4.5239434764311696E-3</v>
      </c>
      <c r="U5562">
        <v>3.2012333247135601E-2</v>
      </c>
      <c r="V5562">
        <v>8.4864428202218803E-2</v>
      </c>
      <c r="W5562">
        <v>0.110174864176751</v>
      </c>
      <c r="X5562">
        <v>4.3822129682618401E-2</v>
      </c>
    </row>
    <row r="5563" spans="1:24" x14ac:dyDescent="0.2">
      <c r="A5563" t="s">
        <v>2565</v>
      </c>
      <c r="B5563" t="s">
        <v>66</v>
      </c>
      <c r="C5563" t="s">
        <v>57</v>
      </c>
      <c r="D5563" t="s">
        <v>12</v>
      </c>
      <c r="E5563" t="s">
        <v>64</v>
      </c>
      <c r="F5563" t="s">
        <v>62</v>
      </c>
      <c r="G5563" t="s">
        <v>33</v>
      </c>
      <c r="H5563" t="s">
        <v>13</v>
      </c>
      <c r="I5563">
        <v>3</v>
      </c>
      <c r="J5563">
        <v>0.42166725198538402</v>
      </c>
      <c r="K5563">
        <v>0.42567663020050001</v>
      </c>
      <c r="L5563">
        <v>-4.0093782151160101E-3</v>
      </c>
      <c r="M5563">
        <v>-9.5083936355934498E-3</v>
      </c>
      <c r="N5563">
        <v>48.538916084582098</v>
      </c>
      <c r="O5563">
        <v>53.772717825337701</v>
      </c>
      <c r="P5563">
        <v>5.17879483783725E-2</v>
      </c>
      <c r="Q5563" s="27">
        <v>-8.9200553297538801E-2</v>
      </c>
      <c r="R5563">
        <v>-7.0401528036189598E-2</v>
      </c>
      <c r="S5563">
        <v>-3.1146263165383201E-2</v>
      </c>
      <c r="T5563">
        <v>-4.0093782151160101E-3</v>
      </c>
      <c r="U5563">
        <v>2.3127506735151199E-2</v>
      </c>
      <c r="V5563">
        <v>6.23827716059576E-2</v>
      </c>
      <c r="W5563">
        <v>8.1181796867306796E-2</v>
      </c>
      <c r="X5563">
        <v>2.6944564906790602E-2</v>
      </c>
    </row>
    <row r="5564" spans="1:24" x14ac:dyDescent="0.2">
      <c r="A5564" t="s">
        <v>2566</v>
      </c>
      <c r="B5564" t="s">
        <v>66</v>
      </c>
      <c r="C5564" t="s">
        <v>57</v>
      </c>
      <c r="D5564" t="s">
        <v>12</v>
      </c>
      <c r="E5564" t="s">
        <v>64</v>
      </c>
      <c r="F5564" t="s">
        <v>62</v>
      </c>
      <c r="G5564" t="s">
        <v>33</v>
      </c>
      <c r="H5564" t="s">
        <v>13</v>
      </c>
      <c r="I5564">
        <v>4</v>
      </c>
      <c r="J5564">
        <v>0.41928668829646398</v>
      </c>
      <c r="K5564">
        <v>0.42330015101188001</v>
      </c>
      <c r="L5564">
        <v>-4.0134627154162997E-3</v>
      </c>
      <c r="M5564">
        <v>-9.5721205262269508E-3</v>
      </c>
      <c r="N5564">
        <v>47.983660384597599</v>
      </c>
      <c r="O5564">
        <v>53.772717825337701</v>
      </c>
      <c r="P5564">
        <v>5.06228523420457E-2</v>
      </c>
      <c r="Q5564" s="27">
        <v>-8.7288054818081495E-2</v>
      </c>
      <c r="R5564">
        <v>-6.8911959417918903E-2</v>
      </c>
      <c r="S5564">
        <v>-3.0539837342648299E-2</v>
      </c>
      <c r="T5564">
        <v>-4.0134627154162997E-3</v>
      </c>
      <c r="U5564">
        <v>2.2512911911815599E-2</v>
      </c>
      <c r="V5564">
        <v>6.08850339870863E-2</v>
      </c>
      <c r="W5564">
        <v>7.9261129387248899E-2</v>
      </c>
      <c r="X5564">
        <v>2.1788515270125802E-2</v>
      </c>
    </row>
    <row r="5565" spans="1:24" x14ac:dyDescent="0.2">
      <c r="A5565" t="s">
        <v>2567</v>
      </c>
      <c r="B5565" t="s">
        <v>66</v>
      </c>
      <c r="C5565" t="s">
        <v>57</v>
      </c>
      <c r="D5565" t="s">
        <v>12</v>
      </c>
      <c r="E5565" t="s">
        <v>64</v>
      </c>
      <c r="F5565" t="s">
        <v>62</v>
      </c>
      <c r="G5565" t="s">
        <v>33</v>
      </c>
      <c r="H5565" t="s">
        <v>13</v>
      </c>
      <c r="I5565">
        <v>5</v>
      </c>
      <c r="J5565">
        <v>0.43805013999113801</v>
      </c>
      <c r="K5565">
        <v>0.44304831860438298</v>
      </c>
      <c r="L5565">
        <v>-4.9981786132448696E-3</v>
      </c>
      <c r="M5565">
        <v>-1.1410060531760099E-2</v>
      </c>
      <c r="N5565">
        <v>47.485645957426001</v>
      </c>
      <c r="O5565">
        <v>53.772717825337701</v>
      </c>
      <c r="P5565">
        <v>5.18068678055131E-2</v>
      </c>
      <c r="Q5565" s="27">
        <v>-9.0220476153313994E-2</v>
      </c>
      <c r="R5565">
        <v>-7.1414583139912696E-2</v>
      </c>
      <c r="S5565">
        <v>-3.21449773433337E-2</v>
      </c>
      <c r="T5565">
        <v>-4.9981786132448696E-3</v>
      </c>
      <c r="U5565">
        <v>2.2148620116844001E-2</v>
      </c>
      <c r="V5565">
        <v>6.1418225913422997E-2</v>
      </c>
      <c r="W5565">
        <v>8.0224118926824198E-2</v>
      </c>
      <c r="X5565">
        <v>1.39503413155019E-2</v>
      </c>
    </row>
    <row r="5566" spans="1:24" x14ac:dyDescent="0.2">
      <c r="A5566" t="s">
        <v>2568</v>
      </c>
      <c r="B5566" t="s">
        <v>66</v>
      </c>
      <c r="C5566" t="s">
        <v>57</v>
      </c>
      <c r="D5566" t="s">
        <v>12</v>
      </c>
      <c r="E5566" t="s">
        <v>64</v>
      </c>
      <c r="F5566" t="s">
        <v>62</v>
      </c>
      <c r="G5566" t="s">
        <v>33</v>
      </c>
      <c r="H5566" t="s">
        <v>13</v>
      </c>
      <c r="I5566">
        <v>6</v>
      </c>
      <c r="J5566">
        <v>0.49907653916966999</v>
      </c>
      <c r="K5566">
        <v>0.50417053119299804</v>
      </c>
      <c r="L5566">
        <v>-5.0939920233280698E-3</v>
      </c>
      <c r="M5566">
        <v>-1.0206835271806399E-2</v>
      </c>
      <c r="N5566">
        <v>47.092206007602698</v>
      </c>
      <c r="O5566">
        <v>53.772717825337701</v>
      </c>
      <c r="P5566">
        <v>5.8079391366619798E-2</v>
      </c>
      <c r="Q5566" s="27">
        <v>-0.100634590821418</v>
      </c>
      <c r="R5566">
        <v>-7.9551771755334594E-2</v>
      </c>
      <c r="S5566">
        <v>-3.5527593099436802E-2</v>
      </c>
      <c r="T5566">
        <v>-5.0939920233280698E-3</v>
      </c>
      <c r="U5566">
        <v>2.5339609052780699E-2</v>
      </c>
      <c r="V5566">
        <v>6.9363787708678501E-2</v>
      </c>
      <c r="W5566">
        <v>9.0446606774761504E-2</v>
      </c>
      <c r="X5566">
        <v>-1.94779224712079E-3</v>
      </c>
    </row>
    <row r="5567" spans="1:24" x14ac:dyDescent="0.2">
      <c r="A5567" t="s">
        <v>2569</v>
      </c>
      <c r="B5567" t="s">
        <v>66</v>
      </c>
      <c r="C5567" t="s">
        <v>57</v>
      </c>
      <c r="D5567" t="s">
        <v>12</v>
      </c>
      <c r="E5567" t="s">
        <v>64</v>
      </c>
      <c r="F5567" t="s">
        <v>62</v>
      </c>
      <c r="G5567" t="s">
        <v>33</v>
      </c>
      <c r="H5567" t="s">
        <v>14</v>
      </c>
      <c r="I5567">
        <v>7</v>
      </c>
      <c r="J5567">
        <v>0.59787821137368002</v>
      </c>
      <c r="K5567">
        <v>0.601878196788036</v>
      </c>
      <c r="L5567">
        <v>-3.9999854143567401E-3</v>
      </c>
      <c r="M5567">
        <v>-6.6903013661702296E-3</v>
      </c>
      <c r="N5567">
        <v>46.823490276216901</v>
      </c>
      <c r="O5567">
        <v>53.772717825337701</v>
      </c>
      <c r="P5567">
        <v>6.9768142124102303E-2</v>
      </c>
      <c r="Q5567" s="27">
        <v>-0.118768579208505</v>
      </c>
      <c r="R5567">
        <v>-9.3442743617455803E-2</v>
      </c>
      <c r="S5567">
        <v>-4.0558491887386298E-2</v>
      </c>
      <c r="T5567">
        <v>-3.9999854143567401E-3</v>
      </c>
      <c r="U5567">
        <v>3.2558521058672803E-2</v>
      </c>
      <c r="V5567">
        <v>8.5442772788742405E-2</v>
      </c>
      <c r="W5567">
        <v>0.11076860837979099</v>
      </c>
      <c r="X5567">
        <v>-2.5461430546090801E-2</v>
      </c>
    </row>
    <row r="5568" spans="1:24" x14ac:dyDescent="0.2">
      <c r="A5568" t="s">
        <v>2570</v>
      </c>
      <c r="B5568" t="s">
        <v>66</v>
      </c>
      <c r="C5568" t="s">
        <v>57</v>
      </c>
      <c r="D5568" t="s">
        <v>12</v>
      </c>
      <c r="E5568" t="s">
        <v>64</v>
      </c>
      <c r="F5568" t="s">
        <v>62</v>
      </c>
      <c r="G5568" t="s">
        <v>33</v>
      </c>
      <c r="H5568" t="s">
        <v>14</v>
      </c>
      <c r="I5568">
        <v>8</v>
      </c>
      <c r="J5568">
        <v>0.60950488237565303</v>
      </c>
      <c r="K5568">
        <v>0.61319669189787496</v>
      </c>
      <c r="L5568">
        <v>-3.6918095222218902E-3</v>
      </c>
      <c r="M5568">
        <v>-6.0570630834529404E-3</v>
      </c>
      <c r="N5568">
        <v>47.0156490050367</v>
      </c>
      <c r="O5568">
        <v>53.772717825337701</v>
      </c>
      <c r="P5568">
        <v>7.3998183554563599E-2</v>
      </c>
      <c r="Q5568" s="27">
        <v>-0.125418821469479</v>
      </c>
      <c r="R5568">
        <v>-9.8557480839172498E-2</v>
      </c>
      <c r="S5568">
        <v>-4.2466857704813198E-2</v>
      </c>
      <c r="T5568">
        <v>-3.6918095222218902E-3</v>
      </c>
      <c r="U5568">
        <v>3.5083238660369401E-2</v>
      </c>
      <c r="V5568">
        <v>9.1173861794728694E-2</v>
      </c>
      <c r="W5568">
        <v>0.118035202425035</v>
      </c>
      <c r="X5568">
        <v>-2.7235967838832899E-3</v>
      </c>
    </row>
    <row r="5569" spans="1:24" x14ac:dyDescent="0.2">
      <c r="A5569" t="s">
        <v>2571</v>
      </c>
      <c r="B5569" t="s">
        <v>66</v>
      </c>
      <c r="C5569" t="s">
        <v>57</v>
      </c>
      <c r="D5569" t="s">
        <v>12</v>
      </c>
      <c r="E5569" t="s">
        <v>64</v>
      </c>
      <c r="F5569" t="s">
        <v>62</v>
      </c>
      <c r="G5569" t="s">
        <v>33</v>
      </c>
      <c r="H5569" t="s">
        <v>14</v>
      </c>
      <c r="I5569">
        <v>9</v>
      </c>
      <c r="J5569">
        <v>0.56696789035329898</v>
      </c>
      <c r="K5569">
        <v>0.569339378607293</v>
      </c>
      <c r="L5569">
        <v>-2.37148825399403E-3</v>
      </c>
      <c r="M5569">
        <v>-4.1827558391644903E-3</v>
      </c>
      <c r="N5569">
        <v>50.687683162766902</v>
      </c>
      <c r="O5569">
        <v>53.772717825337701</v>
      </c>
      <c r="P5569">
        <v>7.4867626699432102E-2</v>
      </c>
      <c r="Q5569" s="27">
        <v>-0.12552873417456001</v>
      </c>
      <c r="R5569">
        <v>-9.8351785682666004E-2</v>
      </c>
      <c r="S5569">
        <v>-4.1602124644496502E-2</v>
      </c>
      <c r="T5569">
        <v>-2.37148825399403E-3</v>
      </c>
      <c r="U5569">
        <v>3.6859148136508403E-2</v>
      </c>
      <c r="V5569">
        <v>9.3608809174677995E-2</v>
      </c>
      <c r="W5569">
        <v>0.120785757666572</v>
      </c>
      <c r="X5569">
        <v>4.3996726197361002E-2</v>
      </c>
    </row>
    <row r="5570" spans="1:24" x14ac:dyDescent="0.2">
      <c r="A5570" t="s">
        <v>2371</v>
      </c>
      <c r="B5570" t="s">
        <v>66</v>
      </c>
      <c r="C5570" t="s">
        <v>57</v>
      </c>
      <c r="D5570" t="s">
        <v>12</v>
      </c>
      <c r="E5570" t="s">
        <v>64</v>
      </c>
      <c r="F5570" t="s">
        <v>62</v>
      </c>
      <c r="G5570" t="s">
        <v>29</v>
      </c>
      <c r="H5570" t="s">
        <v>13</v>
      </c>
      <c r="I5570">
        <v>1</v>
      </c>
      <c r="J5570">
        <v>0.49663008824896898</v>
      </c>
      <c r="K5570">
        <v>0.50012260405433995</v>
      </c>
      <c r="L5570">
        <v>-3.4925158053706299E-3</v>
      </c>
      <c r="M5570">
        <v>-7.03242894059165E-3</v>
      </c>
      <c r="N5570">
        <v>48.392169009336001</v>
      </c>
      <c r="O5570">
        <v>53.051814400993202</v>
      </c>
      <c r="P5570">
        <v>6.0218752306790399E-2</v>
      </c>
      <c r="Q5570" s="27">
        <v>-0.102552363350041</v>
      </c>
      <c r="R5570">
        <v>-8.0692956262675905E-2</v>
      </c>
      <c r="S5570">
        <v>-3.5047142014128799E-2</v>
      </c>
      <c r="T5570">
        <v>-3.4925158053706299E-3</v>
      </c>
      <c r="U5570">
        <v>2.8062110403387502E-2</v>
      </c>
      <c r="V5570">
        <v>7.3707924651934598E-2</v>
      </c>
      <c r="W5570">
        <v>9.5567331739299502E-2</v>
      </c>
      <c r="X5570">
        <v>3.9274684637155201E-2</v>
      </c>
    </row>
    <row r="5571" spans="1:24" x14ac:dyDescent="0.2">
      <c r="A5571" t="s">
        <v>2380</v>
      </c>
      <c r="B5571" t="s">
        <v>66</v>
      </c>
      <c r="C5571" t="s">
        <v>57</v>
      </c>
      <c r="D5571" t="s">
        <v>12</v>
      </c>
      <c r="E5571" t="s">
        <v>64</v>
      </c>
      <c r="F5571" t="s">
        <v>62</v>
      </c>
      <c r="G5571" t="s">
        <v>29</v>
      </c>
      <c r="H5571" t="s">
        <v>14</v>
      </c>
      <c r="I5571">
        <v>10</v>
      </c>
      <c r="J5571">
        <v>0.57188870305010597</v>
      </c>
      <c r="K5571" s="1">
        <v>0.57219560899053801</v>
      </c>
      <c r="L5571">
        <v>-3.0690594043144399E-4</v>
      </c>
      <c r="M5571">
        <v>-5.3665326626421304E-4</v>
      </c>
      <c r="N5571">
        <v>53.730879974340198</v>
      </c>
      <c r="O5571">
        <v>53.051814400993202</v>
      </c>
      <c r="P5571">
        <v>7.6262958123519395E-2</v>
      </c>
      <c r="Q5571" s="27">
        <v>-0.12575947205362101</v>
      </c>
      <c r="R5571">
        <v>-9.8076018254783306E-2</v>
      </c>
      <c r="S5571">
        <v>-4.0268695997155601E-2</v>
      </c>
      <c r="T5571">
        <v>-3.0690594043144399E-4</v>
      </c>
      <c r="U5571">
        <v>3.9654884116292699E-2</v>
      </c>
      <c r="V5571">
        <v>9.7462206373920404E-2</v>
      </c>
      <c r="W5571">
        <v>0.12514566017275799</v>
      </c>
      <c r="X5571">
        <v>7.45665551938553E-2</v>
      </c>
    </row>
    <row r="5572" spans="1:24" x14ac:dyDescent="0.2">
      <c r="A5572" t="s">
        <v>2381</v>
      </c>
      <c r="B5572" t="s">
        <v>66</v>
      </c>
      <c r="C5572" t="s">
        <v>57</v>
      </c>
      <c r="D5572" t="s">
        <v>12</v>
      </c>
      <c r="E5572" t="s">
        <v>64</v>
      </c>
      <c r="F5572" t="s">
        <v>62</v>
      </c>
      <c r="G5572" t="s">
        <v>29</v>
      </c>
      <c r="H5572" t="s">
        <v>14</v>
      </c>
      <c r="I5572">
        <v>11</v>
      </c>
      <c r="J5572">
        <v>0.55155272275008704</v>
      </c>
      <c r="K5572">
        <v>0.55108948804079305</v>
      </c>
      <c r="L5572">
        <v>4.6323470929389898E-4</v>
      </c>
      <c r="M5572">
        <v>8.3987385101495402E-4</v>
      </c>
      <c r="N5572">
        <v>58.235692050906003</v>
      </c>
      <c r="O5572">
        <v>53.051814400993202</v>
      </c>
      <c r="P5572">
        <v>7.6946595219480801E-2</v>
      </c>
      <c r="Q5572" s="27">
        <v>-0.12611391442675199</v>
      </c>
      <c r="R5572">
        <v>-9.8182300362080505E-2</v>
      </c>
      <c r="S5572">
        <v>-3.9856781185714001E-2</v>
      </c>
      <c r="T5572">
        <v>4.6323470929389898E-4</v>
      </c>
      <c r="U5572">
        <v>4.0783250604301803E-2</v>
      </c>
      <c r="V5572">
        <v>9.9108769780668293E-2</v>
      </c>
      <c r="W5572">
        <v>0.12704038384534</v>
      </c>
      <c r="X5572">
        <v>9.27973957703358E-2</v>
      </c>
    </row>
    <row r="5573" spans="1:24" x14ac:dyDescent="0.2">
      <c r="A5573" t="s">
        <v>2382</v>
      </c>
      <c r="B5573" t="s">
        <v>66</v>
      </c>
      <c r="C5573" t="s">
        <v>57</v>
      </c>
      <c r="D5573" t="s">
        <v>12</v>
      </c>
      <c r="E5573" t="s">
        <v>64</v>
      </c>
      <c r="F5573" t="s">
        <v>62</v>
      </c>
      <c r="G5573" t="s">
        <v>29</v>
      </c>
      <c r="H5573" t="s">
        <v>14</v>
      </c>
      <c r="I5573">
        <v>12</v>
      </c>
      <c r="J5573">
        <v>0.53557540523910196</v>
      </c>
      <c r="K5573">
        <v>0.534991675425327</v>
      </c>
      <c r="L5573">
        <v>5.8372981377547697E-4</v>
      </c>
      <c r="M5573">
        <v>1.08991153825459E-3</v>
      </c>
      <c r="N5573">
        <v>61.432778595568401</v>
      </c>
      <c r="O5573">
        <v>53.051814400993202</v>
      </c>
      <c r="P5573">
        <v>7.7039217526972306E-2</v>
      </c>
      <c r="Q5573" s="27">
        <v>-0.12614578301809401</v>
      </c>
      <c r="R5573">
        <v>-9.8180547055802994E-2</v>
      </c>
      <c r="S5573">
        <v>-3.9784820170357997E-2</v>
      </c>
      <c r="T5573">
        <v>5.8372981377547697E-4</v>
      </c>
      <c r="U5573">
        <v>4.09522797979089E-2</v>
      </c>
      <c r="V5573">
        <v>9.9348006683353904E-2</v>
      </c>
      <c r="W5573">
        <v>0.127313242645645</v>
      </c>
      <c r="X5573">
        <v>0.108055789196369</v>
      </c>
    </row>
    <row r="5574" spans="1:24" x14ac:dyDescent="0.2">
      <c r="A5574" t="s">
        <v>2383</v>
      </c>
      <c r="B5574" t="s">
        <v>66</v>
      </c>
      <c r="C5574" t="s">
        <v>57</v>
      </c>
      <c r="D5574" t="s">
        <v>12</v>
      </c>
      <c r="E5574" t="s">
        <v>64</v>
      </c>
      <c r="F5574" t="s">
        <v>62</v>
      </c>
      <c r="G5574" t="s">
        <v>29</v>
      </c>
      <c r="H5574" t="s">
        <v>14</v>
      </c>
      <c r="I5574">
        <v>13</v>
      </c>
      <c r="J5574">
        <v>0.52297975633918004</v>
      </c>
      <c r="K5574">
        <v>0.52246073367226198</v>
      </c>
      <c r="L5574">
        <v>5.1902266691775795E-4</v>
      </c>
      <c r="M5574">
        <v>9.9243357056662891E-4</v>
      </c>
      <c r="N5574">
        <v>62.712927453122603</v>
      </c>
      <c r="O5574">
        <v>53.051814400993202</v>
      </c>
      <c r="P5574">
        <v>7.6599558908974005E-2</v>
      </c>
      <c r="Q5574" s="27">
        <v>-0.12548725173834399</v>
      </c>
      <c r="R5574">
        <v>-9.7681611854386896E-2</v>
      </c>
      <c r="S5574">
        <v>-3.9619146201384597E-2</v>
      </c>
      <c r="T5574">
        <v>5.1902266691775795E-4</v>
      </c>
      <c r="U5574">
        <v>4.06571915352201E-2</v>
      </c>
      <c r="V5574">
        <v>9.8719657188222398E-2</v>
      </c>
      <c r="W5574">
        <v>0.12652529707217999</v>
      </c>
      <c r="X5574">
        <v>0.12108036917857801</v>
      </c>
    </row>
    <row r="5575" spans="1:24" x14ac:dyDescent="0.2">
      <c r="A5575" t="s">
        <v>2384</v>
      </c>
      <c r="B5575" t="s">
        <v>66</v>
      </c>
      <c r="C5575" t="s">
        <v>57</v>
      </c>
      <c r="D5575" t="s">
        <v>12</v>
      </c>
      <c r="E5575" t="s">
        <v>64</v>
      </c>
      <c r="F5575" t="s">
        <v>62</v>
      </c>
      <c r="G5575" t="s">
        <v>29</v>
      </c>
      <c r="H5575" t="s">
        <v>14</v>
      </c>
      <c r="I5575">
        <v>14</v>
      </c>
      <c r="J5575">
        <v>0.50826754900187199</v>
      </c>
      <c r="K5575">
        <v>0.50774280870083099</v>
      </c>
      <c r="L5575">
        <v>5.24740301040376E-4</v>
      </c>
      <c r="M5575">
        <v>1.0324096080319401E-3</v>
      </c>
      <c r="N5575">
        <v>63.069543370358197</v>
      </c>
      <c r="O5575">
        <v>53.051814400993202</v>
      </c>
      <c r="P5575">
        <v>7.6153326838782204E-2</v>
      </c>
      <c r="Q5575" s="27">
        <v>-0.124747482348756</v>
      </c>
      <c r="R5575">
        <v>-9.7103824706278402E-2</v>
      </c>
      <c r="S5575">
        <v>-3.9379602962481497E-2</v>
      </c>
      <c r="T5575">
        <v>5.24740301040376E-4</v>
      </c>
      <c r="U5575">
        <v>4.0429083564562297E-2</v>
      </c>
      <c r="V5575">
        <v>9.8153305308359196E-2</v>
      </c>
      <c r="W5575">
        <v>0.125796962950837</v>
      </c>
      <c r="X5575">
        <v>0.11984129372024301</v>
      </c>
    </row>
    <row r="5576" spans="1:24" x14ac:dyDescent="0.2">
      <c r="A5576" t="s">
        <v>2385</v>
      </c>
      <c r="B5576" t="s">
        <v>66</v>
      </c>
      <c r="C5576" t="s">
        <v>57</v>
      </c>
      <c r="D5576" t="s">
        <v>12</v>
      </c>
      <c r="E5576" t="s">
        <v>64</v>
      </c>
      <c r="F5576" t="s">
        <v>62</v>
      </c>
      <c r="G5576" t="s">
        <v>29</v>
      </c>
      <c r="H5576" t="s">
        <v>14</v>
      </c>
      <c r="I5576">
        <v>15</v>
      </c>
      <c r="J5576">
        <v>0.49985799538669501</v>
      </c>
      <c r="K5576">
        <v>0.49633251794732802</v>
      </c>
      <c r="L5576">
        <v>3.5254774393671199E-3</v>
      </c>
      <c r="M5576">
        <v>7.0529579838765604E-3</v>
      </c>
      <c r="N5576">
        <v>62.641148507487102</v>
      </c>
      <c r="O5576">
        <v>53.051814400993202</v>
      </c>
      <c r="P5576">
        <v>7.6530078042315597E-2</v>
      </c>
      <c r="Q5576" s="27">
        <v>-0.122366500940242</v>
      </c>
      <c r="R5576">
        <v>-9.4586082610881403E-2</v>
      </c>
      <c r="S5576">
        <v>-3.6576283454806201E-2</v>
      </c>
      <c r="T5576">
        <v>3.5254774393671199E-3</v>
      </c>
      <c r="U5576">
        <v>4.36272383335405E-2</v>
      </c>
      <c r="V5576">
        <v>0.101637037489616</v>
      </c>
      <c r="W5576">
        <v>0.12941745581897601</v>
      </c>
      <c r="X5576">
        <v>0.11724637641777599</v>
      </c>
    </row>
    <row r="5577" spans="1:24" x14ac:dyDescent="0.2">
      <c r="A5577" t="s">
        <v>2386</v>
      </c>
      <c r="B5577" t="s">
        <v>66</v>
      </c>
      <c r="C5577" t="s">
        <v>57</v>
      </c>
      <c r="D5577" t="s">
        <v>12</v>
      </c>
      <c r="E5577" t="s">
        <v>64</v>
      </c>
      <c r="F5577" t="s">
        <v>62</v>
      </c>
      <c r="G5577" t="s">
        <v>29</v>
      </c>
      <c r="H5577" t="s">
        <v>14</v>
      </c>
      <c r="I5577">
        <v>16</v>
      </c>
      <c r="J5577">
        <v>0.51529132553689505</v>
      </c>
      <c r="K5577">
        <v>0.50994748607712503</v>
      </c>
      <c r="L5577">
        <v>5.3438394597701503E-3</v>
      </c>
      <c r="M5577">
        <v>1.03705208974792E-2</v>
      </c>
      <c r="N5577">
        <v>61.745081457601501</v>
      </c>
      <c r="O5577">
        <v>53.051814400993202</v>
      </c>
      <c r="P5577">
        <v>7.8713670303274599E-2</v>
      </c>
      <c r="Q5577" s="27">
        <v>-0.12414014818911701</v>
      </c>
      <c r="R5577">
        <v>-9.5567085869027804E-2</v>
      </c>
      <c r="S5577">
        <v>-3.59021237791457E-2</v>
      </c>
      <c r="T5577">
        <v>5.3438394597701503E-3</v>
      </c>
      <c r="U5577">
        <v>4.6589802698685998E-2</v>
      </c>
      <c r="V5577">
        <v>0.106254764788568</v>
      </c>
      <c r="W5577">
        <v>0.13482782710865701</v>
      </c>
      <c r="X5577">
        <v>0.10803718717463399</v>
      </c>
    </row>
    <row r="5578" spans="1:24" x14ac:dyDescent="0.2">
      <c r="A5578" t="s">
        <v>2387</v>
      </c>
      <c r="B5578" t="s">
        <v>66</v>
      </c>
      <c r="C5578" t="s">
        <v>57</v>
      </c>
      <c r="D5578" t="s">
        <v>12</v>
      </c>
      <c r="E5578" t="s">
        <v>64</v>
      </c>
      <c r="F5578" t="s">
        <v>62</v>
      </c>
      <c r="G5578" t="s">
        <v>29</v>
      </c>
      <c r="H5578" t="s">
        <v>15</v>
      </c>
      <c r="I5578">
        <v>17</v>
      </c>
      <c r="J5578">
        <v>0.57938994041968295</v>
      </c>
      <c r="K5578">
        <v>0.56981792374584594</v>
      </c>
      <c r="L5578">
        <v>9.5720166738371294E-3</v>
      </c>
      <c r="M5578">
        <v>1.6520854101995001E-2</v>
      </c>
      <c r="N5578">
        <v>60.6520687355953</v>
      </c>
      <c r="O5578">
        <v>53.051814400993202</v>
      </c>
      <c r="P5578">
        <v>8.3768578326460202E-2</v>
      </c>
      <c r="Q5578" s="27">
        <v>-0.12822729467319</v>
      </c>
      <c r="R5578">
        <v>-9.78193007406849E-2</v>
      </c>
      <c r="S5578">
        <v>-3.4322718369227997E-2</v>
      </c>
      <c r="T5578">
        <v>9.5720166738371294E-3</v>
      </c>
      <c r="U5578">
        <v>5.3466751716902301E-2</v>
      </c>
      <c r="V5578">
        <v>0.116963334088359</v>
      </c>
      <c r="W5578">
        <v>0.147371328020864</v>
      </c>
      <c r="X5578">
        <v>0.10346497145150101</v>
      </c>
    </row>
    <row r="5579" spans="1:24" x14ac:dyDescent="0.2">
      <c r="A5579" t="s">
        <v>2388</v>
      </c>
      <c r="B5579" t="s">
        <v>66</v>
      </c>
      <c r="C5579" t="s">
        <v>57</v>
      </c>
      <c r="D5579" t="s">
        <v>12</v>
      </c>
      <c r="E5579" t="s">
        <v>64</v>
      </c>
      <c r="F5579" t="s">
        <v>62</v>
      </c>
      <c r="G5579" t="s">
        <v>29</v>
      </c>
      <c r="H5579" t="s">
        <v>15</v>
      </c>
      <c r="I5579">
        <v>18</v>
      </c>
      <c r="J5579">
        <v>0.75667604262948895</v>
      </c>
      <c r="K5579">
        <v>0.74823704285882398</v>
      </c>
      <c r="L5579">
        <v>8.4389997706654108E-3</v>
      </c>
      <c r="M5579">
        <v>1.1152724938058601E-2</v>
      </c>
      <c r="N5579">
        <v>58.107406180391301</v>
      </c>
      <c r="O5579">
        <v>53.051814400993202</v>
      </c>
      <c r="P5579">
        <v>9.3725804539287305E-2</v>
      </c>
      <c r="Q5579" s="27">
        <v>-0.14573994869646201</v>
      </c>
      <c r="R5579">
        <v>-0.111717481648701</v>
      </c>
      <c r="S5579">
        <v>-4.0673321807921103E-2</v>
      </c>
      <c r="T5579">
        <v>8.4389997706654108E-3</v>
      </c>
      <c r="U5579">
        <v>5.7551321349251998E-2</v>
      </c>
      <c r="V5579">
        <v>0.128595481190032</v>
      </c>
      <c r="W5579">
        <v>0.16261794823779299</v>
      </c>
      <c r="X5579">
        <v>0.107655584874666</v>
      </c>
    </row>
    <row r="5580" spans="1:24" x14ac:dyDescent="0.2">
      <c r="A5580" t="s">
        <v>2389</v>
      </c>
      <c r="B5580" t="s">
        <v>66</v>
      </c>
      <c r="C5580" t="s">
        <v>57</v>
      </c>
      <c r="D5580" t="s">
        <v>12</v>
      </c>
      <c r="E5580" t="s">
        <v>64</v>
      </c>
      <c r="F5580" t="s">
        <v>62</v>
      </c>
      <c r="G5580" t="s">
        <v>29</v>
      </c>
      <c r="H5580" t="s">
        <v>15</v>
      </c>
      <c r="I5580">
        <v>19</v>
      </c>
      <c r="J5580">
        <v>0.85424052476984702</v>
      </c>
      <c r="K5580">
        <v>0.84688856410300095</v>
      </c>
      <c r="L5580">
        <v>7.3519606668461497E-3</v>
      </c>
      <c r="M5580">
        <v>8.6064292826975707E-3</v>
      </c>
      <c r="N5580">
        <v>55.439322658986001</v>
      </c>
      <c r="O5580">
        <v>53.051814400993202</v>
      </c>
      <c r="P5580">
        <v>9.7469183942947901E-2</v>
      </c>
      <c r="Q5580" s="27">
        <v>-0.152984846919303</v>
      </c>
      <c r="R5580">
        <v>-0.117603533148013</v>
      </c>
      <c r="S5580">
        <v>-4.3721891719258603E-2</v>
      </c>
      <c r="T5580">
        <v>7.3519606668461497E-3</v>
      </c>
      <c r="U5580">
        <v>5.8425813052950901E-2</v>
      </c>
      <c r="V5580">
        <v>0.132307454481705</v>
      </c>
      <c r="W5580">
        <v>0.167688768252996</v>
      </c>
      <c r="X5580">
        <v>0.100871083597232</v>
      </c>
    </row>
    <row r="5581" spans="1:24" x14ac:dyDescent="0.2">
      <c r="A5581" t="s">
        <v>2372</v>
      </c>
      <c r="B5581" t="s">
        <v>66</v>
      </c>
      <c r="C5581" t="s">
        <v>57</v>
      </c>
      <c r="D5581" t="s">
        <v>12</v>
      </c>
      <c r="E5581" t="s">
        <v>64</v>
      </c>
      <c r="F5581" t="s">
        <v>62</v>
      </c>
      <c r="G5581" t="s">
        <v>29</v>
      </c>
      <c r="H5581" t="s">
        <v>13</v>
      </c>
      <c r="I5581">
        <v>2</v>
      </c>
      <c r="J5581">
        <v>0.45840499200134799</v>
      </c>
      <c r="K5581">
        <v>0.461917726513417</v>
      </c>
      <c r="L5581">
        <v>-3.5127345120689098E-3</v>
      </c>
      <c r="M5581">
        <v>-7.6629499533429598E-3</v>
      </c>
      <c r="N5581">
        <v>47.522695909126803</v>
      </c>
      <c r="O5581">
        <v>53.051814400993202</v>
      </c>
      <c r="P5581">
        <v>5.4957387499000601E-2</v>
      </c>
      <c r="Q5581" s="27">
        <v>-9.3917636947924807E-2</v>
      </c>
      <c r="R5581">
        <v>-7.3968105285787594E-2</v>
      </c>
      <c r="S5581">
        <v>-3.23104055615452E-2</v>
      </c>
      <c r="T5581">
        <v>-3.5127345120689098E-3</v>
      </c>
      <c r="U5581">
        <v>2.5284936537407401E-2</v>
      </c>
      <c r="V5581">
        <v>6.6942636261649799E-2</v>
      </c>
      <c r="W5581">
        <v>8.6892167923786998E-2</v>
      </c>
      <c r="X5581">
        <v>3.3108960137258302E-2</v>
      </c>
    </row>
    <row r="5582" spans="1:24" x14ac:dyDescent="0.2">
      <c r="A5582" t="s">
        <v>2390</v>
      </c>
      <c r="B5582" t="s">
        <v>66</v>
      </c>
      <c r="C5582" t="s">
        <v>57</v>
      </c>
      <c r="D5582" t="s">
        <v>12</v>
      </c>
      <c r="E5582" t="s">
        <v>64</v>
      </c>
      <c r="F5582" t="s">
        <v>62</v>
      </c>
      <c r="G5582" t="s">
        <v>29</v>
      </c>
      <c r="H5582" t="s">
        <v>15</v>
      </c>
      <c r="I5582">
        <v>20</v>
      </c>
      <c r="J5582">
        <v>0.85396973125291498</v>
      </c>
      <c r="K5582">
        <v>0.84613923177170003</v>
      </c>
      <c r="L5582">
        <v>7.8304994812152598E-3</v>
      </c>
      <c r="M5582">
        <v>9.1695281397463808E-3</v>
      </c>
      <c r="N5582">
        <v>53.586501220949103</v>
      </c>
      <c r="O5582">
        <v>53.051814400993202</v>
      </c>
      <c r="P5582">
        <v>9.4729961797528003E-2</v>
      </c>
      <c r="Q5582" s="27">
        <v>-0.14800028767571799</v>
      </c>
      <c r="R5582">
        <v>-0.11361331154321599</v>
      </c>
      <c r="S5582">
        <v>-4.1808000500689398E-2</v>
      </c>
      <c r="T5582">
        <v>7.8304994812152598E-3</v>
      </c>
      <c r="U5582">
        <v>5.7468999463119903E-2</v>
      </c>
      <c r="V5582">
        <v>0.129274310505646</v>
      </c>
      <c r="W5582">
        <v>0.163661286638149</v>
      </c>
      <c r="X5582">
        <v>7.8035414073438794E-2</v>
      </c>
    </row>
    <row r="5583" spans="1:24" x14ac:dyDescent="0.2">
      <c r="A5583" t="s">
        <v>2391</v>
      </c>
      <c r="B5583" t="s">
        <v>66</v>
      </c>
      <c r="C5583" t="s">
        <v>57</v>
      </c>
      <c r="D5583" t="s">
        <v>12</v>
      </c>
      <c r="E5583" t="s">
        <v>64</v>
      </c>
      <c r="F5583" t="s">
        <v>62</v>
      </c>
      <c r="G5583" t="s">
        <v>29</v>
      </c>
      <c r="H5583" t="s">
        <v>15</v>
      </c>
      <c r="I5583">
        <v>21</v>
      </c>
      <c r="J5583">
        <v>0.82513380612992804</v>
      </c>
      <c r="K5583">
        <v>0.82036952279384101</v>
      </c>
      <c r="L5583">
        <v>4.7642833360871601E-3</v>
      </c>
      <c r="M5583">
        <v>5.7739524192236998E-3</v>
      </c>
      <c r="N5583">
        <v>51.907047948577002</v>
      </c>
      <c r="O5583">
        <v>53.051814400993202</v>
      </c>
      <c r="P5583">
        <v>9.1506435374983E-2</v>
      </c>
      <c r="Q5583" s="27">
        <v>-0.14576380285575999</v>
      </c>
      <c r="R5583">
        <v>-0.11254696681464101</v>
      </c>
      <c r="S5583">
        <v>-4.3185088800403899E-2</v>
      </c>
      <c r="T5583">
        <v>4.7642833360871601E-3</v>
      </c>
      <c r="U5583">
        <v>5.2713655472578301E-2</v>
      </c>
      <c r="V5583">
        <v>0.122075533486815</v>
      </c>
      <c r="W5583">
        <v>0.15529236952793399</v>
      </c>
      <c r="X5583">
        <v>5.4430726608022E-2</v>
      </c>
    </row>
    <row r="5584" spans="1:24" x14ac:dyDescent="0.2">
      <c r="A5584" t="s">
        <v>2392</v>
      </c>
      <c r="B5584" t="s">
        <v>66</v>
      </c>
      <c r="C5584" t="s">
        <v>57</v>
      </c>
      <c r="D5584" t="s">
        <v>12</v>
      </c>
      <c r="E5584" t="s">
        <v>64</v>
      </c>
      <c r="F5584" t="s">
        <v>62</v>
      </c>
      <c r="G5584" t="s">
        <v>29</v>
      </c>
      <c r="H5584" t="s">
        <v>14</v>
      </c>
      <c r="I5584">
        <v>22</v>
      </c>
      <c r="J5584">
        <v>0.76169420647990105</v>
      </c>
      <c r="K5584">
        <v>0.76130080154434099</v>
      </c>
      <c r="L5584">
        <v>3.9340493555961202E-4</v>
      </c>
      <c r="M5584">
        <v>5.1648671108803202E-4</v>
      </c>
      <c r="N5584">
        <v>51.085477475979701</v>
      </c>
      <c r="O5584">
        <v>53.051814400993202</v>
      </c>
      <c r="P5584">
        <v>8.5945771462151793E-2</v>
      </c>
      <c r="Q5584" s="27">
        <v>-0.14098738911968001</v>
      </c>
      <c r="R5584">
        <v>-0.109789074078919</v>
      </c>
      <c r="S5584">
        <v>-4.4642179310607898E-2</v>
      </c>
      <c r="T5584">
        <v>3.9340493555961202E-4</v>
      </c>
      <c r="U5584">
        <v>4.5428989181727102E-2</v>
      </c>
      <c r="V5584">
        <v>0.11057588395003801</v>
      </c>
      <c r="W5584">
        <v>0.14177419899079899</v>
      </c>
      <c r="X5584">
        <v>4.2647055755432199E-2</v>
      </c>
    </row>
    <row r="5585" spans="1:24" x14ac:dyDescent="0.2">
      <c r="A5585" t="s">
        <v>2393</v>
      </c>
      <c r="B5585" t="s">
        <v>66</v>
      </c>
      <c r="C5585" t="s">
        <v>57</v>
      </c>
      <c r="D5585" t="s">
        <v>12</v>
      </c>
      <c r="E5585" t="s">
        <v>64</v>
      </c>
      <c r="F5585" t="s">
        <v>62</v>
      </c>
      <c r="G5585" t="s">
        <v>29</v>
      </c>
      <c r="H5585" t="s">
        <v>14</v>
      </c>
      <c r="I5585">
        <v>23</v>
      </c>
      <c r="J5585">
        <v>0.66447441180629596</v>
      </c>
      <c r="K5585">
        <v>0.66833767791704002</v>
      </c>
      <c r="L5585">
        <v>-3.8632661107444498E-3</v>
      </c>
      <c r="M5585">
        <v>-5.8140178795487701E-3</v>
      </c>
      <c r="N5585" s="1">
        <v>50.188087246565303</v>
      </c>
      <c r="O5585">
        <v>53.051814400993202</v>
      </c>
      <c r="P5585">
        <v>7.8303548498723702E-2</v>
      </c>
      <c r="Q5585" s="27">
        <v>-0.13267260339114501</v>
      </c>
      <c r="R5585">
        <v>-0.104248415286108</v>
      </c>
      <c r="S5585" s="1">
        <v>-4.4894325524075698E-2</v>
      </c>
      <c r="T5585">
        <v>-3.8632661107444498E-3</v>
      </c>
      <c r="U5585">
        <v>3.71677933025868E-2</v>
      </c>
      <c r="V5585">
        <v>9.6521883064619299E-2</v>
      </c>
      <c r="W5585">
        <v>0.124946071169656</v>
      </c>
      <c r="X5585">
        <v>4.30965313316371E-2</v>
      </c>
    </row>
    <row r="5586" spans="1:24" x14ac:dyDescent="0.2">
      <c r="A5586" t="s">
        <v>2394</v>
      </c>
      <c r="B5586" t="s">
        <v>66</v>
      </c>
      <c r="C5586" t="s">
        <v>57</v>
      </c>
      <c r="D5586" t="s">
        <v>12</v>
      </c>
      <c r="E5586" t="s">
        <v>64</v>
      </c>
      <c r="F5586" t="s">
        <v>62</v>
      </c>
      <c r="G5586" t="s">
        <v>29</v>
      </c>
      <c r="H5586" t="s">
        <v>14</v>
      </c>
      <c r="I5586">
        <v>24</v>
      </c>
      <c r="J5586">
        <v>0.56695411945709095</v>
      </c>
      <c r="K5586" s="1">
        <v>0.57024360891897197</v>
      </c>
      <c r="L5586">
        <v>-3.2894894618807099E-3</v>
      </c>
      <c r="M5586">
        <v>-5.80203820554419E-3</v>
      </c>
      <c r="N5586">
        <v>49.316239967238197</v>
      </c>
      <c r="O5586">
        <v>53.051814400993202</v>
      </c>
      <c r="P5586">
        <v>6.9724111467845906E-2</v>
      </c>
      <c r="Q5586" s="27">
        <v>-0.117985652826487</v>
      </c>
      <c r="R5586">
        <v>-9.2675800363659203E-2</v>
      </c>
      <c r="S5586">
        <v>-3.9824923871032002E-2</v>
      </c>
      <c r="T5586">
        <v>-3.2894894618807099E-3</v>
      </c>
      <c r="U5586">
        <v>3.3245944947270602E-2</v>
      </c>
      <c r="V5586">
        <v>8.6096821439897803E-2</v>
      </c>
      <c r="W5586">
        <v>0.111406673902726</v>
      </c>
      <c r="X5586">
        <v>4.3822078351876403E-2</v>
      </c>
    </row>
    <row r="5587" spans="1:24" x14ac:dyDescent="0.2">
      <c r="A5587" t="s">
        <v>2373</v>
      </c>
      <c r="B5587" t="s">
        <v>66</v>
      </c>
      <c r="C5587" t="s">
        <v>57</v>
      </c>
      <c r="D5587" t="s">
        <v>12</v>
      </c>
      <c r="E5587" t="s">
        <v>64</v>
      </c>
      <c r="F5587" t="s">
        <v>62</v>
      </c>
      <c r="G5587" t="s">
        <v>29</v>
      </c>
      <c r="H5587" t="s">
        <v>13</v>
      </c>
      <c r="I5587">
        <v>3</v>
      </c>
      <c r="J5587">
        <v>0.43986869841937598</v>
      </c>
      <c r="K5587">
        <v>0.443207904315437</v>
      </c>
      <c r="L5587">
        <v>-3.3392058960609798E-3</v>
      </c>
      <c r="M5587">
        <v>-7.5913696702222299E-3</v>
      </c>
      <c r="N5587">
        <v>47.0830821997763</v>
      </c>
      <c r="O5587">
        <v>53.051814400993202</v>
      </c>
      <c r="P5587">
        <v>5.1786368398211102E-2</v>
      </c>
      <c r="Q5587" s="27">
        <v>-8.8527781911118306E-2</v>
      </c>
      <c r="R5587">
        <v>-6.9729330182567703E-2</v>
      </c>
      <c r="S5587">
        <v>-3.0475262936723601E-2</v>
      </c>
      <c r="T5587">
        <v>-3.3392058960609798E-3</v>
      </c>
      <c r="U5587">
        <v>2.3796851144601699E-2</v>
      </c>
      <c r="V5587">
        <v>6.3050918390445701E-2</v>
      </c>
      <c r="W5587">
        <v>8.1849370118996401E-2</v>
      </c>
      <c r="X5587">
        <v>2.6944542876826998E-2</v>
      </c>
    </row>
    <row r="5588" spans="1:24" x14ac:dyDescent="0.2">
      <c r="A5588" t="s">
        <v>2374</v>
      </c>
      <c r="B5588" t="s">
        <v>66</v>
      </c>
      <c r="C5588" t="s">
        <v>57</v>
      </c>
      <c r="D5588" t="s">
        <v>12</v>
      </c>
      <c r="E5588" t="s">
        <v>64</v>
      </c>
      <c r="F5588" t="s">
        <v>62</v>
      </c>
      <c r="G5588" t="s">
        <v>29</v>
      </c>
      <c r="H5588" t="s">
        <v>13</v>
      </c>
      <c r="I5588">
        <v>4</v>
      </c>
      <c r="J5588">
        <v>0.43671412372379598</v>
      </c>
      <c r="K5588">
        <v>0.440418787777212</v>
      </c>
      <c r="L5588">
        <v>-3.7046640534159399E-3</v>
      </c>
      <c r="M5588">
        <v>-8.4830415417454907E-3</v>
      </c>
      <c r="N5588">
        <v>46.391043201923303</v>
      </c>
      <c r="O5588">
        <v>53.051814400993202</v>
      </c>
      <c r="P5588">
        <v>5.06213432259046E-2</v>
      </c>
      <c r="Q5588" s="27">
        <v>-8.6976773660028997E-2</v>
      </c>
      <c r="R5588">
        <v>-6.8601226069025703E-2</v>
      </c>
      <c r="S5588">
        <v>-3.0230247903789999E-2</v>
      </c>
      <c r="T5588">
        <v>-3.7046640534159399E-3</v>
      </c>
      <c r="U5588">
        <v>2.2820919796958099E-2</v>
      </c>
      <c r="V5588">
        <v>6.1191897962193799E-2</v>
      </c>
      <c r="W5588">
        <v>7.95674455531971E-2</v>
      </c>
      <c r="X5588">
        <v>2.1788500345907499E-2</v>
      </c>
    </row>
    <row r="5589" spans="1:24" x14ac:dyDescent="0.2">
      <c r="A5589" t="s">
        <v>2375</v>
      </c>
      <c r="B5589" t="s">
        <v>66</v>
      </c>
      <c r="C5589" t="s">
        <v>57</v>
      </c>
      <c r="D5589" t="s">
        <v>12</v>
      </c>
      <c r="E5589" t="s">
        <v>64</v>
      </c>
      <c r="F5589" t="s">
        <v>62</v>
      </c>
      <c r="G5589" t="s">
        <v>29</v>
      </c>
      <c r="H5589" t="s">
        <v>13</v>
      </c>
      <c r="I5589">
        <v>5</v>
      </c>
      <c r="J5589">
        <v>0.45550578519798401</v>
      </c>
      <c r="K5589">
        <v>0.45947570917270403</v>
      </c>
      <c r="L5589">
        <v>-3.9699239747198198E-3</v>
      </c>
      <c r="M5589">
        <v>-8.7154194386231607E-3</v>
      </c>
      <c r="N5589">
        <v>45.7232018455732</v>
      </c>
      <c r="O5589">
        <v>53.051814400993202</v>
      </c>
      <c r="P5589">
        <v>5.1805263370997903E-2</v>
      </c>
      <c r="Q5589" s="27">
        <v>-8.9189582220011304E-2</v>
      </c>
      <c r="R5589">
        <v>-7.0384271616339103E-2</v>
      </c>
      <c r="S5589">
        <v>-3.1115881981122698E-2</v>
      </c>
      <c r="T5589">
        <v>-3.9699239747198198E-3</v>
      </c>
      <c r="U5589">
        <v>2.3176034031683099E-2</v>
      </c>
      <c r="V5589">
        <v>6.24444236668995E-2</v>
      </c>
      <c r="W5589">
        <v>8.1249734270571694E-2</v>
      </c>
      <c r="X5589">
        <v>1.3950311071626101E-2</v>
      </c>
    </row>
    <row r="5590" spans="1:24" x14ac:dyDescent="0.2">
      <c r="A5590" t="s">
        <v>2376</v>
      </c>
      <c r="B5590" t="s">
        <v>66</v>
      </c>
      <c r="C5590" t="s">
        <v>57</v>
      </c>
      <c r="D5590" t="s">
        <v>12</v>
      </c>
      <c r="E5590" t="s">
        <v>64</v>
      </c>
      <c r="F5590" t="s">
        <v>62</v>
      </c>
      <c r="G5590" t="s">
        <v>29</v>
      </c>
      <c r="H5590" t="s">
        <v>13</v>
      </c>
      <c r="I5590">
        <v>6</v>
      </c>
      <c r="J5590">
        <v>0.51322820934558999</v>
      </c>
      <c r="K5590">
        <v>0.51624681591666699</v>
      </c>
      <c r="L5590">
        <v>-3.01860657107633E-3</v>
      </c>
      <c r="M5590">
        <v>-5.8816068877533302E-3</v>
      </c>
      <c r="N5590">
        <v>45.2890924896803</v>
      </c>
      <c r="O5590">
        <v>53.051814400993202</v>
      </c>
      <c r="P5590">
        <v>5.80782171520621E-2</v>
      </c>
      <c r="Q5590" s="27">
        <v>-9.8557273786218397E-2</v>
      </c>
      <c r="R5590">
        <v>-7.7474880960019907E-2</v>
      </c>
      <c r="S5590">
        <v>-3.3451592358756901E-2</v>
      </c>
      <c r="T5590">
        <v>-3.01860657107633E-3</v>
      </c>
      <c r="U5590">
        <v>2.7414379216604199E-2</v>
      </c>
      <c r="V5590">
        <v>7.1437667817867201E-2</v>
      </c>
      <c r="W5590">
        <v>9.2520060644065802E-2</v>
      </c>
      <c r="X5590">
        <v>-1.9478154732775199E-3</v>
      </c>
    </row>
    <row r="5591" spans="1:24" x14ac:dyDescent="0.2">
      <c r="A5591" t="s">
        <v>2377</v>
      </c>
      <c r="B5591" t="s">
        <v>66</v>
      </c>
      <c r="C5591" t="s">
        <v>57</v>
      </c>
      <c r="D5591" t="s">
        <v>12</v>
      </c>
      <c r="E5591" t="s">
        <v>64</v>
      </c>
      <c r="F5591" t="s">
        <v>62</v>
      </c>
      <c r="G5591" t="s">
        <v>29</v>
      </c>
      <c r="H5591" t="s">
        <v>14</v>
      </c>
      <c r="I5591">
        <v>7</v>
      </c>
      <c r="J5591">
        <v>0.60488253072398601</v>
      </c>
      <c r="K5591">
        <v>0.60754530906155602</v>
      </c>
      <c r="L5591">
        <v>-2.66277833756998E-3</v>
      </c>
      <c r="M5591">
        <v>-4.4021412461406201E-3</v>
      </c>
      <c r="N5591">
        <v>44.873454555497801</v>
      </c>
      <c r="O5591">
        <v>53.051814400993202</v>
      </c>
      <c r="P5591">
        <v>6.9767620414055598E-2</v>
      </c>
      <c r="Q5591" s="27">
        <v>-0.117430513918691</v>
      </c>
      <c r="R5591">
        <v>-9.2104867708389299E-2</v>
      </c>
      <c r="S5591">
        <v>-3.9221011434535102E-2</v>
      </c>
      <c r="T5591">
        <v>-2.66277833756998E-3</v>
      </c>
      <c r="U5591">
        <v>3.3895454759395198E-2</v>
      </c>
      <c r="V5591">
        <v>8.6779311033249304E-2</v>
      </c>
      <c r="W5591">
        <v>0.112104957243552</v>
      </c>
      <c r="X5591">
        <v>-2.5461422300688801E-2</v>
      </c>
    </row>
    <row r="5592" spans="1:24" x14ac:dyDescent="0.2">
      <c r="A5592" t="s">
        <v>2378</v>
      </c>
      <c r="B5592" t="s">
        <v>66</v>
      </c>
      <c r="C5592" t="s">
        <v>57</v>
      </c>
      <c r="D5592" t="s">
        <v>12</v>
      </c>
      <c r="E5592" t="s">
        <v>64</v>
      </c>
      <c r="F5592" t="s">
        <v>62</v>
      </c>
      <c r="G5592" t="s">
        <v>29</v>
      </c>
      <c r="H5592" t="s">
        <v>14</v>
      </c>
      <c r="I5592">
        <v>8</v>
      </c>
      <c r="J5592">
        <v>0.63092711320820105</v>
      </c>
      <c r="K5592">
        <v>0.632297273432329</v>
      </c>
      <c r="L5592">
        <v>-1.37016022412735E-3</v>
      </c>
      <c r="M5592">
        <v>-2.1716616633579498E-3</v>
      </c>
      <c r="N5592">
        <v>44.176842069001196</v>
      </c>
      <c r="O5592">
        <v>53.051814400993202</v>
      </c>
      <c r="P5592">
        <v>7.3997222918486705E-2</v>
      </c>
      <c r="Q5592" s="27">
        <v>-0.12309559192503799</v>
      </c>
      <c r="R5592">
        <v>-9.6234600005627294E-2</v>
      </c>
      <c r="S5592">
        <v>-4.0144705033414399E-2</v>
      </c>
      <c r="T5592">
        <v>-1.37016022412735E-3</v>
      </c>
      <c r="U5592">
        <v>3.7404384585159697E-2</v>
      </c>
      <c r="V5592">
        <v>9.3494279557372606E-2</v>
      </c>
      <c r="W5592">
        <v>0.120355271476783</v>
      </c>
      <c r="X5592">
        <v>-2.7236450506870698E-3</v>
      </c>
    </row>
    <row r="5593" spans="1:24" x14ac:dyDescent="0.2">
      <c r="A5593" t="s">
        <v>2379</v>
      </c>
      <c r="B5593" t="s">
        <v>66</v>
      </c>
      <c r="C5593" t="s">
        <v>57</v>
      </c>
      <c r="D5593" t="s">
        <v>12</v>
      </c>
      <c r="E5593" t="s">
        <v>64</v>
      </c>
      <c r="F5593" t="s">
        <v>62</v>
      </c>
      <c r="G5593" t="s">
        <v>29</v>
      </c>
      <c r="H5593" t="s">
        <v>14</v>
      </c>
      <c r="I5593">
        <v>9</v>
      </c>
      <c r="J5593">
        <v>0.59949639533264798</v>
      </c>
      <c r="K5593">
        <v>0.60098251435999295</v>
      </c>
      <c r="L5593">
        <v>-1.48611902734427E-3</v>
      </c>
      <c r="M5593">
        <v>-2.4789457266371898E-3</v>
      </c>
      <c r="N5593">
        <v>48.2091433919908</v>
      </c>
      <c r="O5593">
        <v>53.051814400993202</v>
      </c>
      <c r="P5593">
        <v>7.4866319739735995E-2</v>
      </c>
      <c r="Q5593" s="27">
        <v>-0.12464121499921001</v>
      </c>
      <c r="R5593">
        <v>-9.7464740933685901E-2</v>
      </c>
      <c r="S5593">
        <v>-4.0716070570965997E-2</v>
      </c>
      <c r="T5593">
        <v>-1.48611902734427E-3</v>
      </c>
      <c r="U5593">
        <v>3.7743832516277401E-2</v>
      </c>
      <c r="V5593">
        <v>9.4492502878997298E-2</v>
      </c>
      <c r="W5593">
        <v>0.121668976944522</v>
      </c>
      <c r="X5593">
        <v>4.3996677480667899E-2</v>
      </c>
    </row>
    <row r="5594" spans="1:24" x14ac:dyDescent="0.2">
      <c r="A5594" t="s">
        <v>3523</v>
      </c>
      <c r="B5594" t="s">
        <v>66</v>
      </c>
      <c r="C5594" t="s">
        <v>57</v>
      </c>
      <c r="D5594" t="s">
        <v>12</v>
      </c>
      <c r="E5594" t="s">
        <v>64</v>
      </c>
      <c r="F5594" t="s">
        <v>62</v>
      </c>
      <c r="G5594" t="s">
        <v>21</v>
      </c>
      <c r="H5594" t="s">
        <v>13</v>
      </c>
      <c r="I5594">
        <v>1</v>
      </c>
      <c r="J5594">
        <v>0.53759893537555303</v>
      </c>
      <c r="K5594">
        <v>0.524562820760622</v>
      </c>
      <c r="L5594">
        <v>1.30361146149316E-2</v>
      </c>
      <c r="M5594">
        <v>2.4248773122708799E-2</v>
      </c>
      <c r="N5594">
        <v>67.245252325844007</v>
      </c>
      <c r="O5594">
        <v>72.132668342479107</v>
      </c>
      <c r="P5594">
        <v>6.6718024850840593E-2</v>
      </c>
      <c r="Q5594" s="27">
        <v>-9.6715036264701099E-2</v>
      </c>
      <c r="R5594">
        <v>-7.2496393243846005E-2</v>
      </c>
      <c r="S5594">
        <v>-2.1924130406908899E-2</v>
      </c>
      <c r="T5594">
        <v>1.30361146149316E-2</v>
      </c>
      <c r="U5594">
        <v>4.7996359636772103E-2</v>
      </c>
      <c r="V5594" s="1">
        <v>9.8568622473709205E-2</v>
      </c>
      <c r="W5594">
        <v>0.12278726549456399</v>
      </c>
      <c r="X5594">
        <v>3.2849754371308798E-2</v>
      </c>
    </row>
    <row r="5595" spans="1:24" x14ac:dyDescent="0.2">
      <c r="A5595" t="s">
        <v>3532</v>
      </c>
      <c r="B5595" t="s">
        <v>66</v>
      </c>
      <c r="C5595" t="s">
        <v>57</v>
      </c>
      <c r="D5595" t="s">
        <v>12</v>
      </c>
      <c r="E5595" t="s">
        <v>64</v>
      </c>
      <c r="F5595" t="s">
        <v>62</v>
      </c>
      <c r="G5595" t="s">
        <v>21</v>
      </c>
      <c r="H5595" t="s">
        <v>14</v>
      </c>
      <c r="I5595">
        <v>10</v>
      </c>
      <c r="J5595">
        <v>0.54343000930292795</v>
      </c>
      <c r="K5595">
        <v>0.537870523707631</v>
      </c>
      <c r="L5595">
        <v>5.5594855952971096E-3</v>
      </c>
      <c r="M5595">
        <v>1.02303617763554E-2</v>
      </c>
      <c r="N5595">
        <v>72.061430853249405</v>
      </c>
      <c r="O5595">
        <v>72.132668342479107</v>
      </c>
      <c r="P5595">
        <v>7.2546494499872202E-2</v>
      </c>
      <c r="Q5595" s="27">
        <v>-0.113779497856993</v>
      </c>
      <c r="R5595">
        <v>-8.7445120353539102E-2</v>
      </c>
      <c r="S5595">
        <v>-3.24548775226359E-2</v>
      </c>
      <c r="T5595">
        <v>5.5594855952971096E-3</v>
      </c>
      <c r="U5595">
        <v>4.3573848713230202E-2</v>
      </c>
      <c r="V5595">
        <v>9.85640915441333E-2</v>
      </c>
      <c r="W5595">
        <v>0.124898469047587</v>
      </c>
      <c r="X5595">
        <v>5.8139160286469302E-2</v>
      </c>
    </row>
    <row r="5596" spans="1:24" x14ac:dyDescent="0.2">
      <c r="A5596" t="s">
        <v>3533</v>
      </c>
      <c r="B5596" t="s">
        <v>66</v>
      </c>
      <c r="C5596" t="s">
        <v>57</v>
      </c>
      <c r="D5596" t="s">
        <v>12</v>
      </c>
      <c r="E5596" t="s">
        <v>64</v>
      </c>
      <c r="F5596" t="s">
        <v>62</v>
      </c>
      <c r="G5596" t="s">
        <v>21</v>
      </c>
      <c r="H5596" t="s">
        <v>14</v>
      </c>
      <c r="I5596">
        <v>11</v>
      </c>
      <c r="J5596">
        <v>0.57997703054568095</v>
      </c>
      <c r="K5596">
        <v>0.57786180815920996</v>
      </c>
      <c r="L5596">
        <v>2.11522238647138E-3</v>
      </c>
      <c r="M5596">
        <v>3.6470795825849101E-3</v>
      </c>
      <c r="N5596">
        <v>75.273298644085301</v>
      </c>
      <c r="O5596">
        <v>72.132668342479107</v>
      </c>
      <c r="P5596">
        <v>8.00438430435082E-2</v>
      </c>
      <c r="Q5596" s="27">
        <v>-0.12955689942010001</v>
      </c>
      <c r="R5596">
        <v>-0.100500984395306</v>
      </c>
      <c r="S5596">
        <v>-3.9827751368326898E-2</v>
      </c>
      <c r="T5596">
        <v>2.11522238647138E-3</v>
      </c>
      <c r="U5596">
        <v>4.4058196141269698E-2</v>
      </c>
      <c r="V5596">
        <v>0.104731429168249</v>
      </c>
      <c r="W5596">
        <v>0.133787344193042</v>
      </c>
      <c r="X5596">
        <v>7.0447861938422507E-2</v>
      </c>
    </row>
    <row r="5597" spans="1:24" x14ac:dyDescent="0.2">
      <c r="A5597" t="s">
        <v>3534</v>
      </c>
      <c r="B5597" t="s">
        <v>66</v>
      </c>
      <c r="C5597" t="s">
        <v>57</v>
      </c>
      <c r="D5597" t="s">
        <v>12</v>
      </c>
      <c r="E5597" t="s">
        <v>64</v>
      </c>
      <c r="F5597" t="s">
        <v>62</v>
      </c>
      <c r="G5597" t="s">
        <v>21</v>
      </c>
      <c r="H5597" t="s">
        <v>14</v>
      </c>
      <c r="I5597">
        <v>12</v>
      </c>
      <c r="J5597">
        <v>0.62032860106070897</v>
      </c>
      <c r="K5597" s="1">
        <v>0.621327978633339</v>
      </c>
      <c r="L5597">
        <v>-9.9937757262977094E-4</v>
      </c>
      <c r="M5597">
        <v>-1.61104545384643E-3</v>
      </c>
      <c r="N5597">
        <v>77.688780234611599</v>
      </c>
      <c r="O5597">
        <v>72.132668342479107</v>
      </c>
      <c r="P5597">
        <v>8.7430055869756204E-2</v>
      </c>
      <c r="Q5597" s="27">
        <v>-0.14482181947837899</v>
      </c>
      <c r="R5597">
        <v>-0.11308470919765699</v>
      </c>
      <c r="S5597">
        <v>-4.6812726848382002E-2</v>
      </c>
      <c r="T5597">
        <v>-9.9937757262977094E-4</v>
      </c>
      <c r="U5597">
        <v>4.4813971703122499E-2</v>
      </c>
      <c r="V5597">
        <v>0.111085954052398</v>
      </c>
      <c r="W5597">
        <v>0.142823064333119</v>
      </c>
      <c r="X5597">
        <v>8.6208066762868199E-2</v>
      </c>
    </row>
    <row r="5598" spans="1:24" x14ac:dyDescent="0.2">
      <c r="A5598" t="s">
        <v>3535</v>
      </c>
      <c r="B5598" t="s">
        <v>66</v>
      </c>
      <c r="C5598" t="s">
        <v>57</v>
      </c>
      <c r="D5598" t="s">
        <v>12</v>
      </c>
      <c r="E5598" t="s">
        <v>64</v>
      </c>
      <c r="F5598" t="s">
        <v>62</v>
      </c>
      <c r="G5598" t="s">
        <v>21</v>
      </c>
      <c r="H5598" t="s">
        <v>14</v>
      </c>
      <c r="I5598">
        <v>13</v>
      </c>
      <c r="J5598">
        <v>0.661617317526635</v>
      </c>
      <c r="K5598">
        <v>0.665035643666954</v>
      </c>
      <c r="L5598">
        <v>-3.41832614031818E-3</v>
      </c>
      <c r="M5598">
        <v>-5.1666213228775803E-3</v>
      </c>
      <c r="N5598">
        <v>79.448640547916895</v>
      </c>
      <c r="O5598">
        <v>72.132668342479107</v>
      </c>
      <c r="P5598">
        <v>9.4514358588350597E-2</v>
      </c>
      <c r="Q5598" s="27">
        <v>-0.158894446018155</v>
      </c>
      <c r="R5598">
        <v>-0.124585733850584</v>
      </c>
      <c r="S5598">
        <v>-5.2943850040613902E-2</v>
      </c>
      <c r="T5598">
        <v>-3.41832614031818E-3</v>
      </c>
      <c r="U5598">
        <v>4.61071977599775E-2</v>
      </c>
      <c r="V5598">
        <v>0.117749081569947</v>
      </c>
      <c r="W5598">
        <v>0.15205779373751899</v>
      </c>
      <c r="X5598">
        <v>0.104885026804773</v>
      </c>
    </row>
    <row r="5599" spans="1:24" x14ac:dyDescent="0.2">
      <c r="A5599" t="s">
        <v>3536</v>
      </c>
      <c r="B5599" t="s">
        <v>66</v>
      </c>
      <c r="C5599" t="s">
        <v>57</v>
      </c>
      <c r="D5599" t="s">
        <v>12</v>
      </c>
      <c r="E5599" t="s">
        <v>64</v>
      </c>
      <c r="F5599" t="s">
        <v>62</v>
      </c>
      <c r="G5599" t="s">
        <v>21</v>
      </c>
      <c r="H5599" t="s">
        <v>14</v>
      </c>
      <c r="I5599">
        <v>14</v>
      </c>
      <c r="J5599">
        <v>0.69598211575778701</v>
      </c>
      <c r="K5599">
        <v>0.70043463777659798</v>
      </c>
      <c r="L5599">
        <v>-4.4525220188109896E-3</v>
      </c>
      <c r="M5599">
        <v>-6.3974661388577101E-3</v>
      </c>
      <c r="N5599">
        <v>80.0505397264225</v>
      </c>
      <c r="O5599">
        <v>72.132668342479107</v>
      </c>
      <c r="P5599">
        <v>0.100634147372494</v>
      </c>
      <c r="Q5599" s="27">
        <v>-0.16999569444656301</v>
      </c>
      <c r="R5599">
        <v>-0.13346549895034801</v>
      </c>
      <c r="S5599">
        <v>-5.7184815241997602E-2</v>
      </c>
      <c r="T5599">
        <v>-4.4525220188109896E-3</v>
      </c>
      <c r="U5599">
        <v>4.8279771204375599E-2</v>
      </c>
      <c r="V5599">
        <v>0.12456045491272601</v>
      </c>
      <c r="W5599">
        <v>0.16109065040894099</v>
      </c>
      <c r="X5599">
        <v>0.114915219551587</v>
      </c>
    </row>
    <row r="5600" spans="1:24" x14ac:dyDescent="0.2">
      <c r="A5600" t="s">
        <v>3537</v>
      </c>
      <c r="B5600" t="s">
        <v>66</v>
      </c>
      <c r="C5600" t="s">
        <v>57</v>
      </c>
      <c r="D5600" t="s">
        <v>12</v>
      </c>
      <c r="E5600" t="s">
        <v>64</v>
      </c>
      <c r="F5600" t="s">
        <v>62</v>
      </c>
      <c r="G5600" t="s">
        <v>21</v>
      </c>
      <c r="H5600" t="s">
        <v>14</v>
      </c>
      <c r="I5600">
        <v>15</v>
      </c>
      <c r="J5600">
        <v>0.727738807840838</v>
      </c>
      <c r="K5600">
        <v>0.73196946587815603</v>
      </c>
      <c r="L5600">
        <v>-4.2306580373175796E-3</v>
      </c>
      <c r="M5600">
        <v>-5.8134292025317598E-3</v>
      </c>
      <c r="N5600">
        <v>80.2171726743601</v>
      </c>
      <c r="O5600">
        <v>72.132668342479107</v>
      </c>
      <c r="P5600">
        <v>0.10589235443900299</v>
      </c>
      <c r="Q5600" s="27">
        <v>-0.17842358108947801</v>
      </c>
      <c r="R5600">
        <v>-0.13998465642812</v>
      </c>
      <c r="S5600">
        <v>-5.9718251763355198E-2</v>
      </c>
      <c r="T5600">
        <v>-4.2306580373175796E-3</v>
      </c>
      <c r="U5600">
        <v>5.1256935688720098E-2</v>
      </c>
      <c r="V5600">
        <v>0.13152334035348501</v>
      </c>
      <c r="W5600">
        <v>0.16996226501484299</v>
      </c>
      <c r="X5600">
        <v>0.122026084206178</v>
      </c>
    </row>
    <row r="5601" spans="1:24" x14ac:dyDescent="0.2">
      <c r="A5601" t="s">
        <v>3538</v>
      </c>
      <c r="B5601" t="s">
        <v>66</v>
      </c>
      <c r="C5601" t="s">
        <v>57</v>
      </c>
      <c r="D5601" t="s">
        <v>12</v>
      </c>
      <c r="E5601" t="s">
        <v>64</v>
      </c>
      <c r="F5601" t="s">
        <v>62</v>
      </c>
      <c r="G5601" t="s">
        <v>21</v>
      </c>
      <c r="H5601" t="s">
        <v>14</v>
      </c>
      <c r="I5601">
        <v>16</v>
      </c>
      <c r="J5601">
        <v>0.76270902579892996</v>
      </c>
      <c r="K5601">
        <v>0.76819404044519501</v>
      </c>
      <c r="L5601">
        <v>-5.4850146462657101E-3</v>
      </c>
      <c r="M5601">
        <v>-7.19149041211387E-3</v>
      </c>
      <c r="N5601">
        <v>79.946989736082401</v>
      </c>
      <c r="O5601">
        <v>72.132668342479107</v>
      </c>
      <c r="P5601">
        <v>0.110720106934223</v>
      </c>
      <c r="Q5601" s="27">
        <v>-0.18761959055306299</v>
      </c>
      <c r="R5601">
        <v>-0.14742819173593999</v>
      </c>
      <c r="S5601">
        <v>-6.3502350679798605E-2</v>
      </c>
      <c r="T5601">
        <v>-5.4850146462657101E-3</v>
      </c>
      <c r="U5601">
        <v>5.2532321387267197E-2</v>
      </c>
      <c r="V5601">
        <v>0.136458162443408</v>
      </c>
      <c r="W5601">
        <v>0.176649561260531</v>
      </c>
      <c r="X5601">
        <v>0.120628516021846</v>
      </c>
    </row>
    <row r="5602" spans="1:24" x14ac:dyDescent="0.2">
      <c r="A5602" t="s">
        <v>3539</v>
      </c>
      <c r="B5602" t="s">
        <v>66</v>
      </c>
      <c r="C5602" t="s">
        <v>57</v>
      </c>
      <c r="D5602" t="s">
        <v>12</v>
      </c>
      <c r="E5602" t="s">
        <v>64</v>
      </c>
      <c r="F5602" t="s">
        <v>62</v>
      </c>
      <c r="G5602" t="s">
        <v>21</v>
      </c>
      <c r="H5602" t="s">
        <v>15</v>
      </c>
      <c r="I5602">
        <v>17</v>
      </c>
      <c r="J5602">
        <v>0.78987149090131004</v>
      </c>
      <c r="K5602">
        <v>0.78438937278870102</v>
      </c>
      <c r="L5602">
        <v>5.4821181126087602E-3</v>
      </c>
      <c r="M5602">
        <v>6.9405190284222099E-3</v>
      </c>
      <c r="N5602">
        <v>79.112680101550794</v>
      </c>
      <c r="O5602">
        <v>72.132668342479107</v>
      </c>
      <c r="P5602">
        <v>0.114062763276047</v>
      </c>
      <c r="Q5602" s="27">
        <v>-0.18215112747648901</v>
      </c>
      <c r="R5602">
        <v>-0.14074634440728401</v>
      </c>
      <c r="S5602">
        <v>-5.4286769844040003E-2</v>
      </c>
      <c r="T5602">
        <v>5.4821181126087602E-3</v>
      </c>
      <c r="U5602">
        <v>6.5251006069257503E-2</v>
      </c>
      <c r="V5602">
        <v>0.15171058063250101</v>
      </c>
      <c r="W5602">
        <v>0.19311536370170601</v>
      </c>
      <c r="X5602">
        <v>0.121823855268237</v>
      </c>
    </row>
    <row r="5603" spans="1:24" x14ac:dyDescent="0.2">
      <c r="A5603" t="s">
        <v>3540</v>
      </c>
      <c r="B5603" t="s">
        <v>66</v>
      </c>
      <c r="C5603" t="s">
        <v>57</v>
      </c>
      <c r="D5603" t="s">
        <v>12</v>
      </c>
      <c r="E5603" t="s">
        <v>64</v>
      </c>
      <c r="F5603" t="s">
        <v>62</v>
      </c>
      <c r="G5603" t="s">
        <v>21</v>
      </c>
      <c r="H5603" t="s">
        <v>15</v>
      </c>
      <c r="I5603">
        <v>18</v>
      </c>
      <c r="J5603">
        <v>0.81640316571884797</v>
      </c>
      <c r="K5603">
        <v>0.80708718727154505</v>
      </c>
      <c r="L5603">
        <v>9.3159784473035301E-3</v>
      </c>
      <c r="M5603">
        <v>1.14110023558039E-2</v>
      </c>
      <c r="N5603">
        <v>78.012604659579196</v>
      </c>
      <c r="O5603">
        <v>72.132668342479107</v>
      </c>
      <c r="P5603">
        <v>0.115836415941815</v>
      </c>
      <c r="Q5603" s="27">
        <v>-0.181234925776982</v>
      </c>
      <c r="R5603">
        <v>-0.13918630679010299</v>
      </c>
      <c r="S5603">
        <v>-5.1382303506207601E-2</v>
      </c>
      <c r="T5603">
        <v>9.3159784473035301E-3</v>
      </c>
      <c r="U5603">
        <v>7.0014260400814696E-2</v>
      </c>
      <c r="V5603">
        <v>0.157818263684711</v>
      </c>
      <c r="W5603">
        <v>0.199866882671589</v>
      </c>
      <c r="X5603">
        <v>0.12076063239936401</v>
      </c>
    </row>
    <row r="5604" spans="1:24" x14ac:dyDescent="0.2">
      <c r="A5604" t="s">
        <v>3541</v>
      </c>
      <c r="B5604" t="s">
        <v>66</v>
      </c>
      <c r="C5604" t="s">
        <v>57</v>
      </c>
      <c r="D5604" t="s">
        <v>12</v>
      </c>
      <c r="E5604" t="s">
        <v>64</v>
      </c>
      <c r="F5604" t="s">
        <v>62</v>
      </c>
      <c r="G5604" t="s">
        <v>21</v>
      </c>
      <c r="H5604" t="s">
        <v>15</v>
      </c>
      <c r="I5604">
        <v>19</v>
      </c>
      <c r="J5604">
        <v>0.81986119885763098</v>
      </c>
      <c r="K5604">
        <v>0.80792848835100595</v>
      </c>
      <c r="L5604">
        <v>1.1932710506625E-2</v>
      </c>
      <c r="M5604">
        <v>1.45545496277317E-2</v>
      </c>
      <c r="N5604">
        <v>76.632943515799994</v>
      </c>
      <c r="O5604">
        <v>72.132668342479107</v>
      </c>
      <c r="P5604">
        <v>0.113498624238019</v>
      </c>
      <c r="Q5604" s="27">
        <v>-0.174772526364917</v>
      </c>
      <c r="R5604">
        <v>-0.13357252576651599</v>
      </c>
      <c r="S5604">
        <v>-4.75405685940972E-2</v>
      </c>
      <c r="T5604">
        <v>1.1932710506625E-2</v>
      </c>
      <c r="U5604">
        <v>7.1405989607347203E-2</v>
      </c>
      <c r="V5604">
        <v>0.157437946779766</v>
      </c>
      <c r="W5604">
        <v>0.19863794737816701</v>
      </c>
      <c r="X5604">
        <v>0.10657144792845</v>
      </c>
    </row>
    <row r="5605" spans="1:24" x14ac:dyDescent="0.2">
      <c r="A5605" t="s">
        <v>3524</v>
      </c>
      <c r="B5605" t="s">
        <v>66</v>
      </c>
      <c r="C5605" t="s">
        <v>57</v>
      </c>
      <c r="D5605" t="s">
        <v>12</v>
      </c>
      <c r="E5605" t="s">
        <v>64</v>
      </c>
      <c r="F5605" t="s">
        <v>62</v>
      </c>
      <c r="G5605" t="s">
        <v>21</v>
      </c>
      <c r="H5605" t="s">
        <v>13</v>
      </c>
      <c r="I5605">
        <v>2</v>
      </c>
      <c r="J5605">
        <v>0.48091208353283899</v>
      </c>
      <c r="K5605">
        <v>0.46962599659883603</v>
      </c>
      <c r="L5605">
        <v>1.12860869340031E-2</v>
      </c>
      <c r="M5605">
        <v>2.3468087661873901E-2</v>
      </c>
      <c r="N5605">
        <v>66.907914808395105</v>
      </c>
      <c r="O5605">
        <v>72.132668342479107</v>
      </c>
      <c r="P5605">
        <v>5.8963599723390797E-2</v>
      </c>
      <c r="Q5605" s="27">
        <v>-8.5709034610974802E-2</v>
      </c>
      <c r="R5605">
        <v>-6.4305247911383895E-2</v>
      </c>
      <c r="S5605">
        <v>-1.9610839321053699E-2</v>
      </c>
      <c r="T5605">
        <v>1.12860869340031E-2</v>
      </c>
      <c r="U5605">
        <v>4.2183013189059898E-2</v>
      </c>
      <c r="V5605">
        <v>8.6877421779390104E-2</v>
      </c>
      <c r="W5605">
        <v>0.108281208478981</v>
      </c>
      <c r="X5605">
        <v>2.8812449644311001E-2</v>
      </c>
    </row>
    <row r="5606" spans="1:24" x14ac:dyDescent="0.2">
      <c r="A5606" t="s">
        <v>3542</v>
      </c>
      <c r="B5606" t="s">
        <v>66</v>
      </c>
      <c r="C5606" t="s">
        <v>57</v>
      </c>
      <c r="D5606" t="s">
        <v>12</v>
      </c>
      <c r="E5606" t="s">
        <v>64</v>
      </c>
      <c r="F5606" t="s">
        <v>62</v>
      </c>
      <c r="G5606" t="s">
        <v>21</v>
      </c>
      <c r="H5606" t="s">
        <v>15</v>
      </c>
      <c r="I5606">
        <v>20</v>
      </c>
      <c r="J5606">
        <v>0.80486574090749496</v>
      </c>
      <c r="K5606">
        <v>0.78826911314386805</v>
      </c>
      <c r="L5606">
        <v>1.65966277636274E-2</v>
      </c>
      <c r="M5606">
        <v>2.06203679944366E-2</v>
      </c>
      <c r="N5606">
        <v>74.412641734308195</v>
      </c>
      <c r="O5606">
        <v>72.132668342479107</v>
      </c>
      <c r="P5606">
        <v>0.107045724869065</v>
      </c>
      <c r="Q5606" s="27">
        <v>-0.15949358964598401</v>
      </c>
      <c r="R5606">
        <v>-0.12063599151851299</v>
      </c>
      <c r="S5606">
        <v>-3.9495332067762498E-2</v>
      </c>
      <c r="T5606">
        <v>1.65966277636274E-2</v>
      </c>
      <c r="U5606">
        <v>7.2688587595017298E-2</v>
      </c>
      <c r="V5606">
        <v>0.153829247045768</v>
      </c>
      <c r="W5606">
        <v>0.192686845173239</v>
      </c>
      <c r="X5606">
        <v>8.17466789075985E-2</v>
      </c>
    </row>
    <row r="5607" spans="1:24" x14ac:dyDescent="0.2">
      <c r="A5607" t="s">
        <v>3543</v>
      </c>
      <c r="B5607" t="s">
        <v>66</v>
      </c>
      <c r="C5607" t="s">
        <v>57</v>
      </c>
      <c r="D5607" t="s">
        <v>12</v>
      </c>
      <c r="E5607" t="s">
        <v>64</v>
      </c>
      <c r="F5607" t="s">
        <v>62</v>
      </c>
      <c r="G5607" t="s">
        <v>21</v>
      </c>
      <c r="H5607" t="s">
        <v>15</v>
      </c>
      <c r="I5607">
        <v>21</v>
      </c>
      <c r="J5607">
        <v>0.84152503515002497</v>
      </c>
      <c r="K5607">
        <v>0.82174974155022995</v>
      </c>
      <c r="L5607">
        <v>1.9775293599794502E-2</v>
      </c>
      <c r="M5607">
        <v>2.3499352691591601E-2</v>
      </c>
      <c r="N5607">
        <v>71.430645358788098</v>
      </c>
      <c r="O5607">
        <v>72.132668342479107</v>
      </c>
      <c r="P5607">
        <v>0.102723910679627</v>
      </c>
      <c r="Q5607" s="27">
        <v>-0.14920553946819201</v>
      </c>
      <c r="R5607">
        <v>-0.111916759891487</v>
      </c>
      <c r="S5607">
        <v>-3.4052035596330001E-2</v>
      </c>
      <c r="T5607">
        <v>1.9775293599794502E-2</v>
      </c>
      <c r="U5607">
        <v>7.3602622795919004E-2</v>
      </c>
      <c r="V5607">
        <v>0.15146734709107601</v>
      </c>
      <c r="W5607">
        <v>0.18875612666778099</v>
      </c>
      <c r="X5607">
        <v>6.3366909643488498E-2</v>
      </c>
    </row>
    <row r="5608" spans="1:24" x14ac:dyDescent="0.2">
      <c r="A5608" t="s">
        <v>3544</v>
      </c>
      <c r="B5608" t="s">
        <v>66</v>
      </c>
      <c r="C5608" t="s">
        <v>57</v>
      </c>
      <c r="D5608" t="s">
        <v>12</v>
      </c>
      <c r="E5608" t="s">
        <v>64</v>
      </c>
      <c r="F5608" t="s">
        <v>62</v>
      </c>
      <c r="G5608" t="s">
        <v>21</v>
      </c>
      <c r="H5608" t="s">
        <v>14</v>
      </c>
      <c r="I5608">
        <v>22</v>
      </c>
      <c r="J5608">
        <v>0.82554843855532301</v>
      </c>
      <c r="K5608">
        <v>0.81366424979107999</v>
      </c>
      <c r="L5608">
        <v>1.1884188764242199E-2</v>
      </c>
      <c r="M5608">
        <v>1.43955075307744E-2</v>
      </c>
      <c r="N5608">
        <v>69.658258821064393</v>
      </c>
      <c r="O5608">
        <v>72.132668342479107</v>
      </c>
      <c r="P5608">
        <v>9.75949622613215E-2</v>
      </c>
      <c r="Q5608" s="27">
        <v>-0.14865952415563199</v>
      </c>
      <c r="R5608">
        <v>-0.113232552854772</v>
      </c>
      <c r="S5608">
        <v>-3.9255571460690301E-2</v>
      </c>
      <c r="T5608">
        <v>1.1884188764242199E-2</v>
      </c>
      <c r="U5608">
        <v>6.30239489891746E-2</v>
      </c>
      <c r="V5608">
        <v>0.137000930383256</v>
      </c>
      <c r="W5608">
        <v>0.17242790168411601</v>
      </c>
      <c r="X5608">
        <v>4.50492830556527E-2</v>
      </c>
    </row>
    <row r="5609" spans="1:24" x14ac:dyDescent="0.2">
      <c r="A5609" t="s">
        <v>3545</v>
      </c>
      <c r="B5609" t="s">
        <v>66</v>
      </c>
      <c r="C5609" t="s">
        <v>57</v>
      </c>
      <c r="D5609" t="s">
        <v>12</v>
      </c>
      <c r="E5609" t="s">
        <v>64</v>
      </c>
      <c r="F5609" t="s">
        <v>62</v>
      </c>
      <c r="G5609" t="s">
        <v>21</v>
      </c>
      <c r="H5609" t="s">
        <v>14</v>
      </c>
      <c r="I5609">
        <v>23</v>
      </c>
      <c r="J5609">
        <v>0.74150297399749299</v>
      </c>
      <c r="K5609">
        <v>0.73199136334688097</v>
      </c>
      <c r="L5609">
        <v>9.5116106506118892E-3</v>
      </c>
      <c r="M5609" s="1">
        <v>1.2827474715757599E-2</v>
      </c>
      <c r="N5609">
        <v>68.558847799053595</v>
      </c>
      <c r="O5609">
        <v>72.132668342479107</v>
      </c>
      <c r="P5609">
        <v>8.8407617974023994E-2</v>
      </c>
      <c r="Q5609" s="27">
        <v>-0.135918920916658</v>
      </c>
      <c r="R5609">
        <v>-0.103826955592087</v>
      </c>
      <c r="S5609">
        <v>-3.6813981167776698E-2</v>
      </c>
      <c r="T5609">
        <v>9.5116106506118892E-3</v>
      </c>
      <c r="U5609">
        <v>5.5837202469000501E-2</v>
      </c>
      <c r="V5609">
        <v>0.122850176893311</v>
      </c>
      <c r="W5609">
        <v>0.154942142217881</v>
      </c>
      <c r="X5609">
        <v>3.7708438136651701E-2</v>
      </c>
    </row>
    <row r="5610" spans="1:24" x14ac:dyDescent="0.2">
      <c r="A5610" t="s">
        <v>3546</v>
      </c>
      <c r="B5610" t="s">
        <v>66</v>
      </c>
      <c r="C5610" t="s">
        <v>57</v>
      </c>
      <c r="D5610" t="s">
        <v>12</v>
      </c>
      <c r="E5610" t="s">
        <v>64</v>
      </c>
      <c r="F5610" t="s">
        <v>62</v>
      </c>
      <c r="G5610" t="s">
        <v>21</v>
      </c>
      <c r="H5610" t="s">
        <v>14</v>
      </c>
      <c r="I5610">
        <v>24</v>
      </c>
      <c r="J5610">
        <v>0.63462983185924704</v>
      </c>
      <c r="K5610">
        <v>0.62461158940811201</v>
      </c>
      <c r="L5610">
        <v>1.00182424511352E-2</v>
      </c>
      <c r="M5610">
        <v>1.5785962065138302E-2</v>
      </c>
      <c r="N5610">
        <v>67.862949352518797</v>
      </c>
      <c r="O5610">
        <v>72.132668342479107</v>
      </c>
      <c r="P5610">
        <v>7.7084633728992505E-2</v>
      </c>
      <c r="Q5610" s="27">
        <v>-0.116785980033058</v>
      </c>
      <c r="R5610">
        <v>-8.88042579894332E-2</v>
      </c>
      <c r="S5610">
        <v>-3.03741056228569E-2</v>
      </c>
      <c r="T5610">
        <v>1.00182424511352E-2</v>
      </c>
      <c r="U5610">
        <v>5.0410590525127197E-2</v>
      </c>
      <c r="V5610">
        <v>0.10884074289170401</v>
      </c>
      <c r="W5610">
        <v>0.13682246493532799</v>
      </c>
      <c r="X5610">
        <v>3.63985087636731E-2</v>
      </c>
    </row>
    <row r="5611" spans="1:24" x14ac:dyDescent="0.2">
      <c r="A5611" t="s">
        <v>3525</v>
      </c>
      <c r="B5611" t="s">
        <v>66</v>
      </c>
      <c r="C5611" t="s">
        <v>57</v>
      </c>
      <c r="D5611" t="s">
        <v>12</v>
      </c>
      <c r="E5611" t="s">
        <v>64</v>
      </c>
      <c r="F5611" t="s">
        <v>62</v>
      </c>
      <c r="G5611" t="s">
        <v>21</v>
      </c>
      <c r="H5611" t="s">
        <v>13</v>
      </c>
      <c r="I5611">
        <v>3</v>
      </c>
      <c r="J5611">
        <v>0.44558501948415402</v>
      </c>
      <c r="K5611">
        <v>0.43631381339173902</v>
      </c>
      <c r="L5611">
        <v>9.2712060924147605E-3</v>
      </c>
      <c r="M5611">
        <v>2.0806817300877599E-2</v>
      </c>
      <c r="N5611">
        <v>66.758110998337401</v>
      </c>
      <c r="O5611">
        <v>72.132668342479107</v>
      </c>
      <c r="P5611">
        <v>5.3275724315118303E-2</v>
      </c>
      <c r="Q5611" s="27">
        <v>-7.8367360405954795E-2</v>
      </c>
      <c r="R5611">
        <v>-5.9028272479566803E-2</v>
      </c>
      <c r="S5611">
        <v>-1.86452734487072E-2</v>
      </c>
      <c r="T5611">
        <v>9.2712060924147605E-3</v>
      </c>
      <c r="U5611">
        <v>3.71876856335367E-2</v>
      </c>
      <c r="V5611">
        <v>7.75706846643964E-2</v>
      </c>
      <c r="W5611">
        <v>9.6909772590784302E-2</v>
      </c>
      <c r="X5611">
        <v>2.45840709338421E-2</v>
      </c>
    </row>
    <row r="5612" spans="1:24" x14ac:dyDescent="0.2">
      <c r="A5612" t="s">
        <v>3526</v>
      </c>
      <c r="B5612" t="s">
        <v>66</v>
      </c>
      <c r="C5612" t="s">
        <v>57</v>
      </c>
      <c r="D5612" t="s">
        <v>12</v>
      </c>
      <c r="E5612" t="s">
        <v>64</v>
      </c>
      <c r="F5612" t="s">
        <v>62</v>
      </c>
      <c r="G5612" t="s">
        <v>21</v>
      </c>
      <c r="H5612" t="s">
        <v>13</v>
      </c>
      <c r="I5612">
        <v>4</v>
      </c>
      <c r="J5612">
        <v>0.425363458234712</v>
      </c>
      <c r="K5612">
        <v>0.41803101065811599</v>
      </c>
      <c r="L5612">
        <v>7.3324475765960302E-3</v>
      </c>
      <c r="M5612">
        <v>1.7238075896378598E-2</v>
      </c>
      <c r="N5612">
        <v>66.622234089158894</v>
      </c>
      <c r="O5612">
        <v>72.132668342479107</v>
      </c>
      <c r="P5612">
        <v>4.9316116925220303E-2</v>
      </c>
      <c r="Q5612" s="27">
        <v>-7.3792564765391297E-2</v>
      </c>
      <c r="R5612">
        <v>-5.5890814321536302E-2</v>
      </c>
      <c r="S5612">
        <v>-1.8509197692219401E-2</v>
      </c>
      <c r="T5612">
        <v>7.3324475765960302E-3</v>
      </c>
      <c r="U5612">
        <v>3.3174092845411403E-2</v>
      </c>
      <c r="V5612">
        <v>7.0555709474728404E-2</v>
      </c>
      <c r="W5612">
        <v>8.8457459918583406E-2</v>
      </c>
      <c r="X5612">
        <v>2.0921860151555002E-2</v>
      </c>
    </row>
    <row r="5613" spans="1:24" x14ac:dyDescent="0.2">
      <c r="A5613" t="s">
        <v>3527</v>
      </c>
      <c r="B5613" t="s">
        <v>66</v>
      </c>
      <c r="C5613" t="s">
        <v>57</v>
      </c>
      <c r="D5613" t="s">
        <v>12</v>
      </c>
      <c r="E5613" t="s">
        <v>64</v>
      </c>
      <c r="F5613" t="s">
        <v>62</v>
      </c>
      <c r="G5613" t="s">
        <v>21</v>
      </c>
      <c r="H5613" t="s">
        <v>13</v>
      </c>
      <c r="I5613">
        <v>5</v>
      </c>
      <c r="J5613">
        <v>0.420653674481763</v>
      </c>
      <c r="K5613">
        <v>0.41428066666644198</v>
      </c>
      <c r="L5613">
        <v>6.3730078153214197E-3</v>
      </c>
      <c r="M5613">
        <v>1.51502487721588E-2</v>
      </c>
      <c r="N5613">
        <v>66.480789031866607</v>
      </c>
      <c r="O5613">
        <v>72.132668342479107</v>
      </c>
      <c r="P5613">
        <v>4.7451269255306398E-2</v>
      </c>
      <c r="Q5613" s="27">
        <v>-7.1684330109657607E-2</v>
      </c>
      <c r="R5613">
        <v>-5.4459519369981398E-2</v>
      </c>
      <c r="S5613">
        <v>-1.8491457274459101E-2</v>
      </c>
      <c r="T5613">
        <v>6.3730078153214197E-3</v>
      </c>
      <c r="U5613">
        <v>3.1237472905101999E-2</v>
      </c>
      <c r="V5613">
        <v>6.7205535000624206E-2</v>
      </c>
      <c r="W5613">
        <v>8.4430345740300394E-2</v>
      </c>
      <c r="X5613">
        <v>1.59527859795855E-2</v>
      </c>
    </row>
    <row r="5614" spans="1:24" x14ac:dyDescent="0.2">
      <c r="A5614" t="s">
        <v>3528</v>
      </c>
      <c r="B5614" t="s">
        <v>66</v>
      </c>
      <c r="C5614" t="s">
        <v>57</v>
      </c>
      <c r="D5614" t="s">
        <v>12</v>
      </c>
      <c r="E5614" t="s">
        <v>64</v>
      </c>
      <c r="F5614" t="s">
        <v>62</v>
      </c>
      <c r="G5614" t="s">
        <v>21</v>
      </c>
      <c r="H5614" t="s">
        <v>13</v>
      </c>
      <c r="I5614">
        <v>6</v>
      </c>
      <c r="J5614">
        <v>0.43666629007771801</v>
      </c>
      <c r="K5614">
        <v>0.43153896088216698</v>
      </c>
      <c r="L5614">
        <v>5.1273291955509599E-3</v>
      </c>
      <c r="M5614">
        <v>1.1741985383479901E-2</v>
      </c>
      <c r="N5614">
        <v>66.367157096171198</v>
      </c>
      <c r="O5614">
        <v>72.132668342479107</v>
      </c>
      <c r="P5614">
        <v>4.8742576628255999E-2</v>
      </c>
      <c r="Q5614" s="27">
        <v>-7.5054209357930196E-2</v>
      </c>
      <c r="R5614">
        <v>-5.7360654041873203E-2</v>
      </c>
      <c r="S5614">
        <v>-2.0413780957655201E-2</v>
      </c>
      <c r="T5614">
        <v>5.1273291955509599E-3</v>
      </c>
      <c r="U5614">
        <v>3.0668439348757098E-2</v>
      </c>
      <c r="V5614">
        <v>6.7615312432975194E-2</v>
      </c>
      <c r="W5614">
        <v>8.5308867749032097E-2</v>
      </c>
      <c r="X5614">
        <v>6.0773949680520004E-3</v>
      </c>
    </row>
    <row r="5615" spans="1:24" x14ac:dyDescent="0.2">
      <c r="A5615" t="s">
        <v>3529</v>
      </c>
      <c r="B5615" t="s">
        <v>66</v>
      </c>
      <c r="C5615" t="s">
        <v>57</v>
      </c>
      <c r="D5615" t="s">
        <v>12</v>
      </c>
      <c r="E5615" t="s">
        <v>64</v>
      </c>
      <c r="F5615" t="s">
        <v>62</v>
      </c>
      <c r="G5615" t="s">
        <v>21</v>
      </c>
      <c r="H5615" t="s">
        <v>14</v>
      </c>
      <c r="I5615">
        <v>7</v>
      </c>
      <c r="J5615">
        <v>0.46140895936011</v>
      </c>
      <c r="K5615">
        <v>0.45473913780674402</v>
      </c>
      <c r="L5615">
        <v>6.6698215533660303E-3</v>
      </c>
      <c r="M5615">
        <v>1.4455336026885699E-2</v>
      </c>
      <c r="N5615">
        <v>66.154463525269307</v>
      </c>
      <c r="O5615">
        <v>72.132668342479107</v>
      </c>
      <c r="P5615">
        <v>5.4689817631865797E-2</v>
      </c>
      <c r="Q5615" s="27">
        <v>-8.3294928451053199E-2</v>
      </c>
      <c r="R5615">
        <v>-6.3442524650685894E-2</v>
      </c>
      <c r="S5615">
        <v>-2.1987642885731701E-2</v>
      </c>
      <c r="T5615">
        <v>6.6698215533660303E-3</v>
      </c>
      <c r="U5615">
        <v>3.5327285992463701E-2</v>
      </c>
      <c r="V5615">
        <v>7.6782167757418002E-2</v>
      </c>
      <c r="W5615">
        <v>9.6634571557785306E-2</v>
      </c>
      <c r="X5615">
        <v>-6.80892445024115E-3</v>
      </c>
    </row>
    <row r="5616" spans="1:24" x14ac:dyDescent="0.2">
      <c r="A5616" t="s">
        <v>3530</v>
      </c>
      <c r="B5616" t="s">
        <v>66</v>
      </c>
      <c r="C5616" t="s">
        <v>57</v>
      </c>
      <c r="D5616" t="s">
        <v>12</v>
      </c>
      <c r="E5616" t="s">
        <v>64</v>
      </c>
      <c r="F5616" t="s">
        <v>62</v>
      </c>
      <c r="G5616" t="s">
        <v>21</v>
      </c>
      <c r="H5616" t="s">
        <v>14</v>
      </c>
      <c r="I5616">
        <v>8</v>
      </c>
      <c r="J5616">
        <v>0.489932262650492</v>
      </c>
      <c r="K5616">
        <v>0.48323441038239301</v>
      </c>
      <c r="L5616">
        <v>6.6978522680991902E-3</v>
      </c>
      <c r="M5616">
        <v>1.3670976130178401E-2</v>
      </c>
      <c r="N5616">
        <v>66.997113613296307</v>
      </c>
      <c r="O5616">
        <v>72.132668342479107</v>
      </c>
      <c r="P5616">
        <v>6.0125639893392903E-2</v>
      </c>
      <c r="Q5616" s="27">
        <v>-9.2208825356532104E-2</v>
      </c>
      <c r="R5616">
        <v>-7.03832180752305E-2</v>
      </c>
      <c r="S5616">
        <v>-2.4807983036038699E-2</v>
      </c>
      <c r="T5616">
        <v>6.6978522680991902E-3</v>
      </c>
      <c r="U5616">
        <v>3.8203687572237098E-2</v>
      </c>
      <c r="V5616">
        <v>8.3778922611428899E-2</v>
      </c>
      <c r="W5616">
        <v>0.105604529892731</v>
      </c>
      <c r="X5616">
        <v>1.05457310625196E-2</v>
      </c>
    </row>
    <row r="5617" spans="1:24" x14ac:dyDescent="0.2">
      <c r="A5617" t="s">
        <v>3531</v>
      </c>
      <c r="B5617" t="s">
        <v>66</v>
      </c>
      <c r="C5617" t="s">
        <v>57</v>
      </c>
      <c r="D5617" t="s">
        <v>12</v>
      </c>
      <c r="E5617" t="s">
        <v>64</v>
      </c>
      <c r="F5617" t="s">
        <v>62</v>
      </c>
      <c r="G5617" t="s">
        <v>21</v>
      </c>
      <c r="H5617" t="s">
        <v>14</v>
      </c>
      <c r="I5617">
        <v>9</v>
      </c>
      <c r="J5617">
        <v>0.51468630162190698</v>
      </c>
      <c r="K5617">
        <v>0.50700143252090102</v>
      </c>
      <c r="L5617">
        <v>7.6848691010062897E-3</v>
      </c>
      <c r="M5617">
        <v>1.4931170844821999E-2</v>
      </c>
      <c r="N5617">
        <v>68.922793815527001</v>
      </c>
      <c r="O5617">
        <v>72.132668342479107</v>
      </c>
      <c r="P5617">
        <v>6.5400978400348295E-2</v>
      </c>
      <c r="Q5617" s="27">
        <v>-9.9899740367566603E-2</v>
      </c>
      <c r="R5617">
        <v>-7.6159185208240193E-2</v>
      </c>
      <c r="S5617">
        <v>-2.6585243580776199E-2</v>
      </c>
      <c r="T5617">
        <v>7.6848691010062897E-3</v>
      </c>
      <c r="U5617">
        <v>4.1954981782788801E-2</v>
      </c>
      <c r="V5617">
        <v>9.1528923410252802E-2</v>
      </c>
      <c r="W5617">
        <v>0.115269478569579</v>
      </c>
      <c r="X5617">
        <v>4.01053562556863E-2</v>
      </c>
    </row>
    <row r="5618" spans="1:24" x14ac:dyDescent="0.2">
      <c r="A5618" t="s">
        <v>3331</v>
      </c>
      <c r="B5618" t="s">
        <v>66</v>
      </c>
      <c r="C5618" t="s">
        <v>57</v>
      </c>
      <c r="D5618" t="s">
        <v>12</v>
      </c>
      <c r="E5618" t="s">
        <v>64</v>
      </c>
      <c r="F5618" t="s">
        <v>62</v>
      </c>
      <c r="G5618" t="s">
        <v>20</v>
      </c>
      <c r="H5618" t="s">
        <v>13</v>
      </c>
      <c r="I5618">
        <v>1</v>
      </c>
      <c r="J5618">
        <v>0.44505959214437801</v>
      </c>
      <c r="K5618">
        <v>0.43990034724297999</v>
      </c>
      <c r="L5618">
        <v>5.1592449013973503E-3</v>
      </c>
      <c r="M5618">
        <v>1.1592256390968199E-2</v>
      </c>
      <c r="N5618">
        <v>64.581131702498794</v>
      </c>
      <c r="O5618">
        <v>68.469741161872804</v>
      </c>
      <c r="P5618">
        <v>6.6731097803372205E-2</v>
      </c>
      <c r="Q5618" s="27">
        <v>-0.10461341098514999</v>
      </c>
      <c r="R5618">
        <v>-8.0390022482525803E-2</v>
      </c>
      <c r="S5618">
        <v>-2.9807850347569699E-2</v>
      </c>
      <c r="T5618">
        <v>5.1592449013973503E-3</v>
      </c>
      <c r="U5618">
        <v>4.0126340150364398E-2</v>
      </c>
      <c r="V5618">
        <v>9.0708512285320494E-2</v>
      </c>
      <c r="W5618">
        <v>0.114931900787945</v>
      </c>
      <c r="X5618">
        <v>3.2847476753867698E-2</v>
      </c>
    </row>
    <row r="5619" spans="1:24" x14ac:dyDescent="0.2">
      <c r="A5619" t="s">
        <v>3340</v>
      </c>
      <c r="B5619" t="s">
        <v>66</v>
      </c>
      <c r="C5619" t="s">
        <v>57</v>
      </c>
      <c r="D5619" t="s">
        <v>12</v>
      </c>
      <c r="E5619" t="s">
        <v>64</v>
      </c>
      <c r="F5619" t="s">
        <v>62</v>
      </c>
      <c r="G5619" t="s">
        <v>20</v>
      </c>
      <c r="H5619" t="s">
        <v>14</v>
      </c>
      <c r="I5619">
        <v>10</v>
      </c>
      <c r="J5619">
        <v>0.47822424080738501</v>
      </c>
      <c r="K5619">
        <v>0.47466553108172099</v>
      </c>
      <c r="L5619">
        <v>3.5587097256632502E-3</v>
      </c>
      <c r="M5619">
        <v>7.4415084431000197E-3</v>
      </c>
      <c r="N5619">
        <v>68.268280406992105</v>
      </c>
      <c r="O5619">
        <v>68.469741161872804</v>
      </c>
      <c r="P5619">
        <v>7.2584211760795395E-2</v>
      </c>
      <c r="Q5619" s="27">
        <v>-0.115842318620845</v>
      </c>
      <c r="R5619">
        <v>-8.94942497516764E-2</v>
      </c>
      <c r="S5619">
        <v>-3.4475417236993502E-2</v>
      </c>
      <c r="T5619">
        <v>3.5587097256632502E-3</v>
      </c>
      <c r="U5619">
        <v>4.1592836688319999E-2</v>
      </c>
      <c r="V5619">
        <v>9.6611669203002903E-2</v>
      </c>
      <c r="W5619">
        <v>0.122959738072172</v>
      </c>
      <c r="X5619">
        <v>5.8150244144786097E-2</v>
      </c>
    </row>
    <row r="5620" spans="1:24" x14ac:dyDescent="0.2">
      <c r="A5620" t="s">
        <v>3341</v>
      </c>
      <c r="B5620" t="s">
        <v>66</v>
      </c>
      <c r="C5620" t="s">
        <v>57</v>
      </c>
      <c r="D5620" t="s">
        <v>12</v>
      </c>
      <c r="E5620" t="s">
        <v>64</v>
      </c>
      <c r="F5620" t="s">
        <v>62</v>
      </c>
      <c r="G5620" t="s">
        <v>20</v>
      </c>
      <c r="H5620" t="s">
        <v>14</v>
      </c>
      <c r="I5620">
        <v>11</v>
      </c>
      <c r="J5620">
        <v>0.49524080343085702</v>
      </c>
      <c r="K5620">
        <v>0.49341850307629598</v>
      </c>
      <c r="L5620">
        <v>1.8223003545605201E-3</v>
      </c>
      <c r="M5620">
        <v>3.6796248248049199E-3</v>
      </c>
      <c r="N5620">
        <v>71.142887458945694</v>
      </c>
      <c r="O5620">
        <v>68.469741161872804</v>
      </c>
      <c r="P5620">
        <v>8.0083824078896207E-2</v>
      </c>
      <c r="Q5620" s="27">
        <v>-0.12991559025522401</v>
      </c>
      <c r="R5620">
        <v>-0.100845162114584</v>
      </c>
      <c r="S5620">
        <v>-4.0141623462781099E-2</v>
      </c>
      <c r="T5620">
        <v>1.8223003545605201E-3</v>
      </c>
      <c r="U5620">
        <v>4.3786224171902102E-2</v>
      </c>
      <c r="V5620">
        <v>0.10448976282370501</v>
      </c>
      <c r="W5620">
        <v>0.13356019096434499</v>
      </c>
      <c r="X5620">
        <v>7.0460136283601399E-2</v>
      </c>
    </row>
    <row r="5621" spans="1:24" x14ac:dyDescent="0.2">
      <c r="A5621" t="s">
        <v>3342</v>
      </c>
      <c r="B5621" t="s">
        <v>66</v>
      </c>
      <c r="C5621" t="s">
        <v>57</v>
      </c>
      <c r="D5621" t="s">
        <v>12</v>
      </c>
      <c r="E5621" t="s">
        <v>64</v>
      </c>
      <c r="F5621" t="s">
        <v>62</v>
      </c>
      <c r="G5621" t="s">
        <v>20</v>
      </c>
      <c r="H5621" t="s">
        <v>14</v>
      </c>
      <c r="I5621">
        <v>12</v>
      </c>
      <c r="J5621">
        <v>0.51225377888464096</v>
      </c>
      <c r="K5621">
        <v>0.51001234152008101</v>
      </c>
      <c r="L5621">
        <v>2.2414373645593599E-3</v>
      </c>
      <c r="M5621">
        <v>4.3756385154244699E-3</v>
      </c>
      <c r="N5621">
        <v>73.498423447691295</v>
      </c>
      <c r="O5621">
        <v>68.469741161872804</v>
      </c>
      <c r="P5621">
        <v>8.7471219939918493E-2</v>
      </c>
      <c r="Q5621" s="27">
        <v>-0.14164871943660701</v>
      </c>
      <c r="R5621">
        <v>-0.109896666598416</v>
      </c>
      <c r="S5621">
        <v>-4.3593481883957903E-2</v>
      </c>
      <c r="T5621">
        <v>2.2414373645593599E-3</v>
      </c>
      <c r="U5621">
        <v>4.8076356613076597E-2</v>
      </c>
      <c r="V5621">
        <v>0.114379541327535</v>
      </c>
      <c r="W5621">
        <v>0.14613159416572499</v>
      </c>
      <c r="X5621">
        <v>8.62265565901979E-2</v>
      </c>
    </row>
    <row r="5622" spans="1:24" x14ac:dyDescent="0.2">
      <c r="A5622" t="s">
        <v>3343</v>
      </c>
      <c r="B5622" t="s">
        <v>66</v>
      </c>
      <c r="C5622" t="s">
        <v>57</v>
      </c>
      <c r="D5622" t="s">
        <v>12</v>
      </c>
      <c r="E5622" t="s">
        <v>64</v>
      </c>
      <c r="F5622" t="s">
        <v>62</v>
      </c>
      <c r="G5622" t="s">
        <v>20</v>
      </c>
      <c r="H5622" t="s">
        <v>14</v>
      </c>
      <c r="I5622">
        <v>13</v>
      </c>
      <c r="J5622">
        <v>0.52918225338900104</v>
      </c>
      <c r="K5622">
        <v>0.52584722346075696</v>
      </c>
      <c r="L5622">
        <v>3.3350299282437199E-3</v>
      </c>
      <c r="M5622">
        <v>6.3022331283512402E-3</v>
      </c>
      <c r="N5622">
        <v>75.065622223613005</v>
      </c>
      <c r="O5622">
        <v>68.469741161872804</v>
      </c>
      <c r="P5622">
        <v>9.45606128803088E-2</v>
      </c>
      <c r="Q5622" s="27">
        <v>-0.152217178259864</v>
      </c>
      <c r="R5622">
        <v>-0.11789167578431201</v>
      </c>
      <c r="S5622">
        <v>-4.6214731221038099E-2</v>
      </c>
      <c r="T5622">
        <v>3.3350299282437199E-3</v>
      </c>
      <c r="U5622">
        <v>5.28847910775255E-2</v>
      </c>
      <c r="V5622">
        <v>0.1245617356408</v>
      </c>
      <c r="W5622">
        <v>0.158887238116352</v>
      </c>
      <c r="X5622">
        <v>0.10491404574771</v>
      </c>
    </row>
    <row r="5623" spans="1:24" x14ac:dyDescent="0.2">
      <c r="A5623" t="s">
        <v>3344</v>
      </c>
      <c r="B5623" t="s">
        <v>66</v>
      </c>
      <c r="C5623" t="s">
        <v>57</v>
      </c>
      <c r="D5623" t="s">
        <v>12</v>
      </c>
      <c r="E5623" t="s">
        <v>64</v>
      </c>
      <c r="F5623" t="s">
        <v>62</v>
      </c>
      <c r="G5623" t="s">
        <v>20</v>
      </c>
      <c r="H5623" t="s">
        <v>14</v>
      </c>
      <c r="I5623">
        <v>14</v>
      </c>
      <c r="J5623">
        <v>0.541529507127404</v>
      </c>
      <c r="K5623">
        <v>0.53672024315994904</v>
      </c>
      <c r="L5623">
        <v>4.8092639674552204E-3</v>
      </c>
      <c r="M5623">
        <v>8.8808899684274505E-3</v>
      </c>
      <c r="N5623">
        <v>75.414987325476702</v>
      </c>
      <c r="O5623">
        <v>68.469741161872804</v>
      </c>
      <c r="P5623">
        <v>0.100687067658202</v>
      </c>
      <c r="Q5623" s="27">
        <v>-0.160820962330287</v>
      </c>
      <c r="R5623">
        <v>-0.12427155677036</v>
      </c>
      <c r="S5623">
        <v>-4.7950759485442598E-2</v>
      </c>
      <c r="T5623">
        <v>4.8092639674552204E-3</v>
      </c>
      <c r="U5623">
        <v>5.7569287420353103E-2</v>
      </c>
      <c r="V5623">
        <v>0.13389008470527</v>
      </c>
      <c r="W5623">
        <v>0.170439490265198</v>
      </c>
      <c r="X5623">
        <v>0.114953818722031</v>
      </c>
    </row>
    <row r="5624" spans="1:24" x14ac:dyDescent="0.2">
      <c r="A5624" t="s">
        <v>3345</v>
      </c>
      <c r="B5624" t="s">
        <v>66</v>
      </c>
      <c r="C5624" t="s">
        <v>57</v>
      </c>
      <c r="D5624" t="s">
        <v>12</v>
      </c>
      <c r="E5624" t="s">
        <v>64</v>
      </c>
      <c r="F5624" t="s">
        <v>62</v>
      </c>
      <c r="G5624" t="s">
        <v>20</v>
      </c>
      <c r="H5624" t="s">
        <v>14</v>
      </c>
      <c r="I5624">
        <v>15</v>
      </c>
      <c r="J5624">
        <v>0.55364388538115805</v>
      </c>
      <c r="K5624">
        <v>0.54817169668621701</v>
      </c>
      <c r="L5624">
        <v>5.47218869494079E-3</v>
      </c>
      <c r="M5624">
        <v>9.8839503865800708E-3</v>
      </c>
      <c r="N5624">
        <v>75.246133331882106</v>
      </c>
      <c r="O5624">
        <v>68.469741161872804</v>
      </c>
      <c r="P5624">
        <v>0.105949703254021</v>
      </c>
      <c r="Q5624" s="27">
        <v>-0.16881507315792399</v>
      </c>
      <c r="R5624">
        <v>-0.130355330876714</v>
      </c>
      <c r="S5624">
        <v>-5.0045455810166201E-2</v>
      </c>
      <c r="T5624">
        <v>5.47218869494079E-3</v>
      </c>
      <c r="U5624">
        <v>6.0989833200047798E-2</v>
      </c>
      <c r="V5624">
        <v>0.14129970826659599</v>
      </c>
      <c r="W5624">
        <v>0.17975945054780501</v>
      </c>
      <c r="X5624">
        <v>0.122071982512066</v>
      </c>
    </row>
    <row r="5625" spans="1:24" x14ac:dyDescent="0.2">
      <c r="A5625" t="s">
        <v>3346</v>
      </c>
      <c r="B5625" t="s">
        <v>66</v>
      </c>
      <c r="C5625" t="s">
        <v>57</v>
      </c>
      <c r="D5625" t="s">
        <v>12</v>
      </c>
      <c r="E5625" t="s">
        <v>64</v>
      </c>
      <c r="F5625" t="s">
        <v>62</v>
      </c>
      <c r="G5625" t="s">
        <v>20</v>
      </c>
      <c r="H5625" t="s">
        <v>14</v>
      </c>
      <c r="I5625">
        <v>16</v>
      </c>
      <c r="J5625">
        <v>0.57224249254327497</v>
      </c>
      <c r="K5625">
        <v>0.56586575829515096</v>
      </c>
      <c r="L5625">
        <v>6.3767342481240996E-3</v>
      </c>
      <c r="M5625">
        <v>1.11434126811928E-2</v>
      </c>
      <c r="N5625">
        <v>74.875836597179301</v>
      </c>
      <c r="O5625">
        <v>68.469741161872804</v>
      </c>
      <c r="P5625">
        <v>0.110779694575989</v>
      </c>
      <c r="Q5625" s="27">
        <v>-0.175855863329378</v>
      </c>
      <c r="R5625">
        <v>-0.13564283419829401</v>
      </c>
      <c r="S5625">
        <v>-5.1671825709694197E-2</v>
      </c>
      <c r="T5625">
        <v>6.3767342481240996E-3</v>
      </c>
      <c r="U5625">
        <v>6.4425294205942493E-2</v>
      </c>
      <c r="V5625">
        <v>0.14839630269454199</v>
      </c>
      <c r="W5625">
        <v>0.188609331825626</v>
      </c>
      <c r="X5625">
        <v>0.120680865556344</v>
      </c>
    </row>
    <row r="5626" spans="1:24" x14ac:dyDescent="0.2">
      <c r="A5626" t="s">
        <v>3347</v>
      </c>
      <c r="B5626" t="s">
        <v>66</v>
      </c>
      <c r="C5626" t="s">
        <v>57</v>
      </c>
      <c r="D5626" t="s">
        <v>12</v>
      </c>
      <c r="E5626" t="s">
        <v>64</v>
      </c>
      <c r="F5626" t="s">
        <v>62</v>
      </c>
      <c r="G5626" t="s">
        <v>20</v>
      </c>
      <c r="H5626" t="s">
        <v>15</v>
      </c>
      <c r="I5626">
        <v>17</v>
      </c>
      <c r="J5626">
        <v>0.59235024747722398</v>
      </c>
      <c r="K5626">
        <v>0.58134217778396302</v>
      </c>
      <c r="L5626">
        <v>1.10080696932613E-2</v>
      </c>
      <c r="M5626">
        <v>1.8583717555861402E-2</v>
      </c>
      <c r="N5626">
        <v>74.321141444921196</v>
      </c>
      <c r="O5626">
        <v>68.469741161872804</v>
      </c>
      <c r="P5626">
        <v>0.114125990801016</v>
      </c>
      <c r="Q5626" s="27">
        <v>-0.176729185174409</v>
      </c>
      <c r="R5626">
        <v>-0.13530145051364101</v>
      </c>
      <c r="S5626">
        <v>-4.8793949486470797E-2</v>
      </c>
      <c r="T5626">
        <v>1.10080696932613E-2</v>
      </c>
      <c r="U5626">
        <v>7.0810088872993504E-2</v>
      </c>
      <c r="V5626">
        <v>0.15731758990016301</v>
      </c>
      <c r="W5626">
        <v>0.198745324560932</v>
      </c>
      <c r="X5626">
        <v>0.12188321150975701</v>
      </c>
    </row>
    <row r="5627" spans="1:24" x14ac:dyDescent="0.2">
      <c r="A5627" t="s">
        <v>3348</v>
      </c>
      <c r="B5627" t="s">
        <v>66</v>
      </c>
      <c r="C5627" t="s">
        <v>57</v>
      </c>
      <c r="D5627" t="s">
        <v>12</v>
      </c>
      <c r="E5627" t="s">
        <v>64</v>
      </c>
      <c r="F5627" t="s">
        <v>62</v>
      </c>
      <c r="G5627" t="s">
        <v>20</v>
      </c>
      <c r="H5627" t="s">
        <v>15</v>
      </c>
      <c r="I5627">
        <v>18</v>
      </c>
      <c r="J5627">
        <v>0.61901209519205802</v>
      </c>
      <c r="K5627">
        <v>0.60597507699968001</v>
      </c>
      <c r="L5627">
        <v>1.3037018192378499E-2</v>
      </c>
      <c r="M5627">
        <v>2.1061007197821498E-2</v>
      </c>
      <c r="N5627">
        <v>73.462986289561101</v>
      </c>
      <c r="O5627">
        <v>68.469741161872804</v>
      </c>
      <c r="P5627">
        <v>0.115896472640154</v>
      </c>
      <c r="Q5627" s="27">
        <v>-0.17761267930067501</v>
      </c>
      <c r="R5627">
        <v>-0.135542259732299</v>
      </c>
      <c r="S5627">
        <v>-4.76927334710621E-2</v>
      </c>
      <c r="T5627">
        <v>1.3037018192378499E-2</v>
      </c>
      <c r="U5627">
        <v>7.3766769855819203E-2</v>
      </c>
      <c r="V5627">
        <v>0.161616296117056</v>
      </c>
      <c r="W5627">
        <v>0.20368671568543201</v>
      </c>
      <c r="X5627">
        <v>0.12081928737674399</v>
      </c>
    </row>
    <row r="5628" spans="1:24" x14ac:dyDescent="0.2">
      <c r="A5628" t="s">
        <v>3349</v>
      </c>
      <c r="B5628" t="s">
        <v>66</v>
      </c>
      <c r="C5628" t="s">
        <v>57</v>
      </c>
      <c r="D5628" t="s">
        <v>12</v>
      </c>
      <c r="E5628" t="s">
        <v>64</v>
      </c>
      <c r="F5628" t="s">
        <v>62</v>
      </c>
      <c r="G5628" t="s">
        <v>20</v>
      </c>
      <c r="H5628" t="s">
        <v>15</v>
      </c>
      <c r="I5628">
        <v>19</v>
      </c>
      <c r="J5628">
        <v>0.63728472349391996</v>
      </c>
      <c r="K5628">
        <v>0.62405489203313302</v>
      </c>
      <c r="L5628">
        <v>1.3229831460787E-2</v>
      </c>
      <c r="M5628">
        <v>2.0759687111679598E-2</v>
      </c>
      <c r="N5628">
        <v>72.301126168500204</v>
      </c>
      <c r="O5628">
        <v>68.469741161872804</v>
      </c>
      <c r="P5628">
        <v>0.11355290697224001</v>
      </c>
      <c r="Q5628" s="27">
        <v>-0.173564700508548</v>
      </c>
      <c r="R5628">
        <v>-0.132344995277625</v>
      </c>
      <c r="S5628">
        <v>-4.6271891792666803E-2</v>
      </c>
      <c r="T5628">
        <v>1.3229831460787E-2</v>
      </c>
      <c r="U5628">
        <v>7.2731554714240906E-2</v>
      </c>
      <c r="V5628">
        <v>0.15880465819919901</v>
      </c>
      <c r="W5628">
        <v>0.200024363430122</v>
      </c>
      <c r="X5628">
        <v>0.106620365117364</v>
      </c>
    </row>
    <row r="5629" spans="1:24" x14ac:dyDescent="0.2">
      <c r="A5629" t="s">
        <v>3332</v>
      </c>
      <c r="B5629" t="s">
        <v>66</v>
      </c>
      <c r="C5629" t="s">
        <v>57</v>
      </c>
      <c r="D5629" t="s">
        <v>12</v>
      </c>
      <c r="E5629" t="s">
        <v>64</v>
      </c>
      <c r="F5629" t="s">
        <v>62</v>
      </c>
      <c r="G5629" t="s">
        <v>20</v>
      </c>
      <c r="H5629" t="s">
        <v>13</v>
      </c>
      <c r="I5629">
        <v>2</v>
      </c>
      <c r="J5629">
        <v>0.40062217691770702</v>
      </c>
      <c r="K5629">
        <v>0.396294801010731</v>
      </c>
      <c r="L5629">
        <v>4.3273759069756799E-3</v>
      </c>
      <c r="M5629">
        <v>1.08016384421589E-2</v>
      </c>
      <c r="N5629">
        <v>64.329834121811899</v>
      </c>
      <c r="O5629">
        <v>68.469741161872804</v>
      </c>
      <c r="P5629">
        <v>5.8976529812675101E-2</v>
      </c>
      <c r="Q5629" s="27">
        <v>-9.2689015634874805E-2</v>
      </c>
      <c r="R5629">
        <v>-7.1280535312873705E-2</v>
      </c>
      <c r="S5629">
        <v>-2.6576325714866001E-2</v>
      </c>
      <c r="T5629">
        <v>4.3273759069756799E-3</v>
      </c>
      <c r="U5629">
        <v>3.5231077528817399E-2</v>
      </c>
      <c r="V5629">
        <v>7.99352871268251E-2</v>
      </c>
      <c r="W5629">
        <v>0.10134376744882601</v>
      </c>
      <c r="X5629">
        <v>2.8809401879998999E-2</v>
      </c>
    </row>
    <row r="5630" spans="1:24" x14ac:dyDescent="0.2">
      <c r="A5630" t="s">
        <v>3350</v>
      </c>
      <c r="B5630" t="s">
        <v>66</v>
      </c>
      <c r="C5630" t="s">
        <v>57</v>
      </c>
      <c r="D5630" t="s">
        <v>12</v>
      </c>
      <c r="E5630" t="s">
        <v>64</v>
      </c>
      <c r="F5630" t="s">
        <v>62</v>
      </c>
      <c r="G5630" t="s">
        <v>20</v>
      </c>
      <c r="H5630" t="s">
        <v>15</v>
      </c>
      <c r="I5630">
        <v>20</v>
      </c>
      <c r="J5630">
        <v>0.65865689529402804</v>
      </c>
      <c r="K5630">
        <v>0.64285217857505705</v>
      </c>
      <c r="L5630">
        <v>1.5804716718971198E-2</v>
      </c>
      <c r="M5630">
        <v>2.3995371234845901E-2</v>
      </c>
      <c r="N5630">
        <v>70.5767885594869</v>
      </c>
      <c r="O5630">
        <v>68.469741161872804</v>
      </c>
      <c r="P5630">
        <v>0.10708820905917101</v>
      </c>
      <c r="Q5630" s="27">
        <v>-0.16035538718336501</v>
      </c>
      <c r="R5630">
        <v>-0.121482367294886</v>
      </c>
      <c r="S5630">
        <v>-4.0309504828034297E-2</v>
      </c>
      <c r="T5630">
        <v>1.5804716718971198E-2</v>
      </c>
      <c r="U5630">
        <v>7.1918938265976798E-2</v>
      </c>
      <c r="V5630">
        <v>0.15309180073282799</v>
      </c>
      <c r="W5630">
        <v>0.19196482062130699</v>
      </c>
      <c r="X5630">
        <v>8.1779785046811507E-2</v>
      </c>
    </row>
    <row r="5631" spans="1:24" x14ac:dyDescent="0.2">
      <c r="A5631" t="s">
        <v>3351</v>
      </c>
      <c r="B5631" t="s">
        <v>66</v>
      </c>
      <c r="C5631" t="s">
        <v>57</v>
      </c>
      <c r="D5631" t="s">
        <v>12</v>
      </c>
      <c r="E5631" t="s">
        <v>64</v>
      </c>
      <c r="F5631" t="s">
        <v>62</v>
      </c>
      <c r="G5631" t="s">
        <v>20</v>
      </c>
      <c r="H5631" t="s">
        <v>15</v>
      </c>
      <c r="I5631">
        <v>21</v>
      </c>
      <c r="J5631">
        <v>0.70976143047726703</v>
      </c>
      <c r="K5631">
        <v>0.69543546980174897</v>
      </c>
      <c r="L5631">
        <v>1.4325960675517699E-2</v>
      </c>
      <c r="M5631">
        <v>2.01841915612186E-2</v>
      </c>
      <c r="N5631">
        <v>68.019459466913005</v>
      </c>
      <c r="O5631">
        <v>68.469741161872804</v>
      </c>
      <c r="P5631">
        <v>0.10276288018103499</v>
      </c>
      <c r="Q5631" s="27">
        <v>-0.154718977222285</v>
      </c>
      <c r="R5631">
        <v>-0.11741605171656901</v>
      </c>
      <c r="S5631">
        <v>-3.9521788539344599E-2</v>
      </c>
      <c r="T5631">
        <v>1.4325960675517699E-2</v>
      </c>
      <c r="U5631">
        <v>6.8173709890380005E-2</v>
      </c>
      <c r="V5631">
        <v>0.146067973067604</v>
      </c>
      <c r="W5631">
        <v>0.18337089857332001</v>
      </c>
      <c r="X5631">
        <v>6.33872340728866E-2</v>
      </c>
    </row>
    <row r="5632" spans="1:24" x14ac:dyDescent="0.2">
      <c r="A5632" t="s">
        <v>3352</v>
      </c>
      <c r="B5632" t="s">
        <v>66</v>
      </c>
      <c r="C5632" t="s">
        <v>57</v>
      </c>
      <c r="D5632" t="s">
        <v>12</v>
      </c>
      <c r="E5632" t="s">
        <v>64</v>
      </c>
      <c r="F5632" t="s">
        <v>62</v>
      </c>
      <c r="G5632" t="s">
        <v>20</v>
      </c>
      <c r="H5632" t="s">
        <v>14</v>
      </c>
      <c r="I5632">
        <v>22</v>
      </c>
      <c r="J5632">
        <v>0.69224941894681702</v>
      </c>
      <c r="K5632">
        <v>0.68321241241659103</v>
      </c>
      <c r="L5632">
        <v>9.0370065302257802E-3</v>
      </c>
      <c r="M5632">
        <v>1.30545527130591E-2</v>
      </c>
      <c r="N5632">
        <v>66.403003744479605</v>
      </c>
      <c r="O5632">
        <v>68.469741161872804</v>
      </c>
      <c r="P5632">
        <v>9.7627191434358496E-2</v>
      </c>
      <c r="Q5632" s="27">
        <v>-0.15155972337929399</v>
      </c>
      <c r="R5632">
        <v>-0.116121052888622</v>
      </c>
      <c r="S5632">
        <v>-4.21196417813781E-2</v>
      </c>
      <c r="T5632">
        <v>9.0370065302257802E-3</v>
      </c>
      <c r="U5632">
        <v>6.0193654841829598E-2</v>
      </c>
      <c r="V5632">
        <v>0.13419506594907299</v>
      </c>
      <c r="W5632">
        <v>0.169633736439746</v>
      </c>
      <c r="X5632">
        <v>4.50567221076544E-2</v>
      </c>
    </row>
    <row r="5633" spans="1:24" x14ac:dyDescent="0.2">
      <c r="A5633" t="s">
        <v>3353</v>
      </c>
      <c r="B5633" t="s">
        <v>66</v>
      </c>
      <c r="C5633" t="s">
        <v>57</v>
      </c>
      <c r="D5633" t="s">
        <v>12</v>
      </c>
      <c r="E5633" t="s">
        <v>64</v>
      </c>
      <c r="F5633" t="s">
        <v>62</v>
      </c>
      <c r="G5633" t="s">
        <v>20</v>
      </c>
      <c r="H5633" t="s">
        <v>14</v>
      </c>
      <c r="I5633">
        <v>23</v>
      </c>
      <c r="J5633">
        <v>0.61385459941565501</v>
      </c>
      <c r="K5633">
        <v>0.60867416077027503</v>
      </c>
      <c r="L5633">
        <v>5.1804386453796897E-3</v>
      </c>
      <c r="M5633">
        <v>8.4391949662201704E-3</v>
      </c>
      <c r="N5633">
        <v>65.6018255304067</v>
      </c>
      <c r="O5633">
        <v>68.469741161872804</v>
      </c>
      <c r="P5633">
        <v>8.8436302913648401E-2</v>
      </c>
      <c r="Q5633" s="27">
        <v>-0.14029727964757199</v>
      </c>
      <c r="R5633">
        <v>-0.10819490168991799</v>
      </c>
      <c r="S5633">
        <v>-4.1160184081372099E-2</v>
      </c>
      <c r="T5633">
        <v>5.1804386453796897E-3</v>
      </c>
      <c r="U5633">
        <v>5.1521061372131402E-2</v>
      </c>
      <c r="V5633">
        <v>0.118555778980677</v>
      </c>
      <c r="W5633">
        <v>0.15065815693833101</v>
      </c>
      <c r="X5633">
        <v>3.7710351033317803E-2</v>
      </c>
    </row>
    <row r="5634" spans="1:24" x14ac:dyDescent="0.2">
      <c r="A5634" t="s">
        <v>3354</v>
      </c>
      <c r="B5634" t="s">
        <v>66</v>
      </c>
      <c r="C5634" t="s">
        <v>57</v>
      </c>
      <c r="D5634" t="s">
        <v>12</v>
      </c>
      <c r="E5634" t="s">
        <v>64</v>
      </c>
      <c r="F5634" t="s">
        <v>62</v>
      </c>
      <c r="G5634" t="s">
        <v>20</v>
      </c>
      <c r="H5634" t="s">
        <v>14</v>
      </c>
      <c r="I5634">
        <v>24</v>
      </c>
      <c r="J5634">
        <v>0.52041691177677996</v>
      </c>
      <c r="K5634">
        <v>0.51659590953998902</v>
      </c>
      <c r="L5634">
        <v>3.8210022367908699E-3</v>
      </c>
      <c r="M5634" s="1">
        <v>7.34219459499385E-3</v>
      </c>
      <c r="N5634">
        <v>64.953364833020899</v>
      </c>
      <c r="O5634">
        <v>68.469741161872804</v>
      </c>
      <c r="P5634">
        <v>7.7105775410064997E-2</v>
      </c>
      <c r="Q5634" s="27">
        <v>-0.123017998312766</v>
      </c>
      <c r="R5634">
        <v>-9.5028601838912402E-2</v>
      </c>
      <c r="S5634">
        <v>-3.6582424078083202E-2</v>
      </c>
      <c r="T5634">
        <v>3.8210022367908699E-3</v>
      </c>
      <c r="U5634">
        <v>4.4224428551664897E-2</v>
      </c>
      <c r="V5634">
        <v>0.102670606312494</v>
      </c>
      <c r="W5634">
        <v>0.13066000278634801</v>
      </c>
      <c r="X5634">
        <v>3.6398553645023098E-2</v>
      </c>
    </row>
    <row r="5635" spans="1:24" x14ac:dyDescent="0.2">
      <c r="A5635" t="s">
        <v>3333</v>
      </c>
      <c r="B5635" t="s">
        <v>66</v>
      </c>
      <c r="C5635" t="s">
        <v>57</v>
      </c>
      <c r="D5635" t="s">
        <v>12</v>
      </c>
      <c r="E5635" t="s">
        <v>64</v>
      </c>
      <c r="F5635" t="s">
        <v>62</v>
      </c>
      <c r="G5635" t="s">
        <v>20</v>
      </c>
      <c r="H5635" t="s">
        <v>13</v>
      </c>
      <c r="I5635">
        <v>3</v>
      </c>
      <c r="J5635">
        <v>0.37472225796332798</v>
      </c>
      <c r="K5635">
        <v>0.37151639388946101</v>
      </c>
      <c r="L5635">
        <v>3.20586407386764E-3</v>
      </c>
      <c r="M5635">
        <v>8.5553073129202104E-3</v>
      </c>
      <c r="N5635">
        <v>63.999238298263101</v>
      </c>
      <c r="O5635">
        <v>68.469741161872804</v>
      </c>
      <c r="P5635">
        <v>5.3289738782389601E-2</v>
      </c>
      <c r="Q5635" s="27">
        <v>-8.4455756223163203E-2</v>
      </c>
      <c r="R5635">
        <v>-6.5111581045155797E-2</v>
      </c>
      <c r="S5635">
        <v>-2.4717959048104501E-2</v>
      </c>
      <c r="T5635">
        <v>3.20586407386764E-3</v>
      </c>
      <c r="U5635">
        <v>3.1129687195839799E-2</v>
      </c>
      <c r="V5635">
        <v>7.1523309192891099E-2</v>
      </c>
      <c r="W5635">
        <v>9.0867484370898505E-2</v>
      </c>
      <c r="X5635">
        <v>2.4580235912748299E-2</v>
      </c>
    </row>
    <row r="5636" spans="1:24" x14ac:dyDescent="0.2">
      <c r="A5636" t="s">
        <v>3334</v>
      </c>
      <c r="B5636" t="s">
        <v>66</v>
      </c>
      <c r="C5636" t="s">
        <v>57</v>
      </c>
      <c r="D5636" t="s">
        <v>12</v>
      </c>
      <c r="E5636" t="s">
        <v>64</v>
      </c>
      <c r="F5636" t="s">
        <v>62</v>
      </c>
      <c r="G5636" t="s">
        <v>20</v>
      </c>
      <c r="H5636" t="s">
        <v>13</v>
      </c>
      <c r="I5636">
        <v>4</v>
      </c>
      <c r="J5636">
        <v>0.36188414525878898</v>
      </c>
      <c r="K5636">
        <v>0.35967022226524298</v>
      </c>
      <c r="L5636">
        <v>2.2139229935459899E-3</v>
      </c>
      <c r="M5636">
        <v>6.1177673091004801E-3</v>
      </c>
      <c r="N5636">
        <v>63.668664051934599</v>
      </c>
      <c r="O5636">
        <v>68.469741161872804</v>
      </c>
      <c r="P5636">
        <v>4.9330647002867302E-2</v>
      </c>
      <c r="Q5636" s="27">
        <v>-7.8934991326170698E-2</v>
      </c>
      <c r="R5636">
        <v>-6.10279664641298E-2</v>
      </c>
      <c r="S5636">
        <v>-2.3635336035956502E-2</v>
      </c>
      <c r="T5636">
        <v>2.2139229935459899E-3</v>
      </c>
      <c r="U5636">
        <v>2.8063182023048399E-2</v>
      </c>
      <c r="V5636">
        <v>6.5455812451221798E-2</v>
      </c>
      <c r="W5636">
        <v>8.3362837313262605E-2</v>
      </c>
      <c r="X5636">
        <v>2.0917598316430398E-2</v>
      </c>
    </row>
    <row r="5637" spans="1:24" x14ac:dyDescent="0.2">
      <c r="A5637" t="s">
        <v>3335</v>
      </c>
      <c r="B5637" t="s">
        <v>66</v>
      </c>
      <c r="C5637" t="s">
        <v>57</v>
      </c>
      <c r="D5637" t="s">
        <v>12</v>
      </c>
      <c r="E5637" t="s">
        <v>64</v>
      </c>
      <c r="F5637" t="s">
        <v>62</v>
      </c>
      <c r="G5637" t="s">
        <v>20</v>
      </c>
      <c r="H5637" t="s">
        <v>13</v>
      </c>
      <c r="I5637">
        <v>5</v>
      </c>
      <c r="J5637">
        <v>0.36317840307653898</v>
      </c>
      <c r="K5637">
        <v>0.362036905531405</v>
      </c>
      <c r="L5637">
        <v>1.1414975451340299E-3</v>
      </c>
      <c r="M5637">
        <v>3.1430766132133098E-3</v>
      </c>
      <c r="N5637">
        <v>63.4136043563147</v>
      </c>
      <c r="O5637">
        <v>68.469741161872804</v>
      </c>
      <c r="P5637">
        <v>4.7463833086879403E-2</v>
      </c>
      <c r="Q5637" s="27">
        <v>-7.6936507882782598E-2</v>
      </c>
      <c r="R5637">
        <v>-5.9707136472245403E-2</v>
      </c>
      <c r="S5637">
        <v>-2.37295509923908E-2</v>
      </c>
      <c r="T5637">
        <v>1.1414975451340299E-3</v>
      </c>
      <c r="U5637">
        <v>2.6012546082658801E-2</v>
      </c>
      <c r="V5637">
        <v>6.1990131562513401E-2</v>
      </c>
      <c r="W5637">
        <v>7.9219502973050707E-2</v>
      </c>
      <c r="X5637">
        <v>1.5946984910555798E-2</v>
      </c>
    </row>
    <row r="5638" spans="1:24" x14ac:dyDescent="0.2">
      <c r="A5638" t="s">
        <v>3336</v>
      </c>
      <c r="B5638" t="s">
        <v>66</v>
      </c>
      <c r="C5638" t="s">
        <v>57</v>
      </c>
      <c r="D5638" t="s">
        <v>12</v>
      </c>
      <c r="E5638" t="s">
        <v>64</v>
      </c>
      <c r="F5638" t="s">
        <v>62</v>
      </c>
      <c r="G5638" t="s">
        <v>20</v>
      </c>
      <c r="H5638" t="s">
        <v>13</v>
      </c>
      <c r="I5638">
        <v>6</v>
      </c>
      <c r="J5638">
        <v>0.38702232061900699</v>
      </c>
      <c r="K5638">
        <v>0.38618767183366098</v>
      </c>
      <c r="L5638">
        <v>8.3464878534587905E-4</v>
      </c>
      <c r="M5638">
        <v>2.1565908240406698E-3</v>
      </c>
      <c r="N5638">
        <v>63.224387178810403</v>
      </c>
      <c r="O5638">
        <v>68.469741161872804</v>
      </c>
      <c r="P5638">
        <v>4.8758260502825702E-2</v>
      </c>
      <c r="Q5638" s="27">
        <v>-7.9372689741802394E-2</v>
      </c>
      <c r="R5638">
        <v>-6.16734411792767E-2</v>
      </c>
      <c r="S5638">
        <v>-2.4714679718134801E-2</v>
      </c>
      <c r="T5638">
        <v>8.3464878534587905E-4</v>
      </c>
      <c r="U5638">
        <v>2.6383977288826601E-2</v>
      </c>
      <c r="V5638">
        <v>6.3342738749968402E-2</v>
      </c>
      <c r="W5638">
        <v>8.1041987312494193E-2</v>
      </c>
      <c r="X5638">
        <v>6.0687168233514296E-3</v>
      </c>
    </row>
    <row r="5639" spans="1:24" x14ac:dyDescent="0.2">
      <c r="A5639" t="s">
        <v>3337</v>
      </c>
      <c r="B5639" t="s">
        <v>66</v>
      </c>
      <c r="C5639" t="s">
        <v>57</v>
      </c>
      <c r="D5639" t="s">
        <v>12</v>
      </c>
      <c r="E5639" t="s">
        <v>64</v>
      </c>
      <c r="F5639" t="s">
        <v>62</v>
      </c>
      <c r="G5639" t="s">
        <v>20</v>
      </c>
      <c r="H5639" t="s">
        <v>14</v>
      </c>
      <c r="I5639">
        <v>7</v>
      </c>
      <c r="J5639">
        <v>0.421548655097018</v>
      </c>
      <c r="K5639">
        <v>0.41885375585692403</v>
      </c>
      <c r="L5639">
        <v>2.6948992400940802E-3</v>
      </c>
      <c r="M5639">
        <v>6.3928545554815201E-3</v>
      </c>
      <c r="N5639">
        <v>63.144760521740103</v>
      </c>
      <c r="O5639">
        <v>68.469741161872804</v>
      </c>
      <c r="P5639">
        <v>5.47081357762867E-2</v>
      </c>
      <c r="Q5639" s="27">
        <v>-8.7299984111897599E-2</v>
      </c>
      <c r="R5639">
        <v>-6.7440930825105494E-2</v>
      </c>
      <c r="S5639">
        <v>-2.5972163906680199E-2</v>
      </c>
      <c r="T5639">
        <v>2.6948992400940802E-3</v>
      </c>
      <c r="U5639">
        <v>3.1361962386868301E-2</v>
      </c>
      <c r="V5639">
        <v>7.2830729305293704E-2</v>
      </c>
      <c r="W5639">
        <v>9.2689782592085795E-2</v>
      </c>
      <c r="X5639">
        <v>-6.8133213163477004E-3</v>
      </c>
    </row>
    <row r="5640" spans="1:24" x14ac:dyDescent="0.2">
      <c r="A5640" t="s">
        <v>3338</v>
      </c>
      <c r="B5640" t="s">
        <v>66</v>
      </c>
      <c r="C5640" t="s">
        <v>57</v>
      </c>
      <c r="D5640" t="s">
        <v>12</v>
      </c>
      <c r="E5640" t="s">
        <v>64</v>
      </c>
      <c r="F5640" t="s">
        <v>62</v>
      </c>
      <c r="G5640" t="s">
        <v>20</v>
      </c>
      <c r="H5640" t="s">
        <v>14</v>
      </c>
      <c r="I5640">
        <v>8</v>
      </c>
      <c r="J5640">
        <v>0.449134377753377</v>
      </c>
      <c r="K5640" s="1">
        <v>0.44674617575296299</v>
      </c>
      <c r="L5640">
        <v>2.3882020004141E-3</v>
      </c>
      <c r="M5640" s="1">
        <v>5.3173440259909801E-3</v>
      </c>
      <c r="N5640">
        <v>64.053893437024698</v>
      </c>
      <c r="O5640">
        <v>68.469741161872804</v>
      </c>
      <c r="P5640">
        <v>6.0150282226213402E-2</v>
      </c>
      <c r="Q5640" s="27">
        <v>-9.6559012261707003E-2</v>
      </c>
      <c r="R5640">
        <v>-7.4724459813591507E-2</v>
      </c>
      <c r="S5640">
        <v>-2.9130545886121701E-2</v>
      </c>
      <c r="T5640">
        <v>2.3882020004141E-3</v>
      </c>
      <c r="U5640">
        <v>3.3906949886949901E-2</v>
      </c>
      <c r="V5640">
        <v>7.9500863814419703E-2</v>
      </c>
      <c r="W5640" s="1">
        <v>0.10133541626253501</v>
      </c>
      <c r="X5640">
        <v>1.05500270500129E-2</v>
      </c>
    </row>
    <row r="5641" spans="1:24" x14ac:dyDescent="0.2">
      <c r="A5641" t="s">
        <v>3339</v>
      </c>
      <c r="B5641" t="s">
        <v>66</v>
      </c>
      <c r="C5641" t="s">
        <v>57</v>
      </c>
      <c r="D5641" t="s">
        <v>12</v>
      </c>
      <c r="E5641" t="s">
        <v>64</v>
      </c>
      <c r="F5641" t="s">
        <v>62</v>
      </c>
      <c r="G5641" t="s">
        <v>20</v>
      </c>
      <c r="H5641" t="s">
        <v>14</v>
      </c>
      <c r="I5641">
        <v>9</v>
      </c>
      <c r="J5641">
        <v>0.46350501359573099</v>
      </c>
      <c r="K5641">
        <v>0.45982474067471302</v>
      </c>
      <c r="L5641">
        <v>3.6802729210176298E-3</v>
      </c>
      <c r="M5641">
        <v>7.9400930153208007E-3</v>
      </c>
      <c r="N5641">
        <v>65.736773846737805</v>
      </c>
      <c r="O5641">
        <v>68.469741161872804</v>
      </c>
      <c r="P5641">
        <v>6.5431314601400503E-2</v>
      </c>
      <c r="Q5641" s="27">
        <v>-0.10395423959828599</v>
      </c>
      <c r="R5641">
        <v>-8.0202672397977903E-2</v>
      </c>
      <c r="S5641">
        <v>-3.0605735930116201E-2</v>
      </c>
      <c r="T5641">
        <v>3.6802729210176298E-3</v>
      </c>
      <c r="U5641">
        <v>3.79662817721515E-2</v>
      </c>
      <c r="V5641">
        <v>8.7563218240013105E-2</v>
      </c>
      <c r="W5641">
        <v>0.111314785440322</v>
      </c>
      <c r="X5641">
        <v>4.0113260733641298E-2</v>
      </c>
    </row>
    <row r="5642" spans="1:24" x14ac:dyDescent="0.2">
      <c r="A5642" t="s">
        <v>2755</v>
      </c>
      <c r="B5642" t="s">
        <v>66</v>
      </c>
      <c r="C5642" t="s">
        <v>57</v>
      </c>
      <c r="D5642" t="s">
        <v>12</v>
      </c>
      <c r="E5642" t="s">
        <v>64</v>
      </c>
      <c r="F5642" t="s">
        <v>62</v>
      </c>
      <c r="G5642" t="s">
        <v>34</v>
      </c>
      <c r="H5642" t="s">
        <v>13</v>
      </c>
      <c r="I5642">
        <v>1</v>
      </c>
      <c r="J5642">
        <v>0.425666509926239</v>
      </c>
      <c r="K5642">
        <v>0.42649119256878798</v>
      </c>
      <c r="L5642">
        <v>-8.2468264254954404E-4</v>
      </c>
      <c r="M5642">
        <v>-1.9373914163283599E-3</v>
      </c>
      <c r="N5642">
        <v>54.220020985249</v>
      </c>
      <c r="O5642">
        <v>57.971057702516099</v>
      </c>
      <c r="P5642">
        <v>6.0216931744520898E-2</v>
      </c>
      <c r="Q5642" s="27">
        <v>-9.9881535362286403E-2</v>
      </c>
      <c r="R5642">
        <v>-7.80227891390253E-2</v>
      </c>
      <c r="S5642">
        <v>-3.2378354876678499E-2</v>
      </c>
      <c r="T5642">
        <v>-8.2468264254954404E-4</v>
      </c>
      <c r="U5642">
        <v>3.0728989591579398E-2</v>
      </c>
      <c r="V5642">
        <v>7.6373423853926203E-2</v>
      </c>
      <c r="W5642">
        <v>9.8232170077187306E-2</v>
      </c>
      <c r="X5642">
        <v>3.9274636871802299E-2</v>
      </c>
    </row>
    <row r="5643" spans="1:24" x14ac:dyDescent="0.2">
      <c r="A5643" t="s">
        <v>2764</v>
      </c>
      <c r="B5643" t="s">
        <v>66</v>
      </c>
      <c r="C5643" t="s">
        <v>57</v>
      </c>
      <c r="D5643" t="s">
        <v>12</v>
      </c>
      <c r="E5643" t="s">
        <v>64</v>
      </c>
      <c r="F5643" t="s">
        <v>62</v>
      </c>
      <c r="G5643" t="s">
        <v>34</v>
      </c>
      <c r="H5643" t="s">
        <v>14</v>
      </c>
      <c r="I5643">
        <v>10</v>
      </c>
      <c r="J5643">
        <v>0.49153592328760198</v>
      </c>
      <c r="K5643">
        <v>0.49439730682869798</v>
      </c>
      <c r="L5643">
        <v>-2.8613835410960099E-3</v>
      </c>
      <c r="M5643">
        <v>-5.8213111301364502E-3</v>
      </c>
      <c r="N5643">
        <v>57.770651742036101</v>
      </c>
      <c r="O5643">
        <v>57.971057702516099</v>
      </c>
      <c r="P5643">
        <v>7.6263205595264796E-2</v>
      </c>
      <c r="Q5643" s="27">
        <v>-0.128314356745307</v>
      </c>
      <c r="R5643">
        <v>-0.100630813114225</v>
      </c>
      <c r="S5643">
        <v>-4.2823303273014798E-2</v>
      </c>
      <c r="T5643">
        <v>-2.8613835410960099E-3</v>
      </c>
      <c r="U5643">
        <v>3.7100536190822701E-2</v>
      </c>
      <c r="V5643">
        <v>9.49080460320334E-2</v>
      </c>
      <c r="W5643">
        <v>0.12259158966311499</v>
      </c>
      <c r="X5643">
        <v>7.4566689378482306E-2</v>
      </c>
    </row>
    <row r="5644" spans="1:24" x14ac:dyDescent="0.2">
      <c r="A5644" t="s">
        <v>2765</v>
      </c>
      <c r="B5644" t="s">
        <v>66</v>
      </c>
      <c r="C5644" t="s">
        <v>57</v>
      </c>
      <c r="D5644" t="s">
        <v>12</v>
      </c>
      <c r="E5644" t="s">
        <v>64</v>
      </c>
      <c r="F5644" t="s">
        <v>62</v>
      </c>
      <c r="G5644" t="s">
        <v>34</v>
      </c>
      <c r="H5644" t="s">
        <v>13</v>
      </c>
      <c r="I5644">
        <v>11</v>
      </c>
      <c r="J5644">
        <v>0.48299210607110199</v>
      </c>
      <c r="K5644">
        <v>0.48642074037144101</v>
      </c>
      <c r="L5644">
        <v>-3.4286343003395101E-3</v>
      </c>
      <c r="M5644">
        <v>-7.0987377583243E-3</v>
      </c>
      <c r="N5644">
        <v>61.192986134867702</v>
      </c>
      <c r="O5644">
        <v>57.971057702516099</v>
      </c>
      <c r="P5644">
        <v>7.6947058179026098E-2</v>
      </c>
      <c r="Q5644" s="27">
        <v>-0.13000654500483699</v>
      </c>
      <c r="R5644">
        <v>-0.102074762885851</v>
      </c>
      <c r="S5644">
        <v>-4.3748892786149199E-2</v>
      </c>
      <c r="T5644">
        <v>-3.4286343003395101E-3</v>
      </c>
      <c r="U5644">
        <v>3.68916241854702E-2</v>
      </c>
      <c r="V5644">
        <v>9.5217494285171997E-2</v>
      </c>
      <c r="W5644">
        <v>0.123149276404158</v>
      </c>
      <c r="X5644">
        <v>9.2797491175890007E-2</v>
      </c>
    </row>
    <row r="5645" spans="1:24" x14ac:dyDescent="0.2">
      <c r="A5645" t="s">
        <v>2766</v>
      </c>
      <c r="B5645" t="s">
        <v>66</v>
      </c>
      <c r="C5645" t="s">
        <v>57</v>
      </c>
      <c r="D5645" t="s">
        <v>12</v>
      </c>
      <c r="E5645" t="s">
        <v>64</v>
      </c>
      <c r="F5645" t="s">
        <v>62</v>
      </c>
      <c r="G5645" t="s">
        <v>34</v>
      </c>
      <c r="H5645" t="s">
        <v>13</v>
      </c>
      <c r="I5645">
        <v>12</v>
      </c>
      <c r="J5645">
        <v>0.47740225791456897</v>
      </c>
      <c r="K5645">
        <v>0.48074420453620897</v>
      </c>
      <c r="L5645">
        <v>-3.3419466216392602E-3</v>
      </c>
      <c r="M5645">
        <v>-7.0002740167963203E-3</v>
      </c>
      <c r="N5645">
        <v>63.909095086816102</v>
      </c>
      <c r="O5645">
        <v>57.971057702516099</v>
      </c>
      <c r="P5645">
        <v>7.7039775404974198E-2</v>
      </c>
      <c r="Q5645" s="27">
        <v>-0.13007237716282199</v>
      </c>
      <c r="R5645">
        <v>-0.102106938690816</v>
      </c>
      <c r="S5645">
        <v>-4.3710788933845703E-2</v>
      </c>
      <c r="T5645">
        <v>-3.3419466216392602E-3</v>
      </c>
      <c r="U5645">
        <v>3.7026895690567198E-2</v>
      </c>
      <c r="V5645">
        <v>9.5423045447537602E-2</v>
      </c>
      <c r="W5645">
        <v>0.123388483919543</v>
      </c>
      <c r="X5645">
        <v>0.10805590815310399</v>
      </c>
    </row>
    <row r="5646" spans="1:24" x14ac:dyDescent="0.2">
      <c r="A5646" t="s">
        <v>2767</v>
      </c>
      <c r="B5646" t="s">
        <v>66</v>
      </c>
      <c r="C5646" t="s">
        <v>57</v>
      </c>
      <c r="D5646" t="s">
        <v>12</v>
      </c>
      <c r="E5646" t="s">
        <v>64</v>
      </c>
      <c r="F5646" t="s">
        <v>62</v>
      </c>
      <c r="G5646" t="s">
        <v>34</v>
      </c>
      <c r="H5646" t="s">
        <v>13</v>
      </c>
      <c r="I5646">
        <v>13</v>
      </c>
      <c r="J5646">
        <v>0.47218347469372501</v>
      </c>
      <c r="K5646">
        <v>0.47291104331501799</v>
      </c>
      <c r="L5646">
        <v>-7.2756862129312897E-4</v>
      </c>
      <c r="M5646">
        <v>-1.54085998406669E-3</v>
      </c>
      <c r="N5646">
        <v>65.592087082892306</v>
      </c>
      <c r="O5646">
        <v>57.971057702516099</v>
      </c>
      <c r="P5646">
        <v>7.6599599294972995E-2</v>
      </c>
      <c r="Q5646" s="27">
        <v>-0.12673390946152399</v>
      </c>
      <c r="R5646">
        <v>-9.8928254917448499E-2</v>
      </c>
      <c r="S5646">
        <v>-4.0865758651858999E-2</v>
      </c>
      <c r="T5646">
        <v>-7.2756862129312897E-4</v>
      </c>
      <c r="U5646">
        <v>3.9410621409272699E-2</v>
      </c>
      <c r="V5646">
        <v>9.7473117674862206E-2</v>
      </c>
      <c r="W5646">
        <v>0.12527877221893699</v>
      </c>
      <c r="X5646">
        <v>0.12108049827801</v>
      </c>
    </row>
    <row r="5647" spans="1:24" x14ac:dyDescent="0.2">
      <c r="A5647" t="s">
        <v>2768</v>
      </c>
      <c r="B5647" t="s">
        <v>66</v>
      </c>
      <c r="C5647" t="s">
        <v>57</v>
      </c>
      <c r="D5647" t="s">
        <v>12</v>
      </c>
      <c r="E5647" t="s">
        <v>64</v>
      </c>
      <c r="F5647" t="s">
        <v>62</v>
      </c>
      <c r="G5647" t="s">
        <v>34</v>
      </c>
      <c r="H5647" t="s">
        <v>13</v>
      </c>
      <c r="I5647">
        <v>14</v>
      </c>
      <c r="J5647">
        <v>0.46292612063854699</v>
      </c>
      <c r="K5647">
        <v>0.463216987348821</v>
      </c>
      <c r="L5647">
        <v>-2.9086671027395898E-4</v>
      </c>
      <c r="M5647">
        <v>-6.28322095700164E-4</v>
      </c>
      <c r="N5647">
        <v>66.1103550401223</v>
      </c>
      <c r="O5647">
        <v>57.971057702516099</v>
      </c>
      <c r="P5647">
        <v>7.6152697360871102E-2</v>
      </c>
      <c r="Q5647" s="27">
        <v>-0.12556205386890701</v>
      </c>
      <c r="R5647">
        <v>-9.7918624726910694E-2</v>
      </c>
      <c r="S5647">
        <v>-4.0194880127370401E-2</v>
      </c>
      <c r="T5647">
        <v>-2.9086671027395898E-4</v>
      </c>
      <c r="U5647">
        <v>3.9613146706822498E-2</v>
      </c>
      <c r="V5647">
        <v>9.7336891306362805E-2</v>
      </c>
      <c r="W5647">
        <v>0.12498032044835899</v>
      </c>
      <c r="X5647">
        <v>0.119841377724974</v>
      </c>
    </row>
    <row r="5648" spans="1:24" x14ac:dyDescent="0.2">
      <c r="A5648" t="s">
        <v>2769</v>
      </c>
      <c r="B5648" t="s">
        <v>66</v>
      </c>
      <c r="C5648" t="s">
        <v>57</v>
      </c>
      <c r="D5648" t="s">
        <v>12</v>
      </c>
      <c r="E5648" t="s">
        <v>64</v>
      </c>
      <c r="F5648" t="s">
        <v>62</v>
      </c>
      <c r="G5648" t="s">
        <v>34</v>
      </c>
      <c r="H5648" t="s">
        <v>14</v>
      </c>
      <c r="I5648">
        <v>15</v>
      </c>
      <c r="J5648">
        <v>0.457325714172716</v>
      </c>
      <c r="K5648">
        <v>0.45816945663202402</v>
      </c>
      <c r="L5648">
        <v>-8.4374245930885503E-4</v>
      </c>
      <c r="M5648">
        <v>-1.8449486507338699E-3</v>
      </c>
      <c r="N5648">
        <v>66.343433720724605</v>
      </c>
      <c r="O5648">
        <v>57.971057702516099</v>
      </c>
      <c r="P5648">
        <v>7.6529338417365797E-2</v>
      </c>
      <c r="Q5648" s="27">
        <v>-0.126734504155876</v>
      </c>
      <c r="R5648">
        <v>-9.8954354310371806E-2</v>
      </c>
      <c r="S5648">
        <v>-4.09451157900085E-2</v>
      </c>
      <c r="T5648">
        <v>-8.4374245930885503E-4</v>
      </c>
      <c r="U5648">
        <v>3.9257630871390801E-2</v>
      </c>
      <c r="V5648">
        <v>9.7266869391754093E-2</v>
      </c>
      <c r="W5648">
        <v>0.125047019237258</v>
      </c>
      <c r="X5648">
        <v>0.117246466129244</v>
      </c>
    </row>
    <row r="5649" spans="1:24" x14ac:dyDescent="0.2">
      <c r="A5649" t="s">
        <v>2770</v>
      </c>
      <c r="B5649" t="s">
        <v>66</v>
      </c>
      <c r="C5649" t="s">
        <v>57</v>
      </c>
      <c r="D5649" t="s">
        <v>12</v>
      </c>
      <c r="E5649" t="s">
        <v>64</v>
      </c>
      <c r="F5649" t="s">
        <v>62</v>
      </c>
      <c r="G5649" t="s">
        <v>34</v>
      </c>
      <c r="H5649" t="s">
        <v>14</v>
      </c>
      <c r="I5649">
        <v>16</v>
      </c>
      <c r="J5649">
        <v>0.46794732307597298</v>
      </c>
      <c r="K5649">
        <v>0.46705272153677801</v>
      </c>
      <c r="L5649">
        <v>8.9460153919514803E-4</v>
      </c>
      <c r="M5649">
        <v>1.9117569330552801E-3</v>
      </c>
      <c r="N5649">
        <v>65.813897554564505</v>
      </c>
      <c r="O5649">
        <v>57.971057702516099</v>
      </c>
      <c r="P5649">
        <v>7.8712510416764206E-2</v>
      </c>
      <c r="Q5649" s="27">
        <v>-0.12858747809638199</v>
      </c>
      <c r="R5649">
        <v>-0.100014836815097</v>
      </c>
      <c r="S5649">
        <v>-4.0350753919189297E-2</v>
      </c>
      <c r="T5649">
        <v>8.9460153919514803E-4</v>
      </c>
      <c r="U5649">
        <v>4.2139956997579602E-2</v>
      </c>
      <c r="V5649">
        <v>0.10180403989348701</v>
      </c>
      <c r="W5649">
        <v>0.130376681174772</v>
      </c>
      <c r="X5649">
        <v>0.108037273900474</v>
      </c>
    </row>
    <row r="5650" spans="1:24" x14ac:dyDescent="0.2">
      <c r="A5650" t="s">
        <v>2771</v>
      </c>
      <c r="B5650" t="s">
        <v>66</v>
      </c>
      <c r="C5650" t="s">
        <v>57</v>
      </c>
      <c r="D5650" t="s">
        <v>12</v>
      </c>
      <c r="E5650" t="s">
        <v>64</v>
      </c>
      <c r="F5650" t="s">
        <v>62</v>
      </c>
      <c r="G5650" t="s">
        <v>34</v>
      </c>
      <c r="H5650" t="s">
        <v>15</v>
      </c>
      <c r="I5650">
        <v>17</v>
      </c>
      <c r="J5650">
        <v>0.49375665536303698</v>
      </c>
      <c r="K5650">
        <v>0.489980615215722</v>
      </c>
      <c r="L5650">
        <v>3.7760401473159E-3</v>
      </c>
      <c r="M5650">
        <v>7.6475731644357198E-3</v>
      </c>
      <c r="N5650">
        <v>64.721885508066606</v>
      </c>
      <c r="O5650">
        <v>57.971057702516099</v>
      </c>
      <c r="P5650">
        <v>8.3766746135334899E-2</v>
      </c>
      <c r="Q5650" s="27">
        <v>-0.13402025724531</v>
      </c>
      <c r="R5650">
        <v>-0.10361292839818299</v>
      </c>
      <c r="S5650">
        <v>-4.0117734827599602E-2</v>
      </c>
      <c r="T5650">
        <v>3.7760401473159E-3</v>
      </c>
      <c r="U5650">
        <v>4.7669815122231403E-2</v>
      </c>
      <c r="V5650">
        <v>0.111165008692815</v>
      </c>
      <c r="W5650">
        <v>0.141572337539942</v>
      </c>
      <c r="X5650">
        <v>0.103465046024401</v>
      </c>
    </row>
    <row r="5651" spans="1:24" x14ac:dyDescent="0.2">
      <c r="A5651" t="s">
        <v>2772</v>
      </c>
      <c r="B5651" t="s">
        <v>66</v>
      </c>
      <c r="C5651" t="s">
        <v>57</v>
      </c>
      <c r="D5651" t="s">
        <v>12</v>
      </c>
      <c r="E5651" t="s">
        <v>64</v>
      </c>
      <c r="F5651" t="s">
        <v>62</v>
      </c>
      <c r="G5651" t="s">
        <v>34</v>
      </c>
      <c r="H5651" t="s">
        <v>15</v>
      </c>
      <c r="I5651">
        <v>18</v>
      </c>
      <c r="J5651">
        <v>0.55757545998322999</v>
      </c>
      <c r="K5651">
        <v>0.55390323043049805</v>
      </c>
      <c r="L5651">
        <v>3.6722295527320402E-3</v>
      </c>
      <c r="M5651">
        <v>6.5860673869013002E-3</v>
      </c>
      <c r="N5651">
        <v>63.230369338722902</v>
      </c>
      <c r="O5651">
        <v>57.971057702516099</v>
      </c>
      <c r="P5651">
        <v>9.3723551253703102E-2</v>
      </c>
      <c r="Q5651" s="27">
        <v>-0.15050301225960999</v>
      </c>
      <c r="R5651">
        <v>-0.116481363154515</v>
      </c>
      <c r="S5651">
        <v>-4.54389113042084E-2</v>
      </c>
      <c r="T5651">
        <v>3.6722295527320402E-3</v>
      </c>
      <c r="U5651">
        <v>5.27833704096725E-2</v>
      </c>
      <c r="V5651">
        <v>0.123825822259979</v>
      </c>
      <c r="W5651">
        <v>0.15784747136507399</v>
      </c>
      <c r="X5651">
        <v>0.10765566982003399</v>
      </c>
    </row>
    <row r="5652" spans="1:24" x14ac:dyDescent="0.2">
      <c r="A5652" t="s">
        <v>2773</v>
      </c>
      <c r="B5652" t="s">
        <v>66</v>
      </c>
      <c r="C5652" t="s">
        <v>57</v>
      </c>
      <c r="D5652" t="s">
        <v>12</v>
      </c>
      <c r="E5652" t="s">
        <v>64</v>
      </c>
      <c r="F5652" t="s">
        <v>62</v>
      </c>
      <c r="G5652" t="s">
        <v>34</v>
      </c>
      <c r="H5652" t="s">
        <v>15</v>
      </c>
      <c r="I5652">
        <v>19</v>
      </c>
      <c r="J5652">
        <v>0.64535114467749899</v>
      </c>
      <c r="K5652">
        <v>0.64350152427214502</v>
      </c>
      <c r="L5652">
        <v>1.8496204053531501E-3</v>
      </c>
      <c r="M5652">
        <v>2.8660682182216602E-3</v>
      </c>
      <c r="N5652">
        <v>60.877938219759898</v>
      </c>
      <c r="O5652">
        <v>57.971057702516099</v>
      </c>
      <c r="P5652">
        <v>9.7467845085075999E-2</v>
      </c>
      <c r="Q5652" s="27">
        <v>-0.15848498475959699</v>
      </c>
      <c r="R5652">
        <v>-0.12310415699371401</v>
      </c>
      <c r="S5652">
        <v>-4.9223530419226703E-2</v>
      </c>
      <c r="T5652">
        <v>1.8496204053531501E-3</v>
      </c>
      <c r="U5652">
        <v>5.2922771229932997E-2</v>
      </c>
      <c r="V5652">
        <v>0.12680339780442099</v>
      </c>
      <c r="W5652">
        <v>0.16218422557030299</v>
      </c>
      <c r="X5652">
        <v>0.10087112282583</v>
      </c>
    </row>
    <row r="5653" spans="1:24" x14ac:dyDescent="0.2">
      <c r="A5653" t="s">
        <v>2756</v>
      </c>
      <c r="B5653" t="s">
        <v>66</v>
      </c>
      <c r="C5653" t="s">
        <v>57</v>
      </c>
      <c r="D5653" t="s">
        <v>12</v>
      </c>
      <c r="E5653" t="s">
        <v>64</v>
      </c>
      <c r="F5653" t="s">
        <v>62</v>
      </c>
      <c r="G5653" t="s">
        <v>34</v>
      </c>
      <c r="H5653" t="s">
        <v>13</v>
      </c>
      <c r="I5653">
        <v>2</v>
      </c>
      <c r="J5653">
        <v>0.38920930373435803</v>
      </c>
      <c r="K5653">
        <v>0.39047671594077399</v>
      </c>
      <c r="L5653">
        <v>-1.2674122064163999E-3</v>
      </c>
      <c r="M5653">
        <v>-3.2563769525957502E-3</v>
      </c>
      <c r="N5653">
        <v>53.807159258614298</v>
      </c>
      <c r="O5653">
        <v>57.971057702516099</v>
      </c>
      <c r="P5653">
        <v>5.4955660970617097E-2</v>
      </c>
      <c r="Q5653" s="27">
        <v>-9.1669474503081494E-2</v>
      </c>
      <c r="R5653">
        <v>-7.1720569570747503E-2</v>
      </c>
      <c r="S5653">
        <v>-3.0064178555019701E-2</v>
      </c>
      <c r="T5653">
        <v>-1.2674122064163999E-3</v>
      </c>
      <c r="U5653">
        <v>2.75293541421869E-2</v>
      </c>
      <c r="V5653">
        <v>6.9185745157914702E-2</v>
      </c>
      <c r="W5653">
        <v>8.9134650090248693E-2</v>
      </c>
      <c r="X5653">
        <v>3.31088972875394E-2</v>
      </c>
    </row>
    <row r="5654" spans="1:24" x14ac:dyDescent="0.2">
      <c r="A5654" t="s">
        <v>2774</v>
      </c>
      <c r="B5654" t="s">
        <v>66</v>
      </c>
      <c r="C5654" t="s">
        <v>57</v>
      </c>
      <c r="D5654" t="s">
        <v>12</v>
      </c>
      <c r="E5654" t="s">
        <v>64</v>
      </c>
      <c r="F5654" t="s">
        <v>62</v>
      </c>
      <c r="G5654" t="s">
        <v>34</v>
      </c>
      <c r="H5654" t="s">
        <v>15</v>
      </c>
      <c r="I5654">
        <v>20</v>
      </c>
      <c r="J5654">
        <v>0.72166729347971603</v>
      </c>
      <c r="K5654">
        <v>0.72193333914186497</v>
      </c>
      <c r="L5654">
        <v>-2.6604566214907501E-4</v>
      </c>
      <c r="M5654">
        <v>-3.6865417700484101E-4</v>
      </c>
      <c r="N5654">
        <v>58.683715308801901</v>
      </c>
      <c r="O5654">
        <v>57.971057702516099</v>
      </c>
      <c r="P5654">
        <v>9.4729797168740998E-2</v>
      </c>
      <c r="Q5654" s="27">
        <v>-0.15609656200472799</v>
      </c>
      <c r="R5654">
        <v>-0.12170964563247499</v>
      </c>
      <c r="S5654">
        <v>-4.9904459378569403E-2</v>
      </c>
      <c r="T5654">
        <v>-2.6604566214907501E-4</v>
      </c>
      <c r="U5654">
        <v>4.9372368054271198E-2</v>
      </c>
      <c r="V5654">
        <v>0.121177554308177</v>
      </c>
      <c r="W5654">
        <v>0.15556447068043</v>
      </c>
      <c r="X5654">
        <v>7.8035361851903698E-2</v>
      </c>
    </row>
    <row r="5655" spans="1:24" x14ac:dyDescent="0.2">
      <c r="A5655" t="s">
        <v>2775</v>
      </c>
      <c r="B5655" t="s">
        <v>66</v>
      </c>
      <c r="C5655" t="s">
        <v>57</v>
      </c>
      <c r="D5655" t="s">
        <v>12</v>
      </c>
      <c r="E5655" t="s">
        <v>64</v>
      </c>
      <c r="F5655" t="s">
        <v>62</v>
      </c>
      <c r="G5655" t="s">
        <v>34</v>
      </c>
      <c r="H5655" t="s">
        <v>15</v>
      </c>
      <c r="I5655">
        <v>21</v>
      </c>
      <c r="J5655">
        <v>0.72183308621832099</v>
      </c>
      <c r="K5655">
        <v>0.72310451663675801</v>
      </c>
      <c r="L5655">
        <v>-1.2714304184364401E-3</v>
      </c>
      <c r="M5655">
        <v>-1.7613911619062199E-3</v>
      </c>
      <c r="N5655">
        <v>57.084072424564802</v>
      </c>
      <c r="O5655">
        <v>57.971057702516099</v>
      </c>
      <c r="P5655">
        <v>9.1506389377164196E-2</v>
      </c>
      <c r="Q5655" s="27">
        <v>-0.15179944094387199</v>
      </c>
      <c r="R5655">
        <v>-0.118582621599961</v>
      </c>
      <c r="S5655">
        <v>-4.9220778452070499E-2</v>
      </c>
      <c r="T5655">
        <v>-1.2714304184364401E-3</v>
      </c>
      <c r="U5655">
        <v>4.6677917615197601E-2</v>
      </c>
      <c r="V5655">
        <v>0.116039760763088</v>
      </c>
      <c r="W5655">
        <v>0.14925658010699899</v>
      </c>
      <c r="X5655">
        <v>5.4430666323910401E-2</v>
      </c>
    </row>
    <row r="5656" spans="1:24" x14ac:dyDescent="0.2">
      <c r="A5656" t="s">
        <v>2776</v>
      </c>
      <c r="B5656" t="s">
        <v>66</v>
      </c>
      <c r="C5656" t="s">
        <v>57</v>
      </c>
      <c r="D5656" t="s">
        <v>12</v>
      </c>
      <c r="E5656" t="s">
        <v>64</v>
      </c>
      <c r="F5656" t="s">
        <v>62</v>
      </c>
      <c r="G5656" t="s">
        <v>34</v>
      </c>
      <c r="H5656" t="s">
        <v>14</v>
      </c>
      <c r="I5656">
        <v>22</v>
      </c>
      <c r="J5656">
        <v>0.67018319982622898</v>
      </c>
      <c r="K5656">
        <v>0.671764499170728</v>
      </c>
      <c r="L5656">
        <v>-1.58129934449938E-3</v>
      </c>
      <c r="M5656">
        <v>-2.3595031103575701E-3</v>
      </c>
      <c r="N5656">
        <v>56.003513548262397</v>
      </c>
      <c r="O5656">
        <v>57.971057702516099</v>
      </c>
      <c r="P5656">
        <v>8.5945090793920806E-2</v>
      </c>
      <c r="Q5656" s="27">
        <v>-0.14296097370049901</v>
      </c>
      <c r="R5656">
        <v>-0.111762905742306</v>
      </c>
      <c r="S5656">
        <v>-4.66165269205139E-2</v>
      </c>
      <c r="T5656">
        <v>-1.58129934449938E-3</v>
      </c>
      <c r="U5656">
        <v>4.3453928231515102E-2</v>
      </c>
      <c r="V5656">
        <v>0.108600307053307</v>
      </c>
      <c r="W5656">
        <v>0.1397983750115</v>
      </c>
      <c r="X5656">
        <v>4.2646992037409903E-2</v>
      </c>
    </row>
    <row r="5657" spans="1:24" x14ac:dyDescent="0.2">
      <c r="A5657" t="s">
        <v>2777</v>
      </c>
      <c r="B5657" t="s">
        <v>66</v>
      </c>
      <c r="C5657" t="s">
        <v>57</v>
      </c>
      <c r="D5657" t="s">
        <v>12</v>
      </c>
      <c r="E5657" t="s">
        <v>64</v>
      </c>
      <c r="F5657" t="s">
        <v>62</v>
      </c>
      <c r="G5657" t="s">
        <v>34</v>
      </c>
      <c r="H5657" t="s">
        <v>14</v>
      </c>
      <c r="I5657">
        <v>23</v>
      </c>
      <c r="J5657">
        <v>0.58201851267348204</v>
      </c>
      <c r="K5657">
        <v>0.58493757177368899</v>
      </c>
      <c r="L5657">
        <v>-2.91905910020706E-3</v>
      </c>
      <c r="M5657">
        <v>-5.01540593064379E-3</v>
      </c>
      <c r="N5657">
        <v>55.335894465865401</v>
      </c>
      <c r="O5657">
        <v>57.971057702516099</v>
      </c>
      <c r="P5657">
        <v>7.8302433851443101E-2</v>
      </c>
      <c r="Q5657" s="27">
        <v>-0.131726562785831</v>
      </c>
      <c r="R5657">
        <v>-0.103302779297757</v>
      </c>
      <c r="S5657">
        <v>-4.3949534438363302E-2</v>
      </c>
      <c r="T5657">
        <v>-2.91905910020706E-3</v>
      </c>
      <c r="U5657">
        <v>3.81114162379491E-2</v>
      </c>
      <c r="V5657">
        <v>9.7464661097343003E-2</v>
      </c>
      <c r="W5657">
        <v>0.12588844458541701</v>
      </c>
      <c r="X5657">
        <v>4.30964768624802E-2</v>
      </c>
    </row>
    <row r="5658" spans="1:24" x14ac:dyDescent="0.2">
      <c r="A5658" t="s">
        <v>2778</v>
      </c>
      <c r="B5658" t="s">
        <v>66</v>
      </c>
      <c r="C5658" t="s">
        <v>57</v>
      </c>
      <c r="D5658" t="s">
        <v>12</v>
      </c>
      <c r="E5658" t="s">
        <v>64</v>
      </c>
      <c r="F5658" t="s">
        <v>62</v>
      </c>
      <c r="G5658" t="s">
        <v>34</v>
      </c>
      <c r="H5658" t="s">
        <v>14</v>
      </c>
      <c r="I5658">
        <v>24</v>
      </c>
      <c r="J5658">
        <v>0.49138767170751302</v>
      </c>
      <c r="K5658">
        <v>0.493990749173706</v>
      </c>
      <c r="L5658">
        <v>-2.6030774661934299E-3</v>
      </c>
      <c r="M5658">
        <v>-5.2974008426952398E-3</v>
      </c>
      <c r="N5658">
        <v>54.6514728059243</v>
      </c>
      <c r="O5658">
        <v>57.971057702516099</v>
      </c>
      <c r="P5658">
        <v>6.9722908835049599E-2</v>
      </c>
      <c r="Q5658" s="27">
        <v>-0.11729726249984999</v>
      </c>
      <c r="R5658">
        <v>-9.1987846592727004E-2</v>
      </c>
      <c r="S5658">
        <v>-3.9137881695759401E-2</v>
      </c>
      <c r="T5658">
        <v>-2.6030774661934299E-3</v>
      </c>
      <c r="U5658">
        <v>3.3931726763372499E-2</v>
      </c>
      <c r="V5658">
        <v>8.6781691660340096E-2</v>
      </c>
      <c r="W5658">
        <v>0.112091107567463</v>
      </c>
      <c r="X5658">
        <v>4.3822047777945197E-2</v>
      </c>
    </row>
    <row r="5659" spans="1:24" x14ac:dyDescent="0.2">
      <c r="A5659" t="s">
        <v>2757</v>
      </c>
      <c r="B5659" t="s">
        <v>66</v>
      </c>
      <c r="C5659" t="s">
        <v>57</v>
      </c>
      <c r="D5659" t="s">
        <v>12</v>
      </c>
      <c r="E5659" t="s">
        <v>64</v>
      </c>
      <c r="F5659" t="s">
        <v>62</v>
      </c>
      <c r="G5659" t="s">
        <v>34</v>
      </c>
      <c r="H5659" t="s">
        <v>13</v>
      </c>
      <c r="I5659">
        <v>3</v>
      </c>
      <c r="J5659">
        <v>0.37129209614613001</v>
      </c>
      <c r="K5659">
        <v>0.373416680610898</v>
      </c>
      <c r="L5659">
        <v>-2.1245844647688901E-3</v>
      </c>
      <c r="M5659">
        <v>-5.7221376022308897E-3</v>
      </c>
      <c r="N5659">
        <v>53.131751390336397</v>
      </c>
      <c r="O5659">
        <v>57.971057702516099</v>
      </c>
      <c r="P5659">
        <v>5.1783940227525603E-2</v>
      </c>
      <c r="Q5659" s="27">
        <v>-8.73091661390486E-2</v>
      </c>
      <c r="R5659">
        <v>-6.8511595836456801E-2</v>
      </c>
      <c r="S5659">
        <v>-2.9259369143992301E-2</v>
      </c>
      <c r="T5659">
        <v>-2.1245844647688901E-3</v>
      </c>
      <c r="U5659">
        <v>2.5010200214454499E-2</v>
      </c>
      <c r="V5659">
        <v>6.4262426906918996E-2</v>
      </c>
      <c r="W5659">
        <v>8.3059997209510794E-2</v>
      </c>
      <c r="X5659">
        <v>2.69444826670787E-2</v>
      </c>
    </row>
    <row r="5660" spans="1:24" x14ac:dyDescent="0.2">
      <c r="A5660" t="s">
        <v>2758</v>
      </c>
      <c r="B5660" t="s">
        <v>66</v>
      </c>
      <c r="C5660" t="s">
        <v>57</v>
      </c>
      <c r="D5660" t="s">
        <v>12</v>
      </c>
      <c r="E5660" t="s">
        <v>64</v>
      </c>
      <c r="F5660" t="s">
        <v>62</v>
      </c>
      <c r="G5660" t="s">
        <v>34</v>
      </c>
      <c r="H5660" t="s">
        <v>13</v>
      </c>
      <c r="I5660">
        <v>4</v>
      </c>
      <c r="J5660">
        <v>0.36634579763715702</v>
      </c>
      <c r="K5660">
        <v>0.36932952088236898</v>
      </c>
      <c r="L5660">
        <v>-2.9837232452126598E-3</v>
      </c>
      <c r="M5660">
        <v>-8.1445543103181896E-3</v>
      </c>
      <c r="N5660">
        <v>52.729396665043097</v>
      </c>
      <c r="O5660">
        <v>57.971057702516099</v>
      </c>
      <c r="P5660">
        <v>5.0618745118965899E-2</v>
      </c>
      <c r="Q5660" s="27">
        <v>-8.6251558965911607E-2</v>
      </c>
      <c r="R5660">
        <v>-6.7876954487727001E-2</v>
      </c>
      <c r="S5660">
        <v>-2.9507945687550802E-2</v>
      </c>
      <c r="T5660">
        <v>-2.9837232452126598E-3</v>
      </c>
      <c r="U5660">
        <v>2.3540499197125499E-2</v>
      </c>
      <c r="V5660">
        <v>6.1909507997301702E-2</v>
      </c>
      <c r="W5660">
        <v>8.0284112475486294E-2</v>
      </c>
      <c r="X5660">
        <v>2.1788442469920299E-2</v>
      </c>
    </row>
    <row r="5661" spans="1:24" x14ac:dyDescent="0.2">
      <c r="A5661" t="s">
        <v>2759</v>
      </c>
      <c r="B5661" t="s">
        <v>66</v>
      </c>
      <c r="C5661" t="s">
        <v>57</v>
      </c>
      <c r="D5661" t="s">
        <v>12</v>
      </c>
      <c r="E5661" t="s">
        <v>64</v>
      </c>
      <c r="F5661" t="s">
        <v>62</v>
      </c>
      <c r="G5661" t="s">
        <v>34</v>
      </c>
      <c r="H5661" t="s">
        <v>13</v>
      </c>
      <c r="I5661">
        <v>5</v>
      </c>
      <c r="J5661">
        <v>0.37996537790212498</v>
      </c>
      <c r="K5661">
        <v>0.38373501861597198</v>
      </c>
      <c r="L5661">
        <v>-3.76964071384684E-3</v>
      </c>
      <c r="M5661">
        <v>-9.9210110527961099E-3</v>
      </c>
      <c r="N5661">
        <v>52.127258520384999</v>
      </c>
      <c r="O5661">
        <v>57.971057702516099</v>
      </c>
      <c r="P5661">
        <v>5.1802741504195303E-2</v>
      </c>
      <c r="Q5661" s="27">
        <v>-8.8985150488248205E-2</v>
      </c>
      <c r="R5661">
        <v>-7.0180755322225299E-2</v>
      </c>
      <c r="S5661">
        <v>-3.0914277262045198E-2</v>
      </c>
      <c r="T5661">
        <v>-3.76964071384684E-3</v>
      </c>
      <c r="U5661">
        <v>2.33749958343515E-2</v>
      </c>
      <c r="V5661">
        <v>6.2641473894531605E-2</v>
      </c>
      <c r="W5661">
        <v>8.1445869060554496E-2</v>
      </c>
      <c r="X5661">
        <v>1.3950219857319399E-2</v>
      </c>
    </row>
    <row r="5662" spans="1:24" x14ac:dyDescent="0.2">
      <c r="A5662" t="s">
        <v>2760</v>
      </c>
      <c r="B5662" t="s">
        <v>66</v>
      </c>
      <c r="C5662" t="s">
        <v>57</v>
      </c>
      <c r="D5662" t="s">
        <v>12</v>
      </c>
      <c r="E5662" t="s">
        <v>64</v>
      </c>
      <c r="F5662" t="s">
        <v>62</v>
      </c>
      <c r="G5662" t="s">
        <v>34</v>
      </c>
      <c r="H5662" t="s">
        <v>13</v>
      </c>
      <c r="I5662">
        <v>6</v>
      </c>
      <c r="J5662">
        <v>0.42795590739856698</v>
      </c>
      <c r="K5662">
        <v>0.43243753700465398</v>
      </c>
      <c r="L5662">
        <v>-4.4816296060869298E-3</v>
      </c>
      <c r="M5662">
        <v>-1.04721760550745E-2</v>
      </c>
      <c r="N5662">
        <v>51.674246723546297</v>
      </c>
      <c r="O5662">
        <v>57.971057702516099</v>
      </c>
      <c r="P5662">
        <v>5.8075715785998502E-2</v>
      </c>
      <c r="Q5662" s="27">
        <v>-0.10001618207405499</v>
      </c>
      <c r="R5662">
        <v>-7.8934697243737001E-2</v>
      </c>
      <c r="S5662">
        <v>-3.4913304677950202E-2</v>
      </c>
      <c r="T5662">
        <v>-4.4816296060869298E-3</v>
      </c>
      <c r="U5662">
        <v>2.5950045465776301E-2</v>
      </c>
      <c r="V5662">
        <v>6.9971438031563193E-2</v>
      </c>
      <c r="W5662">
        <v>9.1052922861880603E-2</v>
      </c>
      <c r="X5662">
        <v>-1.9479588219943199E-3</v>
      </c>
    </row>
    <row r="5663" spans="1:24" x14ac:dyDescent="0.2">
      <c r="A5663" t="s">
        <v>2761</v>
      </c>
      <c r="B5663" t="s">
        <v>66</v>
      </c>
      <c r="C5663" t="s">
        <v>57</v>
      </c>
      <c r="D5663" t="s">
        <v>12</v>
      </c>
      <c r="E5663" t="s">
        <v>64</v>
      </c>
      <c r="F5663" t="s">
        <v>62</v>
      </c>
      <c r="G5663" t="s">
        <v>34</v>
      </c>
      <c r="H5663" t="s">
        <v>14</v>
      </c>
      <c r="I5663">
        <v>7</v>
      </c>
      <c r="J5663">
        <v>0.51127182479036104</v>
      </c>
      <c r="K5663">
        <v>0.51489110054327303</v>
      </c>
      <c r="L5663">
        <v>-3.61927575291202E-3</v>
      </c>
      <c r="M5663">
        <v>-7.0789657818442096E-3</v>
      </c>
      <c r="N5663">
        <v>51.161095676202201</v>
      </c>
      <c r="O5663">
        <v>57.971057702516099</v>
      </c>
      <c r="P5663">
        <v>6.9765422218211401E-2</v>
      </c>
      <c r="Q5663" s="27">
        <v>-0.11838339530187</v>
      </c>
      <c r="R5663">
        <v>-9.3058547036659001E-2</v>
      </c>
      <c r="S5663">
        <v>-4.0176356995254799E-2</v>
      </c>
      <c r="T5663">
        <v>-3.61927575291202E-3</v>
      </c>
      <c r="U5663">
        <v>3.2937805489430802E-2</v>
      </c>
      <c r="V5663">
        <v>8.5819995530834997E-2</v>
      </c>
      <c r="W5663">
        <v>0.111144843796046</v>
      </c>
      <c r="X5663">
        <v>-2.5461519036262301E-2</v>
      </c>
    </row>
    <row r="5664" spans="1:24" x14ac:dyDescent="0.2">
      <c r="A5664" t="s">
        <v>2762</v>
      </c>
      <c r="B5664" t="s">
        <v>66</v>
      </c>
      <c r="C5664" t="s">
        <v>57</v>
      </c>
      <c r="D5664" t="s">
        <v>12</v>
      </c>
      <c r="E5664" t="s">
        <v>64</v>
      </c>
      <c r="F5664" t="s">
        <v>62</v>
      </c>
      <c r="G5664" t="s">
        <v>34</v>
      </c>
      <c r="H5664" t="s">
        <v>14</v>
      </c>
      <c r="I5664">
        <v>8</v>
      </c>
      <c r="J5664">
        <v>0.53327816774862502</v>
      </c>
      <c r="K5664">
        <v>0.53783281195865196</v>
      </c>
      <c r="L5664">
        <v>-4.55464421002674E-3</v>
      </c>
      <c r="M5664">
        <v>-8.5408413197475899E-3</v>
      </c>
      <c r="N5664">
        <v>51.109115619685397</v>
      </c>
      <c r="O5664">
        <v>57.971057702516099</v>
      </c>
      <c r="P5664">
        <v>7.3994749950242203E-2</v>
      </c>
      <c r="Q5664" s="27">
        <v>-0.126276007878175</v>
      </c>
      <c r="R5664">
        <v>-9.9415913646237294E-2</v>
      </c>
      <c r="S5664">
        <v>-4.3327893183953699E-2</v>
      </c>
      <c r="T5664">
        <v>-4.55464421002674E-3</v>
      </c>
      <c r="U5664">
        <v>3.42186047639002E-2</v>
      </c>
      <c r="V5664">
        <v>9.0306625226183795E-2</v>
      </c>
      <c r="W5664">
        <v>0.117166719458122</v>
      </c>
      <c r="X5664">
        <v>-2.7235582626712498E-3</v>
      </c>
    </row>
    <row r="5665" spans="1:24" x14ac:dyDescent="0.2">
      <c r="A5665" t="s">
        <v>2763</v>
      </c>
      <c r="B5665" t="s">
        <v>66</v>
      </c>
      <c r="C5665" t="s">
        <v>57</v>
      </c>
      <c r="D5665" t="s">
        <v>12</v>
      </c>
      <c r="E5665" t="s">
        <v>64</v>
      </c>
      <c r="F5665" t="s">
        <v>62</v>
      </c>
      <c r="G5665" t="s">
        <v>34</v>
      </c>
      <c r="H5665" t="s">
        <v>14</v>
      </c>
      <c r="I5665">
        <v>9</v>
      </c>
      <c r="J5665">
        <v>0.50702438354159596</v>
      </c>
      <c r="K5665">
        <v>0.509722779401104</v>
      </c>
      <c r="L5665">
        <v>-2.6983958595079701E-3</v>
      </c>
      <c r="M5665">
        <v>-5.3220238455979401E-3</v>
      </c>
      <c r="N5665">
        <v>54.093544233621103</v>
      </c>
      <c r="O5665">
        <v>57.971057702516099</v>
      </c>
      <c r="P5665">
        <v>7.4864282279150304E-2</v>
      </c>
      <c r="Q5665" s="27">
        <v>-0.12585014020870999</v>
      </c>
      <c r="R5665">
        <v>-9.8674405741378701E-2</v>
      </c>
      <c r="S5665">
        <v>-4.1927279773782702E-2</v>
      </c>
      <c r="T5665">
        <v>-2.6983958595079701E-3</v>
      </c>
      <c r="U5665">
        <v>3.6530488054766802E-2</v>
      </c>
      <c r="V5665">
        <v>9.3277614022362704E-2</v>
      </c>
      <c r="W5665">
        <v>0.120453348489694</v>
      </c>
      <c r="X5665">
        <v>4.3996817283250299E-2</v>
      </c>
    </row>
    <row r="5666" spans="1:24" x14ac:dyDescent="0.2">
      <c r="A5666" t="s">
        <v>3139</v>
      </c>
      <c r="B5666" t="s">
        <v>66</v>
      </c>
      <c r="C5666" t="s">
        <v>57</v>
      </c>
      <c r="D5666" t="s">
        <v>12</v>
      </c>
      <c r="E5666" t="s">
        <v>64</v>
      </c>
      <c r="F5666" t="s">
        <v>62</v>
      </c>
      <c r="G5666" t="s">
        <v>36</v>
      </c>
      <c r="H5666" t="s">
        <v>13</v>
      </c>
      <c r="I5666">
        <v>1</v>
      </c>
      <c r="J5666">
        <v>0.40070922309733598</v>
      </c>
      <c r="K5666">
        <v>0.39985840198128803</v>
      </c>
      <c r="L5666">
        <v>8.5082111604790997E-4</v>
      </c>
      <c r="M5666">
        <v>2.1232880777521802E-3</v>
      </c>
      <c r="N5666">
        <v>60.8699767063219</v>
      </c>
      <c r="O5666">
        <v>65.0459374417308</v>
      </c>
      <c r="P5666">
        <v>6.0212394352507401E-2</v>
      </c>
      <c r="Q5666" s="27">
        <v>-9.8198567593826697E-2</v>
      </c>
      <c r="R5666">
        <v>-7.6341468443866495E-2</v>
      </c>
      <c r="S5666">
        <v>-3.07004735246659E-2</v>
      </c>
      <c r="T5666">
        <v>8.5082111604790997E-4</v>
      </c>
      <c r="U5666">
        <v>3.2402115756761801E-2</v>
      </c>
      <c r="V5666">
        <v>7.8043110675962299E-2</v>
      </c>
      <c r="W5666">
        <v>9.9900209825922501E-2</v>
      </c>
      <c r="X5666">
        <v>3.9274822434639201E-2</v>
      </c>
    </row>
    <row r="5667" spans="1:24" x14ac:dyDescent="0.2">
      <c r="A5667" t="s">
        <v>3148</v>
      </c>
      <c r="B5667" t="s">
        <v>66</v>
      </c>
      <c r="C5667" t="s">
        <v>57</v>
      </c>
      <c r="D5667" t="s">
        <v>12</v>
      </c>
      <c r="E5667" t="s">
        <v>64</v>
      </c>
      <c r="F5667" t="s">
        <v>62</v>
      </c>
      <c r="G5667" t="s">
        <v>36</v>
      </c>
      <c r="H5667" t="s">
        <v>14</v>
      </c>
      <c r="I5667">
        <v>10</v>
      </c>
      <c r="J5667">
        <v>0.44880119984450501</v>
      </c>
      <c r="K5667">
        <v>0.449508137898462</v>
      </c>
      <c r="L5667">
        <v>-7.0693805395615102E-4</v>
      </c>
      <c r="M5667">
        <v>-1.5751697058766401E-3</v>
      </c>
      <c r="N5667">
        <v>65.176605799984202</v>
      </c>
      <c r="O5667">
        <v>65.0459374417308</v>
      </c>
      <c r="P5667">
        <v>7.6261714320835602E-2</v>
      </c>
      <c r="Q5667" s="27">
        <v>-0.12615745811173101</v>
      </c>
      <c r="R5667">
        <v>-9.84744558132674E-2</v>
      </c>
      <c r="S5667">
        <v>-4.0668076358073998E-2</v>
      </c>
      <c r="T5667">
        <v>-7.0693805395615102E-4</v>
      </c>
      <c r="U5667">
        <v>3.92542002501617E-2</v>
      </c>
      <c r="V5667">
        <v>9.7060579705355102E-2</v>
      </c>
      <c r="W5667">
        <v>0.12474358200381799</v>
      </c>
      <c r="X5667">
        <v>7.4566543161615595E-2</v>
      </c>
    </row>
    <row r="5668" spans="1:24" x14ac:dyDescent="0.2">
      <c r="A5668" t="s">
        <v>3149</v>
      </c>
      <c r="B5668" t="s">
        <v>66</v>
      </c>
      <c r="C5668" t="s">
        <v>57</v>
      </c>
      <c r="D5668" t="s">
        <v>12</v>
      </c>
      <c r="E5668" t="s">
        <v>64</v>
      </c>
      <c r="F5668" t="s">
        <v>62</v>
      </c>
      <c r="G5668" t="s">
        <v>36</v>
      </c>
      <c r="H5668" t="s">
        <v>14</v>
      </c>
      <c r="I5668">
        <v>11</v>
      </c>
      <c r="J5668">
        <v>0.45336898229911998</v>
      </c>
      <c r="K5668">
        <v>0.45309823434410301</v>
      </c>
      <c r="L5668">
        <v>2.7074795501688101E-4</v>
      </c>
      <c r="M5668">
        <v>5.9719117449073703E-4</v>
      </c>
      <c r="N5668">
        <v>67.791758746234706</v>
      </c>
      <c r="O5668">
        <v>65.0459374417308</v>
      </c>
      <c r="P5668">
        <v>7.6944132300400106E-2</v>
      </c>
      <c r="Q5668" s="27">
        <v>-0.126302349679141</v>
      </c>
      <c r="R5668">
        <v>-9.8371629654096002E-2</v>
      </c>
      <c r="S5668">
        <v>-4.0047977370392701E-2</v>
      </c>
      <c r="T5668">
        <v>2.7074795501688101E-4</v>
      </c>
      <c r="U5668">
        <v>4.0589473280426502E-2</v>
      </c>
      <c r="V5668">
        <v>9.8913125564129706E-2</v>
      </c>
      <c r="W5668">
        <v>0.126843845589175</v>
      </c>
      <c r="X5668">
        <v>9.2797455099745393E-2</v>
      </c>
    </row>
    <row r="5669" spans="1:24" x14ac:dyDescent="0.2">
      <c r="A5669" t="s">
        <v>3150</v>
      </c>
      <c r="B5669" t="s">
        <v>66</v>
      </c>
      <c r="C5669" t="s">
        <v>57</v>
      </c>
      <c r="D5669" t="s">
        <v>12</v>
      </c>
      <c r="E5669" t="s">
        <v>64</v>
      </c>
      <c r="F5669" t="s">
        <v>62</v>
      </c>
      <c r="G5669" t="s">
        <v>36</v>
      </c>
      <c r="H5669" t="s">
        <v>14</v>
      </c>
      <c r="I5669">
        <v>12</v>
      </c>
      <c r="J5669">
        <v>0.45803570949735001</v>
      </c>
      <c r="K5669">
        <v>0.45731370240528602</v>
      </c>
      <c r="L5669">
        <v>7.2200709206444904E-4</v>
      </c>
      <c r="M5669">
        <v>1.5763117964247399E-3</v>
      </c>
      <c r="N5669">
        <v>69.896902149245804</v>
      </c>
      <c r="O5669">
        <v>65.0459374417308</v>
      </c>
      <c r="P5669">
        <v>7.7038806187637004E-2</v>
      </c>
      <c r="Q5669" s="27">
        <v>-0.12600682908659799</v>
      </c>
      <c r="R5669">
        <v>-9.8041742440486204E-2</v>
      </c>
      <c r="S5669">
        <v>-3.9646327350257297E-2</v>
      </c>
      <c r="T5669">
        <v>7.2200709206444904E-4</v>
      </c>
      <c r="U5669">
        <v>4.1090341534386197E-2</v>
      </c>
      <c r="V5669">
        <v>9.9485756624615104E-2</v>
      </c>
      <c r="W5669">
        <v>0.127450843270727</v>
      </c>
      <c r="X5669">
        <v>0.108055851273916</v>
      </c>
    </row>
    <row r="5670" spans="1:24" x14ac:dyDescent="0.2">
      <c r="A5670" t="s">
        <v>3151</v>
      </c>
      <c r="B5670" t="s">
        <v>66</v>
      </c>
      <c r="C5670" t="s">
        <v>57</v>
      </c>
      <c r="D5670" t="s">
        <v>12</v>
      </c>
      <c r="E5670" t="s">
        <v>64</v>
      </c>
      <c r="F5670" t="s">
        <v>62</v>
      </c>
      <c r="G5670" t="s">
        <v>36</v>
      </c>
      <c r="H5670" t="s">
        <v>14</v>
      </c>
      <c r="I5670">
        <v>13</v>
      </c>
      <c r="J5670">
        <v>0.46267326908093498</v>
      </c>
      <c r="K5670">
        <v>0.46104029473931901</v>
      </c>
      <c r="L5670">
        <v>1.6329743416153299E-3</v>
      </c>
      <c r="M5670">
        <v>3.52943308105763E-3</v>
      </c>
      <c r="N5670">
        <v>71.298395254434695</v>
      </c>
      <c r="O5670">
        <v>65.0459374417308</v>
      </c>
      <c r="P5670">
        <v>7.6598733864004606E-2</v>
      </c>
      <c r="Q5670" s="27">
        <v>-0.124371942864672</v>
      </c>
      <c r="R5670">
        <v>-9.6566602472038604E-2</v>
      </c>
      <c r="S5670">
        <v>-3.85047622031231E-2</v>
      </c>
      <c r="T5670">
        <v>1.6329743416153299E-3</v>
      </c>
      <c r="U5670">
        <v>4.1770710886353701E-2</v>
      </c>
      <c r="V5670">
        <v>9.9832551155269206E-2</v>
      </c>
      <c r="W5670">
        <v>0.127637891547903</v>
      </c>
      <c r="X5670">
        <v>0.12108050588776</v>
      </c>
    </row>
    <row r="5671" spans="1:24" x14ac:dyDescent="0.2">
      <c r="A5671" t="s">
        <v>3152</v>
      </c>
      <c r="B5671" t="s">
        <v>66</v>
      </c>
      <c r="C5671" t="s">
        <v>57</v>
      </c>
      <c r="D5671" t="s">
        <v>12</v>
      </c>
      <c r="E5671" t="s">
        <v>64</v>
      </c>
      <c r="F5671" t="s">
        <v>62</v>
      </c>
      <c r="G5671" t="s">
        <v>36</v>
      </c>
      <c r="H5671" t="s">
        <v>14</v>
      </c>
      <c r="I5671">
        <v>14</v>
      </c>
      <c r="J5671">
        <v>0.46242128743211502</v>
      </c>
      <c r="K5671">
        <v>0.46018666117707602</v>
      </c>
      <c r="L5671">
        <v>2.2346262550394101E-3</v>
      </c>
      <c r="M5671">
        <v>4.8324467661265604E-3</v>
      </c>
      <c r="N5671">
        <v>71.823177246728605</v>
      </c>
      <c r="O5671">
        <v>65.0459374417308</v>
      </c>
      <c r="P5671">
        <v>7.6154456921202096E-2</v>
      </c>
      <c r="Q5671" s="27">
        <v>-0.123039455380338</v>
      </c>
      <c r="R5671">
        <v>-9.5395387517941702E-2</v>
      </c>
      <c r="S5671">
        <v>-3.7670309171670503E-2</v>
      </c>
      <c r="T5671">
        <v>2.2346262550394101E-3</v>
      </c>
      <c r="U5671">
        <v>4.2139561681749302E-2</v>
      </c>
      <c r="V5671">
        <v>9.9864640028020493E-2</v>
      </c>
      <c r="W5671">
        <v>0.12750870789041699</v>
      </c>
      <c r="X5671">
        <v>0.11984147998026499</v>
      </c>
    </row>
    <row r="5672" spans="1:24" x14ac:dyDescent="0.2">
      <c r="A5672" t="s">
        <v>3153</v>
      </c>
      <c r="B5672" t="s">
        <v>66</v>
      </c>
      <c r="C5672" t="s">
        <v>57</v>
      </c>
      <c r="D5672" t="s">
        <v>12</v>
      </c>
      <c r="E5672" t="s">
        <v>64</v>
      </c>
      <c r="F5672" t="s">
        <v>62</v>
      </c>
      <c r="G5672" t="s">
        <v>36</v>
      </c>
      <c r="H5672" t="s">
        <v>14</v>
      </c>
      <c r="I5672">
        <v>15</v>
      </c>
      <c r="J5672">
        <v>0.462791700512377</v>
      </c>
      <c r="K5672">
        <v>0.45904563900464301</v>
      </c>
      <c r="L5672">
        <v>3.74606150773434E-3</v>
      </c>
      <c r="M5672">
        <v>8.0944872252179702E-3</v>
      </c>
      <c r="N5672">
        <v>71.878973585241994</v>
      </c>
      <c r="O5672">
        <v>65.0459374417308</v>
      </c>
      <c r="P5672">
        <v>7.65306815969789E-2</v>
      </c>
      <c r="Q5672" s="27">
        <v>-0.122146909719296</v>
      </c>
      <c r="R5672">
        <v>-9.4366272299592602E-2</v>
      </c>
      <c r="S5672">
        <v>-3.6356015649082599E-2</v>
      </c>
      <c r="T5672">
        <v>3.74606150773434E-3</v>
      </c>
      <c r="U5672">
        <v>4.3848138664551298E-2</v>
      </c>
      <c r="V5672">
        <v>0.101858395315061</v>
      </c>
      <c r="W5672">
        <v>0.12963903273476499</v>
      </c>
      <c r="X5672">
        <v>0.11724655136134</v>
      </c>
    </row>
    <row r="5673" spans="1:24" x14ac:dyDescent="0.2">
      <c r="A5673" t="s">
        <v>3154</v>
      </c>
      <c r="B5673" t="s">
        <v>66</v>
      </c>
      <c r="C5673" t="s">
        <v>57</v>
      </c>
      <c r="D5673" t="s">
        <v>12</v>
      </c>
      <c r="E5673" t="s">
        <v>64</v>
      </c>
      <c r="F5673" t="s">
        <v>62</v>
      </c>
      <c r="G5673" t="s">
        <v>36</v>
      </c>
      <c r="H5673" t="s">
        <v>14</v>
      </c>
      <c r="I5673">
        <v>16</v>
      </c>
      <c r="J5673">
        <v>0.47809721563935198</v>
      </c>
      <c r="K5673">
        <v>0.474029126123311</v>
      </c>
      <c r="L5673">
        <v>4.0680895160407401E-3</v>
      </c>
      <c r="M5673">
        <v>8.5089169795740105E-3</v>
      </c>
      <c r="N5673">
        <v>71.419129075159006</v>
      </c>
      <c r="O5673">
        <v>65.0459374417308</v>
      </c>
      <c r="P5673">
        <v>7.8714441602520904E-2</v>
      </c>
      <c r="Q5673" s="27">
        <v>-0.12541716692010599</v>
      </c>
      <c r="R5673">
        <v>-9.6843824618391097E-2</v>
      </c>
      <c r="S5673">
        <v>-3.7178277883680201E-2</v>
      </c>
      <c r="T5673">
        <v>4.0680895160407401E-3</v>
      </c>
      <c r="U5673">
        <v>4.5314456915761699E-2</v>
      </c>
      <c r="V5673">
        <v>0.104980003650473</v>
      </c>
      <c r="W5673">
        <v>0.13355334595218801</v>
      </c>
      <c r="X5673">
        <v>0.108037391073041</v>
      </c>
    </row>
    <row r="5674" spans="1:24" x14ac:dyDescent="0.2">
      <c r="A5674" t="s">
        <v>3155</v>
      </c>
      <c r="B5674" t="s">
        <v>66</v>
      </c>
      <c r="C5674" t="s">
        <v>57</v>
      </c>
      <c r="D5674" t="s">
        <v>12</v>
      </c>
      <c r="E5674" t="s">
        <v>64</v>
      </c>
      <c r="F5674" t="s">
        <v>62</v>
      </c>
      <c r="G5674" t="s">
        <v>36</v>
      </c>
      <c r="H5674" t="s">
        <v>15</v>
      </c>
      <c r="I5674">
        <v>17</v>
      </c>
      <c r="J5674">
        <v>0.49551009159055298</v>
      </c>
      <c r="K5674">
        <v>0.48926026640362302</v>
      </c>
      <c r="L5674">
        <v>6.2498251869302097E-3</v>
      </c>
      <c r="M5674">
        <v>1.26129120132926E-2</v>
      </c>
      <c r="N5674">
        <v>70.679765115605093</v>
      </c>
      <c r="O5674">
        <v>65.0459374417308</v>
      </c>
      <c r="P5674">
        <v>8.3769652628055996E-2</v>
      </c>
      <c r="Q5674" s="27">
        <v>-0.13155125338622201</v>
      </c>
      <c r="R5674">
        <v>-0.101142869482238</v>
      </c>
      <c r="S5674">
        <v>-3.7645472790171101E-2</v>
      </c>
      <c r="T5674">
        <v>6.2498251869302097E-3</v>
      </c>
      <c r="U5674">
        <v>5.0145123164031503E-2</v>
      </c>
      <c r="V5674">
        <v>0.113642519856098</v>
      </c>
      <c r="W5674">
        <v>0.14405090376008201</v>
      </c>
      <c r="X5674">
        <v>0.10346515139288801</v>
      </c>
    </row>
    <row r="5675" spans="1:24" x14ac:dyDescent="0.2">
      <c r="A5675" t="s">
        <v>3156</v>
      </c>
      <c r="B5675" t="s">
        <v>66</v>
      </c>
      <c r="C5675" t="s">
        <v>57</v>
      </c>
      <c r="D5675" t="s">
        <v>12</v>
      </c>
      <c r="E5675" t="s">
        <v>64</v>
      </c>
      <c r="F5675" t="s">
        <v>62</v>
      </c>
      <c r="G5675" t="s">
        <v>36</v>
      </c>
      <c r="H5675" t="s">
        <v>15</v>
      </c>
      <c r="I5675">
        <v>18</v>
      </c>
      <c r="J5675">
        <v>0.525766663532928</v>
      </c>
      <c r="K5675">
        <v>0.51919123824977198</v>
      </c>
      <c r="L5675">
        <v>6.5754252831564603E-3</v>
      </c>
      <c r="M5675">
        <v>1.25063564109835E-2</v>
      </c>
      <c r="N5675">
        <v>69.764921938987897</v>
      </c>
      <c r="O5675">
        <v>65.0459374417308</v>
      </c>
      <c r="P5675">
        <v>9.3725835186235895E-2</v>
      </c>
      <c r="Q5675" s="27">
        <v>-0.147603573598202</v>
      </c>
      <c r="R5675">
        <v>-0.11358109542559799</v>
      </c>
      <c r="S5675">
        <v>-4.2536912354431099E-2</v>
      </c>
      <c r="T5675">
        <v>6.5754252831564603E-3</v>
      </c>
      <c r="U5675">
        <v>5.5687762920744101E-2</v>
      </c>
      <c r="V5675">
        <v>0.12673194599191101</v>
      </c>
      <c r="W5675">
        <v>0.16075442416451399</v>
      </c>
      <c r="X5675">
        <v>0.107655802932151</v>
      </c>
    </row>
    <row r="5676" spans="1:24" x14ac:dyDescent="0.2">
      <c r="A5676" t="s">
        <v>3157</v>
      </c>
      <c r="B5676" t="s">
        <v>66</v>
      </c>
      <c r="C5676" t="s">
        <v>57</v>
      </c>
      <c r="D5676" t="s">
        <v>12</v>
      </c>
      <c r="E5676" t="s">
        <v>64</v>
      </c>
      <c r="F5676" t="s">
        <v>62</v>
      </c>
      <c r="G5676" t="s">
        <v>36</v>
      </c>
      <c r="H5676" t="s">
        <v>15</v>
      </c>
      <c r="I5676">
        <v>19</v>
      </c>
      <c r="J5676">
        <v>0.57427252854995003</v>
      </c>
      <c r="K5676">
        <v>0.56715200497076901</v>
      </c>
      <c r="L5676">
        <v>7.1205235791809299E-3</v>
      </c>
      <c r="M5676">
        <v>1.2399206343999099E-2</v>
      </c>
      <c r="N5676">
        <v>68.149630870664296</v>
      </c>
      <c r="O5676">
        <v>65.0459374417308</v>
      </c>
      <c r="P5676">
        <v>9.7469672851872802E-2</v>
      </c>
      <c r="Q5676" s="27">
        <v>-0.15321708826215</v>
      </c>
      <c r="R5676">
        <v>-0.11783559701691999</v>
      </c>
      <c r="S5676">
        <v>-4.3953584995200398E-2</v>
      </c>
      <c r="T5676">
        <v>7.1205235791809299E-3</v>
      </c>
      <c r="U5676">
        <v>5.8194632153562298E-2</v>
      </c>
      <c r="V5676">
        <v>0.132076644175282</v>
      </c>
      <c r="W5676">
        <v>0.16745813542051199</v>
      </c>
      <c r="X5676">
        <v>0.100871309855241</v>
      </c>
    </row>
    <row r="5677" spans="1:24" x14ac:dyDescent="0.2">
      <c r="A5677" t="s">
        <v>3140</v>
      </c>
      <c r="B5677" t="s">
        <v>66</v>
      </c>
      <c r="C5677" t="s">
        <v>57</v>
      </c>
      <c r="D5677" t="s">
        <v>12</v>
      </c>
      <c r="E5677" t="s">
        <v>64</v>
      </c>
      <c r="F5677" t="s">
        <v>62</v>
      </c>
      <c r="G5677" t="s">
        <v>36</v>
      </c>
      <c r="H5677" t="s">
        <v>13</v>
      </c>
      <c r="I5677">
        <v>2</v>
      </c>
      <c r="J5677">
        <v>0.36382433364870098</v>
      </c>
      <c r="K5677">
        <v>0.36531328121553203</v>
      </c>
      <c r="L5677">
        <v>-1.48894756683131E-3</v>
      </c>
      <c r="M5677">
        <v>-4.0924903287777202E-3</v>
      </c>
      <c r="N5677">
        <v>60.648400094421497</v>
      </c>
      <c r="O5677">
        <v>65.0459374417308</v>
      </c>
      <c r="P5677">
        <v>5.4951911572815898E-2</v>
      </c>
      <c r="Q5677" s="27">
        <v>-9.1884842104113504E-2</v>
      </c>
      <c r="R5677">
        <v>-7.1937298203181302E-2</v>
      </c>
      <c r="S5677">
        <v>-3.0283749230986801E-2</v>
      </c>
      <c r="T5677">
        <v>-1.48894756683131E-3</v>
      </c>
      <c r="U5677">
        <v>2.7305854097324202E-2</v>
      </c>
      <c r="V5677">
        <v>6.8959403069518699E-2</v>
      </c>
      <c r="W5677">
        <v>8.8906946970450901E-2</v>
      </c>
      <c r="X5677">
        <v>3.3109126797083901E-2</v>
      </c>
    </row>
    <row r="5678" spans="1:24" x14ac:dyDescent="0.2">
      <c r="A5678" t="s">
        <v>3158</v>
      </c>
      <c r="B5678" t="s">
        <v>66</v>
      </c>
      <c r="C5678" t="s">
        <v>57</v>
      </c>
      <c r="D5678" t="s">
        <v>12</v>
      </c>
      <c r="E5678" t="s">
        <v>64</v>
      </c>
      <c r="F5678" t="s">
        <v>62</v>
      </c>
      <c r="G5678" t="s">
        <v>36</v>
      </c>
      <c r="H5678" t="s">
        <v>15</v>
      </c>
      <c r="I5678">
        <v>20</v>
      </c>
      <c r="J5678">
        <v>0.63110182435601003</v>
      </c>
      <c r="K5678">
        <v>0.62289987488173304</v>
      </c>
      <c r="L5678">
        <v>8.2019494742766597E-3</v>
      </c>
      <c r="M5678">
        <v>1.29962379409156E-2</v>
      </c>
      <c r="N5678">
        <v>65.982107805557007</v>
      </c>
      <c r="O5678">
        <v>65.0459374417308</v>
      </c>
      <c r="P5678">
        <v>9.4730322336980699E-2</v>
      </c>
      <c r="Q5678" s="27">
        <v>-0.147629430770057</v>
      </c>
      <c r="R5678">
        <v>-0.113242323761733</v>
      </c>
      <c r="S5678">
        <v>-4.1436739430301198E-2</v>
      </c>
      <c r="T5678">
        <v>8.2019494742766597E-3</v>
      </c>
      <c r="U5678">
        <v>5.78406383788546E-2</v>
      </c>
      <c r="V5678">
        <v>0.129646222710286</v>
      </c>
      <c r="W5678">
        <v>0.16403332971861001</v>
      </c>
      <c r="X5678">
        <v>7.8035581371442606E-2</v>
      </c>
    </row>
    <row r="5679" spans="1:24" x14ac:dyDescent="0.2">
      <c r="A5679" t="s">
        <v>3159</v>
      </c>
      <c r="B5679" t="s">
        <v>66</v>
      </c>
      <c r="C5679" t="s">
        <v>57</v>
      </c>
      <c r="D5679" t="s">
        <v>12</v>
      </c>
      <c r="E5679" t="s">
        <v>64</v>
      </c>
      <c r="F5679" t="s">
        <v>62</v>
      </c>
      <c r="G5679" t="s">
        <v>36</v>
      </c>
      <c r="H5679" t="s">
        <v>15</v>
      </c>
      <c r="I5679">
        <v>21</v>
      </c>
      <c r="J5679">
        <v>0.68524484836242705</v>
      </c>
      <c r="K5679">
        <v>0.67835613950638096</v>
      </c>
      <c r="L5679">
        <v>6.8887088560460503E-3</v>
      </c>
      <c r="M5679">
        <v>1.0052915935827101E-2</v>
      </c>
      <c r="N5679">
        <v>63.769377070266501</v>
      </c>
      <c r="O5679">
        <v>65.0459374417308</v>
      </c>
      <c r="P5679">
        <v>9.1506415769333202E-2</v>
      </c>
      <c r="Q5679" s="27">
        <v>-0.14363934508450699</v>
      </c>
      <c r="R5679">
        <v>-0.110422516160239</v>
      </c>
      <c r="S5679">
        <v>-4.1060653007084599E-2</v>
      </c>
      <c r="T5679">
        <v>6.8887088560460503E-3</v>
      </c>
      <c r="U5679">
        <v>5.48380707191767E-2</v>
      </c>
      <c r="V5679">
        <v>0.124199933872331</v>
      </c>
      <c r="W5679">
        <v>0.157416762796599</v>
      </c>
      <c r="X5679">
        <v>5.4430833953629701E-2</v>
      </c>
    </row>
    <row r="5680" spans="1:24" x14ac:dyDescent="0.2">
      <c r="A5680" t="s">
        <v>3160</v>
      </c>
      <c r="B5680" t="s">
        <v>66</v>
      </c>
      <c r="C5680" t="s">
        <v>57</v>
      </c>
      <c r="D5680" t="s">
        <v>12</v>
      </c>
      <c r="E5680" t="s">
        <v>64</v>
      </c>
      <c r="F5680" t="s">
        <v>62</v>
      </c>
      <c r="G5680" t="s">
        <v>36</v>
      </c>
      <c r="H5680" t="s">
        <v>14</v>
      </c>
      <c r="I5680">
        <v>22</v>
      </c>
      <c r="J5680">
        <v>0.64517262618445204</v>
      </c>
      <c r="K5680">
        <v>0.64326791453443</v>
      </c>
      <c r="L5680">
        <v>1.90471165002212E-3</v>
      </c>
      <c r="M5680">
        <v>2.9522511847512498E-3</v>
      </c>
      <c r="N5680">
        <v>62.622751268704</v>
      </c>
      <c r="O5680">
        <v>65.0459374417308</v>
      </c>
      <c r="P5680">
        <v>8.5944412121945896E-2</v>
      </c>
      <c r="Q5680" s="27">
        <v>-0.13947384629057899</v>
      </c>
      <c r="R5680">
        <v>-0.108276024690313</v>
      </c>
      <c r="S5680">
        <v>-4.3130160301877503E-2</v>
      </c>
      <c r="T5680">
        <v>1.90471165002212E-3</v>
      </c>
      <c r="U5680">
        <v>4.6939583601921797E-2</v>
      </c>
      <c r="V5680">
        <v>0.112085447990357</v>
      </c>
      <c r="W5680">
        <v>0.14328326959062301</v>
      </c>
      <c r="X5680">
        <v>4.26472078149992E-2</v>
      </c>
    </row>
    <row r="5681" spans="1:24" x14ac:dyDescent="0.2">
      <c r="A5681" t="s">
        <v>3161</v>
      </c>
      <c r="B5681" t="s">
        <v>66</v>
      </c>
      <c r="C5681" t="s">
        <v>57</v>
      </c>
      <c r="D5681" t="s">
        <v>12</v>
      </c>
      <c r="E5681" t="s">
        <v>64</v>
      </c>
      <c r="F5681" t="s">
        <v>62</v>
      </c>
      <c r="G5681" t="s">
        <v>36</v>
      </c>
      <c r="H5681" t="s">
        <v>14</v>
      </c>
      <c r="I5681">
        <v>23</v>
      </c>
      <c r="J5681">
        <v>0.557272647364351</v>
      </c>
      <c r="K5681">
        <v>0.55769929416680097</v>
      </c>
      <c r="L5681">
        <v>-4.2664680245068102E-4</v>
      </c>
      <c r="M5681">
        <v>-7.6559796083394498E-4</v>
      </c>
      <c r="N5681">
        <v>61.8416459330723</v>
      </c>
      <c r="O5681">
        <v>65.0459374417308</v>
      </c>
      <c r="P5681">
        <v>7.8301332421262096E-2</v>
      </c>
      <c r="Q5681" s="27">
        <v>-0.12923233863542699</v>
      </c>
      <c r="R5681">
        <v>-0.100808954966509</v>
      </c>
      <c r="S5681">
        <v>-4.1456544991192001E-2</v>
      </c>
      <c r="T5681">
        <v>-4.2664680245068102E-4</v>
      </c>
      <c r="U5681">
        <v>4.0603251386290701E-2</v>
      </c>
      <c r="V5681">
        <v>9.9955661361607398E-2</v>
      </c>
      <c r="W5681">
        <v>0.128379045030526</v>
      </c>
      <c r="X5681">
        <v>4.3096693924726301E-2</v>
      </c>
    </row>
    <row r="5682" spans="1:24" x14ac:dyDescent="0.2">
      <c r="A5682" t="s">
        <v>3162</v>
      </c>
      <c r="B5682" t="s">
        <v>66</v>
      </c>
      <c r="C5682" t="s">
        <v>57</v>
      </c>
      <c r="D5682" t="s">
        <v>12</v>
      </c>
      <c r="E5682" t="s">
        <v>64</v>
      </c>
      <c r="F5682" t="s">
        <v>62</v>
      </c>
      <c r="G5682" t="s">
        <v>36</v>
      </c>
      <c r="H5682" t="s">
        <v>14</v>
      </c>
      <c r="I5682">
        <v>24</v>
      </c>
      <c r="J5682">
        <v>0.46593003337528399</v>
      </c>
      <c r="K5682">
        <v>0.466528628244812</v>
      </c>
      <c r="L5682">
        <v>-5.9859486952760404E-4</v>
      </c>
      <c r="M5682" s="1">
        <v>-1.2847312399917E-3</v>
      </c>
      <c r="N5682">
        <v>61.187510125006497</v>
      </c>
      <c r="O5682">
        <v>65.0459374417308</v>
      </c>
      <c r="P5682">
        <v>6.9719233054892693E-2</v>
      </c>
      <c r="Q5682" s="27">
        <v>-0.115286733244826</v>
      </c>
      <c r="R5682">
        <v>-8.9978651645900007E-2</v>
      </c>
      <c r="S5682">
        <v>-3.7131472990291403E-2</v>
      </c>
      <c r="T5682">
        <v>-5.9859486952760404E-4</v>
      </c>
      <c r="U5682">
        <v>3.5934283251236099E-2</v>
      </c>
      <c r="V5682">
        <v>8.87814619068448E-2</v>
      </c>
      <c r="W5682">
        <v>0.114089543505771</v>
      </c>
      <c r="X5682">
        <v>4.38222842786136E-2</v>
      </c>
    </row>
    <row r="5683" spans="1:24" x14ac:dyDescent="0.2">
      <c r="A5683" t="s">
        <v>3141</v>
      </c>
      <c r="B5683" t="s">
        <v>66</v>
      </c>
      <c r="C5683" t="s">
        <v>57</v>
      </c>
      <c r="D5683" t="s">
        <v>12</v>
      </c>
      <c r="E5683" t="s">
        <v>64</v>
      </c>
      <c r="F5683" t="s">
        <v>62</v>
      </c>
      <c r="G5683" t="s">
        <v>36</v>
      </c>
      <c r="H5683" t="s">
        <v>13</v>
      </c>
      <c r="I5683">
        <v>3</v>
      </c>
      <c r="J5683">
        <v>0.34399707543451502</v>
      </c>
      <c r="K5683">
        <v>0.34504033744901003</v>
      </c>
      <c r="L5683">
        <v>-1.04326201449418E-3</v>
      </c>
      <c r="M5683">
        <v>-3.03276419770836E-3</v>
      </c>
      <c r="N5683">
        <v>60.374059274396501</v>
      </c>
      <c r="O5683">
        <v>65.0459374417308</v>
      </c>
      <c r="P5683">
        <v>5.1780429674336902E-2</v>
      </c>
      <c r="Q5683" s="27">
        <v>-8.6222068828778406E-2</v>
      </c>
      <c r="R5683">
        <v>-6.7425772856994096E-2</v>
      </c>
      <c r="S5683">
        <v>-2.8176207163846698E-2</v>
      </c>
      <c r="T5683">
        <v>-1.04326201449418E-3</v>
      </c>
      <c r="U5683">
        <v>2.6089683134858401E-2</v>
      </c>
      <c r="V5683">
        <v>6.5339248828005694E-2</v>
      </c>
      <c r="W5683">
        <v>8.4135544799790005E-2</v>
      </c>
      <c r="X5683">
        <v>2.6944702247125401E-2</v>
      </c>
    </row>
    <row r="5684" spans="1:24" x14ac:dyDescent="0.2">
      <c r="A5684" t="s">
        <v>3142</v>
      </c>
      <c r="B5684" t="s">
        <v>66</v>
      </c>
      <c r="C5684" t="s">
        <v>57</v>
      </c>
      <c r="D5684" t="s">
        <v>12</v>
      </c>
      <c r="E5684" t="s">
        <v>64</v>
      </c>
      <c r="F5684" t="s">
        <v>62</v>
      </c>
      <c r="G5684" t="s">
        <v>36</v>
      </c>
      <c r="H5684" t="s">
        <v>13</v>
      </c>
      <c r="I5684">
        <v>4</v>
      </c>
      <c r="J5684">
        <v>0.336196357719794</v>
      </c>
      <c r="K5684">
        <v>0.33701942909207899</v>
      </c>
      <c r="L5684">
        <v>-8.2307137228477905E-4</v>
      </c>
      <c r="M5684">
        <v>-2.4481864642054698E-3</v>
      </c>
      <c r="N5684">
        <v>60.279175056938598</v>
      </c>
      <c r="O5684">
        <v>65.0459374417308</v>
      </c>
      <c r="P5684">
        <v>5.0616270067641397E-2</v>
      </c>
      <c r="Q5684" s="27">
        <v>-8.4086835633554902E-2</v>
      </c>
      <c r="R5684">
        <v>-6.5713129599001094E-2</v>
      </c>
      <c r="S5684">
        <v>-2.7345996887728902E-2</v>
      </c>
      <c r="T5684">
        <v>-8.2307137228477905E-4</v>
      </c>
      <c r="U5684">
        <v>2.5699854143159302E-2</v>
      </c>
      <c r="V5684">
        <v>6.4066986854431504E-2</v>
      </c>
      <c r="W5684">
        <v>8.2440692888985395E-2</v>
      </c>
      <c r="X5684">
        <v>2.17886001068965E-2</v>
      </c>
    </row>
    <row r="5685" spans="1:24" x14ac:dyDescent="0.2">
      <c r="A5685" t="s">
        <v>3143</v>
      </c>
      <c r="B5685" t="s">
        <v>66</v>
      </c>
      <c r="C5685" t="s">
        <v>57</v>
      </c>
      <c r="D5685" t="s">
        <v>12</v>
      </c>
      <c r="E5685" t="s">
        <v>64</v>
      </c>
      <c r="F5685" t="s">
        <v>62</v>
      </c>
      <c r="G5685" t="s">
        <v>36</v>
      </c>
      <c r="H5685" t="s">
        <v>13</v>
      </c>
      <c r="I5685">
        <v>5</v>
      </c>
      <c r="J5685">
        <v>0.34315719943925199</v>
      </c>
      <c r="K5685">
        <v>0.34406596332415101</v>
      </c>
      <c r="L5685">
        <v>-9.0876388489892295E-4</v>
      </c>
      <c r="M5685">
        <v>-2.6482436806918798E-3</v>
      </c>
      <c r="N5685">
        <v>60.031351646934297</v>
      </c>
      <c r="O5685">
        <v>65.0459374417308</v>
      </c>
      <c r="P5685">
        <v>5.1800810505829797E-2</v>
      </c>
      <c r="Q5685" s="27">
        <v>-8.6121097166989E-2</v>
      </c>
      <c r="R5685">
        <v>-6.7317402953372699E-2</v>
      </c>
      <c r="S5685">
        <v>-2.8052388589953701E-2</v>
      </c>
      <c r="T5685">
        <v>-9.0876388489892295E-4</v>
      </c>
      <c r="U5685">
        <v>2.62348608201559E-2</v>
      </c>
      <c r="V5685">
        <v>6.5499875183574904E-2</v>
      </c>
      <c r="W5685">
        <v>8.4303569397191094E-2</v>
      </c>
      <c r="X5685">
        <v>1.39504295605363E-2</v>
      </c>
    </row>
    <row r="5686" spans="1:24" x14ac:dyDescent="0.2">
      <c r="A5686" t="s">
        <v>3144</v>
      </c>
      <c r="B5686" t="s">
        <v>66</v>
      </c>
      <c r="C5686" t="s">
        <v>57</v>
      </c>
      <c r="D5686" t="s">
        <v>12</v>
      </c>
      <c r="E5686" t="s">
        <v>64</v>
      </c>
      <c r="F5686" t="s">
        <v>62</v>
      </c>
      <c r="G5686" t="s">
        <v>36</v>
      </c>
      <c r="H5686" t="s">
        <v>13</v>
      </c>
      <c r="I5686">
        <v>6</v>
      </c>
      <c r="J5686">
        <v>0.37980387450502501</v>
      </c>
      <c r="K5686">
        <v>0.38285681782821601</v>
      </c>
      <c r="L5686">
        <v>-3.0529433231904898E-3</v>
      </c>
      <c r="M5686">
        <v>-8.0382100555693291E-3</v>
      </c>
      <c r="N5686">
        <v>59.831790143972398</v>
      </c>
      <c r="O5686">
        <v>65.0459374417308</v>
      </c>
      <c r="P5686">
        <v>5.8073894555604903E-2</v>
      </c>
      <c r="Q5686" s="27">
        <v>-9.8584499867160502E-2</v>
      </c>
      <c r="R5686">
        <v>-7.7503676143475905E-2</v>
      </c>
      <c r="S5686">
        <v>-3.34836640703274E-2</v>
      </c>
      <c r="T5686">
        <v>-3.0529433231904898E-3</v>
      </c>
      <c r="U5686">
        <v>2.7377777423946498E-2</v>
      </c>
      <c r="V5686">
        <v>7.1397789497094993E-2</v>
      </c>
      <c r="W5686">
        <v>9.2478613220779493E-2</v>
      </c>
      <c r="X5686">
        <v>-1.9476874257017701E-3</v>
      </c>
    </row>
    <row r="5687" spans="1:24" x14ac:dyDescent="0.2">
      <c r="A5687" t="s">
        <v>3145</v>
      </c>
      <c r="B5687" t="s">
        <v>66</v>
      </c>
      <c r="C5687" t="s">
        <v>57</v>
      </c>
      <c r="D5687" t="s">
        <v>12</v>
      </c>
      <c r="E5687" t="s">
        <v>64</v>
      </c>
      <c r="F5687" t="s">
        <v>62</v>
      </c>
      <c r="G5687" t="s">
        <v>36</v>
      </c>
      <c r="H5687" t="s">
        <v>14</v>
      </c>
      <c r="I5687">
        <v>7</v>
      </c>
      <c r="J5687">
        <v>0.442728437503221</v>
      </c>
      <c r="K5687">
        <v>0.44345463097075499</v>
      </c>
      <c r="L5687">
        <v>-7.2619346753435301E-4</v>
      </c>
      <c r="M5687">
        <v>-1.6402684038769699E-3</v>
      </c>
      <c r="N5687">
        <v>59.915232017327803</v>
      </c>
      <c r="O5687">
        <v>65.0459374417308</v>
      </c>
      <c r="P5687">
        <v>6.9763384714170096E-2</v>
      </c>
      <c r="Q5687" s="27">
        <v>-0.115486961322344</v>
      </c>
      <c r="R5687">
        <v>-9.0162852671100399E-2</v>
      </c>
      <c r="S5687">
        <v>-3.7282207057759503E-2</v>
      </c>
      <c r="T5687">
        <v>-7.2619346753435301E-4</v>
      </c>
      <c r="U5687">
        <v>3.58298201226908E-2</v>
      </c>
      <c r="V5687">
        <v>8.8710465736031696E-2</v>
      </c>
      <c r="W5687">
        <v>0.114034574387275</v>
      </c>
      <c r="X5687">
        <v>-2.5461428236593701E-2</v>
      </c>
    </row>
    <row r="5688" spans="1:24" x14ac:dyDescent="0.2">
      <c r="A5688" t="s">
        <v>3146</v>
      </c>
      <c r="B5688" t="s">
        <v>66</v>
      </c>
      <c r="C5688" t="s">
        <v>57</v>
      </c>
      <c r="D5688" t="s">
        <v>12</v>
      </c>
      <c r="E5688" t="s">
        <v>64</v>
      </c>
      <c r="F5688" t="s">
        <v>62</v>
      </c>
      <c r="G5688" t="s">
        <v>36</v>
      </c>
      <c r="H5688" t="s">
        <v>14</v>
      </c>
      <c r="I5688">
        <v>8</v>
      </c>
      <c r="J5688">
        <v>0.46181040634412501</v>
      </c>
      <c r="K5688">
        <v>0.46386804105478102</v>
      </c>
      <c r="L5688">
        <v>-2.0576347106560301E-3</v>
      </c>
      <c r="M5688">
        <v>-4.4555832488598303E-3</v>
      </c>
      <c r="N5688">
        <v>61.0068587931734</v>
      </c>
      <c r="O5688">
        <v>65.0459374417308</v>
      </c>
      <c r="P5688">
        <v>7.3993398182304798E-2</v>
      </c>
      <c r="Q5688" s="27">
        <v>-0.123776774720547</v>
      </c>
      <c r="R5688">
        <v>-9.6917171180370798E-2</v>
      </c>
      <c r="S5688">
        <v>-4.0830175358183701E-2</v>
      </c>
      <c r="T5688">
        <v>-2.0576347106560301E-3</v>
      </c>
      <c r="U5688">
        <v>3.6714905936871697E-2</v>
      </c>
      <c r="V5688">
        <v>9.2801901759058697E-2</v>
      </c>
      <c r="W5688">
        <v>0.119661505299235</v>
      </c>
      <c r="X5688">
        <v>-2.7235642525620901E-3</v>
      </c>
    </row>
    <row r="5689" spans="1:24" x14ac:dyDescent="0.2">
      <c r="A5689" t="s">
        <v>3147</v>
      </c>
      <c r="B5689" t="s">
        <v>66</v>
      </c>
      <c r="C5689" t="s">
        <v>57</v>
      </c>
      <c r="D5689" t="s">
        <v>12</v>
      </c>
      <c r="E5689" t="s">
        <v>64</v>
      </c>
      <c r="F5689" t="s">
        <v>62</v>
      </c>
      <c r="G5689" t="s">
        <v>36</v>
      </c>
      <c r="H5689" t="s">
        <v>14</v>
      </c>
      <c r="I5689">
        <v>9</v>
      </c>
      <c r="J5689">
        <v>0.44882703522012801</v>
      </c>
      <c r="K5689">
        <v>0.45000203492494001</v>
      </c>
      <c r="L5689">
        <v>-1.1749997048121599E-3</v>
      </c>
      <c r="M5689">
        <v>-2.61793433240018E-3</v>
      </c>
      <c r="N5689">
        <v>62.859385803303901</v>
      </c>
      <c r="O5689">
        <v>65.0459374417308</v>
      </c>
      <c r="P5689">
        <v>7.4863650619135594E-2</v>
      </c>
      <c r="Q5689" s="27">
        <v>-0.12432570497329</v>
      </c>
      <c r="R5689">
        <v>-9.7150199798544001E-2</v>
      </c>
      <c r="S5689">
        <v>-4.0403552629239198E-2</v>
      </c>
      <c r="T5689">
        <v>-1.1749997048121599E-3</v>
      </c>
      <c r="U5689">
        <v>3.80535532196149E-2</v>
      </c>
      <c r="V5689">
        <v>9.4800200388919703E-2</v>
      </c>
      <c r="W5689">
        <v>0.12197570556366601</v>
      </c>
      <c r="X5689">
        <v>4.3996655512983901E-2</v>
      </c>
    </row>
    <row r="5690" spans="1:24" x14ac:dyDescent="0.2">
      <c r="A5690" t="s">
        <v>4291</v>
      </c>
      <c r="B5690" t="s">
        <v>66</v>
      </c>
      <c r="C5690" t="s">
        <v>57</v>
      </c>
      <c r="D5690" t="s">
        <v>12</v>
      </c>
      <c r="E5690" t="s">
        <v>64</v>
      </c>
      <c r="F5690" t="s">
        <v>62</v>
      </c>
      <c r="G5690" t="s">
        <v>31</v>
      </c>
      <c r="H5690" t="s">
        <v>13</v>
      </c>
      <c r="I5690">
        <v>1</v>
      </c>
      <c r="J5690">
        <v>0.40368506603975701</v>
      </c>
      <c r="K5690">
        <v>0.40692528256122601</v>
      </c>
      <c r="L5690">
        <v>-3.24021652146922E-3</v>
      </c>
      <c r="M5690">
        <v>-8.0265949723047295E-3</v>
      </c>
      <c r="N5690">
        <v>57.595393209814397</v>
      </c>
      <c r="O5690">
        <v>63.604224942485097</v>
      </c>
      <c r="P5690">
        <v>6.0193258878718403E-2</v>
      </c>
      <c r="Q5690" s="27">
        <v>-0.10225812737696099</v>
      </c>
      <c r="R5690">
        <v>-8.0407974403986199E-2</v>
      </c>
      <c r="S5690">
        <v>-3.4781484173917701E-2</v>
      </c>
      <c r="T5690">
        <v>-3.24021652146922E-3</v>
      </c>
      <c r="U5690">
        <v>2.83010511309792E-2</v>
      </c>
      <c r="V5690">
        <v>7.3927541361047802E-2</v>
      </c>
      <c r="W5690">
        <v>9.5777694334022501E-2</v>
      </c>
      <c r="X5690">
        <v>3.9274478614284798E-2</v>
      </c>
    </row>
    <row r="5691" spans="1:24" x14ac:dyDescent="0.2">
      <c r="A5691" t="s">
        <v>4300</v>
      </c>
      <c r="B5691" t="s">
        <v>66</v>
      </c>
      <c r="C5691" t="s">
        <v>57</v>
      </c>
      <c r="D5691" t="s">
        <v>12</v>
      </c>
      <c r="E5691" t="s">
        <v>64</v>
      </c>
      <c r="F5691" t="s">
        <v>62</v>
      </c>
      <c r="G5691" t="s">
        <v>31</v>
      </c>
      <c r="H5691" t="s">
        <v>14</v>
      </c>
      <c r="I5691">
        <v>10</v>
      </c>
      <c r="J5691">
        <v>0.477788895473097</v>
      </c>
      <c r="K5691">
        <v>0.47991897697658198</v>
      </c>
      <c r="L5691">
        <v>-2.1300815034852598E-3</v>
      </c>
      <c r="M5691">
        <v>-4.4582063829174999E-3</v>
      </c>
      <c r="N5691">
        <v>65.582675081156196</v>
      </c>
      <c r="O5691">
        <v>63.604224942485097</v>
      </c>
      <c r="P5691">
        <v>7.6248571066638904E-2</v>
      </c>
      <c r="Q5691" s="27">
        <v>-0.127558980908106</v>
      </c>
      <c r="R5691">
        <v>-9.9880749610916295E-2</v>
      </c>
      <c r="S5691">
        <v>-4.2084332742404001E-2</v>
      </c>
      <c r="T5691">
        <v>-2.1300815034852598E-3</v>
      </c>
      <c r="U5691">
        <v>3.7824169735433497E-2</v>
      </c>
      <c r="V5691">
        <v>9.5620586603945804E-2</v>
      </c>
      <c r="W5691">
        <v>0.123298817901136</v>
      </c>
      <c r="X5691">
        <v>7.4565508479312606E-2</v>
      </c>
    </row>
    <row r="5692" spans="1:24" x14ac:dyDescent="0.2">
      <c r="A5692" t="s">
        <v>4301</v>
      </c>
      <c r="B5692" t="s">
        <v>66</v>
      </c>
      <c r="C5692" t="s">
        <v>57</v>
      </c>
      <c r="D5692" t="s">
        <v>12</v>
      </c>
      <c r="E5692" t="s">
        <v>64</v>
      </c>
      <c r="F5692" t="s">
        <v>62</v>
      </c>
      <c r="G5692" t="s">
        <v>31</v>
      </c>
      <c r="H5692" t="s">
        <v>14</v>
      </c>
      <c r="I5692">
        <v>11</v>
      </c>
      <c r="J5692">
        <v>0.47664521402509202</v>
      </c>
      <c r="K5692">
        <v>0.47760348569272698</v>
      </c>
      <c r="L5692">
        <v>-9.5827166763505901E-4</v>
      </c>
      <c r="M5692">
        <v>-2.0104506233112199E-3</v>
      </c>
      <c r="N5692">
        <v>70.084705415767601</v>
      </c>
      <c r="O5692">
        <v>63.604224942485097</v>
      </c>
      <c r="P5692">
        <v>7.6932492248549797E-2</v>
      </c>
      <c r="Q5692" s="27">
        <v>-0.12751222141650001</v>
      </c>
      <c r="R5692">
        <v>-9.9585726730276006E-2</v>
      </c>
      <c r="S5692">
        <v>-4.1270897605875198E-2</v>
      </c>
      <c r="T5692">
        <v>-9.5827166763505901E-4</v>
      </c>
      <c r="U5692">
        <v>3.9354354270605102E-2</v>
      </c>
      <c r="V5692">
        <v>9.7669183395005799E-2</v>
      </c>
      <c r="W5692">
        <v>0.12559567808122901</v>
      </c>
      <c r="X5692">
        <v>9.2796508686041695E-2</v>
      </c>
    </row>
    <row r="5693" spans="1:24" x14ac:dyDescent="0.2">
      <c r="A5693" t="s">
        <v>4302</v>
      </c>
      <c r="B5693" t="s">
        <v>66</v>
      </c>
      <c r="C5693" t="s">
        <v>57</v>
      </c>
      <c r="D5693" t="s">
        <v>12</v>
      </c>
      <c r="E5693" t="s">
        <v>64</v>
      </c>
      <c r="F5693" t="s">
        <v>62</v>
      </c>
      <c r="G5693" t="s">
        <v>31</v>
      </c>
      <c r="H5693" t="s">
        <v>14</v>
      </c>
      <c r="I5693">
        <v>12</v>
      </c>
      <c r="J5693">
        <v>0.47673530152039001</v>
      </c>
      <c r="K5693">
        <v>0.47618659195788998</v>
      </c>
      <c r="L5693">
        <v>5.4870956250014898E-4</v>
      </c>
      <c r="M5693">
        <v>1.1509732145914501E-3</v>
      </c>
      <c r="N5693">
        <v>73.228129515293801</v>
      </c>
      <c r="O5693">
        <v>63.604224942485097</v>
      </c>
      <c r="P5693">
        <v>7.7023710658804201E-2</v>
      </c>
      <c r="Q5693" s="27">
        <v>-0.126155294471233</v>
      </c>
      <c r="R5693">
        <v>-9.8195687502086806E-2</v>
      </c>
      <c r="S5693">
        <v>-3.9811714822713201E-2</v>
      </c>
      <c r="T5693">
        <v>5.4870956250014898E-4</v>
      </c>
      <c r="U5693">
        <v>4.0909133947713498E-2</v>
      </c>
      <c r="V5693">
        <v>9.9293106627087097E-2</v>
      </c>
      <c r="W5693">
        <v>0.127252713596233</v>
      </c>
      <c r="X5693">
        <v>0.108054361986099</v>
      </c>
    </row>
    <row r="5694" spans="1:24" x14ac:dyDescent="0.2">
      <c r="A5694" t="s">
        <v>4303</v>
      </c>
      <c r="B5694" t="s">
        <v>66</v>
      </c>
      <c r="C5694" t="s">
        <v>57</v>
      </c>
      <c r="D5694" t="s">
        <v>12</v>
      </c>
      <c r="E5694" t="s">
        <v>64</v>
      </c>
      <c r="F5694" t="s">
        <v>62</v>
      </c>
      <c r="G5694" t="s">
        <v>31</v>
      </c>
      <c r="H5694" t="s">
        <v>14</v>
      </c>
      <c r="I5694">
        <v>13</v>
      </c>
      <c r="J5694">
        <v>0.47668778311672499</v>
      </c>
      <c r="K5694">
        <v>0.47610418066518601</v>
      </c>
      <c r="L5694">
        <v>5.8360245153833896E-4</v>
      </c>
      <c r="M5694">
        <v>1.22428657122818E-3</v>
      </c>
      <c r="N5694">
        <v>74.429928762098598</v>
      </c>
      <c r="O5694">
        <v>63.604224942485097</v>
      </c>
      <c r="P5694">
        <v>7.6578539876013096E-2</v>
      </c>
      <c r="Q5694" s="27">
        <v>-0.12538809564450301</v>
      </c>
      <c r="R5694">
        <v>-9.7590085669510496E-2</v>
      </c>
      <c r="S5694">
        <v>-3.9543552443492502E-2</v>
      </c>
      <c r="T5694">
        <v>5.8360245153833896E-4</v>
      </c>
      <c r="U5694">
        <v>4.0710757346569197E-2</v>
      </c>
      <c r="V5694">
        <v>9.87572905725871E-2</v>
      </c>
      <c r="W5694">
        <v>0.12655530054757999</v>
      </c>
      <c r="X5694">
        <v>0.12107897860497401</v>
      </c>
    </row>
    <row r="5695" spans="1:24" x14ac:dyDescent="0.2">
      <c r="A5695" t="s">
        <v>4304</v>
      </c>
      <c r="B5695" t="s">
        <v>66</v>
      </c>
      <c r="C5695" t="s">
        <v>57</v>
      </c>
      <c r="D5695" t="s">
        <v>12</v>
      </c>
      <c r="E5695" t="s">
        <v>64</v>
      </c>
      <c r="F5695" t="s">
        <v>62</v>
      </c>
      <c r="G5695" t="s">
        <v>31</v>
      </c>
      <c r="H5695" t="s">
        <v>14</v>
      </c>
      <c r="I5695">
        <v>14</v>
      </c>
      <c r="J5695">
        <v>0.47403495344707702</v>
      </c>
      <c r="K5695">
        <v>0.472578857429439</v>
      </c>
      <c r="L5695">
        <v>1.4560960176376999E-3</v>
      </c>
      <c r="M5695">
        <v>3.0717060146077599E-3</v>
      </c>
      <c r="N5695">
        <v>74.616262540782202</v>
      </c>
      <c r="O5695">
        <v>63.604224942485097</v>
      </c>
      <c r="P5695">
        <v>7.6135530044044594E-2</v>
      </c>
      <c r="Q5695" s="27">
        <v>-0.123786850904816</v>
      </c>
      <c r="R5695">
        <v>-9.6149653498827495E-2</v>
      </c>
      <c r="S5695">
        <v>-3.8438921725441701E-2</v>
      </c>
      <c r="T5695">
        <v>1.4560960176376999E-3</v>
      </c>
      <c r="U5695">
        <v>4.1351113760717102E-2</v>
      </c>
      <c r="V5695">
        <v>9.9061845534102896E-2</v>
      </c>
      <c r="W5695">
        <v>0.12669904294009099</v>
      </c>
      <c r="X5695">
        <v>0.119840143598396</v>
      </c>
    </row>
    <row r="5696" spans="1:24" x14ac:dyDescent="0.2">
      <c r="A5696" t="s">
        <v>4305</v>
      </c>
      <c r="B5696" t="s">
        <v>66</v>
      </c>
      <c r="C5696" t="s">
        <v>57</v>
      </c>
      <c r="D5696" t="s">
        <v>12</v>
      </c>
      <c r="E5696" t="s">
        <v>64</v>
      </c>
      <c r="F5696" t="s">
        <v>62</v>
      </c>
      <c r="G5696" t="s">
        <v>31</v>
      </c>
      <c r="H5696" t="s">
        <v>14</v>
      </c>
      <c r="I5696">
        <v>15</v>
      </c>
      <c r="J5696">
        <v>0.47434295374104901</v>
      </c>
      <c r="K5696">
        <v>0.47037911708215602</v>
      </c>
      <c r="L5696">
        <v>3.9638366588927998E-3</v>
      </c>
      <c r="M5696">
        <v>8.35647842479963E-3</v>
      </c>
      <c r="N5696">
        <v>74.114328464412296</v>
      </c>
      <c r="O5696">
        <v>63.604224942485097</v>
      </c>
      <c r="P5696">
        <v>7.6514065928147607E-2</v>
      </c>
      <c r="Q5696" s="27">
        <v>-0.12190180179291001</v>
      </c>
      <c r="R5696">
        <v>-9.4127195860992496E-2</v>
      </c>
      <c r="S5696">
        <v>-3.61295338874566E-2</v>
      </c>
      <c r="T5696">
        <v>3.9638366588927998E-3</v>
      </c>
      <c r="U5696">
        <v>4.4057207205242199E-2</v>
      </c>
      <c r="V5696">
        <v>0.102054869178778</v>
      </c>
      <c r="W5696">
        <v>0.12982947511069601</v>
      </c>
      <c r="X5696">
        <v>0.11724492062089099</v>
      </c>
    </row>
    <row r="5697" spans="1:24" x14ac:dyDescent="0.2">
      <c r="A5697" t="s">
        <v>4306</v>
      </c>
      <c r="B5697" t="s">
        <v>66</v>
      </c>
      <c r="C5697" t="s">
        <v>57</v>
      </c>
      <c r="D5697" t="s">
        <v>12</v>
      </c>
      <c r="E5697" t="s">
        <v>64</v>
      </c>
      <c r="F5697" t="s">
        <v>62</v>
      </c>
      <c r="G5697" t="s">
        <v>31</v>
      </c>
      <c r="H5697" t="s">
        <v>14</v>
      </c>
      <c r="I5697">
        <v>16</v>
      </c>
      <c r="J5697">
        <v>0.49271555496676001</v>
      </c>
      <c r="K5697">
        <v>0.48821043539571202</v>
      </c>
      <c r="L5697">
        <v>4.5051195710480102E-3</v>
      </c>
      <c r="M5697">
        <v>9.1434490460767792E-3</v>
      </c>
      <c r="N5697">
        <v>73.176847818101194</v>
      </c>
      <c r="O5697">
        <v>63.604224942485097</v>
      </c>
      <c r="P5697">
        <v>7.86986412341171E-2</v>
      </c>
      <c r="Q5697" s="27">
        <v>-0.124954145259075</v>
      </c>
      <c r="R5697">
        <v>-9.6386538491090107E-2</v>
      </c>
      <c r="S5697">
        <v>-3.6732968435629398E-2</v>
      </c>
      <c r="T5697">
        <v>4.5051195710480102E-3</v>
      </c>
      <c r="U5697">
        <v>4.5743207577725403E-2</v>
      </c>
      <c r="V5697">
        <v>0.105396777633186</v>
      </c>
      <c r="W5697">
        <v>0.133964384401171</v>
      </c>
      <c r="X5697">
        <v>0.108036233490986</v>
      </c>
    </row>
    <row r="5698" spans="1:24" x14ac:dyDescent="0.2">
      <c r="A5698" t="s">
        <v>4307</v>
      </c>
      <c r="B5698" t="s">
        <v>66</v>
      </c>
      <c r="C5698" t="s">
        <v>57</v>
      </c>
      <c r="D5698" t="s">
        <v>12</v>
      </c>
      <c r="E5698" t="s">
        <v>64</v>
      </c>
      <c r="F5698" t="s">
        <v>62</v>
      </c>
      <c r="G5698" t="s">
        <v>31</v>
      </c>
      <c r="H5698" t="s">
        <v>15</v>
      </c>
      <c r="I5698">
        <v>17</v>
      </c>
      <c r="J5698">
        <v>0.55689327698089597</v>
      </c>
      <c r="K5698">
        <v>0.55065915887098804</v>
      </c>
      <c r="L5698">
        <v>6.2341181099077698E-3</v>
      </c>
      <c r="M5698">
        <v>1.11944574797257E-2</v>
      </c>
      <c r="N5698">
        <v>71.547047082865106</v>
      </c>
      <c r="O5698">
        <v>63.604224942485097</v>
      </c>
      <c r="P5698">
        <v>8.3749493412922704E-2</v>
      </c>
      <c r="Q5698" s="27">
        <v>-0.13153379855434999</v>
      </c>
      <c r="R5698">
        <v>-0.10113273244545901</v>
      </c>
      <c r="S5698">
        <v>-3.7650616438463701E-2</v>
      </c>
      <c r="T5698">
        <v>6.2341181099077698E-3</v>
      </c>
      <c r="U5698">
        <v>5.0118852658279298E-2</v>
      </c>
      <c r="V5698">
        <v>0.113600968665275</v>
      </c>
      <c r="W5698">
        <v>0.14400203477416601</v>
      </c>
      <c r="X5698">
        <v>0.10346440249490101</v>
      </c>
    </row>
    <row r="5699" spans="1:24" x14ac:dyDescent="0.2">
      <c r="A5699" t="s">
        <v>4308</v>
      </c>
      <c r="B5699" t="s">
        <v>66</v>
      </c>
      <c r="C5699" t="s">
        <v>57</v>
      </c>
      <c r="D5699" t="s">
        <v>12</v>
      </c>
      <c r="E5699" t="s">
        <v>64</v>
      </c>
      <c r="F5699" t="s">
        <v>62</v>
      </c>
      <c r="G5699" t="s">
        <v>31</v>
      </c>
      <c r="H5699" t="s">
        <v>15</v>
      </c>
      <c r="I5699">
        <v>18</v>
      </c>
      <c r="J5699">
        <v>0.69888644093359698</v>
      </c>
      <c r="K5699">
        <v>0.68964560004891295</v>
      </c>
      <c r="L5699">
        <v>9.2408408846831706E-3</v>
      </c>
      <c r="M5699">
        <v>1.3222235177919499E-2</v>
      </c>
      <c r="N5699">
        <v>68.113914519960503</v>
      </c>
      <c r="O5699">
        <v>63.604224942485097</v>
      </c>
      <c r="P5699">
        <v>9.3707640417834803E-2</v>
      </c>
      <c r="Q5699" s="27">
        <v>-0.14490822760265501</v>
      </c>
      <c r="R5699">
        <v>-0.110892354130981</v>
      </c>
      <c r="S5699">
        <v>-3.9861962694262301E-2</v>
      </c>
      <c r="T5699">
        <v>9.2408408846831706E-3</v>
      </c>
      <c r="U5699">
        <v>5.8343644463628601E-2</v>
      </c>
      <c r="V5699">
        <v>0.12937403590034699</v>
      </c>
      <c r="W5699">
        <v>0.163389909372021</v>
      </c>
      <c r="X5699">
        <v>0.107655568998684</v>
      </c>
    </row>
    <row r="5700" spans="1:24" x14ac:dyDescent="0.2">
      <c r="A5700" t="s">
        <v>4309</v>
      </c>
      <c r="B5700" t="s">
        <v>66</v>
      </c>
      <c r="C5700" t="s">
        <v>57</v>
      </c>
      <c r="D5700" t="s">
        <v>12</v>
      </c>
      <c r="E5700" t="s">
        <v>64</v>
      </c>
      <c r="F5700" t="s">
        <v>62</v>
      </c>
      <c r="G5700" t="s">
        <v>31</v>
      </c>
      <c r="H5700" t="s">
        <v>15</v>
      </c>
      <c r="I5700">
        <v>19</v>
      </c>
      <c r="J5700">
        <v>0.74931827192630096</v>
      </c>
      <c r="K5700">
        <v>0.74121962073401104</v>
      </c>
      <c r="L5700">
        <v>8.0986511922898005E-3</v>
      </c>
      <c r="M5700">
        <v>1.08080257691705E-2</v>
      </c>
      <c r="N5700">
        <v>65.591167439000202</v>
      </c>
      <c r="O5700">
        <v>63.604224942485097</v>
      </c>
      <c r="P5700">
        <v>9.7448311675166599E-2</v>
      </c>
      <c r="Q5700" s="27">
        <v>-0.15220382151335901</v>
      </c>
      <c r="R5700">
        <v>-0.11683008437527399</v>
      </c>
      <c r="S5700">
        <v>-4.2964264125497503E-2</v>
      </c>
      <c r="T5700">
        <v>8.0986511922898005E-3</v>
      </c>
      <c r="U5700">
        <v>5.9161566510077097E-2</v>
      </c>
      <c r="V5700">
        <v>0.13302738675985301</v>
      </c>
      <c r="W5700">
        <v>0.16840112389793899</v>
      </c>
      <c r="X5700">
        <v>0.100871969704162</v>
      </c>
    </row>
    <row r="5701" spans="1:24" x14ac:dyDescent="0.2">
      <c r="A5701" t="s">
        <v>4292</v>
      </c>
      <c r="B5701" t="s">
        <v>66</v>
      </c>
      <c r="C5701" t="s">
        <v>57</v>
      </c>
      <c r="D5701" t="s">
        <v>12</v>
      </c>
      <c r="E5701" t="s">
        <v>64</v>
      </c>
      <c r="F5701" t="s">
        <v>62</v>
      </c>
      <c r="G5701" t="s">
        <v>31</v>
      </c>
      <c r="H5701" t="s">
        <v>13</v>
      </c>
      <c r="I5701">
        <v>2</v>
      </c>
      <c r="J5701">
        <v>0.37044794733809799</v>
      </c>
      <c r="K5701">
        <v>0.37400850925257101</v>
      </c>
      <c r="L5701">
        <v>-3.5605619144729499E-3</v>
      </c>
      <c r="M5701">
        <v>-9.6115039644782303E-3</v>
      </c>
      <c r="N5701">
        <v>57.046803954274999</v>
      </c>
      <c r="O5701">
        <v>63.604224942485097</v>
      </c>
      <c r="P5701">
        <v>5.4931630086406398E-2</v>
      </c>
      <c r="Q5701" s="27">
        <v>-9.3923093406611494E-2</v>
      </c>
      <c r="R5701">
        <v>-7.3982911685245997E-2</v>
      </c>
      <c r="S5701">
        <v>-3.23447360797499E-2</v>
      </c>
      <c r="T5701">
        <v>-3.5605619144729499E-3</v>
      </c>
      <c r="U5701">
        <v>2.5223612250803999E-2</v>
      </c>
      <c r="V5701">
        <v>6.6861787856300106E-2</v>
      </c>
      <c r="W5701">
        <v>8.6801969577665603E-2</v>
      </c>
      <c r="X5701">
        <v>3.31090518135592E-2</v>
      </c>
    </row>
    <row r="5702" spans="1:24" x14ac:dyDescent="0.2">
      <c r="A5702" t="s">
        <v>4310</v>
      </c>
      <c r="B5702" t="s">
        <v>66</v>
      </c>
      <c r="C5702" t="s">
        <v>57</v>
      </c>
      <c r="D5702" t="s">
        <v>12</v>
      </c>
      <c r="E5702" t="s">
        <v>64</v>
      </c>
      <c r="F5702" t="s">
        <v>62</v>
      </c>
      <c r="G5702" t="s">
        <v>31</v>
      </c>
      <c r="H5702" t="s">
        <v>15</v>
      </c>
      <c r="I5702">
        <v>20</v>
      </c>
      <c r="J5702">
        <v>0.73935708835804603</v>
      </c>
      <c r="K5702">
        <v>0.73133014336060098</v>
      </c>
      <c r="L5702">
        <v>8.02694499744455E-3</v>
      </c>
      <c r="M5702">
        <v>1.08566552263273E-2</v>
      </c>
      <c r="N5702">
        <v>63.509479021825797</v>
      </c>
      <c r="O5702">
        <v>63.604224942485097</v>
      </c>
      <c r="P5702">
        <v>9.4716746015424402E-2</v>
      </c>
      <c r="Q5702" s="27">
        <v>-0.14778210219792901</v>
      </c>
      <c r="R5702">
        <v>-0.11339992339433</v>
      </c>
      <c r="S5702">
        <v>-4.1604629914637897E-2</v>
      </c>
      <c r="T5702">
        <v>8.02694499744455E-3</v>
      </c>
      <c r="U5702">
        <v>5.7658519909527001E-2</v>
      </c>
      <c r="V5702">
        <v>0.12945381338921899</v>
      </c>
      <c r="W5702">
        <v>0.163835992192818</v>
      </c>
      <c r="X5702">
        <v>7.8036707680679801E-2</v>
      </c>
    </row>
    <row r="5703" spans="1:24" x14ac:dyDescent="0.2">
      <c r="A5703" t="s">
        <v>4311</v>
      </c>
      <c r="B5703" t="s">
        <v>66</v>
      </c>
      <c r="C5703" t="s">
        <v>57</v>
      </c>
      <c r="D5703" t="s">
        <v>12</v>
      </c>
      <c r="E5703" t="s">
        <v>64</v>
      </c>
      <c r="F5703" t="s">
        <v>62</v>
      </c>
      <c r="G5703" t="s">
        <v>31</v>
      </c>
      <c r="H5703" t="s">
        <v>15</v>
      </c>
      <c r="I5703">
        <v>21</v>
      </c>
      <c r="J5703">
        <v>0.70533628525543302</v>
      </c>
      <c r="K5703">
        <v>0.70113932769408305</v>
      </c>
      <c r="L5703">
        <v>4.1969575613497699E-3</v>
      </c>
      <c r="M5703">
        <v>5.9502930007774403E-3</v>
      </c>
      <c r="N5703">
        <v>61.764144247226497</v>
      </c>
      <c r="O5703">
        <v>63.604224942485097</v>
      </c>
      <c r="P5703">
        <v>9.1491057496652095E-2</v>
      </c>
      <c r="Q5703" s="27">
        <v>-0.14630583202064301</v>
      </c>
      <c r="R5703">
        <v>-0.113094578149358</v>
      </c>
      <c r="S5703">
        <v>-4.3744356566895903E-2</v>
      </c>
      <c r="T5703">
        <v>4.1969575613497699E-3</v>
      </c>
      <c r="U5703">
        <v>5.2138271689595499E-2</v>
      </c>
      <c r="V5703">
        <v>0.121488493272058</v>
      </c>
      <c r="W5703">
        <v>0.154699747143342</v>
      </c>
      <c r="X5703">
        <v>5.4431336227532399E-2</v>
      </c>
    </row>
    <row r="5704" spans="1:24" x14ac:dyDescent="0.2">
      <c r="A5704" t="s">
        <v>4312</v>
      </c>
      <c r="B5704" t="s">
        <v>66</v>
      </c>
      <c r="C5704" t="s">
        <v>57</v>
      </c>
      <c r="D5704" t="s">
        <v>12</v>
      </c>
      <c r="E5704" t="s">
        <v>64</v>
      </c>
      <c r="F5704" t="s">
        <v>62</v>
      </c>
      <c r="G5704" t="s">
        <v>31</v>
      </c>
      <c r="H5704" t="s">
        <v>14</v>
      </c>
      <c r="I5704">
        <v>22</v>
      </c>
      <c r="J5704">
        <v>0.64217758544202597</v>
      </c>
      <c r="K5704">
        <v>0.64235742675267404</v>
      </c>
      <c r="L5704">
        <v>-1.7984131064842799E-4</v>
      </c>
      <c r="M5704">
        <v>-2.80049186899974E-4</v>
      </c>
      <c r="N5704">
        <v>60.527643326140598</v>
      </c>
      <c r="O5704">
        <v>63.604224942485097</v>
      </c>
      <c r="P5704">
        <v>8.5930068105581001E-2</v>
      </c>
      <c r="Q5704" s="27">
        <v>-0.141534803344329</v>
      </c>
      <c r="R5704">
        <v>-0.110342188622003</v>
      </c>
      <c r="S5704">
        <v>-4.5207196997972897E-2</v>
      </c>
      <c r="T5704">
        <v>-1.7984131064842799E-4</v>
      </c>
      <c r="U5704">
        <v>4.4847514376676001E-2</v>
      </c>
      <c r="V5704">
        <v>0.109982506000706</v>
      </c>
      <c r="W5704">
        <v>0.14117512072303201</v>
      </c>
      <c r="X5704">
        <v>4.2647366120686897E-2</v>
      </c>
    </row>
    <row r="5705" spans="1:24" x14ac:dyDescent="0.2">
      <c r="A5705" t="s">
        <v>4313</v>
      </c>
      <c r="B5705" t="s">
        <v>66</v>
      </c>
      <c r="C5705" t="s">
        <v>57</v>
      </c>
      <c r="D5705" t="s">
        <v>12</v>
      </c>
      <c r="E5705" t="s">
        <v>64</v>
      </c>
      <c r="F5705" t="s">
        <v>62</v>
      </c>
      <c r="G5705" t="s">
        <v>31</v>
      </c>
      <c r="H5705" t="s">
        <v>14</v>
      </c>
      <c r="I5705">
        <v>23</v>
      </c>
      <c r="J5705">
        <v>0.55420924040929198</v>
      </c>
      <c r="K5705">
        <v>0.55476768303275703</v>
      </c>
      <c r="L5705">
        <v>-5.5844262346542699E-4</v>
      </c>
      <c r="M5705">
        <v>-1.00763860063576E-3</v>
      </c>
      <c r="N5705">
        <v>59.101346594975197</v>
      </c>
      <c r="O5705">
        <v>63.604224942485097</v>
      </c>
      <c r="P5705">
        <v>7.8288589318750698E-2</v>
      </c>
      <c r="Q5705" s="27">
        <v>-0.12934317205281001</v>
      </c>
      <c r="R5705">
        <v>-0.100924414130104</v>
      </c>
      <c r="S5705">
        <v>-4.1581663426490799E-2</v>
      </c>
      <c r="T5705">
        <v>-5.5844262346542699E-4</v>
      </c>
      <c r="U5705">
        <v>4.0464778179559902E-2</v>
      </c>
      <c r="V5705">
        <v>9.9807528883173E-2</v>
      </c>
      <c r="W5705">
        <v>0.128226286805879</v>
      </c>
      <c r="X5705">
        <v>4.30965280396165E-2</v>
      </c>
    </row>
    <row r="5706" spans="1:24" x14ac:dyDescent="0.2">
      <c r="A5706" t="s">
        <v>4314</v>
      </c>
      <c r="B5706" t="s">
        <v>66</v>
      </c>
      <c r="C5706" t="s">
        <v>57</v>
      </c>
      <c r="D5706" t="s">
        <v>12</v>
      </c>
      <c r="E5706" t="s">
        <v>64</v>
      </c>
      <c r="F5706" t="s">
        <v>62</v>
      </c>
      <c r="G5706" t="s">
        <v>31</v>
      </c>
      <c r="H5706" t="s">
        <v>14</v>
      </c>
      <c r="I5706">
        <v>24</v>
      </c>
      <c r="J5706">
        <v>0.46879704006218398</v>
      </c>
      <c r="K5706">
        <v>0.47089287741038299</v>
      </c>
      <c r="L5706">
        <v>-2.0958373481988501E-3</v>
      </c>
      <c r="M5706">
        <v>-4.4706710347847999E-3</v>
      </c>
      <c r="N5706">
        <v>57.909921265520403</v>
      </c>
      <c r="O5706">
        <v>63.604224942485097</v>
      </c>
      <c r="P5706">
        <v>6.9707259709096206E-2</v>
      </c>
      <c r="Q5706" s="27">
        <v>-0.116764279569662</v>
      </c>
      <c r="R5706">
        <v>-9.1460544295260196E-2</v>
      </c>
      <c r="S5706">
        <v>-3.8622441435765299E-2</v>
      </c>
      <c r="T5706">
        <v>-2.0958373481988501E-3</v>
      </c>
      <c r="U5706">
        <v>3.4430766739367603E-2</v>
      </c>
      <c r="V5706">
        <v>8.72688695988625E-2</v>
      </c>
      <c r="W5706">
        <v>0.112572604873264</v>
      </c>
      <c r="X5706">
        <v>4.3821621202573199E-2</v>
      </c>
    </row>
    <row r="5707" spans="1:24" x14ac:dyDescent="0.2">
      <c r="A5707" t="s">
        <v>4293</v>
      </c>
      <c r="B5707" t="s">
        <v>66</v>
      </c>
      <c r="C5707" t="s">
        <v>57</v>
      </c>
      <c r="D5707" t="s">
        <v>12</v>
      </c>
      <c r="E5707" t="s">
        <v>64</v>
      </c>
      <c r="F5707" t="s">
        <v>62</v>
      </c>
      <c r="G5707" t="s">
        <v>31</v>
      </c>
      <c r="H5707" t="s">
        <v>13</v>
      </c>
      <c r="I5707">
        <v>3</v>
      </c>
      <c r="J5707">
        <v>0.35321345807130899</v>
      </c>
      <c r="K5707">
        <v>0.35641440654517598</v>
      </c>
      <c r="L5707">
        <v>-3.2009484738669798E-3</v>
      </c>
      <c r="M5707">
        <v>-9.0623627178462608E-3</v>
      </c>
      <c r="N5707">
        <v>56.191406622022797</v>
      </c>
      <c r="O5707">
        <v>63.604224942485097</v>
      </c>
      <c r="P5707">
        <v>5.1758879594992702E-2</v>
      </c>
      <c r="Q5707" s="27">
        <v>-8.8344305407629997E-2</v>
      </c>
      <c r="R5707">
        <v>-6.9555832114647595E-2</v>
      </c>
      <c r="S5707">
        <v>-3.0322601381643201E-2</v>
      </c>
      <c r="T5707">
        <v>-3.2009484738669798E-3</v>
      </c>
      <c r="U5707">
        <v>2.3920704433909201E-2</v>
      </c>
      <c r="V5707">
        <v>6.3153935166913699E-2</v>
      </c>
      <c r="W5707">
        <v>8.1942408459896005E-2</v>
      </c>
      <c r="X5707">
        <v>2.6944651414795399E-2</v>
      </c>
    </row>
    <row r="5708" spans="1:24" x14ac:dyDescent="0.2">
      <c r="A5708" t="s">
        <v>4294</v>
      </c>
      <c r="B5708" t="s">
        <v>66</v>
      </c>
      <c r="C5708" t="s">
        <v>57</v>
      </c>
      <c r="D5708" t="s">
        <v>12</v>
      </c>
      <c r="E5708" t="s">
        <v>64</v>
      </c>
      <c r="F5708" t="s">
        <v>62</v>
      </c>
      <c r="G5708" t="s">
        <v>31</v>
      </c>
      <c r="H5708" t="s">
        <v>13</v>
      </c>
      <c r="I5708">
        <v>4</v>
      </c>
      <c r="J5708">
        <v>0.347492544411037</v>
      </c>
      <c r="K5708">
        <v>0.35025159050719201</v>
      </c>
      <c r="L5708">
        <v>-2.75904609615465E-3</v>
      </c>
      <c r="M5708">
        <v>-7.9398713455304092E-3</v>
      </c>
      <c r="N5708">
        <v>55.522462115749299</v>
      </c>
      <c r="O5708">
        <v>63.604224942485097</v>
      </c>
      <c r="P5708">
        <v>5.0598538974723002E-2</v>
      </c>
      <c r="Q5708" s="27">
        <v>-8.5993642709573895E-2</v>
      </c>
      <c r="R5708">
        <v>-6.7626373061749498E-2</v>
      </c>
      <c r="S5708">
        <v>-2.9272680518909501E-2</v>
      </c>
      <c r="T5708">
        <v>-2.75904609615465E-3</v>
      </c>
      <c r="U5708">
        <v>2.3754588326600198E-2</v>
      </c>
      <c r="V5708">
        <v>6.2108280869440202E-2</v>
      </c>
      <c r="W5708">
        <v>8.0475550517264696E-2</v>
      </c>
      <c r="X5708">
        <v>2.17887597822044E-2</v>
      </c>
    </row>
    <row r="5709" spans="1:24" x14ac:dyDescent="0.2">
      <c r="A5709" t="s">
        <v>4295</v>
      </c>
      <c r="B5709" t="s">
        <v>66</v>
      </c>
      <c r="C5709" t="s">
        <v>57</v>
      </c>
      <c r="D5709" t="s">
        <v>12</v>
      </c>
      <c r="E5709" t="s">
        <v>64</v>
      </c>
      <c r="F5709" t="s">
        <v>62</v>
      </c>
      <c r="G5709" t="s">
        <v>31</v>
      </c>
      <c r="H5709" t="s">
        <v>13</v>
      </c>
      <c r="I5709">
        <v>5</v>
      </c>
      <c r="J5709">
        <v>0.358549981142537</v>
      </c>
      <c r="K5709">
        <v>0.36097752905480401</v>
      </c>
      <c r="L5709">
        <v>-2.4275479122673502E-3</v>
      </c>
      <c r="M5709">
        <v>-6.7704589037540803E-3</v>
      </c>
      <c r="N5709">
        <v>55.003807880794902</v>
      </c>
      <c r="O5709">
        <v>63.604224942485097</v>
      </c>
      <c r="P5709">
        <v>5.1782157432619498E-2</v>
      </c>
      <c r="Q5709" s="27">
        <v>-8.7609196888926502E-2</v>
      </c>
      <c r="R5709">
        <v>-6.8812273740885596E-2</v>
      </c>
      <c r="S5709">
        <v>-2.956139840696E-2</v>
      </c>
      <c r="T5709">
        <v>-2.4275479122673502E-3</v>
      </c>
      <c r="U5709">
        <v>2.4706302582425298E-2</v>
      </c>
      <c r="V5709">
        <v>6.3957177916350902E-2</v>
      </c>
      <c r="W5709">
        <v>8.2754101064391794E-2</v>
      </c>
      <c r="X5709">
        <v>1.39512111573656E-2</v>
      </c>
    </row>
    <row r="5710" spans="1:24" x14ac:dyDescent="0.2">
      <c r="A5710" t="s">
        <v>4296</v>
      </c>
      <c r="B5710" t="s">
        <v>66</v>
      </c>
      <c r="C5710" t="s">
        <v>57</v>
      </c>
      <c r="D5710" t="s">
        <v>12</v>
      </c>
      <c r="E5710" t="s">
        <v>64</v>
      </c>
      <c r="F5710" t="s">
        <v>62</v>
      </c>
      <c r="G5710" t="s">
        <v>31</v>
      </c>
      <c r="H5710" t="s">
        <v>13</v>
      </c>
      <c r="I5710">
        <v>6</v>
      </c>
      <c r="J5710">
        <v>0.401718490612059</v>
      </c>
      <c r="K5710">
        <v>0.40210469947590799</v>
      </c>
      <c r="L5710">
        <v>-3.8620886384862699E-4</v>
      </c>
      <c r="M5710">
        <v>-9.6139180265314298E-4</v>
      </c>
      <c r="N5710">
        <v>54.534606504472102</v>
      </c>
      <c r="O5710">
        <v>63.604224942485097</v>
      </c>
      <c r="P5710">
        <v>5.8051471726880403E-2</v>
      </c>
      <c r="Q5710" s="27">
        <v>-9.5880879854566906E-2</v>
      </c>
      <c r="R5710">
        <v>-7.4808195617709294E-2</v>
      </c>
      <c r="S5710">
        <v>-3.0805180048734001E-2</v>
      </c>
      <c r="T5710">
        <v>-3.8620886384862699E-4</v>
      </c>
      <c r="U5710">
        <v>3.0032762321036698E-2</v>
      </c>
      <c r="V5710" s="1">
        <v>7.4035777890012006E-2</v>
      </c>
      <c r="W5710">
        <v>9.5108462126869603E-2</v>
      </c>
      <c r="X5710">
        <v>-1.94593168744157E-3</v>
      </c>
    </row>
    <row r="5711" spans="1:24" x14ac:dyDescent="0.2">
      <c r="A5711" t="s">
        <v>4297</v>
      </c>
      <c r="B5711" t="s">
        <v>66</v>
      </c>
      <c r="C5711" t="s">
        <v>57</v>
      </c>
      <c r="D5711" t="s">
        <v>12</v>
      </c>
      <c r="E5711" t="s">
        <v>64</v>
      </c>
      <c r="F5711" t="s">
        <v>62</v>
      </c>
      <c r="G5711" t="s">
        <v>31</v>
      </c>
      <c r="H5711" t="s">
        <v>14</v>
      </c>
      <c r="I5711">
        <v>7</v>
      </c>
      <c r="J5711">
        <v>0.47283057803571799</v>
      </c>
      <c r="K5711">
        <v>0.47492369265232198</v>
      </c>
      <c r="L5711">
        <v>-2.0931146166039698E-3</v>
      </c>
      <c r="M5711">
        <v>-4.4267750730069199E-3</v>
      </c>
      <c r="N5711">
        <v>53.793089202478399</v>
      </c>
      <c r="O5711">
        <v>63.604224942485097</v>
      </c>
      <c r="P5711">
        <v>6.9745509442353207E-2</v>
      </c>
      <c r="Q5711" s="27">
        <v>-0.116824477649275</v>
      </c>
      <c r="R5711">
        <v>-9.1506857721700696E-2</v>
      </c>
      <c r="S5711">
        <v>-3.8639761564397003E-2</v>
      </c>
      <c r="T5711">
        <v>-2.0931146166039698E-3</v>
      </c>
      <c r="U5711">
        <v>3.4453532331189099E-2</v>
      </c>
      <c r="V5711">
        <v>8.7320628488492799E-2</v>
      </c>
      <c r="W5711">
        <v>0.112638248416067</v>
      </c>
      <c r="X5711">
        <v>-2.54598461277857E-2</v>
      </c>
    </row>
    <row r="5712" spans="1:24" x14ac:dyDescent="0.2">
      <c r="A5712" t="s">
        <v>4298</v>
      </c>
      <c r="B5712" t="s">
        <v>66</v>
      </c>
      <c r="C5712" t="s">
        <v>57</v>
      </c>
      <c r="D5712" t="s">
        <v>12</v>
      </c>
      <c r="E5712" t="s">
        <v>64</v>
      </c>
      <c r="F5712" t="s">
        <v>62</v>
      </c>
      <c r="G5712" t="s">
        <v>31</v>
      </c>
      <c r="H5712" t="s">
        <v>14</v>
      </c>
      <c r="I5712">
        <v>8</v>
      </c>
      <c r="J5712">
        <v>0.49291409596036001</v>
      </c>
      <c r="K5712">
        <v>0.49279586395768699</v>
      </c>
      <c r="L5712">
        <v>1.1823200267266199E-4</v>
      </c>
      <c r="M5712">
        <v>2.3986330202691199E-4</v>
      </c>
      <c r="N5712">
        <v>54.862514319688898</v>
      </c>
      <c r="O5712">
        <v>63.604224942485097</v>
      </c>
      <c r="P5712">
        <v>7.3965749212897905E-2</v>
      </c>
      <c r="Q5712" s="27">
        <v>-0.121555425452544</v>
      </c>
      <c r="R5712">
        <v>-9.4705858488262504E-2</v>
      </c>
      <c r="S5712">
        <v>-3.8639820584885798E-2</v>
      </c>
      <c r="T5712">
        <v>1.1823200267266199E-4</v>
      </c>
      <c r="U5712">
        <v>3.8876284590231201E-2</v>
      </c>
      <c r="V5712">
        <v>9.4942322493607803E-2</v>
      </c>
      <c r="W5712">
        <v>0.12179188945789</v>
      </c>
      <c r="X5712">
        <v>-2.7242125636326299E-3</v>
      </c>
    </row>
    <row r="5713" spans="1:24" x14ac:dyDescent="0.2">
      <c r="A5713" t="s">
        <v>4299</v>
      </c>
      <c r="B5713" t="s">
        <v>66</v>
      </c>
      <c r="C5713" t="s">
        <v>57</v>
      </c>
      <c r="D5713" t="s">
        <v>12</v>
      </c>
      <c r="E5713" t="s">
        <v>64</v>
      </c>
      <c r="F5713" t="s">
        <v>62</v>
      </c>
      <c r="G5713" t="s">
        <v>31</v>
      </c>
      <c r="H5713" t="s">
        <v>14</v>
      </c>
      <c r="I5713">
        <v>9</v>
      </c>
      <c r="J5713">
        <v>0.48205565729505701</v>
      </c>
      <c r="K5713">
        <v>0.48093258157804603</v>
      </c>
      <c r="L5713">
        <v>1.12307571701105E-3</v>
      </c>
      <c r="M5713">
        <v>2.32976358645582E-3</v>
      </c>
      <c r="N5713">
        <v>59.941815532474699</v>
      </c>
      <c r="O5713">
        <v>63.604224942485097</v>
      </c>
      <c r="P5713">
        <v>7.4848361412537506E-2</v>
      </c>
      <c r="Q5713" s="27">
        <v>-0.122002478806613</v>
      </c>
      <c r="R5713">
        <v>-9.4832523613862005E-2</v>
      </c>
      <c r="S5713">
        <v>-3.8097465663158601E-2</v>
      </c>
      <c r="T5713">
        <v>1.12307571701105E-3</v>
      </c>
      <c r="U5713">
        <v>4.0343617097180699E-2</v>
      </c>
      <c r="V5713">
        <v>9.7078675047884103E-2</v>
      </c>
      <c r="W5713">
        <v>0.124248630240635</v>
      </c>
      <c r="X5713">
        <v>4.3995679732153598E-2</v>
      </c>
    </row>
    <row r="5714" spans="1:24" x14ac:dyDescent="0.2">
      <c r="A5714" t="s">
        <v>4099</v>
      </c>
      <c r="B5714" t="s">
        <v>66</v>
      </c>
      <c r="C5714" t="s">
        <v>57</v>
      </c>
      <c r="D5714" t="s">
        <v>12</v>
      </c>
      <c r="E5714" t="s">
        <v>64</v>
      </c>
      <c r="F5714" t="s">
        <v>62</v>
      </c>
      <c r="G5714" t="s">
        <v>30</v>
      </c>
      <c r="H5714" t="s">
        <v>13</v>
      </c>
      <c r="I5714">
        <v>1</v>
      </c>
      <c r="J5714">
        <v>0.43542185234264602</v>
      </c>
      <c r="K5714">
        <v>0.43443357622857298</v>
      </c>
      <c r="L5714">
        <v>9.8827611407293703E-4</v>
      </c>
      <c r="M5714">
        <v>2.2696980152829699E-3</v>
      </c>
      <c r="N5714">
        <v>64.940905170598199</v>
      </c>
      <c r="O5714">
        <v>69.496055471885896</v>
      </c>
      <c r="P5714">
        <v>6.6719994745985001E-2</v>
      </c>
      <c r="Q5714" s="27">
        <v>-0.108766115243072</v>
      </c>
      <c r="R5714">
        <v>-8.45467571502799E-2</v>
      </c>
      <c r="S5714">
        <v>-3.39730011328232E-2</v>
      </c>
      <c r="T5714">
        <v>9.8827611407293703E-4</v>
      </c>
      <c r="U5714">
        <v>3.5949553360969097E-2</v>
      </c>
      <c r="V5714">
        <v>8.6523309378425797E-2</v>
      </c>
      <c r="W5714">
        <v>0.110742667471218</v>
      </c>
      <c r="X5714">
        <v>3.2849476759606498E-2</v>
      </c>
    </row>
    <row r="5715" spans="1:24" x14ac:dyDescent="0.2">
      <c r="A5715" t="s">
        <v>4108</v>
      </c>
      <c r="B5715" t="s">
        <v>66</v>
      </c>
      <c r="C5715" t="s">
        <v>57</v>
      </c>
      <c r="D5715" t="s">
        <v>12</v>
      </c>
      <c r="E5715" t="s">
        <v>64</v>
      </c>
      <c r="F5715" t="s">
        <v>62</v>
      </c>
      <c r="G5715" t="s">
        <v>30</v>
      </c>
      <c r="H5715" t="s">
        <v>14</v>
      </c>
      <c r="I5715">
        <v>10</v>
      </c>
      <c r="J5715">
        <v>0.465445297855134</v>
      </c>
      <c r="K5715">
        <v>0.46610803670879197</v>
      </c>
      <c r="L5715">
        <v>-6.6273885365764496E-4</v>
      </c>
      <c r="M5715">
        <v>-1.4238812954211399E-3</v>
      </c>
      <c r="N5715">
        <v>68.744846862457507</v>
      </c>
      <c r="O5715">
        <v>69.496055471885896</v>
      </c>
      <c r="P5715">
        <v>7.2548430362689001E-2</v>
      </c>
      <c r="Q5715" s="27">
        <v>-0.120004906800281</v>
      </c>
      <c r="R5715">
        <v>-9.3669826578624896E-2</v>
      </c>
      <c r="S5715">
        <v>-3.8678116363706702E-2</v>
      </c>
      <c r="T5715">
        <v>-6.6273885365764496E-4</v>
      </c>
      <c r="U5715">
        <v>3.73526386563914E-2</v>
      </c>
      <c r="V5715">
        <v>9.2344348871309601E-2</v>
      </c>
      <c r="W5715">
        <v>0.118679429092966</v>
      </c>
      <c r="X5715">
        <v>5.8138830313260399E-2</v>
      </c>
    </row>
    <row r="5716" spans="1:24" x14ac:dyDescent="0.2">
      <c r="A5716" t="s">
        <v>4109</v>
      </c>
      <c r="B5716" t="s">
        <v>66</v>
      </c>
      <c r="C5716" t="s">
        <v>57</v>
      </c>
      <c r="D5716" t="s">
        <v>12</v>
      </c>
      <c r="E5716" t="s">
        <v>64</v>
      </c>
      <c r="F5716" t="s">
        <v>62</v>
      </c>
      <c r="G5716" t="s">
        <v>30</v>
      </c>
      <c r="H5716" t="s">
        <v>14</v>
      </c>
      <c r="I5716">
        <v>11</v>
      </c>
      <c r="J5716">
        <v>0.47484042096613599</v>
      </c>
      <c r="K5716">
        <v>0.47680427490381899</v>
      </c>
      <c r="L5716">
        <v>-1.96385393768231E-3</v>
      </c>
      <c r="M5716">
        <v>-4.1358187950523402E-3</v>
      </c>
      <c r="N5716">
        <v>72.904280714066104</v>
      </c>
      <c r="O5716">
        <v>69.496055471885896</v>
      </c>
      <c r="P5716">
        <v>8.00457101758381E-2</v>
      </c>
      <c r="Q5716" s="27">
        <v>-0.133639047176936</v>
      </c>
      <c r="R5716">
        <v>-0.104582454383107</v>
      </c>
      <c r="S5716">
        <v>-4.3907806069821503E-2</v>
      </c>
      <c r="T5716">
        <v>-1.96385393768231E-3</v>
      </c>
      <c r="U5716">
        <v>3.9980098194456901E-2</v>
      </c>
      <c r="V5716">
        <v>0.100654746507742</v>
      </c>
      <c r="W5716">
        <v>0.129711339301571</v>
      </c>
      <c r="X5716">
        <v>7.0447400987229999E-2</v>
      </c>
    </row>
    <row r="5717" spans="1:24" x14ac:dyDescent="0.2">
      <c r="A5717" t="s">
        <v>4110</v>
      </c>
      <c r="B5717" t="s">
        <v>66</v>
      </c>
      <c r="C5717" t="s">
        <v>57</v>
      </c>
      <c r="D5717" t="s">
        <v>12</v>
      </c>
      <c r="E5717" t="s">
        <v>64</v>
      </c>
      <c r="F5717" t="s">
        <v>62</v>
      </c>
      <c r="G5717" t="s">
        <v>30</v>
      </c>
      <c r="H5717" t="s">
        <v>14</v>
      </c>
      <c r="I5717">
        <v>12</v>
      </c>
      <c r="J5717">
        <v>0.48716678939028302</v>
      </c>
      <c r="K5717">
        <v>0.48922935939545897</v>
      </c>
      <c r="L5717">
        <v>-2.0625700051760398E-3</v>
      </c>
      <c r="M5717">
        <v>-4.2338066758562604E-3</v>
      </c>
      <c r="N5717">
        <v>76.301433976506203</v>
      </c>
      <c r="O5717">
        <v>69.496055471885896</v>
      </c>
      <c r="P5717">
        <v>8.7430849837683997E-2</v>
      </c>
      <c r="Q5717" s="27">
        <v>-0.14588631798816601</v>
      </c>
      <c r="R5717" s="1">
        <v>-0.114148919497087</v>
      </c>
      <c r="S5717">
        <v>-4.7876335320122497E-2</v>
      </c>
      <c r="T5717" s="1">
        <v>-2.0625700051760398E-3</v>
      </c>
      <c r="U5717">
        <v>4.3751195309770403E-2</v>
      </c>
      <c r="V5717">
        <v>0.110023779486735</v>
      </c>
      <c r="W5717">
        <v>0.14176117797781401</v>
      </c>
      <c r="X5717">
        <v>8.6207387601487606E-2</v>
      </c>
    </row>
    <row r="5718" spans="1:24" x14ac:dyDescent="0.2">
      <c r="A5718" t="s">
        <v>4111</v>
      </c>
      <c r="B5718" t="s">
        <v>66</v>
      </c>
      <c r="C5718" t="s">
        <v>57</v>
      </c>
      <c r="D5718" t="s">
        <v>12</v>
      </c>
      <c r="E5718" t="s">
        <v>64</v>
      </c>
      <c r="F5718" t="s">
        <v>62</v>
      </c>
      <c r="G5718" t="s">
        <v>30</v>
      </c>
      <c r="H5718" t="s">
        <v>14</v>
      </c>
      <c r="I5718">
        <v>13</v>
      </c>
      <c r="J5718">
        <v>0.50254495149609302</v>
      </c>
      <c r="K5718">
        <v>0.50444764411473797</v>
      </c>
      <c r="L5718">
        <v>-1.90269261864489E-3</v>
      </c>
      <c r="M5718">
        <v>-3.78611428287263E-3</v>
      </c>
      <c r="N5718">
        <v>78.411106340118806</v>
      </c>
      <c r="O5718">
        <v>69.496055471885896</v>
      </c>
      <c r="P5718">
        <v>9.45149976830994E-2</v>
      </c>
      <c r="Q5718" s="27">
        <v>-0.15737986380734301</v>
      </c>
      <c r="R5718">
        <v>-0.123070919648378</v>
      </c>
      <c r="S5718">
        <v>-5.1428551404588997E-2</v>
      </c>
      <c r="T5718">
        <v>-1.90269261864489E-3</v>
      </c>
      <c r="U5718">
        <v>4.7623166167299197E-2</v>
      </c>
      <c r="V5718">
        <v>0.119265534411089</v>
      </c>
      <c r="W5718">
        <v>0.15357447857005399</v>
      </c>
      <c r="X5718">
        <v>0.10488401373469</v>
      </c>
    </row>
    <row r="5719" spans="1:24" x14ac:dyDescent="0.2">
      <c r="A5719" t="s">
        <v>4112</v>
      </c>
      <c r="B5719" t="s">
        <v>66</v>
      </c>
      <c r="C5719" t="s">
        <v>57</v>
      </c>
      <c r="D5719" t="s">
        <v>12</v>
      </c>
      <c r="E5719" t="s">
        <v>64</v>
      </c>
      <c r="F5719" t="s">
        <v>62</v>
      </c>
      <c r="G5719" t="s">
        <v>30</v>
      </c>
      <c r="H5719" t="s">
        <v>14</v>
      </c>
      <c r="I5719">
        <v>14</v>
      </c>
      <c r="J5719">
        <v>0.51630097221959503</v>
      </c>
      <c r="K5719">
        <v>0.51743775974344097</v>
      </c>
      <c r="L5719">
        <v>-1.1367875238456201E-3</v>
      </c>
      <c r="M5719">
        <v>-2.2017923362772801E-3</v>
      </c>
      <c r="N5719">
        <v>79.360537056905997</v>
      </c>
      <c r="O5719">
        <v>69.496055471885896</v>
      </c>
      <c r="P5719">
        <v>0.100633524239072</v>
      </c>
      <c r="Q5719" s="27">
        <v>-0.16667893489711999</v>
      </c>
      <c r="R5719">
        <v>-0.130148965598336</v>
      </c>
      <c r="S5719">
        <v>-5.3868754225119497E-2</v>
      </c>
      <c r="T5719">
        <v>-1.1367875238456201E-3</v>
      </c>
      <c r="U5719">
        <v>5.1595179177428299E-2</v>
      </c>
      <c r="V5719">
        <v>0.12787539055064501</v>
      </c>
      <c r="W5719">
        <v>0.164405359849428</v>
      </c>
      <c r="X5719">
        <v>0.11491380961318801</v>
      </c>
    </row>
    <row r="5720" spans="1:24" x14ac:dyDescent="0.2">
      <c r="A5720" t="s">
        <v>4113</v>
      </c>
      <c r="B5720" t="s">
        <v>66</v>
      </c>
      <c r="C5720" t="s">
        <v>57</v>
      </c>
      <c r="D5720" t="s">
        <v>12</v>
      </c>
      <c r="E5720" t="s">
        <v>64</v>
      </c>
      <c r="F5720" t="s">
        <v>62</v>
      </c>
      <c r="G5720" t="s">
        <v>30</v>
      </c>
      <c r="H5720" t="s">
        <v>14</v>
      </c>
      <c r="I5720">
        <v>15</v>
      </c>
      <c r="J5720">
        <v>0.53165594589493004</v>
      </c>
      <c r="K5720">
        <v>0.53141989207992602</v>
      </c>
      <c r="L5720">
        <v>2.36053815004055E-4</v>
      </c>
      <c r="M5720">
        <v>4.4399731974540101E-4</v>
      </c>
      <c r="N5720">
        <v>78.995518126753396</v>
      </c>
      <c r="O5720">
        <v>69.496055471885896</v>
      </c>
      <c r="P5720">
        <v>0.105891416992835</v>
      </c>
      <c r="Q5720" s="27">
        <v>-0.17395532713820999</v>
      </c>
      <c r="R5720">
        <v>-0.13551674276980999</v>
      </c>
      <c r="S5720">
        <v>-5.5251048689241501E-2</v>
      </c>
      <c r="T5720">
        <v>2.36053815004055E-4</v>
      </c>
      <c r="U5720">
        <v>5.5723156319249602E-2</v>
      </c>
      <c r="V5720">
        <v>0.13598885039981901</v>
      </c>
      <c r="W5720">
        <v>0.17442743476821801</v>
      </c>
      <c r="X5720">
        <v>0.12202437391689</v>
      </c>
    </row>
    <row r="5721" spans="1:24" x14ac:dyDescent="0.2">
      <c r="A5721" t="s">
        <v>4114</v>
      </c>
      <c r="B5721" t="s">
        <v>66</v>
      </c>
      <c r="C5721" t="s">
        <v>57</v>
      </c>
      <c r="D5721" t="s">
        <v>12</v>
      </c>
      <c r="E5721" t="s">
        <v>64</v>
      </c>
      <c r="F5721" t="s">
        <v>62</v>
      </c>
      <c r="G5721" t="s">
        <v>30</v>
      </c>
      <c r="H5721" t="s">
        <v>14</v>
      </c>
      <c r="I5721">
        <v>16</v>
      </c>
      <c r="J5721">
        <v>0.55831951464410701</v>
      </c>
      <c r="K5721">
        <v>0.55672723768419696</v>
      </c>
      <c r="L5721">
        <v>1.59227695991048E-3</v>
      </c>
      <c r="M5721">
        <v>2.8519099156429301E-3</v>
      </c>
      <c r="N5721">
        <v>78.301929764817004</v>
      </c>
      <c r="O5721">
        <v>69.496055471885896</v>
      </c>
      <c r="P5721">
        <v>0.110720352281343</v>
      </c>
      <c r="Q5721" s="27">
        <v>-0.180542702542899</v>
      </c>
      <c r="R5721">
        <v>-0.14035121466477099</v>
      </c>
      <c r="S5721">
        <v>-5.6425187635513303E-2</v>
      </c>
      <c r="T5721">
        <v>1.59227695991048E-3</v>
      </c>
      <c r="U5721">
        <v>5.96097415553343E-2</v>
      </c>
      <c r="V5721">
        <v>0.14353576858459199</v>
      </c>
      <c r="W5721">
        <v>0.18372725646272001</v>
      </c>
      <c r="X5721">
        <v>0.12062668391675301</v>
      </c>
    </row>
    <row r="5722" spans="1:24" x14ac:dyDescent="0.2">
      <c r="A5722" t="s">
        <v>4115</v>
      </c>
      <c r="B5722" t="s">
        <v>66</v>
      </c>
      <c r="C5722" t="s">
        <v>57</v>
      </c>
      <c r="D5722" t="s">
        <v>12</v>
      </c>
      <c r="E5722" t="s">
        <v>64</v>
      </c>
      <c r="F5722" t="s">
        <v>62</v>
      </c>
      <c r="G5722" t="s">
        <v>30</v>
      </c>
      <c r="H5722" t="s">
        <v>15</v>
      </c>
      <c r="I5722">
        <v>17</v>
      </c>
      <c r="J5722">
        <v>0.58472079440259594</v>
      </c>
      <c r="K5722">
        <v>0.57924969168343399</v>
      </c>
      <c r="L5722">
        <v>5.4711027191621901E-3</v>
      </c>
      <c r="M5722">
        <v>9.3567780922721704E-3</v>
      </c>
      <c r="N5722">
        <v>77.455413742411594</v>
      </c>
      <c r="O5722">
        <v>69.496055471885896</v>
      </c>
      <c r="P5722">
        <v>0.114063785668693</v>
      </c>
      <c r="Q5722" s="27">
        <v>-0.182163824705837</v>
      </c>
      <c r="R5722">
        <v>-0.14075867050810201</v>
      </c>
      <c r="S5722">
        <v>-5.42983209712328E-2</v>
      </c>
      <c r="T5722">
        <v>5.4711027191621901E-3</v>
      </c>
      <c r="U5722">
        <v>6.5240526409557104E-2</v>
      </c>
      <c r="V5722">
        <v>0.15170087594642601</v>
      </c>
      <c r="W5722">
        <v>0.193106030144162</v>
      </c>
      <c r="X5722">
        <v>0.12182189038776201</v>
      </c>
    </row>
    <row r="5723" spans="1:24" x14ac:dyDescent="0.2">
      <c r="A5723" t="s">
        <v>4116</v>
      </c>
      <c r="B5723" t="s">
        <v>66</v>
      </c>
      <c r="C5723" t="s">
        <v>57</v>
      </c>
      <c r="D5723" t="s">
        <v>12</v>
      </c>
      <c r="E5723" t="s">
        <v>64</v>
      </c>
      <c r="F5723" t="s">
        <v>62</v>
      </c>
      <c r="G5723" t="s">
        <v>30</v>
      </c>
      <c r="H5723" t="s">
        <v>15</v>
      </c>
      <c r="I5723">
        <v>18</v>
      </c>
      <c r="J5723">
        <v>0.61860479197051099</v>
      </c>
      <c r="K5723">
        <v>0.61287009640098</v>
      </c>
      <c r="L5723">
        <v>5.7346955695310496E-3</v>
      </c>
      <c r="M5723">
        <v>9.2703704270762008E-3</v>
      </c>
      <c r="N5723">
        <v>75.876655763113604</v>
      </c>
      <c r="O5723">
        <v>69.496055471885896</v>
      </c>
      <c r="P5723">
        <v>0.115838261996032</v>
      </c>
      <c r="Q5723" s="27">
        <v>-0.18481924541394101</v>
      </c>
      <c r="R5723">
        <v>-0.142769956309382</v>
      </c>
      <c r="S5723">
        <v>-5.4964553716389697E-2</v>
      </c>
      <c r="T5723">
        <v>5.7346955695310496E-3</v>
      </c>
      <c r="U5723">
        <v>6.6433944855451801E-2</v>
      </c>
      <c r="V5723">
        <v>0.154239347448444</v>
      </c>
      <c r="W5723">
        <v>0.19628863655300399</v>
      </c>
      <c r="X5723">
        <v>0.120758768480553</v>
      </c>
    </row>
    <row r="5724" spans="1:24" x14ac:dyDescent="0.2">
      <c r="A5724" t="s">
        <v>4117</v>
      </c>
      <c r="B5724" t="s">
        <v>66</v>
      </c>
      <c r="C5724" t="s">
        <v>57</v>
      </c>
      <c r="D5724" t="s">
        <v>12</v>
      </c>
      <c r="E5724" t="s">
        <v>64</v>
      </c>
      <c r="F5724" t="s">
        <v>62</v>
      </c>
      <c r="G5724" t="s">
        <v>30</v>
      </c>
      <c r="H5724" t="s">
        <v>15</v>
      </c>
      <c r="I5724">
        <v>19</v>
      </c>
      <c r="J5724">
        <v>0.69395919953319196</v>
      </c>
      <c r="K5724">
        <v>0.68826401595125197</v>
      </c>
      <c r="L5724">
        <v>5.6951835819396401E-3</v>
      </c>
      <c r="M5724">
        <v>8.2067988806411706E-3</v>
      </c>
      <c r="N5724">
        <v>73.520056072092302</v>
      </c>
      <c r="O5724">
        <v>69.496055471885896</v>
      </c>
      <c r="P5724">
        <v>0.113499665581428</v>
      </c>
      <c r="Q5724" s="27">
        <v>-0.18101176629950899</v>
      </c>
      <c r="R5724">
        <v>-0.13981138769345</v>
      </c>
      <c r="S5724">
        <v>-5.3778641182728397E-2</v>
      </c>
      <c r="T5724">
        <v>5.6951835819396401E-3</v>
      </c>
      <c r="U5724">
        <v>6.5169008346607701E-2</v>
      </c>
      <c r="V5724">
        <v>0.15120175485733001</v>
      </c>
      <c r="W5724">
        <v>0.192402133463388</v>
      </c>
      <c r="X5724">
        <v>0.106569916397022</v>
      </c>
    </row>
    <row r="5725" spans="1:24" x14ac:dyDescent="0.2">
      <c r="A5725" t="s">
        <v>4100</v>
      </c>
      <c r="B5725" t="s">
        <v>66</v>
      </c>
      <c r="C5725" t="s">
        <v>57</v>
      </c>
      <c r="D5725" t="s">
        <v>12</v>
      </c>
      <c r="E5725" t="s">
        <v>64</v>
      </c>
      <c r="F5725" t="s">
        <v>62</v>
      </c>
      <c r="G5725" t="s">
        <v>30</v>
      </c>
      <c r="H5725" t="s">
        <v>13</v>
      </c>
      <c r="I5725">
        <v>2</v>
      </c>
      <c r="J5725">
        <v>0.39716410928687701</v>
      </c>
      <c r="K5725">
        <v>0.39648772340763799</v>
      </c>
      <c r="L5725">
        <v>6.7638587923870804E-4</v>
      </c>
      <c r="M5725">
        <v>1.7030387777314099E-3</v>
      </c>
      <c r="N5725">
        <v>64.217822115858198</v>
      </c>
      <c r="O5725">
        <v>69.496055471885896</v>
      </c>
      <c r="P5725">
        <v>5.8965812185377303E-2</v>
      </c>
      <c r="Q5725" s="27">
        <v>-9.6322375165706894E-2</v>
      </c>
      <c r="R5725">
        <v>-7.4917785342414903E-2</v>
      </c>
      <c r="S5725">
        <v>-3.0221699705899E-2</v>
      </c>
      <c r="T5725">
        <v>6.7638587923870804E-4</v>
      </c>
      <c r="U5725">
        <v>3.1574471464376398E-2</v>
      </c>
      <c r="V5725">
        <v>7.6270557100892394E-2</v>
      </c>
      <c r="W5725">
        <v>9.7675146924184303E-2</v>
      </c>
      <c r="X5725">
        <v>2.8812219404151799E-2</v>
      </c>
    </row>
    <row r="5726" spans="1:24" x14ac:dyDescent="0.2">
      <c r="A5726" t="s">
        <v>4118</v>
      </c>
      <c r="B5726" t="s">
        <v>66</v>
      </c>
      <c r="C5726" t="s">
        <v>57</v>
      </c>
      <c r="D5726" t="s">
        <v>12</v>
      </c>
      <c r="E5726" t="s">
        <v>64</v>
      </c>
      <c r="F5726" t="s">
        <v>62</v>
      </c>
      <c r="G5726" t="s">
        <v>30</v>
      </c>
      <c r="H5726" t="s">
        <v>15</v>
      </c>
      <c r="I5726">
        <v>20</v>
      </c>
      <c r="J5726">
        <v>0.74021206156897401</v>
      </c>
      <c r="K5726">
        <v>0.73326752520674399</v>
      </c>
      <c r="L5726">
        <v>6.9445363622292998E-3</v>
      </c>
      <c r="M5726">
        <v>9.3818200523637409E-3</v>
      </c>
      <c r="N5726">
        <v>70.926536021806697</v>
      </c>
      <c r="O5726">
        <v>69.496055471885896</v>
      </c>
      <c r="P5726">
        <v>0.10704698788891601</v>
      </c>
      <c r="Q5726" s="27">
        <v>-0.16914775871503701</v>
      </c>
      <c r="R5726">
        <v>-0.13028970211136101</v>
      </c>
      <c r="S5726">
        <v>-4.9148085291562602E-2</v>
      </c>
      <c r="T5726">
        <v>6.9445363622292998E-3</v>
      </c>
      <c r="U5726">
        <v>6.3037158016021194E-2</v>
      </c>
      <c r="V5726">
        <v>0.14417877483581901</v>
      </c>
      <c r="W5726">
        <v>0.18303683143949601</v>
      </c>
      <c r="X5726">
        <v>8.17454986767049E-2</v>
      </c>
    </row>
    <row r="5727" spans="1:24" x14ac:dyDescent="0.2">
      <c r="A5727" t="s">
        <v>4119</v>
      </c>
      <c r="B5727" t="s">
        <v>66</v>
      </c>
      <c r="C5727" t="s">
        <v>57</v>
      </c>
      <c r="D5727" t="s">
        <v>12</v>
      </c>
      <c r="E5727" t="s">
        <v>64</v>
      </c>
      <c r="F5727" t="s">
        <v>62</v>
      </c>
      <c r="G5727" t="s">
        <v>30</v>
      </c>
      <c r="H5727" t="s">
        <v>15</v>
      </c>
      <c r="I5727">
        <v>21</v>
      </c>
      <c r="J5727">
        <v>0.71935201899357804</v>
      </c>
      <c r="K5727">
        <v>0.71328947829825795</v>
      </c>
      <c r="L5727">
        <v>6.0625406953197297E-3</v>
      </c>
      <c r="M5727">
        <v>8.4277801900127305E-3</v>
      </c>
      <c r="N5727">
        <v>69.395730509304698</v>
      </c>
      <c r="O5727">
        <v>69.496055471885896</v>
      </c>
      <c r="P5727">
        <v>0.102725707714965</v>
      </c>
      <c r="Q5727" s="27">
        <v>-0.16292124849579701</v>
      </c>
      <c r="R5727">
        <v>-0.12563181659526501</v>
      </c>
      <c r="S5727">
        <v>-4.77657301473218E-2</v>
      </c>
      <c r="T5727">
        <v>6.0625406953197297E-3</v>
      </c>
      <c r="U5727">
        <v>5.9890811537961303E-2</v>
      </c>
      <c r="V5727">
        <v>0.13775689798590501</v>
      </c>
      <c r="W5727">
        <v>0.17504632988643701</v>
      </c>
      <c r="X5727">
        <v>6.3365992507785004E-2</v>
      </c>
    </row>
    <row r="5728" spans="1:24" x14ac:dyDescent="0.2">
      <c r="A5728" t="s">
        <v>4120</v>
      </c>
      <c r="B5728" t="s">
        <v>66</v>
      </c>
      <c r="C5728" t="s">
        <v>57</v>
      </c>
      <c r="D5728" t="s">
        <v>12</v>
      </c>
      <c r="E5728" t="s">
        <v>64</v>
      </c>
      <c r="F5728" t="s">
        <v>62</v>
      </c>
      <c r="G5728" t="s">
        <v>30</v>
      </c>
      <c r="H5728" t="s">
        <v>14</v>
      </c>
      <c r="I5728">
        <v>22</v>
      </c>
      <c r="J5728">
        <v>0.66804598924779401</v>
      </c>
      <c r="K5728">
        <v>0.66786782767339603</v>
      </c>
      <c r="L5728">
        <v>1.7816157439809501E-4</v>
      </c>
      <c r="M5728">
        <v>2.6669058308201299E-4</v>
      </c>
      <c r="N5728">
        <v>68.180911024187694</v>
      </c>
      <c r="O5728">
        <v>69.496055471885896</v>
      </c>
      <c r="P5728">
        <v>9.7596776289654796E-2</v>
      </c>
      <c r="Q5728" s="27">
        <v>-0.16036853542208401</v>
      </c>
      <c r="R5728">
        <v>-0.124940905628939</v>
      </c>
      <c r="S5728">
        <v>-5.0962549201380998E-2</v>
      </c>
      <c r="T5728">
        <v>1.7816157439809501E-4</v>
      </c>
      <c r="U5728">
        <v>5.1318872350177201E-2</v>
      </c>
      <c r="V5728">
        <v>0.125297228777735</v>
      </c>
      <c r="W5728">
        <v>0.16072485857088001</v>
      </c>
      <c r="X5728">
        <v>4.5048679490307497E-2</v>
      </c>
    </row>
    <row r="5729" spans="1:24" x14ac:dyDescent="0.2">
      <c r="A5729" t="s">
        <v>4121</v>
      </c>
      <c r="B5729" t="s">
        <v>66</v>
      </c>
      <c r="C5729" t="s">
        <v>57</v>
      </c>
      <c r="D5729" t="s">
        <v>12</v>
      </c>
      <c r="E5729" t="s">
        <v>64</v>
      </c>
      <c r="F5729" t="s">
        <v>62</v>
      </c>
      <c r="G5729" t="s">
        <v>30</v>
      </c>
      <c r="H5729" t="s">
        <v>14</v>
      </c>
      <c r="I5729">
        <v>23</v>
      </c>
      <c r="J5729">
        <v>0.58432166095572002</v>
      </c>
      <c r="K5729">
        <v>0.58648383695360895</v>
      </c>
      <c r="L5729">
        <v>-2.1621759978881698E-3</v>
      </c>
      <c r="M5729">
        <v>-3.7003180651418899E-3</v>
      </c>
      <c r="N5729">
        <v>66.990597399734995</v>
      </c>
      <c r="O5729">
        <v>69.496055471885896</v>
      </c>
      <c r="P5729">
        <v>8.8410498450268896E-2</v>
      </c>
      <c r="Q5729" s="27">
        <v>-0.14759744594858101</v>
      </c>
      <c r="R5729">
        <v>-0.115504435011133</v>
      </c>
      <c r="S5729">
        <v>-4.8489277185829099E-2</v>
      </c>
      <c r="T5729">
        <v>-2.1621759978881698E-3</v>
      </c>
      <c r="U5729">
        <v>4.4164925190052703E-2</v>
      </c>
      <c r="V5729">
        <v>0.11118008301535701</v>
      </c>
      <c r="W5729">
        <v>0.14327309395280399</v>
      </c>
      <c r="X5729">
        <v>3.7707999425338298E-2</v>
      </c>
    </row>
    <row r="5730" spans="1:24" x14ac:dyDescent="0.2">
      <c r="A5730" t="s">
        <v>4122</v>
      </c>
      <c r="B5730" t="s">
        <v>66</v>
      </c>
      <c r="C5730" t="s">
        <v>57</v>
      </c>
      <c r="D5730" t="s">
        <v>12</v>
      </c>
      <c r="E5730" t="s">
        <v>64</v>
      </c>
      <c r="F5730" t="s">
        <v>62</v>
      </c>
      <c r="G5730" t="s">
        <v>30</v>
      </c>
      <c r="H5730" t="s">
        <v>14</v>
      </c>
      <c r="I5730">
        <v>24</v>
      </c>
      <c r="J5730">
        <v>0.49729754277617799</v>
      </c>
      <c r="K5730">
        <v>0.50004805684116005</v>
      </c>
      <c r="L5730">
        <v>-2.7505140649821801E-3</v>
      </c>
      <c r="M5730">
        <v>-5.5309222917679403E-3</v>
      </c>
      <c r="N5730">
        <v>66.111843304916206</v>
      </c>
      <c r="O5730">
        <v>69.496055471885896</v>
      </c>
      <c r="P5730">
        <v>7.7087162027820996E-2</v>
      </c>
      <c r="Q5730" s="27">
        <v>-0.12955889560074799</v>
      </c>
      <c r="R5730">
        <v>-0.101576255784649</v>
      </c>
      <c r="S5730">
        <v>-4.3144186967560401E-2</v>
      </c>
      <c r="T5730">
        <v>-2.7505140649821801E-3</v>
      </c>
      <c r="U5730">
        <v>3.7643158837596002E-2</v>
      </c>
      <c r="V5730">
        <v>9.6075227654684403E-2</v>
      </c>
      <c r="W5730">
        <v>0.124057867470783</v>
      </c>
      <c r="X5730">
        <v>3.6398128179121601E-2</v>
      </c>
    </row>
    <row r="5731" spans="1:24" x14ac:dyDescent="0.2">
      <c r="A5731" t="s">
        <v>4101</v>
      </c>
      <c r="B5731" t="s">
        <v>66</v>
      </c>
      <c r="C5731" t="s">
        <v>57</v>
      </c>
      <c r="D5731" t="s">
        <v>12</v>
      </c>
      <c r="E5731" t="s">
        <v>64</v>
      </c>
      <c r="F5731" t="s">
        <v>62</v>
      </c>
      <c r="G5731" t="s">
        <v>30</v>
      </c>
      <c r="H5731" t="s">
        <v>13</v>
      </c>
      <c r="I5731">
        <v>3</v>
      </c>
      <c r="J5731">
        <v>0.37500403083153</v>
      </c>
      <c r="K5731">
        <v>0.37507308194404798</v>
      </c>
      <c r="L5731">
        <v>-6.9051112517484601E-5</v>
      </c>
      <c r="M5731">
        <v>-1.84134320808156E-4</v>
      </c>
      <c r="N5731">
        <v>63.567546465179703</v>
      </c>
      <c r="O5731">
        <v>69.496055471885896</v>
      </c>
      <c r="P5731">
        <v>5.3277878683400101E-2</v>
      </c>
      <c r="Q5731" s="27">
        <v>-8.77111615467107E-2</v>
      </c>
      <c r="R5731">
        <v>-6.8371291584636507E-2</v>
      </c>
      <c r="S5731">
        <v>-2.79866595426192E-2</v>
      </c>
      <c r="T5731">
        <v>-6.9051112517484601E-5</v>
      </c>
      <c r="U5731">
        <v>2.7848557317584201E-2</v>
      </c>
      <c r="V5731">
        <v>6.8233189359601501E-2</v>
      </c>
      <c r="W5731">
        <v>8.7573059321675695E-2</v>
      </c>
      <c r="X5731">
        <v>2.45838824543156E-2</v>
      </c>
    </row>
    <row r="5732" spans="1:24" x14ac:dyDescent="0.2">
      <c r="A5732" t="s">
        <v>4102</v>
      </c>
      <c r="B5732" t="s">
        <v>66</v>
      </c>
      <c r="C5732" t="s">
        <v>57</v>
      </c>
      <c r="D5732" t="s">
        <v>12</v>
      </c>
      <c r="E5732" t="s">
        <v>64</v>
      </c>
      <c r="F5732" t="s">
        <v>62</v>
      </c>
      <c r="G5732" t="s">
        <v>30</v>
      </c>
      <c r="H5732" t="s">
        <v>13</v>
      </c>
      <c r="I5732">
        <v>4</v>
      </c>
      <c r="J5732">
        <v>0.36401392132281701</v>
      </c>
      <c r="K5732">
        <v>0.36524136947373798</v>
      </c>
      <c r="L5732">
        <v>-1.2274481509207699E-3</v>
      </c>
      <c r="M5732">
        <v>-3.3719813419779599E-3</v>
      </c>
      <c r="N5732">
        <v>63.3289490768733</v>
      </c>
      <c r="O5732">
        <v>69.496055471885896</v>
      </c>
      <c r="P5732">
        <v>4.93181295534285E-2</v>
      </c>
      <c r="Q5732" s="27">
        <v>-8.2355771266310704E-2</v>
      </c>
      <c r="R5732">
        <v>-6.4453290238416103E-2</v>
      </c>
      <c r="S5732">
        <v>-2.7070148036917301E-2</v>
      </c>
      <c r="T5732">
        <v>-1.2274481509207699E-3</v>
      </c>
      <c r="U5732">
        <v>2.46152517350758E-2</v>
      </c>
      <c r="V5732">
        <v>6.1998393936574601E-2</v>
      </c>
      <c r="W5732">
        <v>7.9900874964469099E-2</v>
      </c>
      <c r="X5732">
        <v>2.09217022221511E-2</v>
      </c>
    </row>
    <row r="5733" spans="1:24" x14ac:dyDescent="0.2">
      <c r="A5733" t="s">
        <v>4103</v>
      </c>
      <c r="B5733" t="s">
        <v>66</v>
      </c>
      <c r="C5733" t="s">
        <v>57</v>
      </c>
      <c r="D5733" t="s">
        <v>12</v>
      </c>
      <c r="E5733" t="s">
        <v>64</v>
      </c>
      <c r="F5733" t="s">
        <v>62</v>
      </c>
      <c r="G5733" t="s">
        <v>30</v>
      </c>
      <c r="H5733" t="s">
        <v>13</v>
      </c>
      <c r="I5733">
        <v>5</v>
      </c>
      <c r="J5733">
        <v>0.36754511981489801</v>
      </c>
      <c r="K5733">
        <v>0.369845303711201</v>
      </c>
      <c r="L5733">
        <v>-2.3001838963022602E-3</v>
      </c>
      <c r="M5733">
        <v>-6.2582354445643897E-3</v>
      </c>
      <c r="N5733">
        <v>62.961425482787803</v>
      </c>
      <c r="O5733">
        <v>69.496055471885896</v>
      </c>
      <c r="P5733">
        <v>4.7452259434649403E-2</v>
      </c>
      <c r="Q5733" s="27">
        <v>-8.0359150666300602E-2</v>
      </c>
      <c r="R5733">
        <v>-6.3133980491522801E-2</v>
      </c>
      <c r="S5733">
        <v>-2.71651678400586E-2</v>
      </c>
      <c r="T5733">
        <v>-2.3001838963022602E-3</v>
      </c>
      <c r="U5733">
        <v>2.2564800047453999E-2</v>
      </c>
      <c r="V5733">
        <v>5.8533612698918297E-2</v>
      </c>
      <c r="W5733">
        <v>7.5758782873696098E-2</v>
      </c>
      <c r="X5733">
        <v>1.59526780569328E-2</v>
      </c>
    </row>
    <row r="5734" spans="1:24" x14ac:dyDescent="0.2">
      <c r="A5734" t="s">
        <v>4104</v>
      </c>
      <c r="B5734" t="s">
        <v>66</v>
      </c>
      <c r="C5734" t="s">
        <v>57</v>
      </c>
      <c r="D5734" t="s">
        <v>12</v>
      </c>
      <c r="E5734" t="s">
        <v>64</v>
      </c>
      <c r="F5734" t="s">
        <v>62</v>
      </c>
      <c r="G5734" t="s">
        <v>30</v>
      </c>
      <c r="H5734" t="s">
        <v>13</v>
      </c>
      <c r="I5734">
        <v>6</v>
      </c>
      <c r="J5734">
        <v>0.39751698510978001</v>
      </c>
      <c r="K5734">
        <v>0.39903871362384802</v>
      </c>
      <c r="L5734">
        <v>-1.5217285140685299E-3</v>
      </c>
      <c r="M5734">
        <v>-3.8280842607223099E-3</v>
      </c>
      <c r="N5734">
        <v>62.767022951366101</v>
      </c>
      <c r="O5734">
        <v>69.496055471885896</v>
      </c>
      <c r="P5734">
        <v>4.8744734129360603E-2</v>
      </c>
      <c r="Q5734" s="27">
        <v>-8.1706816156866799E-2</v>
      </c>
      <c r="R5734">
        <v>-6.4012477667908907E-2</v>
      </c>
      <c r="S5734">
        <v>-2.7063969197853501E-2</v>
      </c>
      <c r="T5734">
        <v>-1.5217285140685299E-3</v>
      </c>
      <c r="U5734">
        <v>2.4020512169716401E-2</v>
      </c>
      <c r="V5734">
        <v>6.0969020639771797E-2</v>
      </c>
      <c r="W5734">
        <v>7.8663359128729696E-2</v>
      </c>
      <c r="X5734">
        <v>6.0774157007055102E-3</v>
      </c>
    </row>
    <row r="5735" spans="1:24" x14ac:dyDescent="0.2">
      <c r="A5735" t="s">
        <v>4105</v>
      </c>
      <c r="B5735" t="s">
        <v>66</v>
      </c>
      <c r="C5735" t="s">
        <v>57</v>
      </c>
      <c r="D5735" t="s">
        <v>12</v>
      </c>
      <c r="E5735" t="s">
        <v>64</v>
      </c>
      <c r="F5735" t="s">
        <v>62</v>
      </c>
      <c r="G5735" t="s">
        <v>30</v>
      </c>
      <c r="H5735" t="s">
        <v>14</v>
      </c>
      <c r="I5735">
        <v>7</v>
      </c>
      <c r="J5735">
        <v>0.45887546782688199</v>
      </c>
      <c r="K5735">
        <v>0.46080990163799401</v>
      </c>
      <c r="L5735">
        <v>-1.93443381111166E-3</v>
      </c>
      <c r="M5735">
        <v>-4.2155964891142398E-3</v>
      </c>
      <c r="N5735">
        <v>62.446016125806501</v>
      </c>
      <c r="O5735">
        <v>69.496055471885896</v>
      </c>
      <c r="P5735">
        <v>5.4690570858986098E-2</v>
      </c>
      <c r="Q5735" s="27">
        <v>-9.1900422874143795E-2</v>
      </c>
      <c r="R5735">
        <v>-7.2047745652331893E-2</v>
      </c>
      <c r="S5735">
        <v>-3.05922929412204E-2</v>
      </c>
      <c r="T5735">
        <v>-1.93443381111166E-3</v>
      </c>
      <c r="U5735" s="1">
        <v>2.6723425318997102E-2</v>
      </c>
      <c r="V5735">
        <v>6.8178878030108497E-2</v>
      </c>
      <c r="W5735" s="1">
        <v>8.8031555251920496E-2</v>
      </c>
      <c r="X5735">
        <v>-6.8088914097712101E-3</v>
      </c>
    </row>
    <row r="5736" spans="1:24" x14ac:dyDescent="0.2">
      <c r="A5736" t="s">
        <v>4106</v>
      </c>
      <c r="B5736" t="s">
        <v>66</v>
      </c>
      <c r="C5736" t="s">
        <v>57</v>
      </c>
      <c r="D5736" t="s">
        <v>12</v>
      </c>
      <c r="E5736" t="s">
        <v>64</v>
      </c>
      <c r="F5736" t="s">
        <v>62</v>
      </c>
      <c r="G5736" t="s">
        <v>30</v>
      </c>
      <c r="H5736" t="s">
        <v>14</v>
      </c>
      <c r="I5736">
        <v>8</v>
      </c>
      <c r="J5736">
        <v>0.47263310893090998</v>
      </c>
      <c r="K5736">
        <v>0.472845239358124</v>
      </c>
      <c r="L5736">
        <v>-2.1213042721403199E-4</v>
      </c>
      <c r="M5736">
        <v>-4.4882684519048698E-4</v>
      </c>
      <c r="N5736">
        <v>62.251299777415603</v>
      </c>
      <c r="O5736">
        <v>69.496055471885896</v>
      </c>
      <c r="P5736">
        <v>6.0127050160710703E-2</v>
      </c>
      <c r="Q5736" s="27">
        <v>-9.9121127941583106E-2</v>
      </c>
      <c r="R5736">
        <v>-7.7295008733245102E-2</v>
      </c>
      <c r="S5736">
        <v>-3.1718704711426397E-2</v>
      </c>
      <c r="T5736">
        <v>-2.1213042721403199E-4</v>
      </c>
      <c r="U5736">
        <v>3.1294443856998401E-2</v>
      </c>
      <c r="V5736">
        <v>7.6870747878817106E-2</v>
      </c>
      <c r="W5736">
        <v>9.8696867087154999E-2</v>
      </c>
      <c r="X5736">
        <v>1.05455355740472E-2</v>
      </c>
    </row>
    <row r="5737" spans="1:24" x14ac:dyDescent="0.2">
      <c r="A5737" t="s">
        <v>4107</v>
      </c>
      <c r="B5737" t="s">
        <v>66</v>
      </c>
      <c r="C5737" t="s">
        <v>57</v>
      </c>
      <c r="D5737" t="s">
        <v>12</v>
      </c>
      <c r="E5737" t="s">
        <v>64</v>
      </c>
      <c r="F5737" t="s">
        <v>62</v>
      </c>
      <c r="G5737" t="s">
        <v>30</v>
      </c>
      <c r="H5737" t="s">
        <v>14</v>
      </c>
      <c r="I5737">
        <v>9</v>
      </c>
      <c r="J5737">
        <v>0.46205201771395998</v>
      </c>
      <c r="K5737">
        <v>0.460905873211154</v>
      </c>
      <c r="L5737">
        <v>1.1461445028059501E-3</v>
      </c>
      <c r="M5737">
        <v>2.4805529656089201E-3</v>
      </c>
      <c r="N5737">
        <v>64.476889272137996</v>
      </c>
      <c r="O5737">
        <v>69.496055471885896</v>
      </c>
      <c r="P5737">
        <v>6.5403289766786304E-2</v>
      </c>
      <c r="Q5737" s="27">
        <v>-0.10644226716355799</v>
      </c>
      <c r="R5737">
        <v>-8.2700872978214102E-2</v>
      </c>
      <c r="S5737">
        <v>-3.3125179334990103E-2</v>
      </c>
      <c r="T5737">
        <v>1.1461445028059501E-3</v>
      </c>
      <c r="U5737">
        <v>3.5417468340601999E-2</v>
      </c>
      <c r="V5737">
        <v>8.4993161983826004E-2</v>
      </c>
      <c r="W5737">
        <v>0.10873455616916899</v>
      </c>
      <c r="X5737">
        <v>4.0105089773857003E-2</v>
      </c>
    </row>
    <row r="5738" spans="1:24" x14ac:dyDescent="0.2">
      <c r="A5738" t="s">
        <v>3907</v>
      </c>
      <c r="B5738" t="s">
        <v>66</v>
      </c>
      <c r="C5738" t="s">
        <v>57</v>
      </c>
      <c r="D5738" t="s">
        <v>12</v>
      </c>
      <c r="E5738" t="s">
        <v>64</v>
      </c>
      <c r="F5738" t="s">
        <v>62</v>
      </c>
      <c r="G5738" t="s">
        <v>23</v>
      </c>
      <c r="H5738" t="s">
        <v>13</v>
      </c>
      <c r="I5738">
        <v>1</v>
      </c>
      <c r="J5738">
        <v>0.57769334793968996</v>
      </c>
      <c r="K5738">
        <v>0.587056632631622</v>
      </c>
      <c r="L5738">
        <v>-9.3632846919317007E-3</v>
      </c>
      <c r="M5738">
        <v>-1.6208053503342701E-2</v>
      </c>
      <c r="N5738">
        <v>70.835726998157796</v>
      </c>
      <c r="O5738">
        <v>74.922984704355301</v>
      </c>
      <c r="P5738">
        <v>6.6720396166680906E-2</v>
      </c>
      <c r="Q5738" s="27">
        <v>-0.119118336386122</v>
      </c>
      <c r="R5738">
        <v>-9.4898832577616499E-2</v>
      </c>
      <c r="S5738">
        <v>-4.4324772283272501E-2</v>
      </c>
      <c r="T5738">
        <v>-9.3632846919317007E-3</v>
      </c>
      <c r="U5738">
        <v>2.55982028994091E-2</v>
      </c>
      <c r="V5738">
        <v>7.6172263193753198E-2</v>
      </c>
      <c r="W5738">
        <v>0.10039176700225801</v>
      </c>
      <c r="X5738">
        <v>3.2849716208395198E-2</v>
      </c>
    </row>
    <row r="5739" spans="1:24" x14ac:dyDescent="0.2">
      <c r="A5739" t="s">
        <v>3916</v>
      </c>
      <c r="B5739" t="s">
        <v>66</v>
      </c>
      <c r="C5739" t="s">
        <v>57</v>
      </c>
      <c r="D5739" t="s">
        <v>12</v>
      </c>
      <c r="E5739" t="s">
        <v>64</v>
      </c>
      <c r="F5739" t="s">
        <v>62</v>
      </c>
      <c r="G5739" t="s">
        <v>23</v>
      </c>
      <c r="H5739" t="s">
        <v>14</v>
      </c>
      <c r="I5739">
        <v>10</v>
      </c>
      <c r="J5739">
        <v>0.562901197767251</v>
      </c>
      <c r="K5739">
        <v>0.56454938414956501</v>
      </c>
      <c r="L5739">
        <v>-1.64818638231425E-3</v>
      </c>
      <c r="M5739">
        <v>-2.9280207412096201E-3</v>
      </c>
      <c r="N5739">
        <v>74.793493505187698</v>
      </c>
      <c r="O5739">
        <v>74.922984704355301</v>
      </c>
      <c r="P5739">
        <v>7.2547935784641804E-2</v>
      </c>
      <c r="Q5739" s="27">
        <v>-0.12098954074805</v>
      </c>
      <c r="R5739">
        <v>-9.4654640058225104E-2</v>
      </c>
      <c r="S5739">
        <v>-3.9663304733466603E-2</v>
      </c>
      <c r="T5739">
        <v>-1.64818638231425E-3</v>
      </c>
      <c r="U5739">
        <v>3.6366931968838098E-2</v>
      </c>
      <c r="V5739">
        <v>9.1358267293596598E-2</v>
      </c>
      <c r="W5739">
        <v>0.117693167983422</v>
      </c>
      <c r="X5739">
        <v>5.8139118372723397E-2</v>
      </c>
    </row>
    <row r="5740" spans="1:24" x14ac:dyDescent="0.2">
      <c r="A5740" t="s">
        <v>3917</v>
      </c>
      <c r="B5740" t="s">
        <v>66</v>
      </c>
      <c r="C5740" t="s">
        <v>57</v>
      </c>
      <c r="D5740" t="s">
        <v>12</v>
      </c>
      <c r="E5740" t="s">
        <v>64</v>
      </c>
      <c r="F5740" t="s">
        <v>62</v>
      </c>
      <c r="G5740" t="s">
        <v>23</v>
      </c>
      <c r="H5740" t="s">
        <v>14</v>
      </c>
      <c r="I5740">
        <v>11</v>
      </c>
      <c r="J5740">
        <v>0.60328403416972498</v>
      </c>
      <c r="K5740">
        <v>0.60539789132602495</v>
      </c>
      <c r="L5740">
        <v>-2.1138571562997698E-3</v>
      </c>
      <c r="M5740">
        <v>-3.5039169554834798E-3</v>
      </c>
      <c r="N5740">
        <v>78.570167399408405</v>
      </c>
      <c r="O5740">
        <v>74.922984704355301</v>
      </c>
      <c r="P5740">
        <v>8.0045435434343407E-2</v>
      </c>
      <c r="Q5740" s="27">
        <v>-0.13378859844579499</v>
      </c>
      <c r="R5740">
        <v>-0.10473210538312799</v>
      </c>
      <c r="S5740">
        <v>-4.4057665323895698E-2</v>
      </c>
      <c r="T5740">
        <v>-2.1138571562997698E-3</v>
      </c>
      <c r="U5740">
        <v>3.9829951011296202E-2</v>
      </c>
      <c r="V5740">
        <v>0.100504391070528</v>
      </c>
      <c r="W5740">
        <v>0.129560884133195</v>
      </c>
      <c r="X5740">
        <v>7.0447801267665006E-2</v>
      </c>
    </row>
    <row r="5741" spans="1:24" x14ac:dyDescent="0.2">
      <c r="A5741" t="s">
        <v>3918</v>
      </c>
      <c r="B5741" t="s">
        <v>66</v>
      </c>
      <c r="C5741" t="s">
        <v>57</v>
      </c>
      <c r="D5741" t="s">
        <v>12</v>
      </c>
      <c r="E5741" t="s">
        <v>64</v>
      </c>
      <c r="F5741" t="s">
        <v>62</v>
      </c>
      <c r="G5741" t="s">
        <v>23</v>
      </c>
      <c r="H5741" t="s">
        <v>14</v>
      </c>
      <c r="I5741">
        <v>12</v>
      </c>
      <c r="J5741">
        <v>0.65150302023127804</v>
      </c>
      <c r="K5741">
        <v>0.65279238521893401</v>
      </c>
      <c r="L5741">
        <v>-1.28936498765576E-3</v>
      </c>
      <c r="M5741">
        <v>-1.9790621802460002E-3</v>
      </c>
      <c r="N5741">
        <v>81.404919971374198</v>
      </c>
      <c r="O5741">
        <v>74.922984704355301</v>
      </c>
      <c r="P5741">
        <v>8.74306610142465E-2</v>
      </c>
      <c r="Q5741" s="27">
        <v>-0.145112802356091</v>
      </c>
      <c r="R5741">
        <v>-0.11337547240791999</v>
      </c>
      <c r="S5741">
        <v>-4.7103031359120903E-2</v>
      </c>
      <c r="T5741">
        <v>-1.28936498765576E-3</v>
      </c>
      <c r="U5741">
        <v>4.4524301383809403E-2</v>
      </c>
      <c r="V5741">
        <v>0.11079674243260799</v>
      </c>
      <c r="W5741">
        <v>0.14253407238078</v>
      </c>
      <c r="X5741">
        <v>8.6207983579468198E-2</v>
      </c>
    </row>
    <row r="5742" spans="1:24" x14ac:dyDescent="0.2">
      <c r="A5742" t="s">
        <v>3919</v>
      </c>
      <c r="B5742" t="s">
        <v>66</v>
      </c>
      <c r="C5742" t="s">
        <v>57</v>
      </c>
      <c r="D5742" t="s">
        <v>12</v>
      </c>
      <c r="E5742" t="s">
        <v>64</v>
      </c>
      <c r="F5742" t="s">
        <v>62</v>
      </c>
      <c r="G5742" t="s">
        <v>23</v>
      </c>
      <c r="H5742" t="s">
        <v>14</v>
      </c>
      <c r="I5742">
        <v>13</v>
      </c>
      <c r="J5742">
        <v>0.702669229227873</v>
      </c>
      <c r="K5742">
        <v>0.70186073691627604</v>
      </c>
      <c r="L5742">
        <v>8.0849231159669404E-4</v>
      </c>
      <c r="M5742">
        <v>1.1506015604029001E-3</v>
      </c>
      <c r="N5742">
        <v>82.618803250467295</v>
      </c>
      <c r="O5742">
        <v>74.922984704355301</v>
      </c>
      <c r="P5742">
        <v>9.45146748776068E-2</v>
      </c>
      <c r="Q5742" s="27">
        <v>-0.15466814786206701</v>
      </c>
      <c r="R5742">
        <v>-0.12035932088149499</v>
      </c>
      <c r="S5742">
        <v>-4.8717197324269303E-2</v>
      </c>
      <c r="T5742">
        <v>8.0849231159669404E-4</v>
      </c>
      <c r="U5742">
        <v>5.0334181947462697E-2</v>
      </c>
      <c r="V5742">
        <v>0.12197630550468901</v>
      </c>
      <c r="W5742">
        <v>0.15628513248525999</v>
      </c>
      <c r="X5742">
        <v>0.10488490340793299</v>
      </c>
    </row>
    <row r="5743" spans="1:24" x14ac:dyDescent="0.2">
      <c r="A5743" t="s">
        <v>3920</v>
      </c>
      <c r="B5743" t="s">
        <v>66</v>
      </c>
      <c r="C5743" t="s">
        <v>57</v>
      </c>
      <c r="D5743" t="s">
        <v>12</v>
      </c>
      <c r="E5743" t="s">
        <v>64</v>
      </c>
      <c r="F5743" t="s">
        <v>62</v>
      </c>
      <c r="G5743" t="s">
        <v>23</v>
      </c>
      <c r="H5743" t="s">
        <v>14</v>
      </c>
      <c r="I5743">
        <v>14</v>
      </c>
      <c r="J5743">
        <v>0.75049323925806499</v>
      </c>
      <c r="K5743">
        <v>0.746796121866524</v>
      </c>
      <c r="L5743">
        <v>3.69711739154114E-3</v>
      </c>
      <c r="M5743">
        <v>4.9262500954653501E-3</v>
      </c>
      <c r="N5743">
        <v>82.968839320709293</v>
      </c>
      <c r="O5743">
        <v>74.922984704355301</v>
      </c>
      <c r="P5743">
        <v>0.100633948505578</v>
      </c>
      <c r="Q5743" s="27">
        <v>-0.16184572790013399</v>
      </c>
      <c r="R5743">
        <v>-0.12531560459260899</v>
      </c>
      <c r="S5743">
        <v>-4.9035071625381503E-2</v>
      </c>
      <c r="T5743">
        <v>3.69711739154114E-3</v>
      </c>
      <c r="U5743">
        <v>5.6429306408463803E-2</v>
      </c>
      <c r="V5743">
        <v>0.132709839375692</v>
      </c>
      <c r="W5743">
        <v>0.16923996268321601</v>
      </c>
      <c r="X5743">
        <v>0.11491504455167401</v>
      </c>
    </row>
    <row r="5744" spans="1:24" x14ac:dyDescent="0.2">
      <c r="A5744" t="s">
        <v>3921</v>
      </c>
      <c r="B5744" t="s">
        <v>66</v>
      </c>
      <c r="C5744" t="s">
        <v>57</v>
      </c>
      <c r="D5744" t="s">
        <v>12</v>
      </c>
      <c r="E5744" t="s">
        <v>64</v>
      </c>
      <c r="F5744" t="s">
        <v>62</v>
      </c>
      <c r="G5744" t="s">
        <v>23</v>
      </c>
      <c r="H5744" t="s">
        <v>14</v>
      </c>
      <c r="I5744">
        <v>15</v>
      </c>
      <c r="J5744">
        <v>0.79255138843531203</v>
      </c>
      <c r="K5744">
        <v>0.78687280251706404</v>
      </c>
      <c r="L5744">
        <v>5.6785859182475898E-3</v>
      </c>
      <c r="M5744">
        <v>7.1649434990688696E-3</v>
      </c>
      <c r="N5744">
        <v>82.793782955964701</v>
      </c>
      <c r="O5744">
        <v>74.922984704355301</v>
      </c>
      <c r="P5744">
        <v>0.105892185187751</v>
      </c>
      <c r="Q5744" s="27">
        <v>-0.16851405871560299</v>
      </c>
      <c r="R5744">
        <v>-0.130075195492449</v>
      </c>
      <c r="S5744">
        <v>-4.9808919120133799E-2</v>
      </c>
      <c r="T5744">
        <v>5.6785859182475898E-3</v>
      </c>
      <c r="U5744">
        <v>6.1166090956628998E-2</v>
      </c>
      <c r="V5744">
        <v>0.14143236732894399</v>
      </c>
      <c r="W5744">
        <v>0.179871230552098</v>
      </c>
      <c r="X5744">
        <v>0.12202587347615899</v>
      </c>
    </row>
    <row r="5745" spans="1:24" x14ac:dyDescent="0.2">
      <c r="A5745" t="s">
        <v>3922</v>
      </c>
      <c r="B5745" t="s">
        <v>66</v>
      </c>
      <c r="C5745" t="s">
        <v>57</v>
      </c>
      <c r="D5745" t="s">
        <v>12</v>
      </c>
      <c r="E5745" t="s">
        <v>64</v>
      </c>
      <c r="F5745" t="s">
        <v>62</v>
      </c>
      <c r="G5745" t="s">
        <v>23</v>
      </c>
      <c r="H5745" t="s">
        <v>14</v>
      </c>
      <c r="I5745">
        <v>16</v>
      </c>
      <c r="J5745">
        <v>0.83909672751844699</v>
      </c>
      <c r="K5745">
        <v>0.83074483362295304</v>
      </c>
      <c r="L5745">
        <v>8.3518938954944295E-3</v>
      </c>
      <c r="M5745">
        <v>9.9534339982404706E-3</v>
      </c>
      <c r="N5745">
        <v>82.497070606066401</v>
      </c>
      <c r="O5745">
        <v>74.922984704355301</v>
      </c>
      <c r="P5745">
        <v>0.110720727622658</v>
      </c>
      <c r="Q5745" s="27">
        <v>-0.17378370304377699</v>
      </c>
      <c r="R5745">
        <v>-0.13359207891675301</v>
      </c>
      <c r="S5745">
        <v>-4.9665767378778203E-2</v>
      </c>
      <c r="T5745">
        <v>8.3518938954944295E-3</v>
      </c>
      <c r="U5745">
        <v>6.63695551697671E-2</v>
      </c>
      <c r="V5745">
        <v>0.150295866707742</v>
      </c>
      <c r="W5745">
        <v>0.19048749083476599</v>
      </c>
      <c r="X5745">
        <v>0.120628295957439</v>
      </c>
    </row>
    <row r="5746" spans="1:24" x14ac:dyDescent="0.2">
      <c r="A5746" t="s">
        <v>3923</v>
      </c>
      <c r="B5746" t="s">
        <v>66</v>
      </c>
      <c r="C5746" t="s">
        <v>57</v>
      </c>
      <c r="D5746" t="s">
        <v>12</v>
      </c>
      <c r="E5746" t="s">
        <v>64</v>
      </c>
      <c r="F5746" t="s">
        <v>62</v>
      </c>
      <c r="G5746" t="s">
        <v>23</v>
      </c>
      <c r="H5746" t="s">
        <v>15</v>
      </c>
      <c r="I5746">
        <v>17</v>
      </c>
      <c r="J5746">
        <v>0.87174955020109801</v>
      </c>
      <c r="K5746">
        <v>0.85319976709800904</v>
      </c>
      <c r="L5746">
        <v>1.8549783103088802E-2</v>
      </c>
      <c r="M5746">
        <v>2.1278798593942098E-2</v>
      </c>
      <c r="N5746">
        <v>81.425179049988998</v>
      </c>
      <c r="O5746">
        <v>74.922984704355301</v>
      </c>
      <c r="P5746">
        <v>0.114064352522552</v>
      </c>
      <c r="Q5746" s="27">
        <v>-0.16908607679651</v>
      </c>
      <c r="R5746">
        <v>-0.12768071683082299</v>
      </c>
      <c r="S5746">
        <v>-4.1219937618728698E-2</v>
      </c>
      <c r="T5746">
        <v>1.8549783103088802E-2</v>
      </c>
      <c r="U5746" s="1">
        <v>7.8319503824906198E-2</v>
      </c>
      <c r="V5746">
        <v>0.16478028303700101</v>
      </c>
      <c r="W5746">
        <v>0.20618564300268699</v>
      </c>
      <c r="X5746">
        <v>0.121823621142267</v>
      </c>
    </row>
    <row r="5747" spans="1:24" x14ac:dyDescent="0.2">
      <c r="A5747" t="s">
        <v>3924</v>
      </c>
      <c r="B5747" t="s">
        <v>66</v>
      </c>
      <c r="C5747" t="s">
        <v>57</v>
      </c>
      <c r="D5747" t="s">
        <v>12</v>
      </c>
      <c r="E5747" t="s">
        <v>64</v>
      </c>
      <c r="F5747" t="s">
        <v>62</v>
      </c>
      <c r="G5747" t="s">
        <v>23</v>
      </c>
      <c r="H5747" t="s">
        <v>15</v>
      </c>
      <c r="I5747">
        <v>18</v>
      </c>
      <c r="J5747">
        <v>0.89179536548004901</v>
      </c>
      <c r="K5747">
        <v>0.87191098758244001</v>
      </c>
      <c r="L5747">
        <v>1.9884377897608298E-2</v>
      </c>
      <c r="M5747">
        <v>2.2297018651700098E-2</v>
      </c>
      <c r="N5747">
        <v>80.180658276168003</v>
      </c>
      <c r="O5747">
        <v>74.922984704355301</v>
      </c>
      <c r="P5747">
        <v>0.11583901433503201</v>
      </c>
      <c r="Q5747" s="27">
        <v>-0.17067080068352</v>
      </c>
      <c r="R5747">
        <v>-0.12862123847990301</v>
      </c>
      <c r="S5747">
        <v>-4.0815265613948597E-2</v>
      </c>
      <c r="T5747">
        <v>1.9884377897608298E-2</v>
      </c>
      <c r="U5747">
        <v>8.0584021409165194E-2</v>
      </c>
      <c r="V5747">
        <v>0.16838999427512</v>
      </c>
      <c r="W5747">
        <v>0.210439556478736</v>
      </c>
      <c r="X5747">
        <v>0.120760410360631</v>
      </c>
    </row>
    <row r="5748" spans="1:24" x14ac:dyDescent="0.2">
      <c r="A5748" t="s">
        <v>3925</v>
      </c>
      <c r="B5748" t="s">
        <v>66</v>
      </c>
      <c r="C5748" t="s">
        <v>57</v>
      </c>
      <c r="D5748" t="s">
        <v>12</v>
      </c>
      <c r="E5748" t="s">
        <v>64</v>
      </c>
      <c r="F5748" t="s">
        <v>62</v>
      </c>
      <c r="G5748" t="s">
        <v>23</v>
      </c>
      <c r="H5748" t="s">
        <v>15</v>
      </c>
      <c r="I5748">
        <v>19</v>
      </c>
      <c r="J5748">
        <v>0.89618108717723299</v>
      </c>
      <c r="K5748">
        <v>0.87735770473602104</v>
      </c>
      <c r="L5748">
        <v>1.8823382441211699E-2</v>
      </c>
      <c r="M5748">
        <v>2.10039942937215E-2</v>
      </c>
      <c r="N5748">
        <v>78.367222772318996</v>
      </c>
      <c r="O5748">
        <v>74.922984704355301</v>
      </c>
      <c r="P5748">
        <v>0.11350036496921</v>
      </c>
      <c r="Q5748" s="27">
        <v>-0.167884717933139</v>
      </c>
      <c r="R5748">
        <v>-0.126684085449316</v>
      </c>
      <c r="S5748">
        <v>-4.0650808802654502E-2</v>
      </c>
      <c r="T5748">
        <v>1.8823382441211699E-2</v>
      </c>
      <c r="U5748">
        <v>7.8297573685077906E-2</v>
      </c>
      <c r="V5748">
        <v>0.164330850331739</v>
      </c>
      <c r="W5748">
        <v>0.20553148281556299</v>
      </c>
      <c r="X5748">
        <v>0.106571267649598</v>
      </c>
    </row>
    <row r="5749" spans="1:24" x14ac:dyDescent="0.2">
      <c r="A5749" t="s">
        <v>3908</v>
      </c>
      <c r="B5749" t="s">
        <v>66</v>
      </c>
      <c r="C5749" t="s">
        <v>57</v>
      </c>
      <c r="D5749" t="s">
        <v>12</v>
      </c>
      <c r="E5749" t="s">
        <v>64</v>
      </c>
      <c r="F5749" t="s">
        <v>62</v>
      </c>
      <c r="G5749" t="s">
        <v>23</v>
      </c>
      <c r="H5749" t="s">
        <v>13</v>
      </c>
      <c r="I5749">
        <v>2</v>
      </c>
      <c r="J5749">
        <v>0.52010387846136996</v>
      </c>
      <c r="K5749">
        <v>0.52838429953180099</v>
      </c>
      <c r="L5749">
        <v>-8.2804210704307494E-3</v>
      </c>
      <c r="M5749">
        <v>-1.59207062537715E-2</v>
      </c>
      <c r="N5749">
        <v>70.376155516855704</v>
      </c>
      <c r="O5749">
        <v>74.922984704355301</v>
      </c>
      <c r="P5749">
        <v>5.8966168017935E-2</v>
      </c>
      <c r="Q5749" s="27">
        <v>-0.105279767459934</v>
      </c>
      <c r="R5749">
        <v>-8.3875048469423397E-2</v>
      </c>
      <c r="S5749">
        <v>-3.91786931118287E-2</v>
      </c>
      <c r="T5749">
        <v>-8.2804210704307494E-3</v>
      </c>
      <c r="U5749">
        <v>2.2617850970967201E-2</v>
      </c>
      <c r="V5749">
        <v>6.7314206328561901E-2</v>
      </c>
      <c r="W5749">
        <v>8.87189253190723E-2</v>
      </c>
      <c r="X5749">
        <v>2.8812417902414698E-2</v>
      </c>
    </row>
    <row r="5750" spans="1:24" x14ac:dyDescent="0.2">
      <c r="A5750" t="s">
        <v>3926</v>
      </c>
      <c r="B5750" t="s">
        <v>66</v>
      </c>
      <c r="C5750" t="s">
        <v>57</v>
      </c>
      <c r="D5750" t="s">
        <v>12</v>
      </c>
      <c r="E5750" t="s">
        <v>64</v>
      </c>
      <c r="F5750" t="s">
        <v>62</v>
      </c>
      <c r="G5750" t="s">
        <v>23</v>
      </c>
      <c r="H5750" t="s">
        <v>15</v>
      </c>
      <c r="I5750">
        <v>20</v>
      </c>
      <c r="J5750">
        <v>0.93607641170229805</v>
      </c>
      <c r="K5750">
        <v>0.92035747535655898</v>
      </c>
      <c r="L5750">
        <v>1.5718936345739801E-2</v>
      </c>
      <c r="M5750">
        <v>1.6792364543354098E-2</v>
      </c>
      <c r="N5750">
        <v>75.6289412838332</v>
      </c>
      <c r="O5750">
        <v>74.922984704355301</v>
      </c>
      <c r="P5750">
        <v>0.107047818571438</v>
      </c>
      <c r="Q5750" s="27">
        <v>-0.16037472520427601</v>
      </c>
      <c r="R5750">
        <v>-0.12151636706284399</v>
      </c>
      <c r="S5750">
        <v>-4.0374120585693903E-2</v>
      </c>
      <c r="T5750">
        <v>1.5718936345739801E-2</v>
      </c>
      <c r="U5750">
        <v>7.1811993277173497E-2</v>
      </c>
      <c r="V5750">
        <v>0.15295423975432401</v>
      </c>
      <c r="W5750">
        <v>0.191812597895756</v>
      </c>
      <c r="X5750">
        <v>8.1746537509327102E-2</v>
      </c>
    </row>
    <row r="5751" spans="1:24" x14ac:dyDescent="0.2">
      <c r="A5751" t="s">
        <v>3927</v>
      </c>
      <c r="B5751" t="s">
        <v>66</v>
      </c>
      <c r="C5751" t="s">
        <v>57</v>
      </c>
      <c r="D5751" t="s">
        <v>12</v>
      </c>
      <c r="E5751" t="s">
        <v>64</v>
      </c>
      <c r="F5751" t="s">
        <v>62</v>
      </c>
      <c r="G5751" t="s">
        <v>23</v>
      </c>
      <c r="H5751" t="s">
        <v>15</v>
      </c>
      <c r="I5751">
        <v>21</v>
      </c>
      <c r="J5751">
        <v>0.93297938361005495</v>
      </c>
      <c r="K5751">
        <v>0.92254589793175601</v>
      </c>
      <c r="L5751">
        <v>1.0433485678298399E-2</v>
      </c>
      <c r="M5751" s="1">
        <v>1.1182975595802801E-2</v>
      </c>
      <c r="N5751">
        <v>73.902837983161902</v>
      </c>
      <c r="O5751">
        <v>74.922984704355301</v>
      </c>
      <c r="P5751">
        <v>0.102726174111897</v>
      </c>
      <c r="Q5751" s="27">
        <v>-0.15855107073577299</v>
      </c>
      <c r="R5751">
        <v>-0.121261469533154</v>
      </c>
      <c r="S5751">
        <v>-4.3395029556335903E-2</v>
      </c>
      <c r="T5751">
        <v>1.0433485678298399E-2</v>
      </c>
      <c r="U5751">
        <v>6.4262000912932604E-2</v>
      </c>
      <c r="V5751">
        <v>0.14212844088975099</v>
      </c>
      <c r="W5751">
        <v>0.17941804209237</v>
      </c>
      <c r="X5751">
        <v>6.3366794873675594E-2</v>
      </c>
    </row>
    <row r="5752" spans="1:24" x14ac:dyDescent="0.2">
      <c r="A5752" t="s">
        <v>3928</v>
      </c>
      <c r="B5752" t="s">
        <v>66</v>
      </c>
      <c r="C5752" t="s">
        <v>57</v>
      </c>
      <c r="D5752" t="s">
        <v>12</v>
      </c>
      <c r="E5752" t="s">
        <v>64</v>
      </c>
      <c r="F5752" t="s">
        <v>62</v>
      </c>
      <c r="G5752" t="s">
        <v>23</v>
      </c>
      <c r="H5752" t="s">
        <v>14</v>
      </c>
      <c r="I5752">
        <v>22</v>
      </c>
      <c r="J5752">
        <v>0.87960453667269001</v>
      </c>
      <c r="K5752">
        <v>0.88482366496491405</v>
      </c>
      <c r="L5752">
        <v>-5.21912829222474E-3</v>
      </c>
      <c r="M5752">
        <v>-5.9334940585542197E-3</v>
      </c>
      <c r="N5752">
        <v>72.758270375046607</v>
      </c>
      <c r="O5752">
        <v>74.922984704355301</v>
      </c>
      <c r="P5752">
        <v>9.7597034563836796E-2</v>
      </c>
      <c r="Q5752" s="27">
        <v>-0.16576625014973601</v>
      </c>
      <c r="R5752">
        <v>-0.130338526603063</v>
      </c>
      <c r="S5752">
        <v>-5.6359974403675198E-2</v>
      </c>
      <c r="T5752">
        <v>-5.21912829222474E-3</v>
      </c>
      <c r="U5752">
        <v>4.5921717819225702E-2</v>
      </c>
      <c r="V5752">
        <v>0.119900270018614</v>
      </c>
      <c r="W5752">
        <v>0.15532799356528701</v>
      </c>
      <c r="X5752">
        <v>4.5049205960405701E-2</v>
      </c>
    </row>
    <row r="5753" spans="1:24" x14ac:dyDescent="0.2">
      <c r="A5753" t="s">
        <v>3929</v>
      </c>
      <c r="B5753" t="s">
        <v>66</v>
      </c>
      <c r="C5753" t="s">
        <v>57</v>
      </c>
      <c r="D5753" t="s">
        <v>12</v>
      </c>
      <c r="E5753" t="s">
        <v>64</v>
      </c>
      <c r="F5753" t="s">
        <v>62</v>
      </c>
      <c r="G5753" t="s">
        <v>23</v>
      </c>
      <c r="H5753" t="s">
        <v>14</v>
      </c>
      <c r="I5753">
        <v>23</v>
      </c>
      <c r="J5753">
        <v>0.77863242397462495</v>
      </c>
      <c r="K5753">
        <v>0.79007985499760003</v>
      </c>
      <c r="L5753">
        <v>-1.1447431022975799E-2</v>
      </c>
      <c r="M5753">
        <v>-1.4701970622467799E-2</v>
      </c>
      <c r="N5753">
        <v>71.845256802702593</v>
      </c>
      <c r="O5753">
        <v>74.922984704355301</v>
      </c>
      <c r="P5753">
        <v>8.8410503649295494E-2</v>
      </c>
      <c r="Q5753" s="27">
        <v>-0.156882709526067</v>
      </c>
      <c r="R5753">
        <v>-0.12478969670137301</v>
      </c>
      <c r="S5753">
        <v>-5.7774534935206602E-2</v>
      </c>
      <c r="T5753">
        <v>-1.1447431022975799E-2</v>
      </c>
      <c r="U5753">
        <v>3.4879672889255003E-2</v>
      </c>
      <c r="V5753">
        <v>0.101894834655421</v>
      </c>
      <c r="W5753">
        <v>0.133987847480115</v>
      </c>
      <c r="X5753">
        <v>3.7708380843122502E-2</v>
      </c>
    </row>
    <row r="5754" spans="1:24" x14ac:dyDescent="0.2">
      <c r="A5754" t="s">
        <v>3930</v>
      </c>
      <c r="B5754" t="s">
        <v>66</v>
      </c>
      <c r="C5754" t="s">
        <v>57</v>
      </c>
      <c r="D5754" t="s">
        <v>12</v>
      </c>
      <c r="E5754" t="s">
        <v>64</v>
      </c>
      <c r="F5754" t="s">
        <v>62</v>
      </c>
      <c r="G5754" t="s">
        <v>23</v>
      </c>
      <c r="H5754" t="s">
        <v>14</v>
      </c>
      <c r="I5754">
        <v>24</v>
      </c>
      <c r="J5754">
        <v>0.66614327074374102</v>
      </c>
      <c r="K5754">
        <v>0.67828887533613702</v>
      </c>
      <c r="L5754">
        <v>-1.2145604592395101E-2</v>
      </c>
      <c r="M5754">
        <v>-1.82327212865704E-2</v>
      </c>
      <c r="N5754">
        <v>71.159844145594207</v>
      </c>
      <c r="O5754">
        <v>74.922984704355301</v>
      </c>
      <c r="P5754">
        <v>7.7087344432766006E-2</v>
      </c>
      <c r="Q5754" s="27">
        <v>-0.13895428618429501</v>
      </c>
      <c r="R5754">
        <v>-0.11097158015520101</v>
      </c>
      <c r="S5754">
        <v>-5.2539373075164403E-2</v>
      </c>
      <c r="T5754">
        <v>-1.2145604592395101E-2</v>
      </c>
      <c r="U5754">
        <v>2.8248163890374298E-2</v>
      </c>
      <c r="V5754">
        <v>8.6680370970410897E-2</v>
      </c>
      <c r="W5754">
        <v>0.114663076999505</v>
      </c>
      <c r="X5754">
        <v>3.63984590592022E-2</v>
      </c>
    </row>
    <row r="5755" spans="1:24" x14ac:dyDescent="0.2">
      <c r="A5755" t="s">
        <v>3909</v>
      </c>
      <c r="B5755" t="s">
        <v>66</v>
      </c>
      <c r="C5755" t="s">
        <v>57</v>
      </c>
      <c r="D5755" t="s">
        <v>12</v>
      </c>
      <c r="E5755" t="s">
        <v>64</v>
      </c>
      <c r="F5755" t="s">
        <v>62</v>
      </c>
      <c r="G5755" t="s">
        <v>23</v>
      </c>
      <c r="H5755" t="s">
        <v>13</v>
      </c>
      <c r="I5755">
        <v>3</v>
      </c>
      <c r="J5755">
        <v>0.48345926649735699</v>
      </c>
      <c r="K5755">
        <v>0.49150646537341303</v>
      </c>
      <c r="L5755">
        <v>-8.0471988760559398E-3</v>
      </c>
      <c r="M5755">
        <v>-1.6645040096878401E-2</v>
      </c>
      <c r="N5755">
        <v>69.782094005458504</v>
      </c>
      <c r="O5755">
        <v>74.922984704355301</v>
      </c>
      <c r="P5755">
        <v>5.3278249436190403E-2</v>
      </c>
      <c r="Q5755" s="27">
        <v>-9.5689919198589102E-2</v>
      </c>
      <c r="R5755">
        <v>-7.6349914653251999E-2</v>
      </c>
      <c r="S5755">
        <v>-3.5965001580619702E-2</v>
      </c>
      <c r="T5755">
        <v>-8.0471988760559398E-3</v>
      </c>
      <c r="U5755">
        <v>1.9870603828507801E-2</v>
      </c>
      <c r="V5755">
        <v>6.0255516901140102E-2</v>
      </c>
      <c r="W5755">
        <v>7.9595521446477205E-2</v>
      </c>
      <c r="X5755">
        <v>2.4584044187492299E-2</v>
      </c>
    </row>
    <row r="5756" spans="1:24" x14ac:dyDescent="0.2">
      <c r="A5756" t="s">
        <v>3910</v>
      </c>
      <c r="B5756" t="s">
        <v>66</v>
      </c>
      <c r="C5756" t="s">
        <v>57</v>
      </c>
      <c r="D5756" t="s">
        <v>12</v>
      </c>
      <c r="E5756" t="s">
        <v>64</v>
      </c>
      <c r="F5756" t="s">
        <v>62</v>
      </c>
      <c r="G5756" t="s">
        <v>23</v>
      </c>
      <c r="H5756" t="s">
        <v>13</v>
      </c>
      <c r="I5756">
        <v>4</v>
      </c>
      <c r="J5756">
        <v>0.46107045611365</v>
      </c>
      <c r="K5756">
        <v>0.47008891183305901</v>
      </c>
      <c r="L5756">
        <v>-9.0184557194096498E-3</v>
      </c>
      <c r="M5756">
        <v>-1.9559821280734298E-2</v>
      </c>
      <c r="N5756">
        <v>69.467402070742693</v>
      </c>
      <c r="O5756">
        <v>74.922984704355301</v>
      </c>
      <c r="P5756">
        <v>4.9318781747201397E-2</v>
      </c>
      <c r="Q5756" s="27">
        <v>-9.0147851693555894E-2</v>
      </c>
      <c r="R5756">
        <v>-7.2245133919321802E-2</v>
      </c>
      <c r="S5756">
        <v>-3.4861497354943198E-2</v>
      </c>
      <c r="T5756">
        <v>-9.0184557194096498E-3</v>
      </c>
      <c r="U5756">
        <v>1.6824585916123899E-2</v>
      </c>
      <c r="V5756">
        <v>5.4208222480502499E-2</v>
      </c>
      <c r="W5756">
        <v>7.2110940254736605E-2</v>
      </c>
      <c r="X5756">
        <v>2.0921840665668399E-2</v>
      </c>
    </row>
    <row r="5757" spans="1:24" x14ac:dyDescent="0.2">
      <c r="A5757" t="s">
        <v>3911</v>
      </c>
      <c r="B5757" t="s">
        <v>66</v>
      </c>
      <c r="C5757" t="s">
        <v>57</v>
      </c>
      <c r="D5757" t="s">
        <v>12</v>
      </c>
      <c r="E5757" t="s">
        <v>64</v>
      </c>
      <c r="F5757" t="s">
        <v>62</v>
      </c>
      <c r="G5757" t="s">
        <v>23</v>
      </c>
      <c r="H5757" t="s">
        <v>13</v>
      </c>
      <c r="I5757">
        <v>5</v>
      </c>
      <c r="J5757">
        <v>0.45433895772349298</v>
      </c>
      <c r="K5757">
        <v>0.46404977297821998</v>
      </c>
      <c r="L5757">
        <v>-9.7108152547269403E-3</v>
      </c>
      <c r="M5757">
        <v>-2.1373503393554101E-2</v>
      </c>
      <c r="N5757">
        <v>69.065235100992894</v>
      </c>
      <c r="O5757">
        <v>74.922984704355301</v>
      </c>
      <c r="P5757">
        <v>4.7453000386760202E-2</v>
      </c>
      <c r="Q5757" s="27">
        <v>-8.7771000890947595E-2</v>
      </c>
      <c r="R5757">
        <v>-7.0545561750553598E-2</v>
      </c>
      <c r="S5757">
        <v>-3.4576187457389301E-2</v>
      </c>
      <c r="T5757">
        <v>-9.7108152547269403E-3</v>
      </c>
      <c r="U5757">
        <v>1.51545569479354E-2</v>
      </c>
      <c r="V5757">
        <v>5.11239312410997E-2</v>
      </c>
      <c r="W5757">
        <v>6.8349370381493704E-2</v>
      </c>
      <c r="X5757">
        <v>1.5952771346575401E-2</v>
      </c>
    </row>
    <row r="5758" spans="1:24" x14ac:dyDescent="0.2">
      <c r="A5758" t="s">
        <v>3912</v>
      </c>
      <c r="B5758" t="s">
        <v>66</v>
      </c>
      <c r="C5758" t="s">
        <v>57</v>
      </c>
      <c r="D5758" t="s">
        <v>12</v>
      </c>
      <c r="E5758" t="s">
        <v>64</v>
      </c>
      <c r="F5758" t="s">
        <v>62</v>
      </c>
      <c r="G5758" t="s">
        <v>23</v>
      </c>
      <c r="H5758" t="s">
        <v>13</v>
      </c>
      <c r="I5758">
        <v>6</v>
      </c>
      <c r="J5758">
        <v>0.47354058068764299</v>
      </c>
      <c r="K5758">
        <v>0.48125892229457701</v>
      </c>
      <c r="L5758">
        <v>-7.7183416069330603E-3</v>
      </c>
      <c r="M5758">
        <v>-1.6299218951256501E-2</v>
      </c>
      <c r="N5758">
        <v>68.791169247838795</v>
      </c>
      <c r="O5758">
        <v>74.922984704355301</v>
      </c>
      <c r="P5758">
        <v>4.8745091241449101E-2</v>
      </c>
      <c r="Q5758" s="27">
        <v>-8.7904016699116794E-2</v>
      </c>
      <c r="R5758">
        <v>-7.0209548578470796E-2</v>
      </c>
      <c r="S5758">
        <v>-3.3260769417452402E-2</v>
      </c>
      <c r="T5758">
        <v>-7.7183416069330603E-3</v>
      </c>
      <c r="U5758">
        <v>1.78240862035863E-2</v>
      </c>
      <c r="V5758">
        <v>5.4772865364604698E-2</v>
      </c>
      <c r="W5758">
        <v>7.2467333485250696E-2</v>
      </c>
      <c r="X5758">
        <v>6.07739806731085E-3</v>
      </c>
    </row>
    <row r="5759" spans="1:24" x14ac:dyDescent="0.2">
      <c r="A5759" t="s">
        <v>3913</v>
      </c>
      <c r="B5759" t="s">
        <v>66</v>
      </c>
      <c r="C5759" t="s">
        <v>57</v>
      </c>
      <c r="D5759" t="s">
        <v>12</v>
      </c>
      <c r="E5759" t="s">
        <v>64</v>
      </c>
      <c r="F5759" t="s">
        <v>62</v>
      </c>
      <c r="G5759" t="s">
        <v>23</v>
      </c>
      <c r="H5759" t="s">
        <v>14</v>
      </c>
      <c r="I5759">
        <v>7</v>
      </c>
      <c r="J5759">
        <v>0.52007418058609001</v>
      </c>
      <c r="K5759">
        <v>0.52644373345165696</v>
      </c>
      <c r="L5759">
        <v>-6.3695528655668496E-3</v>
      </c>
      <c r="M5759">
        <v>-1.2247392974572901E-2</v>
      </c>
      <c r="N5759">
        <v>68.451009544599899</v>
      </c>
      <c r="O5759">
        <v>74.922984704355301</v>
      </c>
      <c r="P5759">
        <v>5.4691025736876099E-2</v>
      </c>
      <c r="Q5759" s="27">
        <v>-9.6336290202728103E-2</v>
      </c>
      <c r="R5759">
        <v>-7.6483447860242096E-2</v>
      </c>
      <c r="S5759">
        <v>-3.50276503516899E-2</v>
      </c>
      <c r="T5759">
        <v>-6.3695528655668496E-3</v>
      </c>
      <c r="U5759">
        <v>2.2288544620556201E-2</v>
      </c>
      <c r="V5759">
        <v>6.3744342129108303E-2</v>
      </c>
      <c r="W5759">
        <v>8.3597184471594393E-2</v>
      </c>
      <c r="X5759">
        <v>-6.8089083503189898E-3</v>
      </c>
    </row>
    <row r="5760" spans="1:24" x14ac:dyDescent="0.2">
      <c r="A5760" t="s">
        <v>3914</v>
      </c>
      <c r="B5760" t="s">
        <v>66</v>
      </c>
      <c r="C5760" t="s">
        <v>57</v>
      </c>
      <c r="D5760" t="s">
        <v>12</v>
      </c>
      <c r="E5760" t="s">
        <v>64</v>
      </c>
      <c r="F5760" t="s">
        <v>62</v>
      </c>
      <c r="G5760" t="s">
        <v>23</v>
      </c>
      <c r="H5760" t="s">
        <v>14</v>
      </c>
      <c r="I5760">
        <v>8</v>
      </c>
      <c r="J5760">
        <v>0.53151658976124105</v>
      </c>
      <c r="K5760">
        <v>0.53543677396968103</v>
      </c>
      <c r="L5760">
        <v>-3.9201842084393397E-3</v>
      </c>
      <c r="M5760">
        <v>-7.3754691461282501E-3</v>
      </c>
      <c r="N5760">
        <v>68.5127309864463</v>
      </c>
      <c r="O5760">
        <v>74.922984704355301</v>
      </c>
      <c r="P5760">
        <v>6.0126960372729001E-2</v>
      </c>
      <c r="Q5760" s="27">
        <v>-0.102829034021579</v>
      </c>
      <c r="R5760">
        <v>-8.1002947406277906E-2</v>
      </c>
      <c r="S5760">
        <v>-3.5426711443749301E-2</v>
      </c>
      <c r="T5760">
        <v>-3.9201842084393397E-3</v>
      </c>
      <c r="U5760">
        <v>2.7586343026870699E-2</v>
      </c>
      <c r="V5760">
        <v>7.3162578989399193E-2</v>
      </c>
      <c r="W5760">
        <v>9.4988665604699901E-2</v>
      </c>
      <c r="X5760">
        <v>1.05457130484273E-2</v>
      </c>
    </row>
    <row r="5761" spans="1:26" x14ac:dyDescent="0.2">
      <c r="A5761" t="s">
        <v>3915</v>
      </c>
      <c r="B5761" t="s">
        <v>66</v>
      </c>
      <c r="C5761" t="s">
        <v>57</v>
      </c>
      <c r="D5761" t="s">
        <v>12</v>
      </c>
      <c r="E5761" t="s">
        <v>64</v>
      </c>
      <c r="F5761" t="s">
        <v>62</v>
      </c>
      <c r="G5761" t="s">
        <v>23</v>
      </c>
      <c r="H5761" t="s">
        <v>14</v>
      </c>
      <c r="I5761">
        <v>9</v>
      </c>
      <c r="J5761">
        <v>0.53642082664895097</v>
      </c>
      <c r="K5761">
        <v>0.53776115532359703</v>
      </c>
      <c r="L5761">
        <v>-1.34032867464662E-3</v>
      </c>
      <c r="M5761">
        <v>-2.4986514468868098E-3</v>
      </c>
      <c r="N5761">
        <v>71.336960443781095</v>
      </c>
      <c r="O5761">
        <v>74.922984704355301</v>
      </c>
      <c r="P5761">
        <v>6.5403029565539103E-2</v>
      </c>
      <c r="Q5761" s="27">
        <v>-0.108928312309958</v>
      </c>
      <c r="R5761">
        <v>-8.5187012577667795E-2</v>
      </c>
      <c r="S5761">
        <v>-3.5611516166989099E-2</v>
      </c>
      <c r="T5761">
        <v>-1.34032867464662E-3</v>
      </c>
      <c r="U5761">
        <v>3.2930858817695897E-2</v>
      </c>
      <c r="V5761">
        <v>8.2506355228374503E-2</v>
      </c>
      <c r="W5761">
        <v>0.106247654960665</v>
      </c>
      <c r="X5761">
        <v>4.0105324503597502E-2</v>
      </c>
    </row>
    <row r="5762" spans="1:26" x14ac:dyDescent="0.2">
      <c r="A5762" t="s">
        <v>6917</v>
      </c>
      <c r="B5762" t="s">
        <v>66</v>
      </c>
      <c r="C5762" t="s">
        <v>57</v>
      </c>
      <c r="D5762" t="s">
        <v>24</v>
      </c>
      <c r="E5762" t="s">
        <v>5458</v>
      </c>
      <c r="F5762" t="s">
        <v>62</v>
      </c>
      <c r="G5762" t="s">
        <v>35</v>
      </c>
      <c r="H5762" t="s">
        <v>13</v>
      </c>
      <c r="I5762">
        <v>1</v>
      </c>
      <c r="J5762">
        <v>0.50601088005141304</v>
      </c>
      <c r="K5762">
        <v>0.50970547446471803</v>
      </c>
      <c r="L5762">
        <v>-3.6945944133044899E-3</v>
      </c>
      <c r="M5762">
        <v>-7.3014129912169204E-3</v>
      </c>
      <c r="N5762">
        <v>66.395566017913794</v>
      </c>
      <c r="O5762">
        <v>76.507362368752894</v>
      </c>
      <c r="P5762">
        <v>6.4724248798490605E-2</v>
      </c>
      <c r="Q5762" s="27">
        <v>-0.110165983686822</v>
      </c>
      <c r="R5762">
        <v>-8.6671081372969402E-2</v>
      </c>
      <c r="S5762">
        <v>-3.7610100783713601E-2</v>
      </c>
      <c r="T5762">
        <v>-3.6945944133044899E-3</v>
      </c>
      <c r="U5762">
        <v>3.02209119571046E-2</v>
      </c>
      <c r="V5762">
        <v>7.9281892546360394E-2</v>
      </c>
      <c r="W5762">
        <v>0.102776794860213</v>
      </c>
      <c r="X5762">
        <v>4.07692270312488E-2</v>
      </c>
      <c r="Z5762" s="1"/>
    </row>
    <row r="5763" spans="1:26" x14ac:dyDescent="0.2">
      <c r="A5763" t="s">
        <v>6903</v>
      </c>
      <c r="B5763" t="s">
        <v>66</v>
      </c>
      <c r="C5763" t="s">
        <v>57</v>
      </c>
      <c r="D5763" t="s">
        <v>24</v>
      </c>
      <c r="E5763" t="s">
        <v>5458</v>
      </c>
      <c r="F5763" t="s">
        <v>62</v>
      </c>
      <c r="G5763" t="s">
        <v>35</v>
      </c>
      <c r="H5763" t="s">
        <v>14</v>
      </c>
      <c r="I5763">
        <v>10</v>
      </c>
      <c r="J5763">
        <v>0.21411232829361801</v>
      </c>
      <c r="K5763">
        <v>0.21637289699864001</v>
      </c>
      <c r="L5763">
        <v>-2.2605687050220001E-3</v>
      </c>
      <c r="M5763">
        <v>-1.0557863356294101E-2</v>
      </c>
      <c r="N5763">
        <v>80.624474160774298</v>
      </c>
      <c r="O5763">
        <v>76.507362368752894</v>
      </c>
      <c r="P5763">
        <v>8.8231107119837296E-2</v>
      </c>
      <c r="Q5763" s="27">
        <v>-0.14740073991715399</v>
      </c>
      <c r="R5763">
        <v>-0.11537284803265301</v>
      </c>
      <c r="S5763">
        <v>-4.8493668835816801E-2</v>
      </c>
      <c r="T5763">
        <v>-2.2605687050220001E-3</v>
      </c>
      <c r="U5763">
        <v>4.3972531425772697E-2</v>
      </c>
      <c r="V5763">
        <v>0.110851710622609</v>
      </c>
      <c r="W5763">
        <v>0.14287960250710999</v>
      </c>
      <c r="X5763">
        <v>6.5350088073707999E-2</v>
      </c>
    </row>
    <row r="5764" spans="1:26" x14ac:dyDescent="0.2">
      <c r="A5764" t="s">
        <v>6918</v>
      </c>
      <c r="B5764" t="s">
        <v>66</v>
      </c>
      <c r="C5764" t="s">
        <v>57</v>
      </c>
      <c r="D5764" t="s">
        <v>24</v>
      </c>
      <c r="E5764" t="s">
        <v>5458</v>
      </c>
      <c r="F5764" t="s">
        <v>62</v>
      </c>
      <c r="G5764" t="s">
        <v>35</v>
      </c>
      <c r="H5764" t="s">
        <v>13</v>
      </c>
      <c r="I5764">
        <v>11</v>
      </c>
      <c r="J5764">
        <v>8.7528682835174801E-2</v>
      </c>
      <c r="K5764">
        <v>9.2210791672206693E-2</v>
      </c>
      <c r="L5764">
        <v>-4.6821088370319298E-3</v>
      </c>
      <c r="M5764">
        <v>-5.3492280305974797E-2</v>
      </c>
      <c r="N5764">
        <v>85.478261478401706</v>
      </c>
      <c r="O5764">
        <v>76.507362368752894</v>
      </c>
      <c r="P5764">
        <v>9.1897224598151098E-2</v>
      </c>
      <c r="Q5764" s="27">
        <v>-0.15585304330099101</v>
      </c>
      <c r="R5764">
        <v>-0.12249435077186201</v>
      </c>
      <c r="S5764">
        <v>-5.2836254526463101E-2</v>
      </c>
      <c r="T5764">
        <v>-4.6821088370319298E-3</v>
      </c>
      <c r="U5764">
        <v>4.3472036852399198E-2</v>
      </c>
      <c r="V5764">
        <v>0.113130133097798</v>
      </c>
      <c r="W5764">
        <v>0.146488825626927</v>
      </c>
      <c r="X5764">
        <v>8.6019623713852106E-2</v>
      </c>
    </row>
    <row r="5765" spans="1:26" x14ac:dyDescent="0.2">
      <c r="A5765" t="s">
        <v>6919</v>
      </c>
      <c r="B5765" t="s">
        <v>66</v>
      </c>
      <c r="C5765" t="s">
        <v>57</v>
      </c>
      <c r="D5765" t="s">
        <v>24</v>
      </c>
      <c r="E5765" t="s">
        <v>5458</v>
      </c>
      <c r="F5765" t="s">
        <v>62</v>
      </c>
      <c r="G5765" t="s">
        <v>35</v>
      </c>
      <c r="H5765" t="s">
        <v>13</v>
      </c>
      <c r="I5765">
        <v>12</v>
      </c>
      <c r="J5765">
        <v>4.1286190637515402E-2</v>
      </c>
      <c r="K5765">
        <v>4.3858218473579402E-2</v>
      </c>
      <c r="L5765">
        <v>-2.5720278360640099E-3</v>
      </c>
      <c r="M5765">
        <v>-6.2297533299836401E-2</v>
      </c>
      <c r="N5765">
        <v>89.118849546148795</v>
      </c>
      <c r="O5765">
        <v>76.507362368752894</v>
      </c>
      <c r="P5765">
        <v>9.4868326310205198E-2</v>
      </c>
      <c r="Q5765" s="27">
        <v>-0.15863042461635199</v>
      </c>
      <c r="R5765">
        <v>-0.12419322216574701</v>
      </c>
      <c r="S5765">
        <v>-5.2283030822611598E-2</v>
      </c>
      <c r="T5765">
        <v>-2.5720278360640099E-3</v>
      </c>
      <c r="U5765">
        <v>4.71389751504835E-2</v>
      </c>
      <c r="V5765">
        <v>0.119049166493619</v>
      </c>
      <c r="W5765">
        <v>0.15348636894422399</v>
      </c>
      <c r="X5765">
        <v>0.105526436670734</v>
      </c>
    </row>
    <row r="5766" spans="1:26" x14ac:dyDescent="0.2">
      <c r="A5766" t="s">
        <v>6920</v>
      </c>
      <c r="B5766" t="s">
        <v>66</v>
      </c>
      <c r="C5766" t="s">
        <v>57</v>
      </c>
      <c r="D5766" t="s">
        <v>24</v>
      </c>
      <c r="E5766" t="s">
        <v>5458</v>
      </c>
      <c r="F5766" t="s">
        <v>62</v>
      </c>
      <c r="G5766" t="s">
        <v>35</v>
      </c>
      <c r="H5766" t="s">
        <v>13</v>
      </c>
      <c r="I5766">
        <v>13</v>
      </c>
      <c r="J5766">
        <v>2.5349456371985799E-2</v>
      </c>
      <c r="K5766">
        <v>2.8170950433491E-2</v>
      </c>
      <c r="L5766">
        <v>-2.8214940615052999E-3</v>
      </c>
      <c r="M5766">
        <v>-0.111303927788502</v>
      </c>
      <c r="N5766">
        <v>90.108143720727298</v>
      </c>
      <c r="O5766">
        <v>76.507362368752894</v>
      </c>
      <c r="P5766">
        <v>9.6720513247469705E-2</v>
      </c>
      <c r="Q5766" s="27">
        <v>-0.161926738353593</v>
      </c>
      <c r="R5766">
        <v>-0.126817192044761</v>
      </c>
      <c r="S5766">
        <v>-5.3503043003179401E-2</v>
      </c>
      <c r="T5766">
        <v>-2.8214940615052999E-3</v>
      </c>
      <c r="U5766">
        <v>4.7860054880168798E-2</v>
      </c>
      <c r="V5766">
        <v>0.121174203921751</v>
      </c>
      <c r="W5766">
        <v>0.156283750230582</v>
      </c>
      <c r="X5766">
        <v>0.120929957692903</v>
      </c>
    </row>
    <row r="5767" spans="1:26" x14ac:dyDescent="0.2">
      <c r="A5767" t="s">
        <v>6921</v>
      </c>
      <c r="B5767" t="s">
        <v>66</v>
      </c>
      <c r="C5767" t="s">
        <v>57</v>
      </c>
      <c r="D5767" t="s">
        <v>24</v>
      </c>
      <c r="E5767" t="s">
        <v>5458</v>
      </c>
      <c r="F5767" t="s">
        <v>62</v>
      </c>
      <c r="G5767" t="s">
        <v>35</v>
      </c>
      <c r="H5767" t="s">
        <v>13</v>
      </c>
      <c r="I5767">
        <v>14</v>
      </c>
      <c r="J5767">
        <v>1.0453522140055099E-2</v>
      </c>
      <c r="K5767">
        <v>1.40410078502884E-2</v>
      </c>
      <c r="L5767">
        <v>-3.5874857102333301E-3</v>
      </c>
      <c r="M5767">
        <v>-0.343184398728832</v>
      </c>
      <c r="N5767">
        <v>90.778523945470397</v>
      </c>
      <c r="O5767">
        <v>76.507362368752894</v>
      </c>
      <c r="P5767">
        <v>9.6872564300847494E-2</v>
      </c>
      <c r="Q5767" s="27">
        <v>-0.16294285398512701</v>
      </c>
      <c r="R5767">
        <v>-0.12777811314392001</v>
      </c>
      <c r="S5767">
        <v>-5.4348709403877399E-2</v>
      </c>
      <c r="T5767">
        <v>-3.5874857102333301E-3</v>
      </c>
      <c r="U5767">
        <v>4.71737379834107E-2</v>
      </c>
      <c r="V5767">
        <v>0.120603141723453</v>
      </c>
      <c r="W5767">
        <v>0.15576788256466101</v>
      </c>
      <c r="X5767">
        <v>0.121864753299573</v>
      </c>
    </row>
    <row r="5768" spans="1:26" x14ac:dyDescent="0.2">
      <c r="A5768" t="s">
        <v>6904</v>
      </c>
      <c r="B5768" t="s">
        <v>66</v>
      </c>
      <c r="C5768" t="s">
        <v>57</v>
      </c>
      <c r="D5768" t="s">
        <v>24</v>
      </c>
      <c r="E5768" t="s">
        <v>5458</v>
      </c>
      <c r="F5768" t="s">
        <v>62</v>
      </c>
      <c r="G5768" t="s">
        <v>35</v>
      </c>
      <c r="H5768" t="s">
        <v>14</v>
      </c>
      <c r="I5768">
        <v>15</v>
      </c>
      <c r="J5768">
        <v>5.2616034053661297E-2</v>
      </c>
      <c r="K5768">
        <v>5.3188636226824702E-2</v>
      </c>
      <c r="L5768">
        <v>-5.7260217316346996E-4</v>
      </c>
      <c r="M5768">
        <v>-1.08826555148473E-2</v>
      </c>
      <c r="N5768">
        <v>90.733488794199204</v>
      </c>
      <c r="O5768">
        <v>76.507362368752894</v>
      </c>
      <c r="P5768">
        <v>9.5745447973600295E-2</v>
      </c>
      <c r="Q5768" s="27">
        <v>-0.158073864089736</v>
      </c>
      <c r="R5768">
        <v>-0.123318266475319</v>
      </c>
      <c r="S5768">
        <v>-5.0743216911329998E-2</v>
      </c>
      <c r="T5768">
        <v>-5.7260217316346996E-4</v>
      </c>
      <c r="U5768">
        <v>4.9598012565003097E-2</v>
      </c>
      <c r="V5768">
        <v>0.122173062128992</v>
      </c>
      <c r="W5768">
        <v>0.156928659743409</v>
      </c>
      <c r="X5768">
        <v>0.116878055753556</v>
      </c>
    </row>
    <row r="5769" spans="1:26" x14ac:dyDescent="0.2">
      <c r="A5769" t="s">
        <v>6905</v>
      </c>
      <c r="B5769" t="s">
        <v>66</v>
      </c>
      <c r="C5769" t="s">
        <v>57</v>
      </c>
      <c r="D5769" t="s">
        <v>24</v>
      </c>
      <c r="E5769" t="s">
        <v>5458</v>
      </c>
      <c r="F5769" t="s">
        <v>62</v>
      </c>
      <c r="G5769" t="s">
        <v>35</v>
      </c>
      <c r="H5769" t="s">
        <v>14</v>
      </c>
      <c r="I5769">
        <v>16</v>
      </c>
      <c r="J5769">
        <v>0.16271628892588499</v>
      </c>
      <c r="K5769">
        <v>0.163364054872847</v>
      </c>
      <c r="L5769">
        <v>-6.4776594696250495E-4</v>
      </c>
      <c r="M5769">
        <v>-3.9809532975371301E-3</v>
      </c>
      <c r="N5769">
        <v>91.229402277492298</v>
      </c>
      <c r="O5769">
        <v>76.507362368752894</v>
      </c>
      <c r="P5769">
        <v>9.5994396479310004E-2</v>
      </c>
      <c r="Q5769" s="27">
        <v>-0.158558548155427</v>
      </c>
      <c r="R5769">
        <v>-0.12371258223343801</v>
      </c>
      <c r="S5769">
        <v>-5.0948829702121001E-2</v>
      </c>
      <c r="T5769">
        <v>-6.4776594696250495E-4</v>
      </c>
      <c r="U5769">
        <v>4.9653297808195898E-2</v>
      </c>
      <c r="V5769">
        <v>0.122417050339513</v>
      </c>
      <c r="W5769">
        <v>0.15726301626150199</v>
      </c>
      <c r="X5769">
        <v>0.110343060102032</v>
      </c>
    </row>
    <row r="5770" spans="1:26" x14ac:dyDescent="0.2">
      <c r="A5770" t="s">
        <v>6912</v>
      </c>
      <c r="B5770" t="s">
        <v>66</v>
      </c>
      <c r="C5770" t="s">
        <v>57</v>
      </c>
      <c r="D5770" t="s">
        <v>24</v>
      </c>
      <c r="E5770" t="s">
        <v>5458</v>
      </c>
      <c r="F5770" t="s">
        <v>62</v>
      </c>
      <c r="G5770" t="s">
        <v>35</v>
      </c>
      <c r="H5770" t="s">
        <v>15</v>
      </c>
      <c r="I5770">
        <v>17</v>
      </c>
      <c r="J5770">
        <v>0.28382808459610498</v>
      </c>
      <c r="K5770">
        <v>0.27689973368884901</v>
      </c>
      <c r="L5770">
        <v>6.9283509072558102E-3</v>
      </c>
      <c r="M5770">
        <v>2.44103782651214E-2</v>
      </c>
      <c r="N5770">
        <v>90.9370687724399</v>
      </c>
      <c r="O5770">
        <v>76.507362368752894</v>
      </c>
      <c r="P5770">
        <v>9.7366099798068997E-2</v>
      </c>
      <c r="Q5770" s="27">
        <v>-0.153238883260568</v>
      </c>
      <c r="R5770">
        <v>-0.117894989033869</v>
      </c>
      <c r="S5770">
        <v>-4.4091485386932402E-2</v>
      </c>
      <c r="T5770">
        <v>6.9283509072558102E-3</v>
      </c>
      <c r="U5770">
        <v>5.7948187201443999E-2</v>
      </c>
      <c r="V5770">
        <v>0.13175169084838001</v>
      </c>
      <c r="W5770">
        <v>0.16709558507507899</v>
      </c>
      <c r="X5770">
        <v>0.105611941312435</v>
      </c>
    </row>
    <row r="5771" spans="1:26" x14ac:dyDescent="0.2">
      <c r="A5771" t="s">
        <v>6913</v>
      </c>
      <c r="B5771" t="s">
        <v>66</v>
      </c>
      <c r="C5771" t="s">
        <v>57</v>
      </c>
      <c r="D5771" t="s">
        <v>24</v>
      </c>
      <c r="E5771" t="s">
        <v>5458</v>
      </c>
      <c r="F5771" t="s">
        <v>62</v>
      </c>
      <c r="G5771" t="s">
        <v>35</v>
      </c>
      <c r="H5771" t="s">
        <v>15</v>
      </c>
      <c r="I5771">
        <v>18</v>
      </c>
      <c r="J5771">
        <v>0.42286256417960999</v>
      </c>
      <c r="K5771">
        <v>0.412732966690119</v>
      </c>
      <c r="L5771">
        <v>1.0129597489491E-2</v>
      </c>
      <c r="M5771">
        <v>2.3954822080652301E-2</v>
      </c>
      <c r="N5771">
        <v>89.281756782027301</v>
      </c>
      <c r="O5771">
        <v>76.507362368752894</v>
      </c>
      <c r="P5771">
        <v>0.10280966415113001</v>
      </c>
      <c r="Q5771" s="27">
        <v>-0.15899230003911899</v>
      </c>
      <c r="R5771">
        <v>-0.121672391952258</v>
      </c>
      <c r="S5771">
        <v>-4.3742666525701399E-2</v>
      </c>
      <c r="T5771">
        <v>1.0129597489491E-2</v>
      </c>
      <c r="U5771">
        <v>6.4001861504683302E-2</v>
      </c>
      <c r="V5771">
        <v>0.14193158693124</v>
      </c>
      <c r="W5771">
        <v>0.179251495018101</v>
      </c>
      <c r="X5771">
        <v>0.10960300132367801</v>
      </c>
    </row>
    <row r="5772" spans="1:26" x14ac:dyDescent="0.2">
      <c r="A5772" t="s">
        <v>6914</v>
      </c>
      <c r="B5772" t="s">
        <v>66</v>
      </c>
      <c r="C5772" t="s">
        <v>57</v>
      </c>
      <c r="D5772" t="s">
        <v>24</v>
      </c>
      <c r="E5772" t="s">
        <v>5458</v>
      </c>
      <c r="F5772" t="s">
        <v>62</v>
      </c>
      <c r="G5772" t="s">
        <v>35</v>
      </c>
      <c r="H5772" t="s">
        <v>15</v>
      </c>
      <c r="I5772">
        <v>19</v>
      </c>
      <c r="J5772">
        <v>0.62570995665242601</v>
      </c>
      <c r="K5772">
        <v>0.62002274596501095</v>
      </c>
      <c r="L5772">
        <v>5.68721068741456E-3</v>
      </c>
      <c r="M5772">
        <v>9.0892123849864292E-3</v>
      </c>
      <c r="N5772">
        <v>85.5742939839581</v>
      </c>
      <c r="O5772">
        <v>76.507362368752894</v>
      </c>
      <c r="P5772">
        <v>0.103311514204809</v>
      </c>
      <c r="Q5772" s="27">
        <v>-0.16426023017949701</v>
      </c>
      <c r="R5772">
        <v>-0.12675815052315101</v>
      </c>
      <c r="S5772">
        <v>-4.8448022755905498E-2</v>
      </c>
      <c r="T5772">
        <v>5.68721068741456E-3</v>
      </c>
      <c r="U5772">
        <v>5.9822444130734599E-2</v>
      </c>
      <c r="V5772">
        <v>0.13813257189798001</v>
      </c>
      <c r="W5772">
        <v>0.175634651554326</v>
      </c>
      <c r="X5772">
        <v>0.10425941737720899</v>
      </c>
    </row>
    <row r="5773" spans="1:26" x14ac:dyDescent="0.2">
      <c r="A5773" t="s">
        <v>6922</v>
      </c>
      <c r="B5773" t="s">
        <v>66</v>
      </c>
      <c r="C5773" t="s">
        <v>57</v>
      </c>
      <c r="D5773" t="s">
        <v>24</v>
      </c>
      <c r="E5773" t="s">
        <v>5458</v>
      </c>
      <c r="F5773" t="s">
        <v>62</v>
      </c>
      <c r="G5773" t="s">
        <v>35</v>
      </c>
      <c r="H5773" t="s">
        <v>13</v>
      </c>
      <c r="I5773">
        <v>2</v>
      </c>
      <c r="J5773">
        <v>0.4657288550125</v>
      </c>
      <c r="K5773">
        <v>0.46964482699404297</v>
      </c>
      <c r="L5773">
        <v>-3.9159719815432996E-3</v>
      </c>
      <c r="M5773">
        <v>-8.4082657524799393E-3</v>
      </c>
      <c r="N5773">
        <v>64.928155185881806</v>
      </c>
      <c r="O5773">
        <v>76.507362368752894</v>
      </c>
      <c r="P5773">
        <v>5.9286299259767902E-2</v>
      </c>
      <c r="Q5773" s="27">
        <v>-0.101441934263862</v>
      </c>
      <c r="R5773">
        <v>-7.9921007632565794E-2</v>
      </c>
      <c r="S5773">
        <v>-3.4981992793661702E-2</v>
      </c>
      <c r="T5773">
        <v>-3.9159719815432996E-3</v>
      </c>
      <c r="U5773">
        <v>2.7150048830575101E-2</v>
      </c>
      <c r="V5773">
        <v>7.2089063669479203E-2</v>
      </c>
      <c r="W5773">
        <v>9.3609990300775006E-2</v>
      </c>
      <c r="X5773">
        <v>3.3896533646977901E-2</v>
      </c>
    </row>
    <row r="5774" spans="1:26" x14ac:dyDescent="0.2">
      <c r="A5774" t="s">
        <v>6915</v>
      </c>
      <c r="B5774" t="s">
        <v>66</v>
      </c>
      <c r="C5774" t="s">
        <v>57</v>
      </c>
      <c r="D5774" t="s">
        <v>24</v>
      </c>
      <c r="E5774" t="s">
        <v>5458</v>
      </c>
      <c r="F5774" t="s">
        <v>62</v>
      </c>
      <c r="G5774" t="s">
        <v>35</v>
      </c>
      <c r="H5774" t="s">
        <v>15</v>
      </c>
      <c r="I5774">
        <v>20</v>
      </c>
      <c r="J5774">
        <v>0.76965000121499605</v>
      </c>
      <c r="K5774">
        <v>0.76712455718484895</v>
      </c>
      <c r="L5774">
        <v>2.5254440301464699E-3</v>
      </c>
      <c r="M5774">
        <v>3.2812889315399401E-3</v>
      </c>
      <c r="N5774">
        <v>80.415830039839193</v>
      </c>
      <c r="O5774">
        <v>76.507362368752894</v>
      </c>
      <c r="P5774">
        <v>9.9777931625908201E-2</v>
      </c>
      <c r="Q5774" s="27">
        <v>-0.161609253494473</v>
      </c>
      <c r="R5774">
        <v>-0.12538986431426799</v>
      </c>
      <c r="S5774">
        <v>-4.9758192141829499E-2</v>
      </c>
      <c r="T5774">
        <v>2.5254440301464699E-3</v>
      </c>
      <c r="U5774">
        <v>5.4809080202122398E-2</v>
      </c>
      <c r="V5774">
        <v>0.13044075237456099</v>
      </c>
      <c r="W5774">
        <v>0.166660141554765</v>
      </c>
      <c r="X5774">
        <v>8.1553185505139805E-2</v>
      </c>
    </row>
    <row r="5775" spans="1:26" x14ac:dyDescent="0.2">
      <c r="A5775" t="s">
        <v>6916</v>
      </c>
      <c r="B5775" t="s">
        <v>66</v>
      </c>
      <c r="C5775" t="s">
        <v>57</v>
      </c>
      <c r="D5775" t="s">
        <v>24</v>
      </c>
      <c r="E5775" t="s">
        <v>5458</v>
      </c>
      <c r="F5775" t="s">
        <v>62</v>
      </c>
      <c r="G5775" t="s">
        <v>35</v>
      </c>
      <c r="H5775" t="s">
        <v>15</v>
      </c>
      <c r="I5775">
        <v>21</v>
      </c>
      <c r="J5775">
        <v>0.81804276049473001</v>
      </c>
      <c r="K5775">
        <v>0.81684747401161495</v>
      </c>
      <c r="L5775">
        <v>1.19528648311529E-3</v>
      </c>
      <c r="M5775">
        <v>1.46115403844221E-3</v>
      </c>
      <c r="N5775">
        <v>76.092763471733704</v>
      </c>
      <c r="O5775">
        <v>76.507362368752894</v>
      </c>
      <c r="P5775">
        <v>9.6376261104316602E-2</v>
      </c>
      <c r="Q5775" s="27">
        <v>-0.15734366303348599</v>
      </c>
      <c r="R5775">
        <v>-0.122359080252619</v>
      </c>
      <c r="S5775">
        <v>-4.9305874335546597E-2</v>
      </c>
      <c r="T5775">
        <v>1.19528648311529E-3</v>
      </c>
      <c r="U5775">
        <v>5.16964473017772E-2</v>
      </c>
      <c r="V5775">
        <v>0.124749653218849</v>
      </c>
      <c r="W5775">
        <v>0.15973423599971601</v>
      </c>
      <c r="X5775">
        <v>5.7013661391451698E-2</v>
      </c>
    </row>
    <row r="5776" spans="1:26" x14ac:dyDescent="0.2">
      <c r="A5776" t="s">
        <v>6906</v>
      </c>
      <c r="B5776" t="s">
        <v>66</v>
      </c>
      <c r="C5776" t="s">
        <v>57</v>
      </c>
      <c r="D5776" t="s">
        <v>24</v>
      </c>
      <c r="E5776" t="s">
        <v>5458</v>
      </c>
      <c r="F5776" t="s">
        <v>62</v>
      </c>
      <c r="G5776" t="s">
        <v>35</v>
      </c>
      <c r="H5776" t="s">
        <v>14</v>
      </c>
      <c r="I5776">
        <v>22</v>
      </c>
      <c r="J5776">
        <v>0.76946401971201395</v>
      </c>
      <c r="K5776">
        <v>0.77203703879600305</v>
      </c>
      <c r="L5776">
        <v>-2.5730190839887302E-3</v>
      </c>
      <c r="M5776">
        <v>-3.3439108497259301E-3</v>
      </c>
      <c r="N5776">
        <v>72.567511029238304</v>
      </c>
      <c r="O5776">
        <v>76.507362368752894</v>
      </c>
      <c r="P5776">
        <v>9.0827350403851703E-2</v>
      </c>
      <c r="Q5776" s="27">
        <v>-0.151984010498325</v>
      </c>
      <c r="R5776">
        <v>-0.119013682301727</v>
      </c>
      <c r="S5776">
        <v>-5.0166550695607E-2</v>
      </c>
      <c r="T5776">
        <v>-2.5730190839887302E-3</v>
      </c>
      <c r="U5776">
        <v>4.5020512527629598E-2</v>
      </c>
      <c r="V5776">
        <v>0.113867644133749</v>
      </c>
      <c r="W5776">
        <v>0.14683797233034701</v>
      </c>
      <c r="X5776">
        <v>4.4734769172082599E-2</v>
      </c>
    </row>
    <row r="5777" spans="1:24" x14ac:dyDescent="0.2">
      <c r="A5777" t="s">
        <v>6907</v>
      </c>
      <c r="B5777" t="s">
        <v>66</v>
      </c>
      <c r="C5777" t="s">
        <v>57</v>
      </c>
      <c r="D5777" t="s">
        <v>24</v>
      </c>
      <c r="E5777" t="s">
        <v>5458</v>
      </c>
      <c r="F5777" t="s">
        <v>62</v>
      </c>
      <c r="G5777" t="s">
        <v>35</v>
      </c>
      <c r="H5777" t="s">
        <v>14</v>
      </c>
      <c r="I5777">
        <v>23</v>
      </c>
      <c r="J5777">
        <v>0.67614963612331103</v>
      </c>
      <c r="K5777">
        <v>0.67961474328910298</v>
      </c>
      <c r="L5777">
        <v>-3.4651071657923701E-3</v>
      </c>
      <c r="M5777">
        <v>-5.1247637810758698E-3</v>
      </c>
      <c r="N5777">
        <v>70.443260443824698</v>
      </c>
      <c r="O5777">
        <v>76.507362368752894</v>
      </c>
      <c r="P5777">
        <v>8.3004681011419501E-2</v>
      </c>
      <c r="Q5777" s="27">
        <v>-0.140007807429577</v>
      </c>
      <c r="R5777">
        <v>-0.109877108222432</v>
      </c>
      <c r="S5777">
        <v>-4.6959560015776197E-2</v>
      </c>
      <c r="T5777">
        <v>-3.4651071657923701E-3</v>
      </c>
      <c r="U5777">
        <v>4.0029345684191399E-2</v>
      </c>
      <c r="V5777">
        <v>0.102946893890847</v>
      </c>
      <c r="W5777">
        <v>0.133077593097993</v>
      </c>
      <c r="X5777">
        <v>4.5898122064220698E-2</v>
      </c>
    </row>
    <row r="5778" spans="1:24" x14ac:dyDescent="0.2">
      <c r="A5778" t="s">
        <v>6908</v>
      </c>
      <c r="B5778" t="s">
        <v>66</v>
      </c>
      <c r="C5778" t="s">
        <v>57</v>
      </c>
      <c r="D5778" t="s">
        <v>24</v>
      </c>
      <c r="E5778" t="s">
        <v>5458</v>
      </c>
      <c r="F5778" t="s">
        <v>62</v>
      </c>
      <c r="G5778" t="s">
        <v>35</v>
      </c>
      <c r="H5778" t="s">
        <v>14</v>
      </c>
      <c r="I5778">
        <v>24</v>
      </c>
      <c r="J5778">
        <v>0.58185666076271703</v>
      </c>
      <c r="K5778">
        <v>0.58538248130024395</v>
      </c>
      <c r="L5778">
        <v>-3.5258205375272998E-3</v>
      </c>
      <c r="M5778">
        <v>-6.0596032928548699E-3</v>
      </c>
      <c r="N5778">
        <v>67.944099679528094</v>
      </c>
      <c r="O5778">
        <v>76.507362368752894</v>
      </c>
      <c r="P5778">
        <v>7.4236057232122205E-2</v>
      </c>
      <c r="Q5778" s="27">
        <v>-0.125644134684368</v>
      </c>
      <c r="R5778">
        <v>-9.8696445909107894E-2</v>
      </c>
      <c r="S5778">
        <v>-4.24255145271593E-2</v>
      </c>
      <c r="T5778">
        <v>-3.5258205375272998E-3</v>
      </c>
      <c r="U5778">
        <v>3.5373873452104701E-2</v>
      </c>
      <c r="V5778">
        <v>9.1644804834053295E-2</v>
      </c>
      <c r="W5778">
        <v>0.118592493609314</v>
      </c>
      <c r="X5778">
        <v>4.6299501309387002E-2</v>
      </c>
    </row>
    <row r="5779" spans="1:24" x14ac:dyDescent="0.2">
      <c r="A5779" t="s">
        <v>6923</v>
      </c>
      <c r="B5779" t="s">
        <v>66</v>
      </c>
      <c r="C5779" t="s">
        <v>57</v>
      </c>
      <c r="D5779" t="s">
        <v>24</v>
      </c>
      <c r="E5779" t="s">
        <v>5458</v>
      </c>
      <c r="F5779" t="s">
        <v>62</v>
      </c>
      <c r="G5779" t="s">
        <v>35</v>
      </c>
      <c r="H5779" t="s">
        <v>13</v>
      </c>
      <c r="I5779">
        <v>3</v>
      </c>
      <c r="J5779">
        <v>0.442794556520055</v>
      </c>
      <c r="K5779">
        <v>0.447191657019337</v>
      </c>
      <c r="L5779">
        <v>-4.3971004992821999E-3</v>
      </c>
      <c r="M5779">
        <v>-9.9303400065241E-3</v>
      </c>
      <c r="N5779">
        <v>63.844702358278099</v>
      </c>
      <c r="O5779">
        <v>76.507362368752894</v>
      </c>
      <c r="P5779">
        <v>5.59037025658023E-2</v>
      </c>
      <c r="Q5779" s="27">
        <v>-9.6358691220027007E-2</v>
      </c>
      <c r="R5779">
        <v>-7.6065647188640798E-2</v>
      </c>
      <c r="S5779">
        <v>-3.36906406437626E-2</v>
      </c>
      <c r="T5779">
        <v>-4.3971004992821999E-3</v>
      </c>
      <c r="U5779">
        <v>2.48964396451982E-2</v>
      </c>
      <c r="V5779">
        <v>6.7271446190076398E-2</v>
      </c>
      <c r="W5779">
        <v>8.7564490221462593E-2</v>
      </c>
      <c r="X5779">
        <v>2.7646660508156701E-2</v>
      </c>
    </row>
    <row r="5780" spans="1:24" x14ac:dyDescent="0.2">
      <c r="A5780" t="s">
        <v>6924</v>
      </c>
      <c r="B5780" t="s">
        <v>66</v>
      </c>
      <c r="C5780" t="s">
        <v>57</v>
      </c>
      <c r="D5780" t="s">
        <v>24</v>
      </c>
      <c r="E5780" t="s">
        <v>5458</v>
      </c>
      <c r="F5780" t="s">
        <v>62</v>
      </c>
      <c r="G5780" t="s">
        <v>35</v>
      </c>
      <c r="H5780" t="s">
        <v>13</v>
      </c>
      <c r="I5780">
        <v>4</v>
      </c>
      <c r="J5780">
        <v>0.43232716413639699</v>
      </c>
      <c r="K5780">
        <v>0.43850492433669003</v>
      </c>
      <c r="L5780">
        <v>-6.1777602002928396E-3</v>
      </c>
      <c r="M5780">
        <v>-1.42895490100266E-2</v>
      </c>
      <c r="N5780">
        <v>64.137172018021204</v>
      </c>
      <c r="O5780">
        <v>76.507362368752894</v>
      </c>
      <c r="P5780">
        <v>5.4485034188414799E-2</v>
      </c>
      <c r="Q5780" s="27">
        <v>-9.5805641440235095E-2</v>
      </c>
      <c r="R5780">
        <v>-7.6027574029840603E-2</v>
      </c>
      <c r="S5780">
        <v>-3.4727918115022197E-2</v>
      </c>
      <c r="T5780">
        <v>-6.1777602002928396E-3</v>
      </c>
      <c r="U5780">
        <v>2.2372397714436498E-2</v>
      </c>
      <c r="V5780">
        <v>6.3672053629254904E-2</v>
      </c>
      <c r="W5780">
        <v>8.3450121039649397E-2</v>
      </c>
      <c r="X5780">
        <v>2.2363056574019099E-2</v>
      </c>
    </row>
    <row r="5781" spans="1:24" x14ac:dyDescent="0.2">
      <c r="A5781" t="s">
        <v>6925</v>
      </c>
      <c r="B5781" t="s">
        <v>66</v>
      </c>
      <c r="C5781" t="s">
        <v>57</v>
      </c>
      <c r="D5781" t="s">
        <v>24</v>
      </c>
      <c r="E5781" t="s">
        <v>5458</v>
      </c>
      <c r="F5781" t="s">
        <v>62</v>
      </c>
      <c r="G5781" t="s">
        <v>35</v>
      </c>
      <c r="H5781" t="s">
        <v>13</v>
      </c>
      <c r="I5781">
        <v>5</v>
      </c>
      <c r="J5781">
        <v>0.43721573691985999</v>
      </c>
      <c r="K5781">
        <v>0.44258010903551798</v>
      </c>
      <c r="L5781">
        <v>-5.3643721156577499E-3</v>
      </c>
      <c r="M5781">
        <v>-1.2269393945993801E-2</v>
      </c>
      <c r="N5781">
        <v>63.981897118376502</v>
      </c>
      <c r="O5781">
        <v>76.507362368752894</v>
      </c>
      <c r="P5781">
        <v>5.5463942074831199E-2</v>
      </c>
      <c r="Q5781" s="27">
        <v>-9.6602556828755098E-2</v>
      </c>
      <c r="R5781">
        <v>-7.6469145855591406E-2</v>
      </c>
      <c r="S5781">
        <v>-3.44274777628693E-2</v>
      </c>
      <c r="T5781">
        <v>-5.3643721156577499E-3</v>
      </c>
      <c r="U5781">
        <v>2.3698733531553801E-2</v>
      </c>
      <c r="V5781">
        <v>6.5740401624275802E-2</v>
      </c>
      <c r="W5781">
        <v>8.5873812597439605E-2</v>
      </c>
      <c r="X5781">
        <v>1.4105932435867099E-2</v>
      </c>
    </row>
    <row r="5782" spans="1:24" x14ac:dyDescent="0.2">
      <c r="A5782" t="s">
        <v>6926</v>
      </c>
      <c r="B5782" t="s">
        <v>66</v>
      </c>
      <c r="C5782" t="s">
        <v>57</v>
      </c>
      <c r="D5782" t="s">
        <v>24</v>
      </c>
      <c r="E5782" t="s">
        <v>5458</v>
      </c>
      <c r="F5782" t="s">
        <v>62</v>
      </c>
      <c r="G5782" t="s">
        <v>35</v>
      </c>
      <c r="H5782" t="s">
        <v>13</v>
      </c>
      <c r="I5782">
        <v>6</v>
      </c>
      <c r="J5782">
        <v>0.471294130658023</v>
      </c>
      <c r="K5782">
        <v>0.47755320423464198</v>
      </c>
      <c r="L5782">
        <v>-6.25907357661948E-3</v>
      </c>
      <c r="M5782">
        <v>-1.32806100680281E-2</v>
      </c>
      <c r="N5782">
        <v>64.240082872949799</v>
      </c>
      <c r="O5782">
        <v>76.507362368752894</v>
      </c>
      <c r="P5782">
        <v>6.1630732024064702E-2</v>
      </c>
      <c r="Q5782" s="27">
        <v>-0.107641627756206</v>
      </c>
      <c r="R5782">
        <v>-8.5269672031470498E-2</v>
      </c>
      <c r="S5782">
        <v>-3.8553577157229402E-2</v>
      </c>
      <c r="T5782">
        <v>-6.25907357661948E-3</v>
      </c>
      <c r="U5782">
        <v>2.60354300039904E-2</v>
      </c>
      <c r="V5782">
        <v>7.2751524878231499E-2</v>
      </c>
      <c r="W5782">
        <v>9.5123480602967006E-2</v>
      </c>
      <c r="X5782">
        <v>-1.9710235543723901E-3</v>
      </c>
    </row>
    <row r="5783" spans="1:24" x14ac:dyDescent="0.2">
      <c r="A5783" t="s">
        <v>6909</v>
      </c>
      <c r="B5783" t="s">
        <v>66</v>
      </c>
      <c r="C5783" t="s">
        <v>57</v>
      </c>
      <c r="D5783" t="s">
        <v>24</v>
      </c>
      <c r="E5783" t="s">
        <v>5458</v>
      </c>
      <c r="F5783" t="s">
        <v>62</v>
      </c>
      <c r="G5783" t="s">
        <v>35</v>
      </c>
      <c r="H5783" t="s">
        <v>14</v>
      </c>
      <c r="I5783">
        <v>7</v>
      </c>
      <c r="J5783">
        <v>0.53017845819660603</v>
      </c>
      <c r="K5783">
        <v>0.53503378822871706</v>
      </c>
      <c r="L5783">
        <v>-4.8553300321111104E-3</v>
      </c>
      <c r="M5783">
        <v>-9.1579164657621896E-3</v>
      </c>
      <c r="N5783">
        <v>63.609953263124297</v>
      </c>
      <c r="O5783">
        <v>76.507362368752894</v>
      </c>
      <c r="P5783">
        <v>7.3484770806354002E-2</v>
      </c>
      <c r="Q5783" s="27">
        <v>-0.12573777800856301</v>
      </c>
      <c r="R5783">
        <v>-9.9062806205857001E-2</v>
      </c>
      <c r="S5783">
        <v>-4.3361349934640601E-2</v>
      </c>
      <c r="T5783">
        <v>-4.8553300321111104E-3</v>
      </c>
      <c r="U5783">
        <v>3.3650689870418402E-2</v>
      </c>
      <c r="V5783">
        <v>8.9352146141634697E-2</v>
      </c>
      <c r="W5783">
        <v>0.11602711794434099</v>
      </c>
      <c r="X5783">
        <v>-2.7588846727852501E-2</v>
      </c>
    </row>
    <row r="5784" spans="1:24" x14ac:dyDescent="0.2">
      <c r="A5784" t="s">
        <v>6910</v>
      </c>
      <c r="B5784" t="s">
        <v>66</v>
      </c>
      <c r="C5784" t="s">
        <v>57</v>
      </c>
      <c r="D5784" t="s">
        <v>24</v>
      </c>
      <c r="E5784" t="s">
        <v>5458</v>
      </c>
      <c r="F5784" t="s">
        <v>62</v>
      </c>
      <c r="G5784" t="s">
        <v>35</v>
      </c>
      <c r="H5784" t="s">
        <v>14</v>
      </c>
      <c r="I5784">
        <v>8</v>
      </c>
      <c r="J5784">
        <v>0.51587622929391397</v>
      </c>
      <c r="K5784">
        <v>0.52055104941340802</v>
      </c>
      <c r="L5784">
        <v>-4.6748201194946604E-3</v>
      </c>
      <c r="M5784">
        <v>-9.0619025534344599E-3</v>
      </c>
      <c r="N5784">
        <v>66.7867194135018</v>
      </c>
      <c r="O5784">
        <v>76.507362368752894</v>
      </c>
      <c r="P5784">
        <v>7.9137466077616805E-2</v>
      </c>
      <c r="Q5784" s="27">
        <v>-0.134855951817174</v>
      </c>
      <c r="R5784">
        <v>-0.10612905163099901</v>
      </c>
      <c r="S5784">
        <v>-4.6142852344165798E-2</v>
      </c>
      <c r="T5784">
        <v>-4.6748201194946604E-3</v>
      </c>
      <c r="U5784">
        <v>3.6793212105176498E-2</v>
      </c>
      <c r="V5784">
        <v>9.6779411392010004E-2</v>
      </c>
      <c r="W5784">
        <v>0.12550631157818501</v>
      </c>
      <c r="X5784">
        <v>-7.7362265525000697E-3</v>
      </c>
    </row>
    <row r="5785" spans="1:24" x14ac:dyDescent="0.2">
      <c r="A5785" t="s">
        <v>6911</v>
      </c>
      <c r="B5785" t="s">
        <v>66</v>
      </c>
      <c r="C5785" t="s">
        <v>57</v>
      </c>
      <c r="D5785" t="s">
        <v>24</v>
      </c>
      <c r="E5785" t="s">
        <v>5458</v>
      </c>
      <c r="F5785" t="s">
        <v>62</v>
      </c>
      <c r="G5785" t="s">
        <v>35</v>
      </c>
      <c r="H5785" t="s">
        <v>14</v>
      </c>
      <c r="I5785">
        <v>9</v>
      </c>
      <c r="J5785">
        <v>0.38204431692334301</v>
      </c>
      <c r="K5785">
        <v>0.38185478365092401</v>
      </c>
      <c r="L5785">
        <v>1.8953327241897399E-4</v>
      </c>
      <c r="M5785">
        <v>4.9610284467862804E-4</v>
      </c>
      <c r="N5785">
        <v>73.692699325097394</v>
      </c>
      <c r="O5785">
        <v>76.507362368752894</v>
      </c>
      <c r="P5785">
        <v>8.3381705110951707E-2</v>
      </c>
      <c r="Q5785" s="27">
        <v>-0.13697337163509701</v>
      </c>
      <c r="R5785">
        <v>-0.106705812679821</v>
      </c>
      <c r="S5785">
        <v>-4.3502480205719701E-2</v>
      </c>
      <c r="T5785">
        <v>1.8953327241897399E-4</v>
      </c>
      <c r="U5785">
        <v>4.38815467505577E-2</v>
      </c>
      <c r="V5785">
        <v>0.10708487922465899</v>
      </c>
      <c r="W5785">
        <v>0.137352438179935</v>
      </c>
      <c r="X5785">
        <v>3.5541885283721798E-2</v>
      </c>
    </row>
    <row r="5786" spans="1:24" x14ac:dyDescent="0.2">
      <c r="A5786" t="s">
        <v>6945</v>
      </c>
      <c r="B5786" t="s">
        <v>66</v>
      </c>
      <c r="C5786" t="s">
        <v>57</v>
      </c>
      <c r="D5786" t="s">
        <v>24</v>
      </c>
      <c r="E5786" t="s">
        <v>5458</v>
      </c>
      <c r="F5786" t="s">
        <v>62</v>
      </c>
      <c r="G5786" t="s">
        <v>22</v>
      </c>
      <c r="H5786" t="s">
        <v>13</v>
      </c>
      <c r="I5786">
        <v>1</v>
      </c>
      <c r="J5786">
        <v>0.86061746166136099</v>
      </c>
      <c r="K5786">
        <v>0.84677116358140003</v>
      </c>
      <c r="L5786">
        <v>1.3846298079961201E-2</v>
      </c>
      <c r="M5786">
        <v>1.6088795192735102E-2</v>
      </c>
      <c r="N5786">
        <v>75.443684035457494</v>
      </c>
      <c r="O5786">
        <v>81.102323666245596</v>
      </c>
      <c r="P5786">
        <v>7.2250464270494502E-2</v>
      </c>
      <c r="Q5786" s="27">
        <v>-0.105005715645002</v>
      </c>
      <c r="R5786">
        <v>-7.8778797114812796E-2</v>
      </c>
      <c r="S5786">
        <v>-2.4012945197777899E-2</v>
      </c>
      <c r="T5786">
        <v>1.3846298079961201E-2</v>
      </c>
      <c r="U5786">
        <v>5.1705541357700301E-2</v>
      </c>
      <c r="V5786">
        <v>0.106471393274735</v>
      </c>
      <c r="W5786">
        <v>0.132698311804925</v>
      </c>
      <c r="X5786">
        <v>3.403366490589E-2</v>
      </c>
    </row>
    <row r="5787" spans="1:24" x14ac:dyDescent="0.2">
      <c r="A5787" t="s">
        <v>6927</v>
      </c>
      <c r="B5787" t="s">
        <v>66</v>
      </c>
      <c r="C5787" t="s">
        <v>57</v>
      </c>
      <c r="D5787" t="s">
        <v>24</v>
      </c>
      <c r="E5787" t="s">
        <v>5458</v>
      </c>
      <c r="F5787" t="s">
        <v>62</v>
      </c>
      <c r="G5787" t="s">
        <v>22</v>
      </c>
      <c r="H5787" t="s">
        <v>14</v>
      </c>
      <c r="I5787">
        <v>10</v>
      </c>
      <c r="J5787">
        <v>0.68971354593293099</v>
      </c>
      <c r="K5787">
        <v>0.68258473913773499</v>
      </c>
      <c r="L5787">
        <v>7.1288067951959097E-3</v>
      </c>
      <c r="M5787">
        <v>1.0335895006314899E-2</v>
      </c>
      <c r="N5787">
        <v>82.8199818454721</v>
      </c>
      <c r="O5787">
        <v>81.102323666245596</v>
      </c>
      <c r="P5787">
        <v>8.3070689039116297E-2</v>
      </c>
      <c r="Q5787" s="27">
        <v>-0.12952247667415001</v>
      </c>
      <c r="R5787">
        <v>-9.9367816552951196E-2</v>
      </c>
      <c r="S5787">
        <v>-3.6400234261300998E-2</v>
      </c>
      <c r="T5787">
        <v>7.1288067951959097E-3</v>
      </c>
      <c r="U5787">
        <v>5.0657847851692799E-2</v>
      </c>
      <c r="V5787">
        <v>0.113625430143343</v>
      </c>
      <c r="W5787">
        <v>0.143780090264542</v>
      </c>
      <c r="X5787">
        <v>6.6803153865360704E-2</v>
      </c>
    </row>
    <row r="5788" spans="1:24" x14ac:dyDescent="0.2">
      <c r="A5788" t="s">
        <v>6928</v>
      </c>
      <c r="B5788" t="s">
        <v>66</v>
      </c>
      <c r="C5788" t="s">
        <v>57</v>
      </c>
      <c r="D5788" t="s">
        <v>24</v>
      </c>
      <c r="E5788" t="s">
        <v>5458</v>
      </c>
      <c r="F5788" t="s">
        <v>62</v>
      </c>
      <c r="G5788" t="s">
        <v>22</v>
      </c>
      <c r="H5788" t="s">
        <v>14</v>
      </c>
      <c r="I5788">
        <v>11</v>
      </c>
      <c r="J5788">
        <v>0.736037830987887</v>
      </c>
      <c r="K5788">
        <v>0.73220302578455998</v>
      </c>
      <c r="L5788">
        <v>3.83480520332747E-3</v>
      </c>
      <c r="M5788">
        <v>5.2100653551740801E-3</v>
      </c>
      <c r="N5788">
        <v>88.177310363926495</v>
      </c>
      <c r="O5788">
        <v>81.102323666245596</v>
      </c>
      <c r="P5788">
        <v>9.2923825235947194E-2</v>
      </c>
      <c r="Q5788" s="27">
        <v>-0.14902488730980601</v>
      </c>
      <c r="R5788">
        <v>-0.115293538749157</v>
      </c>
      <c r="S5788">
        <v>-4.4857279220308799E-2</v>
      </c>
      <c r="T5788">
        <v>3.83480520332747E-3</v>
      </c>
      <c r="U5788">
        <v>5.2526889626963801E-2</v>
      </c>
      <c r="V5788">
        <v>0.122963149155812</v>
      </c>
      <c r="W5788">
        <v>0.15669449771646099</v>
      </c>
      <c r="X5788">
        <v>7.9809257072885706E-2</v>
      </c>
    </row>
    <row r="5789" spans="1:24" x14ac:dyDescent="0.2">
      <c r="A5789" t="s">
        <v>6929</v>
      </c>
      <c r="B5789" t="s">
        <v>66</v>
      </c>
      <c r="C5789" t="s">
        <v>57</v>
      </c>
      <c r="D5789" t="s">
        <v>24</v>
      </c>
      <c r="E5789" t="s">
        <v>5458</v>
      </c>
      <c r="F5789" t="s">
        <v>62</v>
      </c>
      <c r="G5789" t="s">
        <v>22</v>
      </c>
      <c r="H5789" t="s">
        <v>14</v>
      </c>
      <c r="I5789">
        <v>12</v>
      </c>
      <c r="J5789">
        <v>0.82306918123973904</v>
      </c>
      <c r="K5789">
        <v>0.82297077926997297</v>
      </c>
      <c r="L5789">
        <v>9.84019697661677E-5</v>
      </c>
      <c r="M5789">
        <v>1.19554919573043E-4</v>
      </c>
      <c r="N5789">
        <v>91.318231595065797</v>
      </c>
      <c r="O5789">
        <v>81.102323666245596</v>
      </c>
      <c r="P5789">
        <v>0.101012817989532</v>
      </c>
      <c r="Q5789" s="27">
        <v>-0.16606768362301499</v>
      </c>
      <c r="R5789">
        <v>-0.129400030692814</v>
      </c>
      <c r="S5789">
        <v>-5.2832314656748799E-2</v>
      </c>
      <c r="T5789">
        <v>9.84019697661677E-5</v>
      </c>
      <c r="U5789">
        <v>5.3029118596281101E-2</v>
      </c>
      <c r="V5789">
        <v>0.129596834632347</v>
      </c>
      <c r="W5789">
        <v>0.166264487562547</v>
      </c>
      <c r="X5789">
        <v>9.5383134220701299E-2</v>
      </c>
    </row>
    <row r="5790" spans="1:24" x14ac:dyDescent="0.2">
      <c r="A5790" t="s">
        <v>6930</v>
      </c>
      <c r="B5790" t="s">
        <v>66</v>
      </c>
      <c r="C5790" t="s">
        <v>57</v>
      </c>
      <c r="D5790" t="s">
        <v>24</v>
      </c>
      <c r="E5790" t="s">
        <v>5458</v>
      </c>
      <c r="F5790" t="s">
        <v>62</v>
      </c>
      <c r="G5790" t="s">
        <v>22</v>
      </c>
      <c r="H5790" t="s">
        <v>14</v>
      </c>
      <c r="I5790">
        <v>13</v>
      </c>
      <c r="J5790">
        <v>0.92565101716220399</v>
      </c>
      <c r="K5790">
        <v>0.926960637676563</v>
      </c>
      <c r="L5790">
        <v>-1.3096205143585901E-3</v>
      </c>
      <c r="M5790">
        <v>-1.4148102147324699E-3</v>
      </c>
      <c r="N5790">
        <v>92.760249509504106</v>
      </c>
      <c r="O5790">
        <v>81.102323666245596</v>
      </c>
      <c r="P5790">
        <v>0.107964232846902</v>
      </c>
      <c r="Q5790" s="27">
        <v>-0.178910783547512</v>
      </c>
      <c r="R5790">
        <v>-0.13971976702408601</v>
      </c>
      <c r="S5790">
        <v>-5.7882878526135002E-2</v>
      </c>
      <c r="T5790">
        <v>-1.3096205143585901E-3</v>
      </c>
      <c r="U5790">
        <v>5.5263637497417903E-2</v>
      </c>
      <c r="V5790">
        <v>0.13710052599536901</v>
      </c>
      <c r="W5790">
        <v>0.176291542518795</v>
      </c>
      <c r="X5790">
        <v>0.11500845954970799</v>
      </c>
    </row>
    <row r="5791" spans="1:24" x14ac:dyDescent="0.2">
      <c r="A5791" t="s">
        <v>6931</v>
      </c>
      <c r="B5791" t="s">
        <v>66</v>
      </c>
      <c r="C5791" t="s">
        <v>57</v>
      </c>
      <c r="D5791" t="s">
        <v>24</v>
      </c>
      <c r="E5791" t="s">
        <v>5458</v>
      </c>
      <c r="F5791" t="s">
        <v>62</v>
      </c>
      <c r="G5791" t="s">
        <v>22</v>
      </c>
      <c r="H5791" t="s">
        <v>14</v>
      </c>
      <c r="I5791">
        <v>14</v>
      </c>
      <c r="J5791">
        <v>1.04504431028246</v>
      </c>
      <c r="K5791">
        <v>1.04580178086659</v>
      </c>
      <c r="L5791">
        <v>-7.5747058412901599E-4</v>
      </c>
      <c r="M5791">
        <v>-7.2482149960156298E-4</v>
      </c>
      <c r="N5791">
        <v>91.904155114757103</v>
      </c>
      <c r="O5791">
        <v>81.102323666245596</v>
      </c>
      <c r="P5791">
        <v>0.113125284793256</v>
      </c>
      <c r="Q5791" s="27">
        <v>-0.18684856406903499</v>
      </c>
      <c r="R5791">
        <v>-0.14578408568908299</v>
      </c>
      <c r="S5791">
        <v>-6.0035119815795103E-2</v>
      </c>
      <c r="T5791">
        <v>-7.5747058412901599E-4</v>
      </c>
      <c r="U5791">
        <v>5.8520178647537099E-2</v>
      </c>
      <c r="V5791">
        <v>0.14426914452082501</v>
      </c>
      <c r="W5791">
        <v>0.18533362290077701</v>
      </c>
      <c r="X5791">
        <v>0.12598708994337299</v>
      </c>
    </row>
    <row r="5792" spans="1:24" x14ac:dyDescent="0.2">
      <c r="A5792" t="s">
        <v>6932</v>
      </c>
      <c r="B5792" t="s">
        <v>66</v>
      </c>
      <c r="C5792" t="s">
        <v>57</v>
      </c>
      <c r="D5792" t="s">
        <v>24</v>
      </c>
      <c r="E5792" t="s">
        <v>5458</v>
      </c>
      <c r="F5792" t="s">
        <v>62</v>
      </c>
      <c r="G5792" t="s">
        <v>22</v>
      </c>
      <c r="H5792" t="s">
        <v>14</v>
      </c>
      <c r="I5792">
        <v>15</v>
      </c>
      <c r="J5792">
        <v>1.1663172174010299</v>
      </c>
      <c r="K5792">
        <v>1.16490803431359</v>
      </c>
      <c r="L5792">
        <v>1.4091830874398E-3</v>
      </c>
      <c r="M5792">
        <v>1.20823311738462E-3</v>
      </c>
      <c r="N5792">
        <v>91.485064276975294</v>
      </c>
      <c r="O5792">
        <v>81.102323666245596</v>
      </c>
      <c r="P5792">
        <v>0.11706385030475901</v>
      </c>
      <c r="Q5792" s="27">
        <v>-0.19116085066388999</v>
      </c>
      <c r="R5792">
        <v>-0.148666673003262</v>
      </c>
      <c r="S5792">
        <v>-5.9932274472254202E-2</v>
      </c>
      <c r="T5792">
        <v>1.4091830874398E-3</v>
      </c>
      <c r="U5792">
        <v>6.2750640647133801E-2</v>
      </c>
      <c r="V5792">
        <v>0.15148503917814099</v>
      </c>
      <c r="W5792">
        <v>0.19397921683876901</v>
      </c>
      <c r="X5792">
        <v>0.132715055044379</v>
      </c>
    </row>
    <row r="5793" spans="1:24" x14ac:dyDescent="0.2">
      <c r="A5793" t="s">
        <v>6933</v>
      </c>
      <c r="B5793" t="s">
        <v>66</v>
      </c>
      <c r="C5793" t="s">
        <v>57</v>
      </c>
      <c r="D5793" t="s">
        <v>24</v>
      </c>
      <c r="E5793" t="s">
        <v>5458</v>
      </c>
      <c r="F5793" t="s">
        <v>62</v>
      </c>
      <c r="G5793" t="s">
        <v>22</v>
      </c>
      <c r="H5793" t="s">
        <v>14</v>
      </c>
      <c r="I5793">
        <v>16</v>
      </c>
      <c r="J5793">
        <v>1.2865166019461001</v>
      </c>
      <c r="K5793">
        <v>1.2811432705618799</v>
      </c>
      <c r="L5793">
        <v>5.37333138422149E-3</v>
      </c>
      <c r="M5793">
        <v>4.1766514136648497E-3</v>
      </c>
      <c r="N5793">
        <v>90.907226772610898</v>
      </c>
      <c r="O5793">
        <v>81.102323666245596</v>
      </c>
      <c r="P5793">
        <v>0.121202873836042</v>
      </c>
      <c r="Q5793" s="27">
        <v>-0.19400539607606801</v>
      </c>
      <c r="R5793">
        <v>-0.15000875287358401</v>
      </c>
      <c r="S5793">
        <v>-5.8136974505864601E-2</v>
      </c>
      <c r="T5793">
        <v>5.37333138422149E-3</v>
      </c>
      <c r="U5793">
        <v>6.8883637274307505E-2</v>
      </c>
      <c r="V5793">
        <v>0.160755415642027</v>
      </c>
      <c r="W5793">
        <v>0.204752058844511</v>
      </c>
      <c r="X5793">
        <v>0.129934215015169</v>
      </c>
    </row>
    <row r="5794" spans="1:24" x14ac:dyDescent="0.2">
      <c r="A5794" t="s">
        <v>6940</v>
      </c>
      <c r="B5794" t="s">
        <v>66</v>
      </c>
      <c r="C5794" t="s">
        <v>57</v>
      </c>
      <c r="D5794" t="s">
        <v>24</v>
      </c>
      <c r="E5794" t="s">
        <v>5458</v>
      </c>
      <c r="F5794" t="s">
        <v>62</v>
      </c>
      <c r="G5794" t="s">
        <v>22</v>
      </c>
      <c r="H5794" t="s">
        <v>15</v>
      </c>
      <c r="I5794">
        <v>17</v>
      </c>
      <c r="J5794">
        <v>1.37476835138999</v>
      </c>
      <c r="K5794">
        <v>1.3647867496898201</v>
      </c>
      <c r="L5794">
        <v>9.9816017001699495E-3</v>
      </c>
      <c r="M5794">
        <v>7.2605698917041998E-3</v>
      </c>
      <c r="N5794">
        <v>90.783958113881098</v>
      </c>
      <c r="O5794">
        <v>81.102323666245596</v>
      </c>
      <c r="P5794">
        <v>0.12405257519237101</v>
      </c>
      <c r="Q5794" s="27">
        <v>-0.19408488449128</v>
      </c>
      <c r="R5794">
        <v>-0.14905379969645</v>
      </c>
      <c r="S5794">
        <v>-5.5021947700632401E-2</v>
      </c>
      <c r="T5794">
        <v>9.9816017001699495E-3</v>
      </c>
      <c r="U5794">
        <v>7.49851511009723E-2</v>
      </c>
      <c r="V5794">
        <v>0.16901700309678999</v>
      </c>
      <c r="W5794">
        <v>0.21404808789162</v>
      </c>
      <c r="X5794">
        <v>0.130601121381279</v>
      </c>
    </row>
    <row r="5795" spans="1:24" x14ac:dyDescent="0.2">
      <c r="A5795" t="s">
        <v>6941</v>
      </c>
      <c r="B5795" t="s">
        <v>66</v>
      </c>
      <c r="C5795" t="s">
        <v>57</v>
      </c>
      <c r="D5795" t="s">
        <v>24</v>
      </c>
      <c r="E5795" t="s">
        <v>5458</v>
      </c>
      <c r="F5795" t="s">
        <v>62</v>
      </c>
      <c r="G5795" t="s">
        <v>22</v>
      </c>
      <c r="H5795" t="s">
        <v>15</v>
      </c>
      <c r="I5795">
        <v>18</v>
      </c>
      <c r="J5795">
        <v>1.4592941489989999</v>
      </c>
      <c r="K5795">
        <v>1.4211817696594</v>
      </c>
      <c r="L5795">
        <v>3.81123793395984E-2</v>
      </c>
      <c r="M5795">
        <v>2.61169959228175E-2</v>
      </c>
      <c r="N5795">
        <v>89.425847465892105</v>
      </c>
      <c r="O5795">
        <v>81.102323666245596</v>
      </c>
      <c r="P5795">
        <v>0.125036452233001</v>
      </c>
      <c r="Q5795" s="27">
        <v>-0.16757258458368801</v>
      </c>
      <c r="R5795">
        <v>-0.122184352423109</v>
      </c>
      <c r="S5795">
        <v>-2.74067216304941E-2</v>
      </c>
      <c r="T5795">
        <v>3.81123793395984E-2</v>
      </c>
      <c r="U5795">
        <v>0.10363148030969099</v>
      </c>
      <c r="V5795">
        <v>0.198409111102305</v>
      </c>
      <c r="W5795">
        <v>0.24379734326288499</v>
      </c>
      <c r="X5795">
        <v>0.12828790377304899</v>
      </c>
    </row>
    <row r="5796" spans="1:24" x14ac:dyDescent="0.2">
      <c r="A5796" t="s">
        <v>6942</v>
      </c>
      <c r="B5796" t="s">
        <v>66</v>
      </c>
      <c r="C5796" t="s">
        <v>57</v>
      </c>
      <c r="D5796" t="s">
        <v>24</v>
      </c>
      <c r="E5796" t="s">
        <v>5458</v>
      </c>
      <c r="F5796" t="s">
        <v>62</v>
      </c>
      <c r="G5796" t="s">
        <v>22</v>
      </c>
      <c r="H5796" t="s">
        <v>15</v>
      </c>
      <c r="I5796">
        <v>19</v>
      </c>
      <c r="J5796">
        <v>1.4805529613459401</v>
      </c>
      <c r="K5796">
        <v>1.4449731046891501</v>
      </c>
      <c r="L5796">
        <v>3.55798566567938E-2</v>
      </c>
      <c r="M5796">
        <v>2.4031464990248601E-2</v>
      </c>
      <c r="N5796">
        <v>87.048184542322204</v>
      </c>
      <c r="O5796">
        <v>81.102323666245596</v>
      </c>
      <c r="P5796">
        <v>0.12154416656716099</v>
      </c>
      <c r="Q5796" s="27">
        <v>-0.16436029734618701</v>
      </c>
      <c r="R5796">
        <v>-0.120239764882307</v>
      </c>
      <c r="S5796">
        <v>-2.8109286624398801E-2</v>
      </c>
      <c r="T5796">
        <v>3.55798566567938E-2</v>
      </c>
      <c r="U5796">
        <v>9.9268999937986394E-2</v>
      </c>
      <c r="V5796">
        <v>0.19139947819589501</v>
      </c>
      <c r="W5796">
        <v>0.23552001065977399</v>
      </c>
      <c r="X5796">
        <v>0.11258032778243</v>
      </c>
    </row>
    <row r="5797" spans="1:24" x14ac:dyDescent="0.2">
      <c r="A5797" t="s">
        <v>6946</v>
      </c>
      <c r="B5797" t="s">
        <v>66</v>
      </c>
      <c r="C5797" t="s">
        <v>57</v>
      </c>
      <c r="D5797" t="s">
        <v>24</v>
      </c>
      <c r="E5797" t="s">
        <v>5458</v>
      </c>
      <c r="F5797" t="s">
        <v>62</v>
      </c>
      <c r="G5797" t="s">
        <v>22</v>
      </c>
      <c r="H5797" t="s">
        <v>13</v>
      </c>
      <c r="I5797">
        <v>2</v>
      </c>
      <c r="J5797">
        <v>0.76271398742299001</v>
      </c>
      <c r="K5797">
        <v>0.74837111748769602</v>
      </c>
      <c r="L5797">
        <v>1.43428699352949E-2</v>
      </c>
      <c r="M5797">
        <v>1.8805043793356398E-2</v>
      </c>
      <c r="N5797">
        <v>74.263016623030197</v>
      </c>
      <c r="O5797">
        <v>81.102323666245596</v>
      </c>
      <c r="P5797">
        <v>6.4170034728076905E-2</v>
      </c>
      <c r="Q5797" s="27">
        <v>-9.1216837192391695E-2</v>
      </c>
      <c r="R5797">
        <v>-6.79231145860998E-2</v>
      </c>
      <c r="S5797">
        <v>-1.92822282622175E-2</v>
      </c>
      <c r="T5797">
        <v>1.43428699352949E-2</v>
      </c>
      <c r="U5797">
        <v>4.7967968132807202E-2</v>
      </c>
      <c r="V5797">
        <v>9.66088544566895E-2</v>
      </c>
      <c r="W5797">
        <v>0.11990257706298101</v>
      </c>
      <c r="X5797">
        <v>2.9605263000086101E-2</v>
      </c>
    </row>
    <row r="5798" spans="1:24" x14ac:dyDescent="0.2">
      <c r="A5798" t="s">
        <v>6943</v>
      </c>
      <c r="B5798" t="s">
        <v>66</v>
      </c>
      <c r="C5798" t="s">
        <v>57</v>
      </c>
      <c r="D5798" t="s">
        <v>24</v>
      </c>
      <c r="E5798" t="s">
        <v>5458</v>
      </c>
      <c r="F5798" t="s">
        <v>62</v>
      </c>
      <c r="G5798" t="s">
        <v>22</v>
      </c>
      <c r="H5798" t="s">
        <v>15</v>
      </c>
      <c r="I5798">
        <v>20</v>
      </c>
      <c r="J5798">
        <v>1.4247862906089499</v>
      </c>
      <c r="K5798">
        <v>1.39259556734714</v>
      </c>
      <c r="L5798">
        <v>3.2190723261811202E-2</v>
      </c>
      <c r="M5798">
        <v>2.25933695979437E-2</v>
      </c>
      <c r="N5798">
        <v>84.303176050938106</v>
      </c>
      <c r="O5798">
        <v>81.102323666245596</v>
      </c>
      <c r="P5798">
        <v>0.113993802603504</v>
      </c>
      <c r="Q5798" s="27">
        <v>-0.155329082020954</v>
      </c>
      <c r="R5798">
        <v>-0.113949331675881</v>
      </c>
      <c r="S5798">
        <v>-2.7542029302425101E-2</v>
      </c>
      <c r="T5798">
        <v>3.2190723261811202E-2</v>
      </c>
      <c r="U5798">
        <v>9.1923475826047596E-2</v>
      </c>
      <c r="V5798">
        <v>0.17833077819950399</v>
      </c>
      <c r="W5798">
        <v>0.21971052854457601</v>
      </c>
      <c r="X5798">
        <v>8.62488575253679E-2</v>
      </c>
    </row>
    <row r="5799" spans="1:24" x14ac:dyDescent="0.2">
      <c r="A5799" t="s">
        <v>6944</v>
      </c>
      <c r="B5799" t="s">
        <v>66</v>
      </c>
      <c r="C5799" t="s">
        <v>57</v>
      </c>
      <c r="D5799" t="s">
        <v>24</v>
      </c>
      <c r="E5799" t="s">
        <v>5458</v>
      </c>
      <c r="F5799" t="s">
        <v>62</v>
      </c>
      <c r="G5799" t="s">
        <v>22</v>
      </c>
      <c r="H5799" t="s">
        <v>15</v>
      </c>
      <c r="I5799">
        <v>21</v>
      </c>
      <c r="J5799">
        <v>1.43036532116534</v>
      </c>
      <c r="K5799">
        <v>1.3991904959003101</v>
      </c>
      <c r="L5799">
        <v>3.1174825265027101E-2</v>
      </c>
      <c r="M5799">
        <v>2.1795009151668002E-2</v>
      </c>
      <c r="N5799">
        <v>80.335363899881401</v>
      </c>
      <c r="O5799">
        <v>81.102323666245596</v>
      </c>
      <c r="P5799">
        <v>0.109166023967432</v>
      </c>
      <c r="Q5799" s="27">
        <v>-0.148403284161398</v>
      </c>
      <c r="R5799">
        <v>-0.10877601746122099</v>
      </c>
      <c r="S5799">
        <v>-2.60281712939072E-2</v>
      </c>
      <c r="T5799">
        <v>3.1174825265027101E-2</v>
      </c>
      <c r="U5799">
        <v>8.8377821823961505E-2</v>
      </c>
      <c r="V5799">
        <v>0.17112566799127499</v>
      </c>
      <c r="W5799">
        <v>0.21075293469145301</v>
      </c>
      <c r="X5799">
        <v>6.6941541030235793E-2</v>
      </c>
    </row>
    <row r="5800" spans="1:24" x14ac:dyDescent="0.2">
      <c r="A5800" t="s">
        <v>6934</v>
      </c>
      <c r="B5800" t="s">
        <v>66</v>
      </c>
      <c r="C5800" t="s">
        <v>57</v>
      </c>
      <c r="D5800" t="s">
        <v>24</v>
      </c>
      <c r="E5800" t="s">
        <v>5458</v>
      </c>
      <c r="F5800" t="s">
        <v>62</v>
      </c>
      <c r="G5800" t="s">
        <v>22</v>
      </c>
      <c r="H5800" t="s">
        <v>14</v>
      </c>
      <c r="I5800">
        <v>22</v>
      </c>
      <c r="J5800">
        <v>1.3616583290472</v>
      </c>
      <c r="K5800">
        <v>1.3500486296422101</v>
      </c>
      <c r="L5800">
        <v>1.1609699404983201E-2</v>
      </c>
      <c r="M5800">
        <v>8.5261472407009396E-3</v>
      </c>
      <c r="N5800">
        <v>77.807975829338801</v>
      </c>
      <c r="O5800">
        <v>81.102323666245596</v>
      </c>
      <c r="P5800">
        <v>0.103789242245696</v>
      </c>
      <c r="Q5800" s="27">
        <v>-0.15912360408918599</v>
      </c>
      <c r="R5800">
        <v>-0.12144810915399901</v>
      </c>
      <c r="S5800">
        <v>-4.2775863531761299E-2</v>
      </c>
      <c r="T5800">
        <v>1.1609699404983201E-2</v>
      </c>
      <c r="U5800">
        <v>6.5995262341727701E-2</v>
      </c>
      <c r="V5800">
        <v>0.14466750796396499</v>
      </c>
      <c r="W5800">
        <v>0.18234300289915201</v>
      </c>
      <c r="X5800">
        <v>4.7448251684347499E-2</v>
      </c>
    </row>
    <row r="5801" spans="1:24" x14ac:dyDescent="0.2">
      <c r="A5801" t="s">
        <v>6935</v>
      </c>
      <c r="B5801" t="s">
        <v>66</v>
      </c>
      <c r="C5801" t="s">
        <v>57</v>
      </c>
      <c r="D5801" t="s">
        <v>24</v>
      </c>
      <c r="E5801" t="s">
        <v>5458</v>
      </c>
      <c r="F5801" t="s">
        <v>62</v>
      </c>
      <c r="G5801" t="s">
        <v>22</v>
      </c>
      <c r="H5801" t="s">
        <v>14</v>
      </c>
      <c r="I5801">
        <v>23</v>
      </c>
      <c r="J5801">
        <v>1.2079974996685301</v>
      </c>
      <c r="K5801">
        <v>1.19990379175772</v>
      </c>
      <c r="L5801">
        <v>8.0937079108151008E-3</v>
      </c>
      <c r="M5801">
        <v>6.7001031980910303E-3</v>
      </c>
      <c r="N5801">
        <v>76.234929141117306</v>
      </c>
      <c r="O5801">
        <v>81.102323666245596</v>
      </c>
      <c r="P5801">
        <v>9.4061772041055994E-2</v>
      </c>
      <c r="Q5801" s="27">
        <v>-0.146637907096722</v>
      </c>
      <c r="R5801">
        <v>-0.112493483845819</v>
      </c>
      <c r="S5801">
        <v>-4.1194660638698297E-2</v>
      </c>
      <c r="T5801">
        <v>8.0937079108151008E-3</v>
      </c>
      <c r="U5801">
        <v>5.7382076460328502E-2</v>
      </c>
      <c r="V5801">
        <v>0.128680899667449</v>
      </c>
      <c r="W5801">
        <v>0.162825322918352</v>
      </c>
      <c r="X5801">
        <v>3.9941373011095301E-2</v>
      </c>
    </row>
    <row r="5802" spans="1:24" x14ac:dyDescent="0.2">
      <c r="A5802" t="s">
        <v>6936</v>
      </c>
      <c r="B5802" t="s">
        <v>66</v>
      </c>
      <c r="C5802" t="s">
        <v>57</v>
      </c>
      <c r="D5802" t="s">
        <v>24</v>
      </c>
      <c r="E5802" t="s">
        <v>5458</v>
      </c>
      <c r="F5802" t="s">
        <v>62</v>
      </c>
      <c r="G5802" t="s">
        <v>22</v>
      </c>
      <c r="H5802" t="s">
        <v>14</v>
      </c>
      <c r="I5802">
        <v>24</v>
      </c>
      <c r="J5802">
        <v>1.0326517880461501</v>
      </c>
      <c r="K5802">
        <v>1.0219413193743101</v>
      </c>
      <c r="L5802">
        <v>1.0710468671835701E-2</v>
      </c>
      <c r="M5802">
        <v>1.03718105133006E-2</v>
      </c>
      <c r="N5802">
        <v>75.655066608255297</v>
      </c>
      <c r="O5802">
        <v>81.102323666245596</v>
      </c>
      <c r="P5802">
        <v>8.2316487210052705E-2</v>
      </c>
      <c r="Q5802" s="27">
        <v>-0.124700152788701</v>
      </c>
      <c r="R5802">
        <v>-9.48192679314519E-2</v>
      </c>
      <c r="S5802">
        <v>-3.24233706262319E-2</v>
      </c>
      <c r="T5802">
        <v>1.0710468671835701E-2</v>
      </c>
      <c r="U5802">
        <v>5.3844307969903298E-2</v>
      </c>
      <c r="V5802">
        <v>0.11624020527512301</v>
      </c>
      <c r="W5802">
        <v>0.14612109013237201</v>
      </c>
      <c r="X5802">
        <v>3.8578544488467301E-2</v>
      </c>
    </row>
    <row r="5803" spans="1:24" x14ac:dyDescent="0.2">
      <c r="A5803" t="s">
        <v>6947</v>
      </c>
      <c r="B5803" t="s">
        <v>66</v>
      </c>
      <c r="C5803" t="s">
        <v>57</v>
      </c>
      <c r="D5803" t="s">
        <v>24</v>
      </c>
      <c r="E5803" t="s">
        <v>5458</v>
      </c>
      <c r="F5803" t="s">
        <v>62</v>
      </c>
      <c r="G5803" t="s">
        <v>22</v>
      </c>
      <c r="H5803" t="s">
        <v>13</v>
      </c>
      <c r="I5803">
        <v>3</v>
      </c>
      <c r="J5803">
        <v>0.69512308748819096</v>
      </c>
      <c r="K5803">
        <v>0.68301246958200601</v>
      </c>
      <c r="L5803">
        <v>1.2110617906184101E-2</v>
      </c>
      <c r="M5803">
        <v>1.7422263947447801E-2</v>
      </c>
      <c r="N5803">
        <v>73.149694337734203</v>
      </c>
      <c r="O5803">
        <v>81.102323666245596</v>
      </c>
      <c r="P5803">
        <v>5.7957872617700398E-2</v>
      </c>
      <c r="Q5803" s="27">
        <v>-8.3230082549933096E-2</v>
      </c>
      <c r="R5803">
        <v>-6.21913747897078E-2</v>
      </c>
      <c r="S5803">
        <v>-1.8259307345490899E-2</v>
      </c>
      <c r="T5803">
        <v>1.2110617906184101E-2</v>
      </c>
      <c r="U5803">
        <v>4.2480543157859103E-2</v>
      </c>
      <c r="V5803">
        <v>8.6412610602076098E-2</v>
      </c>
      <c r="W5803">
        <v>0.107451318362301</v>
      </c>
      <c r="X5803">
        <v>2.5334393399986398E-2</v>
      </c>
    </row>
    <row r="5804" spans="1:24" x14ac:dyDescent="0.2">
      <c r="A5804" t="s">
        <v>6948</v>
      </c>
      <c r="B5804" t="s">
        <v>66</v>
      </c>
      <c r="C5804" t="s">
        <v>57</v>
      </c>
      <c r="D5804" t="s">
        <v>24</v>
      </c>
      <c r="E5804" t="s">
        <v>5458</v>
      </c>
      <c r="F5804" t="s">
        <v>62</v>
      </c>
      <c r="G5804" t="s">
        <v>22</v>
      </c>
      <c r="H5804" t="s">
        <v>13</v>
      </c>
      <c r="I5804">
        <v>4</v>
      </c>
      <c r="J5804">
        <v>0.649708452285085</v>
      </c>
      <c r="K5804">
        <v>0.64174865523733504</v>
      </c>
      <c r="L5804">
        <v>7.9597970477498208E-3</v>
      </c>
      <c r="M5804">
        <v>1.22513367645972E-2</v>
      </c>
      <c r="N5804">
        <v>72.274839969707799</v>
      </c>
      <c r="O5804">
        <v>81.102323666245596</v>
      </c>
      <c r="P5804">
        <v>5.34534496047974E-2</v>
      </c>
      <c r="Q5804" s="27">
        <v>-7.9971127552141794E-2</v>
      </c>
      <c r="R5804">
        <v>-6.05675253456004E-2</v>
      </c>
      <c r="S5804">
        <v>-2.0049810545163999E-2</v>
      </c>
      <c r="T5804">
        <v>7.9597970477498208E-3</v>
      </c>
      <c r="U5804">
        <v>3.5969404640663602E-2</v>
      </c>
      <c r="V5804">
        <v>7.6487119441099996E-2</v>
      </c>
      <c r="W5804">
        <v>9.5890721647641494E-2</v>
      </c>
      <c r="X5804">
        <v>2.14970741010699E-2</v>
      </c>
    </row>
    <row r="5805" spans="1:24" x14ac:dyDescent="0.2">
      <c r="A5805" t="s">
        <v>6949</v>
      </c>
      <c r="B5805" t="s">
        <v>66</v>
      </c>
      <c r="C5805" t="s">
        <v>57</v>
      </c>
      <c r="D5805" t="s">
        <v>24</v>
      </c>
      <c r="E5805" t="s">
        <v>5458</v>
      </c>
      <c r="F5805" t="s">
        <v>62</v>
      </c>
      <c r="G5805" t="s">
        <v>22</v>
      </c>
      <c r="H5805" t="s">
        <v>13</v>
      </c>
      <c r="I5805">
        <v>5</v>
      </c>
      <c r="J5805">
        <v>0.62529229903452599</v>
      </c>
      <c r="K5805">
        <v>0.61855704539926604</v>
      </c>
      <c r="L5805">
        <v>6.7352536352606497E-3</v>
      </c>
      <c r="M5805">
        <v>1.0771368279539201E-2</v>
      </c>
      <c r="N5805">
        <v>71.520617870461194</v>
      </c>
      <c r="O5805">
        <v>81.102323666245596</v>
      </c>
      <c r="P5805">
        <v>5.1123350840559599E-2</v>
      </c>
      <c r="Q5805" s="27">
        <v>-7.7362658497459894E-2</v>
      </c>
      <c r="R5805">
        <v>-5.8804882142336798E-2</v>
      </c>
      <c r="S5805">
        <v>-2.0053382205192601E-2</v>
      </c>
      <c r="T5805">
        <v>6.7352536352606497E-3</v>
      </c>
      <c r="U5805">
        <v>3.35238894757139E-2</v>
      </c>
      <c r="V5805">
        <v>7.2275389412858104E-2</v>
      </c>
      <c r="W5805">
        <v>9.08331657679812E-2</v>
      </c>
      <c r="X5805">
        <v>1.64300364995137E-2</v>
      </c>
    </row>
    <row r="5806" spans="1:24" x14ac:dyDescent="0.2">
      <c r="A5806" t="s">
        <v>6950</v>
      </c>
      <c r="B5806" t="s">
        <v>66</v>
      </c>
      <c r="C5806" t="s">
        <v>57</v>
      </c>
      <c r="D5806" t="s">
        <v>24</v>
      </c>
      <c r="E5806" t="s">
        <v>5458</v>
      </c>
      <c r="F5806" t="s">
        <v>62</v>
      </c>
      <c r="G5806" t="s">
        <v>22</v>
      </c>
      <c r="H5806" t="s">
        <v>13</v>
      </c>
      <c r="I5806">
        <v>6</v>
      </c>
      <c r="J5806">
        <v>0.63024130177287596</v>
      </c>
      <c r="K5806">
        <v>0.62481400608011595</v>
      </c>
      <c r="L5806">
        <v>5.4272956927595099E-3</v>
      </c>
      <c r="M5806">
        <v>8.6114567190256602E-3</v>
      </c>
      <c r="N5806">
        <v>71.093039821564005</v>
      </c>
      <c r="O5806">
        <v>81.102323666245596</v>
      </c>
      <c r="P5806">
        <v>5.2118792629946002E-2</v>
      </c>
      <c r="Q5806" s="27">
        <v>-8.0308118183501601E-2</v>
      </c>
      <c r="R5806">
        <v>-6.1388996458831203E-2</v>
      </c>
      <c r="S5806">
        <v>-2.1882951645332199E-2</v>
      </c>
      <c r="T5806">
        <v>5.4272956927595099E-3</v>
      </c>
      <c r="U5806">
        <v>3.2737543030851197E-2</v>
      </c>
      <c r="V5806">
        <v>7.2243587844350199E-2</v>
      </c>
      <c r="W5806">
        <v>9.1162709569020603E-2</v>
      </c>
      <c r="X5806">
        <v>6.4092462041866003E-3</v>
      </c>
    </row>
    <row r="5807" spans="1:24" x14ac:dyDescent="0.2">
      <c r="A5807" t="s">
        <v>6937</v>
      </c>
      <c r="B5807" t="s">
        <v>66</v>
      </c>
      <c r="C5807" t="s">
        <v>57</v>
      </c>
      <c r="D5807" t="s">
        <v>24</v>
      </c>
      <c r="E5807" t="s">
        <v>5458</v>
      </c>
      <c r="F5807" t="s">
        <v>62</v>
      </c>
      <c r="G5807" t="s">
        <v>22</v>
      </c>
      <c r="H5807" t="s">
        <v>14</v>
      </c>
      <c r="I5807">
        <v>7</v>
      </c>
      <c r="J5807">
        <v>0.65533253934007396</v>
      </c>
      <c r="K5807">
        <v>0.64731286348288797</v>
      </c>
      <c r="L5807">
        <v>8.0196758571866207E-3</v>
      </c>
      <c r="M5807">
        <v>1.22375669995915E-2</v>
      </c>
      <c r="N5807">
        <v>70.892101968721406</v>
      </c>
      <c r="O5807">
        <v>81.102323666245596</v>
      </c>
      <c r="P5807">
        <v>5.8182098891621098E-2</v>
      </c>
      <c r="Q5807" s="27">
        <v>-8.7689876819530194E-2</v>
      </c>
      <c r="R5807">
        <v>-6.6569774921871702E-2</v>
      </c>
      <c r="S5807">
        <v>-2.2467743962022901E-2</v>
      </c>
      <c r="T5807">
        <v>8.0196758571866207E-3</v>
      </c>
      <c r="U5807">
        <v>3.8507095676396097E-2</v>
      </c>
      <c r="V5807">
        <v>8.2609126636244895E-2</v>
      </c>
      <c r="W5807">
        <v>0.103729228533903</v>
      </c>
      <c r="X5807">
        <v>-6.9118626704208E-3</v>
      </c>
    </row>
    <row r="5808" spans="1:24" x14ac:dyDescent="0.2">
      <c r="A5808" t="s">
        <v>6938</v>
      </c>
      <c r="B5808" t="s">
        <v>66</v>
      </c>
      <c r="C5808" t="s">
        <v>57</v>
      </c>
      <c r="D5808" t="s">
        <v>24</v>
      </c>
      <c r="E5808" t="s">
        <v>5458</v>
      </c>
      <c r="F5808" t="s">
        <v>62</v>
      </c>
      <c r="G5808" t="s">
        <v>22</v>
      </c>
      <c r="H5808" t="s">
        <v>14</v>
      </c>
      <c r="I5808">
        <v>8</v>
      </c>
      <c r="J5808">
        <v>0.66601513274574597</v>
      </c>
      <c r="K5808">
        <v>0.65706143960748198</v>
      </c>
      <c r="L5808">
        <v>8.95369313826401E-3</v>
      </c>
      <c r="M5808">
        <v>1.34436782259753E-2</v>
      </c>
      <c r="N5808">
        <v>72.302374777660802</v>
      </c>
      <c r="O5808">
        <v>81.102323666245596</v>
      </c>
      <c r="P5808">
        <v>6.4932135504017205E-2</v>
      </c>
      <c r="Q5808" s="27">
        <v>-9.7859669765844204E-2</v>
      </c>
      <c r="R5808">
        <v>-7.4289304577886003E-2</v>
      </c>
      <c r="S5808">
        <v>-2.5070745865841002E-2</v>
      </c>
      <c r="T5808">
        <v>8.95369313826401E-3</v>
      </c>
      <c r="U5808">
        <v>4.2978132142369001E-2</v>
      </c>
      <c r="V5808">
        <v>9.2196690854413996E-2</v>
      </c>
      <c r="W5808">
        <v>0.115767056042372</v>
      </c>
      <c r="X5808">
        <v>1.1633290740849201E-2</v>
      </c>
    </row>
    <row r="5809" spans="1:26" x14ac:dyDescent="0.2">
      <c r="A5809" t="s">
        <v>6939</v>
      </c>
      <c r="B5809" t="s">
        <v>66</v>
      </c>
      <c r="C5809" t="s">
        <v>57</v>
      </c>
      <c r="D5809" t="s">
        <v>24</v>
      </c>
      <c r="E5809" t="s">
        <v>5458</v>
      </c>
      <c r="F5809" t="s">
        <v>62</v>
      </c>
      <c r="G5809" t="s">
        <v>22</v>
      </c>
      <c r="H5809" t="s">
        <v>14</v>
      </c>
      <c r="I5809">
        <v>9</v>
      </c>
      <c r="J5809">
        <v>0.67337558125656805</v>
      </c>
      <c r="K5809">
        <v>0.66569159412989898</v>
      </c>
      <c r="L5809">
        <v>7.6839871266684403E-3</v>
      </c>
      <c r="M5809">
        <v>1.14111460833337E-2</v>
      </c>
      <c r="N5809">
        <v>77.643955329645806</v>
      </c>
      <c r="O5809">
        <v>81.102323666245596</v>
      </c>
      <c r="P5809">
        <v>7.30353742235436E-2</v>
      </c>
      <c r="Q5809" s="27">
        <v>-0.112459203471061</v>
      </c>
      <c r="R5809">
        <v>-8.59473626279144E-2</v>
      </c>
      <c r="S5809">
        <v>-3.05865489664684E-2</v>
      </c>
      <c r="T5809">
        <v>7.6839871266684403E-3</v>
      </c>
      <c r="U5809">
        <v>4.5954523219805303E-2</v>
      </c>
      <c r="V5809">
        <v>0.10131533688125099</v>
      </c>
      <c r="W5809">
        <v>0.127827177724398</v>
      </c>
      <c r="X5809">
        <v>4.4263119005374198E-2</v>
      </c>
    </row>
    <row r="5810" spans="1:26" x14ac:dyDescent="0.2">
      <c r="A5810" t="s">
        <v>6969</v>
      </c>
      <c r="B5810" t="s">
        <v>66</v>
      </c>
      <c r="C5810" t="s">
        <v>57</v>
      </c>
      <c r="D5810" t="s">
        <v>24</v>
      </c>
      <c r="E5810" t="s">
        <v>5458</v>
      </c>
      <c r="F5810" t="s">
        <v>62</v>
      </c>
      <c r="G5810" t="s">
        <v>32</v>
      </c>
      <c r="H5810" t="s">
        <v>13</v>
      </c>
      <c r="I5810">
        <v>1</v>
      </c>
      <c r="J5810">
        <v>0.61032231102224899</v>
      </c>
      <c r="K5810">
        <v>0.61732415935412899</v>
      </c>
      <c r="L5810">
        <v>-7.0018483318798697E-3</v>
      </c>
      <c r="M5810">
        <v>-1.14723781277998E-2</v>
      </c>
      <c r="N5810">
        <v>48.793828655470499</v>
      </c>
      <c r="O5810">
        <v>49.364503913145001</v>
      </c>
      <c r="P5810">
        <v>6.4762699673258595E-2</v>
      </c>
      <c r="Q5810" s="27">
        <v>-0.11353648929439</v>
      </c>
      <c r="R5810">
        <v>-9.0027629312997404E-2</v>
      </c>
      <c r="S5810">
        <v>-4.09375029606674E-2</v>
      </c>
      <c r="T5810">
        <v>-7.0018483318798697E-3</v>
      </c>
      <c r="U5810">
        <v>2.69338062969076E-2</v>
      </c>
      <c r="V5810">
        <v>7.6023932649237694E-2</v>
      </c>
      <c r="W5810">
        <v>9.9532792630630598E-2</v>
      </c>
      <c r="X5810">
        <v>4.0769397645775501E-2</v>
      </c>
    </row>
    <row r="5811" spans="1:26" x14ac:dyDescent="0.2">
      <c r="A5811" t="s">
        <v>6951</v>
      </c>
      <c r="B5811" t="s">
        <v>66</v>
      </c>
      <c r="C5811" t="s">
        <v>57</v>
      </c>
      <c r="D5811" t="s">
        <v>24</v>
      </c>
      <c r="E5811" t="s">
        <v>5458</v>
      </c>
      <c r="F5811" t="s">
        <v>62</v>
      </c>
      <c r="G5811" t="s">
        <v>32</v>
      </c>
      <c r="H5811" t="s">
        <v>14</v>
      </c>
      <c r="I5811">
        <v>10</v>
      </c>
      <c r="J5811">
        <v>0.51079836247035304</v>
      </c>
      <c r="K5811">
        <v>0.51454281901685595</v>
      </c>
      <c r="L5811">
        <v>-3.7444565465021601E-3</v>
      </c>
      <c r="M5811">
        <v>-7.3305962227306299E-3</v>
      </c>
      <c r="N5811">
        <v>47.9977281421803</v>
      </c>
      <c r="O5811">
        <v>49.364503913145001</v>
      </c>
      <c r="P5811">
        <v>8.8232992053345102E-2</v>
      </c>
      <c r="Q5811" s="27">
        <v>-0.14888772847425499</v>
      </c>
      <c r="R5811">
        <v>-0.11685915235889099</v>
      </c>
      <c r="S5811">
        <v>-4.9978544382454998E-2</v>
      </c>
      <c r="T5811">
        <v>-3.7444565465021601E-3</v>
      </c>
      <c r="U5811">
        <v>4.2489631289450699E-2</v>
      </c>
      <c r="V5811">
        <v>0.109370239265886</v>
      </c>
      <c r="W5811">
        <v>0.14139881538124999</v>
      </c>
      <c r="X5811">
        <v>6.5349989197595604E-2</v>
      </c>
    </row>
    <row r="5812" spans="1:26" x14ac:dyDescent="0.2">
      <c r="A5812" t="s">
        <v>6952</v>
      </c>
      <c r="B5812" t="s">
        <v>66</v>
      </c>
      <c r="C5812" t="s">
        <v>57</v>
      </c>
      <c r="D5812" t="s">
        <v>24</v>
      </c>
      <c r="E5812" t="s">
        <v>5458</v>
      </c>
      <c r="F5812" t="s">
        <v>62</v>
      </c>
      <c r="G5812" t="s">
        <v>32</v>
      </c>
      <c r="H5812" t="s">
        <v>14</v>
      </c>
      <c r="I5812">
        <v>11</v>
      </c>
      <c r="J5812">
        <v>0.43994398121219502</v>
      </c>
      <c r="K5812">
        <v>0.44134278390304699</v>
      </c>
      <c r="L5812">
        <v>-1.3988026908524501E-3</v>
      </c>
      <c r="M5812">
        <v>-3.1795018242965298E-3</v>
      </c>
      <c r="N5812">
        <v>49.6897640346846</v>
      </c>
      <c r="O5812">
        <v>49.364503913145001</v>
      </c>
      <c r="P5812">
        <v>9.1897682147710394E-2</v>
      </c>
      <c r="Q5812" s="27">
        <v>-0.152570489823836</v>
      </c>
      <c r="R5812">
        <v>-0.119211631204217</v>
      </c>
      <c r="S5812">
        <v>-4.9553188136252702E-2</v>
      </c>
      <c r="T5812">
        <v>-1.3988026908524501E-3</v>
      </c>
      <c r="U5812">
        <v>4.6755582754547803E-2</v>
      </c>
      <c r="V5812">
        <v>0.11641402582251199</v>
      </c>
      <c r="W5812">
        <v>0.14977288444213099</v>
      </c>
      <c r="X5812">
        <v>8.6019604253809404E-2</v>
      </c>
    </row>
    <row r="5813" spans="1:26" x14ac:dyDescent="0.2">
      <c r="A5813" t="s">
        <v>6953</v>
      </c>
      <c r="B5813" t="s">
        <v>66</v>
      </c>
      <c r="C5813" t="s">
        <v>57</v>
      </c>
      <c r="D5813" t="s">
        <v>24</v>
      </c>
      <c r="E5813" t="s">
        <v>5458</v>
      </c>
      <c r="F5813" t="s">
        <v>62</v>
      </c>
      <c r="G5813" t="s">
        <v>32</v>
      </c>
      <c r="H5813" t="s">
        <v>14</v>
      </c>
      <c r="I5813">
        <v>12</v>
      </c>
      <c r="J5813">
        <v>0.39525554546130498</v>
      </c>
      <c r="K5813">
        <v>0.39602082010334699</v>
      </c>
      <c r="L5813">
        <v>-7.6527464204234901E-4</v>
      </c>
      <c r="M5813">
        <v>-1.9361515627799499E-3</v>
      </c>
      <c r="N5813">
        <v>52.169006683476098</v>
      </c>
      <c r="O5813">
        <v>49.364503913145001</v>
      </c>
      <c r="P5813">
        <v>9.4864666468415404E-2</v>
      </c>
      <c r="Q5813" s="27">
        <v>-0.15681765098258599</v>
      </c>
      <c r="R5813">
        <v>-0.122381777054551</v>
      </c>
      <c r="S5813">
        <v>-5.0474359871492E-2</v>
      </c>
      <c r="T5813">
        <v>-7.6527464204234901E-4</v>
      </c>
      <c r="U5813">
        <v>4.8943810587407301E-2</v>
      </c>
      <c r="V5813">
        <v>0.120851227770466</v>
      </c>
      <c r="W5813">
        <v>0.15528710169850099</v>
      </c>
      <c r="X5813">
        <v>0.105526474616689</v>
      </c>
      <c r="Z5813" s="1"/>
    </row>
    <row r="5814" spans="1:26" x14ac:dyDescent="0.2">
      <c r="A5814" t="s">
        <v>6954</v>
      </c>
      <c r="B5814" t="s">
        <v>66</v>
      </c>
      <c r="C5814" t="s">
        <v>57</v>
      </c>
      <c r="D5814" t="s">
        <v>24</v>
      </c>
      <c r="E5814" t="s">
        <v>5458</v>
      </c>
      <c r="F5814" t="s">
        <v>62</v>
      </c>
      <c r="G5814" t="s">
        <v>32</v>
      </c>
      <c r="H5814" t="s">
        <v>14</v>
      </c>
      <c r="I5814">
        <v>13</v>
      </c>
      <c r="J5814">
        <v>0.37995569705940901</v>
      </c>
      <c r="K5814">
        <v>0.38380196533764899</v>
      </c>
      <c r="L5814">
        <v>-3.8462682782396201E-3</v>
      </c>
      <c r="M5814">
        <v>-1.0122938826834399E-2</v>
      </c>
      <c r="N5814">
        <v>52.877985733970498</v>
      </c>
      <c r="O5814">
        <v>49.364503913145001</v>
      </c>
      <c r="P5814">
        <v>9.6711329720987005E-2</v>
      </c>
      <c r="Q5814" s="27">
        <v>-0.16293640566926301</v>
      </c>
      <c r="R5814">
        <v>-0.12783019298054499</v>
      </c>
      <c r="S5814">
        <v>-5.4523005052036798E-2</v>
      </c>
      <c r="T5814">
        <v>-3.8462682782396201E-3</v>
      </c>
      <c r="U5814">
        <v>4.6830468495557602E-2</v>
      </c>
      <c r="V5814">
        <v>0.120137656424066</v>
      </c>
      <c r="W5814">
        <v>0.15524386911278401</v>
      </c>
      <c r="X5814">
        <v>0.120930027858902</v>
      </c>
    </row>
    <row r="5815" spans="1:26" x14ac:dyDescent="0.2">
      <c r="A5815" t="s">
        <v>6955</v>
      </c>
      <c r="B5815" t="s">
        <v>66</v>
      </c>
      <c r="C5815" t="s">
        <v>57</v>
      </c>
      <c r="D5815" t="s">
        <v>24</v>
      </c>
      <c r="E5815" t="s">
        <v>5458</v>
      </c>
      <c r="F5815" t="s">
        <v>62</v>
      </c>
      <c r="G5815" t="s">
        <v>32</v>
      </c>
      <c r="H5815" t="s">
        <v>14</v>
      </c>
      <c r="I5815">
        <v>14</v>
      </c>
      <c r="J5815">
        <v>0.38445296428977599</v>
      </c>
      <c r="K5815">
        <v>0.38534506152567999</v>
      </c>
      <c r="L5815">
        <v>-8.9209723590385798E-4</v>
      </c>
      <c r="M5815">
        <v>-2.32043271548676E-3</v>
      </c>
      <c r="N5815">
        <v>54.744662651832201</v>
      </c>
      <c r="O5815">
        <v>49.364503913145001</v>
      </c>
      <c r="P5815">
        <v>9.6860457927009105E-2</v>
      </c>
      <c r="Q5815" s="27">
        <v>-0.16022755052583401</v>
      </c>
      <c r="R5815">
        <v>-0.12506720429832999</v>
      </c>
      <c r="S5815">
        <v>-5.16469771896566E-2</v>
      </c>
      <c r="T5815">
        <v>-8.9209723590385798E-4</v>
      </c>
      <c r="U5815">
        <v>4.98627827178489E-2</v>
      </c>
      <c r="V5815">
        <v>0.123283009826522</v>
      </c>
      <c r="W5815">
        <v>0.15844335605402601</v>
      </c>
      <c r="X5815">
        <v>0.121864899098737</v>
      </c>
    </row>
    <row r="5816" spans="1:26" x14ac:dyDescent="0.2">
      <c r="A5816" t="s">
        <v>6956</v>
      </c>
      <c r="B5816" t="s">
        <v>66</v>
      </c>
      <c r="C5816" t="s">
        <v>57</v>
      </c>
      <c r="D5816" t="s">
        <v>24</v>
      </c>
      <c r="E5816" t="s">
        <v>5458</v>
      </c>
      <c r="F5816" t="s">
        <v>62</v>
      </c>
      <c r="G5816" t="s">
        <v>32</v>
      </c>
      <c r="H5816" t="s">
        <v>14</v>
      </c>
      <c r="I5816">
        <v>15</v>
      </c>
      <c r="J5816">
        <v>0.43255502005282398</v>
      </c>
      <c r="K5816">
        <v>0.42916306548250899</v>
      </c>
      <c r="L5816">
        <v>3.3919545703145499E-3</v>
      </c>
      <c r="M5816">
        <v>7.8416719563220404E-3</v>
      </c>
      <c r="N5816">
        <v>54.6798173755951</v>
      </c>
      <c r="O5816">
        <v>49.364503913145001</v>
      </c>
      <c r="P5816">
        <v>9.5730311857546893E-2</v>
      </c>
      <c r="Q5816" s="27">
        <v>-0.15408440843535001</v>
      </c>
      <c r="R5816">
        <v>-0.11933430523106101</v>
      </c>
      <c r="S5816">
        <v>-4.6770728843040003E-2</v>
      </c>
      <c r="T5816">
        <v>3.3919545703145499E-3</v>
      </c>
      <c r="U5816">
        <v>5.35546379836691E-2</v>
      </c>
      <c r="V5816">
        <v>0.12611821437168999</v>
      </c>
      <c r="W5816">
        <v>0.160868317575979</v>
      </c>
      <c r="X5816">
        <v>0.116878213032161</v>
      </c>
    </row>
    <row r="5817" spans="1:26" x14ac:dyDescent="0.2">
      <c r="A5817" t="s">
        <v>6957</v>
      </c>
      <c r="B5817" t="s">
        <v>66</v>
      </c>
      <c r="C5817" t="s">
        <v>57</v>
      </c>
      <c r="D5817" t="s">
        <v>24</v>
      </c>
      <c r="E5817" t="s">
        <v>5458</v>
      </c>
      <c r="F5817" t="s">
        <v>62</v>
      </c>
      <c r="G5817" t="s">
        <v>32</v>
      </c>
      <c r="H5817" t="s">
        <v>14</v>
      </c>
      <c r="I5817">
        <v>16</v>
      </c>
      <c r="J5817">
        <v>0.529141550595844</v>
      </c>
      <c r="K5817">
        <v>0.52054173408052595</v>
      </c>
      <c r="L5817">
        <v>8.5998165153183693E-3</v>
      </c>
      <c r="M5817">
        <v>1.6252393155733999E-2</v>
      </c>
      <c r="N5817">
        <v>55.465910264747002</v>
      </c>
      <c r="O5817">
        <v>49.364503913145001</v>
      </c>
      <c r="P5817">
        <v>9.5975154800618301E-2</v>
      </c>
      <c r="Q5817" s="27">
        <v>-0.14927931313169901</v>
      </c>
      <c r="R5817">
        <v>-0.11444033193907401</v>
      </c>
      <c r="S5817">
        <v>-4.1691164600205603E-2</v>
      </c>
      <c r="T5817">
        <v>8.5998165153183693E-3</v>
      </c>
      <c r="U5817">
        <v>5.8890797630842401E-2</v>
      </c>
      <c r="V5817">
        <v>0.131639964969711</v>
      </c>
      <c r="W5817">
        <v>0.16647894616233599</v>
      </c>
      <c r="X5817">
        <v>0.110343185013082</v>
      </c>
    </row>
    <row r="5818" spans="1:26" x14ac:dyDescent="0.2">
      <c r="A5818" t="s">
        <v>6964</v>
      </c>
      <c r="B5818" t="s">
        <v>66</v>
      </c>
      <c r="C5818" t="s">
        <v>57</v>
      </c>
      <c r="D5818" t="s">
        <v>24</v>
      </c>
      <c r="E5818" t="s">
        <v>5458</v>
      </c>
      <c r="F5818" t="s">
        <v>62</v>
      </c>
      <c r="G5818" t="s">
        <v>32</v>
      </c>
      <c r="H5818" t="s">
        <v>15</v>
      </c>
      <c r="I5818">
        <v>17</v>
      </c>
      <c r="J5818">
        <v>0.69732179931113303</v>
      </c>
      <c r="K5818">
        <v>0.68576709259843205</v>
      </c>
      <c r="L5818">
        <v>1.1554706712701E-2</v>
      </c>
      <c r="M5818">
        <v>1.65701211752101E-2</v>
      </c>
      <c r="N5818">
        <v>54.628061128158798</v>
      </c>
      <c r="O5818">
        <v>49.364503913145001</v>
      </c>
      <c r="P5818">
        <v>9.7358340863943293E-2</v>
      </c>
      <c r="Q5818" s="27">
        <v>-0.14859976400848601</v>
      </c>
      <c r="R5818">
        <v>-0.113258686274874</v>
      </c>
      <c r="S5818">
        <v>-3.94610639000052E-2</v>
      </c>
      <c r="T5818" s="1">
        <v>1.1554706712701E-2</v>
      </c>
      <c r="U5818">
        <v>6.2570477325407298E-2</v>
      </c>
      <c r="V5818" s="1">
        <v>0.136368099700276</v>
      </c>
      <c r="W5818">
        <v>0.171709177433888</v>
      </c>
      <c r="X5818">
        <v>0.105612036003989</v>
      </c>
    </row>
    <row r="5819" spans="1:26" x14ac:dyDescent="0.2">
      <c r="A5819" t="s">
        <v>6965</v>
      </c>
      <c r="B5819" t="s">
        <v>66</v>
      </c>
      <c r="C5819" t="s">
        <v>57</v>
      </c>
      <c r="D5819" t="s">
        <v>24</v>
      </c>
      <c r="E5819" t="s">
        <v>5458</v>
      </c>
      <c r="F5819" t="s">
        <v>62</v>
      </c>
      <c r="G5819" t="s">
        <v>32</v>
      </c>
      <c r="H5819" t="s">
        <v>15</v>
      </c>
      <c r="I5819">
        <v>18</v>
      </c>
      <c r="J5819">
        <v>0.95479934605287697</v>
      </c>
      <c r="K5819">
        <v>0.94588517687791596</v>
      </c>
      <c r="L5819">
        <v>8.9141691749606601E-3</v>
      </c>
      <c r="M5819">
        <v>9.3361701721012703E-3</v>
      </c>
      <c r="N5819">
        <v>52.383557305951399</v>
      </c>
      <c r="O5819">
        <v>49.364503913145001</v>
      </c>
      <c r="P5819">
        <v>0.102816838107989</v>
      </c>
      <c r="Q5819" s="27">
        <v>-0.16021952951268201</v>
      </c>
      <c r="R5819">
        <v>-0.122897017279482</v>
      </c>
      <c r="S5819">
        <v>-4.4961853993625699E-2</v>
      </c>
      <c r="T5819">
        <v>8.9141691749606601E-3</v>
      </c>
      <c r="U5819">
        <v>6.2790192343547005E-2</v>
      </c>
      <c r="V5819">
        <v>0.140725355629403</v>
      </c>
      <c r="W5819">
        <v>0.17804786786260299</v>
      </c>
      <c r="X5819">
        <v>0.109603033071551</v>
      </c>
    </row>
    <row r="5820" spans="1:26" x14ac:dyDescent="0.2">
      <c r="A5820" t="s">
        <v>6966</v>
      </c>
      <c r="B5820" t="s">
        <v>66</v>
      </c>
      <c r="C5820" t="s">
        <v>57</v>
      </c>
      <c r="D5820" t="s">
        <v>24</v>
      </c>
      <c r="E5820" t="s">
        <v>5458</v>
      </c>
      <c r="F5820" t="s">
        <v>62</v>
      </c>
      <c r="G5820" t="s">
        <v>32</v>
      </c>
      <c r="H5820" t="s">
        <v>15</v>
      </c>
      <c r="I5820">
        <v>19</v>
      </c>
      <c r="J5820">
        <v>1.0484826927762101</v>
      </c>
      <c r="K5820">
        <v>1.04497117479179</v>
      </c>
      <c r="L5820">
        <v>3.5115179844202398E-3</v>
      </c>
      <c r="M5820">
        <v>3.3491425357936302E-3</v>
      </c>
      <c r="N5820">
        <v>49.563467351533099</v>
      </c>
      <c r="O5820">
        <v>49.364503913145001</v>
      </c>
      <c r="P5820">
        <v>0.103332452353216</v>
      </c>
      <c r="Q5820" s="27">
        <v>-0.16647036613662</v>
      </c>
      <c r="R5820">
        <v>-0.12896068593240301</v>
      </c>
      <c r="S5820">
        <v>-5.0634687048664903E-2</v>
      </c>
      <c r="T5820">
        <v>3.5115179844202398E-3</v>
      </c>
      <c r="U5820">
        <v>5.7657723017505401E-2</v>
      </c>
      <c r="V5820">
        <v>0.135983721901243</v>
      </c>
      <c r="W5820">
        <v>0.17349340210545999</v>
      </c>
      <c r="X5820">
        <v>0.104259416533587</v>
      </c>
    </row>
    <row r="5821" spans="1:26" x14ac:dyDescent="0.2">
      <c r="A5821" t="s">
        <v>6970</v>
      </c>
      <c r="B5821" t="s">
        <v>66</v>
      </c>
      <c r="C5821" t="s">
        <v>57</v>
      </c>
      <c r="D5821" t="s">
        <v>24</v>
      </c>
      <c r="E5821" t="s">
        <v>5458</v>
      </c>
      <c r="F5821" t="s">
        <v>62</v>
      </c>
      <c r="G5821" t="s">
        <v>32</v>
      </c>
      <c r="H5821" t="s">
        <v>13</v>
      </c>
      <c r="I5821">
        <v>2</v>
      </c>
      <c r="J5821">
        <v>0.56210047342498204</v>
      </c>
      <c r="K5821">
        <v>0.56921983174394297</v>
      </c>
      <c r="L5821">
        <v>-7.1193583189603999E-3</v>
      </c>
      <c r="M5821">
        <v>-1.26656330238984E-2</v>
      </c>
      <c r="N5821">
        <v>47.962050182417002</v>
      </c>
      <c r="O5821">
        <v>49.364503913145001</v>
      </c>
      <c r="P5821">
        <v>5.9329969269873599E-2</v>
      </c>
      <c r="Q5821" s="27">
        <v>-0.104717157767902</v>
      </c>
      <c r="R5821">
        <v>-8.3180378922938294E-2</v>
      </c>
      <c r="S5821">
        <v>-3.8208262216374099E-2</v>
      </c>
      <c r="T5821">
        <v>-7.1193583189603999E-3</v>
      </c>
      <c r="U5821">
        <v>2.3969545578453301E-2</v>
      </c>
      <c r="V5821">
        <v>6.8941662285017496E-2</v>
      </c>
      <c r="W5821">
        <v>9.0478441129981602E-2</v>
      </c>
      <c r="X5821">
        <v>3.38966969735542E-2</v>
      </c>
    </row>
    <row r="5822" spans="1:26" x14ac:dyDescent="0.2">
      <c r="A5822" t="s">
        <v>6967</v>
      </c>
      <c r="B5822" t="s">
        <v>66</v>
      </c>
      <c r="C5822" t="s">
        <v>57</v>
      </c>
      <c r="D5822" t="s">
        <v>24</v>
      </c>
      <c r="E5822" t="s">
        <v>5458</v>
      </c>
      <c r="F5822" t="s">
        <v>62</v>
      </c>
      <c r="G5822" t="s">
        <v>32</v>
      </c>
      <c r="H5822" t="s">
        <v>15</v>
      </c>
      <c r="I5822">
        <v>20</v>
      </c>
      <c r="J5822">
        <v>1.0501565286838801</v>
      </c>
      <c r="K5822">
        <v>1.0458973525184301</v>
      </c>
      <c r="L5822">
        <v>4.25917616545049E-3</v>
      </c>
      <c r="M5822">
        <v>4.0557536415912702E-3</v>
      </c>
      <c r="N5822">
        <v>47.275372531677597</v>
      </c>
      <c r="O5822">
        <v>49.364503913145001</v>
      </c>
      <c r="P5822">
        <v>9.9802107499787199E-2</v>
      </c>
      <c r="Q5822" s="27">
        <v>-0.15991529067169899</v>
      </c>
      <c r="R5822">
        <v>-0.123687125649277</v>
      </c>
      <c r="S5822">
        <v>-4.8037128164438003E-2</v>
      </c>
      <c r="T5822">
        <v>4.25917616545049E-3</v>
      </c>
      <c r="U5822">
        <v>5.6555480495338997E-2</v>
      </c>
      <c r="V5822">
        <v>0.13220547798017801</v>
      </c>
      <c r="W5822">
        <v>0.1684336430026</v>
      </c>
      <c r="X5822">
        <v>8.1553226550372004E-2</v>
      </c>
    </row>
    <row r="5823" spans="1:26" x14ac:dyDescent="0.2">
      <c r="A5823" t="s">
        <v>6968</v>
      </c>
      <c r="B5823" t="s">
        <v>66</v>
      </c>
      <c r="C5823" t="s">
        <v>57</v>
      </c>
      <c r="D5823" t="s">
        <v>24</v>
      </c>
      <c r="E5823" t="s">
        <v>5458</v>
      </c>
      <c r="F5823" t="s">
        <v>62</v>
      </c>
      <c r="G5823" t="s">
        <v>32</v>
      </c>
      <c r="H5823" t="s">
        <v>15</v>
      </c>
      <c r="I5823">
        <v>21</v>
      </c>
      <c r="J5823">
        <v>1.0274165332710401</v>
      </c>
      <c r="K5823">
        <v>1.0261508305709801</v>
      </c>
      <c r="L5823">
        <v>1.2657027000558599E-3</v>
      </c>
      <c r="M5823">
        <v>1.23192751826387E-3</v>
      </c>
      <c r="N5823">
        <v>45.4234655614624</v>
      </c>
      <c r="O5823">
        <v>49.364503913145001</v>
      </c>
      <c r="P5823">
        <v>9.6396611086659895E-2</v>
      </c>
      <c r="Q5823" s="27">
        <v>-0.1573067225375</v>
      </c>
      <c r="R5823">
        <v>-0.122314752713042</v>
      </c>
      <c r="S5823">
        <v>-4.9246121509353903E-2</v>
      </c>
      <c r="T5823">
        <v>1.2657027000558599E-3</v>
      </c>
      <c r="U5823">
        <v>5.1777526909465597E-2</v>
      </c>
      <c r="V5823">
        <v>0.124846158113154</v>
      </c>
      <c r="W5823">
        <v>0.15983812793761101</v>
      </c>
      <c r="X5823">
        <v>5.7013752501894797E-2</v>
      </c>
    </row>
    <row r="5824" spans="1:26" x14ac:dyDescent="0.2">
      <c r="A5824" t="s">
        <v>6958</v>
      </c>
      <c r="B5824" t="s">
        <v>66</v>
      </c>
      <c r="C5824" t="s">
        <v>57</v>
      </c>
      <c r="D5824" t="s">
        <v>24</v>
      </c>
      <c r="E5824" t="s">
        <v>5458</v>
      </c>
      <c r="F5824" t="s">
        <v>62</v>
      </c>
      <c r="G5824" t="s">
        <v>32</v>
      </c>
      <c r="H5824" t="s">
        <v>14</v>
      </c>
      <c r="I5824">
        <v>22</v>
      </c>
      <c r="J5824">
        <v>0.95893397350143095</v>
      </c>
      <c r="K5824">
        <v>0.96154713702891503</v>
      </c>
      <c r="L5824">
        <v>-2.6131635274832701E-3</v>
      </c>
      <c r="M5824">
        <v>-2.7250713810270202E-3</v>
      </c>
      <c r="N5824">
        <v>44.714469463861299</v>
      </c>
      <c r="O5824">
        <v>49.364503913145001</v>
      </c>
      <c r="P5824">
        <v>9.0835064396452503E-2</v>
      </c>
      <c r="Q5824" s="27">
        <v>-0.15203684445964799</v>
      </c>
      <c r="R5824">
        <v>-0.11906371608373501</v>
      </c>
      <c r="S5824">
        <v>-5.0210737271224402E-2</v>
      </c>
      <c r="T5824">
        <v>-2.6131635274832701E-3</v>
      </c>
      <c r="U5824">
        <v>4.4984410216257799E-2</v>
      </c>
      <c r="V5824">
        <v>0.113837389028769</v>
      </c>
      <c r="W5824">
        <v>0.14681051740468101</v>
      </c>
      <c r="X5824">
        <v>4.4734911133776999E-2</v>
      </c>
    </row>
    <row r="5825" spans="1:24" x14ac:dyDescent="0.2">
      <c r="A5825" t="s">
        <v>6959</v>
      </c>
      <c r="B5825" t="s">
        <v>66</v>
      </c>
      <c r="C5825" t="s">
        <v>57</v>
      </c>
      <c r="D5825" t="s">
        <v>24</v>
      </c>
      <c r="E5825" t="s">
        <v>5458</v>
      </c>
      <c r="F5825" t="s">
        <v>62</v>
      </c>
      <c r="G5825" t="s">
        <v>32</v>
      </c>
      <c r="H5825" t="s">
        <v>14</v>
      </c>
      <c r="I5825">
        <v>23</v>
      </c>
      <c r="J5825">
        <v>0.84226634585795301</v>
      </c>
      <c r="K5825">
        <v>0.84542107065406702</v>
      </c>
      <c r="L5825">
        <v>-3.1547247961140898E-3</v>
      </c>
      <c r="M5825">
        <v>-3.7455192310938299E-3</v>
      </c>
      <c r="N5825">
        <v>42.841101495567003</v>
      </c>
      <c r="O5825">
        <v>49.364503913145001</v>
      </c>
      <c r="P5825">
        <v>8.3026671095833698E-2</v>
      </c>
      <c r="Q5825" s="27">
        <v>-0.13973359874876101</v>
      </c>
      <c r="R5825">
        <v>-0.109594917140973</v>
      </c>
      <c r="S5825">
        <v>-4.6660700450330897E-2</v>
      </c>
      <c r="T5825">
        <v>-3.1547247961140898E-3</v>
      </c>
      <c r="U5825">
        <v>4.0351250858102802E-2</v>
      </c>
      <c r="V5825">
        <v>0.103285467548745</v>
      </c>
      <c r="W5825">
        <v>0.133424149156532</v>
      </c>
      <c r="X5825">
        <v>4.5898302954785003E-2</v>
      </c>
    </row>
    <row r="5826" spans="1:24" x14ac:dyDescent="0.2">
      <c r="A5826" t="s">
        <v>6960</v>
      </c>
      <c r="B5826" t="s">
        <v>66</v>
      </c>
      <c r="C5826" t="s">
        <v>57</v>
      </c>
      <c r="D5826" t="s">
        <v>24</v>
      </c>
      <c r="E5826" t="s">
        <v>5458</v>
      </c>
      <c r="F5826" t="s">
        <v>62</v>
      </c>
      <c r="G5826" t="s">
        <v>32</v>
      </c>
      <c r="H5826" t="s">
        <v>14</v>
      </c>
      <c r="I5826">
        <v>24</v>
      </c>
      <c r="J5826">
        <v>0.71974766091852904</v>
      </c>
      <c r="K5826">
        <v>0.72607871983880501</v>
      </c>
      <c r="L5826">
        <v>-6.3310589202766401E-3</v>
      </c>
      <c r="M5826">
        <v>-8.7962202088952401E-3</v>
      </c>
      <c r="N5826">
        <v>42.3702808839111</v>
      </c>
      <c r="O5826">
        <v>49.364503913145001</v>
      </c>
      <c r="P5826">
        <v>7.4260107569070297E-2</v>
      </c>
      <c r="Q5826" s="27">
        <v>-0.12848893587139701</v>
      </c>
      <c r="R5826">
        <v>-0.101532516823825</v>
      </c>
      <c r="S5826">
        <v>-4.52433552864695E-2</v>
      </c>
      <c r="T5826">
        <v>-6.3310589202766401E-3</v>
      </c>
      <c r="U5826">
        <v>3.2581237445916199E-2</v>
      </c>
      <c r="V5826">
        <v>8.8870398983271495E-2</v>
      </c>
      <c r="W5826">
        <v>0.11582681803084401</v>
      </c>
      <c r="X5826">
        <v>4.62997195982425E-2</v>
      </c>
    </row>
    <row r="5827" spans="1:24" x14ac:dyDescent="0.2">
      <c r="A5827" t="s">
        <v>6971</v>
      </c>
      <c r="B5827" t="s">
        <v>66</v>
      </c>
      <c r="C5827" t="s">
        <v>57</v>
      </c>
      <c r="D5827" t="s">
        <v>24</v>
      </c>
      <c r="E5827" t="s">
        <v>5458</v>
      </c>
      <c r="F5827" t="s">
        <v>62</v>
      </c>
      <c r="G5827" t="s">
        <v>32</v>
      </c>
      <c r="H5827" t="s">
        <v>13</v>
      </c>
      <c r="I5827">
        <v>3</v>
      </c>
      <c r="J5827">
        <v>0.53972737956875005</v>
      </c>
      <c r="K5827">
        <v>0.54754192876330898</v>
      </c>
      <c r="L5827">
        <v>-7.8145491945589805E-3</v>
      </c>
      <c r="M5827">
        <v>-1.44786970058901E-2</v>
      </c>
      <c r="N5827">
        <v>47.870997976009797</v>
      </c>
      <c r="O5827">
        <v>49.364503913145001</v>
      </c>
      <c r="P5827">
        <v>5.5937053760062798E-2</v>
      </c>
      <c r="Q5827" s="27">
        <v>-9.98310026298624E-2</v>
      </c>
      <c r="R5827">
        <v>-7.9525852114959494E-2</v>
      </c>
      <c r="S5827">
        <v>-3.71255653648319E-2</v>
      </c>
      <c r="T5827">
        <v>-7.8145491945589805E-3</v>
      </c>
      <c r="U5827">
        <v>2.1496466975714001E-2</v>
      </c>
      <c r="V5827">
        <v>6.3896753725841596E-2</v>
      </c>
      <c r="W5827">
        <v>8.4201904240744405E-2</v>
      </c>
      <c r="X5827">
        <v>2.76468137257646E-2</v>
      </c>
    </row>
    <row r="5828" spans="1:24" x14ac:dyDescent="0.2">
      <c r="A5828" t="s">
        <v>6972</v>
      </c>
      <c r="B5828" t="s">
        <v>66</v>
      </c>
      <c r="C5828" t="s">
        <v>57</v>
      </c>
      <c r="D5828" t="s">
        <v>24</v>
      </c>
      <c r="E5828" t="s">
        <v>5458</v>
      </c>
      <c r="F5828" t="s">
        <v>62</v>
      </c>
      <c r="G5828" t="s">
        <v>32</v>
      </c>
      <c r="H5828" t="s">
        <v>13</v>
      </c>
      <c r="I5828">
        <v>4</v>
      </c>
      <c r="J5828">
        <v>0.53563390695209701</v>
      </c>
      <c r="K5828">
        <v>0.54300982667048703</v>
      </c>
      <c r="L5828">
        <v>-7.3759197183894997E-3</v>
      </c>
      <c r="M5828">
        <v>-1.37704495974881E-2</v>
      </c>
      <c r="N5828">
        <v>47.573863409638697</v>
      </c>
      <c r="O5828">
        <v>49.364503913145001</v>
      </c>
      <c r="P5828">
        <v>5.45196310154051E-2</v>
      </c>
      <c r="Q5828" s="27">
        <v>-9.7060712738730806E-2</v>
      </c>
      <c r="R5828">
        <v>-7.7270086680138794E-2</v>
      </c>
      <c r="S5828">
        <v>-3.59442063704618E-2</v>
      </c>
      <c r="T5828">
        <v>-7.3759197183894997E-3</v>
      </c>
      <c r="U5828">
        <v>2.1192366933682798E-2</v>
      </c>
      <c r="V5828">
        <v>6.2518247243359804E-2</v>
      </c>
      <c r="W5828">
        <v>8.2308873301951899E-2</v>
      </c>
      <c r="X5828">
        <v>2.2363160543130499E-2</v>
      </c>
    </row>
    <row r="5829" spans="1:24" x14ac:dyDescent="0.2">
      <c r="A5829" t="s">
        <v>6973</v>
      </c>
      <c r="B5829" t="s">
        <v>66</v>
      </c>
      <c r="C5829" t="s">
        <v>57</v>
      </c>
      <c r="D5829" t="s">
        <v>24</v>
      </c>
      <c r="E5829" t="s">
        <v>5458</v>
      </c>
      <c r="F5829" t="s">
        <v>62</v>
      </c>
      <c r="G5829" t="s">
        <v>32</v>
      </c>
      <c r="H5829" t="s">
        <v>13</v>
      </c>
      <c r="I5829">
        <v>5</v>
      </c>
      <c r="J5829">
        <v>0.55608387254699398</v>
      </c>
      <c r="K5829">
        <v>0.56400886324497901</v>
      </c>
      <c r="L5829">
        <v>-7.9249906979852007E-3</v>
      </c>
      <c r="M5829">
        <v>-1.4251430565117599E-2</v>
      </c>
      <c r="N5829">
        <v>46.407644057509799</v>
      </c>
      <c r="O5829">
        <v>49.364503913145001</v>
      </c>
      <c r="P5829">
        <v>5.5485820264212601E-2</v>
      </c>
      <c r="Q5829" s="27">
        <v>-9.9199165032614903E-2</v>
      </c>
      <c r="R5829">
        <v>-7.9057812276705705E-2</v>
      </c>
      <c r="S5829">
        <v>-3.6999560516432599E-2</v>
      </c>
      <c r="T5829">
        <v>-7.9249906979852007E-3</v>
      </c>
      <c r="U5829">
        <v>2.1149579120462201E-2</v>
      </c>
      <c r="V5829">
        <v>6.3207830880735297E-2</v>
      </c>
      <c r="W5829">
        <v>8.3349183636644494E-2</v>
      </c>
      <c r="X5829">
        <v>1.4106017623616501E-2</v>
      </c>
    </row>
    <row r="5830" spans="1:24" x14ac:dyDescent="0.2">
      <c r="A5830" t="s">
        <v>6974</v>
      </c>
      <c r="B5830" t="s">
        <v>66</v>
      </c>
      <c r="C5830" t="s">
        <v>57</v>
      </c>
      <c r="D5830" t="s">
        <v>24</v>
      </c>
      <c r="E5830" t="s">
        <v>5458</v>
      </c>
      <c r="F5830" t="s">
        <v>62</v>
      </c>
      <c r="G5830" t="s">
        <v>32</v>
      </c>
      <c r="H5830" t="s">
        <v>13</v>
      </c>
      <c r="I5830">
        <v>6</v>
      </c>
      <c r="J5830">
        <v>0.61510793868161295</v>
      </c>
      <c r="K5830">
        <v>0.62051637064881704</v>
      </c>
      <c r="L5830">
        <v>-5.4084319672040703E-3</v>
      </c>
      <c r="M5830">
        <v>-8.7926551213047092E-3</v>
      </c>
      <c r="N5830">
        <v>45.225218907822203</v>
      </c>
      <c r="O5830">
        <v>49.364503913145001</v>
      </c>
      <c r="P5830">
        <v>6.1646720273873197E-2</v>
      </c>
      <c r="Q5830" s="27">
        <v>-0.106817286817726</v>
      </c>
      <c r="R5830">
        <v>-8.4439527358309605E-2</v>
      </c>
      <c r="S5830">
        <v>-3.7711313390713597E-2</v>
      </c>
      <c r="T5830">
        <v>-5.4084319672040703E-3</v>
      </c>
      <c r="U5830">
        <v>2.6894449456305501E-2</v>
      </c>
      <c r="V5830">
        <v>7.3622663423901405E-2</v>
      </c>
      <c r="W5830">
        <v>9.6000422883317393E-2</v>
      </c>
      <c r="X5830">
        <v>-1.97098420444786E-3</v>
      </c>
    </row>
    <row r="5831" spans="1:24" x14ac:dyDescent="0.2">
      <c r="A5831" t="s">
        <v>6961</v>
      </c>
      <c r="B5831" t="s">
        <v>66</v>
      </c>
      <c r="C5831" t="s">
        <v>57</v>
      </c>
      <c r="D5831" t="s">
        <v>24</v>
      </c>
      <c r="E5831" t="s">
        <v>5458</v>
      </c>
      <c r="F5831" t="s">
        <v>62</v>
      </c>
      <c r="G5831" t="s">
        <v>32</v>
      </c>
      <c r="H5831" t="s">
        <v>14</v>
      </c>
      <c r="I5831">
        <v>7</v>
      </c>
      <c r="J5831">
        <v>0.70154940110022102</v>
      </c>
      <c r="K5831">
        <v>0.70495414376992305</v>
      </c>
      <c r="L5831">
        <v>-3.4047426697020699E-3</v>
      </c>
      <c r="M5831">
        <v>-4.8531759336726699E-3</v>
      </c>
      <c r="N5831">
        <v>44.2740148625942</v>
      </c>
      <c r="O5831">
        <v>49.364503913145001</v>
      </c>
      <c r="P5831">
        <v>7.3497351041225206E-2</v>
      </c>
      <c r="Q5831" s="27">
        <v>-0.124307885132518</v>
      </c>
      <c r="R5831">
        <v>-9.7628346704552796E-2</v>
      </c>
      <c r="S5831">
        <v>-4.1917354615304103E-2</v>
      </c>
      <c r="T5831">
        <v>-3.4047426697020699E-3</v>
      </c>
      <c r="U5831">
        <v>3.51078692758999E-2</v>
      </c>
      <c r="V5831">
        <v>9.0818861365148607E-2</v>
      </c>
      <c r="W5831">
        <v>0.117498399793113</v>
      </c>
      <c r="X5831">
        <v>-2.7588914379986701E-2</v>
      </c>
    </row>
    <row r="5832" spans="1:24" x14ac:dyDescent="0.2">
      <c r="A5832" t="s">
        <v>6962</v>
      </c>
      <c r="B5832" t="s">
        <v>66</v>
      </c>
      <c r="C5832" t="s">
        <v>57</v>
      </c>
      <c r="D5832" t="s">
        <v>24</v>
      </c>
      <c r="E5832" t="s">
        <v>5458</v>
      </c>
      <c r="F5832" t="s">
        <v>62</v>
      </c>
      <c r="G5832" t="s">
        <v>32</v>
      </c>
      <c r="H5832" t="s">
        <v>14</v>
      </c>
      <c r="I5832">
        <v>8</v>
      </c>
      <c r="J5832">
        <v>0.70585308117006096</v>
      </c>
      <c r="K5832">
        <v>0.706806586368671</v>
      </c>
      <c r="L5832">
        <v>-9.5350519861044905E-4</v>
      </c>
      <c r="M5832">
        <v>-1.35085504908453E-3</v>
      </c>
      <c r="N5832">
        <v>43.773772346691601</v>
      </c>
      <c r="O5832">
        <v>49.364503913145001</v>
      </c>
      <c r="P5832">
        <v>7.91463645198138E-2</v>
      </c>
      <c r="Q5832" s="27">
        <v>-0.131149274833704</v>
      </c>
      <c r="R5832">
        <v>-0.102419144513012</v>
      </c>
      <c r="S5832">
        <v>-4.2426200206992899E-2</v>
      </c>
      <c r="T5832">
        <v>-9.5350519861044905E-4</v>
      </c>
      <c r="U5832">
        <v>4.0519189809771997E-2</v>
      </c>
      <c r="V5832">
        <v>0.100512134115791</v>
      </c>
      <c r="W5832">
        <v>0.12924226443648301</v>
      </c>
      <c r="X5832">
        <v>-7.7362609632253701E-3</v>
      </c>
    </row>
    <row r="5833" spans="1:24" x14ac:dyDescent="0.2">
      <c r="A5833" t="s">
        <v>6963</v>
      </c>
      <c r="B5833" t="s">
        <v>66</v>
      </c>
      <c r="C5833" t="s">
        <v>57</v>
      </c>
      <c r="D5833" t="s">
        <v>24</v>
      </c>
      <c r="E5833" t="s">
        <v>5458</v>
      </c>
      <c r="F5833" t="s">
        <v>62</v>
      </c>
      <c r="G5833" t="s">
        <v>32</v>
      </c>
      <c r="H5833" t="s">
        <v>14</v>
      </c>
      <c r="I5833">
        <v>9</v>
      </c>
      <c r="J5833">
        <v>0.61632541492128201</v>
      </c>
      <c r="K5833">
        <v>0.617584069021201</v>
      </c>
      <c r="L5833">
        <v>-1.2586540999186401E-3</v>
      </c>
      <c r="M5833">
        <v>-2.0421908125910901E-3</v>
      </c>
      <c r="N5833">
        <v>45.062240110666501</v>
      </c>
      <c r="O5833">
        <v>49.364503913145001</v>
      </c>
      <c r="P5833">
        <v>8.3391333559054495E-2</v>
      </c>
      <c r="Q5833" s="27">
        <v>-0.13843739780456299</v>
      </c>
      <c r="R5833">
        <v>-0.108166343722626</v>
      </c>
      <c r="S5833">
        <v>-4.4955712884863198E-2</v>
      </c>
      <c r="T5833">
        <v>-1.2586540999186401E-3</v>
      </c>
      <c r="U5833">
        <v>4.2438404685025903E-2</v>
      </c>
      <c r="V5833">
        <v>0.10564903552278899</v>
      </c>
      <c r="W5833">
        <v>0.13592008960472601</v>
      </c>
      <c r="X5833">
        <v>3.5541769317064903E-2</v>
      </c>
    </row>
    <row r="5834" spans="1:24" x14ac:dyDescent="0.2">
      <c r="A5834" t="s">
        <v>6993</v>
      </c>
      <c r="B5834" t="s">
        <v>66</v>
      </c>
      <c r="C5834" t="s">
        <v>57</v>
      </c>
      <c r="D5834" t="s">
        <v>24</v>
      </c>
      <c r="E5834" t="s">
        <v>5458</v>
      </c>
      <c r="F5834" t="s">
        <v>62</v>
      </c>
      <c r="G5834" t="s">
        <v>33</v>
      </c>
      <c r="H5834" t="s">
        <v>13</v>
      </c>
      <c r="I5834">
        <v>1</v>
      </c>
      <c r="J5834">
        <v>0.491284263908634</v>
      </c>
      <c r="K5834">
        <v>0.49595629241923</v>
      </c>
      <c r="L5834">
        <v>-4.6720285105957696E-3</v>
      </c>
      <c r="M5834">
        <v>-9.5098273114333602E-3</v>
      </c>
      <c r="N5834">
        <v>49.925544670814197</v>
      </c>
      <c r="O5834">
        <v>55.851979707155202</v>
      </c>
      <c r="P5834">
        <v>6.4748689309434504E-2</v>
      </c>
      <c r="Q5834" s="27">
        <v>-0.111183622424616</v>
      </c>
      <c r="R5834">
        <v>-8.76798482052909E-2</v>
      </c>
      <c r="S5834">
        <v>-3.8600341708739501E-2</v>
      </c>
      <c r="T5834">
        <v>-4.6720285105957696E-3</v>
      </c>
      <c r="U5834">
        <v>2.9256284687547901E-2</v>
      </c>
      <c r="V5834">
        <v>7.8335791184099293E-2</v>
      </c>
      <c r="W5834">
        <v>0.101839565403424</v>
      </c>
      <c r="X5834">
        <v>4.0769391173743397E-2</v>
      </c>
    </row>
    <row r="5835" spans="1:24" x14ac:dyDescent="0.2">
      <c r="A5835" t="s">
        <v>6975</v>
      </c>
      <c r="B5835" t="s">
        <v>66</v>
      </c>
      <c r="C5835" t="s">
        <v>57</v>
      </c>
      <c r="D5835" t="s">
        <v>24</v>
      </c>
      <c r="E5835" t="s">
        <v>5458</v>
      </c>
      <c r="F5835" t="s">
        <v>62</v>
      </c>
      <c r="G5835" t="s">
        <v>33</v>
      </c>
      <c r="H5835" t="s">
        <v>14</v>
      </c>
      <c r="I5835">
        <v>10</v>
      </c>
      <c r="J5835">
        <v>0.42441789707822802</v>
      </c>
      <c r="K5835">
        <v>0.42957085474883899</v>
      </c>
      <c r="L5835">
        <v>-5.1529576706116102E-3</v>
      </c>
      <c r="M5835" s="1">
        <v>-1.21412355748557E-2</v>
      </c>
      <c r="N5835">
        <v>57.226195887239598</v>
      </c>
      <c r="O5835" s="1">
        <v>55.851979707155202</v>
      </c>
      <c r="P5835">
        <v>8.8234880753305295E-2</v>
      </c>
      <c r="Q5835" s="27">
        <v>-0.15029933650979899</v>
      </c>
      <c r="R5835">
        <v>-0.118270074796349</v>
      </c>
      <c r="S5835">
        <v>-5.13880351853436E-2</v>
      </c>
      <c r="T5835">
        <v>-5.1529576706116102E-3</v>
      </c>
      <c r="U5835">
        <v>4.1082119844120399E-2</v>
      </c>
      <c r="V5835">
        <v>0.107964159455126</v>
      </c>
      <c r="W5835">
        <v>0.13999342116857599</v>
      </c>
      <c r="X5835">
        <v>6.5350012290953302E-2</v>
      </c>
    </row>
    <row r="5836" spans="1:24" x14ac:dyDescent="0.2">
      <c r="A5836" t="s">
        <v>6976</v>
      </c>
      <c r="B5836" t="s">
        <v>66</v>
      </c>
      <c r="C5836" t="s">
        <v>57</v>
      </c>
      <c r="D5836" t="s">
        <v>24</v>
      </c>
      <c r="E5836" t="s">
        <v>5458</v>
      </c>
      <c r="F5836" t="s">
        <v>62</v>
      </c>
      <c r="G5836" t="s">
        <v>33</v>
      </c>
      <c r="H5836" t="s">
        <v>14</v>
      </c>
      <c r="I5836">
        <v>11</v>
      </c>
      <c r="J5836">
        <v>0.36496041455483103</v>
      </c>
      <c r="K5836">
        <v>0.36845561216553402</v>
      </c>
      <c r="L5836">
        <v>-3.4951976107027299E-3</v>
      </c>
      <c r="M5836">
        <v>-9.5769225135446008E-3</v>
      </c>
      <c r="N5836">
        <v>61.917968093719999</v>
      </c>
      <c r="O5836">
        <v>55.851979707155202</v>
      </c>
      <c r="P5836">
        <v>9.1903547625812501E-2</v>
      </c>
      <c r="Q5836" s="27">
        <v>-0.15467653345516399</v>
      </c>
      <c r="R5836">
        <v>-0.121315545666994</v>
      </c>
      <c r="S5836">
        <v>-5.1652656566628499E-2</v>
      </c>
      <c r="T5836">
        <v>-3.4951976107027299E-3</v>
      </c>
      <c r="U5836">
        <v>4.4662261345222998E-2</v>
      </c>
      <c r="V5836">
        <v>0.114325150445589</v>
      </c>
      <c r="W5836">
        <v>0.14768613823375901</v>
      </c>
      <c r="X5836">
        <v>8.6019612603817602E-2</v>
      </c>
    </row>
    <row r="5837" spans="1:24" x14ac:dyDescent="0.2">
      <c r="A5837" t="s">
        <v>6977</v>
      </c>
      <c r="B5837" t="s">
        <v>66</v>
      </c>
      <c r="C5837" t="s">
        <v>57</v>
      </c>
      <c r="D5837" t="s">
        <v>24</v>
      </c>
      <c r="E5837" t="s">
        <v>5458</v>
      </c>
      <c r="F5837" t="s">
        <v>62</v>
      </c>
      <c r="G5837" t="s">
        <v>33</v>
      </c>
      <c r="H5837" t="s">
        <v>14</v>
      </c>
      <c r="I5837">
        <v>12</v>
      </c>
      <c r="J5837">
        <v>0.33834330964565901</v>
      </c>
      <c r="K5837">
        <v>0.34235890068574398</v>
      </c>
      <c r="L5837">
        <v>-4.0155910400856698E-3</v>
      </c>
      <c r="M5837">
        <v>-1.1868392031428501E-2</v>
      </c>
      <c r="N5837">
        <v>65.603755262091397</v>
      </c>
      <c r="O5837">
        <v>55.851979707155202</v>
      </c>
      <c r="P5837">
        <v>9.4866160007395506E-2</v>
      </c>
      <c r="Q5837" s="27">
        <v>-0.16007042425225099</v>
      </c>
      <c r="R5837">
        <v>-0.12563400816956699</v>
      </c>
      <c r="S5837">
        <v>-5.3725458883960901E-2</v>
      </c>
      <c r="T5837">
        <v>-4.0155910400856698E-3</v>
      </c>
      <c r="U5837">
        <v>4.5694276803789603E-2</v>
      </c>
      <c r="V5837">
        <v>0.117602826089395</v>
      </c>
      <c r="W5837">
        <v>0.15203924217208001</v>
      </c>
      <c r="X5837">
        <v>0.105526460260068</v>
      </c>
    </row>
    <row r="5838" spans="1:24" x14ac:dyDescent="0.2">
      <c r="A5838" t="s">
        <v>6978</v>
      </c>
      <c r="B5838" t="s">
        <v>66</v>
      </c>
      <c r="C5838" t="s">
        <v>57</v>
      </c>
      <c r="D5838" t="s">
        <v>24</v>
      </c>
      <c r="E5838" t="s">
        <v>5458</v>
      </c>
      <c r="F5838" t="s">
        <v>62</v>
      </c>
      <c r="G5838" t="s">
        <v>33</v>
      </c>
      <c r="H5838" t="s">
        <v>14</v>
      </c>
      <c r="I5838">
        <v>13</v>
      </c>
      <c r="J5838">
        <v>0.33057739887719401</v>
      </c>
      <c r="K5838">
        <v>0.33712216389377597</v>
      </c>
      <c r="L5838">
        <v>-6.54476501658262E-3</v>
      </c>
      <c r="M5838">
        <v>-1.97979808626116E-2</v>
      </c>
      <c r="N5838">
        <v>67.290101443874093</v>
      </c>
      <c r="O5838">
        <v>55.851979707155202</v>
      </c>
      <c r="P5838">
        <v>9.6715459821858293E-2</v>
      </c>
      <c r="Q5838" s="27">
        <v>-0.16564169642354001</v>
      </c>
      <c r="R5838">
        <v>-0.130533984508205</v>
      </c>
      <c r="S5838">
        <v>-5.72236659632364E-2</v>
      </c>
      <c r="T5838">
        <v>-6.54476501658262E-3</v>
      </c>
      <c r="U5838">
        <v>4.4134135930071101E-2</v>
      </c>
      <c r="V5838">
        <v>0.11744445447504</v>
      </c>
      <c r="W5838">
        <v>0.152552166390374</v>
      </c>
      <c r="X5838">
        <v>0.12092999083676</v>
      </c>
    </row>
    <row r="5839" spans="1:24" x14ac:dyDescent="0.2">
      <c r="A5839" t="s">
        <v>6979</v>
      </c>
      <c r="B5839" t="s">
        <v>66</v>
      </c>
      <c r="C5839" t="s">
        <v>57</v>
      </c>
      <c r="D5839" t="s">
        <v>24</v>
      </c>
      <c r="E5839" t="s">
        <v>5458</v>
      </c>
      <c r="F5839" t="s">
        <v>62</v>
      </c>
      <c r="G5839" t="s">
        <v>33</v>
      </c>
      <c r="H5839" t="s">
        <v>14</v>
      </c>
      <c r="I5839">
        <v>14</v>
      </c>
      <c r="J5839">
        <v>0.340788921785107</v>
      </c>
      <c r="K5839">
        <v>0.34378396253094401</v>
      </c>
      <c r="L5839">
        <v>-2.99504074583623E-3</v>
      </c>
      <c r="M5839">
        <v>-8.7885507843028701E-3</v>
      </c>
      <c r="N5839">
        <v>67.323044068309301</v>
      </c>
      <c r="O5839">
        <v>55.851979707155202</v>
      </c>
      <c r="P5839">
        <v>9.6866988958699995E-2</v>
      </c>
      <c r="Q5839" s="27">
        <v>-0.16234123758289801</v>
      </c>
      <c r="R5839">
        <v>-0.12717852059088999</v>
      </c>
      <c r="S5839">
        <v>-5.3753342960195002E-2</v>
      </c>
      <c r="T5839">
        <v>-2.99504074583623E-3</v>
      </c>
      <c r="U5839">
        <v>4.77632614685225E-2</v>
      </c>
      <c r="V5839">
        <v>0.121188439099217</v>
      </c>
      <c r="W5839">
        <v>0.15635115609122499</v>
      </c>
      <c r="X5839">
        <v>0.12186487160538199</v>
      </c>
    </row>
    <row r="5840" spans="1:24" x14ac:dyDescent="0.2">
      <c r="A5840" t="s">
        <v>6980</v>
      </c>
      <c r="B5840" t="s">
        <v>66</v>
      </c>
      <c r="C5840" t="s">
        <v>57</v>
      </c>
      <c r="D5840" t="s">
        <v>24</v>
      </c>
      <c r="E5840" t="s">
        <v>5458</v>
      </c>
      <c r="F5840" t="s">
        <v>62</v>
      </c>
      <c r="G5840" t="s">
        <v>33</v>
      </c>
      <c r="H5840" t="s">
        <v>14</v>
      </c>
      <c r="I5840">
        <v>15</v>
      </c>
      <c r="J5840">
        <v>0.36797774681414902</v>
      </c>
      <c r="K5840">
        <v>0.36785653390308398</v>
      </c>
      <c r="L5840">
        <v>1.2121291106476699E-4</v>
      </c>
      <c r="M5840">
        <v>3.2940282969335901E-4</v>
      </c>
      <c r="N5840">
        <v>67.810599664386302</v>
      </c>
      <c r="O5840">
        <v>55.851979707155202</v>
      </c>
      <c r="P5840">
        <v>9.5735937280499395E-2</v>
      </c>
      <c r="Q5840" s="27">
        <v>-0.157364403915357</v>
      </c>
      <c r="R5840">
        <v>-0.122612258682536</v>
      </c>
      <c r="S5840">
        <v>-5.0044418223916899E-2</v>
      </c>
      <c r="T5840">
        <v>1.2121291106476699E-4</v>
      </c>
      <c r="U5840">
        <v>5.0286844046046497E-2</v>
      </c>
      <c r="V5840">
        <v>0.122854684504665</v>
      </c>
      <c r="W5840">
        <v>0.15760682973748599</v>
      </c>
      <c r="X5840">
        <v>0.11687819628023501</v>
      </c>
    </row>
    <row r="5841" spans="1:24" x14ac:dyDescent="0.2">
      <c r="A5841" t="s">
        <v>6981</v>
      </c>
      <c r="B5841" t="s">
        <v>66</v>
      </c>
      <c r="C5841" t="s">
        <v>57</v>
      </c>
      <c r="D5841" t="s">
        <v>24</v>
      </c>
      <c r="E5841" t="s">
        <v>5458</v>
      </c>
      <c r="F5841" t="s">
        <v>62</v>
      </c>
      <c r="G5841" t="s">
        <v>33</v>
      </c>
      <c r="H5841" t="s">
        <v>14</v>
      </c>
      <c r="I5841">
        <v>16</v>
      </c>
      <c r="J5841">
        <v>0.441946728668836</v>
      </c>
      <c r="K5841">
        <v>0.43932681966967002</v>
      </c>
      <c r="L5841">
        <v>2.6199089991668502E-3</v>
      </c>
      <c r="M5841">
        <v>5.9281104015819598E-3</v>
      </c>
      <c r="N5841">
        <v>67.032669269407805</v>
      </c>
      <c r="O5841">
        <v>55.851979707155202</v>
      </c>
      <c r="P5841">
        <v>9.5983314612435006E-2</v>
      </c>
      <c r="Q5841" s="27">
        <v>-0.15527264353828901</v>
      </c>
      <c r="R5841">
        <v>-0.120430700333975</v>
      </c>
      <c r="S5841">
        <v>-4.7675347857749101E-2</v>
      </c>
      <c r="T5841">
        <v>2.6199089991668502E-3</v>
      </c>
      <c r="U5841">
        <v>5.2915165856082802E-2</v>
      </c>
      <c r="V5841">
        <v>0.12567051833230899</v>
      </c>
      <c r="W5841">
        <v>0.16051246153662199</v>
      </c>
      <c r="X5841">
        <v>0.11034314581942301</v>
      </c>
    </row>
    <row r="5842" spans="1:24" x14ac:dyDescent="0.2">
      <c r="A5842" t="s">
        <v>6988</v>
      </c>
      <c r="B5842" t="s">
        <v>66</v>
      </c>
      <c r="C5842" t="s">
        <v>57</v>
      </c>
      <c r="D5842" t="s">
        <v>24</v>
      </c>
      <c r="E5842" t="s">
        <v>5458</v>
      </c>
      <c r="F5842" t="s">
        <v>62</v>
      </c>
      <c r="G5842" t="s">
        <v>33</v>
      </c>
      <c r="H5842" t="s">
        <v>15</v>
      </c>
      <c r="I5842">
        <v>17</v>
      </c>
      <c r="J5842">
        <v>0.54629038986824097</v>
      </c>
      <c r="K5842">
        <v>0.542254915448659</v>
      </c>
      <c r="L5842">
        <v>4.0354744195816097E-3</v>
      </c>
      <c r="M5842">
        <v>7.3870499910403398E-3</v>
      </c>
      <c r="N5842">
        <v>64.097962223595104</v>
      </c>
      <c r="O5842">
        <v>55.851979707155202</v>
      </c>
      <c r="P5842">
        <v>9.7362195062961898E-2</v>
      </c>
      <c r="Q5842" s="27">
        <v>-0.15612533645899099</v>
      </c>
      <c r="R5842">
        <v>-0.120782859651135</v>
      </c>
      <c r="S5842">
        <v>-4.6982315793410397E-2</v>
      </c>
      <c r="T5842">
        <v>4.0354744195816097E-3</v>
      </c>
      <c r="U5842">
        <v>5.5053264632573602E-2</v>
      </c>
      <c r="V5842">
        <v>0.12885380849029901</v>
      </c>
      <c r="W5842">
        <v>0.164196285298154</v>
      </c>
      <c r="X5842">
        <v>0.10561202785936399</v>
      </c>
    </row>
    <row r="5843" spans="1:24" x14ac:dyDescent="0.2">
      <c r="A5843" t="s">
        <v>6989</v>
      </c>
      <c r="B5843" t="s">
        <v>66</v>
      </c>
      <c r="C5843" t="s">
        <v>57</v>
      </c>
      <c r="D5843" t="s">
        <v>24</v>
      </c>
      <c r="E5843" t="s">
        <v>5458</v>
      </c>
      <c r="F5843" t="s">
        <v>62</v>
      </c>
      <c r="G5843" t="s">
        <v>33</v>
      </c>
      <c r="H5843" t="s">
        <v>15</v>
      </c>
      <c r="I5843">
        <v>18</v>
      </c>
      <c r="J5843">
        <v>0.71232248222375005</v>
      </c>
      <c r="K5843">
        <v>0.709990087555875</v>
      </c>
      <c r="L5843">
        <v>2.33239466787579E-3</v>
      </c>
      <c r="M5843">
        <v>3.2743521734628499E-3</v>
      </c>
      <c r="N5843">
        <v>61.800175285015698</v>
      </c>
      <c r="O5843">
        <v>55.851979707155202</v>
      </c>
      <c r="P5843">
        <v>0.10281498107428499</v>
      </c>
      <c r="Q5843" s="27">
        <v>-0.16679824919932301</v>
      </c>
      <c r="R5843">
        <v>-0.12947641106935801</v>
      </c>
      <c r="S5843">
        <v>-5.1542655415049599E-2</v>
      </c>
      <c r="T5843">
        <v>2.33239466787579E-3</v>
      </c>
      <c r="U5843">
        <v>5.6207444750801097E-2</v>
      </c>
      <c r="V5843">
        <v>0.13414120040510899</v>
      </c>
      <c r="W5843">
        <v>0.171463038535075</v>
      </c>
      <c r="X5843">
        <v>0.109603016687187</v>
      </c>
    </row>
    <row r="5844" spans="1:24" x14ac:dyDescent="0.2">
      <c r="A5844" t="s">
        <v>6990</v>
      </c>
      <c r="B5844" t="s">
        <v>66</v>
      </c>
      <c r="C5844" t="s">
        <v>57</v>
      </c>
      <c r="D5844" t="s">
        <v>24</v>
      </c>
      <c r="E5844" t="s">
        <v>5458</v>
      </c>
      <c r="F5844" t="s">
        <v>62</v>
      </c>
      <c r="G5844" t="s">
        <v>33</v>
      </c>
      <c r="H5844" t="s">
        <v>15</v>
      </c>
      <c r="I5844">
        <v>19</v>
      </c>
      <c r="J5844">
        <v>0.84330485085733897</v>
      </c>
      <c r="K5844">
        <v>0.84305307362543203</v>
      </c>
      <c r="L5844">
        <v>2.5177723190730598E-4</v>
      </c>
      <c r="M5844">
        <v>2.9856016083785E-4</v>
      </c>
      <c r="N5844">
        <v>58.612659390833798</v>
      </c>
      <c r="O5844">
        <v>55.851979707155202</v>
      </c>
      <c r="P5844">
        <v>0.103324285939352</v>
      </c>
      <c r="Q5844" s="27">
        <v>-0.169716673138326</v>
      </c>
      <c r="R5844">
        <v>-0.132209957342342</v>
      </c>
      <c r="S5844">
        <v>-5.3890148600313E-2</v>
      </c>
      <c r="T5844">
        <v>2.5177723190730598E-4</v>
      </c>
      <c r="U5844">
        <v>5.4393703064127601E-2</v>
      </c>
      <c r="V5844">
        <v>0.13271351180615601</v>
      </c>
      <c r="W5844">
        <v>0.17022022760214101</v>
      </c>
      <c r="X5844">
        <v>0.10425941031661499</v>
      </c>
    </row>
    <row r="5845" spans="1:24" x14ac:dyDescent="0.2">
      <c r="A5845" t="s">
        <v>6994</v>
      </c>
      <c r="B5845" t="s">
        <v>66</v>
      </c>
      <c r="C5845" t="s">
        <v>57</v>
      </c>
      <c r="D5845" t="s">
        <v>24</v>
      </c>
      <c r="E5845" t="s">
        <v>5458</v>
      </c>
      <c r="F5845" t="s">
        <v>62</v>
      </c>
      <c r="G5845" t="s">
        <v>33</v>
      </c>
      <c r="H5845" t="s">
        <v>13</v>
      </c>
      <c r="I5845">
        <v>2</v>
      </c>
      <c r="J5845">
        <v>0.45598858071075399</v>
      </c>
      <c r="K5845">
        <v>0.46047560615421101</v>
      </c>
      <c r="L5845">
        <v>-4.4870254434564499E-3</v>
      </c>
      <c r="M5845">
        <v>-9.8402144993685499E-3</v>
      </c>
      <c r="N5845">
        <v>48.944698448023502</v>
      </c>
      <c r="O5845">
        <v>55.851979707155202</v>
      </c>
      <c r="P5845">
        <v>5.9315986987192801E-2</v>
      </c>
      <c r="Q5845" s="27">
        <v>-0.102061824037389</v>
      </c>
      <c r="R5845">
        <v>-8.0530120761037605E-2</v>
      </c>
      <c r="S5845">
        <v>-3.5568602624745503E-2</v>
      </c>
      <c r="T5845">
        <v>-4.4870254434564499E-3</v>
      </c>
      <c r="U5845">
        <v>2.6594551737832602E-2</v>
      </c>
      <c r="V5845">
        <v>7.15560698741248E-2</v>
      </c>
      <c r="W5845">
        <v>9.3087773150475797E-2</v>
      </c>
      <c r="X5845">
        <v>3.3896688141600302E-2</v>
      </c>
    </row>
    <row r="5846" spans="1:24" x14ac:dyDescent="0.2">
      <c r="A5846" t="s">
        <v>6991</v>
      </c>
      <c r="B5846" t="s">
        <v>66</v>
      </c>
      <c r="C5846" t="s">
        <v>57</v>
      </c>
      <c r="D5846" t="s">
        <v>24</v>
      </c>
      <c r="E5846" t="s">
        <v>5458</v>
      </c>
      <c r="F5846" t="s">
        <v>62</v>
      </c>
      <c r="G5846" t="s">
        <v>33</v>
      </c>
      <c r="H5846" t="s">
        <v>15</v>
      </c>
      <c r="I5846">
        <v>20</v>
      </c>
      <c r="J5846">
        <v>0.85275134665738805</v>
      </c>
      <c r="K5846">
        <v>0.85406718939638104</v>
      </c>
      <c r="L5846">
        <v>-1.31584273899362E-3</v>
      </c>
      <c r="M5846">
        <v>-1.5430555978028699E-3</v>
      </c>
      <c r="N5846">
        <v>56.5933629986055</v>
      </c>
      <c r="O5846">
        <v>55.851979707155202</v>
      </c>
      <c r="P5846">
        <v>9.9793264481899596E-2</v>
      </c>
      <c r="Q5846" s="27">
        <v>-0.165475762811718</v>
      </c>
      <c r="R5846">
        <v>-0.12925080780478901</v>
      </c>
      <c r="S5846">
        <v>-5.3607513327509002E-2</v>
      </c>
      <c r="T5846">
        <v>-1.31584273899362E-3</v>
      </c>
      <c r="U5846">
        <v>5.0975827849521801E-2</v>
      </c>
      <c r="V5846">
        <v>0.126619122326802</v>
      </c>
      <c r="W5846">
        <v>0.16284407733373099</v>
      </c>
      <c r="X5846">
        <v>8.1553245928723303E-2</v>
      </c>
    </row>
    <row r="5847" spans="1:24" x14ac:dyDescent="0.2">
      <c r="A5847" t="s">
        <v>6992</v>
      </c>
      <c r="B5847" t="s">
        <v>66</v>
      </c>
      <c r="C5847" t="s">
        <v>57</v>
      </c>
      <c r="D5847" t="s">
        <v>24</v>
      </c>
      <c r="E5847" t="s">
        <v>5458</v>
      </c>
      <c r="F5847" t="s">
        <v>62</v>
      </c>
      <c r="G5847" t="s">
        <v>33</v>
      </c>
      <c r="H5847" t="s">
        <v>15</v>
      </c>
      <c r="I5847">
        <v>21</v>
      </c>
      <c r="J5847">
        <v>0.824024340089337</v>
      </c>
      <c r="K5847">
        <v>0.82741003759001897</v>
      </c>
      <c r="L5847">
        <v>-3.38569750068141E-3</v>
      </c>
      <c r="M5847">
        <v>-4.1087348224621003E-3</v>
      </c>
      <c r="N5847">
        <v>54.354223402355402</v>
      </c>
      <c r="O5847">
        <v>55.851979707155202</v>
      </c>
      <c r="P5847">
        <v>9.6383120069029798E-2</v>
      </c>
      <c r="Q5847" s="27">
        <v>-0.16193593001423501</v>
      </c>
      <c r="R5847">
        <v>-0.126948857429178</v>
      </c>
      <c r="S5847">
        <v>-5.3890452416853002E-2</v>
      </c>
      <c r="T5847">
        <v>-3.38569750068141E-3</v>
      </c>
      <c r="U5847">
        <v>4.7119057415490197E-2</v>
      </c>
      <c r="V5847">
        <v>0.120177462427815</v>
      </c>
      <c r="W5847">
        <v>0.155164535012873</v>
      </c>
      <c r="X5847">
        <v>5.7013771189561802E-2</v>
      </c>
    </row>
    <row r="5848" spans="1:24" x14ac:dyDescent="0.2">
      <c r="A5848" t="s">
        <v>6982</v>
      </c>
      <c r="B5848" t="s">
        <v>66</v>
      </c>
      <c r="C5848" t="s">
        <v>57</v>
      </c>
      <c r="D5848" t="s">
        <v>24</v>
      </c>
      <c r="E5848" t="s">
        <v>5458</v>
      </c>
      <c r="F5848" t="s">
        <v>62</v>
      </c>
      <c r="G5848" t="s">
        <v>33</v>
      </c>
      <c r="H5848" t="s">
        <v>14</v>
      </c>
      <c r="I5848">
        <v>22</v>
      </c>
      <c r="J5848">
        <v>0.75779931827697999</v>
      </c>
      <c r="K5848">
        <v>0.76359416450908602</v>
      </c>
      <c r="L5848">
        <v>-5.7948462321054904E-3</v>
      </c>
      <c r="M5848">
        <v>-7.6469404133027198E-3</v>
      </c>
      <c r="N5848">
        <v>52.4764446266947</v>
      </c>
      <c r="O5848">
        <v>55.851979707155202</v>
      </c>
      <c r="P5848">
        <v>9.0823874737507401E-2</v>
      </c>
      <c r="Q5848" s="27">
        <v>-0.15520012017530499</v>
      </c>
      <c r="R5848">
        <v>-0.12223105364559</v>
      </c>
      <c r="S5848">
        <v>-5.3386556594559403E-2</v>
      </c>
      <c r="T5848">
        <v>-5.7948462321054904E-3</v>
      </c>
      <c r="U5848">
        <v>4.1796864130348402E-2</v>
      </c>
      <c r="V5848">
        <v>0.110641361181379</v>
      </c>
      <c r="W5848">
        <v>0.143610427711094</v>
      </c>
      <c r="X5848">
        <v>4.4734907710081699E-2</v>
      </c>
    </row>
    <row r="5849" spans="1:24" x14ac:dyDescent="0.2">
      <c r="A5849" t="s">
        <v>6983</v>
      </c>
      <c r="B5849" t="s">
        <v>66</v>
      </c>
      <c r="C5849" t="s">
        <v>57</v>
      </c>
      <c r="D5849" t="s">
        <v>24</v>
      </c>
      <c r="E5849" t="s">
        <v>5458</v>
      </c>
      <c r="F5849" t="s">
        <v>62</v>
      </c>
      <c r="G5849" t="s">
        <v>33</v>
      </c>
      <c r="H5849" t="s">
        <v>14</v>
      </c>
      <c r="I5849">
        <v>23</v>
      </c>
      <c r="J5849">
        <v>0.65589448219776603</v>
      </c>
      <c r="K5849">
        <v>0.66192996430389905</v>
      </c>
      <c r="L5849">
        <v>-6.0354821061332498E-3</v>
      </c>
      <c r="M5849">
        <v>-9.2019101699248994E-3</v>
      </c>
      <c r="N5849">
        <v>52.028363897868502</v>
      </c>
      <c r="O5849">
        <v>55.851979707155202</v>
      </c>
      <c r="P5849">
        <v>8.3014127580216104E-2</v>
      </c>
      <c r="Q5849" s="27">
        <v>-0.14259372197558901</v>
      </c>
      <c r="R5849">
        <v>-0.11245959366397</v>
      </c>
      <c r="S5849">
        <v>-4.9534884958166499E-2</v>
      </c>
      <c r="T5849">
        <v>-6.0354821061332498E-3</v>
      </c>
      <c r="U5849">
        <v>3.7463920745899999E-2</v>
      </c>
      <c r="V5849">
        <v>0.100388629451704</v>
      </c>
      <c r="W5849">
        <v>0.13052275776332201</v>
      </c>
      <c r="X5849">
        <v>4.5898301191761998E-2</v>
      </c>
    </row>
    <row r="5850" spans="1:24" x14ac:dyDescent="0.2">
      <c r="A5850" t="s">
        <v>6984</v>
      </c>
      <c r="B5850" t="s">
        <v>66</v>
      </c>
      <c r="C5850" t="s">
        <v>57</v>
      </c>
      <c r="D5850" t="s">
        <v>24</v>
      </c>
      <c r="E5850" t="s">
        <v>5458</v>
      </c>
      <c r="F5850" t="s">
        <v>62</v>
      </c>
      <c r="G5850" t="s">
        <v>33</v>
      </c>
      <c r="H5850" t="s">
        <v>14</v>
      </c>
      <c r="I5850">
        <v>24</v>
      </c>
      <c r="J5850">
        <v>0.55776945818285895</v>
      </c>
      <c r="K5850">
        <v>0.56401815804453803</v>
      </c>
      <c r="L5850">
        <v>-6.24869986167907E-3</v>
      </c>
      <c r="M5850">
        <v>-1.12030154573836E-2</v>
      </c>
      <c r="N5850">
        <v>51.337397811974299</v>
      </c>
      <c r="O5850">
        <v>55.851979707155202</v>
      </c>
      <c r="P5850">
        <v>7.4249824513157994E-2</v>
      </c>
      <c r="Q5850" s="27">
        <v>-0.12838966118582401</v>
      </c>
      <c r="R5850">
        <v>-0.10143697488754801</v>
      </c>
      <c r="S5850">
        <v>-4.51556079065739E-2</v>
      </c>
      <c r="T5850">
        <v>-6.24869986167907E-3</v>
      </c>
      <c r="U5850">
        <v>3.2658208183215701E-2</v>
      </c>
      <c r="V5850">
        <v>8.8939575164189502E-2</v>
      </c>
      <c r="W5850">
        <v>0.11589226146246601</v>
      </c>
      <c r="X5850">
        <v>4.6299696741985398E-2</v>
      </c>
    </row>
    <row r="5851" spans="1:24" x14ac:dyDescent="0.2">
      <c r="A5851" t="s">
        <v>6995</v>
      </c>
      <c r="B5851" t="s">
        <v>66</v>
      </c>
      <c r="C5851" t="s">
        <v>57</v>
      </c>
      <c r="D5851" t="s">
        <v>24</v>
      </c>
      <c r="E5851" t="s">
        <v>5458</v>
      </c>
      <c r="F5851" t="s">
        <v>62</v>
      </c>
      <c r="G5851" t="s">
        <v>33</v>
      </c>
      <c r="H5851" t="s">
        <v>13</v>
      </c>
      <c r="I5851">
        <v>3</v>
      </c>
      <c r="J5851">
        <v>0.439144517279553</v>
      </c>
      <c r="K5851">
        <v>0.44629406756630302</v>
      </c>
      <c r="L5851">
        <v>-7.1495502867496901E-3</v>
      </c>
      <c r="M5851">
        <v>-1.6280632013898899E-2</v>
      </c>
      <c r="N5851">
        <v>48.375619517219299</v>
      </c>
      <c r="O5851">
        <v>55.851979707155202</v>
      </c>
      <c r="P5851">
        <v>5.5927486609505098E-2</v>
      </c>
      <c r="Q5851" s="27">
        <v>-9.9150265759385597E-2</v>
      </c>
      <c r="R5851">
        <v>-7.8848588120135205E-2</v>
      </c>
      <c r="S5851">
        <v>-3.6455553270130399E-2</v>
      </c>
      <c r="T5851">
        <v>-7.1495502867496901E-3</v>
      </c>
      <c r="U5851">
        <v>2.2156452696631E-2</v>
      </c>
      <c r="V5851">
        <v>6.4549487546635795E-2</v>
      </c>
      <c r="W5851">
        <v>8.4851165185886201E-2</v>
      </c>
      <c r="X5851">
        <v>2.7646804900105501E-2</v>
      </c>
    </row>
    <row r="5852" spans="1:24" x14ac:dyDescent="0.2">
      <c r="A5852" t="s">
        <v>6996</v>
      </c>
      <c r="B5852" t="s">
        <v>66</v>
      </c>
      <c r="C5852" t="s">
        <v>57</v>
      </c>
      <c r="D5852" t="s">
        <v>24</v>
      </c>
      <c r="E5852" t="s">
        <v>5458</v>
      </c>
      <c r="F5852" t="s">
        <v>62</v>
      </c>
      <c r="G5852" t="s">
        <v>33</v>
      </c>
      <c r="H5852" t="s">
        <v>13</v>
      </c>
      <c r="I5852">
        <v>4</v>
      </c>
      <c r="J5852">
        <v>0.43659697419712801</v>
      </c>
      <c r="K5852">
        <v>0.44248445469391001</v>
      </c>
      <c r="L5852">
        <v>-5.8874804967821003E-3</v>
      </c>
      <c r="M5852">
        <v>-1.34849319732661E-2</v>
      </c>
      <c r="N5852">
        <v>47.6391650003969</v>
      </c>
      <c r="O5852">
        <v>55.851979707155202</v>
      </c>
      <c r="P5852">
        <v>5.4515955745354103E-2</v>
      </c>
      <c r="Q5852" s="27">
        <v>-9.5566227697889597E-2</v>
      </c>
      <c r="R5852">
        <v>-7.5776935762326095E-2</v>
      </c>
      <c r="S5852">
        <v>-3.4453841307347702E-2</v>
      </c>
      <c r="T5852">
        <v>-5.8874804967821003E-3</v>
      </c>
      <c r="U5852">
        <v>2.2678880313783501E-2</v>
      </c>
      <c r="V5852">
        <v>6.4001974768761904E-2</v>
      </c>
      <c r="W5852">
        <v>8.3791266704325407E-2</v>
      </c>
      <c r="X5852">
        <v>2.2363165696047099E-2</v>
      </c>
    </row>
    <row r="5853" spans="1:24" x14ac:dyDescent="0.2">
      <c r="A5853" t="s">
        <v>6997</v>
      </c>
      <c r="B5853" t="s">
        <v>66</v>
      </c>
      <c r="C5853" t="s">
        <v>57</v>
      </c>
      <c r="D5853" t="s">
        <v>24</v>
      </c>
      <c r="E5853" t="s">
        <v>5458</v>
      </c>
      <c r="F5853" t="s">
        <v>62</v>
      </c>
      <c r="G5853" t="s">
        <v>33</v>
      </c>
      <c r="H5853" t="s">
        <v>13</v>
      </c>
      <c r="I5853">
        <v>5</v>
      </c>
      <c r="J5853">
        <v>0.455362671234462</v>
      </c>
      <c r="K5853">
        <v>0.46289432915415102</v>
      </c>
      <c r="L5853">
        <v>-7.5316579196889498E-3</v>
      </c>
      <c r="M5853">
        <v>-1.6539910702981098E-2</v>
      </c>
      <c r="N5853">
        <v>46.488894370798803</v>
      </c>
      <c r="O5853">
        <v>55.851979707155202</v>
      </c>
      <c r="P5853">
        <v>5.5481809918634002E-2</v>
      </c>
      <c r="Q5853" s="27">
        <v>-9.8799235235841804E-2</v>
      </c>
      <c r="R5853">
        <v>-7.8659338235377699E-2</v>
      </c>
      <c r="S5853">
        <v>-3.6604126317053197E-2</v>
      </c>
      <c r="T5853">
        <v>-7.5316579196889498E-3</v>
      </c>
      <c r="U5853">
        <v>2.1540810477675199E-2</v>
      </c>
      <c r="V5853">
        <v>6.3596022395999804E-2</v>
      </c>
      <c r="W5853">
        <v>8.3735919396463895E-2</v>
      </c>
      <c r="X5853">
        <v>1.4106042010719201E-2</v>
      </c>
    </row>
    <row r="5854" spans="1:24" x14ac:dyDescent="0.2">
      <c r="A5854" t="s">
        <v>6998</v>
      </c>
      <c r="B5854" t="s">
        <v>66</v>
      </c>
      <c r="C5854" t="s">
        <v>57</v>
      </c>
      <c r="D5854" t="s">
        <v>24</v>
      </c>
      <c r="E5854" t="s">
        <v>5458</v>
      </c>
      <c r="F5854" t="s">
        <v>62</v>
      </c>
      <c r="G5854" t="s">
        <v>33</v>
      </c>
      <c r="H5854" t="s">
        <v>13</v>
      </c>
      <c r="I5854">
        <v>6</v>
      </c>
      <c r="J5854">
        <v>0.51925605103331796</v>
      </c>
      <c r="K5854">
        <v>0.52706899459804002</v>
      </c>
      <c r="L5854">
        <v>-7.8129435647218692E-3</v>
      </c>
      <c r="M5854">
        <v>-1.5046417945778601E-2</v>
      </c>
      <c r="N5854">
        <v>46.107131816333499</v>
      </c>
      <c r="O5854">
        <v>55.851979707155202</v>
      </c>
      <c r="P5854">
        <v>6.1637631821959298E-2</v>
      </c>
      <c r="Q5854" s="27">
        <v>-0.109206847911845</v>
      </c>
      <c r="R5854">
        <v>-8.6832387560473706E-2</v>
      </c>
      <c r="S5854">
        <v>-4.0111062639428603E-2</v>
      </c>
      <c r="T5854">
        <v>-7.8129435647218692E-3</v>
      </c>
      <c r="U5854">
        <v>2.4485175509984799E-2</v>
      </c>
      <c r="V5854">
        <v>7.1206500431029995E-2</v>
      </c>
      <c r="W5854">
        <v>9.3580960782401204E-2</v>
      </c>
      <c r="X5854">
        <v>-1.9709496735874099E-3</v>
      </c>
    </row>
    <row r="5855" spans="1:24" x14ac:dyDescent="0.2">
      <c r="A5855" t="s">
        <v>6985</v>
      </c>
      <c r="B5855" t="s">
        <v>66</v>
      </c>
      <c r="C5855" t="s">
        <v>57</v>
      </c>
      <c r="D5855" t="s">
        <v>24</v>
      </c>
      <c r="E5855" t="s">
        <v>5458</v>
      </c>
      <c r="F5855" t="s">
        <v>62</v>
      </c>
      <c r="G5855" t="s">
        <v>33</v>
      </c>
      <c r="H5855" t="s">
        <v>14</v>
      </c>
      <c r="I5855">
        <v>7</v>
      </c>
      <c r="J5855">
        <v>0.62302137203200902</v>
      </c>
      <c r="K5855">
        <v>0.62674089791098697</v>
      </c>
      <c r="L5855">
        <v>-3.7195258789778402E-3</v>
      </c>
      <c r="M5855">
        <v>-5.9701417093389001E-3</v>
      </c>
      <c r="N5855">
        <v>46.106073756294002</v>
      </c>
      <c r="O5855">
        <v>55.851979707155202</v>
      </c>
      <c r="P5855">
        <v>7.35087697391585E-2</v>
      </c>
      <c r="Q5855" s="27">
        <v>-0.124641452099894</v>
      </c>
      <c r="R5855">
        <v>-9.7957768684579005E-2</v>
      </c>
      <c r="S5855">
        <v>-4.22381212222969E-2</v>
      </c>
      <c r="T5855">
        <v>-3.7195258789778402E-3</v>
      </c>
      <c r="U5855">
        <v>3.4799069464341199E-2</v>
      </c>
      <c r="V5855">
        <v>9.0518716926623305E-2</v>
      </c>
      <c r="W5855">
        <v>0.117202400341938</v>
      </c>
      <c r="X5855">
        <v>-2.75888686614752E-2</v>
      </c>
    </row>
    <row r="5856" spans="1:24" x14ac:dyDescent="0.2">
      <c r="A5856" t="s">
        <v>6986</v>
      </c>
      <c r="B5856" t="s">
        <v>66</v>
      </c>
      <c r="C5856" t="s">
        <v>57</v>
      </c>
      <c r="D5856" t="s">
        <v>24</v>
      </c>
      <c r="E5856" t="s">
        <v>5458</v>
      </c>
      <c r="F5856" t="s">
        <v>62</v>
      </c>
      <c r="G5856" t="s">
        <v>33</v>
      </c>
      <c r="H5856" t="s">
        <v>14</v>
      </c>
      <c r="I5856">
        <v>8</v>
      </c>
      <c r="J5856">
        <v>0.60596818524563301</v>
      </c>
      <c r="K5856">
        <v>0.61048357693158495</v>
      </c>
      <c r="L5856">
        <v>-4.5153916859514004E-3</v>
      </c>
      <c r="M5856">
        <v>-7.4515325984004501E-3</v>
      </c>
      <c r="N5856">
        <v>46.016504427973103</v>
      </c>
      <c r="O5856">
        <v>55.851979707155202</v>
      </c>
      <c r="P5856">
        <v>7.9145815861214497E-2</v>
      </c>
      <c r="Q5856" s="27">
        <v>-0.134710258777649</v>
      </c>
      <c r="R5856">
        <v>-0.105980327620028</v>
      </c>
      <c r="S5856">
        <v>-4.5987799197227799E-2</v>
      </c>
      <c r="T5856">
        <v>-4.5153916859514004E-3</v>
      </c>
      <c r="U5856">
        <v>3.6957015825324999E-2</v>
      </c>
      <c r="V5856">
        <v>9.6949544248125602E-2</v>
      </c>
      <c r="W5856">
        <v>0.12567947540574601</v>
      </c>
      <c r="X5856">
        <v>-7.7362757292523598E-3</v>
      </c>
    </row>
    <row r="5857" spans="1:24" x14ac:dyDescent="0.2">
      <c r="A5857" t="s">
        <v>6987</v>
      </c>
      <c r="B5857" t="s">
        <v>66</v>
      </c>
      <c r="C5857" t="s">
        <v>57</v>
      </c>
      <c r="D5857" t="s">
        <v>24</v>
      </c>
      <c r="E5857" t="s">
        <v>5458</v>
      </c>
      <c r="F5857" t="s">
        <v>62</v>
      </c>
      <c r="G5857" t="s">
        <v>33</v>
      </c>
      <c r="H5857" t="s">
        <v>14</v>
      </c>
      <c r="I5857">
        <v>9</v>
      </c>
      <c r="J5857">
        <v>0.50540125746209996</v>
      </c>
      <c r="K5857">
        <v>0.507489742984501</v>
      </c>
      <c r="L5857">
        <v>-2.0884855224009998E-3</v>
      </c>
      <c r="M5857">
        <v>-4.1323314723996502E-3</v>
      </c>
      <c r="N5857">
        <v>51.577727101161997</v>
      </c>
      <c r="O5857">
        <v>55.851979707155202</v>
      </c>
      <c r="P5857">
        <v>8.3388004098733301E-2</v>
      </c>
      <c r="Q5857" s="27">
        <v>-0.13926175226481699</v>
      </c>
      <c r="R5857">
        <v>-0.108991906776977</v>
      </c>
      <c r="S5857">
        <v>-4.5783799670137203E-2</v>
      </c>
      <c r="T5857">
        <v>-2.0884855224009998E-3</v>
      </c>
      <c r="U5857">
        <v>4.1606828625335199E-2</v>
      </c>
      <c r="V5857">
        <v>0.104814935732175</v>
      </c>
      <c r="W5857">
        <v>0.13508478122001499</v>
      </c>
      <c r="X5857">
        <v>3.5541784559685097E-2</v>
      </c>
    </row>
    <row r="5858" spans="1:24" x14ac:dyDescent="0.2">
      <c r="A5858" t="s">
        <v>7017</v>
      </c>
      <c r="B5858" t="s">
        <v>66</v>
      </c>
      <c r="C5858" t="s">
        <v>57</v>
      </c>
      <c r="D5858" t="s">
        <v>24</v>
      </c>
      <c r="E5858" t="s">
        <v>5458</v>
      </c>
      <c r="F5858" t="s">
        <v>62</v>
      </c>
      <c r="G5858" t="s">
        <v>29</v>
      </c>
      <c r="H5858" t="s">
        <v>13</v>
      </c>
      <c r="I5858">
        <v>1</v>
      </c>
      <c r="J5858">
        <v>0.59804054913086502</v>
      </c>
      <c r="K5858">
        <v>0.60343846941106505</v>
      </c>
      <c r="L5858">
        <v>-5.3979202802003599E-3</v>
      </c>
      <c r="M5858">
        <v>-9.0260105072226104E-3</v>
      </c>
      <c r="N5858">
        <v>45.266550851437202</v>
      </c>
      <c r="O5858">
        <v>48.9525786253216</v>
      </c>
      <c r="P5858">
        <v>6.4751297704078906E-2</v>
      </c>
      <c r="Q5858" s="27">
        <v>-0.11191380500341</v>
      </c>
      <c r="R5858">
        <v>-8.8409083936829599E-2</v>
      </c>
      <c r="S5858">
        <v>-3.9327600277137699E-2</v>
      </c>
      <c r="T5858">
        <v>-5.3979202802003599E-3</v>
      </c>
      <c r="U5858">
        <v>2.8531759716737E-2</v>
      </c>
      <c r="V5858">
        <v>7.7613243376428803E-2</v>
      </c>
      <c r="W5858" s="1">
        <v>0.101117964443009</v>
      </c>
      <c r="X5858">
        <v>4.0769397405690799E-2</v>
      </c>
    </row>
    <row r="5859" spans="1:24" x14ac:dyDescent="0.2">
      <c r="A5859" t="s">
        <v>6999</v>
      </c>
      <c r="B5859" t="s">
        <v>66</v>
      </c>
      <c r="C5859" t="s">
        <v>57</v>
      </c>
      <c r="D5859" t="s">
        <v>24</v>
      </c>
      <c r="E5859" t="s">
        <v>5458</v>
      </c>
      <c r="F5859" t="s">
        <v>62</v>
      </c>
      <c r="G5859" t="s">
        <v>29</v>
      </c>
      <c r="H5859" t="s">
        <v>14</v>
      </c>
      <c r="I5859">
        <v>10</v>
      </c>
      <c r="J5859">
        <v>0.49695394498258599</v>
      </c>
      <c r="K5859">
        <v>0.50330358485841298</v>
      </c>
      <c r="L5859">
        <v>-6.34963987582706E-3</v>
      </c>
      <c r="M5859">
        <v>-1.27771193687769E-2</v>
      </c>
      <c r="N5859">
        <v>49.838496868734701</v>
      </c>
      <c r="O5859">
        <v>48.9525786253216</v>
      </c>
      <c r="P5859">
        <v>8.8217102709590794E-2</v>
      </c>
      <c r="Q5859" s="27">
        <v>-0.151466773833104</v>
      </c>
      <c r="R5859">
        <v>-0.119443965549522</v>
      </c>
      <c r="S5859">
        <v>-5.2575401695652599E-2</v>
      </c>
      <c r="T5859">
        <v>-6.34963987582706E-3</v>
      </c>
      <c r="U5859">
        <v>3.9876121943998498E-2</v>
      </c>
      <c r="V5859">
        <v>0.106744685797868</v>
      </c>
      <c r="W5859">
        <v>0.13876749408145</v>
      </c>
      <c r="X5859">
        <v>6.5349786401016005E-2</v>
      </c>
    </row>
    <row r="5860" spans="1:24" x14ac:dyDescent="0.2">
      <c r="A5860" t="s">
        <v>7000</v>
      </c>
      <c r="B5860" t="s">
        <v>66</v>
      </c>
      <c r="C5860" t="s">
        <v>57</v>
      </c>
      <c r="D5860" t="s">
        <v>24</v>
      </c>
      <c r="E5860" t="s">
        <v>5458</v>
      </c>
      <c r="F5860" t="s">
        <v>62</v>
      </c>
      <c r="G5860" t="s">
        <v>29</v>
      </c>
      <c r="H5860" t="s">
        <v>14</v>
      </c>
      <c r="I5860">
        <v>11</v>
      </c>
      <c r="J5860">
        <v>0.41627696495019301</v>
      </c>
      <c r="K5860">
        <v>0.41978923254201</v>
      </c>
      <c r="L5860">
        <v>-3.5122675918168198E-3</v>
      </c>
      <c r="M5860">
        <v>-8.4373335244169994E-3</v>
      </c>
      <c r="N5860">
        <v>52.696976339406703</v>
      </c>
      <c r="O5860">
        <v>48.9525786253216</v>
      </c>
      <c r="P5860">
        <v>9.1883699175830405E-2</v>
      </c>
      <c r="Q5860" s="27">
        <v>-0.15466095273605801</v>
      </c>
      <c r="R5860">
        <v>-0.121307169935231</v>
      </c>
      <c r="S5860">
        <v>-5.1659325959951999E-2</v>
      </c>
      <c r="T5860">
        <v>-3.5122675918168198E-3</v>
      </c>
      <c r="U5860">
        <v>4.4634790776318302E-2</v>
      </c>
      <c r="V5860">
        <v>0.114282634751598</v>
      </c>
      <c r="W5860">
        <v>0.14763641755242399</v>
      </c>
      <c r="X5860">
        <v>8.6019430543681802E-2</v>
      </c>
    </row>
    <row r="5861" spans="1:24" x14ac:dyDescent="0.2">
      <c r="A5861" t="s">
        <v>7001</v>
      </c>
      <c r="B5861" t="s">
        <v>66</v>
      </c>
      <c r="C5861" t="s">
        <v>57</v>
      </c>
      <c r="D5861" t="s">
        <v>24</v>
      </c>
      <c r="E5861" t="s">
        <v>5458</v>
      </c>
      <c r="F5861" t="s">
        <v>62</v>
      </c>
      <c r="G5861" t="s">
        <v>29</v>
      </c>
      <c r="H5861" t="s">
        <v>14</v>
      </c>
      <c r="I5861">
        <v>12</v>
      </c>
      <c r="J5861">
        <v>0.36476749337834102</v>
      </c>
      <c r="K5861">
        <v>0.367085106609572</v>
      </c>
      <c r="L5861">
        <v>-2.3176132312318098E-3</v>
      </c>
      <c r="M5861">
        <v>-6.3536726087265504E-3</v>
      </c>
      <c r="N5861">
        <v>55.172382163277597</v>
      </c>
      <c r="O5861">
        <v>48.9525786253216</v>
      </c>
      <c r="P5861">
        <v>9.4854072150228702E-2</v>
      </c>
      <c r="Q5861" s="27">
        <v>-0.158352561918358</v>
      </c>
      <c r="R5861">
        <v>-0.12392053372782499</v>
      </c>
      <c r="S5861">
        <v>-5.2021147037951597E-2</v>
      </c>
      <c r="T5861">
        <v>-2.3176132312318098E-3</v>
      </c>
      <c r="U5861">
        <v>4.7385920575488003E-2</v>
      </c>
      <c r="V5861">
        <v>0.119285307265361</v>
      </c>
      <c r="W5861">
        <v>0.153717335455894</v>
      </c>
      <c r="X5861">
        <v>0.105526350542792</v>
      </c>
    </row>
    <row r="5862" spans="1:24" x14ac:dyDescent="0.2">
      <c r="A5862" t="s">
        <v>7002</v>
      </c>
      <c r="B5862" t="s">
        <v>66</v>
      </c>
      <c r="C5862" t="s">
        <v>57</v>
      </c>
      <c r="D5862" t="s">
        <v>24</v>
      </c>
      <c r="E5862" t="s">
        <v>5458</v>
      </c>
      <c r="F5862" t="s">
        <v>62</v>
      </c>
      <c r="G5862" t="s">
        <v>29</v>
      </c>
      <c r="H5862" t="s">
        <v>14</v>
      </c>
      <c r="I5862">
        <v>13</v>
      </c>
      <c r="J5862">
        <v>0.34513205559718402</v>
      </c>
      <c r="K5862">
        <v>0.35026168026204002</v>
      </c>
      <c r="L5862">
        <v>-5.1296246648556004E-3</v>
      </c>
      <c r="M5862">
        <v>-1.48627882622487E-2</v>
      </c>
      <c r="N5862">
        <v>55.977311757091698</v>
      </c>
      <c r="O5862">
        <v>48.9525786253216</v>
      </c>
      <c r="P5862">
        <v>9.67068908737726E-2</v>
      </c>
      <c r="Q5862" s="27">
        <v>-0.164212460152212</v>
      </c>
      <c r="R5862">
        <v>-0.129107858765032</v>
      </c>
      <c r="S5862">
        <v>-5.58040354827124E-2</v>
      </c>
      <c r="T5862">
        <v>-5.1296246648556004E-3</v>
      </c>
      <c r="U5862">
        <v>4.5544786153001199E-2</v>
      </c>
      <c r="V5862">
        <v>0.118848609435321</v>
      </c>
      <c r="W5862">
        <v>0.15395321082249999</v>
      </c>
      <c r="X5862">
        <v>0.120929895834853</v>
      </c>
    </row>
    <row r="5863" spans="1:24" x14ac:dyDescent="0.2">
      <c r="A5863" t="s">
        <v>7003</v>
      </c>
      <c r="B5863" t="s">
        <v>66</v>
      </c>
      <c r="C5863" t="s">
        <v>57</v>
      </c>
      <c r="D5863" t="s">
        <v>24</v>
      </c>
      <c r="E5863" t="s">
        <v>5458</v>
      </c>
      <c r="F5863" t="s">
        <v>62</v>
      </c>
      <c r="G5863" t="s">
        <v>29</v>
      </c>
      <c r="H5863" t="s">
        <v>14</v>
      </c>
      <c r="I5863">
        <v>14</v>
      </c>
      <c r="J5863">
        <v>0.35019256097563201</v>
      </c>
      <c r="K5863">
        <v>0.35277889644285398</v>
      </c>
      <c r="L5863">
        <v>-2.5863354672214598E-3</v>
      </c>
      <c r="M5863">
        <v>-7.3854666130427097E-3</v>
      </c>
      <c r="N5863">
        <v>56.297151462856597</v>
      </c>
      <c r="O5863">
        <v>48.9525786253216</v>
      </c>
      <c r="P5863">
        <v>9.68561999781824E-2</v>
      </c>
      <c r="Q5863" s="27">
        <v>-0.161914784431331</v>
      </c>
      <c r="R5863">
        <v>-0.12675598383925099</v>
      </c>
      <c r="S5863">
        <v>-5.3338984255789E-2</v>
      </c>
      <c r="T5863">
        <v>-2.5863354672214598E-3</v>
      </c>
      <c r="U5863">
        <v>4.8166313321346098E-2</v>
      </c>
      <c r="V5863">
        <v>0.12158331290480801</v>
      </c>
      <c r="W5863">
        <v>0.15674211349688899</v>
      </c>
      <c r="X5863">
        <v>0.121864802152861</v>
      </c>
    </row>
    <row r="5864" spans="1:24" x14ac:dyDescent="0.2">
      <c r="A5864" t="s">
        <v>7004</v>
      </c>
      <c r="B5864" t="s">
        <v>66</v>
      </c>
      <c r="C5864" t="s">
        <v>57</v>
      </c>
      <c r="D5864" t="s">
        <v>24</v>
      </c>
      <c r="E5864" t="s">
        <v>5458</v>
      </c>
      <c r="F5864" t="s">
        <v>62</v>
      </c>
      <c r="G5864" t="s">
        <v>29</v>
      </c>
      <c r="H5864" t="s">
        <v>14</v>
      </c>
      <c r="I5864">
        <v>15</v>
      </c>
      <c r="J5864">
        <v>0.38902165911151398</v>
      </c>
      <c r="K5864">
        <v>0.38758741065493801</v>
      </c>
      <c r="L5864">
        <v>1.4342484565757201E-3</v>
      </c>
      <c r="M5864">
        <v>3.6868087495472599E-3</v>
      </c>
      <c r="N5864">
        <v>56.090066155206202</v>
      </c>
      <c r="O5864">
        <v>48.9525786253216</v>
      </c>
      <c r="P5864">
        <v>9.5725099081377399E-2</v>
      </c>
      <c r="Q5864" s="27">
        <v>-0.15603353953228999</v>
      </c>
      <c r="R5864">
        <v>-0.12128532856575</v>
      </c>
      <c r="S5864">
        <v>-4.8725703462065999E-2</v>
      </c>
      <c r="T5864">
        <v>1.4342484565757201E-3</v>
      </c>
      <c r="U5864">
        <v>5.1594200375217503E-2</v>
      </c>
      <c r="V5864">
        <v>0.124153825478902</v>
      </c>
      <c r="W5864">
        <v>0.15890203644544201</v>
      </c>
      <c r="X5864">
        <v>0.11687808996497</v>
      </c>
    </row>
    <row r="5865" spans="1:24" x14ac:dyDescent="0.2">
      <c r="A5865" t="s">
        <v>7005</v>
      </c>
      <c r="B5865" t="s">
        <v>66</v>
      </c>
      <c r="C5865" t="s">
        <v>57</v>
      </c>
      <c r="D5865" t="s">
        <v>24</v>
      </c>
      <c r="E5865" t="s">
        <v>5458</v>
      </c>
      <c r="F5865" t="s">
        <v>62</v>
      </c>
      <c r="G5865" t="s">
        <v>29</v>
      </c>
      <c r="H5865" t="s">
        <v>14</v>
      </c>
      <c r="I5865">
        <v>16</v>
      </c>
      <c r="J5865">
        <v>0.47679906240369002</v>
      </c>
      <c r="K5865">
        <v>0.47266533244542402</v>
      </c>
      <c r="L5865">
        <v>4.1337299582658703E-3</v>
      </c>
      <c r="M5865">
        <v>8.6697526992324091E-3</v>
      </c>
      <c r="N5865">
        <v>55.881951086485302</v>
      </c>
      <c r="O5865">
        <v>48.9525786253216</v>
      </c>
      <c r="P5865">
        <v>9.5971462873531102E-2</v>
      </c>
      <c r="Q5865" s="27">
        <v>-0.15373932646869301</v>
      </c>
      <c r="R5865">
        <v>-0.11890168544560099</v>
      </c>
      <c r="S5865">
        <v>-4.6155316587464398E-2</v>
      </c>
      <c r="T5865">
        <v>4.1337299582658703E-3</v>
      </c>
      <c r="U5865">
        <v>5.4422776503996198E-2</v>
      </c>
      <c r="V5865">
        <v>0.127169145362133</v>
      </c>
      <c r="W5865">
        <v>0.16200678638522401</v>
      </c>
      <c r="X5865">
        <v>0.110343079595668</v>
      </c>
    </row>
    <row r="5866" spans="1:24" x14ac:dyDescent="0.2">
      <c r="A5866" t="s">
        <v>7012</v>
      </c>
      <c r="B5866" t="s">
        <v>66</v>
      </c>
      <c r="C5866" t="s">
        <v>57</v>
      </c>
      <c r="D5866" t="s">
        <v>24</v>
      </c>
      <c r="E5866" t="s">
        <v>5458</v>
      </c>
      <c r="F5866" t="s">
        <v>62</v>
      </c>
      <c r="G5866" t="s">
        <v>29</v>
      </c>
      <c r="H5866" t="s">
        <v>15</v>
      </c>
      <c r="I5866">
        <v>17</v>
      </c>
      <c r="J5866">
        <v>0.62190250846208905</v>
      </c>
      <c r="K5866">
        <v>0.61305320252908102</v>
      </c>
      <c r="L5866">
        <v>8.8493059330076798E-3</v>
      </c>
      <c r="M5866">
        <v>1.4229410257391099E-2</v>
      </c>
      <c r="N5866">
        <v>55.066029365600102</v>
      </c>
      <c r="O5866">
        <v>48.9525786253216</v>
      </c>
      <c r="P5866">
        <v>9.7348739896639599E-2</v>
      </c>
      <c r="Q5866" s="27">
        <v>-0.15128937119696401</v>
      </c>
      <c r="R5866">
        <v>-0.115951778614484</v>
      </c>
      <c r="S5866">
        <v>-4.2161433772831498E-2</v>
      </c>
      <c r="T5866">
        <v>8.8493059330076798E-3</v>
      </c>
      <c r="U5866">
        <v>5.9860045638846802E-2</v>
      </c>
      <c r="V5866">
        <v>0.13365039048050001</v>
      </c>
      <c r="W5866">
        <v>0.16898798306297999</v>
      </c>
      <c r="X5866">
        <v>0.105611936474946</v>
      </c>
    </row>
    <row r="5867" spans="1:24" x14ac:dyDescent="0.2">
      <c r="A5867" t="s">
        <v>7013</v>
      </c>
      <c r="B5867" t="s">
        <v>66</v>
      </c>
      <c r="C5867" t="s">
        <v>57</v>
      </c>
      <c r="D5867" t="s">
        <v>24</v>
      </c>
      <c r="E5867" t="s">
        <v>5458</v>
      </c>
      <c r="F5867" t="s">
        <v>62</v>
      </c>
      <c r="G5867" t="s">
        <v>29</v>
      </c>
      <c r="H5867" t="s">
        <v>15</v>
      </c>
      <c r="I5867">
        <v>18</v>
      </c>
      <c r="J5867">
        <v>0.85759175337577798</v>
      </c>
      <c r="K5867">
        <v>0.85074268432272404</v>
      </c>
      <c r="L5867">
        <v>6.84906905305458E-3</v>
      </c>
      <c r="M5867">
        <v>7.9863979872640701E-3</v>
      </c>
      <c r="N5867">
        <v>53.124099405094</v>
      </c>
      <c r="O5867">
        <v>48.9525786253216</v>
      </c>
      <c r="P5867">
        <v>0.10280454122575899</v>
      </c>
      <c r="Q5867" s="27">
        <v>-0.16226440126331901</v>
      </c>
      <c r="R5867">
        <v>-0.12494635279836799</v>
      </c>
      <c r="S5867">
        <v>-4.7020510549243E-2</v>
      </c>
      <c r="T5867">
        <v>6.84906905305458E-3</v>
      </c>
      <c r="U5867">
        <v>6.0718648655352203E-2</v>
      </c>
      <c r="V5867">
        <v>0.138644490904477</v>
      </c>
      <c r="W5867">
        <v>0.17596253936942799</v>
      </c>
      <c r="X5867">
        <v>0.109602895988619</v>
      </c>
    </row>
    <row r="5868" spans="1:24" x14ac:dyDescent="0.2">
      <c r="A5868" t="s">
        <v>7014</v>
      </c>
      <c r="B5868" t="s">
        <v>66</v>
      </c>
      <c r="C5868" t="s">
        <v>57</v>
      </c>
      <c r="D5868" t="s">
        <v>24</v>
      </c>
      <c r="E5868" t="s">
        <v>5458</v>
      </c>
      <c r="F5868" t="s">
        <v>62</v>
      </c>
      <c r="G5868" t="s">
        <v>29</v>
      </c>
      <c r="H5868" t="s">
        <v>15</v>
      </c>
      <c r="I5868">
        <v>19</v>
      </c>
      <c r="J5868">
        <v>0.97904835332511997</v>
      </c>
      <c r="K5868">
        <v>0.975556235400873</v>
      </c>
      <c r="L5868">
        <v>3.49211792424649E-3</v>
      </c>
      <c r="M5868">
        <v>3.5668492903198198E-3</v>
      </c>
      <c r="N5868">
        <v>51.521509468779797</v>
      </c>
      <c r="O5868">
        <v>48.9525786253216</v>
      </c>
      <c r="P5868">
        <v>0.103311130892959</v>
      </c>
      <c r="Q5868" s="27">
        <v>-0.16645469239467101</v>
      </c>
      <c r="R5868">
        <v>-0.12895275188052699</v>
      </c>
      <c r="S5868">
        <v>-5.06429146636641E-2</v>
      </c>
      <c r="T5868">
        <v>3.49211792424649E-3</v>
      </c>
      <c r="U5868">
        <v>5.7627150512157103E-2</v>
      </c>
      <c r="V5868">
        <v>0.13593698772901999</v>
      </c>
      <c r="W5868">
        <v>0.17343892824316401</v>
      </c>
      <c r="X5868">
        <v>0.104259311064465</v>
      </c>
    </row>
    <row r="5869" spans="1:24" x14ac:dyDescent="0.2">
      <c r="A5869" t="s">
        <v>7018</v>
      </c>
      <c r="B5869" t="s">
        <v>66</v>
      </c>
      <c r="C5869" t="s">
        <v>57</v>
      </c>
      <c r="D5869" t="s">
        <v>24</v>
      </c>
      <c r="E5869" t="s">
        <v>5458</v>
      </c>
      <c r="F5869" t="s">
        <v>62</v>
      </c>
      <c r="G5869" t="s">
        <v>29</v>
      </c>
      <c r="H5869" t="s">
        <v>13</v>
      </c>
      <c r="I5869">
        <v>2</v>
      </c>
      <c r="J5869">
        <v>0.55632132583537697</v>
      </c>
      <c r="K5869">
        <v>0.560717165592307</v>
      </c>
      <c r="L5869">
        <v>-4.3958397569298898E-3</v>
      </c>
      <c r="M5869">
        <v>-7.9016200760038506E-3</v>
      </c>
      <c r="N5869">
        <v>44.608055984911303</v>
      </c>
      <c r="O5869">
        <v>48.9525786253216</v>
      </c>
      <c r="P5869">
        <v>5.9319107941880403E-2</v>
      </c>
      <c r="Q5869" s="27">
        <v>-0.101975772321323</v>
      </c>
      <c r="R5869">
        <v>-8.0442936138420601E-2</v>
      </c>
      <c r="S5869">
        <v>-3.5479052318475202E-2</v>
      </c>
      <c r="T5869">
        <v>-4.3958397569298898E-3</v>
      </c>
      <c r="U5869">
        <v>2.66873728046155E-2</v>
      </c>
      <c r="V5869">
        <v>7.1651256624560802E-2</v>
      </c>
      <c r="W5869">
        <v>9.3184092807463398E-2</v>
      </c>
      <c r="X5869">
        <v>3.3896680872247502E-2</v>
      </c>
    </row>
    <row r="5870" spans="1:24" x14ac:dyDescent="0.2">
      <c r="A5870" t="s">
        <v>7015</v>
      </c>
      <c r="B5870" t="s">
        <v>66</v>
      </c>
      <c r="C5870" t="s">
        <v>57</v>
      </c>
      <c r="D5870" t="s">
        <v>24</v>
      </c>
      <c r="E5870" t="s">
        <v>5458</v>
      </c>
      <c r="F5870" t="s">
        <v>62</v>
      </c>
      <c r="G5870" t="s">
        <v>29</v>
      </c>
      <c r="H5870" t="s">
        <v>15</v>
      </c>
      <c r="I5870">
        <v>20</v>
      </c>
      <c r="J5870">
        <v>0.98254531019355296</v>
      </c>
      <c r="K5870">
        <v>0.97991480073886705</v>
      </c>
      <c r="L5870">
        <v>2.6305094546859201E-3</v>
      </c>
      <c r="M5870">
        <v>2.6772398457306102E-3</v>
      </c>
      <c r="N5870">
        <v>49.917909064148901</v>
      </c>
      <c r="O5870">
        <v>48.9525786253216</v>
      </c>
      <c r="P5870">
        <v>9.9781700581343405E-2</v>
      </c>
      <c r="Q5870" s="27">
        <v>-0.16151038800162401</v>
      </c>
      <c r="R5870">
        <v>-0.12528963069059601</v>
      </c>
      <c r="S5870">
        <v>-4.9655101649937999E-2</v>
      </c>
      <c r="T5870">
        <v>2.6305094546859201E-3</v>
      </c>
      <c r="U5870">
        <v>5.4916120559309799E-2</v>
      </c>
      <c r="V5870">
        <v>0.13055064959996801</v>
      </c>
      <c r="W5870">
        <v>0.16677140691099601</v>
      </c>
      <c r="X5870">
        <v>8.1553209242893998E-2</v>
      </c>
    </row>
    <row r="5871" spans="1:24" x14ac:dyDescent="0.2">
      <c r="A5871" t="s">
        <v>7016</v>
      </c>
      <c r="B5871" t="s">
        <v>66</v>
      </c>
      <c r="C5871" t="s">
        <v>57</v>
      </c>
      <c r="D5871" t="s">
        <v>24</v>
      </c>
      <c r="E5871" t="s">
        <v>5458</v>
      </c>
      <c r="F5871" t="s">
        <v>62</v>
      </c>
      <c r="G5871" t="s">
        <v>29</v>
      </c>
      <c r="H5871" t="s">
        <v>15</v>
      </c>
      <c r="I5871">
        <v>21</v>
      </c>
      <c r="J5871">
        <v>0.95752342099847698</v>
      </c>
      <c r="K5871">
        <v>0.95714206328910301</v>
      </c>
      <c r="L5871">
        <v>3.8135770937346202E-4</v>
      </c>
      <c r="M5871">
        <v>3.9827507193066202E-4</v>
      </c>
      <c r="N5871">
        <v>48.301493959888496</v>
      </c>
      <c r="O5871">
        <v>48.9525786253216</v>
      </c>
      <c r="P5871">
        <v>9.6373022109103104E-2</v>
      </c>
      <c r="Q5871" s="27">
        <v>-0.15815226366010099</v>
      </c>
      <c r="R5871">
        <v>-0.123168856634497</v>
      </c>
      <c r="S5871">
        <v>-5.0118105875796598E-2</v>
      </c>
      <c r="T5871">
        <v>3.8135770937346202E-4</v>
      </c>
      <c r="U5871">
        <v>5.08808212945435E-2</v>
      </c>
      <c r="V5871">
        <v>0.123931572053244</v>
      </c>
      <c r="W5871">
        <v>0.158914979078848</v>
      </c>
      <c r="X5871">
        <v>5.70137700272451E-2</v>
      </c>
    </row>
    <row r="5872" spans="1:24" x14ac:dyDescent="0.2">
      <c r="A5872" t="s">
        <v>7006</v>
      </c>
      <c r="B5872" t="s">
        <v>66</v>
      </c>
      <c r="C5872" t="s">
        <v>57</v>
      </c>
      <c r="D5872" t="s">
        <v>24</v>
      </c>
      <c r="E5872" t="s">
        <v>5458</v>
      </c>
      <c r="F5872" t="s">
        <v>62</v>
      </c>
      <c r="G5872" t="s">
        <v>29</v>
      </c>
      <c r="H5872" t="s">
        <v>14</v>
      </c>
      <c r="I5872">
        <v>22</v>
      </c>
      <c r="J5872">
        <v>0.89180455787308599</v>
      </c>
      <c r="K5872">
        <v>0.89520003183860297</v>
      </c>
      <c r="L5872">
        <v>-3.3954739655169901E-3</v>
      </c>
      <c r="M5872">
        <v>-3.8074193897540101E-3</v>
      </c>
      <c r="N5872">
        <v>47.4521033061786</v>
      </c>
      <c r="O5872">
        <v>48.9525786253216</v>
      </c>
      <c r="P5872">
        <v>9.0804460068366205E-2</v>
      </c>
      <c r="Q5872" s="27">
        <v>-0.15276881077797899</v>
      </c>
      <c r="R5872">
        <v>-0.119806791773162</v>
      </c>
      <c r="S5872">
        <v>-5.0977011041340899E-2</v>
      </c>
      <c r="T5872">
        <v>-3.3954739655169901E-3</v>
      </c>
      <c r="U5872">
        <v>4.41860631103069E-2</v>
      </c>
      <c r="V5872">
        <v>0.113015843842128</v>
      </c>
      <c r="W5872">
        <v>0.145977862846945</v>
      </c>
      <c r="X5872">
        <v>4.4734914061137901E-2</v>
      </c>
    </row>
    <row r="5873" spans="1:24" x14ac:dyDescent="0.2">
      <c r="A5873" t="s">
        <v>7007</v>
      </c>
      <c r="B5873" t="s">
        <v>66</v>
      </c>
      <c r="C5873" t="s">
        <v>57</v>
      </c>
      <c r="D5873" t="s">
        <v>24</v>
      </c>
      <c r="E5873" t="s">
        <v>5458</v>
      </c>
      <c r="F5873" t="s">
        <v>62</v>
      </c>
      <c r="G5873" t="s">
        <v>29</v>
      </c>
      <c r="H5873" t="s">
        <v>14</v>
      </c>
      <c r="I5873">
        <v>23</v>
      </c>
      <c r="J5873">
        <v>0.78662206807743096</v>
      </c>
      <c r="K5873">
        <v>0.79256688585872304</v>
      </c>
      <c r="L5873">
        <v>-5.9448177812923501E-3</v>
      </c>
      <c r="M5873">
        <v>-7.5574002084914504E-3</v>
      </c>
      <c r="N5873">
        <v>46.629155659518098</v>
      </c>
      <c r="O5873">
        <v>48.9525786253216</v>
      </c>
      <c r="P5873">
        <v>8.2999613329199196E-2</v>
      </c>
      <c r="Q5873" s="27">
        <v>-0.142479181707825</v>
      </c>
      <c r="R5873">
        <v>-0.11235032206932601</v>
      </c>
      <c r="S5873">
        <v>-4.9436615165792702E-2</v>
      </c>
      <c r="T5873">
        <v>-5.9448177812923501E-3</v>
      </c>
      <c r="U5873">
        <v>3.7546979603207999E-2</v>
      </c>
      <c r="V5873">
        <v>0.100460686506741</v>
      </c>
      <c r="W5873">
        <v>0.13058954614523999</v>
      </c>
      <c r="X5873">
        <v>4.5898309042300599E-2</v>
      </c>
    </row>
    <row r="5874" spans="1:24" x14ac:dyDescent="0.2">
      <c r="A5874" t="s">
        <v>7008</v>
      </c>
      <c r="B5874" t="s">
        <v>66</v>
      </c>
      <c r="C5874" t="s">
        <v>57</v>
      </c>
      <c r="D5874" t="s">
        <v>24</v>
      </c>
      <c r="E5874" t="s">
        <v>5458</v>
      </c>
      <c r="F5874" t="s">
        <v>62</v>
      </c>
      <c r="G5874" t="s">
        <v>29</v>
      </c>
      <c r="H5874" t="s">
        <v>14</v>
      </c>
      <c r="I5874">
        <v>24</v>
      </c>
      <c r="J5874">
        <v>0.68006160559835005</v>
      </c>
      <c r="K5874">
        <v>0.68624705397432995</v>
      </c>
      <c r="L5874">
        <v>-6.1854483759795501E-3</v>
      </c>
      <c r="M5874">
        <v>-9.09542359848017E-3</v>
      </c>
      <c r="N5874">
        <v>45.667285475176598</v>
      </c>
      <c r="O5874">
        <v>48.9525786253216</v>
      </c>
      <c r="P5874">
        <v>7.4236747965160901E-2</v>
      </c>
      <c r="Q5874" s="27">
        <v>-0.12830489877866899</v>
      </c>
      <c r="R5874">
        <v>-0.101356959267316</v>
      </c>
      <c r="S5874">
        <v>-4.5085504309723801E-2</v>
      </c>
      <c r="T5874">
        <v>-6.1854483759795501E-3</v>
      </c>
      <c r="U5874">
        <v>3.2714607557764799E-2</v>
      </c>
      <c r="V5874">
        <v>8.8986062515356706E-2</v>
      </c>
      <c r="W5874">
        <v>0.11593400202671</v>
      </c>
      <c r="X5874">
        <v>4.6299695342166602E-2</v>
      </c>
    </row>
    <row r="5875" spans="1:24" x14ac:dyDescent="0.2">
      <c r="A5875" t="s">
        <v>7019</v>
      </c>
      <c r="B5875" t="s">
        <v>66</v>
      </c>
      <c r="C5875" t="s">
        <v>57</v>
      </c>
      <c r="D5875" t="s">
        <v>24</v>
      </c>
      <c r="E5875" t="s">
        <v>5458</v>
      </c>
      <c r="F5875" t="s">
        <v>62</v>
      </c>
      <c r="G5875" t="s">
        <v>29</v>
      </c>
      <c r="H5875" t="s">
        <v>13</v>
      </c>
      <c r="I5875">
        <v>3</v>
      </c>
      <c r="J5875">
        <v>0.53637276399692901</v>
      </c>
      <c r="K5875">
        <v>0.54421808876133404</v>
      </c>
      <c r="L5875">
        <v>-7.8453247644055899E-3</v>
      </c>
      <c r="M5875">
        <v>-1.46266277689866E-2</v>
      </c>
      <c r="N5875">
        <v>44.553331094505197</v>
      </c>
      <c r="O5875">
        <v>48.9525786253216</v>
      </c>
      <c r="P5875">
        <v>5.59294149471532E-2</v>
      </c>
      <c r="Q5875" s="27">
        <v>-9.9849212352472502E-2</v>
      </c>
      <c r="R5875">
        <v>-7.9546834726655899E-2</v>
      </c>
      <c r="S5875">
        <v>-3.7152338196713798E-2</v>
      </c>
      <c r="T5875">
        <v>-7.8453247644055899E-3</v>
      </c>
      <c r="U5875">
        <v>2.1461688667902701E-2</v>
      </c>
      <c r="V5875">
        <v>6.3856185197844806E-2</v>
      </c>
      <c r="W5875">
        <v>8.4158562823661395E-2</v>
      </c>
      <c r="X5875">
        <v>2.7646797400396501E-2</v>
      </c>
    </row>
    <row r="5876" spans="1:24" x14ac:dyDescent="0.2">
      <c r="A5876" t="s">
        <v>7020</v>
      </c>
      <c r="B5876" t="s">
        <v>66</v>
      </c>
      <c r="C5876" t="s">
        <v>57</v>
      </c>
      <c r="D5876" t="s">
        <v>24</v>
      </c>
      <c r="E5876" t="s">
        <v>5458</v>
      </c>
      <c r="F5876" t="s">
        <v>62</v>
      </c>
      <c r="G5876" t="s">
        <v>29</v>
      </c>
      <c r="H5876" t="s">
        <v>13</v>
      </c>
      <c r="I5876">
        <v>4</v>
      </c>
      <c r="J5876">
        <v>0.534449622830934</v>
      </c>
      <c r="K5876">
        <v>0.54180880819348598</v>
      </c>
      <c r="L5876">
        <v>-7.3591853625520299E-3</v>
      </c>
      <c r="M5876">
        <v>-1.3769652083522901E-2</v>
      </c>
      <c r="N5876">
        <v>43.812099052529398</v>
      </c>
      <c r="O5876">
        <v>48.9525786253216</v>
      </c>
      <c r="P5876">
        <v>5.4512544666128503E-2</v>
      </c>
      <c r="Q5876" s="27">
        <v>-9.7032321338333394E-2</v>
      </c>
      <c r="R5876">
        <v>-7.7244267624528795E-2</v>
      </c>
      <c r="S5876">
        <v>-3.5923758767603398E-2</v>
      </c>
      <c r="T5876">
        <v>-7.3591853625520299E-3</v>
      </c>
      <c r="U5876">
        <v>2.1205388042499301E-2</v>
      </c>
      <c r="V5876">
        <v>6.2525896899424796E-2</v>
      </c>
      <c r="W5876">
        <v>8.2313950613229395E-2</v>
      </c>
      <c r="X5876">
        <v>2.2363162505346399E-2</v>
      </c>
    </row>
    <row r="5877" spans="1:24" x14ac:dyDescent="0.2">
      <c r="A5877" t="s">
        <v>7021</v>
      </c>
      <c r="B5877" t="s">
        <v>66</v>
      </c>
      <c r="C5877" t="s">
        <v>57</v>
      </c>
      <c r="D5877" t="s">
        <v>24</v>
      </c>
      <c r="E5877" t="s">
        <v>5458</v>
      </c>
      <c r="F5877" t="s">
        <v>62</v>
      </c>
      <c r="G5877" t="s">
        <v>29</v>
      </c>
      <c r="H5877" t="s">
        <v>13</v>
      </c>
      <c r="I5877">
        <v>5</v>
      </c>
      <c r="J5877">
        <v>0.55752389730551399</v>
      </c>
      <c r="K5877">
        <v>0.56563799199073705</v>
      </c>
      <c r="L5877">
        <v>-8.1140946852229206E-3</v>
      </c>
      <c r="M5877">
        <v>-1.4553806077977899E-2</v>
      </c>
      <c r="N5877">
        <v>43.405463537343103</v>
      </c>
      <c r="O5877">
        <v>48.9525786253216</v>
      </c>
      <c r="P5877">
        <v>5.5480344526961198E-2</v>
      </c>
      <c r="Q5877" s="27">
        <v>-9.9379261432074095E-2</v>
      </c>
      <c r="R5877">
        <v>-7.9239896368787199E-2</v>
      </c>
      <c r="S5877">
        <v>-3.7185795217350603E-2</v>
      </c>
      <c r="T5877">
        <v>-8.1140946852229206E-3</v>
      </c>
      <c r="U5877">
        <v>2.09576058469048E-2</v>
      </c>
      <c r="V5877">
        <v>6.3011706998341396E-2</v>
      </c>
      <c r="W5877">
        <v>8.3151072061628306E-2</v>
      </c>
      <c r="X5877">
        <v>1.4106016269430499E-2</v>
      </c>
    </row>
    <row r="5878" spans="1:24" x14ac:dyDescent="0.2">
      <c r="A5878" t="s">
        <v>7022</v>
      </c>
      <c r="B5878" t="s">
        <v>66</v>
      </c>
      <c r="C5878" t="s">
        <v>57</v>
      </c>
      <c r="D5878" t="s">
        <v>24</v>
      </c>
      <c r="E5878" t="s">
        <v>5458</v>
      </c>
      <c r="F5878" t="s">
        <v>62</v>
      </c>
      <c r="G5878" t="s">
        <v>29</v>
      </c>
      <c r="H5878" t="s">
        <v>13</v>
      </c>
      <c r="I5878">
        <v>6</v>
      </c>
      <c r="J5878">
        <v>0.62181572517289496</v>
      </c>
      <c r="K5878">
        <v>0.62732617693509096</v>
      </c>
      <c r="L5878">
        <v>-5.5104517621958702E-3</v>
      </c>
      <c r="M5878">
        <v>-8.8618726402644298E-3</v>
      </c>
      <c r="N5878">
        <v>42.842739700209201</v>
      </c>
      <c r="O5878">
        <v>48.9525786253216</v>
      </c>
      <c r="P5878">
        <v>6.1634126663722297E-2</v>
      </c>
      <c r="Q5878" s="27">
        <v>-0.10689859012401901</v>
      </c>
      <c r="R5878">
        <v>-8.4525402145087802E-2</v>
      </c>
      <c r="S5878">
        <v>-3.7806734133986303E-2</v>
      </c>
      <c r="T5878">
        <v>-5.5104517621958702E-3</v>
      </c>
      <c r="U5878">
        <v>2.6785830609594601E-2</v>
      </c>
      <c r="V5878">
        <v>7.3504498620696093E-2</v>
      </c>
      <c r="W5878">
        <v>9.5877686599627296E-2</v>
      </c>
      <c r="X5878">
        <v>-1.97097216902063E-3</v>
      </c>
    </row>
    <row r="5879" spans="1:24" x14ac:dyDescent="0.2">
      <c r="A5879" t="s">
        <v>7009</v>
      </c>
      <c r="B5879" t="s">
        <v>66</v>
      </c>
      <c r="C5879" t="s">
        <v>57</v>
      </c>
      <c r="D5879" t="s">
        <v>24</v>
      </c>
      <c r="E5879" t="s">
        <v>5458</v>
      </c>
      <c r="F5879" t="s">
        <v>62</v>
      </c>
      <c r="G5879" t="s">
        <v>29</v>
      </c>
      <c r="H5879" t="s">
        <v>14</v>
      </c>
      <c r="I5879">
        <v>7</v>
      </c>
      <c r="J5879">
        <v>0.71605443278589198</v>
      </c>
      <c r="K5879">
        <v>0.71927372316965299</v>
      </c>
      <c r="L5879">
        <v>-3.2192903837603799E-3</v>
      </c>
      <c r="M5879">
        <v>-4.4958738279649501E-3</v>
      </c>
      <c r="N5879">
        <v>42.467793150643701</v>
      </c>
      <c r="O5879">
        <v>48.9525786253216</v>
      </c>
      <c r="P5879">
        <v>7.3489568609451605E-2</v>
      </c>
      <c r="Q5879" s="27">
        <v>-0.124109630746308</v>
      </c>
      <c r="R5879">
        <v>-9.7432917341077299E-2</v>
      </c>
      <c r="S5879">
        <v>-4.1727824335112997E-2</v>
      </c>
      <c r="T5879">
        <v>-3.2192903837603799E-3</v>
      </c>
      <c r="U5879">
        <v>3.5289243567592297E-2</v>
      </c>
      <c r="V5879">
        <v>9.09943365735566E-2</v>
      </c>
      <c r="W5879">
        <v>0.117671049978787</v>
      </c>
      <c r="X5879">
        <v>-2.7588901480886299E-2</v>
      </c>
    </row>
    <row r="5880" spans="1:24" x14ac:dyDescent="0.2">
      <c r="A5880" t="s">
        <v>7010</v>
      </c>
      <c r="B5880" t="s">
        <v>66</v>
      </c>
      <c r="C5880" t="s">
        <v>57</v>
      </c>
      <c r="D5880" t="s">
        <v>24</v>
      </c>
      <c r="E5880" t="s">
        <v>5458</v>
      </c>
      <c r="F5880" t="s">
        <v>62</v>
      </c>
      <c r="G5880" t="s">
        <v>29</v>
      </c>
      <c r="H5880" t="s">
        <v>14</v>
      </c>
      <c r="I5880">
        <v>8</v>
      </c>
      <c r="J5880">
        <v>0.72154619458854596</v>
      </c>
      <c r="K5880">
        <v>0.72238865681894404</v>
      </c>
      <c r="L5880">
        <v>-8.4246223039751203E-4</v>
      </c>
      <c r="M5880">
        <v>-1.16757906384347E-3</v>
      </c>
      <c r="N5880">
        <v>42.452917304839502</v>
      </c>
      <c r="O5880">
        <v>48.9525786253216</v>
      </c>
      <c r="P5880">
        <v>7.9140808473177907E-2</v>
      </c>
      <c r="Q5880" s="27">
        <v>-0.13102909216877501</v>
      </c>
      <c r="R5880">
        <v>-0.102300978693012</v>
      </c>
      <c r="S5880">
        <v>-4.2312245870342803E-2</v>
      </c>
      <c r="T5880">
        <v>-8.4246223039751203E-4</v>
      </c>
      <c r="U5880">
        <v>4.0627321409547702E-2</v>
      </c>
      <c r="V5880">
        <v>0.10061605423221701</v>
      </c>
      <c r="W5880">
        <v>0.12934416770797999</v>
      </c>
      <c r="X5880">
        <v>-7.7364173337961303E-3</v>
      </c>
    </row>
    <row r="5881" spans="1:24" x14ac:dyDescent="0.2">
      <c r="A5881" t="s">
        <v>7011</v>
      </c>
      <c r="B5881" t="s">
        <v>66</v>
      </c>
      <c r="C5881" t="s">
        <v>57</v>
      </c>
      <c r="D5881" t="s">
        <v>24</v>
      </c>
      <c r="E5881" t="s">
        <v>5458</v>
      </c>
      <c r="F5881" t="s">
        <v>62</v>
      </c>
      <c r="G5881" t="s">
        <v>29</v>
      </c>
      <c r="H5881" t="s">
        <v>14</v>
      </c>
      <c r="I5881">
        <v>9</v>
      </c>
      <c r="J5881">
        <v>0.61529677782437797</v>
      </c>
      <c r="K5881">
        <v>0.62165775914828303</v>
      </c>
      <c r="L5881">
        <v>-6.36098132390549E-3</v>
      </c>
      <c r="M5881">
        <v>-1.03380702665098E-2</v>
      </c>
      <c r="N5881">
        <v>45.764520755390201</v>
      </c>
      <c r="O5881">
        <v>48.9525786253216</v>
      </c>
      <c r="P5881">
        <v>8.3372192334926001E-2</v>
      </c>
      <c r="Q5881" s="27">
        <v>-0.14350823771485899</v>
      </c>
      <c r="R5881">
        <v>-0.113244131897281</v>
      </c>
      <c r="S5881">
        <v>-5.0048010107406699E-2</v>
      </c>
      <c r="T5881">
        <v>-6.36098132390549E-3</v>
      </c>
      <c r="U5881">
        <v>3.7326047459595703E-2</v>
      </c>
      <c r="V5881">
        <v>0.10052216924946999</v>
      </c>
      <c r="W5881">
        <v>0.13078627506704801</v>
      </c>
      <c r="X5881">
        <v>3.5541576757688598E-2</v>
      </c>
    </row>
    <row r="5882" spans="1:24" x14ac:dyDescent="0.2">
      <c r="A5882" t="s">
        <v>7041</v>
      </c>
      <c r="B5882" t="s">
        <v>66</v>
      </c>
      <c r="C5882" t="s">
        <v>57</v>
      </c>
      <c r="D5882" t="s">
        <v>24</v>
      </c>
      <c r="E5882" t="s">
        <v>5458</v>
      </c>
      <c r="F5882" t="s">
        <v>62</v>
      </c>
      <c r="G5882" t="s">
        <v>21</v>
      </c>
      <c r="H5882" t="s">
        <v>13</v>
      </c>
      <c r="I5882">
        <v>1</v>
      </c>
      <c r="J5882">
        <v>0.70480176776166303</v>
      </c>
      <c r="K5882">
        <v>0.69215500333075197</v>
      </c>
      <c r="L5882">
        <v>1.26467644309114E-2</v>
      </c>
      <c r="M5882">
        <v>1.79437183749914E-2</v>
      </c>
      <c r="N5882">
        <v>70.221705206428197</v>
      </c>
      <c r="O5882">
        <v>76.681447275092793</v>
      </c>
      <c r="P5882">
        <v>7.2246236566605407E-2</v>
      </c>
      <c r="Q5882" s="27">
        <v>-0.106198294721155</v>
      </c>
      <c r="R5882">
        <v>-7.9972910847476805E-2</v>
      </c>
      <c r="S5882">
        <v>-2.5210263529989899E-2</v>
      </c>
      <c r="T5882">
        <v>1.26467644309114E-2</v>
      </c>
      <c r="U5882">
        <v>5.0503792391812602E-2</v>
      </c>
      <c r="V5882">
        <v>0.105266439709299</v>
      </c>
      <c r="W5882">
        <v>0.13149182358297701</v>
      </c>
      <c r="X5882">
        <v>3.40336907067222E-2</v>
      </c>
    </row>
    <row r="5883" spans="1:24" x14ac:dyDescent="0.2">
      <c r="A5883" t="s">
        <v>7023</v>
      </c>
      <c r="B5883" t="s">
        <v>66</v>
      </c>
      <c r="C5883" t="s">
        <v>57</v>
      </c>
      <c r="D5883" t="s">
        <v>24</v>
      </c>
      <c r="E5883" t="s">
        <v>5458</v>
      </c>
      <c r="F5883" t="s">
        <v>62</v>
      </c>
      <c r="G5883" t="s">
        <v>21</v>
      </c>
      <c r="H5883" t="s">
        <v>14</v>
      </c>
      <c r="I5883">
        <v>10</v>
      </c>
      <c r="J5883">
        <v>0.53552632645665699</v>
      </c>
      <c r="K5883">
        <v>0.527894217874468</v>
      </c>
      <c r="L5883">
        <v>7.6321085821893196E-3</v>
      </c>
      <c r="M5883">
        <v>1.42516029654184E-2</v>
      </c>
      <c r="N5883">
        <v>77.655143139007706</v>
      </c>
      <c r="O5883">
        <v>76.681447275092793</v>
      </c>
      <c r="P5883">
        <v>8.3070226326181107E-2</v>
      </c>
      <c r="Q5883" s="27">
        <v>-0.129018413724379</v>
      </c>
      <c r="R5883">
        <v>-9.88639215679748E-2</v>
      </c>
      <c r="S5883">
        <v>-3.5896690012729597E-2</v>
      </c>
      <c r="T5883">
        <v>7.6321085821893196E-3</v>
      </c>
      <c r="U5883">
        <v>5.1160907177108202E-2</v>
      </c>
      <c r="V5883">
        <v>0.114128138732353</v>
      </c>
      <c r="W5883">
        <v>0.14428263088875701</v>
      </c>
      <c r="X5883">
        <v>6.6803252986624095E-2</v>
      </c>
    </row>
    <row r="5884" spans="1:24" x14ac:dyDescent="0.2">
      <c r="A5884" t="s">
        <v>7024</v>
      </c>
      <c r="B5884" t="s">
        <v>66</v>
      </c>
      <c r="C5884" t="s">
        <v>57</v>
      </c>
      <c r="D5884" t="s">
        <v>24</v>
      </c>
      <c r="E5884" t="s">
        <v>5458</v>
      </c>
      <c r="F5884" t="s">
        <v>62</v>
      </c>
      <c r="G5884" t="s">
        <v>21</v>
      </c>
      <c r="H5884" t="s">
        <v>14</v>
      </c>
      <c r="I5884">
        <v>11</v>
      </c>
      <c r="J5884">
        <v>0.54603900868847799</v>
      </c>
      <c r="K5884">
        <v>0.54240450707295396</v>
      </c>
      <c r="L5884">
        <v>3.6345016155235601E-3</v>
      </c>
      <c r="M5884">
        <v>6.6561208223075699E-3</v>
      </c>
      <c r="N5884">
        <v>82.150864704483496</v>
      </c>
      <c r="O5884">
        <v>76.681447275092793</v>
      </c>
      <c r="P5884">
        <v>9.2924004731130203E-2</v>
      </c>
      <c r="Q5884" s="27">
        <v>-0.14922548616718601</v>
      </c>
      <c r="R5884">
        <v>-0.115494072449785</v>
      </c>
      <c r="S5884">
        <v>-4.5057676863588698E-2</v>
      </c>
      <c r="T5884">
        <v>3.6345016155235601E-3</v>
      </c>
      <c r="U5884">
        <v>5.23266800946358E-2</v>
      </c>
      <c r="V5884">
        <v>0.122763075680832</v>
      </c>
      <c r="W5884">
        <v>0.15649448939823299</v>
      </c>
      <c r="X5884">
        <v>7.9809370282281106E-2</v>
      </c>
    </row>
    <row r="5885" spans="1:24" x14ac:dyDescent="0.2">
      <c r="A5885" t="s">
        <v>7025</v>
      </c>
      <c r="B5885" t="s">
        <v>66</v>
      </c>
      <c r="C5885" t="s">
        <v>57</v>
      </c>
      <c r="D5885" t="s">
        <v>24</v>
      </c>
      <c r="E5885" t="s">
        <v>5458</v>
      </c>
      <c r="F5885" t="s">
        <v>62</v>
      </c>
      <c r="G5885" t="s">
        <v>21</v>
      </c>
      <c r="H5885" t="s">
        <v>14</v>
      </c>
      <c r="I5885">
        <v>12</v>
      </c>
      <c r="J5885">
        <v>0.58694349675409796</v>
      </c>
      <c r="K5885">
        <v>0.58695301636782204</v>
      </c>
      <c r="L5885">
        <v>-9.5196137249475306E-6</v>
      </c>
      <c r="M5885">
        <v>-1.6218961071368399E-5</v>
      </c>
      <c r="N5885">
        <v>85.292366633603095</v>
      </c>
      <c r="O5885">
        <v>76.681447275092793</v>
      </c>
      <c r="P5885">
        <v>0.10101326100413199</v>
      </c>
      <c r="Q5885" s="27">
        <v>-0.16617633396552101</v>
      </c>
      <c r="R5885">
        <v>-0.12950852022102199</v>
      </c>
      <c r="S5885">
        <v>-5.2940468379889902E-2</v>
      </c>
      <c r="T5885">
        <v>-9.5196137249475306E-6</v>
      </c>
      <c r="U5885">
        <v>5.2921429152439997E-2</v>
      </c>
      <c r="V5885">
        <v>0.12948948099357199</v>
      </c>
      <c r="W5885">
        <v>0.166157294738072</v>
      </c>
      <c r="X5885">
        <v>9.5383248256325603E-2</v>
      </c>
    </row>
    <row r="5886" spans="1:24" x14ac:dyDescent="0.2">
      <c r="A5886" t="s">
        <v>7026</v>
      </c>
      <c r="B5886" t="s">
        <v>66</v>
      </c>
      <c r="C5886" t="s">
        <v>57</v>
      </c>
      <c r="D5886" t="s">
        <v>24</v>
      </c>
      <c r="E5886" t="s">
        <v>5458</v>
      </c>
      <c r="F5886" t="s">
        <v>62</v>
      </c>
      <c r="G5886" t="s">
        <v>21</v>
      </c>
      <c r="H5886" t="s">
        <v>14</v>
      </c>
      <c r="I5886">
        <v>13</v>
      </c>
      <c r="J5886">
        <v>0.64443113472744495</v>
      </c>
      <c r="K5886">
        <v>0.64699488070385802</v>
      </c>
      <c r="L5886">
        <v>-2.5637459764136401E-3</v>
      </c>
      <c r="M5886">
        <v>-3.9783086791701202E-3</v>
      </c>
      <c r="N5886" s="1">
        <v>87.678957276443995</v>
      </c>
      <c r="O5886">
        <v>76.681447275092793</v>
      </c>
      <c r="P5886">
        <v>0.10796475240811</v>
      </c>
      <c r="Q5886" s="27">
        <v>-0.180165763687754</v>
      </c>
      <c r="R5886">
        <v>-0.14097455856361099</v>
      </c>
      <c r="S5886">
        <v>-5.9137276238263203E-2</v>
      </c>
      <c r="T5886">
        <v>-2.5637459764136401E-3</v>
      </c>
      <c r="U5886">
        <v>5.4009784285435999E-2</v>
      </c>
      <c r="V5886">
        <v>0.135847066610783</v>
      </c>
      <c r="W5886">
        <v>0.175038271734927</v>
      </c>
      <c r="X5886">
        <v>0.115008591741511</v>
      </c>
    </row>
    <row r="5887" spans="1:24" x14ac:dyDescent="0.2">
      <c r="A5887" t="s">
        <v>7027</v>
      </c>
      <c r="B5887" t="s">
        <v>66</v>
      </c>
      <c r="C5887" t="s">
        <v>57</v>
      </c>
      <c r="D5887" t="s">
        <v>24</v>
      </c>
      <c r="E5887" t="s">
        <v>5458</v>
      </c>
      <c r="F5887" t="s">
        <v>62</v>
      </c>
      <c r="G5887" t="s">
        <v>21</v>
      </c>
      <c r="H5887" t="s">
        <v>14</v>
      </c>
      <c r="I5887">
        <v>14</v>
      </c>
      <c r="J5887">
        <v>0.71849268435447899</v>
      </c>
      <c r="K5887">
        <v>0.72143465658704298</v>
      </c>
      <c r="L5887">
        <v>-2.9419722325637102E-3</v>
      </c>
      <c r="M5887">
        <v>-4.0946446590571601E-3</v>
      </c>
      <c r="N5887">
        <v>88.9286064832812</v>
      </c>
      <c r="O5887">
        <v>76.681447275092793</v>
      </c>
      <c r="P5887">
        <v>0.113129079487195</v>
      </c>
      <c r="Q5887" s="27">
        <v>-0.18903930798900001</v>
      </c>
      <c r="R5887">
        <v>-0.14797345213514801</v>
      </c>
      <c r="S5887">
        <v>-6.2221609883854001E-2</v>
      </c>
      <c r="T5887">
        <v>-2.9419722325637102E-3</v>
      </c>
      <c r="U5887">
        <v>5.6337665418726597E-2</v>
      </c>
      <c r="V5887">
        <v>0.14208950767002099</v>
      </c>
      <c r="W5887">
        <v>0.18315536352387199</v>
      </c>
      <c r="X5887">
        <v>0.12598724578394199</v>
      </c>
    </row>
    <row r="5888" spans="1:24" x14ac:dyDescent="0.2">
      <c r="A5888" t="s">
        <v>7028</v>
      </c>
      <c r="B5888" t="s">
        <v>66</v>
      </c>
      <c r="C5888" t="s">
        <v>57</v>
      </c>
      <c r="D5888" t="s">
        <v>24</v>
      </c>
      <c r="E5888" t="s">
        <v>5458</v>
      </c>
      <c r="F5888" t="s">
        <v>62</v>
      </c>
      <c r="G5888" t="s">
        <v>21</v>
      </c>
      <c r="H5888" t="s">
        <v>14</v>
      </c>
      <c r="I5888">
        <v>15</v>
      </c>
      <c r="J5888">
        <v>0.80229822213504398</v>
      </c>
      <c r="K5888">
        <v>0.80488580023518597</v>
      </c>
      <c r="L5888">
        <v>-2.58757810014245E-3</v>
      </c>
      <c r="M5888">
        <v>-3.2252073216072802E-3</v>
      </c>
      <c r="N5888">
        <v>88.919713894602594</v>
      </c>
      <c r="O5888">
        <v>76.681447275092793</v>
      </c>
      <c r="P5888">
        <v>0.11706743611449601</v>
      </c>
      <c r="Q5888" s="27">
        <v>-0.19516351050848799</v>
      </c>
      <c r="R5888">
        <v>-0.152668031198926</v>
      </c>
      <c r="S5888">
        <v>-6.3930914624138302E-2</v>
      </c>
      <c r="T5888">
        <v>-2.58757810014245E-3</v>
      </c>
      <c r="U5888">
        <v>5.8755758423853402E-2</v>
      </c>
      <c r="V5888">
        <v>0.147492874998641</v>
      </c>
      <c r="W5888">
        <v>0.18998835430820299</v>
      </c>
      <c r="X5888">
        <v>0.13271520631565201</v>
      </c>
    </row>
    <row r="5889" spans="1:24" x14ac:dyDescent="0.2">
      <c r="A5889" t="s">
        <v>7029</v>
      </c>
      <c r="B5889" t="s">
        <v>66</v>
      </c>
      <c r="C5889" t="s">
        <v>57</v>
      </c>
      <c r="D5889" t="s">
        <v>24</v>
      </c>
      <c r="E5889" t="s">
        <v>5458</v>
      </c>
      <c r="F5889" t="s">
        <v>62</v>
      </c>
      <c r="G5889" t="s">
        <v>21</v>
      </c>
      <c r="H5889" t="s">
        <v>14</v>
      </c>
      <c r="I5889">
        <v>16</v>
      </c>
      <c r="J5889">
        <v>0.89393220463001799</v>
      </c>
      <c r="K5889">
        <v>0.89984562920538202</v>
      </c>
      <c r="L5889">
        <v>-5.9134245753639904E-3</v>
      </c>
      <c r="M5889">
        <v>-6.6150705218316298E-3</v>
      </c>
      <c r="N5889">
        <v>88.708431697806901</v>
      </c>
      <c r="O5889">
        <v>76.681447275092793</v>
      </c>
      <c r="P5889">
        <v>0.121207068329085</v>
      </c>
      <c r="Q5889" s="27">
        <v>-0.205299051976709</v>
      </c>
      <c r="R5889">
        <v>-0.161300886173251</v>
      </c>
      <c r="S5889">
        <v>-6.9425928379804602E-2</v>
      </c>
      <c r="T5889">
        <v>-5.9134245753639904E-3</v>
      </c>
      <c r="U5889">
        <v>5.7599079229076602E-2</v>
      </c>
      <c r="V5889">
        <v>0.14947403702252299</v>
      </c>
      <c r="W5889">
        <v>0.19347220282598099</v>
      </c>
      <c r="X5889">
        <v>0.12993434068812099</v>
      </c>
    </row>
    <row r="5890" spans="1:24" x14ac:dyDescent="0.2">
      <c r="A5890" t="s">
        <v>7036</v>
      </c>
      <c r="B5890" t="s">
        <v>66</v>
      </c>
      <c r="C5890" t="s">
        <v>57</v>
      </c>
      <c r="D5890" t="s">
        <v>24</v>
      </c>
      <c r="E5890" t="s">
        <v>5458</v>
      </c>
      <c r="F5890" t="s">
        <v>62</v>
      </c>
      <c r="G5890" t="s">
        <v>21</v>
      </c>
      <c r="H5890" t="s">
        <v>15</v>
      </c>
      <c r="I5890">
        <v>17</v>
      </c>
      <c r="J5890">
        <v>0.97456303488162399</v>
      </c>
      <c r="K5890">
        <v>0.97285988909144105</v>
      </c>
      <c r="L5890">
        <v>1.7031457901823101E-3</v>
      </c>
      <c r="M5890">
        <v>1.74759941555672E-3</v>
      </c>
      <c r="N5890">
        <v>87.032075899618107</v>
      </c>
      <c r="O5890">
        <v>76.681447275092793</v>
      </c>
      <c r="P5890">
        <v>0.124054007550177</v>
      </c>
      <c r="Q5890" s="27">
        <v>-0.20236569662985901</v>
      </c>
      <c r="R5890">
        <v>-0.15733409188914499</v>
      </c>
      <c r="S5890">
        <v>-6.3301154166110499E-2</v>
      </c>
      <c r="T5890">
        <v>1.7031457901823101E-3</v>
      </c>
      <c r="U5890">
        <v>6.6707445746475094E-2</v>
      </c>
      <c r="V5890">
        <v>0.160740383469509</v>
      </c>
      <c r="W5890">
        <v>0.20577198821022399</v>
      </c>
      <c r="X5890">
        <v>0.13060123844042501</v>
      </c>
    </row>
    <row r="5891" spans="1:24" x14ac:dyDescent="0.2">
      <c r="A5891" t="s">
        <v>7037</v>
      </c>
      <c r="B5891" t="s">
        <v>66</v>
      </c>
      <c r="C5891" t="s">
        <v>57</v>
      </c>
      <c r="D5891" t="s">
        <v>24</v>
      </c>
      <c r="E5891" t="s">
        <v>5458</v>
      </c>
      <c r="F5891" t="s">
        <v>62</v>
      </c>
      <c r="G5891" t="s">
        <v>21</v>
      </c>
      <c r="H5891" t="s">
        <v>15</v>
      </c>
      <c r="I5891">
        <v>18</v>
      </c>
      <c r="J5891">
        <v>1.0665224978249399</v>
      </c>
      <c r="K5891">
        <v>1.051570035486</v>
      </c>
      <c r="L5891">
        <v>1.4952462338935201E-2</v>
      </c>
      <c r="M5891">
        <v>1.40198283387638E-2</v>
      </c>
      <c r="N5891">
        <v>84.738125626275007</v>
      </c>
      <c r="O5891">
        <v>76.681447275092793</v>
      </c>
      <c r="P5891">
        <v>0.12503570205213299</v>
      </c>
      <c r="Q5891" s="27">
        <v>-0.19073126753682401</v>
      </c>
      <c r="R5891">
        <v>-0.14534330769189999</v>
      </c>
      <c r="S5891">
        <v>-5.0566245536382698E-2</v>
      </c>
      <c r="T5891">
        <v>1.4952462338935201E-2</v>
      </c>
      <c r="U5891">
        <v>8.0471170214253096E-2</v>
      </c>
      <c r="V5891">
        <v>0.17524823236977</v>
      </c>
      <c r="W5891">
        <v>0.22063619221469499</v>
      </c>
      <c r="X5891">
        <v>0.128288011071165</v>
      </c>
    </row>
    <row r="5892" spans="1:24" x14ac:dyDescent="0.2">
      <c r="A5892" t="s">
        <v>7038</v>
      </c>
      <c r="B5892" t="s">
        <v>66</v>
      </c>
      <c r="C5892" t="s">
        <v>57</v>
      </c>
      <c r="D5892" t="s">
        <v>24</v>
      </c>
      <c r="E5892" t="s">
        <v>5458</v>
      </c>
      <c r="F5892" t="s">
        <v>62</v>
      </c>
      <c r="G5892" t="s">
        <v>21</v>
      </c>
      <c r="H5892" t="s">
        <v>15</v>
      </c>
      <c r="I5892">
        <v>19</v>
      </c>
      <c r="J5892">
        <v>1.1167388545689201</v>
      </c>
      <c r="K5892">
        <v>1.09908073198756</v>
      </c>
      <c r="L5892">
        <v>1.7658122581365399E-2</v>
      </c>
      <c r="M5892">
        <v>1.5812221907673899E-2</v>
      </c>
      <c r="N5892">
        <v>83.617952452025506</v>
      </c>
      <c r="O5892">
        <v>76.681447275092793</v>
      </c>
      <c r="P5892">
        <v>0.121542759793195</v>
      </c>
      <c r="Q5892" s="27">
        <v>-0.18227971727844</v>
      </c>
      <c r="R5892">
        <v>-0.13815969547351001</v>
      </c>
      <c r="S5892">
        <v>-4.6030283550268697E-2</v>
      </c>
      <c r="T5892">
        <v>1.7658122581365399E-2</v>
      </c>
      <c r="U5892">
        <v>8.1346528712999494E-2</v>
      </c>
      <c r="V5892">
        <v>0.173475940636241</v>
      </c>
      <c r="W5892">
        <v>0.21759596244117099</v>
      </c>
      <c r="X5892">
        <v>0.112580416309066</v>
      </c>
    </row>
    <row r="5893" spans="1:24" x14ac:dyDescent="0.2">
      <c r="A5893" t="s">
        <v>7042</v>
      </c>
      <c r="B5893" t="s">
        <v>66</v>
      </c>
      <c r="C5893" t="s">
        <v>57</v>
      </c>
      <c r="D5893" t="s">
        <v>24</v>
      </c>
      <c r="E5893" t="s">
        <v>5458</v>
      </c>
      <c r="F5893" t="s">
        <v>62</v>
      </c>
      <c r="G5893" t="s">
        <v>21</v>
      </c>
      <c r="H5893" t="s">
        <v>13</v>
      </c>
      <c r="I5893">
        <v>2</v>
      </c>
      <c r="J5893">
        <v>0.62605898017431005</v>
      </c>
      <c r="K5893">
        <v>0.61428057091836996</v>
      </c>
      <c r="L5893">
        <v>1.17784092559397E-2</v>
      </c>
      <c r="M5893">
        <v>1.8813577680269599E-2</v>
      </c>
      <c r="N5893">
        <v>69.3623724654298</v>
      </c>
      <c r="O5893">
        <v>76.681447275092793</v>
      </c>
      <c r="P5893">
        <v>6.4163514223410101E-2</v>
      </c>
      <c r="Q5893" s="27">
        <v>-9.3770571641569905E-2</v>
      </c>
      <c r="R5893">
        <v>-7.0479215978471996E-2</v>
      </c>
      <c r="S5893">
        <v>-2.18432721971272E-2</v>
      </c>
      <c r="T5893">
        <v>1.17784092559397E-2</v>
      </c>
      <c r="U5893">
        <v>4.5400090709006601E-2</v>
      </c>
      <c r="V5893">
        <v>9.40360344903515E-2</v>
      </c>
      <c r="W5893">
        <v>0.11732739015344899</v>
      </c>
      <c r="X5893">
        <v>2.9605284542886402E-2</v>
      </c>
    </row>
    <row r="5894" spans="1:24" x14ac:dyDescent="0.2">
      <c r="A5894" t="s">
        <v>7039</v>
      </c>
      <c r="B5894" t="s">
        <v>66</v>
      </c>
      <c r="C5894" t="s">
        <v>57</v>
      </c>
      <c r="D5894" t="s">
        <v>24</v>
      </c>
      <c r="E5894" t="s">
        <v>5458</v>
      </c>
      <c r="F5894" t="s">
        <v>62</v>
      </c>
      <c r="G5894" t="s">
        <v>21</v>
      </c>
      <c r="H5894" t="s">
        <v>15</v>
      </c>
      <c r="I5894">
        <v>20</v>
      </c>
      <c r="J5894">
        <v>1.1035656483806899</v>
      </c>
      <c r="K5894">
        <v>1.08395711857627</v>
      </c>
      <c r="L5894">
        <v>1.9608529804420301E-2</v>
      </c>
      <c r="M5894">
        <v>1.7768340137437999E-2</v>
      </c>
      <c r="N5894">
        <v>81.072141919123993</v>
      </c>
      <c r="O5894">
        <v>76.681447275092793</v>
      </c>
      <c r="P5894">
        <v>0.113993119430688</v>
      </c>
      <c r="Q5894" s="27">
        <v>-0.16791015165906201</v>
      </c>
      <c r="R5894">
        <v>-0.126530649305722</v>
      </c>
      <c r="S5894">
        <v>-4.0123864777260397E-2</v>
      </c>
      <c r="T5894">
        <v>1.9608529804420301E-2</v>
      </c>
      <c r="U5894">
        <v>7.9340924386101103E-2</v>
      </c>
      <c r="V5894">
        <v>0.165747708914563</v>
      </c>
      <c r="W5894">
        <v>0.20712721126790301</v>
      </c>
      <c r="X5894">
        <v>8.6248926919959307E-2</v>
      </c>
    </row>
    <row r="5895" spans="1:24" x14ac:dyDescent="0.2">
      <c r="A5895" t="s">
        <v>7040</v>
      </c>
      <c r="B5895" t="s">
        <v>66</v>
      </c>
      <c r="C5895" t="s">
        <v>57</v>
      </c>
      <c r="D5895" t="s">
        <v>24</v>
      </c>
      <c r="E5895" t="s">
        <v>5458</v>
      </c>
      <c r="F5895" t="s">
        <v>62</v>
      </c>
      <c r="G5895" t="s">
        <v>21</v>
      </c>
      <c r="H5895" t="s">
        <v>15</v>
      </c>
      <c r="I5895">
        <v>21</v>
      </c>
      <c r="J5895">
        <v>1.1336751616046701</v>
      </c>
      <c r="K5895">
        <v>1.11219207706117</v>
      </c>
      <c r="L5895">
        <v>2.14830845435003E-2</v>
      </c>
      <c r="M5895">
        <v>1.89499472786296E-2</v>
      </c>
      <c r="N5895">
        <v>77.484393163062407</v>
      </c>
      <c r="O5895">
        <v>76.681447275092793</v>
      </c>
      <c r="P5895">
        <v>0.109163662576081</v>
      </c>
      <c r="Q5895" s="27">
        <v>-0.15809114039415301</v>
      </c>
      <c r="R5895">
        <v>-0.118464730879036</v>
      </c>
      <c r="S5895">
        <v>-3.5718674646366098E-2</v>
      </c>
      <c r="T5895">
        <v>2.14830845435003E-2</v>
      </c>
      <c r="U5895">
        <v>7.8684843733366802E-2</v>
      </c>
      <c r="V5895">
        <v>0.16143089996603599</v>
      </c>
      <c r="W5895">
        <v>0.201057309481154</v>
      </c>
      <c r="X5895">
        <v>6.6941603071981007E-2</v>
      </c>
    </row>
    <row r="5896" spans="1:24" x14ac:dyDescent="0.2">
      <c r="A5896" t="s">
        <v>7030</v>
      </c>
      <c r="B5896" t="s">
        <v>66</v>
      </c>
      <c r="C5896" t="s">
        <v>57</v>
      </c>
      <c r="D5896" t="s">
        <v>24</v>
      </c>
      <c r="E5896" t="s">
        <v>5458</v>
      </c>
      <c r="F5896" t="s">
        <v>62</v>
      </c>
      <c r="G5896" t="s">
        <v>21</v>
      </c>
      <c r="H5896" t="s">
        <v>14</v>
      </c>
      <c r="I5896">
        <v>22</v>
      </c>
      <c r="J5896">
        <v>1.1018663874625001</v>
      </c>
      <c r="K5896">
        <v>1.0925738243737799</v>
      </c>
      <c r="L5896">
        <v>9.2925630887124508E-3</v>
      </c>
      <c r="M5896">
        <v>8.4334754144850706E-3</v>
      </c>
      <c r="N5896">
        <v>74.909103509159607</v>
      </c>
      <c r="O5896">
        <v>76.681447275092793</v>
      </c>
      <c r="P5896">
        <v>0.10378631457908501</v>
      </c>
      <c r="Q5896" s="27">
        <v>-0.16143592439388199</v>
      </c>
      <c r="R5896">
        <v>-0.123761492201674</v>
      </c>
      <c r="S5896">
        <v>-4.5091465750727901E-2</v>
      </c>
      <c r="T5896">
        <v>9.2925630887124508E-3</v>
      </c>
      <c r="U5896">
        <v>6.3676591928152795E-2</v>
      </c>
      <c r="V5896">
        <v>0.14234661837909901</v>
      </c>
      <c r="W5896">
        <v>0.18002105057130699</v>
      </c>
      <c r="X5896">
        <v>4.7448293775819897E-2</v>
      </c>
    </row>
    <row r="5897" spans="1:24" x14ac:dyDescent="0.2">
      <c r="A5897" t="s">
        <v>7031</v>
      </c>
      <c r="B5897" t="s">
        <v>66</v>
      </c>
      <c r="C5897" t="s">
        <v>57</v>
      </c>
      <c r="D5897" t="s">
        <v>24</v>
      </c>
      <c r="E5897" t="s">
        <v>5458</v>
      </c>
      <c r="F5897" t="s">
        <v>62</v>
      </c>
      <c r="G5897" t="s">
        <v>21</v>
      </c>
      <c r="H5897" t="s">
        <v>14</v>
      </c>
      <c r="I5897">
        <v>23</v>
      </c>
      <c r="J5897">
        <v>0.98558614237724895</v>
      </c>
      <c r="K5897">
        <v>0.98032842849602098</v>
      </c>
      <c r="L5897">
        <v>5.25771388122785E-3</v>
      </c>
      <c r="M5897">
        <v>5.33460613452434E-3</v>
      </c>
      <c r="N5897">
        <v>73.200429211026702</v>
      </c>
      <c r="O5897">
        <v>76.681447275092793</v>
      </c>
      <c r="P5897">
        <v>9.4056017808603495E-2</v>
      </c>
      <c r="Q5897" s="27">
        <v>-0.14946443541392501</v>
      </c>
      <c r="R5897">
        <v>-0.115322100949402</v>
      </c>
      <c r="S5897">
        <v>-4.4027639450480403E-2</v>
      </c>
      <c r="T5897">
        <v>5.25771388122785E-3</v>
      </c>
      <c r="U5897">
        <v>5.45430672129361E-2</v>
      </c>
      <c r="V5897">
        <v>0.12583752871185799</v>
      </c>
      <c r="W5897">
        <v>0.15997986317638099</v>
      </c>
      <c r="X5897">
        <v>3.99414122016113E-2</v>
      </c>
    </row>
    <row r="5898" spans="1:24" x14ac:dyDescent="0.2">
      <c r="A5898" t="s">
        <v>7032</v>
      </c>
      <c r="B5898" t="s">
        <v>66</v>
      </c>
      <c r="C5898" t="s">
        <v>57</v>
      </c>
      <c r="D5898" t="s">
        <v>24</v>
      </c>
      <c r="E5898" t="s">
        <v>5458</v>
      </c>
      <c r="F5898" t="s">
        <v>62</v>
      </c>
      <c r="G5898" t="s">
        <v>21</v>
      </c>
      <c r="H5898" t="s">
        <v>14</v>
      </c>
      <c r="I5898">
        <v>24</v>
      </c>
      <c r="J5898">
        <v>0.84285938831671503</v>
      </c>
      <c r="K5898">
        <v>0.83471752068470095</v>
      </c>
      <c r="L5898">
        <v>8.14186763201445E-3</v>
      </c>
      <c r="M5898">
        <v>9.6598172184742207E-3</v>
      </c>
      <c r="N5898">
        <v>72.157124146489906</v>
      </c>
      <c r="O5898">
        <v>76.681447275092793</v>
      </c>
      <c r="P5898">
        <v>8.2311059925932795E-2</v>
      </c>
      <c r="Q5898" s="27">
        <v>-0.12725982594614499</v>
      </c>
      <c r="R5898">
        <v>-9.7380911193031397E-2</v>
      </c>
      <c r="S5898">
        <v>-3.4989127769174302E-2</v>
      </c>
      <c r="T5898">
        <v>8.14186763201445E-3</v>
      </c>
      <c r="U5898">
        <v>5.1272863033203199E-2</v>
      </c>
      <c r="V5898">
        <v>0.11366464645706</v>
      </c>
      <c r="W5898">
        <v>0.143543561210174</v>
      </c>
      <c r="X5898">
        <v>3.8578580564704E-2</v>
      </c>
    </row>
    <row r="5899" spans="1:24" x14ac:dyDescent="0.2">
      <c r="A5899" t="s">
        <v>7043</v>
      </c>
      <c r="B5899" t="s">
        <v>66</v>
      </c>
      <c r="C5899" t="s">
        <v>57</v>
      </c>
      <c r="D5899" t="s">
        <v>24</v>
      </c>
      <c r="E5899" t="s">
        <v>5458</v>
      </c>
      <c r="F5899" t="s">
        <v>62</v>
      </c>
      <c r="G5899" t="s">
        <v>21</v>
      </c>
      <c r="H5899" t="s">
        <v>13</v>
      </c>
      <c r="I5899">
        <v>3</v>
      </c>
      <c r="J5899">
        <v>0.57360339726316401</v>
      </c>
      <c r="K5899">
        <v>0.56446846770807901</v>
      </c>
      <c r="L5899">
        <v>9.1349295550851098E-3</v>
      </c>
      <c r="M5899">
        <v>1.5925515083541401E-2</v>
      </c>
      <c r="N5899">
        <v>68.785766219770295</v>
      </c>
      <c r="O5899">
        <v>76.681447275092793</v>
      </c>
      <c r="P5899">
        <v>5.7950952228602699E-2</v>
      </c>
      <c r="Q5899" s="27">
        <v>-8.6194386860966393E-2</v>
      </c>
      <c r="R5899">
        <v>-6.5158191201983601E-2</v>
      </c>
      <c r="S5899">
        <v>-2.1231369412702698E-2</v>
      </c>
      <c r="T5899">
        <v>9.1349295550851098E-3</v>
      </c>
      <c r="U5899">
        <v>3.9501228522872897E-2</v>
      </c>
      <c r="V5899">
        <v>8.3428050312153806E-2</v>
      </c>
      <c r="W5899" s="1">
        <v>0.104464245971137</v>
      </c>
      <c r="X5899">
        <v>2.5334413814238101E-2</v>
      </c>
    </row>
    <row r="5900" spans="1:24" x14ac:dyDescent="0.2">
      <c r="A5900" t="s">
        <v>7044</v>
      </c>
      <c r="B5900" t="s">
        <v>66</v>
      </c>
      <c r="C5900" t="s">
        <v>57</v>
      </c>
      <c r="D5900" t="s">
        <v>24</v>
      </c>
      <c r="E5900" t="s">
        <v>5458</v>
      </c>
      <c r="F5900" t="s">
        <v>62</v>
      </c>
      <c r="G5900" t="s">
        <v>21</v>
      </c>
      <c r="H5900" t="s">
        <v>13</v>
      </c>
      <c r="I5900">
        <v>4</v>
      </c>
      <c r="J5900">
        <v>0.54062483917711202</v>
      </c>
      <c r="K5900">
        <v>0.53439650648832904</v>
      </c>
      <c r="L5900">
        <v>6.2283326887833399E-3</v>
      </c>
      <c r="M5900">
        <v>1.1520618805202399E-2</v>
      </c>
      <c r="N5900">
        <v>68.030642027894004</v>
      </c>
      <c r="O5900">
        <v>76.681447275092793</v>
      </c>
      <c r="P5900">
        <v>5.3446777870881798E-2</v>
      </c>
      <c r="Q5900" s="27">
        <v>-8.1691616908817197E-2</v>
      </c>
      <c r="R5900">
        <v>-6.2290436541687103E-2</v>
      </c>
      <c r="S5900">
        <v>-2.1777778915558699E-2</v>
      </c>
      <c r="T5900">
        <v>6.2283326887833399E-3</v>
      </c>
      <c r="U5900">
        <v>3.4234444293125402E-2</v>
      </c>
      <c r="V5900">
        <v>7.4747101919253794E-2</v>
      </c>
      <c r="W5900">
        <v>9.4148282286383903E-2</v>
      </c>
      <c r="X5900">
        <v>2.14970838533192E-2</v>
      </c>
    </row>
    <row r="5901" spans="1:24" x14ac:dyDescent="0.2">
      <c r="A5901" t="s">
        <v>7045</v>
      </c>
      <c r="B5901" t="s">
        <v>66</v>
      </c>
      <c r="C5901" t="s">
        <v>57</v>
      </c>
      <c r="D5901" t="s">
        <v>24</v>
      </c>
      <c r="E5901" t="s">
        <v>5458</v>
      </c>
      <c r="F5901" t="s">
        <v>62</v>
      </c>
      <c r="G5901" t="s">
        <v>21</v>
      </c>
      <c r="H5901" t="s">
        <v>13</v>
      </c>
      <c r="I5901">
        <v>5</v>
      </c>
      <c r="J5901">
        <v>0.52599735442566098</v>
      </c>
      <c r="K5901">
        <v>0.520513782713938</v>
      </c>
      <c r="L5901">
        <v>5.4835717117237602E-3</v>
      </c>
      <c r="M5901">
        <v>1.0425093711186601E-2</v>
      </c>
      <c r="N5901">
        <v>67.352550238513004</v>
      </c>
      <c r="O5901">
        <v>76.681447275092793</v>
      </c>
      <c r="P5901">
        <v>5.1116970948679702E-2</v>
      </c>
      <c r="Q5901" s="27">
        <v>-7.8603845498854394E-2</v>
      </c>
      <c r="R5901">
        <v>-6.00483850444836E-2</v>
      </c>
      <c r="S5901">
        <v>-2.1301721065384398E-2</v>
      </c>
      <c r="T5901">
        <v>5.4835717117237602E-3</v>
      </c>
      <c r="U5901">
        <v>3.22688644888319E-2</v>
      </c>
      <c r="V5901">
        <v>7.1015528467931202E-2</v>
      </c>
      <c r="W5901">
        <v>8.9570988922301906E-2</v>
      </c>
      <c r="X5901">
        <v>1.6430049216889699E-2</v>
      </c>
    </row>
    <row r="5902" spans="1:24" x14ac:dyDescent="0.2">
      <c r="A5902" t="s">
        <v>7046</v>
      </c>
      <c r="B5902" t="s">
        <v>66</v>
      </c>
      <c r="C5902" t="s">
        <v>57</v>
      </c>
      <c r="D5902" t="s">
        <v>24</v>
      </c>
      <c r="E5902" t="s">
        <v>5458</v>
      </c>
      <c r="F5902" t="s">
        <v>62</v>
      </c>
      <c r="G5902" t="s">
        <v>21</v>
      </c>
      <c r="H5902" t="s">
        <v>13</v>
      </c>
      <c r="I5902">
        <v>6</v>
      </c>
      <c r="J5902">
        <v>0.53533338495302396</v>
      </c>
      <c r="K5902">
        <v>0.53185237852166201</v>
      </c>
      <c r="L5902">
        <v>3.4810064313622602E-3</v>
      </c>
      <c r="M5902">
        <v>6.5025020467716901E-3</v>
      </c>
      <c r="N5902">
        <v>66.675989969563503</v>
      </c>
      <c r="O5902">
        <v>76.681447275092793</v>
      </c>
      <c r="P5902">
        <v>5.2114516868689398E-2</v>
      </c>
      <c r="Q5902" s="27">
        <v>-8.2247373817631905E-2</v>
      </c>
      <c r="R5902">
        <v>-6.3329804194297595E-2</v>
      </c>
      <c r="S5902">
        <v>-2.3827000407830999E-2</v>
      </c>
      <c r="T5902">
        <v>3.4810064313622602E-3</v>
      </c>
      <c r="U5902">
        <v>3.0789013270555499E-2</v>
      </c>
      <c r="V5902">
        <v>7.0291817057022102E-2</v>
      </c>
      <c r="W5902">
        <v>8.9209386680356398E-2</v>
      </c>
      <c r="X5902">
        <v>6.40925471084027E-3</v>
      </c>
    </row>
    <row r="5903" spans="1:24" x14ac:dyDescent="0.2">
      <c r="A5903" t="s">
        <v>7033</v>
      </c>
      <c r="B5903" t="s">
        <v>66</v>
      </c>
      <c r="C5903" t="s">
        <v>57</v>
      </c>
      <c r="D5903" t="s">
        <v>24</v>
      </c>
      <c r="E5903" t="s">
        <v>5458</v>
      </c>
      <c r="F5903" t="s">
        <v>62</v>
      </c>
      <c r="G5903" t="s">
        <v>21</v>
      </c>
      <c r="H5903" t="s">
        <v>14</v>
      </c>
      <c r="I5903">
        <v>7</v>
      </c>
      <c r="J5903">
        <v>0.54866381367903205</v>
      </c>
      <c r="K5903">
        <v>0.54226042347796499</v>
      </c>
      <c r="L5903">
        <v>6.4033902010676201E-3</v>
      </c>
      <c r="M5903">
        <v>1.16708812234765E-2</v>
      </c>
      <c r="N5903">
        <v>66.114102985886902</v>
      </c>
      <c r="O5903">
        <v>76.681447275092793</v>
      </c>
      <c r="P5903">
        <v>5.8180820467501303E-2</v>
      </c>
      <c r="Q5903" s="27">
        <v>-8.9304059467972E-2</v>
      </c>
      <c r="R5903">
        <v>-6.8184421638269002E-2</v>
      </c>
      <c r="S5903">
        <v>-2.4083359723903099E-2</v>
      </c>
      <c r="T5903">
        <v>6.4033902010676201E-3</v>
      </c>
      <c r="U5903">
        <v>3.68901401260383E-2</v>
      </c>
      <c r="V5903">
        <v>8.0991202040404303E-2</v>
      </c>
      <c r="W5903">
        <v>0.102110839870107</v>
      </c>
      <c r="X5903">
        <v>-6.9118786620505001E-3</v>
      </c>
    </row>
    <row r="5904" spans="1:24" x14ac:dyDescent="0.2">
      <c r="A5904" t="s">
        <v>7034</v>
      </c>
      <c r="B5904" t="s">
        <v>66</v>
      </c>
      <c r="C5904" t="s">
        <v>57</v>
      </c>
      <c r="D5904" t="s">
        <v>24</v>
      </c>
      <c r="E5904" t="s">
        <v>5458</v>
      </c>
      <c r="F5904" t="s">
        <v>62</v>
      </c>
      <c r="G5904" t="s">
        <v>21</v>
      </c>
      <c r="H5904" t="s">
        <v>14</v>
      </c>
      <c r="I5904">
        <v>8</v>
      </c>
      <c r="J5904">
        <v>0.55731544933947796</v>
      </c>
      <c r="K5904">
        <v>0.54959222351457904</v>
      </c>
      <c r="L5904">
        <v>7.7232258248992099E-3</v>
      </c>
      <c r="M5904">
        <v>1.3857907284021399E-2</v>
      </c>
      <c r="N5904">
        <v>68.403736869715502</v>
      </c>
      <c r="O5904">
        <v>76.681447275092793</v>
      </c>
      <c r="P5904">
        <v>6.4930296028574294E-2</v>
      </c>
      <c r="Q5904" s="27">
        <v>-9.90871111421055E-2</v>
      </c>
      <c r="R5904">
        <v>-7.5517413683733006E-2</v>
      </c>
      <c r="S5904">
        <v>-2.6300249294073701E-2</v>
      </c>
      <c r="T5904">
        <v>7.7232258248992099E-3</v>
      </c>
      <c r="U5904">
        <v>4.1746700943872103E-2</v>
      </c>
      <c r="V5904">
        <v>9.0963865333531499E-2</v>
      </c>
      <c r="W5904">
        <v>0.11453356279190401</v>
      </c>
      <c r="X5904">
        <v>1.16332969108235E-2</v>
      </c>
    </row>
    <row r="5905" spans="1:24" x14ac:dyDescent="0.2">
      <c r="A5905" t="s">
        <v>7035</v>
      </c>
      <c r="B5905" t="s">
        <v>66</v>
      </c>
      <c r="C5905" t="s">
        <v>57</v>
      </c>
      <c r="D5905" t="s">
        <v>24</v>
      </c>
      <c r="E5905" t="s">
        <v>5458</v>
      </c>
      <c r="F5905" t="s">
        <v>62</v>
      </c>
      <c r="G5905" t="s">
        <v>21</v>
      </c>
      <c r="H5905" t="s">
        <v>14</v>
      </c>
      <c r="I5905">
        <v>9</v>
      </c>
      <c r="J5905">
        <v>0.55021064423536403</v>
      </c>
      <c r="K5905">
        <v>0.54322092482726703</v>
      </c>
      <c r="L5905">
        <v>6.9897194080971699E-3</v>
      </c>
      <c r="M5905">
        <v>1.27037153521646E-2</v>
      </c>
      <c r="N5905">
        <v>72.2715779645293</v>
      </c>
      <c r="O5905">
        <v>76.681447275092793</v>
      </c>
      <c r="P5905">
        <v>7.3033178475065796E-2</v>
      </c>
      <c r="Q5905" s="27">
        <v>-0.11314985918338601</v>
      </c>
      <c r="R5905">
        <v>-8.6638815396937199E-2</v>
      </c>
      <c r="S5905">
        <v>-3.12796661128373E-2</v>
      </c>
      <c r="T5905">
        <v>6.9897194080971699E-3</v>
      </c>
      <c r="U5905">
        <v>4.5259104929031603E-2</v>
      </c>
      <c r="V5905">
        <v>0.100618254213132</v>
      </c>
      <c r="W5905">
        <v>0.12712929799958</v>
      </c>
      <c r="X5905">
        <v>4.4263165456860099E-2</v>
      </c>
    </row>
    <row r="5906" spans="1:24" x14ac:dyDescent="0.2">
      <c r="A5906" t="s">
        <v>7065</v>
      </c>
      <c r="B5906" t="s">
        <v>66</v>
      </c>
      <c r="C5906" t="s">
        <v>57</v>
      </c>
      <c r="D5906" t="s">
        <v>24</v>
      </c>
      <c r="E5906" t="s">
        <v>5458</v>
      </c>
      <c r="F5906" t="s">
        <v>62</v>
      </c>
      <c r="G5906" t="s">
        <v>20</v>
      </c>
      <c r="H5906" t="s">
        <v>13</v>
      </c>
      <c r="I5906">
        <v>1</v>
      </c>
      <c r="J5906">
        <v>0.674865612970729</v>
      </c>
      <c r="K5906">
        <v>0.66714198494070498</v>
      </c>
      <c r="L5906">
        <v>7.7236280300236396E-3</v>
      </c>
      <c r="M5906">
        <v>1.14446904414415E-2</v>
      </c>
      <c r="N5906">
        <v>70.340851257151897</v>
      </c>
      <c r="O5906">
        <v>77.243263616457696</v>
      </c>
      <c r="P5906">
        <v>7.2253012151257207E-2</v>
      </c>
      <c r="Q5906" s="27">
        <v>-0.111132576958794</v>
      </c>
      <c r="R5906">
        <v>-8.4904733547888106E-2</v>
      </c>
      <c r="S5906">
        <v>-3.01369503372351E-2</v>
      </c>
      <c r="T5906">
        <v>7.7236280300236396E-3</v>
      </c>
      <c r="U5906">
        <v>4.5584206397282397E-2</v>
      </c>
      <c r="V5906">
        <v>0.100351989607935</v>
      </c>
      <c r="W5906">
        <v>0.12657983301884199</v>
      </c>
      <c r="X5906">
        <v>3.4032353484680297E-2</v>
      </c>
    </row>
    <row r="5907" spans="1:24" x14ac:dyDescent="0.2">
      <c r="A5907" t="s">
        <v>7047</v>
      </c>
      <c r="B5907" t="s">
        <v>66</v>
      </c>
      <c r="C5907" t="s">
        <v>57</v>
      </c>
      <c r="D5907" t="s">
        <v>24</v>
      </c>
      <c r="E5907" t="s">
        <v>5458</v>
      </c>
      <c r="F5907" t="s">
        <v>62</v>
      </c>
      <c r="G5907" t="s">
        <v>20</v>
      </c>
      <c r="H5907" t="s">
        <v>14</v>
      </c>
      <c r="I5907">
        <v>10</v>
      </c>
      <c r="J5907">
        <v>0.551669351297018</v>
      </c>
      <c r="K5907">
        <v>0.54466936410657396</v>
      </c>
      <c r="L5907">
        <v>6.9999871904436297E-3</v>
      </c>
      <c r="M5907">
        <v>1.26887367840648E-2</v>
      </c>
      <c r="N5907">
        <v>81.476116880798102</v>
      </c>
      <c r="O5907">
        <v>77.243263616457696</v>
      </c>
      <c r="P5907">
        <v>8.3110716316554895E-2</v>
      </c>
      <c r="Q5907" s="27">
        <v>-0.12971714115028901</v>
      </c>
      <c r="R5907">
        <v>-9.95479511273797E-2</v>
      </c>
      <c r="S5907">
        <v>-3.6550028159431099E-2</v>
      </c>
      <c r="T5907">
        <v>6.9999871904436297E-3</v>
      </c>
      <c r="U5907">
        <v>5.0550002540318398E-2</v>
      </c>
      <c r="V5907">
        <v>0.11354792550826701</v>
      </c>
      <c r="W5907">
        <v>0.143717115531176</v>
      </c>
      <c r="X5907">
        <v>6.6819893271837794E-2</v>
      </c>
    </row>
    <row r="5908" spans="1:24" x14ac:dyDescent="0.2">
      <c r="A5908" t="s">
        <v>7048</v>
      </c>
      <c r="B5908" t="s">
        <v>66</v>
      </c>
      <c r="C5908" t="s">
        <v>57</v>
      </c>
      <c r="D5908" t="s">
        <v>24</v>
      </c>
      <c r="E5908" t="s">
        <v>5458</v>
      </c>
      <c r="F5908" t="s">
        <v>62</v>
      </c>
      <c r="G5908" t="s">
        <v>20</v>
      </c>
      <c r="H5908" t="s">
        <v>14</v>
      </c>
      <c r="I5908">
        <v>11</v>
      </c>
      <c r="J5908">
        <v>0.56152983717501104</v>
      </c>
      <c r="K5908">
        <v>0.55433360497349105</v>
      </c>
      <c r="L5908">
        <v>7.1962322015202201E-3</v>
      </c>
      <c r="M5908">
        <v>1.2815404854929199E-2</v>
      </c>
      <c r="N5908">
        <v>85.878142462090295</v>
      </c>
      <c r="O5908">
        <v>77.243263616457696</v>
      </c>
      <c r="P5908">
        <v>9.2965818039706605E-2</v>
      </c>
      <c r="Q5908" s="27">
        <v>-0.145732538473797</v>
      </c>
      <c r="R5908">
        <v>-0.111985946525384</v>
      </c>
      <c r="S5908">
        <v>-4.1517856451286E-2</v>
      </c>
      <c r="T5908">
        <v>7.1962322015202201E-3</v>
      </c>
      <c r="U5908">
        <v>5.5910320854326498E-2</v>
      </c>
      <c r="V5908">
        <v>0.126378410928424</v>
      </c>
      <c r="W5908">
        <v>0.16012500287683801</v>
      </c>
      <c r="X5908" s="1">
        <v>7.9827634072076895E-2</v>
      </c>
    </row>
    <row r="5909" spans="1:24" x14ac:dyDescent="0.2">
      <c r="A5909" t="s">
        <v>7049</v>
      </c>
      <c r="B5909" t="s">
        <v>66</v>
      </c>
      <c r="C5909" t="s">
        <v>57</v>
      </c>
      <c r="D5909" t="s">
        <v>24</v>
      </c>
      <c r="E5909" t="s">
        <v>5458</v>
      </c>
      <c r="F5909" t="s">
        <v>62</v>
      </c>
      <c r="G5909" t="s">
        <v>20</v>
      </c>
      <c r="H5909" t="s">
        <v>14</v>
      </c>
      <c r="I5909">
        <v>12</v>
      </c>
      <c r="J5909">
        <v>0.59230495682447404</v>
      </c>
      <c r="K5909">
        <v>0.58619107817197103</v>
      </c>
      <c r="L5909">
        <v>6.1138786525024198E-3</v>
      </c>
      <c r="M5909">
        <v>1.0322180461363699E-2</v>
      </c>
      <c r="N5909">
        <v>88.241465089949401</v>
      </c>
      <c r="O5909">
        <v>77.243263616457696</v>
      </c>
      <c r="P5909">
        <v>0.10105096205432</v>
      </c>
      <c r="Q5909" s="27">
        <v>-0.16011495392685399</v>
      </c>
      <c r="R5909">
        <v>-0.12343345470113599</v>
      </c>
      <c r="S5909">
        <v>-4.6836825463961201E-2</v>
      </c>
      <c r="T5909">
        <v>6.1138786525024198E-3</v>
      </c>
      <c r="U5909">
        <v>5.9064582768966097E-2</v>
      </c>
      <c r="V5909">
        <v>0.13566121200614101</v>
      </c>
      <c r="W5909">
        <v>0.17234271123185901</v>
      </c>
      <c r="X5909">
        <v>9.5407299795788894E-2</v>
      </c>
    </row>
    <row r="5910" spans="1:24" x14ac:dyDescent="0.2">
      <c r="A5910" t="s">
        <v>7050</v>
      </c>
      <c r="B5910" t="s">
        <v>66</v>
      </c>
      <c r="C5910" t="s">
        <v>57</v>
      </c>
      <c r="D5910" t="s">
        <v>24</v>
      </c>
      <c r="E5910" t="s">
        <v>5458</v>
      </c>
      <c r="F5910" t="s">
        <v>62</v>
      </c>
      <c r="G5910" t="s">
        <v>20</v>
      </c>
      <c r="H5910" t="s">
        <v>14</v>
      </c>
      <c r="I5910">
        <v>13</v>
      </c>
      <c r="J5910">
        <v>0.63699609720881201</v>
      </c>
      <c r="K5910">
        <v>0.62872813169681596</v>
      </c>
      <c r="L5910">
        <v>8.26796551199609E-3</v>
      </c>
      <c r="M5910">
        <v>1.29796172193592E-2</v>
      </c>
      <c r="N5910">
        <v>89.290327550788504</v>
      </c>
      <c r="O5910">
        <v>77.243263616457696</v>
      </c>
      <c r="P5910">
        <v>0.108002008477338</v>
      </c>
      <c r="Q5910" s="27">
        <v>-0.16939533843322499</v>
      </c>
      <c r="R5910">
        <v>-0.130190609355952</v>
      </c>
      <c r="S5910">
        <v>-4.8325086930129199E-2</v>
      </c>
      <c r="T5910">
        <v>8.26796551199609E-3</v>
      </c>
      <c r="U5910">
        <v>6.48610179541214E-2</v>
      </c>
      <c r="V5910">
        <v>0.14672654037994401</v>
      </c>
      <c r="W5910">
        <v>0.185931269457218</v>
      </c>
      <c r="X5910">
        <v>0.115043335681947</v>
      </c>
    </row>
    <row r="5911" spans="1:24" x14ac:dyDescent="0.2">
      <c r="A5911" t="s">
        <v>7051</v>
      </c>
      <c r="B5911" t="s">
        <v>66</v>
      </c>
      <c r="C5911" t="s">
        <v>57</v>
      </c>
      <c r="D5911" t="s">
        <v>24</v>
      </c>
      <c r="E5911" t="s">
        <v>5458</v>
      </c>
      <c r="F5911" t="s">
        <v>62</v>
      </c>
      <c r="G5911" t="s">
        <v>20</v>
      </c>
      <c r="H5911" t="s">
        <v>14</v>
      </c>
      <c r="I5911">
        <v>14</v>
      </c>
      <c r="J5911">
        <v>0.701982657615147</v>
      </c>
      <c r="K5911">
        <v>0.69445382563216895</v>
      </c>
      <c r="L5911">
        <v>7.5288319829786704E-3</v>
      </c>
      <c r="M5911">
        <v>1.0725096840079299E-2</v>
      </c>
      <c r="N5911">
        <v>87.303985897816403</v>
      </c>
      <c r="O5911">
        <v>77.243263616457696</v>
      </c>
      <c r="P5911">
        <v>0.11316776969593501</v>
      </c>
      <c r="Q5911" s="27">
        <v>-0.17863214916683501</v>
      </c>
      <c r="R5911">
        <v>-0.13755224876721001</v>
      </c>
      <c r="S5911">
        <v>-5.1771079337691497E-2</v>
      </c>
      <c r="T5911">
        <v>7.5288319829786704E-3</v>
      </c>
      <c r="U5911">
        <v>6.6828743303648797E-2</v>
      </c>
      <c r="V5911">
        <v>0.15260991273316801</v>
      </c>
      <c r="W5911">
        <v>0.19368981313279199</v>
      </c>
      <c r="X5911">
        <v>0.126031778611155</v>
      </c>
    </row>
    <row r="5912" spans="1:24" x14ac:dyDescent="0.2">
      <c r="A5912" t="s">
        <v>7052</v>
      </c>
      <c r="B5912" t="s">
        <v>66</v>
      </c>
      <c r="C5912" t="s">
        <v>57</v>
      </c>
      <c r="D5912" t="s">
        <v>24</v>
      </c>
      <c r="E5912" t="s">
        <v>5458</v>
      </c>
      <c r="F5912" t="s">
        <v>62</v>
      </c>
      <c r="G5912" t="s">
        <v>20</v>
      </c>
      <c r="H5912" t="s">
        <v>14</v>
      </c>
      <c r="I5912">
        <v>15</v>
      </c>
      <c r="J5912">
        <v>0.77732417891671202</v>
      </c>
      <c r="K5912">
        <v>0.76881574755128201</v>
      </c>
      <c r="L5912">
        <v>8.5084313654304102E-3</v>
      </c>
      <c r="M5912">
        <v>1.0945795327359901E-2</v>
      </c>
      <c r="N5912">
        <v>84.268067108972005</v>
      </c>
      <c r="O5912">
        <v>77.243263616457696</v>
      </c>
      <c r="P5912">
        <v>0.117108955253261</v>
      </c>
      <c r="Q5912" s="27">
        <v>-0.18413580002618399</v>
      </c>
      <c r="R5912">
        <v>-0.14162524926925099</v>
      </c>
      <c r="S5912">
        <v>-5.2856661187278497E-2</v>
      </c>
      <c r="T5912">
        <v>8.5084313654304102E-3</v>
      </c>
      <c r="U5912">
        <v>6.9873523918139294E-2</v>
      </c>
      <c r="V5912">
        <v>0.158642112000111</v>
      </c>
      <c r="W5912">
        <v>0.20115266275704499</v>
      </c>
      <c r="X5912">
        <v>0.13276642071118699</v>
      </c>
    </row>
    <row r="5913" spans="1:24" x14ac:dyDescent="0.2">
      <c r="A5913" t="s">
        <v>7053</v>
      </c>
      <c r="B5913" t="s">
        <v>66</v>
      </c>
      <c r="C5913" t="s">
        <v>57</v>
      </c>
      <c r="D5913" t="s">
        <v>24</v>
      </c>
      <c r="E5913" t="s">
        <v>5458</v>
      </c>
      <c r="F5913" t="s">
        <v>62</v>
      </c>
      <c r="G5913" t="s">
        <v>20</v>
      </c>
      <c r="H5913" t="s">
        <v>14</v>
      </c>
      <c r="I5913">
        <v>16</v>
      </c>
      <c r="J5913">
        <v>0.85574316063085898</v>
      </c>
      <c r="K5913">
        <v>0.84908118653022402</v>
      </c>
      <c r="L5913">
        <v>6.6619741006344897E-3</v>
      </c>
      <c r="M5913">
        <v>7.7850158869201399E-3</v>
      </c>
      <c r="N5913">
        <v>84.476981866172096</v>
      </c>
      <c r="O5913">
        <v>77.243263616457696</v>
      </c>
      <c r="P5913">
        <v>0.12124916532166199</v>
      </c>
      <c r="Q5913" s="27">
        <v>-0.19279290285350001</v>
      </c>
      <c r="R5913">
        <v>-0.14877945584173699</v>
      </c>
      <c r="S5913">
        <v>-5.6872588527916601E-2</v>
      </c>
      <c r="T5913">
        <v>6.6619741006344897E-3</v>
      </c>
      <c r="U5913">
        <v>7.0196536729185605E-2</v>
      </c>
      <c r="V5913">
        <v>0.16210340404300599</v>
      </c>
      <c r="W5913">
        <v>0.20611685105476901</v>
      </c>
      <c r="X5913">
        <v>0.12999072654937299</v>
      </c>
    </row>
    <row r="5914" spans="1:24" x14ac:dyDescent="0.2">
      <c r="A5914" t="s">
        <v>7060</v>
      </c>
      <c r="B5914" t="s">
        <v>66</v>
      </c>
      <c r="C5914" t="s">
        <v>57</v>
      </c>
      <c r="D5914" t="s">
        <v>24</v>
      </c>
      <c r="E5914" t="s">
        <v>5458</v>
      </c>
      <c r="F5914" t="s">
        <v>62</v>
      </c>
      <c r="G5914" t="s">
        <v>20</v>
      </c>
      <c r="H5914" t="s">
        <v>15</v>
      </c>
      <c r="I5914">
        <v>17</v>
      </c>
      <c r="J5914">
        <v>0.927648175298184</v>
      </c>
      <c r="K5914">
        <v>0.92148720279750396</v>
      </c>
      <c r="L5914">
        <v>6.1609725006793303E-3</v>
      </c>
      <c r="M5914">
        <v>6.6414969217170597E-3</v>
      </c>
      <c r="N5914">
        <v>85.9394907803552</v>
      </c>
      <c r="O5914">
        <v>77.243263616457696</v>
      </c>
      <c r="P5914">
        <v>0.124100432554742</v>
      </c>
      <c r="Q5914" s="27">
        <v>-0.19798423905187101</v>
      </c>
      <c r="R5914">
        <v>-0.15293578203449901</v>
      </c>
      <c r="S5914">
        <v>-5.8867654158005302E-2</v>
      </c>
      <c r="T5914">
        <v>6.1609725006793303E-3</v>
      </c>
      <c r="U5914">
        <v>7.1189599159364E-2</v>
      </c>
      <c r="V5914">
        <v>0.165257727035858</v>
      </c>
      <c r="W5914">
        <v>0.21030618405322901</v>
      </c>
      <c r="X5914">
        <v>0.13066392518030701</v>
      </c>
    </row>
    <row r="5915" spans="1:24" x14ac:dyDescent="0.2">
      <c r="A5915" t="s">
        <v>7061</v>
      </c>
      <c r="B5915" t="s">
        <v>66</v>
      </c>
      <c r="C5915" t="s">
        <v>57</v>
      </c>
      <c r="D5915" t="s">
        <v>24</v>
      </c>
      <c r="E5915" t="s">
        <v>5458</v>
      </c>
      <c r="F5915" t="s">
        <v>62</v>
      </c>
      <c r="G5915" t="s">
        <v>20</v>
      </c>
      <c r="H5915" t="s">
        <v>15</v>
      </c>
      <c r="I5915">
        <v>18</v>
      </c>
      <c r="J5915">
        <v>1.0052795928490099</v>
      </c>
      <c r="K5915">
        <v>0.98447291725446695</v>
      </c>
      <c r="L5915">
        <v>2.0806675594546801E-2</v>
      </c>
      <c r="M5915">
        <v>2.0697401740325399E-2</v>
      </c>
      <c r="N5915">
        <v>86.207456620823294</v>
      </c>
      <c r="O5915">
        <v>77.243263616457696</v>
      </c>
      <c r="P5915">
        <v>0.125076687778051</v>
      </c>
      <c r="Q5915" s="27">
        <v>-0.18494447580034801</v>
      </c>
      <c r="R5915">
        <v>-0.139541638136915</v>
      </c>
      <c r="S5915">
        <v>-4.4733508801152101E-2</v>
      </c>
      <c r="T5915">
        <v>2.0806675594546801E-2</v>
      </c>
      <c r="U5915">
        <v>8.63468599902458E-2</v>
      </c>
      <c r="V5915">
        <v>0.18115498932600901</v>
      </c>
      <c r="W5915">
        <v>0.22655782698944099</v>
      </c>
      <c r="X5915">
        <v>0.128349152016589</v>
      </c>
    </row>
    <row r="5916" spans="1:24" x14ac:dyDescent="0.2">
      <c r="A5916" t="s">
        <v>7062</v>
      </c>
      <c r="B5916" t="s">
        <v>66</v>
      </c>
      <c r="C5916" t="s">
        <v>57</v>
      </c>
      <c r="D5916" t="s">
        <v>24</v>
      </c>
      <c r="E5916" t="s">
        <v>5458</v>
      </c>
      <c r="F5916" t="s">
        <v>62</v>
      </c>
      <c r="G5916" t="s">
        <v>20</v>
      </c>
      <c r="H5916" t="s">
        <v>15</v>
      </c>
      <c r="I5916">
        <v>19</v>
      </c>
      <c r="J5916">
        <v>1.0483315156142901</v>
      </c>
      <c r="K5916">
        <v>1.0255456464731101</v>
      </c>
      <c r="L5916" s="1">
        <v>2.2785869141186601E-2</v>
      </c>
      <c r="M5916" s="1">
        <v>2.1735365961820501E-2</v>
      </c>
      <c r="N5916">
        <v>85.159401855872005</v>
      </c>
      <c r="O5916">
        <v>77.243263616457696</v>
      </c>
      <c r="P5916">
        <v>0.121582187904282</v>
      </c>
      <c r="Q5916" s="27">
        <v>-0.17721682996135801</v>
      </c>
      <c r="R5916">
        <v>-0.13308249575210301</v>
      </c>
      <c r="S5916">
        <v>-4.0923197320657197E-2</v>
      </c>
      <c r="T5916">
        <v>2.2785869141186601E-2</v>
      </c>
      <c r="U5916" s="1">
        <v>8.6494935603030496E-2</v>
      </c>
      <c r="V5916">
        <v>0.178654234034476</v>
      </c>
      <c r="W5916">
        <v>0.222788568243731</v>
      </c>
      <c r="X5916">
        <v>0.11263121799072801</v>
      </c>
    </row>
    <row r="5917" spans="1:24" x14ac:dyDescent="0.2">
      <c r="A5917" t="s">
        <v>7066</v>
      </c>
      <c r="B5917" t="s">
        <v>66</v>
      </c>
      <c r="C5917" t="s">
        <v>57</v>
      </c>
      <c r="D5917" t="s">
        <v>24</v>
      </c>
      <c r="E5917" t="s">
        <v>5458</v>
      </c>
      <c r="F5917" t="s">
        <v>62</v>
      </c>
      <c r="G5917" t="s">
        <v>20</v>
      </c>
      <c r="H5917" t="s">
        <v>13</v>
      </c>
      <c r="I5917">
        <v>2</v>
      </c>
      <c r="J5917">
        <v>0.60008730588099901</v>
      </c>
      <c r="K5917">
        <v>0.59340807287205299</v>
      </c>
      <c r="L5917">
        <v>6.6792330089460901E-3</v>
      </c>
      <c r="M5917">
        <v>1.11304354274587E-2</v>
      </c>
      <c r="N5917">
        <v>70.003742727233004</v>
      </c>
      <c r="O5917">
        <v>77.243263616457696</v>
      </c>
      <c r="P5917">
        <v>6.4169484921760306E-2</v>
      </c>
      <c r="Q5917" s="27">
        <v>-9.8879569687349497E-2</v>
      </c>
      <c r="R5917">
        <v>-7.5586046660750597E-2</v>
      </c>
      <c r="S5917">
        <v>-2.6945577090056301E-2</v>
      </c>
      <c r="T5917">
        <v>6.6792330089460901E-3</v>
      </c>
      <c r="U5917">
        <v>4.0304043107948502E-2</v>
      </c>
      <c r="V5917">
        <v>8.8944512678642798E-2</v>
      </c>
      <c r="W5917">
        <v>0.112238035705242</v>
      </c>
      <c r="X5917">
        <v>2.9602939240616001E-2</v>
      </c>
    </row>
    <row r="5918" spans="1:24" x14ac:dyDescent="0.2">
      <c r="A5918" t="s">
        <v>7063</v>
      </c>
      <c r="B5918" t="s">
        <v>66</v>
      </c>
      <c r="C5918" t="s">
        <v>57</v>
      </c>
      <c r="D5918" t="s">
        <v>24</v>
      </c>
      <c r="E5918" t="s">
        <v>5458</v>
      </c>
      <c r="F5918" t="s">
        <v>62</v>
      </c>
      <c r="G5918" t="s">
        <v>20</v>
      </c>
      <c r="H5918" t="s">
        <v>15</v>
      </c>
      <c r="I5918">
        <v>20</v>
      </c>
      <c r="J5918">
        <v>1.0583026336849</v>
      </c>
      <c r="K5918">
        <v>1.03490208349673</v>
      </c>
      <c r="L5918">
        <v>2.3400550188168601E-2</v>
      </c>
      <c r="M5918">
        <v>2.2111397480596099E-2</v>
      </c>
      <c r="N5918">
        <v>81.243005895476202</v>
      </c>
      <c r="O5918">
        <v>77.243263616457696</v>
      </c>
      <c r="P5918">
        <v>0.114020923652392</v>
      </c>
      <c r="Q5918" s="27">
        <v>-0.164163869220016</v>
      </c>
      <c r="R5918">
        <v>-0.122774273934198</v>
      </c>
      <c r="S5918">
        <v>-3.6346413805684902E-2</v>
      </c>
      <c r="T5918">
        <v>2.3400550188168601E-2</v>
      </c>
      <c r="U5918">
        <v>8.3147514182022E-2</v>
      </c>
      <c r="V5918">
        <v>0.16957537431053499</v>
      </c>
      <c r="W5918">
        <v>0.210964969596353</v>
      </c>
      <c r="X5918">
        <v>8.6283614348848306E-2</v>
      </c>
    </row>
    <row r="5919" spans="1:24" x14ac:dyDescent="0.2">
      <c r="A5919" t="s">
        <v>7064</v>
      </c>
      <c r="B5919" t="s">
        <v>66</v>
      </c>
      <c r="C5919" t="s">
        <v>57</v>
      </c>
      <c r="D5919" t="s">
        <v>24</v>
      </c>
      <c r="E5919" t="s">
        <v>5458</v>
      </c>
      <c r="F5919" t="s">
        <v>62</v>
      </c>
      <c r="G5919" t="s">
        <v>20</v>
      </c>
      <c r="H5919" t="s">
        <v>15</v>
      </c>
      <c r="I5919">
        <v>21</v>
      </c>
      <c r="J5919">
        <v>1.1012300117062299</v>
      </c>
      <c r="K5919">
        <v>1.08241745931473</v>
      </c>
      <c r="L5919">
        <v>1.8812552391498798E-2</v>
      </c>
      <c r="M5919">
        <v>1.7083218030310401E-2</v>
      </c>
      <c r="N5919">
        <v>76.506807953281196</v>
      </c>
      <c r="O5919">
        <v>77.243263616457696</v>
      </c>
      <c r="P5919">
        <v>0.10918818720465299</v>
      </c>
      <c r="Q5919" s="27">
        <v>-0.160802015560155</v>
      </c>
      <c r="R5919">
        <v>-0.12116670360486601</v>
      </c>
      <c r="S5919">
        <v>-3.8402057703739299E-2</v>
      </c>
      <c r="T5919">
        <v>1.8812552391498798E-2</v>
      </c>
      <c r="U5919">
        <v>7.6027162486736993E-2</v>
      </c>
      <c r="V5919">
        <v>0.158791808387864</v>
      </c>
      <c r="W5919">
        <v>0.19842712034315299</v>
      </c>
      <c r="X5919">
        <v>6.6963467720881104E-2</v>
      </c>
    </row>
    <row r="5920" spans="1:24" x14ac:dyDescent="0.2">
      <c r="A5920" t="s">
        <v>7054</v>
      </c>
      <c r="B5920" t="s">
        <v>66</v>
      </c>
      <c r="C5920" t="s">
        <v>57</v>
      </c>
      <c r="D5920" t="s">
        <v>24</v>
      </c>
      <c r="E5920" t="s">
        <v>5458</v>
      </c>
      <c r="F5920" t="s">
        <v>62</v>
      </c>
      <c r="G5920" t="s">
        <v>20</v>
      </c>
      <c r="H5920" t="s">
        <v>14</v>
      </c>
      <c r="I5920">
        <v>22</v>
      </c>
      <c r="J5920">
        <v>1.0648333495730999</v>
      </c>
      <c r="K5920">
        <v>1.0559805544079699</v>
      </c>
      <c r="L5920">
        <v>8.8527951651296791E-3</v>
      </c>
      <c r="M5920">
        <v>8.3137846581146299E-3</v>
      </c>
      <c r="N5920">
        <v>73.796979116457507</v>
      </c>
      <c r="O5920">
        <v>77.243263616457696</v>
      </c>
      <c r="P5920">
        <v>0.103803712927089</v>
      </c>
      <c r="Q5920" s="27">
        <v>-0.16190431259993099</v>
      </c>
      <c r="R5920">
        <v>-0.124223564807398</v>
      </c>
      <c r="S5920">
        <v>-4.5540350408664797E-2</v>
      </c>
      <c r="T5920">
        <v>8.8527951651296791E-3</v>
      </c>
      <c r="U5920">
        <v>6.32459407389242E-2</v>
      </c>
      <c r="V5920">
        <v>0.141929155137657</v>
      </c>
      <c r="W5920">
        <v>0.179609902930191</v>
      </c>
      <c r="X5920">
        <v>4.7457062639229101E-2</v>
      </c>
    </row>
    <row r="5921" spans="1:24" x14ac:dyDescent="0.2">
      <c r="A5921" t="s">
        <v>7055</v>
      </c>
      <c r="B5921" t="s">
        <v>66</v>
      </c>
      <c r="C5921" t="s">
        <v>57</v>
      </c>
      <c r="D5921" t="s">
        <v>24</v>
      </c>
      <c r="E5921" t="s">
        <v>5458</v>
      </c>
      <c r="F5921" t="s">
        <v>62</v>
      </c>
      <c r="G5921" t="s">
        <v>20</v>
      </c>
      <c r="H5921" t="s">
        <v>14</v>
      </c>
      <c r="I5921">
        <v>23</v>
      </c>
      <c r="J5921">
        <v>0.94466014658154995</v>
      </c>
      <c r="K5921">
        <v>0.94063250395703402</v>
      </c>
      <c r="L5921">
        <v>4.0276426245150296E-3</v>
      </c>
      <c r="M5921">
        <v>4.2635890156792399E-3</v>
      </c>
      <c r="N5921">
        <v>72.349267935951204</v>
      </c>
      <c r="O5921">
        <v>77.243263616457696</v>
      </c>
      <c r="P5921">
        <v>9.4072836559058404E-2</v>
      </c>
      <c r="Q5921" s="27">
        <v>-0.150722173515136</v>
      </c>
      <c r="R5921">
        <v>-0.116573733844198</v>
      </c>
      <c r="S5921">
        <v>-4.5266523732431597E-2</v>
      </c>
      <c r="T5921">
        <v>4.0276426245150296E-3</v>
      </c>
      <c r="U5921">
        <v>5.3321808981461598E-2</v>
      </c>
      <c r="V5921">
        <v>0.124629019093228</v>
      </c>
      <c r="W5921">
        <v>0.15877745876416599</v>
      </c>
      <c r="X5921">
        <v>3.9944802213983097E-2</v>
      </c>
    </row>
    <row r="5922" spans="1:24" x14ac:dyDescent="0.2">
      <c r="A5922" t="s">
        <v>7056</v>
      </c>
      <c r="B5922" t="s">
        <v>66</v>
      </c>
      <c r="C5922" t="s">
        <v>57</v>
      </c>
      <c r="D5922" t="s">
        <v>24</v>
      </c>
      <c r="E5922" t="s">
        <v>5458</v>
      </c>
      <c r="F5922" t="s">
        <v>62</v>
      </c>
      <c r="G5922" t="s">
        <v>20</v>
      </c>
      <c r="H5922" t="s">
        <v>14</v>
      </c>
      <c r="I5922">
        <v>24</v>
      </c>
      <c r="J5922">
        <v>0.80318451246869305</v>
      </c>
      <c r="K5922">
        <v>0.79982891941230005</v>
      </c>
      <c r="L5922">
        <v>3.3555930563923999E-3</v>
      </c>
      <c r="M5922">
        <v>4.1778607583935401E-3</v>
      </c>
      <c r="N5922">
        <v>71.256569167948399</v>
      </c>
      <c r="O5922">
        <v>77.243263616457696</v>
      </c>
      <c r="P5922">
        <v>8.2321791959110102E-2</v>
      </c>
      <c r="Q5922" s="27">
        <v>-0.13206375471634399</v>
      </c>
      <c r="R5922">
        <v>-0.102180944235187</v>
      </c>
      <c r="S5922">
        <v>-3.9781025930181298E-2</v>
      </c>
      <c r="T5922">
        <v>3.3555930563923999E-3</v>
      </c>
      <c r="U5922">
        <v>4.6492212042966101E-2</v>
      </c>
      <c r="V5922">
        <v>0.108892130347972</v>
      </c>
      <c r="W5922">
        <v>0.138774940829129</v>
      </c>
      <c r="X5922">
        <v>3.8580154619424101E-2</v>
      </c>
    </row>
    <row r="5923" spans="1:24" x14ac:dyDescent="0.2">
      <c r="A5923" t="s">
        <v>7067</v>
      </c>
      <c r="B5923" t="s">
        <v>66</v>
      </c>
      <c r="C5923" t="s">
        <v>57</v>
      </c>
      <c r="D5923" t="s">
        <v>24</v>
      </c>
      <c r="E5923" t="s">
        <v>5458</v>
      </c>
      <c r="F5923" t="s">
        <v>62</v>
      </c>
      <c r="G5923" t="s">
        <v>20</v>
      </c>
      <c r="H5923" t="s">
        <v>13</v>
      </c>
      <c r="I5923">
        <v>3</v>
      </c>
      <c r="J5923">
        <v>0.55050405875177599</v>
      </c>
      <c r="K5923">
        <v>0.54533858004588998</v>
      </c>
      <c r="L5923">
        <v>5.1654787058863999E-3</v>
      </c>
      <c r="M5923">
        <v>9.3831800579249197E-3</v>
      </c>
      <c r="N5923">
        <v>69.047096935319203</v>
      </c>
      <c r="O5923">
        <v>77.243263616457696</v>
      </c>
      <c r="P5923">
        <v>5.79573741940358E-2</v>
      </c>
      <c r="Q5923" s="27">
        <v>-9.0174401843302596E-2</v>
      </c>
      <c r="R5923">
        <v>-6.9135875010867598E-2</v>
      </c>
      <c r="S5923">
        <v>-2.5204185371788399E-2</v>
      </c>
      <c r="T5923">
        <v>5.1654787058863999E-3</v>
      </c>
      <c r="U5923">
        <v>3.5535142783561201E-2</v>
      </c>
      <c r="V5923">
        <v>7.9466832422640396E-2</v>
      </c>
      <c r="W5923">
        <v>0.10050535925507501</v>
      </c>
      <c r="X5923">
        <v>2.5331289007773799E-2</v>
      </c>
    </row>
    <row r="5924" spans="1:24" x14ac:dyDescent="0.2">
      <c r="A5924" t="s">
        <v>7068</v>
      </c>
      <c r="B5924" t="s">
        <v>66</v>
      </c>
      <c r="C5924" t="s">
        <v>57</v>
      </c>
      <c r="D5924" t="s">
        <v>24</v>
      </c>
      <c r="E5924" t="s">
        <v>5458</v>
      </c>
      <c r="F5924" t="s">
        <v>62</v>
      </c>
      <c r="G5924" t="s">
        <v>20</v>
      </c>
      <c r="H5924" t="s">
        <v>13</v>
      </c>
      <c r="I5924">
        <v>4</v>
      </c>
      <c r="J5924">
        <v>0.519664967393899</v>
      </c>
      <c r="K5924">
        <v>0.51657911629140496</v>
      </c>
      <c r="L5924">
        <v>3.08585110249398E-3</v>
      </c>
      <c r="M5924">
        <v>5.9381549577401998E-3</v>
      </c>
      <c r="N5924">
        <v>68.084831666679705</v>
      </c>
      <c r="O5924">
        <v>77.243263616457696</v>
      </c>
      <c r="P5924">
        <v>5.3452557783455097E-2</v>
      </c>
      <c r="Q5924" s="27">
        <v>-8.4843606451289702E-2</v>
      </c>
      <c r="R5924">
        <v>-6.5440327975895496E-2</v>
      </c>
      <c r="S5924">
        <v>-2.4923289176036499E-2</v>
      </c>
      <c r="T5924">
        <v>3.08585110249398E-3</v>
      </c>
      <c r="U5924">
        <v>3.1094991381024499E-2</v>
      </c>
      <c r="V5924">
        <v>7.1612030180883496E-2</v>
      </c>
      <c r="W5924">
        <v>9.1015308656277702E-2</v>
      </c>
      <c r="X5924">
        <v>2.1493429611127102E-2</v>
      </c>
    </row>
    <row r="5925" spans="1:24" x14ac:dyDescent="0.2">
      <c r="A5925" t="s">
        <v>7069</v>
      </c>
      <c r="B5925" t="s">
        <v>66</v>
      </c>
      <c r="C5925" t="s">
        <v>57</v>
      </c>
      <c r="D5925" t="s">
        <v>24</v>
      </c>
      <c r="E5925" t="s">
        <v>5458</v>
      </c>
      <c r="F5925" t="s">
        <v>62</v>
      </c>
      <c r="G5925" t="s">
        <v>20</v>
      </c>
      <c r="H5925" t="s">
        <v>13</v>
      </c>
      <c r="I5925">
        <v>5</v>
      </c>
      <c r="J5925">
        <v>0.50652404724630196</v>
      </c>
      <c r="K5925">
        <v>0.50391139896794601</v>
      </c>
      <c r="L5925">
        <v>2.6126482783559802E-3</v>
      </c>
      <c r="M5925">
        <v>5.15799455634839E-3</v>
      </c>
      <c r="N5925">
        <v>67.385241760071807</v>
      </c>
      <c r="O5925">
        <v>77.243263616457696</v>
      </c>
      <c r="P5925">
        <v>5.1119125772082399E-2</v>
      </c>
      <c r="Q5925" s="27">
        <v>-8.1478313616719603E-2</v>
      </c>
      <c r="R5925">
        <v>-6.2922070961453705E-2</v>
      </c>
      <c r="S5925">
        <v>-2.41737736262152E-2</v>
      </c>
      <c r="T5925">
        <v>2.6126482783559802E-3</v>
      </c>
      <c r="U5925">
        <v>2.9399070182927201E-2</v>
      </c>
      <c r="V5925">
        <v>6.8147367518165594E-2</v>
      </c>
      <c r="W5925">
        <v>8.6703610173431506E-2</v>
      </c>
      <c r="X5925">
        <v>1.6424860446151102E-2</v>
      </c>
    </row>
    <row r="5926" spans="1:24" x14ac:dyDescent="0.2">
      <c r="A5926" t="s">
        <v>7070</v>
      </c>
      <c r="B5926" t="s">
        <v>66</v>
      </c>
      <c r="C5926" t="s">
        <v>57</v>
      </c>
      <c r="D5926" t="s">
        <v>24</v>
      </c>
      <c r="E5926" t="s">
        <v>5458</v>
      </c>
      <c r="F5926" t="s">
        <v>62</v>
      </c>
      <c r="G5926" t="s">
        <v>20</v>
      </c>
      <c r="H5926" t="s">
        <v>13</v>
      </c>
      <c r="I5926">
        <v>6</v>
      </c>
      <c r="J5926">
        <v>0.51912236725164895</v>
      </c>
      <c r="K5926">
        <v>0.51817137506057098</v>
      </c>
      <c r="L5926">
        <v>9.5099219107776798E-4</v>
      </c>
      <c r="M5926">
        <v>1.83192297437025E-3</v>
      </c>
      <c r="N5926">
        <v>67.102392800101697</v>
      </c>
      <c r="O5926">
        <v>77.243263616457696</v>
      </c>
      <c r="P5926">
        <v>5.2115572333198697E-2</v>
      </c>
      <c r="Q5926" s="27">
        <v>-8.4779124297034103E-2</v>
      </c>
      <c r="R5926">
        <v>-6.5861171540083002E-2</v>
      </c>
      <c r="S5926">
        <v>-2.6357567711518402E-2</v>
      </c>
      <c r="T5926">
        <v>9.5099219107776798E-4</v>
      </c>
      <c r="U5926">
        <v>2.8259552093673899E-2</v>
      </c>
      <c r="V5926">
        <v>6.7763155922238499E-2</v>
      </c>
      <c r="W5926">
        <v>8.6681108679189697E-2</v>
      </c>
      <c r="X5926">
        <v>6.4012241408355798E-3</v>
      </c>
    </row>
    <row r="5927" spans="1:24" x14ac:dyDescent="0.2">
      <c r="A5927" t="s">
        <v>7057</v>
      </c>
      <c r="B5927" t="s">
        <v>66</v>
      </c>
      <c r="C5927" t="s">
        <v>57</v>
      </c>
      <c r="D5927" t="s">
        <v>24</v>
      </c>
      <c r="E5927" t="s">
        <v>5458</v>
      </c>
      <c r="F5927" t="s">
        <v>62</v>
      </c>
      <c r="G5927" t="s">
        <v>20</v>
      </c>
      <c r="H5927" t="s">
        <v>14</v>
      </c>
      <c r="I5927">
        <v>7</v>
      </c>
      <c r="J5927">
        <v>0.53680351542564997</v>
      </c>
      <c r="K5927">
        <v>0.53320942963487805</v>
      </c>
      <c r="L5927">
        <v>3.5940857907723E-3</v>
      </c>
      <c r="M5927">
        <v>6.6953469705250202E-3</v>
      </c>
      <c r="N5927">
        <v>66.970634988056204</v>
      </c>
      <c r="O5927">
        <v>77.243263616457696</v>
      </c>
      <c r="P5927">
        <v>5.8189802550586402E-2</v>
      </c>
      <c r="Q5927" s="27">
        <v>-9.2128139404942203E-2</v>
      </c>
      <c r="R5927">
        <v>-7.1005241079079406E-2</v>
      </c>
      <c r="S5927">
        <v>-2.6897370745734901E-2</v>
      </c>
      <c r="T5927">
        <v>3.5940857907723E-3</v>
      </c>
      <c r="U5927">
        <v>3.4085542327279603E-2</v>
      </c>
      <c r="V5927">
        <v>7.8193412660624004E-2</v>
      </c>
      <c r="W5927">
        <v>9.9316310986486897E-2</v>
      </c>
      <c r="X5927">
        <v>-6.9161378489929204E-3</v>
      </c>
    </row>
    <row r="5928" spans="1:24" x14ac:dyDescent="0.2">
      <c r="A5928" t="s">
        <v>7058</v>
      </c>
      <c r="B5928" t="s">
        <v>66</v>
      </c>
      <c r="C5928" t="s">
        <v>57</v>
      </c>
      <c r="D5928" t="s">
        <v>24</v>
      </c>
      <c r="E5928" t="s">
        <v>5458</v>
      </c>
      <c r="F5928" t="s">
        <v>62</v>
      </c>
      <c r="G5928" t="s">
        <v>20</v>
      </c>
      <c r="H5928" t="s">
        <v>14</v>
      </c>
      <c r="I5928">
        <v>8</v>
      </c>
      <c r="J5928">
        <v>0.54715525595298298</v>
      </c>
      <c r="K5928">
        <v>0.54412480022161702</v>
      </c>
      <c r="L5928">
        <v>3.0304557313657302E-3</v>
      </c>
      <c r="M5928">
        <v>5.5385664277090296E-3</v>
      </c>
      <c r="N5928">
        <v>70.946836199616499</v>
      </c>
      <c r="O5928">
        <v>77.243263616457696</v>
      </c>
      <c r="P5928">
        <v>6.4945272652263006E-2</v>
      </c>
      <c r="Q5928" s="27">
        <v>-0.103804517781607</v>
      </c>
      <c r="R5928">
        <v>-8.0229383808835403E-2</v>
      </c>
      <c r="S5928">
        <v>-3.10008671384201E-2</v>
      </c>
      <c r="T5928">
        <v>3.0304557313657302E-3</v>
      </c>
      <c r="U5928">
        <v>3.70617786011515E-2</v>
      </c>
      <c r="V5928">
        <v>8.62902952715668E-2</v>
      </c>
      <c r="W5928">
        <v>0.10986542924433799</v>
      </c>
      <c r="X5928">
        <v>1.16381516439383E-2</v>
      </c>
    </row>
    <row r="5929" spans="1:24" x14ac:dyDescent="0.2">
      <c r="A5929" t="s">
        <v>7059</v>
      </c>
      <c r="B5929" t="s">
        <v>66</v>
      </c>
      <c r="C5929" t="s">
        <v>57</v>
      </c>
      <c r="D5929" t="s">
        <v>24</v>
      </c>
      <c r="E5929" t="s">
        <v>5458</v>
      </c>
      <c r="F5929" t="s">
        <v>62</v>
      </c>
      <c r="G5929" t="s">
        <v>20</v>
      </c>
      <c r="H5929" t="s">
        <v>14</v>
      </c>
      <c r="I5929">
        <v>9</v>
      </c>
      <c r="J5929">
        <v>0.54945670219910903</v>
      </c>
      <c r="K5929">
        <v>0.54685681341480996</v>
      </c>
      <c r="L5929">
        <v>2.5998887842993198E-3</v>
      </c>
      <c r="M5929">
        <v>4.7317446013374499E-3</v>
      </c>
      <c r="N5929">
        <v>76.379275508609098</v>
      </c>
      <c r="O5929">
        <v>77.243263616457696</v>
      </c>
      <c r="P5929">
        <v>7.3058357456946596E-2</v>
      </c>
      <c r="Q5929" s="27">
        <v>-0.11758110923237799</v>
      </c>
      <c r="R5929">
        <v>-9.1060925475506205E-2</v>
      </c>
      <c r="S5929">
        <v>-3.56826905231407E-2</v>
      </c>
      <c r="T5929">
        <v>2.5998887842993198E-3</v>
      </c>
      <c r="U5929">
        <v>4.0882468091739302E-2</v>
      </c>
      <c r="V5929">
        <v>9.6260703044104903E-2</v>
      </c>
      <c r="W5929">
        <v>0.122780886800976</v>
      </c>
      <c r="X5929">
        <v>4.42736129251943E-2</v>
      </c>
    </row>
    <row r="5930" spans="1:24" x14ac:dyDescent="0.2">
      <c r="A5930" t="s">
        <v>7085</v>
      </c>
      <c r="B5930" t="s">
        <v>66</v>
      </c>
      <c r="C5930" t="s">
        <v>57</v>
      </c>
      <c r="D5930" t="s">
        <v>24</v>
      </c>
      <c r="E5930" t="s">
        <v>5458</v>
      </c>
      <c r="F5930" t="s">
        <v>62</v>
      </c>
      <c r="G5930" t="s">
        <v>34</v>
      </c>
      <c r="H5930" t="s">
        <v>13</v>
      </c>
      <c r="I5930">
        <v>1</v>
      </c>
      <c r="J5930">
        <v>0.46458605006438802</v>
      </c>
      <c r="K5930">
        <v>0.46744953830173003</v>
      </c>
      <c r="L5930">
        <v>-2.8634882373419399E-3</v>
      </c>
      <c r="M5930">
        <v>-6.1635260829400297E-3</v>
      </c>
      <c r="N5930">
        <v>53.865618320035502</v>
      </c>
      <c r="O5930">
        <v>57.585708564118903</v>
      </c>
      <c r="P5930">
        <v>6.4740401075962697E-2</v>
      </c>
      <c r="Q5930" s="27">
        <v>-0.10936144800730099</v>
      </c>
      <c r="R5930">
        <v>-8.5860682416726106E-2</v>
      </c>
      <c r="S5930">
        <v>-3.6787458401146403E-2</v>
      </c>
      <c r="T5930">
        <v>-2.8634882373419399E-3</v>
      </c>
      <c r="U5930">
        <v>3.1060481926462501E-2</v>
      </c>
      <c r="V5930">
        <v>8.0133705942042194E-2</v>
      </c>
      <c r="W5930">
        <v>0.103634471532617</v>
      </c>
      <c r="X5930">
        <v>4.0769342627168401E-2</v>
      </c>
    </row>
    <row r="5931" spans="1:24" x14ac:dyDescent="0.2">
      <c r="A5931" t="s">
        <v>7071</v>
      </c>
      <c r="B5931" t="s">
        <v>66</v>
      </c>
      <c r="C5931" t="s">
        <v>57</v>
      </c>
      <c r="D5931" t="s">
        <v>24</v>
      </c>
      <c r="E5931" t="s">
        <v>5458</v>
      </c>
      <c r="F5931" t="s">
        <v>62</v>
      </c>
      <c r="G5931" t="s">
        <v>34</v>
      </c>
      <c r="H5931" t="s">
        <v>14</v>
      </c>
      <c r="I5931">
        <v>10</v>
      </c>
      <c r="J5931">
        <v>0.39382023893039803</v>
      </c>
      <c r="K5931">
        <v>0.39582021782996901</v>
      </c>
      <c r="L5931">
        <v>-1.9999788995711202E-3</v>
      </c>
      <c r="M5931">
        <v>-5.0784055817014199E-3</v>
      </c>
      <c r="N5931">
        <v>57.291092264308901</v>
      </c>
      <c r="O5931">
        <v>57.585708564118903</v>
      </c>
      <c r="P5931">
        <v>8.8232178821215604E-2</v>
      </c>
      <c r="Q5931" s="27">
        <v>-0.147141913060471</v>
      </c>
      <c r="R5931">
        <v>-0.11511363214836901</v>
      </c>
      <c r="S5931">
        <v>-4.8233640601888103E-2</v>
      </c>
      <c r="T5931">
        <v>-1.9999788995711202E-3</v>
      </c>
      <c r="U5931">
        <v>4.4233682802745797E-2</v>
      </c>
      <c r="V5931">
        <v>0.111113674349227</v>
      </c>
      <c r="W5931">
        <v>0.143141955261328</v>
      </c>
      <c r="X5931">
        <v>6.5349971929949402E-2</v>
      </c>
    </row>
    <row r="5932" spans="1:24" x14ac:dyDescent="0.2">
      <c r="A5932" t="s">
        <v>7086</v>
      </c>
      <c r="B5932" t="s">
        <v>66</v>
      </c>
      <c r="C5932" t="s">
        <v>57</v>
      </c>
      <c r="D5932" t="s">
        <v>24</v>
      </c>
      <c r="E5932" t="s">
        <v>5458</v>
      </c>
      <c r="F5932" t="s">
        <v>62</v>
      </c>
      <c r="G5932" t="s">
        <v>34</v>
      </c>
      <c r="H5932" t="s">
        <v>13</v>
      </c>
      <c r="I5932">
        <v>11</v>
      </c>
      <c r="J5932">
        <v>0.32406391740964302</v>
      </c>
      <c r="K5932">
        <v>0.32888874982627198</v>
      </c>
      <c r="L5932">
        <v>-4.8248324166292201E-3</v>
      </c>
      <c r="M5932">
        <v>-1.48885209288211E-2</v>
      </c>
      <c r="N5932">
        <v>60.3867608304881</v>
      </c>
      <c r="O5932">
        <v>57.585708564118903</v>
      </c>
      <c r="P5932">
        <v>9.1901703071508301E-2</v>
      </c>
      <c r="Q5932" s="27">
        <v>-0.15600313396925999</v>
      </c>
      <c r="R5932">
        <v>-0.122642815754303</v>
      </c>
      <c r="S5932">
        <v>-5.2981324826099602E-2</v>
      </c>
      <c r="T5932">
        <v>-4.8248324166292201E-3</v>
      </c>
      <c r="U5932">
        <v>4.3331659992841103E-2</v>
      </c>
      <c r="V5932">
        <v>0.11299315092104401</v>
      </c>
      <c r="W5932">
        <v>0.146353469136002</v>
      </c>
      <c r="X5932">
        <v>8.6019563872909599E-2</v>
      </c>
    </row>
    <row r="5933" spans="1:24" x14ac:dyDescent="0.2">
      <c r="A5933" t="s">
        <v>7087</v>
      </c>
      <c r="B5933" t="s">
        <v>66</v>
      </c>
      <c r="C5933" t="s">
        <v>57</v>
      </c>
      <c r="D5933" t="s">
        <v>24</v>
      </c>
      <c r="E5933" t="s">
        <v>5458</v>
      </c>
      <c r="F5933" t="s">
        <v>62</v>
      </c>
      <c r="G5933" t="s">
        <v>34</v>
      </c>
      <c r="H5933" t="s">
        <v>13</v>
      </c>
      <c r="I5933">
        <v>12</v>
      </c>
      <c r="J5933">
        <v>0.27770573200998799</v>
      </c>
      <c r="K5933">
        <v>0.28113962625578098</v>
      </c>
      <c r="L5933">
        <v>-3.4338942457925199E-3</v>
      </c>
      <c r="M5933">
        <v>-1.2365226388877699E-2</v>
      </c>
      <c r="N5933">
        <v>63.296244162560797</v>
      </c>
      <c r="O5933">
        <v>57.585708564118903</v>
      </c>
      <c r="P5933">
        <v>9.4878952378897805E-2</v>
      </c>
      <c r="Q5933" s="27">
        <v>-0.159509770909079</v>
      </c>
      <c r="R5933">
        <v>-0.12506871119554</v>
      </c>
      <c r="S5933">
        <v>-5.3150465292334997E-2</v>
      </c>
      <c r="T5933">
        <v>-3.4338942457925199E-3</v>
      </c>
      <c r="U5933">
        <v>4.6282676800749899E-2</v>
      </c>
      <c r="V5933">
        <v>0.11820092270395501</v>
      </c>
      <c r="W5933">
        <v>0.15264198241749399</v>
      </c>
      <c r="X5933">
        <v>0.105526479441855</v>
      </c>
    </row>
    <row r="5934" spans="1:24" x14ac:dyDescent="0.2">
      <c r="A5934" t="s">
        <v>7088</v>
      </c>
      <c r="B5934" t="s">
        <v>66</v>
      </c>
      <c r="C5934" t="s">
        <v>57</v>
      </c>
      <c r="D5934" t="s">
        <v>24</v>
      </c>
      <c r="E5934" t="s">
        <v>5458</v>
      </c>
      <c r="F5934" t="s">
        <v>62</v>
      </c>
      <c r="G5934" t="s">
        <v>34</v>
      </c>
      <c r="H5934" t="s">
        <v>13</v>
      </c>
      <c r="I5934">
        <v>13</v>
      </c>
      <c r="J5934">
        <v>0.249599888609601</v>
      </c>
      <c r="K5934">
        <v>0.25342709763933002</v>
      </c>
      <c r="L5934">
        <v>-3.8272090297286599E-3</v>
      </c>
      <c r="M5934">
        <v>-1.5333376353043099E-2</v>
      </c>
      <c r="N5934">
        <v>65.468752509040897</v>
      </c>
      <c r="O5934">
        <v>57.585708564118903</v>
      </c>
      <c r="P5934">
        <v>9.6728860295952096E-2</v>
      </c>
      <c r="Q5934" s="27">
        <v>-0.16294618421657001</v>
      </c>
      <c r="R5934">
        <v>-0.127833607929139</v>
      </c>
      <c r="S5934">
        <v>-5.4513131824807597E-2</v>
      </c>
      <c r="T5934">
        <v>-3.8272090297286599E-3</v>
      </c>
      <c r="U5934">
        <v>4.6858713765350203E-2</v>
      </c>
      <c r="V5934">
        <v>0.120179189869682</v>
      </c>
      <c r="W5934" s="1">
        <v>0.15529176615711299</v>
      </c>
      <c r="X5934">
        <v>0.120930019362238</v>
      </c>
    </row>
    <row r="5935" spans="1:24" x14ac:dyDescent="0.2">
      <c r="A5935" t="s">
        <v>7089</v>
      </c>
      <c r="B5935" t="s">
        <v>66</v>
      </c>
      <c r="C5935" t="s">
        <v>57</v>
      </c>
      <c r="D5935" t="s">
        <v>24</v>
      </c>
      <c r="E5935" t="s">
        <v>5458</v>
      </c>
      <c r="F5935" t="s">
        <v>62</v>
      </c>
      <c r="G5935" t="s">
        <v>34</v>
      </c>
      <c r="H5935" t="s">
        <v>13</v>
      </c>
      <c r="I5935">
        <v>14</v>
      </c>
      <c r="J5935">
        <v>0.24574003828906599</v>
      </c>
      <c r="K5935">
        <v>0.24977364947428499</v>
      </c>
      <c r="L5935">
        <v>-4.0336111852191398E-3</v>
      </c>
      <c r="M5935">
        <v>-1.64141391582041E-2</v>
      </c>
      <c r="N5935">
        <v>66.489332640812293</v>
      </c>
      <c r="O5935">
        <v>57.585708564118903</v>
      </c>
      <c r="P5935">
        <v>9.6876053026047099E-2</v>
      </c>
      <c r="Q5935" s="27">
        <v>-0.16339471841306699</v>
      </c>
      <c r="R5935">
        <v>-0.12822871116461201</v>
      </c>
      <c r="S5935">
        <v>-5.4796662970867799E-2</v>
      </c>
      <c r="T5935">
        <v>-4.0336111852191398E-3</v>
      </c>
      <c r="U5935">
        <v>4.6729440600429502E-2</v>
      </c>
      <c r="V5935">
        <v>0.120161488794173</v>
      </c>
      <c r="W5935">
        <v>0.15532749604262799</v>
      </c>
      <c r="X5935">
        <v>0.121864869153921</v>
      </c>
    </row>
    <row r="5936" spans="1:24" x14ac:dyDescent="0.2">
      <c r="A5936" t="s">
        <v>7072</v>
      </c>
      <c r="B5936" t="s">
        <v>66</v>
      </c>
      <c r="C5936" t="s">
        <v>57</v>
      </c>
      <c r="D5936" t="s">
        <v>24</v>
      </c>
      <c r="E5936" t="s">
        <v>5458</v>
      </c>
      <c r="F5936" t="s">
        <v>62</v>
      </c>
      <c r="G5936" t="s">
        <v>34</v>
      </c>
      <c r="H5936" t="s">
        <v>14</v>
      </c>
      <c r="I5936">
        <v>15</v>
      </c>
      <c r="J5936">
        <v>0.26896884399766102</v>
      </c>
      <c r="K5936">
        <v>0.27217967614049599</v>
      </c>
      <c r="L5936">
        <v>-3.2108321428349499E-3</v>
      </c>
      <c r="M5936">
        <v>-1.19375615967732E-2</v>
      </c>
      <c r="N5936">
        <v>66.609437656652204</v>
      </c>
      <c r="O5936">
        <v>57.585708564118903</v>
      </c>
      <c r="P5936">
        <v>9.5746260864526297E-2</v>
      </c>
      <c r="Q5936" s="27">
        <v>-0.160713431264981</v>
      </c>
      <c r="R5936">
        <v>-0.12595753857115799</v>
      </c>
      <c r="S5936">
        <v>-5.3381872835846701E-2</v>
      </c>
      <c r="T5936">
        <v>-3.2108321428349499E-3</v>
      </c>
      <c r="U5936">
        <v>4.6960208550176803E-2</v>
      </c>
      <c r="V5936">
        <v>0.11953587428548799</v>
      </c>
      <c r="W5936">
        <v>0.15429176697931099</v>
      </c>
      <c r="X5936">
        <v>0.116878177467477</v>
      </c>
    </row>
    <row r="5937" spans="1:24" x14ac:dyDescent="0.2">
      <c r="A5937" t="s">
        <v>7073</v>
      </c>
      <c r="B5937" t="s">
        <v>66</v>
      </c>
      <c r="C5937" t="s">
        <v>57</v>
      </c>
      <c r="D5937" t="s">
        <v>24</v>
      </c>
      <c r="E5937" t="s">
        <v>5458</v>
      </c>
      <c r="F5937" t="s">
        <v>62</v>
      </c>
      <c r="G5937" t="s">
        <v>34</v>
      </c>
      <c r="H5937" t="s">
        <v>14</v>
      </c>
      <c r="I5937">
        <v>16</v>
      </c>
      <c r="J5937">
        <v>0.32153051578715097</v>
      </c>
      <c r="K5937">
        <v>0.32312834296215398</v>
      </c>
      <c r="L5937">
        <v>-1.5978271750031301E-3</v>
      </c>
      <c r="M5937">
        <v>-4.9694417685096698E-3</v>
      </c>
      <c r="N5937">
        <v>66.405892699777198</v>
      </c>
      <c r="O5937">
        <v>57.585708564118903</v>
      </c>
      <c r="P5937">
        <v>9.5989845645421595E-2</v>
      </c>
      <c r="Q5937" s="27">
        <v>-0.159501123261722</v>
      </c>
      <c r="R5937">
        <v>-0.124656809292434</v>
      </c>
      <c r="S5937">
        <v>-5.1896506293203998E-2</v>
      </c>
      <c r="T5937">
        <v>-1.5978271750031301E-3</v>
      </c>
      <c r="U5937">
        <v>4.8700851943197801E-2</v>
      </c>
      <c r="V5937">
        <v>0.121461154942427</v>
      </c>
      <c r="W5937">
        <v>0.15630546891171501</v>
      </c>
      <c r="X5937">
        <v>0.110343147399641</v>
      </c>
    </row>
    <row r="5938" spans="1:24" x14ac:dyDescent="0.2">
      <c r="A5938" t="s">
        <v>7080</v>
      </c>
      <c r="B5938" t="s">
        <v>66</v>
      </c>
      <c r="C5938" t="s">
        <v>57</v>
      </c>
      <c r="D5938" t="s">
        <v>24</v>
      </c>
      <c r="E5938" t="s">
        <v>5458</v>
      </c>
      <c r="F5938" t="s">
        <v>62</v>
      </c>
      <c r="G5938" t="s">
        <v>34</v>
      </c>
      <c r="H5938" t="s">
        <v>15</v>
      </c>
      <c r="I5938">
        <v>17</v>
      </c>
      <c r="J5938">
        <v>0.40450664969158101</v>
      </c>
      <c r="K5938">
        <v>0.40012831453036302</v>
      </c>
      <c r="L5938">
        <v>4.3783351612178296E-3</v>
      </c>
      <c r="M5938">
        <v>1.08238892106128E-2</v>
      </c>
      <c r="N5938">
        <v>65.642708192178503</v>
      </c>
      <c r="O5938">
        <v>57.585708564118903</v>
      </c>
      <c r="P5938">
        <v>9.7366112967107704E-2</v>
      </c>
      <c r="Q5938" s="27">
        <v>-0.15578892066967401</v>
      </c>
      <c r="R5938">
        <v>-0.120445021662614</v>
      </c>
      <c r="S5938">
        <v>-4.6641508033546601E-2</v>
      </c>
      <c r="T5938">
        <v>4.3783351612178296E-3</v>
      </c>
      <c r="U5938">
        <v>5.5398178355982299E-2</v>
      </c>
      <c r="V5938">
        <v>0.12920169198504999</v>
      </c>
      <c r="W5938">
        <v>0.16454559099211</v>
      </c>
      <c r="X5938">
        <v>0.105611993742055</v>
      </c>
    </row>
    <row r="5939" spans="1:24" x14ac:dyDescent="0.2">
      <c r="A5939" t="s">
        <v>7081</v>
      </c>
      <c r="B5939" t="s">
        <v>66</v>
      </c>
      <c r="C5939" t="s">
        <v>57</v>
      </c>
      <c r="D5939" t="s">
        <v>24</v>
      </c>
      <c r="E5939" t="s">
        <v>5458</v>
      </c>
      <c r="F5939" t="s">
        <v>62</v>
      </c>
      <c r="G5939" t="s">
        <v>34</v>
      </c>
      <c r="H5939" t="s">
        <v>15</v>
      </c>
      <c r="I5939">
        <v>18</v>
      </c>
      <c r="J5939">
        <v>0.5423537895385</v>
      </c>
      <c r="K5939">
        <v>0.53693664344242598</v>
      </c>
      <c r="L5939">
        <v>5.4171460960738896E-3</v>
      </c>
      <c r="M5939">
        <v>9.9882147051714304E-3</v>
      </c>
      <c r="N5939">
        <v>63.799476211715003</v>
      </c>
      <c r="O5939">
        <v>57.585708564118903</v>
      </c>
      <c r="P5939">
        <v>0.102808220266595</v>
      </c>
      <c r="Q5939" s="27">
        <v>-0.163702376242475</v>
      </c>
      <c r="R5939">
        <v>-0.12638299228570099</v>
      </c>
      <c r="S5939">
        <v>-4.8454361323622103E-2</v>
      </c>
      <c r="T5939">
        <v>5.4171460960738896E-3</v>
      </c>
      <c r="U5939">
        <v>5.9288653515769903E-2</v>
      </c>
      <c r="V5939">
        <v>0.13721728447784901</v>
      </c>
      <c r="W5939">
        <v>0.17453666843462301</v>
      </c>
      <c r="X5939">
        <v>0.109602964363314</v>
      </c>
    </row>
    <row r="5940" spans="1:24" x14ac:dyDescent="0.2">
      <c r="A5940" t="s">
        <v>7082</v>
      </c>
      <c r="B5940" t="s">
        <v>66</v>
      </c>
      <c r="C5940" t="s">
        <v>57</v>
      </c>
      <c r="D5940" t="s">
        <v>24</v>
      </c>
      <c r="E5940" t="s">
        <v>5458</v>
      </c>
      <c r="F5940" t="s">
        <v>62</v>
      </c>
      <c r="G5940" t="s">
        <v>34</v>
      </c>
      <c r="H5940" t="s">
        <v>15</v>
      </c>
      <c r="I5940">
        <v>19</v>
      </c>
      <c r="J5940">
        <v>0.68395480662753405</v>
      </c>
      <c r="K5940">
        <v>0.68312442401339502</v>
      </c>
      <c r="L5940">
        <v>8.3038261413858998E-4</v>
      </c>
      <c r="M5940">
        <v>1.2140898873612201E-3</v>
      </c>
      <c r="N5940">
        <v>61.880466968364701</v>
      </c>
      <c r="O5940">
        <v>57.585708564118903</v>
      </c>
      <c r="P5940">
        <v>0.10331787878209001</v>
      </c>
      <c r="Q5940" s="27">
        <v>-0.16912752798239999</v>
      </c>
      <c r="R5940">
        <v>-0.13162313798450101</v>
      </c>
      <c r="S5940">
        <v>-5.3308185867676598E-2</v>
      </c>
      <c r="T5940">
        <v>8.3038261413858998E-4</v>
      </c>
      <c r="U5940">
        <v>5.4968951095953802E-2</v>
      </c>
      <c r="V5940">
        <v>0.133283903212778</v>
      </c>
      <c r="W5940">
        <v>0.17078829321067701</v>
      </c>
      <c r="X5940">
        <v>0.10425932694499</v>
      </c>
    </row>
    <row r="5941" spans="1:24" x14ac:dyDescent="0.2">
      <c r="A5941" t="s">
        <v>7090</v>
      </c>
      <c r="B5941" t="s">
        <v>66</v>
      </c>
      <c r="C5941" t="s">
        <v>57</v>
      </c>
      <c r="D5941" t="s">
        <v>24</v>
      </c>
      <c r="E5941" t="s">
        <v>5458</v>
      </c>
      <c r="F5941" t="s">
        <v>62</v>
      </c>
      <c r="G5941" t="s">
        <v>34</v>
      </c>
      <c r="H5941" t="s">
        <v>13</v>
      </c>
      <c r="I5941">
        <v>2</v>
      </c>
      <c r="J5941">
        <v>0.42630386886523602</v>
      </c>
      <c r="K5941">
        <v>0.428308773828112</v>
      </c>
      <c r="L5941">
        <v>-2.0049049628762601E-3</v>
      </c>
      <c r="M5941">
        <v>-4.70299499794136E-3</v>
      </c>
      <c r="N5941">
        <v>53.849838298279501</v>
      </c>
      <c r="O5941">
        <v>57.585708564118903</v>
      </c>
      <c r="P5941">
        <v>5.9309228516933099E-2</v>
      </c>
      <c r="Q5941" s="27">
        <v>-9.9568585873231197E-2</v>
      </c>
      <c r="R5941">
        <v>-7.8039335921584504E-2</v>
      </c>
      <c r="S5941">
        <v>-3.30829407057492E-2</v>
      </c>
      <c r="T5941">
        <v>-2.0049049628762601E-3</v>
      </c>
      <c r="U5941">
        <v>2.9073130779996698E-2</v>
      </c>
      <c r="V5941">
        <v>7.4029525995831999E-2</v>
      </c>
      <c r="W5941">
        <v>9.5558775947478705E-2</v>
      </c>
      <c r="X5941">
        <v>3.38966162296684E-2</v>
      </c>
    </row>
    <row r="5942" spans="1:24" x14ac:dyDescent="0.2">
      <c r="A5942" t="s">
        <v>7083</v>
      </c>
      <c r="B5942" t="s">
        <v>66</v>
      </c>
      <c r="C5942" t="s">
        <v>57</v>
      </c>
      <c r="D5942" t="s">
        <v>24</v>
      </c>
      <c r="E5942" t="s">
        <v>5458</v>
      </c>
      <c r="F5942" t="s">
        <v>62</v>
      </c>
      <c r="G5942" t="s">
        <v>34</v>
      </c>
      <c r="H5942" t="s">
        <v>15</v>
      </c>
      <c r="I5942">
        <v>20</v>
      </c>
      <c r="J5942">
        <v>0.77665814423514201</v>
      </c>
      <c r="K5942">
        <v>0.77979316622966799</v>
      </c>
      <c r="L5942">
        <v>-3.13502199452639E-3</v>
      </c>
      <c r="M5942">
        <v>-4.0365532992817296E-3</v>
      </c>
      <c r="N5942">
        <v>59.4139094189362</v>
      </c>
      <c r="O5942">
        <v>57.585708564118903</v>
      </c>
      <c r="P5942">
        <v>9.9785219622646804E-2</v>
      </c>
      <c r="Q5942" s="27">
        <v>-0.16728170827378</v>
      </c>
      <c r="R5942">
        <v>-0.13105967355076001</v>
      </c>
      <c r="S5942">
        <v>-5.5422477076793299E-2</v>
      </c>
      <c r="T5942">
        <v>-3.13502199452639E-3</v>
      </c>
      <c r="U5942">
        <v>4.9152433087740498E-2</v>
      </c>
      <c r="V5942">
        <v>0.124789629561707</v>
      </c>
      <c r="W5942">
        <v>0.16101166428472799</v>
      </c>
      <c r="X5942">
        <v>8.1553137475461002E-2</v>
      </c>
    </row>
    <row r="5943" spans="1:24" x14ac:dyDescent="0.2">
      <c r="A5943" t="s">
        <v>7084</v>
      </c>
      <c r="B5943" t="s">
        <v>66</v>
      </c>
      <c r="C5943" t="s">
        <v>57</v>
      </c>
      <c r="D5943" t="s">
        <v>24</v>
      </c>
      <c r="E5943" t="s">
        <v>5458</v>
      </c>
      <c r="F5943" t="s">
        <v>62</v>
      </c>
      <c r="G5943" t="s">
        <v>34</v>
      </c>
      <c r="H5943" t="s">
        <v>15</v>
      </c>
      <c r="I5943">
        <v>21</v>
      </c>
      <c r="J5943">
        <v>0.77718366328381505</v>
      </c>
      <c r="K5943">
        <v>0.78015230919646095</v>
      </c>
      <c r="L5943">
        <v>-2.96864591264542E-3</v>
      </c>
      <c r="M5943">
        <v>-3.8197482176890699E-3</v>
      </c>
      <c r="N5943">
        <v>57.230809054856003</v>
      </c>
      <c r="O5943">
        <v>57.585708564118903</v>
      </c>
      <c r="P5943">
        <v>9.6384459109814399E-2</v>
      </c>
      <c r="Q5943" s="27">
        <v>-0.16152108114829</v>
      </c>
      <c r="R5943">
        <v>-0.12653352249142699</v>
      </c>
      <c r="S5943">
        <v>-5.3474102486188203E-2</v>
      </c>
      <c r="T5943">
        <v>-2.96864591264542E-3</v>
      </c>
      <c r="U5943">
        <v>4.7536810660897301E-2</v>
      </c>
      <c r="V5943">
        <v>0.12059623066613701</v>
      </c>
      <c r="W5943">
        <v>0.15558378932299899</v>
      </c>
      <c r="X5943">
        <v>5.7013696499148503E-2</v>
      </c>
    </row>
    <row r="5944" spans="1:24" x14ac:dyDescent="0.2">
      <c r="A5944" t="s">
        <v>7074</v>
      </c>
      <c r="B5944" t="s">
        <v>66</v>
      </c>
      <c r="C5944" t="s">
        <v>57</v>
      </c>
      <c r="D5944" t="s">
        <v>24</v>
      </c>
      <c r="E5944" t="s">
        <v>5458</v>
      </c>
      <c r="F5944" t="s">
        <v>62</v>
      </c>
      <c r="G5944" t="s">
        <v>34</v>
      </c>
      <c r="H5944" t="s">
        <v>14</v>
      </c>
      <c r="I5944">
        <v>22</v>
      </c>
      <c r="J5944">
        <v>0.72275815038880098</v>
      </c>
      <c r="K5944">
        <v>0.72453286283011797</v>
      </c>
      <c r="L5944">
        <v>-1.77471244131658E-3</v>
      </c>
      <c r="M5944">
        <v>-2.4554720557103298E-3</v>
      </c>
      <c r="N5944">
        <v>55.446894349170897</v>
      </c>
      <c r="O5944">
        <v>57.585708564118903</v>
      </c>
      <c r="P5944">
        <v>9.0819169978336695E-2</v>
      </c>
      <c r="Q5944" s="27">
        <v>-0.15117224705568</v>
      </c>
      <c r="R5944">
        <v>-0.11820488835354399</v>
      </c>
      <c r="S5944">
        <v>-4.9363957509965001E-2</v>
      </c>
      <c r="T5944">
        <v>-1.77471244131658E-3</v>
      </c>
      <c r="U5944">
        <v>4.5814532627331803E-2</v>
      </c>
      <c r="V5944">
        <v>0.114655463470911</v>
      </c>
      <c r="W5944">
        <v>0.14762282217304701</v>
      </c>
      <c r="X5944">
        <v>4.47348403952815E-2</v>
      </c>
    </row>
    <row r="5945" spans="1:24" x14ac:dyDescent="0.2">
      <c r="A5945" t="s">
        <v>7075</v>
      </c>
      <c r="B5945" t="s">
        <v>66</v>
      </c>
      <c r="C5945" t="s">
        <v>57</v>
      </c>
      <c r="D5945" t="s">
        <v>24</v>
      </c>
      <c r="E5945" t="s">
        <v>5458</v>
      </c>
      <c r="F5945" t="s">
        <v>62</v>
      </c>
      <c r="G5945" t="s">
        <v>34</v>
      </c>
      <c r="H5945" t="s">
        <v>14</v>
      </c>
      <c r="I5945">
        <v>23</v>
      </c>
      <c r="J5945">
        <v>0.62926738905018198</v>
      </c>
      <c r="K5945">
        <v>0.63228278744544997</v>
      </c>
      <c r="L5945">
        <v>-3.0153983952683401E-3</v>
      </c>
      <c r="M5945">
        <v>-4.7919190597494497E-3</v>
      </c>
      <c r="N5945">
        <v>53.187562275054603</v>
      </c>
      <c r="O5945">
        <v>57.585708564118903</v>
      </c>
      <c r="P5945">
        <v>8.2999477081387801E-2</v>
      </c>
      <c r="Q5945" s="27">
        <v>-0.139549538194151</v>
      </c>
      <c r="R5945">
        <v>-0.109420728013608</v>
      </c>
      <c r="S5945">
        <v>-4.6507124385915602E-2</v>
      </c>
      <c r="T5945">
        <v>-3.0153983952683401E-3</v>
      </c>
      <c r="U5945">
        <v>4.0476327595378898E-2</v>
      </c>
      <c r="V5945">
        <v>0.103389931223071</v>
      </c>
      <c r="W5945">
        <v>0.133518741403615</v>
      </c>
      <c r="X5945">
        <v>4.5898239656072898E-2</v>
      </c>
    </row>
    <row r="5946" spans="1:24" x14ac:dyDescent="0.2">
      <c r="A5946" t="s">
        <v>7076</v>
      </c>
      <c r="B5946" t="s">
        <v>66</v>
      </c>
      <c r="C5946" t="s">
        <v>57</v>
      </c>
      <c r="D5946" t="s">
        <v>24</v>
      </c>
      <c r="E5946" t="s">
        <v>5458</v>
      </c>
      <c r="F5946" t="s">
        <v>62</v>
      </c>
      <c r="G5946" t="s">
        <v>34</v>
      </c>
      <c r="H5946" t="s">
        <v>14</v>
      </c>
      <c r="I5946">
        <v>24</v>
      </c>
      <c r="J5946">
        <v>0.53363495591347498</v>
      </c>
      <c r="K5946">
        <v>0.53599641569789602</v>
      </c>
      <c r="L5946">
        <v>-2.3614597844207898E-3</v>
      </c>
      <c r="M5946">
        <v>-4.4252344383595502E-3</v>
      </c>
      <c r="N5946">
        <v>51.936202382317902</v>
      </c>
      <c r="O5946">
        <v>57.585708564118903</v>
      </c>
      <c r="P5946">
        <v>7.4240187911820493E-2</v>
      </c>
      <c r="Q5946" s="27">
        <v>-0.124486568899366</v>
      </c>
      <c r="R5946">
        <v>-9.7537380687374706E-2</v>
      </c>
      <c r="S5946">
        <v>-4.1263318250214703E-2</v>
      </c>
      <c r="T5946">
        <v>-2.3614597844207898E-3</v>
      </c>
      <c r="U5946">
        <v>3.6540398681373203E-2</v>
      </c>
      <c r="V5946">
        <v>9.2814461118533101E-2</v>
      </c>
      <c r="W5946">
        <v>0.119763649330524</v>
      </c>
      <c r="X5946">
        <v>4.6299650688389801E-2</v>
      </c>
    </row>
    <row r="5947" spans="1:24" x14ac:dyDescent="0.2">
      <c r="A5947" t="s">
        <v>7091</v>
      </c>
      <c r="B5947" t="s">
        <v>66</v>
      </c>
      <c r="C5947" t="s">
        <v>57</v>
      </c>
      <c r="D5947" t="s">
        <v>24</v>
      </c>
      <c r="E5947" t="s">
        <v>5458</v>
      </c>
      <c r="F5947" t="s">
        <v>62</v>
      </c>
      <c r="G5947" t="s">
        <v>34</v>
      </c>
      <c r="H5947" t="s">
        <v>13</v>
      </c>
      <c r="I5947">
        <v>3</v>
      </c>
      <c r="J5947">
        <v>0.40749954224513502</v>
      </c>
      <c r="K5947">
        <v>0.40901526657336601</v>
      </c>
      <c r="L5947">
        <v>-1.51572432823105E-3</v>
      </c>
      <c r="M5947">
        <v>-3.7195730819232602E-3</v>
      </c>
      <c r="N5947">
        <v>52.565489919706202</v>
      </c>
      <c r="O5947">
        <v>57.585708564118903</v>
      </c>
      <c r="P5947">
        <v>5.5922596531271199E-2</v>
      </c>
      <c r="Q5947" s="27">
        <v>-9.3508395622172197E-2</v>
      </c>
      <c r="R5947">
        <v>-7.32084930813207E-2</v>
      </c>
      <c r="S5947">
        <v>-3.0819164910617199E-2</v>
      </c>
      <c r="T5947">
        <v>-1.51572432823105E-3</v>
      </c>
      <c r="U5947">
        <v>2.77877162541551E-2</v>
      </c>
      <c r="V5947">
        <v>7.0177044424858601E-2</v>
      </c>
      <c r="W5947">
        <v>9.0476946965710098E-2</v>
      </c>
      <c r="X5947">
        <v>2.7646735803401001E-2</v>
      </c>
    </row>
    <row r="5948" spans="1:24" x14ac:dyDescent="0.2">
      <c r="A5948" t="s">
        <v>7092</v>
      </c>
      <c r="B5948" t="s">
        <v>66</v>
      </c>
      <c r="C5948" t="s">
        <v>57</v>
      </c>
      <c r="D5948" t="s">
        <v>24</v>
      </c>
      <c r="E5948" t="s">
        <v>5458</v>
      </c>
      <c r="F5948" t="s">
        <v>62</v>
      </c>
      <c r="G5948" t="s">
        <v>34</v>
      </c>
      <c r="H5948" t="s">
        <v>13</v>
      </c>
      <c r="I5948">
        <v>4</v>
      </c>
      <c r="J5948">
        <v>0.40248995060368598</v>
      </c>
      <c r="K5948">
        <v>0.40539888292728599</v>
      </c>
      <c r="L5948">
        <v>-2.90893232359951E-3</v>
      </c>
      <c r="M5948">
        <v>-7.2273415006671804E-3</v>
      </c>
      <c r="N5948">
        <v>51.407559295554101</v>
      </c>
      <c r="O5948">
        <v>57.585708564118903</v>
      </c>
      <c r="P5948">
        <v>5.4492359921612402E-2</v>
      </c>
      <c r="Q5948" s="27">
        <v>-9.2548864394651903E-2</v>
      </c>
      <c r="R5948">
        <v>-7.2768137743106601E-2</v>
      </c>
      <c r="S5948">
        <v>-3.1462928922524398E-2</v>
      </c>
      <c r="T5948">
        <v>-2.90893232359951E-3</v>
      </c>
      <c r="U5948">
        <v>2.56450642753254E-2</v>
      </c>
      <c r="V5948">
        <v>6.6950273095907606E-2</v>
      </c>
      <c r="W5948">
        <v>8.6730999747452894E-2</v>
      </c>
      <c r="X5948">
        <v>2.2363103928845E-2</v>
      </c>
    </row>
    <row r="5949" spans="1:24" x14ac:dyDescent="0.2">
      <c r="A5949" t="s">
        <v>7093</v>
      </c>
      <c r="B5949" t="s">
        <v>66</v>
      </c>
      <c r="C5949" t="s">
        <v>57</v>
      </c>
      <c r="D5949" t="s">
        <v>24</v>
      </c>
      <c r="E5949" t="s">
        <v>5458</v>
      </c>
      <c r="F5949" t="s">
        <v>62</v>
      </c>
      <c r="G5949" t="s">
        <v>34</v>
      </c>
      <c r="H5949" t="s">
        <v>13</v>
      </c>
      <c r="I5949">
        <v>5</v>
      </c>
      <c r="J5949">
        <v>0.41686287132475502</v>
      </c>
      <c r="K5949">
        <v>0.41983022533383502</v>
      </c>
      <c r="L5949">
        <v>-2.9673540090798599E-3</v>
      </c>
      <c r="M5949">
        <v>-7.1182976782025601E-3</v>
      </c>
      <c r="N5949">
        <v>50.758716711635898</v>
      </c>
      <c r="O5949">
        <v>57.585708564118903</v>
      </c>
      <c r="P5949">
        <v>5.5466470245864798E-2</v>
      </c>
      <c r="Q5949" s="27">
        <v>-9.4209697563527497E-2</v>
      </c>
      <c r="R5949">
        <v>-7.4075368864278499E-2</v>
      </c>
      <c r="S5949">
        <v>-3.2031784417913003E-2</v>
      </c>
      <c r="T5949">
        <v>-2.9673540090798599E-3</v>
      </c>
      <c r="U5949">
        <v>2.60970763997533E-2</v>
      </c>
      <c r="V5949">
        <v>6.8140660846118806E-2</v>
      </c>
      <c r="W5949">
        <v>8.8274989545367805E-2</v>
      </c>
      <c r="X5949">
        <v>1.41059286805598E-2</v>
      </c>
    </row>
    <row r="5950" spans="1:24" x14ac:dyDescent="0.2">
      <c r="A5950" t="s">
        <v>7094</v>
      </c>
      <c r="B5950" t="s">
        <v>66</v>
      </c>
      <c r="C5950" t="s">
        <v>57</v>
      </c>
      <c r="D5950" t="s">
        <v>24</v>
      </c>
      <c r="E5950" t="s">
        <v>5458</v>
      </c>
      <c r="F5950" t="s">
        <v>62</v>
      </c>
      <c r="G5950" t="s">
        <v>34</v>
      </c>
      <c r="H5950" t="s">
        <v>13</v>
      </c>
      <c r="I5950">
        <v>6</v>
      </c>
      <c r="J5950">
        <v>0.46793788308418999</v>
      </c>
      <c r="K5950">
        <v>0.47153798629611499</v>
      </c>
      <c r="L5950">
        <v>-3.600103211925E-3</v>
      </c>
      <c r="M5950">
        <v>-7.6935493835135404E-3</v>
      </c>
      <c r="N5950">
        <v>50.596624556713202</v>
      </c>
      <c r="O5950">
        <v>57.585708564118903</v>
      </c>
      <c r="P5950">
        <v>6.16317278189129E-2</v>
      </c>
      <c r="Q5950" s="27">
        <v>-0.104984295474037</v>
      </c>
      <c r="R5950">
        <v>-8.2611978275771297E-2</v>
      </c>
      <c r="S5950">
        <v>-3.5895128589035402E-2</v>
      </c>
      <c r="T5950">
        <v>-3.600103211925E-3</v>
      </c>
      <c r="U5950">
        <v>2.8694922165185401E-2</v>
      </c>
      <c r="V5950">
        <v>7.54117718519213E-2</v>
      </c>
      <c r="W5950">
        <v>9.7784089050186707E-2</v>
      </c>
      <c r="X5950">
        <v>-1.97110813101044E-3</v>
      </c>
    </row>
    <row r="5951" spans="1:24" x14ac:dyDescent="0.2">
      <c r="A5951" t="s">
        <v>7077</v>
      </c>
      <c r="B5951" t="s">
        <v>66</v>
      </c>
      <c r="C5951" t="s">
        <v>57</v>
      </c>
      <c r="D5951" t="s">
        <v>24</v>
      </c>
      <c r="E5951" t="s">
        <v>5458</v>
      </c>
      <c r="F5951" t="s">
        <v>62</v>
      </c>
      <c r="G5951" t="s">
        <v>34</v>
      </c>
      <c r="H5951" t="s">
        <v>14</v>
      </c>
      <c r="I5951">
        <v>7</v>
      </c>
      <c r="J5951">
        <v>0.55491692111665403</v>
      </c>
      <c r="K5951">
        <v>0.55578162677659504</v>
      </c>
      <c r="L5951">
        <v>-8.6470565994030196E-4</v>
      </c>
      <c r="M5951">
        <v>-1.5582614748893601E-3</v>
      </c>
      <c r="N5951">
        <v>50.374775509362102</v>
      </c>
      <c r="O5951">
        <v>57.585708564118903</v>
      </c>
      <c r="P5951">
        <v>7.3489243368633203E-2</v>
      </c>
      <c r="Q5951" s="27">
        <v>-0.12175451100134201</v>
      </c>
      <c r="R5951">
        <v>-9.5077915658528106E-2</v>
      </c>
      <c r="S5951">
        <v>-3.9373069185104102E-2</v>
      </c>
      <c r="T5951">
        <v>-8.6470565994030196E-4</v>
      </c>
      <c r="U5951">
        <v>3.7643657865223501E-2</v>
      </c>
      <c r="V5951">
        <v>9.3348504338647498E-2</v>
      </c>
      <c r="W5951">
        <v>0.12002509968146099</v>
      </c>
      <c r="X5951">
        <v>-2.7588979914087701E-2</v>
      </c>
    </row>
    <row r="5952" spans="1:24" x14ac:dyDescent="0.2">
      <c r="A5952" t="s">
        <v>7078</v>
      </c>
      <c r="B5952" t="s">
        <v>66</v>
      </c>
      <c r="C5952" t="s">
        <v>57</v>
      </c>
      <c r="D5952" t="s">
        <v>24</v>
      </c>
      <c r="E5952" t="s">
        <v>5458</v>
      </c>
      <c r="F5952" t="s">
        <v>62</v>
      </c>
      <c r="G5952" t="s">
        <v>34</v>
      </c>
      <c r="H5952" t="s">
        <v>14</v>
      </c>
      <c r="I5952">
        <v>8</v>
      </c>
      <c r="J5952">
        <v>0.55721365395344802</v>
      </c>
      <c r="K5952">
        <v>0.56043289571582799</v>
      </c>
      <c r="L5952">
        <v>-3.21924176238007E-3</v>
      </c>
      <c r="M5952">
        <v>-5.7773921000310296E-3</v>
      </c>
      <c r="N5952">
        <v>50.659816171323797</v>
      </c>
      <c r="O5952">
        <v>57.585708564118903</v>
      </c>
      <c r="P5952">
        <v>7.9131003923491303E-2</v>
      </c>
      <c r="Q5952" s="27">
        <v>-0.133389743216523</v>
      </c>
      <c r="R5952">
        <v>-0.104665188792296</v>
      </c>
      <c r="S5952">
        <v>-4.4683887818289497E-2</v>
      </c>
      <c r="T5952">
        <v>-3.21924176238007E-3</v>
      </c>
      <c r="U5952">
        <v>3.8245404293529399E-2</v>
      </c>
      <c r="V5952">
        <v>9.8226705267535797E-2</v>
      </c>
      <c r="W5952">
        <v>0.12695125969176299</v>
      </c>
      <c r="X5952">
        <v>-7.7363033183568304E-3</v>
      </c>
    </row>
    <row r="5953" spans="1:26" x14ac:dyDescent="0.2">
      <c r="A5953" t="s">
        <v>7079</v>
      </c>
      <c r="B5953" t="s">
        <v>66</v>
      </c>
      <c r="C5953" t="s">
        <v>57</v>
      </c>
      <c r="D5953" t="s">
        <v>24</v>
      </c>
      <c r="E5953" t="s">
        <v>5458</v>
      </c>
      <c r="F5953" t="s">
        <v>62</v>
      </c>
      <c r="G5953" t="s">
        <v>34</v>
      </c>
      <c r="H5953" t="s">
        <v>14</v>
      </c>
      <c r="I5953">
        <v>9</v>
      </c>
      <c r="J5953">
        <v>0.477639641733687</v>
      </c>
      <c r="K5953">
        <v>0.48083767882712602</v>
      </c>
      <c r="L5953">
        <v>-3.1980370934389401E-3</v>
      </c>
      <c r="M5953">
        <v>-6.69550182608595E-3</v>
      </c>
      <c r="N5953">
        <v>53.288385851592601</v>
      </c>
      <c r="O5953">
        <v>57.585708564118903</v>
      </c>
      <c r="P5953">
        <v>8.3378522224879806E-2</v>
      </c>
      <c r="Q5953" s="27">
        <v>-0.14035570615336601</v>
      </c>
      <c r="R5953">
        <v>-0.110089302585735</v>
      </c>
      <c r="S5953">
        <v>-4.6888382739276001E-2</v>
      </c>
      <c r="T5953">
        <v>-3.1980370934389401E-3</v>
      </c>
      <c r="U5953">
        <v>4.0492308552398097E-2</v>
      </c>
      <c r="V5953">
        <v>0.103693228398857</v>
      </c>
      <c r="W5953">
        <v>0.133959631966488</v>
      </c>
      <c r="X5953">
        <v>3.5541762817632598E-2</v>
      </c>
    </row>
    <row r="5954" spans="1:26" x14ac:dyDescent="0.2">
      <c r="A5954" t="s">
        <v>7113</v>
      </c>
      <c r="B5954" t="s">
        <v>66</v>
      </c>
      <c r="C5954" t="s">
        <v>57</v>
      </c>
      <c r="D5954" t="s">
        <v>24</v>
      </c>
      <c r="E5954" t="s">
        <v>5458</v>
      </c>
      <c r="F5954" t="s">
        <v>62</v>
      </c>
      <c r="G5954" t="s">
        <v>36</v>
      </c>
      <c r="H5954" t="s">
        <v>13</v>
      </c>
      <c r="I5954">
        <v>1</v>
      </c>
      <c r="J5954">
        <v>0.51650405013406997</v>
      </c>
      <c r="K5954">
        <v>0.51905335987563395</v>
      </c>
      <c r="L5954">
        <v>-2.5493097415633299E-3</v>
      </c>
      <c r="M5954">
        <v>-4.9357013578143301E-3</v>
      </c>
      <c r="N5954">
        <v>68.105358300182402</v>
      </c>
      <c r="O5954">
        <v>77.003965327926096</v>
      </c>
      <c r="P5954">
        <v>6.4736493373706405E-2</v>
      </c>
      <c r="Q5954" s="27">
        <v>-0.10904084134130999</v>
      </c>
      <c r="R5954">
        <v>-8.5541494246654998E-2</v>
      </c>
      <c r="S5954">
        <v>-3.6471232269385499E-2</v>
      </c>
      <c r="T5954">
        <v>-2.5493097415633299E-3</v>
      </c>
      <c r="U5954">
        <v>3.1372612786258802E-2</v>
      </c>
      <c r="V5954">
        <v>8.0442874763528294E-2</v>
      </c>
      <c r="W5954">
        <v>0.103942221858184</v>
      </c>
      <c r="X5954">
        <v>4.0769550710568599E-2</v>
      </c>
    </row>
    <row r="5955" spans="1:26" x14ac:dyDescent="0.2">
      <c r="A5955" t="s">
        <v>7095</v>
      </c>
      <c r="B5955" t="s">
        <v>66</v>
      </c>
      <c r="C5955" t="s">
        <v>57</v>
      </c>
      <c r="D5955" t="s">
        <v>24</v>
      </c>
      <c r="E5955" t="s">
        <v>5458</v>
      </c>
      <c r="F5955" t="s">
        <v>62</v>
      </c>
      <c r="G5955" t="s">
        <v>36</v>
      </c>
      <c r="H5955" t="s">
        <v>14</v>
      </c>
      <c r="I5955">
        <v>10</v>
      </c>
      <c r="J5955">
        <v>0.24335511616578401</v>
      </c>
      <c r="K5955">
        <v>0.240565839780778</v>
      </c>
      <c r="L5955">
        <v>2.78927638500669E-3</v>
      </c>
      <c r="M5955">
        <v>1.14617536255392E-2</v>
      </c>
      <c r="N5955">
        <v>81.864582351205698</v>
      </c>
      <c r="O5955">
        <v>77.003965327926096</v>
      </c>
      <c r="P5955">
        <v>8.8228436265988794E-2</v>
      </c>
      <c r="Q5955" s="27">
        <v>-0.142346501272545</v>
      </c>
      <c r="R5955">
        <v>-0.110319578907991</v>
      </c>
      <c r="S5955">
        <v>-4.3442424218371398E-2</v>
      </c>
      <c r="T5955">
        <v>2.78927638500669E-3</v>
      </c>
      <c r="U5955">
        <v>4.9020976988384798E-2</v>
      </c>
      <c r="V5955">
        <v>0.115898131678004</v>
      </c>
      <c r="W5955">
        <v>0.14792505404255801</v>
      </c>
      <c r="X5955">
        <v>6.5349636434280503E-2</v>
      </c>
    </row>
    <row r="5956" spans="1:26" x14ac:dyDescent="0.2">
      <c r="A5956" t="s">
        <v>7096</v>
      </c>
      <c r="B5956" t="s">
        <v>66</v>
      </c>
      <c r="C5956" t="s">
        <v>57</v>
      </c>
      <c r="D5956" t="s">
        <v>24</v>
      </c>
      <c r="E5956" t="s">
        <v>5458</v>
      </c>
      <c r="F5956" t="s">
        <v>62</v>
      </c>
      <c r="G5956" t="s">
        <v>36</v>
      </c>
      <c r="H5956" t="s">
        <v>14</v>
      </c>
      <c r="I5956">
        <v>11</v>
      </c>
      <c r="J5956">
        <v>0.117593904487287</v>
      </c>
      <c r="K5956">
        <v>0.11573292251561999</v>
      </c>
      <c r="L5956">
        <v>1.8609819716672901E-3</v>
      </c>
      <c r="M5956">
        <v>1.5825496906333902E-2</v>
      </c>
      <c r="N5956">
        <v>88.365981985346195</v>
      </c>
      <c r="O5956">
        <v>77.003965327926096</v>
      </c>
      <c r="P5956">
        <v>9.1892329339927206E-2</v>
      </c>
      <c r="Q5956" s="27">
        <v>-0.14930189979251299</v>
      </c>
      <c r="R5956">
        <v>-0.11594498424211901</v>
      </c>
      <c r="S5956">
        <v>-4.6290598602454498E-2</v>
      </c>
      <c r="T5956">
        <v>1.8609819716672901E-3</v>
      </c>
      <c r="U5956">
        <v>5.0012562545789098E-2</v>
      </c>
      <c r="V5956">
        <v>0.11966694818545399</v>
      </c>
      <c r="W5956">
        <v>0.153023863735847</v>
      </c>
      <c r="X5956">
        <v>8.6019384992949199E-2</v>
      </c>
    </row>
    <row r="5957" spans="1:26" x14ac:dyDescent="0.2">
      <c r="A5957" t="s">
        <v>7097</v>
      </c>
      <c r="B5957" t="s">
        <v>66</v>
      </c>
      <c r="C5957" t="s">
        <v>57</v>
      </c>
      <c r="D5957" t="s">
        <v>24</v>
      </c>
      <c r="E5957" t="s">
        <v>5458</v>
      </c>
      <c r="F5957" t="s">
        <v>62</v>
      </c>
      <c r="G5957" t="s">
        <v>36</v>
      </c>
      <c r="H5957" t="s">
        <v>14</v>
      </c>
      <c r="I5957">
        <v>12</v>
      </c>
      <c r="J5957">
        <v>6.3017303054737406E-2</v>
      </c>
      <c r="K5957">
        <v>6.3006856294085506E-2</v>
      </c>
      <c r="L5957">
        <v>1.04467606518003E-5</v>
      </c>
      <c r="M5957">
        <v>1.6577606697522701E-4</v>
      </c>
      <c r="N5957">
        <v>90.666594583865404</v>
      </c>
      <c r="O5957">
        <v>77.003965327926096</v>
      </c>
      <c r="P5957">
        <v>9.4864037608906104E-2</v>
      </c>
      <c r="Q5957" s="27">
        <v>-0.156040895105999</v>
      </c>
      <c r="R5957">
        <v>-0.121605249453966</v>
      </c>
      <c r="S5957">
        <v>-4.9698308946414999E-2</v>
      </c>
      <c r="T5957">
        <v>1.04467606518003E-5</v>
      </c>
      <c r="U5957">
        <v>4.9719202467718597E-2</v>
      </c>
      <c r="V5957">
        <v>0.121626142975269</v>
      </c>
      <c r="W5957">
        <v>0.15606178862730199</v>
      </c>
      <c r="X5957">
        <v>0.105526371463298</v>
      </c>
    </row>
    <row r="5958" spans="1:26" x14ac:dyDescent="0.2">
      <c r="A5958" t="s">
        <v>7098</v>
      </c>
      <c r="B5958" t="s">
        <v>66</v>
      </c>
      <c r="C5958" t="s">
        <v>57</v>
      </c>
      <c r="D5958" t="s">
        <v>24</v>
      </c>
      <c r="E5958" t="s">
        <v>5458</v>
      </c>
      <c r="F5958" t="s">
        <v>62</v>
      </c>
      <c r="G5958" t="s">
        <v>36</v>
      </c>
      <c r="H5958" t="s">
        <v>14</v>
      </c>
      <c r="I5958">
        <v>13</v>
      </c>
      <c r="J5958">
        <v>4.5822555776142103E-2</v>
      </c>
      <c r="K5958">
        <v>4.8139468025396398E-2</v>
      </c>
      <c r="L5958">
        <v>-2.3169122492543298E-3</v>
      </c>
      <c r="M5958">
        <v>-5.0562702363726501E-2</v>
      </c>
      <c r="N5958">
        <v>91.415625625788493</v>
      </c>
      <c r="O5958">
        <v>77.003965327926096</v>
      </c>
      <c r="P5958">
        <v>9.6720194033336301E-2</v>
      </c>
      <c r="Q5958" s="27">
        <v>-0.16142163143409199</v>
      </c>
      <c r="R5958">
        <v>-0.12631220099999099</v>
      </c>
      <c r="S5958">
        <v>-5.2998293922722498E-2</v>
      </c>
      <c r="T5958">
        <v>-2.3169122492543298E-3</v>
      </c>
      <c r="U5958">
        <v>4.83644694242139E-2</v>
      </c>
      <c r="V5958">
        <v>0.121678376501483</v>
      </c>
      <c r="W5958">
        <v>0.156787806935584</v>
      </c>
      <c r="X5958">
        <v>0.12093002337671301</v>
      </c>
    </row>
    <row r="5959" spans="1:26" x14ac:dyDescent="0.2">
      <c r="A5959" t="s">
        <v>7099</v>
      </c>
      <c r="B5959" t="s">
        <v>66</v>
      </c>
      <c r="C5959" t="s">
        <v>57</v>
      </c>
      <c r="D5959" t="s">
        <v>24</v>
      </c>
      <c r="E5959" t="s">
        <v>5458</v>
      </c>
      <c r="F5959" t="s">
        <v>62</v>
      </c>
      <c r="G5959" t="s">
        <v>36</v>
      </c>
      <c r="H5959" t="s">
        <v>14</v>
      </c>
      <c r="I5959">
        <v>14</v>
      </c>
      <c r="J5959">
        <v>2.6211234353693501E-2</v>
      </c>
      <c r="K5959">
        <v>2.9302136194840699E-2</v>
      </c>
      <c r="L5959">
        <v>-3.0909018411471598E-3</v>
      </c>
      <c r="M5959">
        <v>-0.117922788352454</v>
      </c>
      <c r="N5959">
        <v>91.041218519372194</v>
      </c>
      <c r="O5959">
        <v>77.003965327926096</v>
      </c>
      <c r="P5959">
        <v>9.6875098707394303E-2</v>
      </c>
      <c r="Q5959" s="27">
        <v>-0.162450439214811</v>
      </c>
      <c r="R5959">
        <v>-0.12728477838402699</v>
      </c>
      <c r="S5959">
        <v>-5.3853453563821797E-2</v>
      </c>
      <c r="T5959">
        <v>-3.0909018411471598E-3</v>
      </c>
      <c r="U5959">
        <v>4.76716498815275E-2</v>
      </c>
      <c r="V5959">
        <v>0.12110297470173199</v>
      </c>
      <c r="W5959">
        <v>0.15626863553251699</v>
      </c>
      <c r="X5959">
        <v>0.121865009420945</v>
      </c>
    </row>
    <row r="5960" spans="1:26" x14ac:dyDescent="0.2">
      <c r="A5960" t="s">
        <v>7100</v>
      </c>
      <c r="B5960" t="s">
        <v>66</v>
      </c>
      <c r="C5960" t="s">
        <v>57</v>
      </c>
      <c r="D5960" t="s">
        <v>24</v>
      </c>
      <c r="E5960" t="s">
        <v>5458</v>
      </c>
      <c r="F5960" t="s">
        <v>62</v>
      </c>
      <c r="G5960" t="s">
        <v>36</v>
      </c>
      <c r="H5960" t="s">
        <v>14</v>
      </c>
      <c r="I5960">
        <v>15</v>
      </c>
      <c r="J5960">
        <v>6.07233544541467E-2</v>
      </c>
      <c r="K5960">
        <v>6.2817987358760902E-2</v>
      </c>
      <c r="L5960">
        <v>-2.0946329046142502E-3</v>
      </c>
      <c r="M5960">
        <v>-3.44946836920208E-2</v>
      </c>
      <c r="N5960">
        <v>90.583584641013999</v>
      </c>
      <c r="O5960">
        <v>77.003965327926096</v>
      </c>
      <c r="P5960">
        <v>9.5746133317096804E-2</v>
      </c>
      <c r="Q5960" s="27">
        <v>-0.159597022211238</v>
      </c>
      <c r="R5960">
        <v>-0.124841175817132</v>
      </c>
      <c r="S5960">
        <v>-5.2265606762772997E-2</v>
      </c>
      <c r="T5960">
        <v>-2.0946329046142502E-3</v>
      </c>
      <c r="U5960">
        <v>4.8076340953544502E-2</v>
      </c>
      <c r="V5960">
        <v>0.120651910007904</v>
      </c>
      <c r="W5960">
        <v>0.15540775640200999</v>
      </c>
      <c r="X5960">
        <v>0.116878250535843</v>
      </c>
    </row>
    <row r="5961" spans="1:26" x14ac:dyDescent="0.2">
      <c r="A5961" t="s">
        <v>7101</v>
      </c>
      <c r="B5961" t="s">
        <v>66</v>
      </c>
      <c r="C5961" t="s">
        <v>57</v>
      </c>
      <c r="D5961" t="s">
        <v>24</v>
      </c>
      <c r="E5961" t="s">
        <v>5458</v>
      </c>
      <c r="F5961" t="s">
        <v>62</v>
      </c>
      <c r="G5961" t="s">
        <v>36</v>
      </c>
      <c r="H5961" t="s">
        <v>14</v>
      </c>
      <c r="I5961">
        <v>16</v>
      </c>
      <c r="J5961">
        <v>0.177512687620933</v>
      </c>
      <c r="K5961">
        <v>0.17857297540689401</v>
      </c>
      <c r="L5961">
        <v>-1.06028778596156E-3</v>
      </c>
      <c r="M5961">
        <v>-5.9730253660838801E-3</v>
      </c>
      <c r="N5961">
        <v>89.264869952897996</v>
      </c>
      <c r="O5961">
        <v>77.003965327926096</v>
      </c>
      <c r="P5961">
        <v>9.5998435388501002E-2</v>
      </c>
      <c r="Q5961" s="27">
        <v>-0.15897771400004601</v>
      </c>
      <c r="R5961">
        <v>-0.12413028195402</v>
      </c>
      <c r="S5961">
        <v>-5.1363467929536097E-2</v>
      </c>
      <c r="T5961">
        <v>-1.06028778596156E-3</v>
      </c>
      <c r="U5961">
        <v>4.9242892357612998E-2</v>
      </c>
      <c r="V5961">
        <v>0.122009706382097</v>
      </c>
      <c r="W5961">
        <v>0.15685713842812299</v>
      </c>
      <c r="X5961">
        <v>0.110343307855851</v>
      </c>
    </row>
    <row r="5962" spans="1:26" x14ac:dyDescent="0.2">
      <c r="A5962" t="s">
        <v>7108</v>
      </c>
      <c r="B5962" t="s">
        <v>66</v>
      </c>
      <c r="C5962" t="s">
        <v>57</v>
      </c>
      <c r="D5962" t="s">
        <v>24</v>
      </c>
      <c r="E5962" t="s">
        <v>5458</v>
      </c>
      <c r="F5962" t="s">
        <v>62</v>
      </c>
      <c r="G5962" t="s">
        <v>36</v>
      </c>
      <c r="H5962" t="s">
        <v>15</v>
      </c>
      <c r="I5962">
        <v>17</v>
      </c>
      <c r="J5962">
        <v>0.29480288341952299</v>
      </c>
      <c r="K5962">
        <v>0.28930485930815403</v>
      </c>
      <c r="L5962">
        <v>5.4980241113686901E-3</v>
      </c>
      <c r="M5962">
        <v>1.8649831533515401E-2</v>
      </c>
      <c r="N5962">
        <v>88.364490413795806</v>
      </c>
      <c r="O5962">
        <v>77.003965327926096</v>
      </c>
      <c r="P5962">
        <v>9.7369905297039594E-2</v>
      </c>
      <c r="Q5962" s="27">
        <v>-0.15467547010226099</v>
      </c>
      <c r="R5962">
        <v>-0.11933019447943601</v>
      </c>
      <c r="S5962">
        <v>-4.5523806264280098E-2</v>
      </c>
      <c r="T5962">
        <v>5.4980241113686901E-3</v>
      </c>
      <c r="U5962">
        <v>5.65198544870174E-2</v>
      </c>
      <c r="V5962">
        <v>0.130326242702173</v>
      </c>
      <c r="W5962">
        <v>0.16567151832499899</v>
      </c>
      <c r="X5962">
        <v>0.105612139599306</v>
      </c>
      <c r="Z5962" s="1"/>
    </row>
    <row r="5963" spans="1:26" x14ac:dyDescent="0.2">
      <c r="A5963" t="s">
        <v>7109</v>
      </c>
      <c r="B5963" t="s">
        <v>66</v>
      </c>
      <c r="C5963" t="s">
        <v>57</v>
      </c>
      <c r="D5963" t="s">
        <v>24</v>
      </c>
      <c r="E5963" t="s">
        <v>5458</v>
      </c>
      <c r="F5963" t="s">
        <v>62</v>
      </c>
      <c r="G5963" t="s">
        <v>36</v>
      </c>
      <c r="H5963" t="s">
        <v>15</v>
      </c>
      <c r="I5963">
        <v>18</v>
      </c>
      <c r="J5963">
        <v>0.42880419230768901</v>
      </c>
      <c r="K5963">
        <v>0.42536962582783899</v>
      </c>
      <c r="L5963">
        <v>3.43456647985017E-3</v>
      </c>
      <c r="M5963">
        <v>8.0096382952004504E-3</v>
      </c>
      <c r="N5963">
        <v>86.700355156477201</v>
      </c>
      <c r="O5963">
        <v>77.003965327926096</v>
      </c>
      <c r="P5963">
        <v>0.102814267259561</v>
      </c>
      <c r="Q5963" s="27">
        <v>-0.16569490316212701</v>
      </c>
      <c r="R5963">
        <v>-0.128373324146906</v>
      </c>
      <c r="S5963">
        <v>-5.0440109564159501E-2</v>
      </c>
      <c r="T5963">
        <v>3.43456647985017E-3</v>
      </c>
      <c r="U5963">
        <v>5.7309242523859903E-2</v>
      </c>
      <c r="V5963">
        <v>0.13524245710660701</v>
      </c>
      <c r="W5963">
        <v>0.172564036121827</v>
      </c>
      <c r="X5963">
        <v>0.109603132302645</v>
      </c>
    </row>
    <row r="5964" spans="1:26" x14ac:dyDescent="0.2">
      <c r="A5964" t="s">
        <v>7110</v>
      </c>
      <c r="B5964" t="s">
        <v>66</v>
      </c>
      <c r="C5964" t="s">
        <v>57</v>
      </c>
      <c r="D5964" t="s">
        <v>24</v>
      </c>
      <c r="E5964" t="s">
        <v>5458</v>
      </c>
      <c r="F5964" t="s">
        <v>62</v>
      </c>
      <c r="G5964" t="s">
        <v>36</v>
      </c>
      <c r="H5964" t="s">
        <v>15</v>
      </c>
      <c r="I5964">
        <v>19</v>
      </c>
      <c r="J5964">
        <v>0.62766913190796803</v>
      </c>
      <c r="K5964">
        <v>0.62490283142623504</v>
      </c>
      <c r="L5964">
        <v>2.7663004817332802E-3</v>
      </c>
      <c r="M5964">
        <v>4.4072590814277701E-3</v>
      </c>
      <c r="N5964">
        <v>85.140145557834103</v>
      </c>
      <c r="O5964">
        <v>77.003965327926096</v>
      </c>
      <c r="P5964">
        <v>0.103320191874906</v>
      </c>
      <c r="Q5964" s="27">
        <v>-0.16719541515248701</v>
      </c>
      <c r="R5964">
        <v>-0.12969018550189601</v>
      </c>
      <c r="S5964">
        <v>-5.1373480060717597E-2</v>
      </c>
      <c r="T5964">
        <v>2.7663004817332802E-3</v>
      </c>
      <c r="U5964">
        <v>5.6906081024184103E-2</v>
      </c>
      <c r="V5964">
        <v>0.13522278646536301</v>
      </c>
      <c r="W5964">
        <v>0.17272801611595401</v>
      </c>
      <c r="X5964">
        <v>0.104259576823986</v>
      </c>
    </row>
    <row r="5965" spans="1:26" x14ac:dyDescent="0.2">
      <c r="A5965" t="s">
        <v>7114</v>
      </c>
      <c r="B5965" t="s">
        <v>66</v>
      </c>
      <c r="C5965" t="s">
        <v>57</v>
      </c>
      <c r="D5965" t="s">
        <v>24</v>
      </c>
      <c r="E5965" t="s">
        <v>5458</v>
      </c>
      <c r="F5965" t="s">
        <v>62</v>
      </c>
      <c r="G5965" t="s">
        <v>36</v>
      </c>
      <c r="H5965" t="s">
        <v>13</v>
      </c>
      <c r="I5965">
        <v>2</v>
      </c>
      <c r="J5965">
        <v>0.47595366591517801</v>
      </c>
      <c r="K5965">
        <v>0.47991050644280697</v>
      </c>
      <c r="L5965">
        <v>-3.9568405276292897E-3</v>
      </c>
      <c r="M5965">
        <v>-8.3134994244049992E-3</v>
      </c>
      <c r="N5965">
        <v>66.529541405687297</v>
      </c>
      <c r="O5965">
        <v>77.003965327926096</v>
      </c>
      <c r="P5965">
        <v>5.9296321267692499E-2</v>
      </c>
      <c r="Q5965" s="27">
        <v>-0.101499289012983</v>
      </c>
      <c r="R5965">
        <v>-7.99747243928111E-2</v>
      </c>
      <c r="S5965">
        <v>-3.5028112871900198E-2</v>
      </c>
      <c r="T5965">
        <v>-3.9568405276292897E-3</v>
      </c>
      <c r="U5965">
        <v>2.7114431816641599E-2</v>
      </c>
      <c r="V5965">
        <v>7.2061043337552505E-2</v>
      </c>
      <c r="W5965">
        <v>9.3585607957724901E-2</v>
      </c>
      <c r="X5965">
        <v>3.3896850954385598E-2</v>
      </c>
    </row>
    <row r="5966" spans="1:26" x14ac:dyDescent="0.2">
      <c r="A5966" t="s">
        <v>7111</v>
      </c>
      <c r="B5966" t="s">
        <v>66</v>
      </c>
      <c r="C5966" t="s">
        <v>57</v>
      </c>
      <c r="D5966" t="s">
        <v>24</v>
      </c>
      <c r="E5966" t="s">
        <v>5458</v>
      </c>
      <c r="F5966" t="s">
        <v>62</v>
      </c>
      <c r="G5966" t="s">
        <v>36</v>
      </c>
      <c r="H5966" t="s">
        <v>15</v>
      </c>
      <c r="I5966">
        <v>20</v>
      </c>
      <c r="J5966">
        <v>0.74964352787937905</v>
      </c>
      <c r="K5966">
        <v>0.74642325801480103</v>
      </c>
      <c r="L5966">
        <v>3.2202698645784102E-3</v>
      </c>
      <c r="M5966">
        <v>4.2957348990766697E-3</v>
      </c>
      <c r="N5966">
        <v>82.559622436138596</v>
      </c>
      <c r="O5966">
        <v>77.003965327926096</v>
      </c>
      <c r="P5966">
        <v>9.9782772067239595E-2</v>
      </c>
      <c r="Q5966" s="27">
        <v>-0.16092239018603099</v>
      </c>
      <c r="R5966">
        <v>-0.124701243925623</v>
      </c>
      <c r="S5966">
        <v>-4.9065902698655101E-2</v>
      </c>
      <c r="T5966">
        <v>3.2202698645784102E-3</v>
      </c>
      <c r="U5966">
        <v>5.55064424278119E-2</v>
      </c>
      <c r="V5966">
        <v>0.13114178365477999</v>
      </c>
      <c r="W5966">
        <v>0.167362929915187</v>
      </c>
      <c r="X5966">
        <v>8.1553420968209805E-2</v>
      </c>
    </row>
    <row r="5967" spans="1:26" x14ac:dyDescent="0.2">
      <c r="A5967" t="s">
        <v>7112</v>
      </c>
      <c r="B5967" t="s">
        <v>66</v>
      </c>
      <c r="C5967" t="s">
        <v>57</v>
      </c>
      <c r="D5967" t="s">
        <v>24</v>
      </c>
      <c r="E5967" t="s">
        <v>5458</v>
      </c>
      <c r="F5967" t="s">
        <v>62</v>
      </c>
      <c r="G5967" t="s">
        <v>36</v>
      </c>
      <c r="H5967" t="s">
        <v>15</v>
      </c>
      <c r="I5967">
        <v>21</v>
      </c>
      <c r="J5967">
        <v>0.82312240048200402</v>
      </c>
      <c r="K5967">
        <v>0.82102596232881297</v>
      </c>
      <c r="L5967">
        <v>2.09643815319159E-3</v>
      </c>
      <c r="M5967">
        <v>2.5469336662007399E-3</v>
      </c>
      <c r="N5967">
        <v>77.481421653938895</v>
      </c>
      <c r="O5967">
        <v>77.003965327926096</v>
      </c>
      <c r="P5967">
        <v>9.6384899946216601E-2</v>
      </c>
      <c r="Q5967" s="27">
        <v>-0.15645672225833501</v>
      </c>
      <c r="R5967">
        <v>-0.121469003577858</v>
      </c>
      <c r="S5967">
        <v>-4.8409249418625899E-2</v>
      </c>
      <c r="T5967">
        <v>2.09643815319159E-3</v>
      </c>
      <c r="U5967">
        <v>5.2602125725009101E-2</v>
      </c>
      <c r="V5967">
        <v>0.12566187988424099</v>
      </c>
      <c r="W5967">
        <v>0.160649598564718</v>
      </c>
      <c r="X5967">
        <v>5.7013910777726898E-2</v>
      </c>
    </row>
    <row r="5968" spans="1:26" x14ac:dyDescent="0.2">
      <c r="A5968" t="s">
        <v>7102</v>
      </c>
      <c r="B5968" t="s">
        <v>66</v>
      </c>
      <c r="C5968" t="s">
        <v>57</v>
      </c>
      <c r="D5968" t="s">
        <v>24</v>
      </c>
      <c r="E5968" t="s">
        <v>5458</v>
      </c>
      <c r="F5968" t="s">
        <v>62</v>
      </c>
      <c r="G5968" t="s">
        <v>36</v>
      </c>
      <c r="H5968" t="s">
        <v>14</v>
      </c>
      <c r="I5968">
        <v>22</v>
      </c>
      <c r="J5968">
        <v>0.78263856496379403</v>
      </c>
      <c r="K5968">
        <v>0.78435879143972798</v>
      </c>
      <c r="L5968">
        <v>-1.72022647593388E-3</v>
      </c>
      <c r="M5968">
        <v>-2.19798327471054E-3</v>
      </c>
      <c r="N5968">
        <v>74.427559340600695</v>
      </c>
      <c r="O5968">
        <v>77.003965327926096</v>
      </c>
      <c r="P5968">
        <v>9.0826873272746494E-2</v>
      </c>
      <c r="Q5968" s="27">
        <v>-0.15113043300960199</v>
      </c>
      <c r="R5968">
        <v>-0.118160278011595</v>
      </c>
      <c r="S5968">
        <v>-4.9313508070853003E-2</v>
      </c>
      <c r="T5968">
        <v>-1.72022647593388E-3</v>
      </c>
      <c r="U5968">
        <v>4.5873055118985297E-2</v>
      </c>
      <c r="V5968">
        <v>0.114719825059727</v>
      </c>
      <c r="W5968">
        <v>0.14768998005773401</v>
      </c>
      <c r="X5968">
        <v>4.47350898235837E-2</v>
      </c>
    </row>
    <row r="5969" spans="1:24" x14ac:dyDescent="0.2">
      <c r="A5969" t="s">
        <v>7103</v>
      </c>
      <c r="B5969" t="s">
        <v>66</v>
      </c>
      <c r="C5969" t="s">
        <v>57</v>
      </c>
      <c r="D5969" t="s">
        <v>24</v>
      </c>
      <c r="E5969" t="s">
        <v>5458</v>
      </c>
      <c r="F5969" t="s">
        <v>62</v>
      </c>
      <c r="G5969" t="s">
        <v>36</v>
      </c>
      <c r="H5969" t="s">
        <v>14</v>
      </c>
      <c r="I5969">
        <v>23</v>
      </c>
      <c r="J5969">
        <v>0.68895434370426401</v>
      </c>
      <c r="K5969">
        <v>0.69058995883904595</v>
      </c>
      <c r="L5969">
        <v>-1.6356151347820199E-3</v>
      </c>
      <c r="M5969">
        <v>-2.3740544634465901E-3</v>
      </c>
      <c r="N5969">
        <v>71.000188454103906</v>
      </c>
      <c r="O5969">
        <v>77.003965327926096</v>
      </c>
      <c r="P5969">
        <v>8.3004818286902496E-2</v>
      </c>
      <c r="Q5969" s="27">
        <v>-0.13817854121673701</v>
      </c>
      <c r="R5969">
        <v>-0.10804779217859101</v>
      </c>
      <c r="S5969">
        <v>-4.5130139917118901E-2</v>
      </c>
      <c r="T5969">
        <v>-1.6356151347820199E-3</v>
      </c>
      <c r="U5969">
        <v>4.1858909647554898E-2</v>
      </c>
      <c r="V5969">
        <v>0.104776561909027</v>
      </c>
      <c r="W5969">
        <v>0.13490731094717301</v>
      </c>
      <c r="X5969">
        <v>4.5898505537509002E-2</v>
      </c>
    </row>
    <row r="5970" spans="1:24" x14ac:dyDescent="0.2">
      <c r="A5970" t="s">
        <v>7104</v>
      </c>
      <c r="B5970" t="s">
        <v>66</v>
      </c>
      <c r="C5970" t="s">
        <v>57</v>
      </c>
      <c r="D5970" t="s">
        <v>24</v>
      </c>
      <c r="E5970" t="s">
        <v>5458</v>
      </c>
      <c r="F5970" t="s">
        <v>62</v>
      </c>
      <c r="G5970" t="s">
        <v>36</v>
      </c>
      <c r="H5970" t="s">
        <v>14</v>
      </c>
      <c r="I5970">
        <v>24</v>
      </c>
      <c r="J5970">
        <v>0.59319636716706003</v>
      </c>
      <c r="K5970">
        <v>0.59556694656123099</v>
      </c>
      <c r="L5970">
        <v>-2.3705793941703698E-3</v>
      </c>
      <c r="M5970">
        <v>-3.9962810384217198E-3</v>
      </c>
      <c r="N5970">
        <v>68.513523814025106</v>
      </c>
      <c r="O5970">
        <v>77.003965327926096</v>
      </c>
      <c r="P5970">
        <v>7.4236139328959602E-2</v>
      </c>
      <c r="Q5970" s="27">
        <v>-0.124489028590309</v>
      </c>
      <c r="R5970">
        <v>-9.7541310013896598E-2</v>
      </c>
      <c r="S5970">
        <v>-4.12703164025452E-2</v>
      </c>
      <c r="T5970">
        <v>-2.3705793941703698E-3</v>
      </c>
      <c r="U5970">
        <v>3.6529157614204499E-2</v>
      </c>
      <c r="V5970">
        <v>9.2800151225555905E-2</v>
      </c>
      <c r="W5970">
        <v>0.119747869801968</v>
      </c>
      <c r="X5970">
        <v>4.6299928109510897E-2</v>
      </c>
    </row>
    <row r="5971" spans="1:24" x14ac:dyDescent="0.2">
      <c r="A5971" t="s">
        <v>7115</v>
      </c>
      <c r="B5971" t="s">
        <v>66</v>
      </c>
      <c r="C5971" t="s">
        <v>57</v>
      </c>
      <c r="D5971" t="s">
        <v>24</v>
      </c>
      <c r="E5971" t="s">
        <v>5458</v>
      </c>
      <c r="F5971" t="s">
        <v>62</v>
      </c>
      <c r="G5971" t="s">
        <v>36</v>
      </c>
      <c r="H5971" t="s">
        <v>13</v>
      </c>
      <c r="I5971">
        <v>3</v>
      </c>
      <c r="J5971">
        <v>0.45226368928828897</v>
      </c>
      <c r="K5971">
        <v>0.45677834344880303</v>
      </c>
      <c r="L5971">
        <v>-4.51465416051433E-3</v>
      </c>
      <c r="M5971">
        <v>-9.9823493847557704E-3</v>
      </c>
      <c r="N5971">
        <v>66.117686270718096</v>
      </c>
      <c r="O5971">
        <v>77.003965327926096</v>
      </c>
      <c r="P5971">
        <v>5.5909873694722098E-2</v>
      </c>
      <c r="Q5971" s="27">
        <v>-9.6486396388332202E-2</v>
      </c>
      <c r="R5971">
        <v>-7.6191112237148098E-2</v>
      </c>
      <c r="S5971">
        <v>-3.3811427976548701E-2</v>
      </c>
      <c r="T5971">
        <v>-4.51465416051433E-3</v>
      </c>
      <c r="U5971">
        <v>2.4782119655520098E-2</v>
      </c>
      <c r="V5971">
        <v>6.7161803916119506E-2</v>
      </c>
      <c r="W5971">
        <v>8.7457088067303596E-2</v>
      </c>
      <c r="X5971">
        <v>2.7646959276528001E-2</v>
      </c>
    </row>
    <row r="5972" spans="1:24" x14ac:dyDescent="0.2">
      <c r="A5972" t="s">
        <v>7116</v>
      </c>
      <c r="B5972" t="s">
        <v>66</v>
      </c>
      <c r="C5972" t="s">
        <v>57</v>
      </c>
      <c r="D5972" t="s">
        <v>24</v>
      </c>
      <c r="E5972" t="s">
        <v>5458</v>
      </c>
      <c r="F5972" t="s">
        <v>62</v>
      </c>
      <c r="G5972" t="s">
        <v>36</v>
      </c>
      <c r="H5972" t="s">
        <v>13</v>
      </c>
      <c r="I5972">
        <v>4</v>
      </c>
      <c r="J5972">
        <v>0.441403549496652</v>
      </c>
      <c r="K5972">
        <v>0.445896233604548</v>
      </c>
      <c r="L5972">
        <v>-4.4926841078958097E-3</v>
      </c>
      <c r="M5972">
        <v>-1.0178178478671E-2</v>
      </c>
      <c r="N5972">
        <v>64.828656658704702</v>
      </c>
      <c r="O5972">
        <v>77.003965327926096</v>
      </c>
      <c r="P5972">
        <v>5.4492377851311703E-2</v>
      </c>
      <c r="Q5972" s="27">
        <v>-9.4132645673303497E-2</v>
      </c>
      <c r="R5972">
        <v>-7.4351912513277399E-2</v>
      </c>
      <c r="S5972">
        <v>-3.3046690101983099E-2</v>
      </c>
      <c r="T5972">
        <v>-4.4926841078958097E-3</v>
      </c>
      <c r="U5972">
        <v>2.4061321886191499E-2</v>
      </c>
      <c r="V5972">
        <v>6.5366544297485799E-2</v>
      </c>
      <c r="W5972">
        <v>8.5147277457511897E-2</v>
      </c>
      <c r="X5972">
        <v>2.23632658652528E-2</v>
      </c>
    </row>
    <row r="5973" spans="1:24" x14ac:dyDescent="0.2">
      <c r="A5973" t="s">
        <v>7117</v>
      </c>
      <c r="B5973" t="s">
        <v>66</v>
      </c>
      <c r="C5973" t="s">
        <v>57</v>
      </c>
      <c r="D5973" t="s">
        <v>24</v>
      </c>
      <c r="E5973" t="s">
        <v>5458</v>
      </c>
      <c r="F5973" t="s">
        <v>62</v>
      </c>
      <c r="G5973" t="s">
        <v>36</v>
      </c>
      <c r="H5973" t="s">
        <v>13</v>
      </c>
      <c r="I5973">
        <v>5</v>
      </c>
      <c r="J5973">
        <v>0.44567723928403902</v>
      </c>
      <c r="K5973">
        <v>0.45008972151297499</v>
      </c>
      <c r="L5973">
        <v>-4.4124822289357503E-3</v>
      </c>
      <c r="M5973">
        <v>-9.9006227825863598E-3</v>
      </c>
      <c r="N5973">
        <v>63.8139679233593</v>
      </c>
      <c r="O5973">
        <v>77.003965327926096</v>
      </c>
      <c r="P5973">
        <v>5.5473550979467601E-2</v>
      </c>
      <c r="Q5973" s="27">
        <v>-9.5666473590159895E-2</v>
      </c>
      <c r="R5973">
        <v>-7.5529574584613193E-2</v>
      </c>
      <c r="S5973">
        <v>-3.3480622942176803E-2</v>
      </c>
      <c r="T5973">
        <v>-4.4124822289357503E-3</v>
      </c>
      <c r="U5973">
        <v>2.4655658484305301E-2</v>
      </c>
      <c r="V5973">
        <v>6.6704610126741698E-2</v>
      </c>
      <c r="W5973">
        <v>8.68415091322884E-2</v>
      </c>
      <c r="X5973">
        <v>1.41061311137003E-2</v>
      </c>
    </row>
    <row r="5974" spans="1:24" x14ac:dyDescent="0.2">
      <c r="A5974" t="s">
        <v>7118</v>
      </c>
      <c r="B5974" t="s">
        <v>66</v>
      </c>
      <c r="C5974" t="s">
        <v>57</v>
      </c>
      <c r="D5974" t="s">
        <v>24</v>
      </c>
      <c r="E5974" t="s">
        <v>5458</v>
      </c>
      <c r="F5974" t="s">
        <v>62</v>
      </c>
      <c r="G5974" t="s">
        <v>36</v>
      </c>
      <c r="H5974" t="s">
        <v>13</v>
      </c>
      <c r="I5974">
        <v>6</v>
      </c>
      <c r="J5974">
        <v>0.47950976057648997</v>
      </c>
      <c r="K5974">
        <v>0.48455077419721798</v>
      </c>
      <c r="L5974">
        <v>-5.0410136207277804E-3</v>
      </c>
      <c r="M5974">
        <v>-1.05128488201517E-2</v>
      </c>
      <c r="N5974">
        <v>63.454507184768097</v>
      </c>
      <c r="O5974">
        <v>77.003965327926096</v>
      </c>
      <c r="P5974">
        <v>6.1643904692477498E-2</v>
      </c>
      <c r="Q5974" s="27">
        <v>-0.10644523683985301</v>
      </c>
      <c r="R5974">
        <v>-8.4068499436483896E-2</v>
      </c>
      <c r="S5974">
        <v>-3.7342419679586E-2</v>
      </c>
      <c r="T5974">
        <v>-5.0410136207277804E-3</v>
      </c>
      <c r="U5974">
        <v>2.7260392438130401E-2</v>
      </c>
      <c r="V5974">
        <v>7.3986472195028297E-2</v>
      </c>
      <c r="W5974">
        <v>9.6363209598397601E-2</v>
      </c>
      <c r="X5974">
        <v>-1.97085093748462E-3</v>
      </c>
    </row>
    <row r="5975" spans="1:24" x14ac:dyDescent="0.2">
      <c r="A5975" t="s">
        <v>7105</v>
      </c>
      <c r="B5975" t="s">
        <v>66</v>
      </c>
      <c r="C5975" t="s">
        <v>57</v>
      </c>
      <c r="D5975" t="s">
        <v>24</v>
      </c>
      <c r="E5975" t="s">
        <v>5458</v>
      </c>
      <c r="F5975" t="s">
        <v>62</v>
      </c>
      <c r="G5975" t="s">
        <v>36</v>
      </c>
      <c r="H5975" t="s">
        <v>14</v>
      </c>
      <c r="I5975">
        <v>7</v>
      </c>
      <c r="J5975">
        <v>0.53067748322083896</v>
      </c>
      <c r="K5975">
        <v>0.53164074769152303</v>
      </c>
      <c r="L5975">
        <v>-9.6326447068422697E-4</v>
      </c>
      <c r="M5975">
        <v>-1.8151598685474501E-3</v>
      </c>
      <c r="N5975">
        <v>62.343621139891297</v>
      </c>
      <c r="O5975">
        <v>77.003965327926096</v>
      </c>
      <c r="P5975">
        <v>7.3479175614961395E-2</v>
      </c>
      <c r="Q5975" s="27">
        <v>-0.12183650835729599</v>
      </c>
      <c r="R5975">
        <v>-9.5163567609064803E-2</v>
      </c>
      <c r="S5975">
        <v>-3.9466352492924003E-2</v>
      </c>
      <c r="T5975">
        <v>-9.6326447068422697E-4</v>
      </c>
      <c r="U5975">
        <v>3.75398235515556E-2</v>
      </c>
      <c r="V5975">
        <v>9.3237038667696295E-2</v>
      </c>
      <c r="W5975">
        <v>0.119909979415927</v>
      </c>
      <c r="X5975">
        <v>-2.7588939096253901E-2</v>
      </c>
    </row>
    <row r="5976" spans="1:24" x14ac:dyDescent="0.2">
      <c r="A5976" t="s">
        <v>7106</v>
      </c>
      <c r="B5976" t="s">
        <v>66</v>
      </c>
      <c r="C5976" t="s">
        <v>57</v>
      </c>
      <c r="D5976" t="s">
        <v>24</v>
      </c>
      <c r="E5976" t="s">
        <v>5458</v>
      </c>
      <c r="F5976" t="s">
        <v>62</v>
      </c>
      <c r="G5976" t="s">
        <v>36</v>
      </c>
      <c r="H5976" t="s">
        <v>14</v>
      </c>
      <c r="I5976">
        <v>8</v>
      </c>
      <c r="J5976">
        <v>0.52218031835704104</v>
      </c>
      <c r="K5976">
        <v>0.526291781885456</v>
      </c>
      <c r="L5976">
        <v>-4.1114635284143298E-3</v>
      </c>
      <c r="M5976">
        <v>-7.8736470599857292E-3</v>
      </c>
      <c r="N5976">
        <v>66.909465074283801</v>
      </c>
      <c r="O5976">
        <v>77.003965327926096</v>
      </c>
      <c r="P5976">
        <v>7.9129017483000302E-2</v>
      </c>
      <c r="Q5976" s="27">
        <v>-0.13427869728795</v>
      </c>
      <c r="R5976">
        <v>-0.105554863941621</v>
      </c>
      <c r="S5976">
        <v>-4.5575068689506497E-2</v>
      </c>
      <c r="T5976">
        <v>-4.1114635284143298E-3</v>
      </c>
      <c r="U5976">
        <v>3.7352141632677797E-2</v>
      </c>
      <c r="V5976">
        <v>9.7331936884792095E-2</v>
      </c>
      <c r="W5976">
        <v>0.12605577023112099</v>
      </c>
      <c r="X5976">
        <v>-7.7364159666680598E-3</v>
      </c>
    </row>
    <row r="5977" spans="1:24" x14ac:dyDescent="0.2">
      <c r="A5977" t="s">
        <v>7107</v>
      </c>
      <c r="B5977" t="s">
        <v>66</v>
      </c>
      <c r="C5977" t="s">
        <v>57</v>
      </c>
      <c r="D5977" t="s">
        <v>24</v>
      </c>
      <c r="E5977" t="s">
        <v>5458</v>
      </c>
      <c r="F5977" t="s">
        <v>62</v>
      </c>
      <c r="G5977" t="s">
        <v>36</v>
      </c>
      <c r="H5977" t="s">
        <v>14</v>
      </c>
      <c r="I5977">
        <v>9</v>
      </c>
      <c r="J5977">
        <v>0.39556330218334901</v>
      </c>
      <c r="K5977">
        <v>0.39249980087914399</v>
      </c>
      <c r="L5977">
        <v>3.06350130420478E-3</v>
      </c>
      <c r="M5977">
        <v>7.7446549952826698E-3</v>
      </c>
      <c r="N5977">
        <v>75.397658543862605</v>
      </c>
      <c r="O5977">
        <v>77.003965327926096</v>
      </c>
      <c r="P5977">
        <v>8.3377552268554894E-2</v>
      </c>
      <c r="Q5977" s="27">
        <v>-0.13409257217756801</v>
      </c>
      <c r="R5977">
        <v>-0.10382652070408301</v>
      </c>
      <c r="S5977">
        <v>-4.0626336084518003E-2</v>
      </c>
      <c r="T5977">
        <v>3.06350130420478E-3</v>
      </c>
      <c r="U5977">
        <v>4.6753338692927499E-2</v>
      </c>
      <c r="V5977">
        <v>0.109953523312492</v>
      </c>
      <c r="W5977">
        <v>0.14021957478597799</v>
      </c>
      <c r="X5977">
        <v>3.5541428806416898E-2</v>
      </c>
    </row>
    <row r="5978" spans="1:24" x14ac:dyDescent="0.2">
      <c r="A5978" t="s">
        <v>7137</v>
      </c>
      <c r="B5978" t="s">
        <v>66</v>
      </c>
      <c r="C5978" t="s">
        <v>57</v>
      </c>
      <c r="D5978" t="s">
        <v>24</v>
      </c>
      <c r="E5978" t="s">
        <v>5458</v>
      </c>
      <c r="F5978" t="s">
        <v>62</v>
      </c>
      <c r="G5978" t="s">
        <v>31</v>
      </c>
      <c r="H5978" t="s">
        <v>13</v>
      </c>
      <c r="I5978">
        <v>1</v>
      </c>
      <c r="J5978">
        <v>0.51031610205684297</v>
      </c>
      <c r="K5978">
        <v>0.51596099392565398</v>
      </c>
      <c r="L5978">
        <v>-5.6448918688111202E-3</v>
      </c>
      <c r="M5978">
        <v>-1.10615593865434E-2</v>
      </c>
      <c r="N5978">
        <v>65.5646864636267</v>
      </c>
      <c r="O5978">
        <v>76.211013920372594</v>
      </c>
      <c r="P5978">
        <v>6.4742302812673402E-2</v>
      </c>
      <c r="Q5978" s="27">
        <v>-0.11214597999565901</v>
      </c>
      <c r="R5978">
        <v>-8.8644524074658407E-2</v>
      </c>
      <c r="S5978">
        <v>-3.9569858542651999E-2</v>
      </c>
      <c r="T5978">
        <v>-5.6448918688111202E-3</v>
      </c>
      <c r="U5978">
        <v>2.8280074805029701E-2</v>
      </c>
      <c r="V5978">
        <v>7.7354740337036099E-2</v>
      </c>
      <c r="W5978">
        <v>0.100856196258037</v>
      </c>
      <c r="X5978">
        <v>4.07378446746453E-2</v>
      </c>
    </row>
    <row r="5979" spans="1:24" x14ac:dyDescent="0.2">
      <c r="A5979" t="s">
        <v>7119</v>
      </c>
      <c r="B5979" t="s">
        <v>66</v>
      </c>
      <c r="C5979" t="s">
        <v>57</v>
      </c>
      <c r="D5979" t="s">
        <v>24</v>
      </c>
      <c r="E5979" t="s">
        <v>5458</v>
      </c>
      <c r="F5979" t="s">
        <v>62</v>
      </c>
      <c r="G5979" t="s">
        <v>31</v>
      </c>
      <c r="H5979" t="s">
        <v>14</v>
      </c>
      <c r="I5979">
        <v>10</v>
      </c>
      <c r="J5979">
        <v>0.252688103868421</v>
      </c>
      <c r="K5979">
        <v>0.26161496665188599</v>
      </c>
      <c r="L5979">
        <v>-8.9268627834650401E-3</v>
      </c>
      <c r="M5979">
        <v>-3.5327594163726099E-2</v>
      </c>
      <c r="N5979">
        <v>80.201758219516407</v>
      </c>
      <c r="O5979">
        <v>76.211013920372594</v>
      </c>
      <c r="P5979">
        <v>8.8198341490940704E-2</v>
      </c>
      <c r="Q5979" s="27">
        <v>-0.154013134536063</v>
      </c>
      <c r="R5979">
        <v>-0.12199713657485101</v>
      </c>
      <c r="S5979">
        <v>-5.5142793724718003E-2</v>
      </c>
      <c r="T5979">
        <v>-8.9268627834650401E-3</v>
      </c>
      <c r="U5979">
        <v>3.7289068157787902E-2</v>
      </c>
      <c r="V5979">
        <v>0.104143411007921</v>
      </c>
      <c r="W5979">
        <v>0.13615940896913201</v>
      </c>
      <c r="X5979">
        <v>6.5542145830476906E-2</v>
      </c>
    </row>
    <row r="5980" spans="1:24" x14ac:dyDescent="0.2">
      <c r="A5980" t="s">
        <v>7120</v>
      </c>
      <c r="B5980" t="s">
        <v>66</v>
      </c>
      <c r="C5980" t="s">
        <v>57</v>
      </c>
      <c r="D5980" t="s">
        <v>24</v>
      </c>
      <c r="E5980" t="s">
        <v>5458</v>
      </c>
      <c r="F5980" t="s">
        <v>62</v>
      </c>
      <c r="G5980" t="s">
        <v>31</v>
      </c>
      <c r="H5980" t="s">
        <v>14</v>
      </c>
      <c r="I5980">
        <v>11</v>
      </c>
      <c r="J5980">
        <v>0.14587635334431601</v>
      </c>
      <c r="K5980">
        <v>0.153935822526932</v>
      </c>
      <c r="L5980">
        <v>-8.0594691826161094E-3</v>
      </c>
      <c r="M5980">
        <v>-5.52486335026015E-2</v>
      </c>
      <c r="N5980">
        <v>86.713650335994998</v>
      </c>
      <c r="O5980">
        <v>76.211013920372594</v>
      </c>
      <c r="P5980">
        <v>9.1842890877470995E-2</v>
      </c>
      <c r="Q5980" s="27">
        <v>-0.15914102467605601</v>
      </c>
      <c r="R5980">
        <v>-0.12580205528753399</v>
      </c>
      <c r="S5980">
        <v>-5.6185144002410897E-2</v>
      </c>
      <c r="T5980">
        <v>-8.0594691826161094E-3</v>
      </c>
      <c r="U5980">
        <v>4.0066205637178699E-2</v>
      </c>
      <c r="V5980">
        <v>0.109683116922302</v>
      </c>
      <c r="W5980">
        <v>0.143022086310824</v>
      </c>
      <c r="X5980">
        <v>8.6160779163464193E-2</v>
      </c>
    </row>
    <row r="5981" spans="1:24" x14ac:dyDescent="0.2">
      <c r="A5981" t="s">
        <v>7121</v>
      </c>
      <c r="B5981" t="s">
        <v>66</v>
      </c>
      <c r="C5981" t="s">
        <v>57</v>
      </c>
      <c r="D5981" t="s">
        <v>24</v>
      </c>
      <c r="E5981" t="s">
        <v>5458</v>
      </c>
      <c r="F5981" t="s">
        <v>62</v>
      </c>
      <c r="G5981" t="s">
        <v>31</v>
      </c>
      <c r="H5981" t="s">
        <v>14</v>
      </c>
      <c r="I5981">
        <v>12</v>
      </c>
      <c r="J5981">
        <v>0.114739594365507</v>
      </c>
      <c r="K5981">
        <v>0.12074221976447901</v>
      </c>
      <c r="L5981">
        <v>-6.00262539897222E-3</v>
      </c>
      <c r="M5981">
        <v>-5.2315204983648902E-2</v>
      </c>
      <c r="N5981">
        <v>90.486111037285099</v>
      </c>
      <c r="O5981">
        <v>76.211013920372594</v>
      </c>
      <c r="P5981">
        <v>9.4794967091361801E-2</v>
      </c>
      <c r="Q5981" s="27">
        <v>-0.16194034626426199</v>
      </c>
      <c r="R5981">
        <v>-0.12752977321009801</v>
      </c>
      <c r="S5981">
        <v>-5.5675188154845803E-2</v>
      </c>
      <c r="T5981">
        <v>-6.00262539897222E-3</v>
      </c>
      <c r="U5981">
        <v>4.3669937356901403E-2</v>
      </c>
      <c r="V5981">
        <v>0.115524522412154</v>
      </c>
      <c r="W5981">
        <v>0.149935095466318</v>
      </c>
      <c r="X5981">
        <v>0.10557805784858</v>
      </c>
    </row>
    <row r="5982" spans="1:24" x14ac:dyDescent="0.2">
      <c r="A5982" t="s">
        <v>7122</v>
      </c>
      <c r="B5982" t="s">
        <v>66</v>
      </c>
      <c r="C5982" t="s">
        <v>57</v>
      </c>
      <c r="D5982" t="s">
        <v>24</v>
      </c>
      <c r="E5982" t="s">
        <v>5458</v>
      </c>
      <c r="F5982" t="s">
        <v>62</v>
      </c>
      <c r="G5982" t="s">
        <v>31</v>
      </c>
      <c r="H5982" t="s">
        <v>14</v>
      </c>
      <c r="I5982">
        <v>13</v>
      </c>
      <c r="J5982">
        <v>0.125388046314479</v>
      </c>
      <c r="K5982">
        <v>0.133153242784154</v>
      </c>
      <c r="L5982">
        <v>-7.7651964696742702E-3</v>
      </c>
      <c r="M5982">
        <v>-6.1929320201694303E-2</v>
      </c>
      <c r="N5982">
        <v>91.274406474394794</v>
      </c>
      <c r="O5982">
        <v>76.211013920372594</v>
      </c>
      <c r="P5982">
        <v>9.6644970455637205E-2</v>
      </c>
      <c r="Q5982" s="27">
        <v>-0.16674617286919699</v>
      </c>
      <c r="R5982">
        <v>-0.13166404859380099</v>
      </c>
      <c r="S5982">
        <v>-5.84071609884282E-2</v>
      </c>
      <c r="T5982">
        <v>-7.7651964696742702E-3</v>
      </c>
      <c r="U5982">
        <v>4.2876768049079597E-2</v>
      </c>
      <c r="V5982">
        <v>0.11613365565445299</v>
      </c>
      <c r="W5982">
        <v>0.151215779929849</v>
      </c>
      <c r="X5982">
        <v>0.120931730739072</v>
      </c>
    </row>
    <row r="5983" spans="1:24" x14ac:dyDescent="0.2">
      <c r="A5983" t="s">
        <v>7123</v>
      </c>
      <c r="B5983" t="s">
        <v>66</v>
      </c>
      <c r="C5983" t="s">
        <v>57</v>
      </c>
      <c r="D5983" t="s">
        <v>24</v>
      </c>
      <c r="E5983" t="s">
        <v>5458</v>
      </c>
      <c r="F5983" t="s">
        <v>62</v>
      </c>
      <c r="G5983" t="s">
        <v>31</v>
      </c>
      <c r="H5983" t="s">
        <v>14</v>
      </c>
      <c r="I5983">
        <v>14</v>
      </c>
      <c r="J5983">
        <v>0.148988755330067</v>
      </c>
      <c r="K5983">
        <v>0.15463793605134199</v>
      </c>
      <c r="L5983">
        <v>-5.6491807212749002E-3</v>
      </c>
      <c r="M5983">
        <v>-3.7916826063549597E-2</v>
      </c>
      <c r="N5983">
        <v>91.306758344767104</v>
      </c>
      <c r="O5983">
        <v>76.211013920372594</v>
      </c>
      <c r="P5983">
        <v>9.6791811792800705E-2</v>
      </c>
      <c r="Q5983" s="27">
        <v>-0.164871711120432</v>
      </c>
      <c r="R5983">
        <v>-0.12973628343964499</v>
      </c>
      <c r="S5983">
        <v>-5.6368090100702498E-2</v>
      </c>
      <c r="T5983">
        <v>-5.6491807212749002E-3</v>
      </c>
      <c r="U5983">
        <v>4.5069728658152702E-2</v>
      </c>
      <c r="V5983">
        <v>0.118437921997096</v>
      </c>
      <c r="W5983">
        <v>0.153573349677882</v>
      </c>
      <c r="X5983">
        <v>0.1218212586475</v>
      </c>
    </row>
    <row r="5984" spans="1:24" x14ac:dyDescent="0.2">
      <c r="A5984" t="s">
        <v>7124</v>
      </c>
      <c r="B5984" t="s">
        <v>66</v>
      </c>
      <c r="C5984" t="s">
        <v>57</v>
      </c>
      <c r="D5984" t="s">
        <v>24</v>
      </c>
      <c r="E5984" t="s">
        <v>5458</v>
      </c>
      <c r="F5984" t="s">
        <v>62</v>
      </c>
      <c r="G5984" t="s">
        <v>31</v>
      </c>
      <c r="H5984" t="s">
        <v>14</v>
      </c>
      <c r="I5984">
        <v>15</v>
      </c>
      <c r="J5984">
        <v>0.22170679608140201</v>
      </c>
      <c r="K5984">
        <v>0.22055523198597601</v>
      </c>
      <c r="L5984">
        <v>1.1515640954258301E-3</v>
      </c>
      <c r="M5984">
        <v>5.1940856833410896E-3</v>
      </c>
      <c r="N5984">
        <v>91.387643373028695</v>
      </c>
      <c r="O5984">
        <v>76.211013920372594</v>
      </c>
      <c r="P5984">
        <v>9.5666567625276699E-2</v>
      </c>
      <c r="Q5984" s="27">
        <v>-0.156219939648154</v>
      </c>
      <c r="R5984">
        <v>-0.12149297560017901</v>
      </c>
      <c r="S5984">
        <v>-4.8977717340219197E-2</v>
      </c>
      <c r="T5984">
        <v>1.1515640954258301E-3</v>
      </c>
      <c r="U5984">
        <v>5.1280845531070797E-2</v>
      </c>
      <c r="V5984">
        <v>0.123796103791031</v>
      </c>
      <c r="W5984">
        <v>0.15852306783900599</v>
      </c>
      <c r="X5984">
        <v>0.116884432273027</v>
      </c>
    </row>
    <row r="5985" spans="1:24" x14ac:dyDescent="0.2">
      <c r="A5985" t="s">
        <v>7125</v>
      </c>
      <c r="B5985" t="s">
        <v>66</v>
      </c>
      <c r="C5985" t="s">
        <v>57</v>
      </c>
      <c r="D5985" t="s">
        <v>24</v>
      </c>
      <c r="E5985" t="s">
        <v>5458</v>
      </c>
      <c r="F5985" t="s">
        <v>62</v>
      </c>
      <c r="G5985" t="s">
        <v>31</v>
      </c>
      <c r="H5985" t="s">
        <v>14</v>
      </c>
      <c r="I5985">
        <v>16</v>
      </c>
      <c r="J5985">
        <v>0.36603839274087002</v>
      </c>
      <c r="K5985">
        <v>0.359427548147152</v>
      </c>
      <c r="L5985">
        <v>6.6108445937178599E-3</v>
      </c>
      <c r="M5985">
        <v>1.8060522406451202E-2</v>
      </c>
      <c r="N5985">
        <v>89.601219128272106</v>
      </c>
      <c r="O5985">
        <v>76.211013920372594</v>
      </c>
      <c r="P5985">
        <v>9.59119555724776E-2</v>
      </c>
      <c r="Q5985" s="27">
        <v>-0.151164322323008</v>
      </c>
      <c r="R5985">
        <v>-0.116348282450198</v>
      </c>
      <c r="S5985">
        <v>-4.36470201262604E-2</v>
      </c>
      <c r="T5985">
        <v>6.6108445937178599E-3</v>
      </c>
      <c r="U5985">
        <v>5.68687093136961E-2</v>
      </c>
      <c r="V5985">
        <v>0.12956997163763401</v>
      </c>
      <c r="W5985">
        <v>0.16438601151044299</v>
      </c>
      <c r="X5985">
        <v>0.110293798809599</v>
      </c>
    </row>
    <row r="5986" spans="1:24" x14ac:dyDescent="0.2">
      <c r="A5986" t="s">
        <v>7132</v>
      </c>
      <c r="B5986" t="s">
        <v>66</v>
      </c>
      <c r="C5986" t="s">
        <v>57</v>
      </c>
      <c r="D5986" t="s">
        <v>24</v>
      </c>
      <c r="E5986" t="s">
        <v>5458</v>
      </c>
      <c r="F5986" t="s">
        <v>62</v>
      </c>
      <c r="G5986" t="s">
        <v>31</v>
      </c>
      <c r="H5986" t="s">
        <v>15</v>
      </c>
      <c r="I5986">
        <v>17</v>
      </c>
      <c r="J5986">
        <v>0.51807361466514301</v>
      </c>
      <c r="K5986">
        <v>0.50980775033285097</v>
      </c>
      <c r="L5986">
        <v>8.2658643322923095E-3</v>
      </c>
      <c r="M5986">
        <v>1.5954999633855001E-2</v>
      </c>
      <c r="N5986">
        <v>88.115791172407995</v>
      </c>
      <c r="O5986">
        <v>76.211013920372594</v>
      </c>
      <c r="P5986">
        <v>9.7307126926445706E-2</v>
      </c>
      <c r="Q5986" s="27">
        <v>-0.151804359461711</v>
      </c>
      <c r="R5986">
        <v>-0.11648187238741101</v>
      </c>
      <c r="S5986">
        <v>-4.2723070177165298E-2</v>
      </c>
      <c r="T5986">
        <v>8.2658643322923095E-3</v>
      </c>
      <c r="U5986">
        <v>5.9254798841749903E-2</v>
      </c>
      <c r="V5986">
        <v>0.133013601051996</v>
      </c>
      <c r="W5986">
        <v>0.168336088126296</v>
      </c>
      <c r="X5986">
        <v>0.105566355455778</v>
      </c>
    </row>
    <row r="5987" spans="1:24" x14ac:dyDescent="0.2">
      <c r="A5987" t="s">
        <v>7133</v>
      </c>
      <c r="B5987" t="s">
        <v>66</v>
      </c>
      <c r="C5987" t="s">
        <v>57</v>
      </c>
      <c r="D5987" t="s">
        <v>24</v>
      </c>
      <c r="E5987" t="s">
        <v>5458</v>
      </c>
      <c r="F5987" t="s">
        <v>62</v>
      </c>
      <c r="G5987" t="s">
        <v>31</v>
      </c>
      <c r="H5987" t="s">
        <v>15</v>
      </c>
      <c r="I5987">
        <v>18</v>
      </c>
      <c r="J5987">
        <v>0.70440323786238201</v>
      </c>
      <c r="K5987">
        <v>0.69337916469111704</v>
      </c>
      <c r="L5987">
        <v>1.10240731712646E-2</v>
      </c>
      <c r="M5987">
        <v>1.5650230689908302E-2</v>
      </c>
      <c r="N5987">
        <v>84.073511243142903</v>
      </c>
      <c r="O5987">
        <v>76.211013920372594</v>
      </c>
      <c r="P5987">
        <v>0.102778229591496</v>
      </c>
      <c r="Q5987" s="27">
        <v>-0.15804611450674599</v>
      </c>
      <c r="R5987">
        <v>-0.12073761716503301</v>
      </c>
      <c r="S5987">
        <v>-4.2831719134679203E-2</v>
      </c>
      <c r="T5987">
        <v>1.10240731712646E-2</v>
      </c>
      <c r="U5987">
        <v>6.4879865477208407E-2</v>
      </c>
      <c r="V5987">
        <v>0.142785763507562</v>
      </c>
      <c r="W5987">
        <v>0.18009426084927499</v>
      </c>
      <c r="X5987">
        <v>0.109562029147432</v>
      </c>
    </row>
    <row r="5988" spans="1:24" x14ac:dyDescent="0.2">
      <c r="A5988" t="s">
        <v>7134</v>
      </c>
      <c r="B5988" t="s">
        <v>66</v>
      </c>
      <c r="C5988" t="s">
        <v>57</v>
      </c>
      <c r="D5988" t="s">
        <v>24</v>
      </c>
      <c r="E5988" t="s">
        <v>5458</v>
      </c>
      <c r="F5988" t="s">
        <v>62</v>
      </c>
      <c r="G5988" t="s">
        <v>31</v>
      </c>
      <c r="H5988" t="s">
        <v>15</v>
      </c>
      <c r="I5988">
        <v>19</v>
      </c>
      <c r="J5988">
        <v>0.84087564419168404</v>
      </c>
      <c r="K5988">
        <v>0.83580982144420402</v>
      </c>
      <c r="L5988">
        <v>5.0658227474798499E-3</v>
      </c>
      <c r="M5988">
        <v>6.0244612654342198E-3</v>
      </c>
      <c r="N5988">
        <v>79.415026841531002</v>
      </c>
      <c r="O5988">
        <v>76.211013920372594</v>
      </c>
      <c r="P5988">
        <v>0.10330830926884001</v>
      </c>
      <c r="Q5988" s="27">
        <v>-0.164876345999762</v>
      </c>
      <c r="R5988">
        <v>-0.12737542973517299</v>
      </c>
      <c r="S5988">
        <v>-4.90677313093923E-2</v>
      </c>
      <c r="T5988">
        <v>5.0658227474798499E-3</v>
      </c>
      <c r="U5988">
        <v>5.9199376804352E-2</v>
      </c>
      <c r="V5988">
        <v>0.137507075230133</v>
      </c>
      <c r="W5988">
        <v>0.17500799149472199</v>
      </c>
      <c r="X5988">
        <v>0.104189073275624</v>
      </c>
    </row>
    <row r="5989" spans="1:24" x14ac:dyDescent="0.2">
      <c r="A5989" t="s">
        <v>7138</v>
      </c>
      <c r="B5989" t="s">
        <v>66</v>
      </c>
      <c r="C5989" t="s">
        <v>57</v>
      </c>
      <c r="D5989" t="s">
        <v>24</v>
      </c>
      <c r="E5989" t="s">
        <v>5458</v>
      </c>
      <c r="F5989" t="s">
        <v>62</v>
      </c>
      <c r="G5989" t="s">
        <v>31</v>
      </c>
      <c r="H5989" t="s">
        <v>13</v>
      </c>
      <c r="I5989">
        <v>2</v>
      </c>
      <c r="J5989">
        <v>0.47371668915683202</v>
      </c>
      <c r="K5989">
        <v>0.481401801344639</v>
      </c>
      <c r="L5989">
        <v>-7.6851121878065204E-3</v>
      </c>
      <c r="M5989">
        <v>-1.6223013382714601E-2</v>
      </c>
      <c r="N5989">
        <v>64.666751869150502</v>
      </c>
      <c r="O5989">
        <v>76.211013920372594</v>
      </c>
      <c r="P5989">
        <v>5.9313445398737702E-2</v>
      </c>
      <c r="Q5989" s="27">
        <v>-0.10525572986873</v>
      </c>
      <c r="R5989">
        <v>-8.3724949188988207E-2</v>
      </c>
      <c r="S5989">
        <v>-3.8765357576745103E-2</v>
      </c>
      <c r="T5989">
        <v>-7.6851121878065204E-3</v>
      </c>
      <c r="U5989">
        <v>2.3395133201131998E-2</v>
      </c>
      <c r="V5989">
        <v>6.8354724813375206E-2</v>
      </c>
      <c r="W5989">
        <v>8.9885505493116899E-2</v>
      </c>
      <c r="X5989">
        <v>3.3880242781538998E-2</v>
      </c>
    </row>
    <row r="5990" spans="1:24" x14ac:dyDescent="0.2">
      <c r="A5990" t="s">
        <v>7135</v>
      </c>
      <c r="B5990" t="s">
        <v>66</v>
      </c>
      <c r="C5990" t="s">
        <v>57</v>
      </c>
      <c r="D5990" t="s">
        <v>24</v>
      </c>
      <c r="E5990" t="s">
        <v>5458</v>
      </c>
      <c r="F5990" t="s">
        <v>62</v>
      </c>
      <c r="G5990" t="s">
        <v>31</v>
      </c>
      <c r="H5990" t="s">
        <v>15</v>
      </c>
      <c r="I5990">
        <v>20</v>
      </c>
      <c r="J5990">
        <v>0.85926932320369798</v>
      </c>
      <c r="K5990">
        <v>0.85747928266178997</v>
      </c>
      <c r="L5990">
        <v>1.7900405419075901E-3</v>
      </c>
      <c r="M5990">
        <v>2.08321243825348E-3</v>
      </c>
      <c r="N5990">
        <v>75.490638959327995</v>
      </c>
      <c r="O5990">
        <v>76.211013920372594</v>
      </c>
      <c r="P5990">
        <v>9.9788546239883202E-2</v>
      </c>
      <c r="Q5990" s="27">
        <v>-0.16236211802270001</v>
      </c>
      <c r="R5990">
        <v>-0.126138875737623</v>
      </c>
      <c r="S5990">
        <v>-5.0499157687791202E-2</v>
      </c>
      <c r="T5990">
        <v>1.7900405419075901E-3</v>
      </c>
      <c r="U5990">
        <v>5.4079238771606399E-2</v>
      </c>
      <c r="V5990" s="1">
        <v>0.129718956821438</v>
      </c>
      <c r="W5990">
        <v>0.165942199106516</v>
      </c>
      <c r="X5990" s="1">
        <v>8.1480640661128007E-2</v>
      </c>
    </row>
    <row r="5991" spans="1:24" x14ac:dyDescent="0.2">
      <c r="A5991" t="s">
        <v>7136</v>
      </c>
      <c r="B5991" t="s">
        <v>66</v>
      </c>
      <c r="C5991" t="s">
        <v>57</v>
      </c>
      <c r="D5991" t="s">
        <v>24</v>
      </c>
      <c r="E5991" t="s">
        <v>5458</v>
      </c>
      <c r="F5991" t="s">
        <v>62</v>
      </c>
      <c r="G5991" t="s">
        <v>31</v>
      </c>
      <c r="H5991" t="s">
        <v>15</v>
      </c>
      <c r="I5991">
        <v>21</v>
      </c>
      <c r="J5991">
        <v>0.83564160534615495</v>
      </c>
      <c r="K5991">
        <v>0.83790392261795499</v>
      </c>
      <c r="L5991">
        <v>-2.2623172717994998E-3</v>
      </c>
      <c r="M5991">
        <v>-2.7072817549125801E-3</v>
      </c>
      <c r="N5991">
        <v>72.536618040430398</v>
      </c>
      <c r="O5991">
        <v>76.211013920372594</v>
      </c>
      <c r="P5991">
        <v>9.6372742316683302E-2</v>
      </c>
      <c r="Q5991" s="27">
        <v>-0.16079547838274399</v>
      </c>
      <c r="R5991">
        <v>-0.12581217292178701</v>
      </c>
      <c r="S5991">
        <v>-5.2761634245741498E-2</v>
      </c>
      <c r="T5991">
        <v>-2.2623172717994998E-3</v>
      </c>
      <c r="U5991">
        <v>4.82369997021425E-2</v>
      </c>
      <c r="V5991">
        <v>0.121287538378188</v>
      </c>
      <c r="W5991">
        <v>0.156270843839144</v>
      </c>
      <c r="X5991">
        <v>5.69601610120909E-2</v>
      </c>
    </row>
    <row r="5992" spans="1:24" x14ac:dyDescent="0.2">
      <c r="A5992" t="s">
        <v>7126</v>
      </c>
      <c r="B5992" t="s">
        <v>66</v>
      </c>
      <c r="C5992" t="s">
        <v>57</v>
      </c>
      <c r="D5992" t="s">
        <v>24</v>
      </c>
      <c r="E5992" t="s">
        <v>5458</v>
      </c>
      <c r="F5992" t="s">
        <v>62</v>
      </c>
      <c r="G5992" t="s">
        <v>31</v>
      </c>
      <c r="H5992" t="s">
        <v>14</v>
      </c>
      <c r="I5992">
        <v>22</v>
      </c>
      <c r="J5992">
        <v>0.77012985527401001</v>
      </c>
      <c r="K5992">
        <v>0.77632512652529395</v>
      </c>
      <c r="L5992">
        <v>-6.1952712512838796E-3</v>
      </c>
      <c r="M5992">
        <v>-8.0444501779243695E-3</v>
      </c>
      <c r="N5992">
        <v>69.753337541245102</v>
      </c>
      <c r="O5992">
        <v>76.211013920372594</v>
      </c>
      <c r="P5992">
        <v>9.0818598247162097E-2</v>
      </c>
      <c r="Q5992" s="27">
        <v>-0.15559186536786601</v>
      </c>
      <c r="R5992">
        <v>-0.122624714204146</v>
      </c>
      <c r="S5992">
        <v>-5.3784216732796798E-2</v>
      </c>
      <c r="T5992">
        <v>-6.1952712512838796E-3</v>
      </c>
      <c r="U5992">
        <v>4.1393674230229098E-2</v>
      </c>
      <c r="V5992">
        <v>0.110234171701578</v>
      </c>
      <c r="W5992">
        <v>0.14320132286529799</v>
      </c>
      <c r="X5992">
        <v>4.4691408852660097E-2</v>
      </c>
    </row>
    <row r="5993" spans="1:24" x14ac:dyDescent="0.2">
      <c r="A5993" t="s">
        <v>7127</v>
      </c>
      <c r="B5993" t="s">
        <v>66</v>
      </c>
      <c r="C5993" t="s">
        <v>57</v>
      </c>
      <c r="D5993" t="s">
        <v>24</v>
      </c>
      <c r="E5993" t="s">
        <v>5458</v>
      </c>
      <c r="F5993" t="s">
        <v>62</v>
      </c>
      <c r="G5993" t="s">
        <v>31</v>
      </c>
      <c r="H5993" t="s">
        <v>14</v>
      </c>
      <c r="I5993">
        <v>23</v>
      </c>
      <c r="J5993">
        <v>0.67570177019807498</v>
      </c>
      <c r="K5993">
        <v>0.67917123788075795</v>
      </c>
      <c r="L5993">
        <v>-3.4694676826836001E-3</v>
      </c>
      <c r="M5993">
        <v>-5.1346138721326201E-3</v>
      </c>
      <c r="N5993">
        <v>67.597781522600002</v>
      </c>
      <c r="O5993">
        <v>76.211013920372594</v>
      </c>
      <c r="P5993">
        <v>8.30141984579537E-2</v>
      </c>
      <c r="Q5993" s="27">
        <v>-0.140027824146017</v>
      </c>
      <c r="R5993">
        <v>-0.10989367010577999</v>
      </c>
      <c r="S5993">
        <v>-4.6968907674651297E-2</v>
      </c>
      <c r="T5993">
        <v>-3.4694676826836001E-3</v>
      </c>
      <c r="U5993">
        <v>4.0029972309284102E-2</v>
      </c>
      <c r="V5993">
        <v>0.102954734740413</v>
      </c>
      <c r="W5993">
        <v>0.13308888878065001</v>
      </c>
      <c r="X5993">
        <v>4.5839528698377499E-2</v>
      </c>
    </row>
    <row r="5994" spans="1:24" x14ac:dyDescent="0.2">
      <c r="A5994" t="s">
        <v>7128</v>
      </c>
      <c r="B5994" t="s">
        <v>66</v>
      </c>
      <c r="C5994" t="s">
        <v>57</v>
      </c>
      <c r="D5994" t="s">
        <v>24</v>
      </c>
      <c r="E5994" t="s">
        <v>5458</v>
      </c>
      <c r="F5994" t="s">
        <v>62</v>
      </c>
      <c r="G5994" t="s">
        <v>31</v>
      </c>
      <c r="H5994" t="s">
        <v>14</v>
      </c>
      <c r="I5994">
        <v>24</v>
      </c>
      <c r="J5994">
        <v>0.58599972060081396</v>
      </c>
      <c r="K5994">
        <v>0.59151655932600999</v>
      </c>
      <c r="L5994">
        <v>-5.5168387251969004E-3</v>
      </c>
      <c r="M5994">
        <v>-9.4144050436416604E-3</v>
      </c>
      <c r="N5994">
        <v>65.274734081744</v>
      </c>
      <c r="O5994">
        <v>76.211013920372594</v>
      </c>
      <c r="P5994">
        <v>7.4253088916135204E-2</v>
      </c>
      <c r="Q5994" s="27">
        <v>-0.12766316999223901</v>
      </c>
      <c r="R5994">
        <v>-0.100709298715682</v>
      </c>
      <c r="S5994">
        <v>-4.4425457317251803E-2</v>
      </c>
      <c r="T5994">
        <v>-5.5168387251969004E-3</v>
      </c>
      <c r="U5994">
        <v>3.3391779866857998E-2</v>
      </c>
      <c r="V5994">
        <v>8.9675621265288497E-2</v>
      </c>
      <c r="W5994">
        <v>0.116629492541846</v>
      </c>
      <c r="X5994">
        <v>4.6247284004664102E-2</v>
      </c>
    </row>
    <row r="5995" spans="1:24" x14ac:dyDescent="0.2">
      <c r="A5995" t="s">
        <v>7139</v>
      </c>
      <c r="B5995" t="s">
        <v>66</v>
      </c>
      <c r="C5995" t="s">
        <v>57</v>
      </c>
      <c r="D5995" t="s">
        <v>24</v>
      </c>
      <c r="E5995" t="s">
        <v>5458</v>
      </c>
      <c r="F5995" t="s">
        <v>62</v>
      </c>
      <c r="G5995" t="s">
        <v>31</v>
      </c>
      <c r="H5995" t="s">
        <v>13</v>
      </c>
      <c r="I5995">
        <v>3</v>
      </c>
      <c r="J5995">
        <v>0.45318775035446102</v>
      </c>
      <c r="K5995">
        <v>0.46161783821521002</v>
      </c>
      <c r="L5995">
        <v>-8.4300878607482792E-3</v>
      </c>
      <c r="M5995">
        <v>-1.8601755793608E-2</v>
      </c>
      <c r="N5995">
        <v>63.699224657152797</v>
      </c>
      <c r="O5995">
        <v>76.211013920372594</v>
      </c>
      <c r="P5995">
        <v>5.5929563672013898E-2</v>
      </c>
      <c r="Q5995" s="27">
        <v>-0.100434220101211</v>
      </c>
      <c r="R5995">
        <v>-8.01317884882701E-2</v>
      </c>
      <c r="S5995">
        <v>-3.77371792248836E-2</v>
      </c>
      <c r="T5995">
        <v>-8.4300878607482792E-3</v>
      </c>
      <c r="U5995">
        <v>2.0877003503387E-2</v>
      </c>
      <c r="V5995">
        <v>6.3271612766773497E-2</v>
      </c>
      <c r="W5995">
        <v>8.3574044379714593E-2</v>
      </c>
      <c r="X5995">
        <v>2.7632168294123901E-2</v>
      </c>
    </row>
    <row r="5996" spans="1:24" x14ac:dyDescent="0.2">
      <c r="A5996" t="s">
        <v>7140</v>
      </c>
      <c r="B5996" t="s">
        <v>66</v>
      </c>
      <c r="C5996" t="s">
        <v>57</v>
      </c>
      <c r="D5996" t="s">
        <v>24</v>
      </c>
      <c r="E5996" t="s">
        <v>5458</v>
      </c>
      <c r="F5996" t="s">
        <v>62</v>
      </c>
      <c r="G5996" t="s">
        <v>31</v>
      </c>
      <c r="H5996" t="s">
        <v>13</v>
      </c>
      <c r="I5996">
        <v>4</v>
      </c>
      <c r="J5996">
        <v>0.44472868556174799</v>
      </c>
      <c r="K5996">
        <v>0.45264294199412097</v>
      </c>
      <c r="L5996">
        <v>-7.9142564323725299E-3</v>
      </c>
      <c r="M5996">
        <v>-1.7795695868765098E-2</v>
      </c>
      <c r="N5996">
        <v>63.231657957236401</v>
      </c>
      <c r="O5996">
        <v>76.211013920372594</v>
      </c>
      <c r="P5996">
        <v>5.4509864028304503E-2</v>
      </c>
      <c r="Q5996" s="27">
        <v>-9.7582982758933401E-2</v>
      </c>
      <c r="R5996">
        <v>-7.7795902116658905E-2</v>
      </c>
      <c r="S5996">
        <v>-3.6477425183204099E-2</v>
      </c>
      <c r="T5996">
        <v>-7.9142564323725299E-3</v>
      </c>
      <c r="U5996">
        <v>2.0648912318459001E-2</v>
      </c>
      <c r="V5996">
        <v>6.19673892519138E-2</v>
      </c>
      <c r="W5996">
        <v>8.1754469894188303E-2</v>
      </c>
      <c r="X5996">
        <v>2.2351353537138598E-2</v>
      </c>
    </row>
    <row r="5997" spans="1:24" x14ac:dyDescent="0.2">
      <c r="A5997" t="s">
        <v>7141</v>
      </c>
      <c r="B5997" t="s">
        <v>66</v>
      </c>
      <c r="C5997" t="s">
        <v>57</v>
      </c>
      <c r="D5997" t="s">
        <v>24</v>
      </c>
      <c r="E5997" t="s">
        <v>5458</v>
      </c>
      <c r="F5997" t="s">
        <v>62</v>
      </c>
      <c r="G5997" t="s">
        <v>31</v>
      </c>
      <c r="H5997" t="s">
        <v>13</v>
      </c>
      <c r="I5997">
        <v>5</v>
      </c>
      <c r="J5997">
        <v>0.45329379812655801</v>
      </c>
      <c r="K5997">
        <v>0.46020326468038097</v>
      </c>
      <c r="L5997">
        <v>-6.9094665538229003E-3</v>
      </c>
      <c r="M5997">
        <v>-1.52427996641017E-2</v>
      </c>
      <c r="N5997">
        <v>63.303871353507603</v>
      </c>
      <c r="O5997">
        <v>76.211013920372594</v>
      </c>
      <c r="P5997">
        <v>5.5479951387156203E-2</v>
      </c>
      <c r="Q5997" s="27">
        <v>-9.81739865856949E-2</v>
      </c>
      <c r="R5997">
        <v>-7.8034764232157203E-2</v>
      </c>
      <c r="S5997">
        <v>-3.5980961080692798E-2</v>
      </c>
      <c r="T5997">
        <v>-6.9094665538229003E-3</v>
      </c>
      <c r="U5997">
        <v>2.2162027973047001E-2</v>
      </c>
      <c r="V5997">
        <v>6.4215831124511402E-2</v>
      </c>
      <c r="W5997">
        <v>8.43550534780491E-2</v>
      </c>
      <c r="X5997">
        <v>1.4103605376148701E-2</v>
      </c>
    </row>
    <row r="5998" spans="1:24" x14ac:dyDescent="0.2">
      <c r="A5998" t="s">
        <v>7142</v>
      </c>
      <c r="B5998" t="s">
        <v>66</v>
      </c>
      <c r="C5998" t="s">
        <v>57</v>
      </c>
      <c r="D5998" t="s">
        <v>24</v>
      </c>
      <c r="E5998" t="s">
        <v>5458</v>
      </c>
      <c r="F5998" t="s">
        <v>62</v>
      </c>
      <c r="G5998" t="s">
        <v>31</v>
      </c>
      <c r="H5998" t="s">
        <v>13</v>
      </c>
      <c r="I5998">
        <v>6</v>
      </c>
      <c r="J5998">
        <v>0.49420496143336901</v>
      </c>
      <c r="K5998" s="1">
        <v>0.49660622221044998</v>
      </c>
      <c r="L5998">
        <v>-2.4012607770810702E-3</v>
      </c>
      <c r="M5998">
        <v>-4.8588358362825204E-3</v>
      </c>
      <c r="N5998">
        <v>63.660674972160898</v>
      </c>
      <c r="O5998">
        <v>76.211013920372594</v>
      </c>
      <c r="P5998">
        <v>6.1632481085666803E-2</v>
      </c>
      <c r="Q5998" s="27">
        <v>-0.103786692163003</v>
      </c>
      <c r="R5998">
        <v>-8.1414101528905894E-2</v>
      </c>
      <c r="S5998">
        <v>-3.4696680865970497E-2</v>
      </c>
      <c r="T5998">
        <v>-2.4012607770810702E-3</v>
      </c>
      <c r="U5998">
        <v>2.9894159311808301E-2</v>
      </c>
      <c r="V5998">
        <v>7.6611579974743799E-2</v>
      </c>
      <c r="W5998">
        <v>9.8984170608840905E-2</v>
      </c>
      <c r="X5998">
        <v>-1.9686957459284999E-3</v>
      </c>
    </row>
    <row r="5999" spans="1:24" x14ac:dyDescent="0.2">
      <c r="A5999" t="s">
        <v>7129</v>
      </c>
      <c r="B5999" t="s">
        <v>66</v>
      </c>
      <c r="C5999" t="s">
        <v>57</v>
      </c>
      <c r="D5999" t="s">
        <v>24</v>
      </c>
      <c r="E5999" t="s">
        <v>5458</v>
      </c>
      <c r="F5999" t="s">
        <v>62</v>
      </c>
      <c r="G5999" t="s">
        <v>31</v>
      </c>
      <c r="H5999" t="s">
        <v>14</v>
      </c>
      <c r="I5999">
        <v>7</v>
      </c>
      <c r="J5999">
        <v>0.55880219606996095</v>
      </c>
      <c r="K5999">
        <v>0.56167773370825802</v>
      </c>
      <c r="L5999">
        <v>-2.8755376382971301E-3</v>
      </c>
      <c r="M5999">
        <v>-5.1458953785806496E-3</v>
      </c>
      <c r="N5999">
        <v>63.931634340859603</v>
      </c>
      <c r="O5999">
        <v>76.211013920372594</v>
      </c>
      <c r="P5999">
        <v>7.3468062370540405E-2</v>
      </c>
      <c r="Q5999" s="27">
        <v>-0.12373050023783599</v>
      </c>
      <c r="R5999">
        <v>-9.7061593597330006E-2</v>
      </c>
      <c r="S5999">
        <v>-4.1372802320460297E-2</v>
      </c>
      <c r="T5999">
        <v>-2.8755376382971301E-3</v>
      </c>
      <c r="U5999">
        <v>3.5621727043866097E-2</v>
      </c>
      <c r="V5999">
        <v>9.1310518320735695E-2</v>
      </c>
      <c r="W5999">
        <v>0.117979424961242</v>
      </c>
      <c r="X5999">
        <v>-2.7542771838616802E-2</v>
      </c>
    </row>
    <row r="6000" spans="1:24" x14ac:dyDescent="0.2">
      <c r="A6000" t="s">
        <v>7130</v>
      </c>
      <c r="B6000" t="s">
        <v>66</v>
      </c>
      <c r="C6000" t="s">
        <v>57</v>
      </c>
      <c r="D6000" t="s">
        <v>24</v>
      </c>
      <c r="E6000" t="s">
        <v>5458</v>
      </c>
      <c r="F6000" t="s">
        <v>62</v>
      </c>
      <c r="G6000" t="s">
        <v>31</v>
      </c>
      <c r="H6000" t="s">
        <v>14</v>
      </c>
      <c r="I6000">
        <v>8</v>
      </c>
      <c r="J6000">
        <v>0.54296101676437103</v>
      </c>
      <c r="K6000">
        <v>0.54517737234000097</v>
      </c>
      <c r="L6000">
        <v>-2.2163555756300399E-3</v>
      </c>
      <c r="M6000">
        <v>-4.0819791977659897E-3</v>
      </c>
      <c r="N6000">
        <v>65.946631143816006</v>
      </c>
      <c r="O6000">
        <v>76.211013920372594</v>
      </c>
      <c r="P6000">
        <v>7.9102708888770898E-2</v>
      </c>
      <c r="Q6000" s="27">
        <v>-0.132340311697658</v>
      </c>
      <c r="R6000">
        <v>-0.103626028371034</v>
      </c>
      <c r="S6000">
        <v>-4.3666175033346001E-2</v>
      </c>
      <c r="T6000">
        <v>-2.2163555756300399E-3</v>
      </c>
      <c r="U6000">
        <v>3.9233463882085901E-2</v>
      </c>
      <c r="V6000">
        <v>9.9193317219774202E-2</v>
      </c>
      <c r="W6000">
        <v>0.12790760054639799</v>
      </c>
      <c r="X6000">
        <v>-7.6317961224205196E-3</v>
      </c>
    </row>
    <row r="6001" spans="1:24" x14ac:dyDescent="0.2">
      <c r="A6001" t="s">
        <v>7131</v>
      </c>
      <c r="B6001" t="s">
        <v>66</v>
      </c>
      <c r="C6001" t="s">
        <v>57</v>
      </c>
      <c r="D6001" t="s">
        <v>24</v>
      </c>
      <c r="E6001" t="s">
        <v>5458</v>
      </c>
      <c r="F6001" t="s">
        <v>62</v>
      </c>
      <c r="G6001" t="s">
        <v>31</v>
      </c>
      <c r="H6001" t="s">
        <v>14</v>
      </c>
      <c r="I6001">
        <v>9</v>
      </c>
      <c r="J6001">
        <v>0.40935995738466602</v>
      </c>
      <c r="K6001">
        <v>0.40816811139522202</v>
      </c>
      <c r="L6001">
        <v>1.19184598944462E-3</v>
      </c>
      <c r="M6001">
        <v>2.9114864997034202E-3</v>
      </c>
      <c r="N6001">
        <v>72.494765803156696</v>
      </c>
      <c r="O6001">
        <v>76.211013920372594</v>
      </c>
      <c r="P6001">
        <v>8.3352375265008202E-2</v>
      </c>
      <c r="Q6001" s="27">
        <v>-0.135922811321494</v>
      </c>
      <c r="R6001">
        <v>-0.105665899100296</v>
      </c>
      <c r="S6001">
        <v>-4.2484798649419703E-2</v>
      </c>
      <c r="T6001">
        <v>1.19184598944462E-3</v>
      </c>
      <c r="U6001">
        <v>4.4868490628308902E-2</v>
      </c>
      <c r="V6001">
        <v>0.10804959107918501</v>
      </c>
      <c r="W6001">
        <v>0.13830650330038299</v>
      </c>
      <c r="X6001">
        <v>3.5718004045226098E-2</v>
      </c>
    </row>
    <row r="6002" spans="1:24" x14ac:dyDescent="0.2">
      <c r="A6002" t="s">
        <v>7161</v>
      </c>
      <c r="B6002" t="s">
        <v>66</v>
      </c>
      <c r="C6002" t="s">
        <v>57</v>
      </c>
      <c r="D6002" t="s">
        <v>24</v>
      </c>
      <c r="E6002" t="s">
        <v>5458</v>
      </c>
      <c r="F6002" t="s">
        <v>62</v>
      </c>
      <c r="G6002" t="s">
        <v>30</v>
      </c>
      <c r="H6002" t="s">
        <v>13</v>
      </c>
      <c r="I6002">
        <v>1</v>
      </c>
      <c r="J6002">
        <v>0.69202709779132099</v>
      </c>
      <c r="K6002" s="1">
        <v>0.690974019246826</v>
      </c>
      <c r="L6002">
        <v>1.05307854449498E-3</v>
      </c>
      <c r="M6002" s="1">
        <v>1.5217302152704701E-3</v>
      </c>
      <c r="N6002">
        <v>71.132482974908001</v>
      </c>
      <c r="O6002">
        <v>78.628061759188697</v>
      </c>
      <c r="P6002">
        <v>7.2240892002566698E-2</v>
      </c>
      <c r="Q6002" s="27">
        <v>-0.117783188799727</v>
      </c>
      <c r="R6002">
        <v>-9.1559745002795498E-2</v>
      </c>
      <c r="S6002">
        <v>-3.6801148864849899E-2</v>
      </c>
      <c r="T6002">
        <v>1.05307854449498E-3</v>
      </c>
      <c r="U6002">
        <v>3.8907305953839899E-2</v>
      </c>
      <c r="V6002">
        <v>9.3665902091785394E-2</v>
      </c>
      <c r="W6002" s="1">
        <v>0.119889345888717</v>
      </c>
      <c r="X6002">
        <v>3.4033440355077001E-2</v>
      </c>
    </row>
    <row r="6003" spans="1:24" x14ac:dyDescent="0.2">
      <c r="A6003" t="s">
        <v>7143</v>
      </c>
      <c r="B6003" t="s">
        <v>66</v>
      </c>
      <c r="C6003" t="s">
        <v>57</v>
      </c>
      <c r="D6003" t="s">
        <v>24</v>
      </c>
      <c r="E6003" t="s">
        <v>5458</v>
      </c>
      <c r="F6003" t="s">
        <v>62</v>
      </c>
      <c r="G6003" t="s">
        <v>30</v>
      </c>
      <c r="H6003" t="s">
        <v>14</v>
      </c>
      <c r="I6003">
        <v>10</v>
      </c>
      <c r="J6003">
        <v>0.56426786796310102</v>
      </c>
      <c r="K6003">
        <v>0.56494513373118005</v>
      </c>
      <c r="L6003">
        <v>-6.7726576807955496E-4</v>
      </c>
      <c r="M6003">
        <v>-1.20025577661254E-3</v>
      </c>
      <c r="N6003">
        <v>79.371136336666396</v>
      </c>
      <c r="O6003">
        <v>78.628061759188697</v>
      </c>
      <c r="P6003">
        <v>8.3064797421035605E-2</v>
      </c>
      <c r="Q6003" s="27">
        <v>-0.13731885752568301</v>
      </c>
      <c r="R6003">
        <v>-0.107166336061847</v>
      </c>
      <c r="S6003">
        <v>-4.4203219616702198E-2</v>
      </c>
      <c r="T6003">
        <v>-6.7726576807955496E-4</v>
      </c>
      <c r="U6003">
        <v>4.2848688080543103E-2</v>
      </c>
      <c r="V6003">
        <v>0.105811804525688</v>
      </c>
      <c r="W6003">
        <v>0.13596432598952399</v>
      </c>
      <c r="X6003">
        <v>6.6803041290662807E-2</v>
      </c>
    </row>
    <row r="6004" spans="1:24" x14ac:dyDescent="0.2">
      <c r="A6004" t="s">
        <v>7144</v>
      </c>
      <c r="B6004" t="s">
        <v>66</v>
      </c>
      <c r="C6004" t="s">
        <v>57</v>
      </c>
      <c r="D6004" t="s">
        <v>24</v>
      </c>
      <c r="E6004" t="s">
        <v>5458</v>
      </c>
      <c r="F6004" t="s">
        <v>62</v>
      </c>
      <c r="G6004" t="s">
        <v>30</v>
      </c>
      <c r="H6004" t="s">
        <v>14</v>
      </c>
      <c r="I6004">
        <v>11</v>
      </c>
      <c r="J6004">
        <v>0.57520478515090501</v>
      </c>
      <c r="K6004">
        <v>0.57758658212665304</v>
      </c>
      <c r="L6004">
        <v>-2.3817969757479302E-3</v>
      </c>
      <c r="M6004">
        <v>-4.1407808788013999E-3</v>
      </c>
      <c r="N6004">
        <v>85.449721271778998</v>
      </c>
      <c r="O6004">
        <v>78.628061759188697</v>
      </c>
      <c r="P6004">
        <v>9.2914849649933198E-2</v>
      </c>
      <c r="Q6004" s="27">
        <v>-0.15522672464988799</v>
      </c>
      <c r="R6004">
        <v>-0.121498634226962</v>
      </c>
      <c r="S6004">
        <v>-5.1069178192312902E-2</v>
      </c>
      <c r="T6004">
        <v>-2.3817969757479302E-3</v>
      </c>
      <c r="U6004">
        <v>4.6305584240817099E-2</v>
      </c>
      <c r="V6004">
        <v>0.116735040275466</v>
      </c>
      <c r="W6004">
        <v>0.15046313069839201</v>
      </c>
      <c r="X6004">
        <v>7.9809042112597595E-2</v>
      </c>
    </row>
    <row r="6005" spans="1:24" x14ac:dyDescent="0.2">
      <c r="A6005" t="s">
        <v>7145</v>
      </c>
      <c r="B6005" t="s">
        <v>66</v>
      </c>
      <c r="C6005" t="s">
        <v>57</v>
      </c>
      <c r="D6005" t="s">
        <v>24</v>
      </c>
      <c r="E6005" t="s">
        <v>5458</v>
      </c>
      <c r="F6005" t="s">
        <v>62</v>
      </c>
      <c r="G6005" t="s">
        <v>30</v>
      </c>
      <c r="H6005" t="s">
        <v>14</v>
      </c>
      <c r="I6005">
        <v>12</v>
      </c>
      <c r="J6005">
        <v>0.617225869720751</v>
      </c>
      <c r="K6005">
        <v>0.620494121066263</v>
      </c>
      <c r="L6005">
        <v>-3.2682513455129601E-3</v>
      </c>
      <c r="M6005">
        <v>-5.2950653980067298E-3</v>
      </c>
      <c r="N6005">
        <v>90.044328709866306</v>
      </c>
      <c r="O6005">
        <v>78.628061759188697</v>
      </c>
      <c r="P6005">
        <v>0.10100255066839101</v>
      </c>
      <c r="Q6005" s="27">
        <v>-0.169417447195017</v>
      </c>
      <c r="R6005">
        <v>-0.13275352130239099</v>
      </c>
      <c r="S6005">
        <v>-5.6193587895750102E-2</v>
      </c>
      <c r="T6005">
        <v>-3.2682513455129601E-3</v>
      </c>
      <c r="U6005">
        <v>4.96570852047242E-2</v>
      </c>
      <c r="V6005">
        <v>0.126217018611365</v>
      </c>
      <c r="W6005">
        <v>0.16288094450399099</v>
      </c>
      <c r="X6005">
        <v>9.5382710086114597E-2</v>
      </c>
    </row>
    <row r="6006" spans="1:24" x14ac:dyDescent="0.2">
      <c r="A6006" t="s">
        <v>7146</v>
      </c>
      <c r="B6006" t="s">
        <v>66</v>
      </c>
      <c r="C6006" t="s">
        <v>57</v>
      </c>
      <c r="D6006" t="s">
        <v>24</v>
      </c>
      <c r="E6006" t="s">
        <v>5458</v>
      </c>
      <c r="F6006" t="s">
        <v>62</v>
      </c>
      <c r="G6006" t="s">
        <v>30</v>
      </c>
      <c r="H6006" t="s">
        <v>14</v>
      </c>
      <c r="I6006">
        <v>13</v>
      </c>
      <c r="J6006">
        <v>0.68025584495481195</v>
      </c>
      <c r="K6006">
        <v>0.683760987330159</v>
      </c>
      <c r="L6006">
        <v>-3.50514237534705E-3</v>
      </c>
      <c r="M6006">
        <v>-5.1526824816623103E-3</v>
      </c>
      <c r="N6006">
        <v>92.954033707024905</v>
      </c>
      <c r="O6006">
        <v>78.628061759188697</v>
      </c>
      <c r="P6006">
        <v>0.107948792724508</v>
      </c>
      <c r="Q6006" s="27">
        <v>-0.18108090640716201</v>
      </c>
      <c r="R6006">
        <v>-0.141895494648166</v>
      </c>
      <c r="S6006">
        <v>-6.0070309762989098E-2</v>
      </c>
      <c r="T6006">
        <v>-3.50514237534705E-3</v>
      </c>
      <c r="U6006">
        <v>5.3060025012295002E-2</v>
      </c>
      <c r="V6006">
        <v>0.13488520989747199</v>
      </c>
      <c r="W6006">
        <v>0.174070621656468</v>
      </c>
      <c r="X6006">
        <v>0.115007746822095</v>
      </c>
    </row>
    <row r="6007" spans="1:24" x14ac:dyDescent="0.2">
      <c r="A6007" t="s">
        <v>7147</v>
      </c>
      <c r="B6007" t="s">
        <v>66</v>
      </c>
      <c r="C6007" t="s">
        <v>57</v>
      </c>
      <c r="D6007" t="s">
        <v>24</v>
      </c>
      <c r="E6007" t="s">
        <v>5458</v>
      </c>
      <c r="F6007" t="s">
        <v>62</v>
      </c>
      <c r="G6007" t="s">
        <v>30</v>
      </c>
      <c r="H6007" t="s">
        <v>14</v>
      </c>
      <c r="I6007">
        <v>14</v>
      </c>
      <c r="J6007">
        <v>0.76560849799868502</v>
      </c>
      <c r="K6007">
        <v>0.76777875854205102</v>
      </c>
      <c r="L6007">
        <v>-2.1702605433659202E-3</v>
      </c>
      <c r="M6007">
        <v>-2.8346871136344801E-3</v>
      </c>
      <c r="N6007">
        <v>93.2613662224027</v>
      </c>
      <c r="O6007">
        <v>78.628061759188697</v>
      </c>
      <c r="P6007">
        <v>0.113108900204292</v>
      </c>
      <c r="Q6007" s="27">
        <v>-0.18823440137942599</v>
      </c>
      <c r="R6007">
        <v>-0.14717587060526799</v>
      </c>
      <c r="S6007">
        <v>-6.1439324250414998E-2</v>
      </c>
      <c r="T6007">
        <v>-2.1702605433659202E-3</v>
      </c>
      <c r="U6007">
        <v>5.7098803163683202E-2</v>
      </c>
      <c r="V6007">
        <v>0.14283534951853699</v>
      </c>
      <c r="W6007">
        <v>0.18389388029269499</v>
      </c>
      <c r="X6007">
        <v>0.12598603416152601</v>
      </c>
    </row>
    <row r="6008" spans="1:24" x14ac:dyDescent="0.2">
      <c r="A6008" t="s">
        <v>7148</v>
      </c>
      <c r="B6008" t="s">
        <v>66</v>
      </c>
      <c r="C6008" t="s">
        <v>57</v>
      </c>
      <c r="D6008" t="s">
        <v>24</v>
      </c>
      <c r="E6008" t="s">
        <v>5458</v>
      </c>
      <c r="F6008" t="s">
        <v>62</v>
      </c>
      <c r="G6008" t="s">
        <v>30</v>
      </c>
      <c r="H6008" t="s">
        <v>14</v>
      </c>
      <c r="I6008">
        <v>15</v>
      </c>
      <c r="J6008">
        <v>0.86747269726626997</v>
      </c>
      <c r="K6008">
        <v>0.86639230208259599</v>
      </c>
      <c r="L6008">
        <v>1.0803951836741801E-3</v>
      </c>
      <c r="M6008">
        <v>1.2454515134354199E-3</v>
      </c>
      <c r="N6008">
        <v>93.692759062113396</v>
      </c>
      <c r="O6008">
        <v>78.628061759188697</v>
      </c>
      <c r="P6008">
        <v>0.117043454554104</v>
      </c>
      <c r="Q6008" s="27">
        <v>-0.191456087557828</v>
      </c>
      <c r="R6008">
        <v>-0.14896931355468801</v>
      </c>
      <c r="S6008">
        <v>-6.02503750026765E-2</v>
      </c>
      <c r="T6008">
        <v>1.0803951836741801E-3</v>
      </c>
      <c r="U6008">
        <v>6.2411165370024897E-2</v>
      </c>
      <c r="V6008">
        <v>0.15113010392203599</v>
      </c>
      <c r="W6008">
        <v>0.19361687792517601</v>
      </c>
      <c r="X6008">
        <v>0.13271370414612699</v>
      </c>
    </row>
    <row r="6009" spans="1:24" x14ac:dyDescent="0.2">
      <c r="A6009" t="s">
        <v>7149</v>
      </c>
      <c r="B6009" t="s">
        <v>66</v>
      </c>
      <c r="C6009" t="s">
        <v>57</v>
      </c>
      <c r="D6009" t="s">
        <v>24</v>
      </c>
      <c r="E6009" t="s">
        <v>5458</v>
      </c>
      <c r="F6009" t="s">
        <v>62</v>
      </c>
      <c r="G6009" t="s">
        <v>30</v>
      </c>
      <c r="H6009" t="s">
        <v>14</v>
      </c>
      <c r="I6009">
        <v>16</v>
      </c>
      <c r="J6009">
        <v>0.972427923098656</v>
      </c>
      <c r="K6009">
        <v>0.96929574938673702</v>
      </c>
      <c r="L6009">
        <v>3.1321737119186501E-3</v>
      </c>
      <c r="M6009">
        <v>3.22098290013921E-3</v>
      </c>
      <c r="N6009">
        <v>93.061993612671202</v>
      </c>
      <c r="O6009">
        <v>78.628061759188697</v>
      </c>
      <c r="P6009">
        <v>0.12118272103823099</v>
      </c>
      <c r="Q6009" s="27">
        <v>-0.19621340239597099</v>
      </c>
      <c r="R6009">
        <v>-0.15222407465909299</v>
      </c>
      <c r="S6009">
        <v>-6.0367572112114201E-2</v>
      </c>
      <c r="T6009">
        <v>3.1321737119186501E-3</v>
      </c>
      <c r="U6009">
        <v>6.6631919535951503E-2</v>
      </c>
      <c r="V6009">
        <v>0.15848842208293001</v>
      </c>
      <c r="W6009">
        <v>0.20247774981980801</v>
      </c>
      <c r="X6009">
        <v>0.129932706147179</v>
      </c>
    </row>
    <row r="6010" spans="1:24" x14ac:dyDescent="0.2">
      <c r="A6010" t="s">
        <v>7156</v>
      </c>
      <c r="B6010" t="s">
        <v>66</v>
      </c>
      <c r="C6010" t="s">
        <v>57</v>
      </c>
      <c r="D6010" t="s">
        <v>24</v>
      </c>
      <c r="E6010" t="s">
        <v>5458</v>
      </c>
      <c r="F6010" t="s">
        <v>62</v>
      </c>
      <c r="G6010" t="s">
        <v>30</v>
      </c>
      <c r="H6010" t="s">
        <v>15</v>
      </c>
      <c r="I6010">
        <v>17</v>
      </c>
      <c r="J6010">
        <v>1.0636392598140001</v>
      </c>
      <c r="K6010">
        <v>1.0582066810373001</v>
      </c>
      <c r="L6010">
        <v>5.4325787767075598E-3</v>
      </c>
      <c r="M6010" s="1">
        <v>5.1075387887219801E-3</v>
      </c>
      <c r="N6010">
        <v>92.774109323079799</v>
      </c>
      <c r="O6010">
        <v>78.628061759188697</v>
      </c>
      <c r="P6010">
        <v>0.124035002001585</v>
      </c>
      <c r="Q6010" s="27">
        <v>-0.19860499951589899</v>
      </c>
      <c r="R6010">
        <v>-0.153580293789324</v>
      </c>
      <c r="S6010">
        <v>-5.9561762272122898E-2</v>
      </c>
      <c r="T6010">
        <v>5.4325787767075598E-3</v>
      </c>
      <c r="U6010">
        <v>7.0426919825538004E-2</v>
      </c>
      <c r="V6010">
        <v>0.164445451342739</v>
      </c>
      <c r="W6010">
        <v>0.20947015706931499</v>
      </c>
      <c r="X6010">
        <v>0.130599471207691</v>
      </c>
    </row>
    <row r="6011" spans="1:24" x14ac:dyDescent="0.2">
      <c r="A6011" t="s">
        <v>7157</v>
      </c>
      <c r="B6011" t="s">
        <v>66</v>
      </c>
      <c r="C6011" t="s">
        <v>57</v>
      </c>
      <c r="D6011" t="s">
        <v>24</v>
      </c>
      <c r="E6011" t="s">
        <v>5458</v>
      </c>
      <c r="F6011" t="s">
        <v>62</v>
      </c>
      <c r="G6011" t="s">
        <v>30</v>
      </c>
      <c r="H6011" t="s">
        <v>15</v>
      </c>
      <c r="I6011">
        <v>18</v>
      </c>
      <c r="J6011">
        <v>1.1507077102679999</v>
      </c>
      <c r="K6011">
        <v>1.13237602172147</v>
      </c>
      <c r="L6011">
        <v>1.8331688546532301E-2</v>
      </c>
      <c r="M6011">
        <v>1.5930794921208E-2</v>
      </c>
      <c r="N6011">
        <v>90.676088872295296</v>
      </c>
      <c r="O6011">
        <v>78.628061759188697</v>
      </c>
      <c r="P6011">
        <v>0.12501870098285001</v>
      </c>
      <c r="Q6011" s="27">
        <v>-0.18732407457025499</v>
      </c>
      <c r="R6011">
        <v>-0.141942286113481</v>
      </c>
      <c r="S6011">
        <v>-4.7178110768480802E-2</v>
      </c>
      <c r="T6011">
        <v>1.8331688546532301E-2</v>
      </c>
      <c r="U6011">
        <v>8.3841487861545494E-2</v>
      </c>
      <c r="V6011">
        <v>0.178605663206545</v>
      </c>
      <c r="W6011">
        <v>0.22398745166331999</v>
      </c>
      <c r="X6011">
        <v>0.12828632518925101</v>
      </c>
    </row>
    <row r="6012" spans="1:24" x14ac:dyDescent="0.2">
      <c r="A6012" t="s">
        <v>7158</v>
      </c>
      <c r="B6012" t="s">
        <v>66</v>
      </c>
      <c r="C6012" t="s">
        <v>57</v>
      </c>
      <c r="D6012" t="s">
        <v>24</v>
      </c>
      <c r="E6012" t="s">
        <v>5458</v>
      </c>
      <c r="F6012" t="s">
        <v>62</v>
      </c>
      <c r="G6012" t="s">
        <v>30</v>
      </c>
      <c r="H6012" t="s">
        <v>15</v>
      </c>
      <c r="I6012">
        <v>19</v>
      </c>
      <c r="J6012">
        <v>1.2186615575461199</v>
      </c>
      <c r="K6012">
        <v>1.20168247499104</v>
      </c>
      <c r="L6012">
        <v>1.6979082555082601E-2</v>
      </c>
      <c r="M6012">
        <v>1.3932565977769399E-2</v>
      </c>
      <c r="N6012">
        <v>87.911057202229202</v>
      </c>
      <c r="O6012">
        <v>78.628061759188697</v>
      </c>
      <c r="P6012">
        <v>0.121532586464095</v>
      </c>
      <c r="Q6012" s="27">
        <v>-0.18294202217835301</v>
      </c>
      <c r="R6012">
        <v>-0.13882569329188699</v>
      </c>
      <c r="S6012">
        <v>-4.6703992752102998E-2</v>
      </c>
      <c r="T6012">
        <v>1.6979082555082601E-2</v>
      </c>
      <c r="U6012">
        <v>8.0662157862268102E-2</v>
      </c>
      <c r="V6012">
        <v>0.17278385840205199</v>
      </c>
      <c r="W6012">
        <v>0.21690018728851801</v>
      </c>
      <c r="X6012">
        <v>0.11257902898210501</v>
      </c>
    </row>
    <row r="6013" spans="1:24" x14ac:dyDescent="0.2">
      <c r="A6013" t="s">
        <v>7162</v>
      </c>
      <c r="B6013" t="s">
        <v>66</v>
      </c>
      <c r="C6013" t="s">
        <v>57</v>
      </c>
      <c r="D6013" t="s">
        <v>24</v>
      </c>
      <c r="E6013" t="s">
        <v>5458</v>
      </c>
      <c r="F6013" t="s">
        <v>62</v>
      </c>
      <c r="G6013" t="s">
        <v>30</v>
      </c>
      <c r="H6013" t="s">
        <v>13</v>
      </c>
      <c r="I6013">
        <v>2</v>
      </c>
      <c r="J6013">
        <v>0.61990073911363996</v>
      </c>
      <c r="K6013">
        <v>0.61758893151484595</v>
      </c>
      <c r="L6013">
        <v>2.3118075987937801E-3</v>
      </c>
      <c r="M6013">
        <v>3.7293189908102001E-3</v>
      </c>
      <c r="N6013">
        <v>69.684287389930404</v>
      </c>
      <c r="O6013">
        <v>78.628061759188697</v>
      </c>
      <c r="P6013">
        <v>6.4161959093447504E-2</v>
      </c>
      <c r="Q6013" s="27">
        <v>-0.103234615109927</v>
      </c>
      <c r="R6013">
        <v>-7.9943823959005997E-2</v>
      </c>
      <c r="S6013">
        <v>-3.1309058966172698E-2</v>
      </c>
      <c r="T6013">
        <v>2.3118075987937801E-3</v>
      </c>
      <c r="U6013">
        <v>3.5932674163760302E-2</v>
      </c>
      <c r="V6013">
        <v>8.4567439156593496E-2</v>
      </c>
      <c r="W6013">
        <v>0.107858230307515</v>
      </c>
      <c r="X6013">
        <v>2.9605074673677699E-2</v>
      </c>
    </row>
    <row r="6014" spans="1:24" x14ac:dyDescent="0.2">
      <c r="A6014" t="s">
        <v>7159</v>
      </c>
      <c r="B6014" t="s">
        <v>66</v>
      </c>
      <c r="C6014" t="s">
        <v>57</v>
      </c>
      <c r="D6014" t="s">
        <v>24</v>
      </c>
      <c r="E6014" t="s">
        <v>5458</v>
      </c>
      <c r="F6014" t="s">
        <v>62</v>
      </c>
      <c r="G6014" t="s">
        <v>30</v>
      </c>
      <c r="H6014" t="s">
        <v>15</v>
      </c>
      <c r="I6014">
        <v>20</v>
      </c>
      <c r="J6014">
        <v>1.2058753070035599</v>
      </c>
      <c r="K6014">
        <v>1.1873742150392701</v>
      </c>
      <c r="L6014">
        <v>1.8501091964288899E-2</v>
      </c>
      <c r="M6014">
        <v>1.5342458591561799E-2</v>
      </c>
      <c r="N6014">
        <v>84.394002029064197</v>
      </c>
      <c r="O6014">
        <v>78.628061759188697</v>
      </c>
      <c r="P6014">
        <v>0.113980787245491</v>
      </c>
      <c r="Q6014" s="27">
        <v>-0.168997303054543</v>
      </c>
      <c r="R6014">
        <v>-0.12762227728443001</v>
      </c>
      <c r="S6014">
        <v>-4.1224840552348201E-2</v>
      </c>
      <c r="T6014">
        <v>1.8501091964288899E-2</v>
      </c>
      <c r="U6014">
        <v>7.8227024480926E-2</v>
      </c>
      <c r="V6014">
        <v>0.164624461213008</v>
      </c>
      <c r="W6014">
        <v>0.20599948698312101</v>
      </c>
      <c r="X6014">
        <v>8.6247856296762404E-2</v>
      </c>
    </row>
    <row r="6015" spans="1:24" x14ac:dyDescent="0.2">
      <c r="A6015" t="s">
        <v>7160</v>
      </c>
      <c r="B6015" t="s">
        <v>66</v>
      </c>
      <c r="C6015" t="s">
        <v>57</v>
      </c>
      <c r="D6015" t="s">
        <v>24</v>
      </c>
      <c r="E6015" t="s">
        <v>5458</v>
      </c>
      <c r="F6015" t="s">
        <v>62</v>
      </c>
      <c r="G6015" t="s">
        <v>30</v>
      </c>
      <c r="H6015" t="s">
        <v>15</v>
      </c>
      <c r="I6015">
        <v>21</v>
      </c>
      <c r="J6015">
        <v>1.1635946558552599</v>
      </c>
      <c r="K6015">
        <v>1.14988923004091</v>
      </c>
      <c r="L6015">
        <v>1.37054258143505E-2</v>
      </c>
      <c r="M6015">
        <v>1.1778522482364599E-2</v>
      </c>
      <c r="N6015">
        <v>81.599745075639504</v>
      </c>
      <c r="O6015">
        <v>78.628061759188697</v>
      </c>
      <c r="P6015">
        <v>0.109153408968897</v>
      </c>
      <c r="Q6015" s="27">
        <v>-0.165851931939486</v>
      </c>
      <c r="R6015">
        <v>-0.12622924448377601</v>
      </c>
      <c r="S6015">
        <v>-4.3490960485351803E-2</v>
      </c>
      <c r="T6015">
        <v>1.37054258143505E-2</v>
      </c>
      <c r="U6015">
        <v>7.0901812114052803E-2</v>
      </c>
      <c r="V6015">
        <v>0.153640096112477</v>
      </c>
      <c r="W6015">
        <v>0.19326278356818699</v>
      </c>
      <c r="X6015">
        <v>6.6940772010703503E-2</v>
      </c>
    </row>
    <row r="6016" spans="1:24" x14ac:dyDescent="0.2">
      <c r="A6016" t="s">
        <v>7150</v>
      </c>
      <c r="B6016" t="s">
        <v>66</v>
      </c>
      <c r="C6016" t="s">
        <v>57</v>
      </c>
      <c r="D6016" t="s">
        <v>24</v>
      </c>
      <c r="E6016" t="s">
        <v>5458</v>
      </c>
      <c r="F6016" t="s">
        <v>62</v>
      </c>
      <c r="G6016" t="s">
        <v>30</v>
      </c>
      <c r="H6016" t="s">
        <v>14</v>
      </c>
      <c r="I6016">
        <v>22</v>
      </c>
      <c r="J6016">
        <v>1.0891696549094101</v>
      </c>
      <c r="K6016">
        <v>1.08794107520783</v>
      </c>
      <c r="L6016">
        <v>1.22857970158698E-3</v>
      </c>
      <c r="M6016">
        <v>1.1279966312403001E-3</v>
      </c>
      <c r="N6016">
        <v>78.8176490732681</v>
      </c>
      <c r="O6016">
        <v>78.628061759188697</v>
      </c>
      <c r="P6016">
        <v>0.103775938464789</v>
      </c>
      <c r="Q6016" s="27">
        <v>-0.16948283907299</v>
      </c>
      <c r="R6016">
        <v>-0.13181217341027199</v>
      </c>
      <c r="S6016">
        <v>-5.3150012053962303E-2</v>
      </c>
      <c r="T6016">
        <v>1.22857970158698E-3</v>
      </c>
      <c r="U6016">
        <v>5.5607171457136298E-2</v>
      </c>
      <c r="V6016">
        <v>0.134269332813446</v>
      </c>
      <c r="W6016">
        <v>0.17193999847616401</v>
      </c>
      <c r="X6016">
        <v>4.7447747406302303E-2</v>
      </c>
    </row>
    <row r="6017" spans="1:24" x14ac:dyDescent="0.2">
      <c r="A6017" t="s">
        <v>7151</v>
      </c>
      <c r="B6017" t="s">
        <v>66</v>
      </c>
      <c r="C6017" t="s">
        <v>57</v>
      </c>
      <c r="D6017" t="s">
        <v>24</v>
      </c>
      <c r="E6017" t="s">
        <v>5458</v>
      </c>
      <c r="F6017" t="s">
        <v>62</v>
      </c>
      <c r="G6017" t="s">
        <v>30</v>
      </c>
      <c r="H6017" t="s">
        <v>14</v>
      </c>
      <c r="I6017">
        <v>23</v>
      </c>
      <c r="J6017">
        <v>0.95745328030338595</v>
      </c>
      <c r="K6017">
        <v>0.96002074269753801</v>
      </c>
      <c r="L6017">
        <v>-2.5674623941519901E-3</v>
      </c>
      <c r="M6017">
        <v>-2.6815537081229099E-3</v>
      </c>
      <c r="N6017">
        <v>75.944914908232306</v>
      </c>
      <c r="O6017">
        <v>78.628061759188697</v>
      </c>
      <c r="P6017">
        <v>9.40471139787461E-2</v>
      </c>
      <c r="Q6017" s="27">
        <v>-0.15727496488918899</v>
      </c>
      <c r="R6017">
        <v>-0.12313586251490399</v>
      </c>
      <c r="S6017">
        <v>-5.1848150119014898E-2</v>
      </c>
      <c r="T6017">
        <v>-2.5674623941519901E-3</v>
      </c>
      <c r="U6017">
        <v>4.6713225330710997E-2</v>
      </c>
      <c r="V6017">
        <v>0.1180009377266</v>
      </c>
      <c r="W6017">
        <v>0.152140040100885</v>
      </c>
      <c r="X6017">
        <v>3.9941020853241797E-2</v>
      </c>
    </row>
    <row r="6018" spans="1:24" x14ac:dyDescent="0.2">
      <c r="A6018" t="s">
        <v>7152</v>
      </c>
      <c r="B6018" t="s">
        <v>66</v>
      </c>
      <c r="C6018" t="s">
        <v>57</v>
      </c>
      <c r="D6018" t="s">
        <v>24</v>
      </c>
      <c r="E6018" t="s">
        <v>5458</v>
      </c>
      <c r="F6018" t="s">
        <v>62</v>
      </c>
      <c r="G6018" t="s">
        <v>30</v>
      </c>
      <c r="H6018" t="s">
        <v>14</v>
      </c>
      <c r="I6018">
        <v>24</v>
      </c>
      <c r="J6018">
        <v>0.81639851287809895</v>
      </c>
      <c r="K6018">
        <v>0.81912851495038896</v>
      </c>
      <c r="L6018">
        <v>-2.7300020722908201E-3</v>
      </c>
      <c r="M6018">
        <v>-3.3439576741346399E-3</v>
      </c>
      <c r="N6018">
        <v>74.166210695330804</v>
      </c>
      <c r="O6018">
        <v>78.628061759188697</v>
      </c>
      <c r="P6018">
        <v>8.23030484422521E-2</v>
      </c>
      <c r="Q6018" s="27">
        <v>-0.138118516759796</v>
      </c>
      <c r="R6018">
        <v>-0.108242510175258</v>
      </c>
      <c r="S6018">
        <v>-4.5856799456030897E-2</v>
      </c>
      <c r="T6018">
        <v>-2.7300020722908201E-3</v>
      </c>
      <c r="U6018">
        <v>4.0396795311449303E-2</v>
      </c>
      <c r="V6018">
        <v>0.102782506030676</v>
      </c>
      <c r="W6018">
        <v>0.132658512615214</v>
      </c>
      <c r="X6018">
        <v>3.8578243942827301E-2</v>
      </c>
    </row>
    <row r="6019" spans="1:24" x14ac:dyDescent="0.2">
      <c r="A6019" t="s">
        <v>7163</v>
      </c>
      <c r="B6019" t="s">
        <v>66</v>
      </c>
      <c r="C6019" t="s">
        <v>57</v>
      </c>
      <c r="D6019" t="s">
        <v>24</v>
      </c>
      <c r="E6019" t="s">
        <v>5458</v>
      </c>
      <c r="F6019" t="s">
        <v>62</v>
      </c>
      <c r="G6019" t="s">
        <v>30</v>
      </c>
      <c r="H6019" t="s">
        <v>13</v>
      </c>
      <c r="I6019">
        <v>3</v>
      </c>
      <c r="J6019">
        <v>0.57119909584099804</v>
      </c>
      <c r="K6019">
        <v>0.57043680073326197</v>
      </c>
      <c r="L6019">
        <v>7.62295107735995E-4</v>
      </c>
      <c r="M6019">
        <v>1.33455237111963E-3</v>
      </c>
      <c r="N6019">
        <v>68.743480999144396</v>
      </c>
      <c r="O6019">
        <v>78.628061759188697</v>
      </c>
      <c r="P6019">
        <v>5.79508063340523E-2</v>
      </c>
      <c r="Q6019" s="27">
        <v>-9.4566781311779993E-2</v>
      </c>
      <c r="R6019">
        <v>-7.3530638612519003E-2</v>
      </c>
      <c r="S6019">
        <v>-2.96039274113074E-2</v>
      </c>
      <c r="T6019">
        <v>7.62295107735995E-4</v>
      </c>
      <c r="U6019">
        <v>3.1128517626779401E-2</v>
      </c>
      <c r="V6019">
        <v>7.5055228827990997E-2</v>
      </c>
      <c r="W6019">
        <v>9.6091371527252001E-2</v>
      </c>
      <c r="X6019">
        <v>2.5334243209697498E-2</v>
      </c>
    </row>
    <row r="6020" spans="1:24" x14ac:dyDescent="0.2">
      <c r="A6020" t="s">
        <v>7164</v>
      </c>
      <c r="B6020" t="s">
        <v>66</v>
      </c>
      <c r="C6020" t="s">
        <v>57</v>
      </c>
      <c r="D6020" t="s">
        <v>24</v>
      </c>
      <c r="E6020" t="s">
        <v>5458</v>
      </c>
      <c r="F6020" t="s">
        <v>62</v>
      </c>
      <c r="G6020" t="s">
        <v>30</v>
      </c>
      <c r="H6020" t="s">
        <v>13</v>
      </c>
      <c r="I6020">
        <v>4</v>
      </c>
      <c r="J6020">
        <v>0.54015691310922598</v>
      </c>
      <c r="K6020">
        <v>0.54165169331404395</v>
      </c>
      <c r="L6020">
        <v>-1.49478020481707E-3</v>
      </c>
      <c r="M6020">
        <v>-2.7673073666925501E-3</v>
      </c>
      <c r="N6020">
        <v>67.957147374593603</v>
      </c>
      <c r="O6020">
        <v>78.628061759188697</v>
      </c>
      <c r="P6020">
        <v>5.3447437660507198E-2</v>
      </c>
      <c r="Q6020" s="27">
        <v>-8.94158151563514E-2</v>
      </c>
      <c r="R6020">
        <v>-7.0014395285587297E-2</v>
      </c>
      <c r="S6020">
        <v>-2.9501237538922798E-2</v>
      </c>
      <c r="T6020">
        <v>-1.49478020481707E-3</v>
      </c>
      <c r="U6020">
        <v>2.6511677129288699E-2</v>
      </c>
      <c r="V6020">
        <v>6.7024834875953204E-2</v>
      </c>
      <c r="W6020">
        <v>8.6426254746717293E-2</v>
      </c>
      <c r="X6020">
        <v>2.14969402685115E-2</v>
      </c>
    </row>
    <row r="6021" spans="1:24" x14ac:dyDescent="0.2">
      <c r="A6021" t="s">
        <v>7165</v>
      </c>
      <c r="B6021" t="s">
        <v>66</v>
      </c>
      <c r="C6021" t="s">
        <v>57</v>
      </c>
      <c r="D6021" t="s">
        <v>24</v>
      </c>
      <c r="E6021" t="s">
        <v>5458</v>
      </c>
      <c r="F6021" t="s">
        <v>62</v>
      </c>
      <c r="G6021" t="s">
        <v>30</v>
      </c>
      <c r="H6021" t="s">
        <v>13</v>
      </c>
      <c r="I6021">
        <v>5</v>
      </c>
      <c r="J6021">
        <v>0.52762207492942004</v>
      </c>
      <c r="K6021">
        <v>0.53097119543498295</v>
      </c>
      <c r="L6021">
        <v>-3.3491205055627398E-3</v>
      </c>
      <c r="M6021">
        <v>-6.3475746461342701E-3</v>
      </c>
      <c r="N6021">
        <v>67.259266478309399</v>
      </c>
      <c r="O6021">
        <v>78.628061759188697</v>
      </c>
      <c r="P6021">
        <v>5.1114356211250003E-2</v>
      </c>
      <c r="Q6021" s="27">
        <v>-8.7432236473068997E-2</v>
      </c>
      <c r="R6021">
        <v>-6.8877725168385306E-2</v>
      </c>
      <c r="S6021">
        <v>-3.0133043160257701E-2</v>
      </c>
      <c r="T6021">
        <v>-3.3491205055627398E-3</v>
      </c>
      <c r="U6021">
        <v>2.3434802149132301E-2</v>
      </c>
      <c r="V6021">
        <v>6.2179484157259803E-2</v>
      </c>
      <c r="W6021">
        <v>8.07339954619435E-2</v>
      </c>
      <c r="X6021">
        <v>1.6429952092904699E-2</v>
      </c>
    </row>
    <row r="6022" spans="1:24" x14ac:dyDescent="0.2">
      <c r="A6022" t="s">
        <v>7166</v>
      </c>
      <c r="B6022" t="s">
        <v>66</v>
      </c>
      <c r="C6022" t="s">
        <v>57</v>
      </c>
      <c r="D6022" t="s">
        <v>24</v>
      </c>
      <c r="E6022" t="s">
        <v>5458</v>
      </c>
      <c r="F6022" t="s">
        <v>62</v>
      </c>
      <c r="G6022" t="s">
        <v>30</v>
      </c>
      <c r="H6022" t="s">
        <v>13</v>
      </c>
      <c r="I6022">
        <v>6</v>
      </c>
      <c r="J6022">
        <v>0.54594953964319504</v>
      </c>
      <c r="K6022">
        <v>0.548329344038192</v>
      </c>
      <c r="L6022">
        <v>-2.3798043949968799E-3</v>
      </c>
      <c r="M6022">
        <v>-4.3590189608955403E-3</v>
      </c>
      <c r="N6022">
        <v>66.4905249656656</v>
      </c>
      <c r="O6022">
        <v>78.628061759188697</v>
      </c>
      <c r="P6022">
        <v>5.2112092550809702E-2</v>
      </c>
      <c r="Q6022" s="27">
        <v>-8.8104196641078797E-2</v>
      </c>
      <c r="R6022">
        <v>-6.9187507045134905E-2</v>
      </c>
      <c r="S6022">
        <v>-2.9686540891621101E-2</v>
      </c>
      <c r="T6022">
        <v>-2.3798043949968799E-3</v>
      </c>
      <c r="U6022">
        <v>2.49269321016274E-2</v>
      </c>
      <c r="V6022">
        <v>6.44278982551411E-2</v>
      </c>
      <c r="W6022">
        <v>8.3344587851085006E-2</v>
      </c>
      <c r="X6022">
        <v>6.4092783811153997E-3</v>
      </c>
    </row>
    <row r="6023" spans="1:24" x14ac:dyDescent="0.2">
      <c r="A6023" t="s">
        <v>7153</v>
      </c>
      <c r="B6023" t="s">
        <v>66</v>
      </c>
      <c r="C6023" t="s">
        <v>57</v>
      </c>
      <c r="D6023" t="s">
        <v>24</v>
      </c>
      <c r="E6023" t="s">
        <v>5458</v>
      </c>
      <c r="F6023" t="s">
        <v>62</v>
      </c>
      <c r="G6023" t="s">
        <v>30</v>
      </c>
      <c r="H6023" t="s">
        <v>14</v>
      </c>
      <c r="I6023">
        <v>7</v>
      </c>
      <c r="J6023">
        <v>0.599032788733598</v>
      </c>
      <c r="K6023">
        <v>0.60077891174389197</v>
      </c>
      <c r="L6023">
        <v>-1.7461230102937099E-3</v>
      </c>
      <c r="M6023">
        <v>-2.9149038969722299E-3</v>
      </c>
      <c r="N6023">
        <v>66.569320386950494</v>
      </c>
      <c r="O6023">
        <v>78.628061759188697</v>
      </c>
      <c r="P6023">
        <v>5.81775757672367E-2</v>
      </c>
      <c r="Q6023" s="27">
        <v>-9.7448235147398102E-2</v>
      </c>
      <c r="R6023">
        <v>-7.6329775143891193E-2</v>
      </c>
      <c r="S6023">
        <v>-3.2231172712325798E-2</v>
      </c>
      <c r="T6023">
        <v>-1.7461230102937099E-3</v>
      </c>
      <c r="U6023">
        <v>2.87389266917383E-2</v>
      </c>
      <c r="V6023">
        <v>7.2837529123303796E-2</v>
      </c>
      <c r="W6023">
        <v>9.3955989126810704E-2</v>
      </c>
      <c r="X6023">
        <v>-6.9118484168475504E-3</v>
      </c>
    </row>
    <row r="6024" spans="1:24" x14ac:dyDescent="0.2">
      <c r="A6024" t="s">
        <v>7154</v>
      </c>
      <c r="B6024" t="s">
        <v>66</v>
      </c>
      <c r="C6024" t="s">
        <v>57</v>
      </c>
      <c r="D6024" t="s">
        <v>24</v>
      </c>
      <c r="E6024" t="s">
        <v>5458</v>
      </c>
      <c r="F6024" t="s">
        <v>62</v>
      </c>
      <c r="G6024" t="s">
        <v>30</v>
      </c>
      <c r="H6024" t="s">
        <v>14</v>
      </c>
      <c r="I6024">
        <v>8</v>
      </c>
      <c r="J6024">
        <v>0.60837451942751797</v>
      </c>
      <c r="K6024">
        <v>0.608920521934739</v>
      </c>
      <c r="L6024">
        <v>-5.4600250722121801E-4</v>
      </c>
      <c r="M6024">
        <v>-8.9747760595727702E-4</v>
      </c>
      <c r="N6024">
        <v>66.327067282064505</v>
      </c>
      <c r="O6024">
        <v>78.628061759188697</v>
      </c>
      <c r="P6024">
        <v>6.4926976744419607E-2</v>
      </c>
      <c r="Q6024" s="27">
        <v>-0.107350879251792</v>
      </c>
      <c r="R6024">
        <v>-8.3782386693567204E-2</v>
      </c>
      <c r="S6024">
        <v>-3.4567738321297101E-2</v>
      </c>
      <c r="T6024">
        <v>-5.4600250722121801E-4</v>
      </c>
      <c r="U6024">
        <v>3.3475733306854702E-2</v>
      </c>
      <c r="V6024">
        <v>8.2690381679124805E-2</v>
      </c>
      <c r="W6024">
        <v>0.106258874237349</v>
      </c>
      <c r="X6024">
        <v>1.16331236224594E-2</v>
      </c>
    </row>
    <row r="6025" spans="1:24" x14ac:dyDescent="0.2">
      <c r="A6025" t="s">
        <v>7155</v>
      </c>
      <c r="B6025" t="s">
        <v>66</v>
      </c>
      <c r="C6025" t="s">
        <v>57</v>
      </c>
      <c r="D6025" t="s">
        <v>24</v>
      </c>
      <c r="E6025" t="s">
        <v>5458</v>
      </c>
      <c r="F6025" t="s">
        <v>62</v>
      </c>
      <c r="G6025" t="s">
        <v>30</v>
      </c>
      <c r="H6025" t="s">
        <v>14</v>
      </c>
      <c r="I6025">
        <v>9</v>
      </c>
      <c r="J6025">
        <v>0.57750029158894001</v>
      </c>
      <c r="K6025">
        <v>0.57036324784371595</v>
      </c>
      <c r="L6025">
        <v>7.1370437452241402E-3</v>
      </c>
      <c r="M6025">
        <v>1.23585110677385E-2</v>
      </c>
      <c r="N6025">
        <v>71.904023809038605</v>
      </c>
      <c r="O6025">
        <v>78.628061759188697</v>
      </c>
      <c r="P6025">
        <v>7.3023656413928703E-2</v>
      </c>
      <c r="Q6025" s="27">
        <v>-0.112986871055689</v>
      </c>
      <c r="R6025">
        <v>-8.6479283777432497E-2</v>
      </c>
      <c r="S6025">
        <v>-3.11273522156745E-2</v>
      </c>
      <c r="T6025">
        <v>7.1370437452241402E-3</v>
      </c>
      <c r="U6025">
        <v>4.5401439706122801E-2</v>
      </c>
      <c r="V6025">
        <v>0.100753371267881</v>
      </c>
      <c r="W6025">
        <v>0.127260958546137</v>
      </c>
      <c r="X6025">
        <v>4.4262960895881699E-2</v>
      </c>
    </row>
    <row r="6026" spans="1:24" x14ac:dyDescent="0.2">
      <c r="A6026" t="s">
        <v>7185</v>
      </c>
      <c r="B6026" t="s">
        <v>66</v>
      </c>
      <c r="C6026" t="s">
        <v>57</v>
      </c>
      <c r="D6026" t="s">
        <v>24</v>
      </c>
      <c r="E6026" t="s">
        <v>5458</v>
      </c>
      <c r="F6026" t="s">
        <v>62</v>
      </c>
      <c r="G6026" t="s">
        <v>23</v>
      </c>
      <c r="H6026" t="s">
        <v>13</v>
      </c>
      <c r="I6026">
        <v>1</v>
      </c>
      <c r="J6026">
        <v>0.95596605818282199</v>
      </c>
      <c r="K6026">
        <v>0.96612932758994297</v>
      </c>
      <c r="L6026">
        <v>-1.0163269407120101E-2</v>
      </c>
      <c r="M6026">
        <v>-1.0631412402276399E-2</v>
      </c>
      <c r="N6026">
        <v>75.481282013140103</v>
      </c>
      <c r="O6026">
        <v>83.966845443808793</v>
      </c>
      <c r="P6026">
        <v>7.2245763329764706E-2</v>
      </c>
      <c r="Q6026" s="27">
        <v>-0.12900755008458301</v>
      </c>
      <c r="R6026">
        <v>-0.10278233799587901</v>
      </c>
      <c r="S6026">
        <v>-4.8020049391916897E-2</v>
      </c>
      <c r="T6026">
        <v>-1.0163269407120101E-2</v>
      </c>
      <c r="U6026">
        <v>2.7693510577676599E-2</v>
      </c>
      <c r="V6026">
        <v>8.2455799181638201E-2</v>
      </c>
      <c r="W6026">
        <v>0.10868101127034301</v>
      </c>
      <c r="X6026">
        <v>3.4033642469096702E-2</v>
      </c>
    </row>
    <row r="6027" spans="1:24" x14ac:dyDescent="0.2">
      <c r="A6027" t="s">
        <v>7167</v>
      </c>
      <c r="B6027" t="s">
        <v>66</v>
      </c>
      <c r="C6027" t="s">
        <v>57</v>
      </c>
      <c r="D6027" t="s">
        <v>24</v>
      </c>
      <c r="E6027" t="s">
        <v>5458</v>
      </c>
      <c r="F6027" t="s">
        <v>62</v>
      </c>
      <c r="G6027" t="s">
        <v>23</v>
      </c>
      <c r="H6027" t="s">
        <v>14</v>
      </c>
      <c r="I6027">
        <v>10</v>
      </c>
      <c r="J6027">
        <v>0.83124975470199403</v>
      </c>
      <c r="K6027">
        <v>0.83306035230412501</v>
      </c>
      <c r="L6027">
        <v>-1.81059760213105E-3</v>
      </c>
      <c r="M6027">
        <v>-2.1781631716452699E-3</v>
      </c>
      <c r="N6027">
        <v>88.308845198555204</v>
      </c>
      <c r="O6027">
        <v>83.966845443808793</v>
      </c>
      <c r="P6027">
        <v>8.3064586977474195E-2</v>
      </c>
      <c r="Q6027" s="27">
        <v>-0.138451843180076</v>
      </c>
      <c r="R6027">
        <v>-0.108299398107253</v>
      </c>
      <c r="S6027">
        <v>-4.5336441178327497E-2</v>
      </c>
      <c r="T6027">
        <v>-1.81059760213105E-3</v>
      </c>
      <c r="U6027">
        <v>4.1715245974065403E-2</v>
      </c>
      <c r="V6027">
        <v>0.104678202902991</v>
      </c>
      <c r="W6027">
        <v>0.13483064797581401</v>
      </c>
      <c r="X6027">
        <v>6.6803126017227099E-2</v>
      </c>
    </row>
    <row r="6028" spans="1:24" x14ac:dyDescent="0.2">
      <c r="A6028" t="s">
        <v>7168</v>
      </c>
      <c r="B6028" t="s">
        <v>66</v>
      </c>
      <c r="C6028" t="s">
        <v>57</v>
      </c>
      <c r="D6028" t="s">
        <v>24</v>
      </c>
      <c r="E6028" t="s">
        <v>5458</v>
      </c>
      <c r="F6028" t="s">
        <v>62</v>
      </c>
      <c r="G6028" t="s">
        <v>23</v>
      </c>
      <c r="H6028" t="s">
        <v>14</v>
      </c>
      <c r="I6028">
        <v>11</v>
      </c>
      <c r="J6028">
        <v>0.91442048440638701</v>
      </c>
      <c r="K6028">
        <v>0.91682474308648398</v>
      </c>
      <c r="L6028">
        <v>-2.4042586800962899E-3</v>
      </c>
      <c r="M6028">
        <v>-2.6292703642318998E-3</v>
      </c>
      <c r="N6028">
        <v>92.879312888515003</v>
      </c>
      <c r="O6028">
        <v>83.966845443808793</v>
      </c>
      <c r="P6028">
        <v>9.2915840606784303E-2</v>
      </c>
      <c r="Q6028" s="27">
        <v>-0.155250816478257</v>
      </c>
      <c r="R6028">
        <v>-0.121522366337994</v>
      </c>
      <c r="S6028">
        <v>-5.1092159158051299E-2</v>
      </c>
      <c r="T6028">
        <v>-2.4042586800962899E-3</v>
      </c>
      <c r="U6028">
        <v>4.6283641797858703E-2</v>
      </c>
      <c r="V6028">
        <v>0.116713848977801</v>
      </c>
      <c r="W6028">
        <v>0.150442299118064</v>
      </c>
      <c r="X6028">
        <v>7.9809218443504998E-2</v>
      </c>
    </row>
    <row r="6029" spans="1:24" x14ac:dyDescent="0.2">
      <c r="A6029" t="s">
        <v>7169</v>
      </c>
      <c r="B6029" t="s">
        <v>66</v>
      </c>
      <c r="C6029" t="s">
        <v>57</v>
      </c>
      <c r="D6029" t="s">
        <v>24</v>
      </c>
      <c r="E6029" t="s">
        <v>5458</v>
      </c>
      <c r="F6029" t="s">
        <v>62</v>
      </c>
      <c r="G6029" t="s">
        <v>23</v>
      </c>
      <c r="H6029" t="s">
        <v>14</v>
      </c>
      <c r="I6029">
        <v>12</v>
      </c>
      <c r="J6029">
        <v>1.03404700310525</v>
      </c>
      <c r="K6029">
        <v>1.0353829615760699</v>
      </c>
      <c r="L6029">
        <v>-1.33595847082099E-3</v>
      </c>
      <c r="M6029">
        <v>-1.2919707390564401E-3</v>
      </c>
      <c r="N6029">
        <v>96.243422678194406</v>
      </c>
      <c r="O6029">
        <v>83.966845443808793</v>
      </c>
      <c r="P6029">
        <v>0.101005415515929</v>
      </c>
      <c r="Q6029" s="27">
        <v>-0.16748986699452401</v>
      </c>
      <c r="R6029">
        <v>-0.13082490116224099</v>
      </c>
      <c r="S6029">
        <v>-5.4262796201167598E-2</v>
      </c>
      <c r="T6029">
        <v>-1.33595847082099E-3</v>
      </c>
      <c r="U6029">
        <v>5.1590879259525602E-2</v>
      </c>
      <c r="V6029">
        <v>0.12815298422060001</v>
      </c>
      <c r="W6029">
        <v>0.164817950052882</v>
      </c>
      <c r="X6029">
        <v>9.5383076851548801E-2</v>
      </c>
    </row>
    <row r="6030" spans="1:24" x14ac:dyDescent="0.2">
      <c r="A6030" t="s">
        <v>7170</v>
      </c>
      <c r="B6030" t="s">
        <v>66</v>
      </c>
      <c r="C6030" t="s">
        <v>57</v>
      </c>
      <c r="D6030" t="s">
        <v>24</v>
      </c>
      <c r="E6030" t="s">
        <v>5458</v>
      </c>
      <c r="F6030" t="s">
        <v>62</v>
      </c>
      <c r="G6030" t="s">
        <v>23</v>
      </c>
      <c r="H6030" t="s">
        <v>14</v>
      </c>
      <c r="I6030">
        <v>13</v>
      </c>
      <c r="J6030">
        <v>1.1535828821340599</v>
      </c>
      <c r="K6030">
        <v>1.1516374255053701</v>
      </c>
      <c r="L6030">
        <v>1.9454566286881401E-3</v>
      </c>
      <c r="M6030">
        <v>1.6864472061939399E-3</v>
      </c>
      <c r="N6030">
        <v>96.190102404749695</v>
      </c>
      <c r="O6030">
        <v>83.966845443808793</v>
      </c>
      <c r="P6030">
        <v>0.107953114561604</v>
      </c>
      <c r="Q6030" s="27">
        <v>-0.17563741682514999</v>
      </c>
      <c r="R6030">
        <v>-0.13645043623928799</v>
      </c>
      <c r="S6030">
        <v>-5.46219754015922E-2</v>
      </c>
      <c r="T6030">
        <v>1.9454566286881401E-3</v>
      </c>
      <c r="U6030">
        <v>5.8512888658968497E-2</v>
      </c>
      <c r="V6030">
        <v>0.14034134949666399</v>
      </c>
      <c r="W6030">
        <v>0.179528330082526</v>
      </c>
      <c r="X6030">
        <v>0.115008372513261</v>
      </c>
    </row>
    <row r="6031" spans="1:24" x14ac:dyDescent="0.2">
      <c r="A6031" t="s">
        <v>7171</v>
      </c>
      <c r="B6031" t="s">
        <v>66</v>
      </c>
      <c r="C6031" t="s">
        <v>57</v>
      </c>
      <c r="D6031" t="s">
        <v>24</v>
      </c>
      <c r="E6031" t="s">
        <v>5458</v>
      </c>
      <c r="F6031" t="s">
        <v>62</v>
      </c>
      <c r="G6031" t="s">
        <v>23</v>
      </c>
      <c r="H6031" t="s">
        <v>14</v>
      </c>
      <c r="I6031">
        <v>14</v>
      </c>
      <c r="J6031">
        <v>1.2875512931211499</v>
      </c>
      <c r="K6031">
        <v>1.2821623025942901</v>
      </c>
      <c r="L6031">
        <v>5.3889905268598602E-3</v>
      </c>
      <c r="M6031">
        <v>4.1854569644339404E-3</v>
      </c>
      <c r="N6031">
        <v>96.474642191364197</v>
      </c>
      <c r="O6031">
        <v>83.966845443808793</v>
      </c>
      <c r="P6031">
        <v>0.11311484138962399</v>
      </c>
      <c r="Q6031" s="27">
        <v>-0.18068492355907201</v>
      </c>
      <c r="R6031">
        <v>-0.13962423613463801</v>
      </c>
      <c r="S6031">
        <v>-5.3883186361303299E-2</v>
      </c>
      <c r="T6031">
        <v>5.3889905268598602E-3</v>
      </c>
      <c r="U6031">
        <v>6.4661167415022994E-2</v>
      </c>
      <c r="V6031">
        <v>0.150402217188358</v>
      </c>
      <c r="W6031">
        <v>0.191462904612792</v>
      </c>
      <c r="X6031">
        <v>0.12598696788538899</v>
      </c>
    </row>
    <row r="6032" spans="1:24" x14ac:dyDescent="0.2">
      <c r="A6032" t="s">
        <v>7172</v>
      </c>
      <c r="B6032" t="s">
        <v>66</v>
      </c>
      <c r="C6032" t="s">
        <v>57</v>
      </c>
      <c r="D6032" t="s">
        <v>24</v>
      </c>
      <c r="E6032" t="s">
        <v>5458</v>
      </c>
      <c r="F6032" t="s">
        <v>62</v>
      </c>
      <c r="G6032" t="s">
        <v>23</v>
      </c>
      <c r="H6032" t="s">
        <v>14</v>
      </c>
      <c r="I6032">
        <v>15</v>
      </c>
      <c r="J6032">
        <v>1.4226283413507901</v>
      </c>
      <c r="K6032">
        <v>1.4145397027301201</v>
      </c>
      <c r="L6032">
        <v>8.0886386206736292E-3</v>
      </c>
      <c r="M6032">
        <v>5.6857004641095599E-3</v>
      </c>
      <c r="N6032">
        <v>94.567788969899794</v>
      </c>
      <c r="O6032">
        <v>83.966845443808793</v>
      </c>
      <c r="P6032">
        <v>0.117052239822797</v>
      </c>
      <c r="Q6032" s="27">
        <v>-0.184462295887827</v>
      </c>
      <c r="R6032">
        <v>-0.14197233283215199</v>
      </c>
      <c r="S6032">
        <v>-5.3246735046471802E-2</v>
      </c>
      <c r="T6032">
        <v>8.0886386206736292E-3</v>
      </c>
      <c r="U6032">
        <v>6.9424012287819095E-2</v>
      </c>
      <c r="V6032">
        <v>0.15814961007349901</v>
      </c>
      <c r="W6032">
        <v>0.20063957312917399</v>
      </c>
      <c r="X6032">
        <v>0.13271489823964699</v>
      </c>
    </row>
    <row r="6033" spans="1:24" x14ac:dyDescent="0.2">
      <c r="A6033" t="s">
        <v>7173</v>
      </c>
      <c r="B6033" t="s">
        <v>66</v>
      </c>
      <c r="C6033" t="s">
        <v>57</v>
      </c>
      <c r="D6033" t="s">
        <v>24</v>
      </c>
      <c r="E6033" t="s">
        <v>5458</v>
      </c>
      <c r="F6033" t="s">
        <v>62</v>
      </c>
      <c r="G6033" t="s">
        <v>23</v>
      </c>
      <c r="H6033" t="s">
        <v>14</v>
      </c>
      <c r="I6033">
        <v>16</v>
      </c>
      <c r="J6033">
        <v>1.54563796435088</v>
      </c>
      <c r="K6033">
        <v>1.5369331422508901</v>
      </c>
      <c r="L6033">
        <v>8.7048220999898507E-3</v>
      </c>
      <c r="M6033">
        <v>5.6318635416318799E-3</v>
      </c>
      <c r="N6033">
        <v>94.629915796603299</v>
      </c>
      <c r="O6033">
        <v>83.966845443808793</v>
      </c>
      <c r="P6033">
        <v>0.121191506330646</v>
      </c>
      <c r="Q6033" s="27">
        <v>-0.19065520581392301</v>
      </c>
      <c r="R6033">
        <v>-0.14666268901589799</v>
      </c>
      <c r="S6033">
        <v>-5.47995272172686E-2</v>
      </c>
      <c r="T6033">
        <v>8.7048220999898507E-3</v>
      </c>
      <c r="U6033">
        <v>7.2209171417248294E-2</v>
      </c>
      <c r="V6033">
        <v>0.164072333215878</v>
      </c>
      <c r="W6033">
        <v>0.20806485001390199</v>
      </c>
      <c r="X6033">
        <v>0.12993403762247499</v>
      </c>
    </row>
    <row r="6034" spans="1:24" x14ac:dyDescent="0.2">
      <c r="A6034" t="s">
        <v>7180</v>
      </c>
      <c r="B6034" t="s">
        <v>66</v>
      </c>
      <c r="C6034" t="s">
        <v>57</v>
      </c>
      <c r="D6034" t="s">
        <v>24</v>
      </c>
      <c r="E6034" t="s">
        <v>5458</v>
      </c>
      <c r="F6034" t="s">
        <v>62</v>
      </c>
      <c r="G6034" t="s">
        <v>23</v>
      </c>
      <c r="H6034" t="s">
        <v>15</v>
      </c>
      <c r="I6034">
        <v>17</v>
      </c>
      <c r="J6034">
        <v>1.6221400877769501</v>
      </c>
      <c r="K6034">
        <v>1.61727653125628</v>
      </c>
      <c r="L6034">
        <v>4.8635565206666103E-3</v>
      </c>
      <c r="M6034">
        <v>2.9982345897954098E-3</v>
      </c>
      <c r="N6034">
        <v>93.528918042678995</v>
      </c>
      <c r="O6034">
        <v>83.966845443808793</v>
      </c>
      <c r="P6034">
        <v>0.124099285934297</v>
      </c>
      <c r="Q6034" s="27">
        <v>-0.19927976884125201</v>
      </c>
      <c r="R6034">
        <v>-0.154231728047102</v>
      </c>
      <c r="S6034">
        <v>-6.0164469308904997E-2</v>
      </c>
      <c r="T6034">
        <v>4.8635565206666103E-3</v>
      </c>
      <c r="U6034">
        <v>6.9891582350238193E-2</v>
      </c>
      <c r="V6034">
        <v>0.163958841088435</v>
      </c>
      <c r="W6034">
        <v>0.20900688188258501</v>
      </c>
      <c r="X6034">
        <v>0.13060092729405601</v>
      </c>
    </row>
    <row r="6035" spans="1:24" x14ac:dyDescent="0.2">
      <c r="A6035" t="s">
        <v>7181</v>
      </c>
      <c r="B6035" t="s">
        <v>66</v>
      </c>
      <c r="C6035" t="s">
        <v>57</v>
      </c>
      <c r="D6035" t="s">
        <v>24</v>
      </c>
      <c r="E6035" t="s">
        <v>5458</v>
      </c>
      <c r="F6035" t="s">
        <v>62</v>
      </c>
      <c r="G6035" t="s">
        <v>23</v>
      </c>
      <c r="H6035" t="s">
        <v>15</v>
      </c>
      <c r="I6035">
        <v>18</v>
      </c>
      <c r="J6035">
        <v>1.6981403995953499</v>
      </c>
      <c r="K6035">
        <v>1.65718638195073</v>
      </c>
      <c r="L6035">
        <v>4.0954017644624703E-2</v>
      </c>
      <c r="M6035">
        <v>2.411697975879E-2</v>
      </c>
      <c r="N6035">
        <v>92.671019617958194</v>
      </c>
      <c r="O6035">
        <v>83.966845443808793</v>
      </c>
      <c r="P6035">
        <v>0.12502688511660201</v>
      </c>
      <c r="Q6035" s="27">
        <v>-0.16471520837218501</v>
      </c>
      <c r="R6035">
        <v>-0.119330449074858</v>
      </c>
      <c r="S6035">
        <v>-2.45600701564745E-2</v>
      </c>
      <c r="T6035">
        <v>4.0954017644624703E-2</v>
      </c>
      <c r="U6035">
        <v>0.10646810544572401</v>
      </c>
      <c r="V6035">
        <v>0.20123848436410799</v>
      </c>
      <c r="W6035">
        <v>0.24662324366143401</v>
      </c>
      <c r="X6035">
        <v>0.12828772399509</v>
      </c>
    </row>
    <row r="6036" spans="1:24" x14ac:dyDescent="0.2">
      <c r="A6036" t="s">
        <v>7182</v>
      </c>
      <c r="B6036" t="s">
        <v>66</v>
      </c>
      <c r="C6036" t="s">
        <v>57</v>
      </c>
      <c r="D6036" t="s">
        <v>24</v>
      </c>
      <c r="E6036" t="s">
        <v>5458</v>
      </c>
      <c r="F6036" t="s">
        <v>62</v>
      </c>
      <c r="G6036" t="s">
        <v>23</v>
      </c>
      <c r="H6036" t="s">
        <v>15</v>
      </c>
      <c r="I6036">
        <v>19</v>
      </c>
      <c r="J6036">
        <v>1.7140289256515799</v>
      </c>
      <c r="K6036">
        <v>1.6747145675900701</v>
      </c>
      <c r="L6036">
        <v>3.9314358061506897E-2</v>
      </c>
      <c r="M6036">
        <v>2.29368113181414E-2</v>
      </c>
      <c r="N6036">
        <v>90.055051082603001</v>
      </c>
      <c r="O6036">
        <v>83.966845443808793</v>
      </c>
      <c r="P6036">
        <v>0.12154007361498601</v>
      </c>
      <c r="Q6036" s="27">
        <v>-0.160619063035145</v>
      </c>
      <c r="R6036">
        <v>-0.11650001631290501</v>
      </c>
      <c r="S6036">
        <v>-2.4372640512745701E-2</v>
      </c>
      <c r="T6036">
        <v>3.9314358061506897E-2</v>
      </c>
      <c r="U6036">
        <v>0.103001356635759</v>
      </c>
      <c r="V6036">
        <v>0.19512873243591899</v>
      </c>
      <c r="W6036">
        <v>0.23924777915815901</v>
      </c>
      <c r="X6036">
        <v>0.112580184256678</v>
      </c>
    </row>
    <row r="6037" spans="1:24" x14ac:dyDescent="0.2">
      <c r="A6037" t="s">
        <v>7186</v>
      </c>
      <c r="B6037" t="s">
        <v>66</v>
      </c>
      <c r="C6037" t="s">
        <v>57</v>
      </c>
      <c r="D6037" t="s">
        <v>24</v>
      </c>
      <c r="E6037" t="s">
        <v>5458</v>
      </c>
      <c r="F6037" t="s">
        <v>62</v>
      </c>
      <c r="G6037" t="s">
        <v>23</v>
      </c>
      <c r="H6037" t="s">
        <v>13</v>
      </c>
      <c r="I6037">
        <v>2</v>
      </c>
      <c r="J6037">
        <v>0.84686928369847103</v>
      </c>
      <c r="K6037">
        <v>0.85405528347291404</v>
      </c>
      <c r="L6037">
        <v>-7.18599977444265E-3</v>
      </c>
      <c r="M6037">
        <v>-8.4853706619984395E-3</v>
      </c>
      <c r="N6037">
        <v>74.5717917209967</v>
      </c>
      <c r="O6037">
        <v>83.966845443808793</v>
      </c>
      <c r="P6037">
        <v>6.4166287895650695E-2</v>
      </c>
      <c r="Q6037" s="27">
        <v>-0.11273954336278801</v>
      </c>
      <c r="R6037">
        <v>-8.9447180856666905E-2</v>
      </c>
      <c r="S6037">
        <v>-4.0809134631763597E-2</v>
      </c>
      <c r="T6037">
        <v>-7.18599977444265E-3</v>
      </c>
      <c r="U6037">
        <v>2.6437135082878298E-2</v>
      </c>
      <c r="V6037">
        <v>7.5075181307781597E-2</v>
      </c>
      <c r="W6037">
        <v>9.8367543813902794E-2</v>
      </c>
      <c r="X6037">
        <v>2.9605246349579301E-2</v>
      </c>
    </row>
    <row r="6038" spans="1:24" x14ac:dyDescent="0.2">
      <c r="A6038" t="s">
        <v>7183</v>
      </c>
      <c r="B6038" t="s">
        <v>66</v>
      </c>
      <c r="C6038" t="s">
        <v>57</v>
      </c>
      <c r="D6038" t="s">
        <v>24</v>
      </c>
      <c r="E6038" t="s">
        <v>5458</v>
      </c>
      <c r="F6038" t="s">
        <v>62</v>
      </c>
      <c r="G6038" t="s">
        <v>23</v>
      </c>
      <c r="H6038" t="s">
        <v>15</v>
      </c>
      <c r="I6038">
        <v>20</v>
      </c>
      <c r="J6038">
        <v>1.65452049916887</v>
      </c>
      <c r="K6038">
        <v>1.62149382113875</v>
      </c>
      <c r="L6038">
        <v>3.3026678030112298E-2</v>
      </c>
      <c r="M6038">
        <v>1.9961480106594601E-2</v>
      </c>
      <c r="N6038">
        <v>87.8863015400824</v>
      </c>
      <c r="O6038">
        <v>83.966845443808793</v>
      </c>
      <c r="P6038">
        <v>0.11398744347138701</v>
      </c>
      <c r="Q6038" s="27">
        <v>-0.15448266648032</v>
      </c>
      <c r="R6038">
        <v>-0.11310522450020601</v>
      </c>
      <c r="S6038">
        <v>-2.6702742348894699E-2</v>
      </c>
      <c r="T6038">
        <v>3.3026678030112298E-2</v>
      </c>
      <c r="U6038">
        <v>9.2756098409119303E-2</v>
      </c>
      <c r="V6038">
        <v>0.17915858056043099</v>
      </c>
      <c r="W6038">
        <v>0.220536022540545</v>
      </c>
      <c r="X6038">
        <v>8.6248747031918094E-2</v>
      </c>
    </row>
    <row r="6039" spans="1:24" x14ac:dyDescent="0.2">
      <c r="A6039" t="s">
        <v>7184</v>
      </c>
      <c r="B6039" t="s">
        <v>66</v>
      </c>
      <c r="C6039" t="s">
        <v>57</v>
      </c>
      <c r="D6039" t="s">
        <v>24</v>
      </c>
      <c r="E6039" t="s">
        <v>5458</v>
      </c>
      <c r="F6039" t="s">
        <v>62</v>
      </c>
      <c r="G6039" t="s">
        <v>23</v>
      </c>
      <c r="H6039" t="s">
        <v>15</v>
      </c>
      <c r="I6039">
        <v>21</v>
      </c>
      <c r="J6039">
        <v>1.61591239974274</v>
      </c>
      <c r="K6039">
        <v>1.5929210664948601</v>
      </c>
      <c r="L6039">
        <v>2.2991333247873402E-2</v>
      </c>
      <c r="M6039">
        <v>1.42280814551171E-2</v>
      </c>
      <c r="N6039">
        <v>86.235154289828102</v>
      </c>
      <c r="O6039">
        <v>83.966845443808793</v>
      </c>
      <c r="P6039">
        <v>0.10916059244969301</v>
      </c>
      <c r="Q6039" s="27">
        <v>-0.156577841331872</v>
      </c>
      <c r="R6039">
        <v>-0.116952546272633</v>
      </c>
      <c r="S6039">
        <v>-3.4208817195765802E-2</v>
      </c>
      <c r="T6039">
        <v>2.2991333247873402E-2</v>
      </c>
      <c r="U6039">
        <v>8.0191483691512605E-2</v>
      </c>
      <c r="V6039">
        <v>0.16293521276837999</v>
      </c>
      <c r="W6039">
        <v>0.202560507827619</v>
      </c>
      <c r="X6039">
        <v>6.6941457861506307E-2</v>
      </c>
    </row>
    <row r="6040" spans="1:24" x14ac:dyDescent="0.2">
      <c r="A6040" t="s">
        <v>7174</v>
      </c>
      <c r="B6040" t="s">
        <v>66</v>
      </c>
      <c r="C6040" t="s">
        <v>57</v>
      </c>
      <c r="D6040" t="s">
        <v>24</v>
      </c>
      <c r="E6040" t="s">
        <v>5458</v>
      </c>
      <c r="F6040" t="s">
        <v>62</v>
      </c>
      <c r="G6040" t="s">
        <v>23</v>
      </c>
      <c r="H6040" t="s">
        <v>14</v>
      </c>
      <c r="I6040">
        <v>22</v>
      </c>
      <c r="J6040">
        <v>1.5256871840031501</v>
      </c>
      <c r="K6040">
        <v>1.52899071828385</v>
      </c>
      <c r="L6040">
        <v>-3.3035342807004901E-3</v>
      </c>
      <c r="M6040">
        <v>-2.16527628686804E-3</v>
      </c>
      <c r="N6040">
        <v>83.774534935848394</v>
      </c>
      <c r="O6040">
        <v>83.966845443808793</v>
      </c>
      <c r="P6040">
        <v>0.103782917970655</v>
      </c>
      <c r="Q6040" s="27">
        <v>-0.17402643434242901</v>
      </c>
      <c r="R6040">
        <v>-0.13635323511908101</v>
      </c>
      <c r="S6040">
        <v>-5.7685783297323899E-2</v>
      </c>
      <c r="T6040">
        <v>-3.3035342807004901E-3</v>
      </c>
      <c r="U6040">
        <v>5.1078714735922903E-2</v>
      </c>
      <c r="V6040">
        <v>0.12974616655768001</v>
      </c>
      <c r="W6040">
        <v>0.16741936578102801</v>
      </c>
      <c r="X6040">
        <v>4.7448196254998298E-2</v>
      </c>
    </row>
    <row r="6041" spans="1:24" x14ac:dyDescent="0.2">
      <c r="A6041" t="s">
        <v>7175</v>
      </c>
      <c r="B6041" t="s">
        <v>66</v>
      </c>
      <c r="C6041" t="s">
        <v>57</v>
      </c>
      <c r="D6041" t="s">
        <v>24</v>
      </c>
      <c r="E6041" t="s">
        <v>5458</v>
      </c>
      <c r="F6041" t="s">
        <v>62</v>
      </c>
      <c r="G6041" t="s">
        <v>23</v>
      </c>
      <c r="H6041" t="s">
        <v>14</v>
      </c>
      <c r="I6041">
        <v>23</v>
      </c>
      <c r="J6041">
        <v>1.34794229167659</v>
      </c>
      <c r="K6041">
        <v>1.3631484151253801</v>
      </c>
      <c r="L6041">
        <v>-1.5206123448799401E-2</v>
      </c>
      <c r="M6041">
        <v>-1.12809899523858E-2</v>
      </c>
      <c r="N6041">
        <v>80.388939834604699</v>
      </c>
      <c r="O6041">
        <v>83.966845443808793</v>
      </c>
      <c r="P6041">
        <v>9.4053706445351298E-2</v>
      </c>
      <c r="Q6041" s="27">
        <v>-0.169924470551402</v>
      </c>
      <c r="R6041">
        <v>-0.13578297511174001</v>
      </c>
      <c r="S6041">
        <v>-6.4490265626163404E-2</v>
      </c>
      <c r="T6041">
        <v>-1.5206123448799401E-2</v>
      </c>
      <c r="U6041">
        <v>3.4078018728564703E-2</v>
      </c>
      <c r="V6041">
        <v>0.10537072821414099</v>
      </c>
      <c r="W6041">
        <v>0.139512223653803</v>
      </c>
      <c r="X6041">
        <v>3.99413352057656E-2</v>
      </c>
    </row>
    <row r="6042" spans="1:24" x14ac:dyDescent="0.2">
      <c r="A6042" t="s">
        <v>7176</v>
      </c>
      <c r="B6042" t="s">
        <v>66</v>
      </c>
      <c r="C6042" t="s">
        <v>57</v>
      </c>
      <c r="D6042" t="s">
        <v>24</v>
      </c>
      <c r="E6042" t="s">
        <v>5458</v>
      </c>
      <c r="F6042" t="s">
        <v>62</v>
      </c>
      <c r="G6042" t="s">
        <v>23</v>
      </c>
      <c r="H6042" t="s">
        <v>14</v>
      </c>
      <c r="I6042">
        <v>24</v>
      </c>
      <c r="J6042">
        <v>1.15311555966889</v>
      </c>
      <c r="K6042">
        <v>1.16693061292293</v>
      </c>
      <c r="L6042">
        <v>-1.3815053254042401E-2</v>
      </c>
      <c r="M6042">
        <v>-1.1980632069529399E-2</v>
      </c>
      <c r="N6042">
        <v>78.285736728533394</v>
      </c>
      <c r="O6042">
        <v>83.966845443808793</v>
      </c>
      <c r="P6042">
        <v>8.2308521110929497E-2</v>
      </c>
      <c r="Q6042" s="27">
        <v>-0.14921257048152101</v>
      </c>
      <c r="R6042">
        <v>-0.119334577318254</v>
      </c>
      <c r="S6042">
        <v>-5.6944718316169499E-2</v>
      </c>
      <c r="T6042">
        <v>-1.3815053254042401E-2</v>
      </c>
      <c r="U6042">
        <v>2.93146118080846E-2</v>
      </c>
      <c r="V6042">
        <v>9.1704470810169206E-2</v>
      </c>
      <c r="W6042">
        <v>0.121582463973437</v>
      </c>
      <c r="X6042">
        <v>3.8578511327276001E-2</v>
      </c>
    </row>
    <row r="6043" spans="1:24" x14ac:dyDescent="0.2">
      <c r="A6043" t="s">
        <v>7187</v>
      </c>
      <c r="B6043" t="s">
        <v>66</v>
      </c>
      <c r="C6043" t="s">
        <v>57</v>
      </c>
      <c r="D6043" t="s">
        <v>24</v>
      </c>
      <c r="E6043" t="s">
        <v>5458</v>
      </c>
      <c r="F6043" t="s">
        <v>62</v>
      </c>
      <c r="G6043" t="s">
        <v>23</v>
      </c>
      <c r="H6043" t="s">
        <v>13</v>
      </c>
      <c r="I6043">
        <v>3</v>
      </c>
      <c r="J6043">
        <v>0.769518450797256</v>
      </c>
      <c r="K6043">
        <v>0.77680385049745804</v>
      </c>
      <c r="L6043">
        <v>-7.2853997002017097E-3</v>
      </c>
      <c r="M6043">
        <v>-9.4674789053513907E-3</v>
      </c>
      <c r="N6043">
        <v>73.698839424480695</v>
      </c>
      <c r="O6043">
        <v>83.966845443808793</v>
      </c>
      <c r="P6043">
        <v>5.7954527765430003E-2</v>
      </c>
      <c r="Q6043" s="27">
        <v>-0.102620597874334</v>
      </c>
      <c r="R6043">
        <v>-8.1583104295483003E-2</v>
      </c>
      <c r="S6043">
        <v>-3.7653572249286997E-2</v>
      </c>
      <c r="T6043">
        <v>-7.2853997002017097E-3</v>
      </c>
      <c r="U6043">
        <v>2.30827728488836E-2</v>
      </c>
      <c r="V6043">
        <v>6.7012304895079602E-2</v>
      </c>
      <c r="W6043">
        <v>8.8049798473930602E-2</v>
      </c>
      <c r="X6043">
        <v>2.53343808050145E-2</v>
      </c>
    </row>
    <row r="6044" spans="1:24" x14ac:dyDescent="0.2">
      <c r="A6044" t="s">
        <v>7188</v>
      </c>
      <c r="B6044" t="s">
        <v>66</v>
      </c>
      <c r="C6044" t="s">
        <v>57</v>
      </c>
      <c r="D6044" t="s">
        <v>24</v>
      </c>
      <c r="E6044" t="s">
        <v>5458</v>
      </c>
      <c r="F6044" t="s">
        <v>62</v>
      </c>
      <c r="G6044" t="s">
        <v>23</v>
      </c>
      <c r="H6044" t="s">
        <v>13</v>
      </c>
      <c r="I6044">
        <v>4</v>
      </c>
      <c r="J6044">
        <v>0.716355536527297</v>
      </c>
      <c r="K6044">
        <v>0.72627597037659697</v>
      </c>
      <c r="L6044">
        <v>-9.9204338492994495E-3</v>
      </c>
      <c r="M6044">
        <v>-1.38484779462878E-2</v>
      </c>
      <c r="N6044">
        <v>73.946003673292097</v>
      </c>
      <c r="O6044">
        <v>83.966845443808793</v>
      </c>
      <c r="P6044">
        <v>5.3448974575133701E-2</v>
      </c>
      <c r="Q6044" s="27">
        <v>-9.7843997025394397E-2</v>
      </c>
      <c r="R6044">
        <v>-7.8442019254620798E-2</v>
      </c>
      <c r="S6044">
        <v>-3.7927696526669497E-2</v>
      </c>
      <c r="T6044">
        <v>-9.9204338492994495E-3</v>
      </c>
      <c r="U6044">
        <v>1.8086828828070601E-2</v>
      </c>
      <c r="V6044">
        <v>5.8601151556021899E-2</v>
      </c>
      <c r="W6044">
        <v>7.8003129326795498E-2</v>
      </c>
      <c r="X6044">
        <v>2.14970595176255E-2</v>
      </c>
    </row>
    <row r="6045" spans="1:24" x14ac:dyDescent="0.2">
      <c r="A6045" t="s">
        <v>7189</v>
      </c>
      <c r="B6045" t="s">
        <v>66</v>
      </c>
      <c r="C6045" t="s">
        <v>57</v>
      </c>
      <c r="D6045" t="s">
        <v>24</v>
      </c>
      <c r="E6045" t="s">
        <v>5458</v>
      </c>
      <c r="F6045" t="s">
        <v>62</v>
      </c>
      <c r="G6045" t="s">
        <v>23</v>
      </c>
      <c r="H6045" t="s">
        <v>13</v>
      </c>
      <c r="I6045">
        <v>5</v>
      </c>
      <c r="J6045">
        <v>0.68543988646174403</v>
      </c>
      <c r="K6045">
        <v>0.69597352466891205</v>
      </c>
      <c r="L6045">
        <v>-1.0533638207167999E-2</v>
      </c>
      <c r="M6045">
        <v>-1.53677053454577E-2</v>
      </c>
      <c r="N6045">
        <v>73.623539433831198</v>
      </c>
      <c r="O6045">
        <v>83.966845443808793</v>
      </c>
      <c r="P6045">
        <v>5.1118004449237697E-2</v>
      </c>
      <c r="Q6045" s="27">
        <v>-9.4622755526164101E-2</v>
      </c>
      <c r="R6045">
        <v>-7.6066919911090797E-2</v>
      </c>
      <c r="S6045">
        <v>-3.7319472538568599E-2</v>
      </c>
      <c r="T6045">
        <v>-1.0533638207167999E-2</v>
      </c>
      <c r="U6045">
        <v>1.6252196124232499E-2</v>
      </c>
      <c r="V6045">
        <v>5.4999643496754701E-2</v>
      </c>
      <c r="W6045">
        <v>7.3555479111827998E-2</v>
      </c>
      <c r="X6045">
        <v>1.6430030486760599E-2</v>
      </c>
    </row>
    <row r="6046" spans="1:24" x14ac:dyDescent="0.2">
      <c r="A6046" t="s">
        <v>7190</v>
      </c>
      <c r="B6046" t="s">
        <v>66</v>
      </c>
      <c r="C6046" t="s">
        <v>57</v>
      </c>
      <c r="D6046" t="s">
        <v>24</v>
      </c>
      <c r="E6046" t="s">
        <v>5458</v>
      </c>
      <c r="F6046" t="s">
        <v>62</v>
      </c>
      <c r="G6046" t="s">
        <v>23</v>
      </c>
      <c r="H6046" t="s">
        <v>13</v>
      </c>
      <c r="I6046">
        <v>6</v>
      </c>
      <c r="J6046">
        <v>0.68865493257196198</v>
      </c>
      <c r="K6046">
        <v>0.69665326502384195</v>
      </c>
      <c r="L6046">
        <v>-7.9983324518802697E-3</v>
      </c>
      <c r="M6046">
        <v>-1.16144270135529E-2</v>
      </c>
      <c r="N6046">
        <v>72.736330276056094</v>
      </c>
      <c r="O6046">
        <v>83.966845443808793</v>
      </c>
      <c r="P6046">
        <v>5.2114930932971003E-2</v>
      </c>
      <c r="Q6046" s="27">
        <v>-9.3727393836617504E-2</v>
      </c>
      <c r="R6046">
        <v>-7.4809673907949098E-2</v>
      </c>
      <c r="S6046">
        <v>-3.5306556260757099E-2</v>
      </c>
      <c r="T6046">
        <v>-7.9983324518802697E-3</v>
      </c>
      <c r="U6046">
        <v>1.9309891356996501E-2</v>
      </c>
      <c r="V6046">
        <v>5.8813009004188503E-2</v>
      </c>
      <c r="W6046">
        <v>7.7730728932856999E-2</v>
      </c>
      <c r="X6046">
        <v>6.4092543276853603E-3</v>
      </c>
    </row>
    <row r="6047" spans="1:24" x14ac:dyDescent="0.2">
      <c r="A6047" t="s">
        <v>7177</v>
      </c>
      <c r="B6047" t="s">
        <v>66</v>
      </c>
      <c r="C6047" t="s">
        <v>57</v>
      </c>
      <c r="D6047" t="s">
        <v>24</v>
      </c>
      <c r="E6047" t="s">
        <v>5458</v>
      </c>
      <c r="F6047" t="s">
        <v>62</v>
      </c>
      <c r="G6047" t="s">
        <v>23</v>
      </c>
      <c r="H6047" t="s">
        <v>14</v>
      </c>
      <c r="I6047">
        <v>7</v>
      </c>
      <c r="J6047">
        <v>0.72610636174104204</v>
      </c>
      <c r="K6047">
        <v>0.73092990985477901</v>
      </c>
      <c r="L6047">
        <v>-4.8235481137374097E-3</v>
      </c>
      <c r="M6047">
        <v>-6.6430324369719197E-3</v>
      </c>
      <c r="N6047">
        <v>73.559444441748695</v>
      </c>
      <c r="O6047">
        <v>83.966845443808793</v>
      </c>
      <c r="P6047">
        <v>5.8180005445479403E-2</v>
      </c>
      <c r="Q6047" s="27">
        <v>-0.100529657071551</v>
      </c>
      <c r="R6047">
        <v>-7.9410315094841893E-2</v>
      </c>
      <c r="S6047">
        <v>-3.5309870967168602E-2</v>
      </c>
      <c r="T6047">
        <v>-4.8235481137374097E-3</v>
      </c>
      <c r="U6047">
        <v>2.5662774739693799E-2</v>
      </c>
      <c r="V6047">
        <v>6.9763218867367097E-2</v>
      </c>
      <c r="W6047">
        <v>9.0882560844076102E-2</v>
      </c>
      <c r="X6047">
        <v>-6.9118622960438096E-3</v>
      </c>
    </row>
    <row r="6048" spans="1:24" x14ac:dyDescent="0.2">
      <c r="A6048" t="s">
        <v>7178</v>
      </c>
      <c r="B6048" t="s">
        <v>66</v>
      </c>
      <c r="C6048" t="s">
        <v>57</v>
      </c>
      <c r="D6048" t="s">
        <v>24</v>
      </c>
      <c r="E6048" t="s">
        <v>5458</v>
      </c>
      <c r="F6048" t="s">
        <v>62</v>
      </c>
      <c r="G6048" t="s">
        <v>23</v>
      </c>
      <c r="H6048" t="s">
        <v>14</v>
      </c>
      <c r="I6048">
        <v>8</v>
      </c>
      <c r="J6048">
        <v>0.74603382074382196</v>
      </c>
      <c r="K6048">
        <v>0.75033952505532098</v>
      </c>
      <c r="L6048">
        <v>-4.3057043114989703E-3</v>
      </c>
      <c r="M6048">
        <v>-5.7714599415962598E-3</v>
      </c>
      <c r="N6048">
        <v>74.787638907887896</v>
      </c>
      <c r="O6048">
        <v>83.966845443808793</v>
      </c>
      <c r="P6048">
        <v>6.49293007126268E-2</v>
      </c>
      <c r="Q6048" s="27">
        <v>-0.11111440398377</v>
      </c>
      <c r="R6048">
        <v>-8.75450678250866E-2</v>
      </c>
      <c r="S6048">
        <v>-3.83286578849154E-2</v>
      </c>
      <c r="T6048">
        <v>-4.3057043114989703E-3</v>
      </c>
      <c r="U6048">
        <v>2.9717249261917499E-2</v>
      </c>
      <c r="V6048">
        <v>7.8933659202088599E-2</v>
      </c>
      <c r="W6048">
        <v>0.102502995360772</v>
      </c>
      <c r="X6048">
        <v>1.16332688287119E-2</v>
      </c>
    </row>
    <row r="6049" spans="1:24" x14ac:dyDescent="0.2">
      <c r="A6049" t="s">
        <v>7179</v>
      </c>
      <c r="B6049" t="s">
        <v>66</v>
      </c>
      <c r="C6049" t="s">
        <v>57</v>
      </c>
      <c r="D6049" t="s">
        <v>24</v>
      </c>
      <c r="E6049" t="s">
        <v>5458</v>
      </c>
      <c r="F6049" t="s">
        <v>62</v>
      </c>
      <c r="G6049" t="s">
        <v>23</v>
      </c>
      <c r="H6049" t="s">
        <v>14</v>
      </c>
      <c r="I6049">
        <v>9</v>
      </c>
      <c r="J6049">
        <v>0.77072724211510901</v>
      </c>
      <c r="K6049">
        <v>0.78260508747829505</v>
      </c>
      <c r="L6049">
        <v>-1.1877845363186101E-2</v>
      </c>
      <c r="M6049">
        <v>-1.5411217761798201E-2</v>
      </c>
      <c r="N6049">
        <v>82.208554482754707</v>
      </c>
      <c r="O6049">
        <v>83.966845443808793</v>
      </c>
      <c r="P6049">
        <v>7.30244872404507E-2</v>
      </c>
      <c r="Q6049" s="27">
        <v>-0.13200312687372801</v>
      </c>
      <c r="R6049">
        <v>-0.105495238005444</v>
      </c>
      <c r="S6049">
        <v>-5.01426766771823E-2</v>
      </c>
      <c r="T6049">
        <v>-1.1877845363186101E-2</v>
      </c>
      <c r="U6049">
        <v>2.6386985950810099E-2</v>
      </c>
      <c r="V6049">
        <v>8.1739547279071706E-2</v>
      </c>
      <c r="W6049">
        <v>0.10824743614735501</v>
      </c>
      <c r="X6049">
        <v>4.4263093442881402E-2</v>
      </c>
    </row>
    <row r="6050" spans="1:24" x14ac:dyDescent="0.2">
      <c r="A6050" t="s">
        <v>9231</v>
      </c>
      <c r="B6050" t="s">
        <v>66</v>
      </c>
      <c r="C6050" t="s">
        <v>57</v>
      </c>
      <c r="D6050" t="s">
        <v>24</v>
      </c>
      <c r="E6050" t="s">
        <v>5458</v>
      </c>
      <c r="F6050" t="s">
        <v>63</v>
      </c>
      <c r="G6050" t="s">
        <v>35</v>
      </c>
      <c r="H6050" t="s">
        <v>14</v>
      </c>
      <c r="I6050">
        <v>1</v>
      </c>
      <c r="J6050">
        <v>0.50198833691740996</v>
      </c>
      <c r="K6050">
        <v>0.50257351242759896</v>
      </c>
      <c r="L6050">
        <v>-5.8517551018907497E-4</v>
      </c>
      <c r="M6050">
        <v>-1.1657153506443899E-3</v>
      </c>
      <c r="N6050">
        <v>66.040064674101004</v>
      </c>
      <c r="O6050">
        <v>76.376679625335598</v>
      </c>
      <c r="P6050">
        <v>5.8302859402610097E-2</v>
      </c>
      <c r="Q6050" s="27">
        <v>-9.6493379227482703E-2</v>
      </c>
      <c r="R6050">
        <v>-7.5329441264335203E-2</v>
      </c>
      <c r="S6050">
        <v>-3.11358738371568E-2</v>
      </c>
      <c r="T6050">
        <v>-5.8517551018907497E-4</v>
      </c>
      <c r="U6050">
        <v>2.9965522816778601E-2</v>
      </c>
      <c r="V6050">
        <v>7.4159090243957101E-2</v>
      </c>
      <c r="W6050">
        <v>9.5323028207104504E-2</v>
      </c>
      <c r="X6050">
        <v>3.1946538267107999E-2</v>
      </c>
    </row>
    <row r="6051" spans="1:24" x14ac:dyDescent="0.2">
      <c r="A6051" t="s">
        <v>9240</v>
      </c>
      <c r="B6051" t="s">
        <v>66</v>
      </c>
      <c r="C6051" t="s">
        <v>57</v>
      </c>
      <c r="D6051" t="s">
        <v>24</v>
      </c>
      <c r="E6051" t="s">
        <v>5458</v>
      </c>
      <c r="F6051" t="s">
        <v>63</v>
      </c>
      <c r="G6051" t="s">
        <v>35</v>
      </c>
      <c r="H6051" t="s">
        <v>14</v>
      </c>
      <c r="I6051">
        <v>10</v>
      </c>
      <c r="J6051">
        <v>0.541358419290628</v>
      </c>
      <c r="K6051">
        <v>0.54690819538385005</v>
      </c>
      <c r="L6051">
        <v>-5.5497760932218896E-3</v>
      </c>
      <c r="M6051">
        <v>-1.02515743645293E-2</v>
      </c>
      <c r="N6051">
        <v>80.629664125172894</v>
      </c>
      <c r="O6051">
        <v>76.376679625335598</v>
      </c>
      <c r="P6051">
        <v>7.8482528495100096E-2</v>
      </c>
      <c r="Q6051" s="27">
        <v>-0.13465353546766201</v>
      </c>
      <c r="R6051">
        <v>-0.10616437762394</v>
      </c>
      <c r="S6051" s="1">
        <v>-4.6674621024654299E-2</v>
      </c>
      <c r="T6051">
        <v>-5.5497760932218896E-3</v>
      </c>
      <c r="U6051">
        <v>3.55750688382106E-2</v>
      </c>
      <c r="V6051">
        <v>9.5064825437496406E-2</v>
      </c>
      <c r="W6051">
        <v>0.123553983281218</v>
      </c>
      <c r="X6051">
        <v>6.9320837392057494E-2</v>
      </c>
    </row>
    <row r="6052" spans="1:24" x14ac:dyDescent="0.2">
      <c r="A6052" t="s">
        <v>9241</v>
      </c>
      <c r="B6052" t="s">
        <v>66</v>
      </c>
      <c r="C6052" t="s">
        <v>57</v>
      </c>
      <c r="D6052" t="s">
        <v>24</v>
      </c>
      <c r="E6052" t="s">
        <v>5458</v>
      </c>
      <c r="F6052" t="s">
        <v>63</v>
      </c>
      <c r="G6052" t="s">
        <v>35</v>
      </c>
      <c r="H6052" t="s">
        <v>14</v>
      </c>
      <c r="I6052">
        <v>11</v>
      </c>
      <c r="J6052">
        <v>0.55636711382763204</v>
      </c>
      <c r="K6052">
        <v>0.55726555303186598</v>
      </c>
      <c r="L6052">
        <v>-8.9843920423345101E-4</v>
      </c>
      <c r="M6052">
        <v>-1.6148316137028101E-3</v>
      </c>
      <c r="N6052">
        <v>85.490045811721998</v>
      </c>
      <c r="O6052">
        <v>76.376679625335598</v>
      </c>
      <c r="P6052">
        <v>7.8691264158596994E-2</v>
      </c>
      <c r="Q6052" s="27">
        <v>-0.13034556874512601</v>
      </c>
      <c r="R6052">
        <v>-0.10178063985555499</v>
      </c>
      <c r="S6052">
        <v>-4.2132661623338299E-2</v>
      </c>
      <c r="T6052">
        <v>-8.9843920423345101E-4</v>
      </c>
      <c r="U6052">
        <v>4.0335783214871399E-2</v>
      </c>
      <c r="V6052">
        <v>9.9983761447087899E-2</v>
      </c>
      <c r="W6052">
        <v>0.128548690336659</v>
      </c>
      <c r="X6052">
        <v>8.7229286354798694E-2</v>
      </c>
    </row>
    <row r="6053" spans="1:24" x14ac:dyDescent="0.2">
      <c r="A6053" t="s">
        <v>9242</v>
      </c>
      <c r="B6053" t="s">
        <v>66</v>
      </c>
      <c r="C6053" t="s">
        <v>57</v>
      </c>
      <c r="D6053" t="s">
        <v>24</v>
      </c>
      <c r="E6053" t="s">
        <v>5458</v>
      </c>
      <c r="F6053" t="s">
        <v>63</v>
      </c>
      <c r="G6053" t="s">
        <v>35</v>
      </c>
      <c r="H6053" t="s">
        <v>14</v>
      </c>
      <c r="I6053">
        <v>12</v>
      </c>
      <c r="J6053">
        <v>0.58820999316777201</v>
      </c>
      <c r="K6053">
        <v>0.59162412404752696</v>
      </c>
      <c r="L6053">
        <v>-3.4141308797549399E-3</v>
      </c>
      <c r="M6053">
        <v>-5.8042721467011001E-3</v>
      </c>
      <c r="N6053">
        <v>89.139816623444005</v>
      </c>
      <c r="O6053">
        <v>76.376679625335598</v>
      </c>
      <c r="P6053">
        <v>7.8139064873410602E-2</v>
      </c>
      <c r="Q6053" s="27">
        <v>-0.13195289259651499</v>
      </c>
      <c r="R6053">
        <v>-0.10358841204746699</v>
      </c>
      <c r="S6053">
        <v>-4.4359000873422101E-2</v>
      </c>
      <c r="T6053">
        <v>-3.4141308797549399E-3</v>
      </c>
      <c r="U6053">
        <v>3.75307391139122E-2</v>
      </c>
      <c r="V6053">
        <v>9.6760150287957494E-2</v>
      </c>
      <c r="W6053">
        <v>0.12512463083700601</v>
      </c>
      <c r="X6053">
        <v>0.103904070481406</v>
      </c>
    </row>
    <row r="6054" spans="1:24" x14ac:dyDescent="0.2">
      <c r="A6054" t="s">
        <v>9243</v>
      </c>
      <c r="B6054" t="s">
        <v>66</v>
      </c>
      <c r="C6054" t="s">
        <v>57</v>
      </c>
      <c r="D6054" t="s">
        <v>24</v>
      </c>
      <c r="E6054" t="s">
        <v>5458</v>
      </c>
      <c r="F6054" t="s">
        <v>63</v>
      </c>
      <c r="G6054" t="s">
        <v>35</v>
      </c>
      <c r="H6054" t="s">
        <v>14</v>
      </c>
      <c r="I6054">
        <v>13</v>
      </c>
      <c r="J6054">
        <v>0.63071573881169496</v>
      </c>
      <c r="K6054">
        <v>0.632167970063232</v>
      </c>
      <c r="L6054">
        <v>-1.45223125153743E-3</v>
      </c>
      <c r="M6054">
        <v>-2.3025131008677798E-3</v>
      </c>
      <c r="N6054">
        <v>90.142829983575396</v>
      </c>
      <c r="O6054">
        <v>76.376679625335598</v>
      </c>
      <c r="P6054">
        <v>7.7730395329134103E-2</v>
      </c>
      <c r="Q6054" s="27">
        <v>-0.129318731567963</v>
      </c>
      <c r="R6054">
        <v>-0.101102598063487</v>
      </c>
      <c r="S6054">
        <v>-4.2182958404003698E-2</v>
      </c>
      <c r="T6054">
        <v>-1.45223125153743E-3</v>
      </c>
      <c r="U6054">
        <v>3.92784959009288E-2</v>
      </c>
      <c r="V6054">
        <v>9.81981355604125E-2</v>
      </c>
      <c r="W6054">
        <v>0.12641426906488801</v>
      </c>
      <c r="X6054">
        <v>0.117172545049953</v>
      </c>
    </row>
    <row r="6055" spans="1:24" x14ac:dyDescent="0.2">
      <c r="A6055" t="s">
        <v>9244</v>
      </c>
      <c r="B6055" t="s">
        <v>66</v>
      </c>
      <c r="C6055" t="s">
        <v>57</v>
      </c>
      <c r="D6055" t="s">
        <v>24</v>
      </c>
      <c r="E6055" t="s">
        <v>5458</v>
      </c>
      <c r="F6055" t="s">
        <v>63</v>
      </c>
      <c r="G6055" t="s">
        <v>35</v>
      </c>
      <c r="H6055" t="s">
        <v>14</v>
      </c>
      <c r="I6055">
        <v>14</v>
      </c>
      <c r="J6055">
        <v>0.65990215594964596</v>
      </c>
      <c r="K6055">
        <v>0.65627382010815305</v>
      </c>
      <c r="L6055">
        <v>3.6283358414927001E-3</v>
      </c>
      <c r="M6055">
        <v>5.49829366184032E-3</v>
      </c>
      <c r="N6055">
        <v>90.859110044951606</v>
      </c>
      <c r="O6055">
        <v>76.376679625335598</v>
      </c>
      <c r="P6055">
        <v>7.8193349263173006E-2</v>
      </c>
      <c r="Q6055" s="27">
        <v>-0.12499972369642701</v>
      </c>
      <c r="R6055">
        <v>-9.66155379138951E-2</v>
      </c>
      <c r="S6055">
        <v>-3.7344979172409899E-2</v>
      </c>
      <c r="T6055">
        <v>3.6283358414927001E-3</v>
      </c>
      <c r="U6055">
        <v>4.4601650855395303E-2</v>
      </c>
      <c r="V6055">
        <v>0.10387220959688</v>
      </c>
      <c r="W6055">
        <v>0.132256395379412</v>
      </c>
      <c r="X6055">
        <v>0.11501520000646701</v>
      </c>
    </row>
    <row r="6056" spans="1:24" x14ac:dyDescent="0.2">
      <c r="A6056" t="s">
        <v>9245</v>
      </c>
      <c r="B6056" t="s">
        <v>66</v>
      </c>
      <c r="C6056" t="s">
        <v>57</v>
      </c>
      <c r="D6056" t="s">
        <v>24</v>
      </c>
      <c r="E6056" t="s">
        <v>5458</v>
      </c>
      <c r="F6056" t="s">
        <v>63</v>
      </c>
      <c r="G6056" t="s">
        <v>35</v>
      </c>
      <c r="H6056" t="s">
        <v>14</v>
      </c>
      <c r="I6056">
        <v>15</v>
      </c>
      <c r="J6056">
        <v>0.68435983440452797</v>
      </c>
      <c r="K6056">
        <v>0.67806420226742004</v>
      </c>
      <c r="L6056">
        <v>6.29563213710802E-3</v>
      </c>
      <c r="M6056">
        <v>9.1993010410757799E-3</v>
      </c>
      <c r="N6056">
        <v>90.809739393153507</v>
      </c>
      <c r="O6056">
        <v>76.376679625335598</v>
      </c>
      <c r="P6056">
        <v>7.9064098320291695E-2</v>
      </c>
      <c r="Q6056" s="27">
        <v>-0.123764809599772</v>
      </c>
      <c r="R6056">
        <v>-9.5064541909505904E-2</v>
      </c>
      <c r="S6056">
        <v>-3.5133955382724798E-2</v>
      </c>
      <c r="T6056">
        <v>6.29563213710802E-3</v>
      </c>
      <c r="U6056">
        <v>4.7725219656940897E-2</v>
      </c>
      <c r="V6056">
        <v>0.107655806183722</v>
      </c>
      <c r="W6056">
        <v>0.13635607387398799</v>
      </c>
      <c r="X6056">
        <v>0.107848783370077</v>
      </c>
    </row>
    <row r="6057" spans="1:24" x14ac:dyDescent="0.2">
      <c r="A6057" t="s">
        <v>9246</v>
      </c>
      <c r="B6057" t="s">
        <v>66</v>
      </c>
      <c r="C6057" t="s">
        <v>57</v>
      </c>
      <c r="D6057" t="s">
        <v>24</v>
      </c>
      <c r="E6057" t="s">
        <v>5458</v>
      </c>
      <c r="F6057" t="s">
        <v>63</v>
      </c>
      <c r="G6057" t="s">
        <v>35</v>
      </c>
      <c r="H6057" t="s">
        <v>14</v>
      </c>
      <c r="I6057">
        <v>16</v>
      </c>
      <c r="J6057">
        <v>0.70347942057177104</v>
      </c>
      <c r="K6057">
        <v>0.69529765301007396</v>
      </c>
      <c r="L6057">
        <v>8.1817675616964007E-3</v>
      </c>
      <c r="M6057">
        <v>1.16304291532032E-2</v>
      </c>
      <c r="N6057">
        <v>91.346523621196397</v>
      </c>
      <c r="O6057">
        <v>76.376679625335598</v>
      </c>
      <c r="P6057">
        <v>8.0922501113172701E-2</v>
      </c>
      <c r="Q6057" s="27">
        <v>-0.124935746769473</v>
      </c>
      <c r="R6057">
        <v>-9.5560878865390997E-2</v>
      </c>
      <c r="S6057">
        <v>-3.4221623021606098E-2</v>
      </c>
      <c r="T6057">
        <v>8.1817675616964007E-3</v>
      </c>
      <c r="U6057">
        <v>5.05851581449989E-2</v>
      </c>
      <c r="V6057">
        <v>0.111924413988784</v>
      </c>
      <c r="W6057">
        <v>0.141299281892865</v>
      </c>
      <c r="X6057">
        <v>9.63884881797272E-2</v>
      </c>
    </row>
    <row r="6058" spans="1:24" x14ac:dyDescent="0.2">
      <c r="A6058" t="s">
        <v>9247</v>
      </c>
      <c r="B6058" t="s">
        <v>66</v>
      </c>
      <c r="C6058" t="s">
        <v>57</v>
      </c>
      <c r="D6058" t="s">
        <v>24</v>
      </c>
      <c r="E6058" t="s">
        <v>5458</v>
      </c>
      <c r="F6058" t="s">
        <v>63</v>
      </c>
      <c r="G6058" t="s">
        <v>35</v>
      </c>
      <c r="H6058" t="s">
        <v>15</v>
      </c>
      <c r="I6058">
        <v>17</v>
      </c>
      <c r="J6058">
        <v>0.67949460583118104</v>
      </c>
      <c r="K6058">
        <v>0.67045715873094602</v>
      </c>
      <c r="L6058">
        <v>9.0374471002343092E-3</v>
      </c>
      <c r="M6058">
        <v>1.33002484827373E-2</v>
      </c>
      <c r="N6058">
        <v>90.936960883471698</v>
      </c>
      <c r="O6058">
        <v>76.376679625335598</v>
      </c>
      <c r="P6058">
        <v>8.5249503897960502E-2</v>
      </c>
      <c r="Q6058" s="27">
        <v>-0.131197986811911</v>
      </c>
      <c r="R6058">
        <v>-0.100252416896951</v>
      </c>
      <c r="S6058">
        <v>-3.5633292942297001E-2</v>
      </c>
      <c r="T6058">
        <v>9.0374471002343092E-3</v>
      </c>
      <c r="U6058">
        <v>5.3708187142765602E-2</v>
      </c>
      <c r="V6058">
        <v>0.11832731109741999</v>
      </c>
      <c r="W6058">
        <v>0.14927288101237901</v>
      </c>
      <c r="X6058">
        <v>9.0642098992119904E-2</v>
      </c>
    </row>
    <row r="6059" spans="1:24" x14ac:dyDescent="0.2">
      <c r="A6059" t="s">
        <v>9248</v>
      </c>
      <c r="B6059" t="s">
        <v>66</v>
      </c>
      <c r="C6059" t="s">
        <v>57</v>
      </c>
      <c r="D6059" t="s">
        <v>24</v>
      </c>
      <c r="E6059" t="s">
        <v>5458</v>
      </c>
      <c r="F6059" t="s">
        <v>63</v>
      </c>
      <c r="G6059" t="s">
        <v>35</v>
      </c>
      <c r="H6059" t="s">
        <v>15</v>
      </c>
      <c r="I6059">
        <v>18</v>
      </c>
      <c r="J6059">
        <v>0.66380536029040405</v>
      </c>
      <c r="K6059">
        <v>0.65377711915357395</v>
      </c>
      <c r="L6059">
        <v>1.00282411368299E-2</v>
      </c>
      <c r="M6059">
        <v>1.51072012019346E-2</v>
      </c>
      <c r="N6059">
        <v>89.339496524896305</v>
      </c>
      <c r="O6059">
        <v>76.376679625335598</v>
      </c>
      <c r="P6059">
        <v>9.4764338864683204E-2</v>
      </c>
      <c r="Q6059" s="27">
        <v>-0.145859096295574</v>
      </c>
      <c r="R6059">
        <v>-0.11145964128769401</v>
      </c>
      <c r="S6059">
        <v>-3.9628272428264097E-2</v>
      </c>
      <c r="T6059">
        <v>1.00282411368299E-2</v>
      </c>
      <c r="U6059">
        <v>5.9684754701923901E-2</v>
      </c>
      <c r="V6059">
        <v>0.131516123561354</v>
      </c>
      <c r="W6059">
        <v>0.165915578569234</v>
      </c>
      <c r="X6059">
        <v>9.7206546783515604E-2</v>
      </c>
    </row>
    <row r="6060" spans="1:24" x14ac:dyDescent="0.2">
      <c r="A6060" t="s">
        <v>9249</v>
      </c>
      <c r="B6060" t="s">
        <v>66</v>
      </c>
      <c r="C6060" t="s">
        <v>57</v>
      </c>
      <c r="D6060" t="s">
        <v>24</v>
      </c>
      <c r="E6060" t="s">
        <v>5458</v>
      </c>
      <c r="F6060" t="s">
        <v>63</v>
      </c>
      <c r="G6060" t="s">
        <v>35</v>
      </c>
      <c r="H6060" t="s">
        <v>15</v>
      </c>
      <c r="I6060">
        <v>19</v>
      </c>
      <c r="J6060">
        <v>0.70743089119842795</v>
      </c>
      <c r="K6060">
        <v>0.69746682835924501</v>
      </c>
      <c r="L6060">
        <v>9.9640628391827694E-3</v>
      </c>
      <c r="M6060">
        <v>1.4084856857612E-2</v>
      </c>
      <c r="N6060">
        <v>85.604236082295998</v>
      </c>
      <c r="O6060">
        <v>76.376679625335598</v>
      </c>
      <c r="P6060">
        <v>9.7608696913947496E-2</v>
      </c>
      <c r="Q6060" s="27">
        <v>-0.150602243584261</v>
      </c>
      <c r="R6060">
        <v>-0.115170286604498</v>
      </c>
      <c r="S6060">
        <v>-4.1182894343725698E-2</v>
      </c>
      <c r="T6060">
        <v>9.9640628391827694E-3</v>
      </c>
      <c r="U6060">
        <v>6.1111020022091199E-2</v>
      </c>
      <c r="V6060">
        <v>0.13509841228286301</v>
      </c>
      <c r="W6060">
        <v>0.17053036926262599</v>
      </c>
      <c r="X6060">
        <v>8.8209779360724494E-2</v>
      </c>
    </row>
    <row r="6061" spans="1:24" x14ac:dyDescent="0.2">
      <c r="A6061" t="s">
        <v>9232</v>
      </c>
      <c r="B6061" t="s">
        <v>66</v>
      </c>
      <c r="C6061" t="s">
        <v>57</v>
      </c>
      <c r="D6061" t="s">
        <v>24</v>
      </c>
      <c r="E6061" t="s">
        <v>5458</v>
      </c>
      <c r="F6061" t="s">
        <v>63</v>
      </c>
      <c r="G6061" t="s">
        <v>35</v>
      </c>
      <c r="H6061" t="s">
        <v>14</v>
      </c>
      <c r="I6061">
        <v>2</v>
      </c>
      <c r="J6061">
        <v>0.455943262961439</v>
      </c>
      <c r="K6061">
        <v>0.457666208110524</v>
      </c>
      <c r="L6061">
        <v>-1.7229451490848001E-3</v>
      </c>
      <c r="M6061">
        <v>-3.7788586630141999E-3</v>
      </c>
      <c r="N6061">
        <v>64.585739540110694</v>
      </c>
      <c r="O6061">
        <v>76.376679625335598</v>
      </c>
      <c r="P6061">
        <v>5.3134416089623999E-2</v>
      </c>
      <c r="Q6061" s="27">
        <v>-8.9129059616516404E-2</v>
      </c>
      <c r="R6061">
        <v>-6.9841266575982802E-2</v>
      </c>
      <c r="S6061">
        <v>-2.9565379180047799E-2</v>
      </c>
      <c r="T6061">
        <v>-1.7229451490848001E-3</v>
      </c>
      <c r="U6061">
        <v>2.6119488881878199E-2</v>
      </c>
      <c r="V6061">
        <v>6.6395376277813195E-2</v>
      </c>
      <c r="W6061">
        <v>8.5683169318346797E-2</v>
      </c>
      <c r="X6061">
        <v>2.7416780192253201E-2</v>
      </c>
    </row>
    <row r="6062" spans="1:24" x14ac:dyDescent="0.2">
      <c r="A6062" t="s">
        <v>9250</v>
      </c>
      <c r="B6062" t="s">
        <v>66</v>
      </c>
      <c r="C6062" t="s">
        <v>57</v>
      </c>
      <c r="D6062" t="s">
        <v>24</v>
      </c>
      <c r="E6062" t="s">
        <v>5458</v>
      </c>
      <c r="F6062" t="s">
        <v>63</v>
      </c>
      <c r="G6062" t="s">
        <v>35</v>
      </c>
      <c r="H6062" t="s">
        <v>15</v>
      </c>
      <c r="I6062">
        <v>20</v>
      </c>
      <c r="J6062">
        <v>0.78573177263837102</v>
      </c>
      <c r="K6062">
        <v>0.77852774820023396</v>
      </c>
      <c r="L6062">
        <v>7.20402443813701E-3</v>
      </c>
      <c r="M6062">
        <v>9.1685543196846405E-3</v>
      </c>
      <c r="N6062">
        <v>80.374526888831298</v>
      </c>
      <c r="O6062">
        <v>76.376679625335598</v>
      </c>
      <c r="P6062">
        <v>9.3759815507887201E-2</v>
      </c>
      <c r="Q6062" s="27">
        <v>-0.147030872072338</v>
      </c>
      <c r="R6062">
        <v>-0.112996059042974</v>
      </c>
      <c r="S6062">
        <v>-4.1926118887995897E-2</v>
      </c>
      <c r="T6062">
        <v>7.20402443813701E-3</v>
      </c>
      <c r="U6062">
        <v>5.6334167764269902E-2</v>
      </c>
      <c r="V6062" s="1">
        <v>0.127404107919248</v>
      </c>
      <c r="W6062">
        <v>0.16143892094861201</v>
      </c>
      <c r="X6062">
        <v>6.2935737540367895E-2</v>
      </c>
    </row>
    <row r="6063" spans="1:24" x14ac:dyDescent="0.2">
      <c r="A6063" t="s">
        <v>9251</v>
      </c>
      <c r="B6063" t="s">
        <v>66</v>
      </c>
      <c r="C6063" t="s">
        <v>57</v>
      </c>
      <c r="D6063" t="s">
        <v>24</v>
      </c>
      <c r="E6063" t="s">
        <v>5458</v>
      </c>
      <c r="F6063" t="s">
        <v>63</v>
      </c>
      <c r="G6063" t="s">
        <v>35</v>
      </c>
      <c r="H6063" t="s">
        <v>15</v>
      </c>
      <c r="I6063">
        <v>21</v>
      </c>
      <c r="J6063">
        <v>0.848942263540723</v>
      </c>
      <c r="K6063">
        <v>0.84144176454473396</v>
      </c>
      <c r="L6063">
        <v>7.50049899598934E-3</v>
      </c>
      <c r="M6063">
        <v>8.8351108409971905E-3</v>
      </c>
      <c r="N6063">
        <v>75.982403055843704</v>
      </c>
      <c r="O6063">
        <v>76.376679625335598</v>
      </c>
      <c r="P6063">
        <v>8.9963141210300399E-2</v>
      </c>
      <c r="Q6063" s="27">
        <v>-0.14048886829495499</v>
      </c>
      <c r="R6063">
        <v>-0.107832248035616</v>
      </c>
      <c r="S6063">
        <v>-3.96401869982081E-2</v>
      </c>
      <c r="T6063">
        <v>7.50049899598934E-3</v>
      </c>
      <c r="U6063">
        <v>5.4641184990186803E-2</v>
      </c>
      <c r="V6063">
        <v>0.122833246027595</v>
      </c>
      <c r="W6063">
        <v>0.15548986628693401</v>
      </c>
      <c r="X6063">
        <v>4.0325942773365299E-2</v>
      </c>
    </row>
    <row r="6064" spans="1:24" x14ac:dyDescent="0.2">
      <c r="A6064" t="s">
        <v>9252</v>
      </c>
      <c r="B6064" t="s">
        <v>66</v>
      </c>
      <c r="C6064" t="s">
        <v>57</v>
      </c>
      <c r="D6064" t="s">
        <v>24</v>
      </c>
      <c r="E6064" t="s">
        <v>5458</v>
      </c>
      <c r="F6064" t="s">
        <v>63</v>
      </c>
      <c r="G6064" t="s">
        <v>35</v>
      </c>
      <c r="H6064" t="s">
        <v>14</v>
      </c>
      <c r="I6064">
        <v>22</v>
      </c>
      <c r="J6064">
        <v>0.80715565425329805</v>
      </c>
      <c r="K6064">
        <v>0.80424253227206099</v>
      </c>
      <c r="L6064">
        <v>2.9131219812365198E-3</v>
      </c>
      <c r="M6064">
        <v>3.6091204538875E-3</v>
      </c>
      <c r="N6064">
        <v>72.250206686549106</v>
      </c>
      <c r="O6064">
        <v>76.376679625335598</v>
      </c>
      <c r="P6064">
        <v>8.4365543076054997E-2</v>
      </c>
      <c r="Q6064" s="27">
        <v>-0.13586819637887401</v>
      </c>
      <c r="R6064">
        <v>-0.105243504242266</v>
      </c>
      <c r="S6064">
        <v>-4.1294422590616303E-2</v>
      </c>
      <c r="T6064">
        <v>2.9131219812365198E-3</v>
      </c>
      <c r="U6064">
        <v>4.7120666553089302E-2</v>
      </c>
      <c r="V6064">
        <v>0.111069748204739</v>
      </c>
      <c r="W6064">
        <v>0.14169444034134701</v>
      </c>
      <c r="X6064">
        <v>2.9605615275516799E-2</v>
      </c>
    </row>
    <row r="6065" spans="1:24" x14ac:dyDescent="0.2">
      <c r="A6065" t="s">
        <v>9253</v>
      </c>
      <c r="B6065" t="s">
        <v>66</v>
      </c>
      <c r="C6065" t="s">
        <v>57</v>
      </c>
      <c r="D6065" t="s">
        <v>24</v>
      </c>
      <c r="E6065" t="s">
        <v>5458</v>
      </c>
      <c r="F6065" t="s">
        <v>63</v>
      </c>
      <c r="G6065" t="s">
        <v>35</v>
      </c>
      <c r="H6065" t="s">
        <v>14</v>
      </c>
      <c r="I6065">
        <v>23</v>
      </c>
      <c r="J6065">
        <v>0.70135380574512896</v>
      </c>
      <c r="K6065">
        <v>0.70398926680169405</v>
      </c>
      <c r="L6065">
        <v>-2.6354610565654702E-3</v>
      </c>
      <c r="M6065">
        <v>-3.7576769883860802E-3</v>
      </c>
      <c r="N6065">
        <v>70.095423586618296</v>
      </c>
      <c r="O6065">
        <v>76.376679625335598</v>
      </c>
      <c r="P6065">
        <v>7.6246065408225996E-2</v>
      </c>
      <c r="Q6065" s="27">
        <v>-0.12806023865309701</v>
      </c>
      <c r="R6065">
        <v>-0.100382916909911</v>
      </c>
      <c r="S6065">
        <v>-4.2588399330475903E-2</v>
      </c>
      <c r="T6065">
        <v>-2.6354610565654702E-3</v>
      </c>
      <c r="U6065">
        <v>3.7317477217344901E-2</v>
      </c>
      <c r="V6065">
        <v>9.5111994796780203E-2</v>
      </c>
      <c r="W6065">
        <v>0.122789316539966</v>
      </c>
      <c r="X6065">
        <v>3.3064620253257203E-2</v>
      </c>
    </row>
    <row r="6066" spans="1:24" x14ac:dyDescent="0.2">
      <c r="A6066" t="s">
        <v>9254</v>
      </c>
      <c r="B6066" t="s">
        <v>66</v>
      </c>
      <c r="C6066" t="s">
        <v>57</v>
      </c>
      <c r="D6066" t="s">
        <v>24</v>
      </c>
      <c r="E6066" t="s">
        <v>5458</v>
      </c>
      <c r="F6066" t="s">
        <v>63</v>
      </c>
      <c r="G6066" t="s">
        <v>35</v>
      </c>
      <c r="H6066" t="s">
        <v>14</v>
      </c>
      <c r="I6066">
        <v>24</v>
      </c>
      <c r="J6066">
        <v>0.58985605309160105</v>
      </c>
      <c r="K6066">
        <v>0.59102777318853195</v>
      </c>
      <c r="L6066">
        <v>-1.17172009693062E-3</v>
      </c>
      <c r="M6066">
        <v>-1.9864509159299199E-3</v>
      </c>
      <c r="N6066">
        <v>67.5933324083679</v>
      </c>
      <c r="O6066">
        <v>76.376679625335598</v>
      </c>
      <c r="P6066">
        <v>6.6534679184363496E-2</v>
      </c>
      <c r="Q6066" s="27">
        <v>-0.110621267355208</v>
      </c>
      <c r="R6066">
        <v>-8.6469178811284603E-2</v>
      </c>
      <c r="S6066">
        <v>-3.6035891989537099E-2</v>
      </c>
      <c r="T6066">
        <v>-1.17172009693062E-3</v>
      </c>
      <c r="U6066">
        <v>3.3692451795675801E-2</v>
      </c>
      <c r="V6066">
        <v>8.4125738617423299E-2</v>
      </c>
      <c r="W6066">
        <v>0.108277827161347</v>
      </c>
      <c r="X6066">
        <v>3.6041842437677302E-2</v>
      </c>
    </row>
    <row r="6067" spans="1:24" x14ac:dyDescent="0.2">
      <c r="A6067" t="s">
        <v>9233</v>
      </c>
      <c r="B6067" t="s">
        <v>66</v>
      </c>
      <c r="C6067" t="s">
        <v>57</v>
      </c>
      <c r="D6067" t="s">
        <v>24</v>
      </c>
      <c r="E6067" t="s">
        <v>5458</v>
      </c>
      <c r="F6067" t="s">
        <v>63</v>
      </c>
      <c r="G6067" t="s">
        <v>35</v>
      </c>
      <c r="H6067" t="s">
        <v>14</v>
      </c>
      <c r="I6067">
        <v>3</v>
      </c>
      <c r="J6067">
        <v>0.42898528444291401</v>
      </c>
      <c r="K6067">
        <v>0.431810527596803</v>
      </c>
      <c r="L6067">
        <v>-2.8252431538894401E-3</v>
      </c>
      <c r="M6067">
        <v>-6.5858742860103901E-3</v>
      </c>
      <c r="N6067">
        <v>63.551825786652799</v>
      </c>
      <c r="O6067">
        <v>76.376679625335598</v>
      </c>
      <c r="P6067">
        <v>5.03696502724807E-2</v>
      </c>
      <c r="Q6067" s="27">
        <v>-8.5683317852120203E-2</v>
      </c>
      <c r="R6067">
        <v>-6.7399134803209707E-2</v>
      </c>
      <c r="S6067">
        <v>-2.9218939896669301E-2</v>
      </c>
      <c r="T6067">
        <v>-2.8252431538894401E-3</v>
      </c>
      <c r="U6067">
        <v>2.3568453588890498E-2</v>
      </c>
      <c r="V6067">
        <v>6.1748648495430797E-2</v>
      </c>
      <c r="W6067">
        <v>8.0032831544341307E-2</v>
      </c>
      <c r="X6067">
        <v>2.1392765559747399E-2</v>
      </c>
    </row>
    <row r="6068" spans="1:24" x14ac:dyDescent="0.2">
      <c r="A6068" t="s">
        <v>9234</v>
      </c>
      <c r="B6068" t="s">
        <v>66</v>
      </c>
      <c r="C6068" t="s">
        <v>57</v>
      </c>
      <c r="D6068" t="s">
        <v>24</v>
      </c>
      <c r="E6068" t="s">
        <v>5458</v>
      </c>
      <c r="F6068" t="s">
        <v>63</v>
      </c>
      <c r="G6068" t="s">
        <v>35</v>
      </c>
      <c r="H6068" t="s">
        <v>14</v>
      </c>
      <c r="I6068">
        <v>4</v>
      </c>
      <c r="J6068">
        <v>0.41939271530030098</v>
      </c>
      <c r="K6068">
        <v>0.422254935934952</v>
      </c>
      <c r="L6068">
        <v>-2.8622206346513301E-3</v>
      </c>
      <c r="M6068">
        <v>-6.8246789470386201E-3</v>
      </c>
      <c r="N6068">
        <v>63.818310814315403</v>
      </c>
      <c r="O6068">
        <v>76.376679625335598</v>
      </c>
      <c r="P6068">
        <v>4.9633965317115801E-2</v>
      </c>
      <c r="Q6068" s="27">
        <v>-8.4510093581306803E-2</v>
      </c>
      <c r="R6068">
        <v>-6.6492964171193797E-2</v>
      </c>
      <c r="S6068">
        <v>-2.8870418460819999E-2</v>
      </c>
      <c r="T6068">
        <v>-2.8622206346513301E-3</v>
      </c>
      <c r="U6068">
        <v>2.3145977191517401E-2</v>
      </c>
      <c r="V6068">
        <v>6.0768522901891102E-2</v>
      </c>
      <c r="W6068">
        <v>7.8785652312004198E-2</v>
      </c>
      <c r="X6068">
        <v>1.56651483304182E-2</v>
      </c>
    </row>
    <row r="6069" spans="1:24" x14ac:dyDescent="0.2">
      <c r="A6069" t="s">
        <v>9235</v>
      </c>
      <c r="B6069" t="s">
        <v>66</v>
      </c>
      <c r="C6069" t="s">
        <v>57</v>
      </c>
      <c r="D6069" t="s">
        <v>24</v>
      </c>
      <c r="E6069" t="s">
        <v>5458</v>
      </c>
      <c r="F6069" t="s">
        <v>63</v>
      </c>
      <c r="G6069" t="s">
        <v>35</v>
      </c>
      <c r="H6069" t="s">
        <v>14</v>
      </c>
      <c r="I6069">
        <v>5</v>
      </c>
      <c r="J6069">
        <v>0.42077931178175898</v>
      </c>
      <c r="K6069">
        <v>0.42437310376236598</v>
      </c>
      <c r="L6069">
        <v>-3.5937919806064101E-3</v>
      </c>
      <c r="M6069">
        <v>-8.5408000820875896E-3</v>
      </c>
      <c r="N6069">
        <v>63.6354099325726</v>
      </c>
      <c r="O6069">
        <v>76.376679625335598</v>
      </c>
      <c r="P6069">
        <v>5.1593689959840101E-2</v>
      </c>
      <c r="Q6069" s="27">
        <v>-8.8465411964543397E-2</v>
      </c>
      <c r="R6069">
        <v>-6.9736902509121401E-2</v>
      </c>
      <c r="S6069">
        <v>-3.0628885519562599E-2</v>
      </c>
      <c r="T6069">
        <v>-3.5937919806064101E-3</v>
      </c>
      <c r="U6069">
        <v>2.3441301558349802E-2</v>
      </c>
      <c r="V6069">
        <v>6.25493185479086E-2</v>
      </c>
      <c r="W6069">
        <v>8.1277828003330596E-2</v>
      </c>
      <c r="X6069">
        <v>8.6859602236248092E-3</v>
      </c>
    </row>
    <row r="6070" spans="1:24" x14ac:dyDescent="0.2">
      <c r="A6070" t="s">
        <v>9236</v>
      </c>
      <c r="B6070" t="s">
        <v>66</v>
      </c>
      <c r="C6070" t="s">
        <v>57</v>
      </c>
      <c r="D6070" t="s">
        <v>24</v>
      </c>
      <c r="E6070" t="s">
        <v>5458</v>
      </c>
      <c r="F6070" t="s">
        <v>63</v>
      </c>
      <c r="G6070" t="s">
        <v>35</v>
      </c>
      <c r="H6070" t="s">
        <v>14</v>
      </c>
      <c r="I6070">
        <v>6</v>
      </c>
      <c r="J6070">
        <v>0.45206917139090003</v>
      </c>
      <c r="K6070">
        <v>0.45852931738845198</v>
      </c>
      <c r="L6070">
        <v>-6.4601459975513996E-3</v>
      </c>
      <c r="M6070">
        <v>-1.42901715188302E-2</v>
      </c>
      <c r="N6070">
        <v>63.8503609958506</v>
      </c>
      <c r="O6070">
        <v>76.376679625335598</v>
      </c>
      <c r="P6070">
        <v>5.8054805642089903E-2</v>
      </c>
      <c r="Q6070" s="27">
        <v>-0.101960301278789</v>
      </c>
      <c r="R6070">
        <v>-8.0886406830710605E-2</v>
      </c>
      <c r="S6070">
        <v>-3.6880864154006501E-2</v>
      </c>
      <c r="T6070">
        <v>-6.4601459975513996E-3</v>
      </c>
      <c r="U6070">
        <v>2.3960572158903699E-2</v>
      </c>
      <c r="V6070">
        <v>6.7966114835607799E-2</v>
      </c>
      <c r="W6070">
        <v>8.9040009283686494E-2</v>
      </c>
      <c r="X6070">
        <v>-7.0742173455292197E-3</v>
      </c>
    </row>
    <row r="6071" spans="1:24" x14ac:dyDescent="0.2">
      <c r="A6071" t="s">
        <v>9237</v>
      </c>
      <c r="B6071" t="s">
        <v>66</v>
      </c>
      <c r="C6071" t="s">
        <v>57</v>
      </c>
      <c r="D6071" t="s">
        <v>24</v>
      </c>
      <c r="E6071" t="s">
        <v>5458</v>
      </c>
      <c r="F6071" t="s">
        <v>63</v>
      </c>
      <c r="G6071" t="s">
        <v>35</v>
      </c>
      <c r="H6071" t="s">
        <v>14</v>
      </c>
      <c r="I6071">
        <v>7</v>
      </c>
      <c r="J6071">
        <v>0.50145681267747799</v>
      </c>
      <c r="K6071">
        <v>0.50834186132343495</v>
      </c>
      <c r="L6071">
        <v>-6.8850486459569099E-3</v>
      </c>
      <c r="M6071">
        <v>-1.37300929449834E-2</v>
      </c>
      <c r="N6071">
        <v>63.308207749827098</v>
      </c>
      <c r="O6071">
        <v>76.376679625335598</v>
      </c>
      <c r="P6071">
        <v>6.9771963925534697E-2</v>
      </c>
      <c r="Q6071" s="27">
        <v>-0.12165992930346201</v>
      </c>
      <c r="R6071">
        <v>-9.6332706398492396E-2</v>
      </c>
      <c r="S6071">
        <v>-4.3445557742937103E-2</v>
      </c>
      <c r="T6071">
        <v>-6.8850486459569099E-3</v>
      </c>
      <c r="U6071">
        <v>2.9675460451023299E-2</v>
      </c>
      <c r="V6071">
        <v>8.2562609106578602E-2</v>
      </c>
      <c r="W6071">
        <v>0.107889832011548</v>
      </c>
      <c r="X6071">
        <v>-3.47404348154082E-2</v>
      </c>
    </row>
    <row r="6072" spans="1:24" x14ac:dyDescent="0.2">
      <c r="A6072" t="s">
        <v>9238</v>
      </c>
      <c r="B6072" t="s">
        <v>66</v>
      </c>
      <c r="C6072" t="s">
        <v>57</v>
      </c>
      <c r="D6072" t="s">
        <v>24</v>
      </c>
      <c r="E6072" t="s">
        <v>5458</v>
      </c>
      <c r="F6072" t="s">
        <v>63</v>
      </c>
      <c r="G6072" t="s">
        <v>35</v>
      </c>
      <c r="H6072" t="s">
        <v>14</v>
      </c>
      <c r="I6072">
        <v>8</v>
      </c>
      <c r="J6072">
        <v>0.51812176640507801</v>
      </c>
      <c r="K6072">
        <v>0.52266347071576602</v>
      </c>
      <c r="L6072">
        <v>-4.5417043106885198E-3</v>
      </c>
      <c r="M6072">
        <v>-8.7657083820287304E-3</v>
      </c>
      <c r="N6072">
        <v>66.648500600795302</v>
      </c>
      <c r="O6072">
        <v>76.376679625335598</v>
      </c>
      <c r="P6072">
        <v>7.6370412452488101E-2</v>
      </c>
      <c r="Q6072" s="27">
        <v>-0.130171032795032</v>
      </c>
      <c r="R6072">
        <v>-0.102448573074778</v>
      </c>
      <c r="S6072">
        <v>-4.4559800435792302E-2</v>
      </c>
      <c r="T6072">
        <v>-4.5417043106885198E-3</v>
      </c>
      <c r="U6072">
        <v>3.5476391814415302E-2</v>
      </c>
      <c r="V6072">
        <v>9.3365164453401303E-2</v>
      </c>
      <c r="W6072">
        <v>0.121087624173654</v>
      </c>
      <c r="X6072">
        <v>-1.00157654068016E-2</v>
      </c>
    </row>
    <row r="6073" spans="1:24" x14ac:dyDescent="0.2">
      <c r="A6073" t="s">
        <v>9239</v>
      </c>
      <c r="B6073" t="s">
        <v>66</v>
      </c>
      <c r="C6073" t="s">
        <v>57</v>
      </c>
      <c r="D6073" t="s">
        <v>24</v>
      </c>
      <c r="E6073" t="s">
        <v>5458</v>
      </c>
      <c r="F6073" t="s">
        <v>63</v>
      </c>
      <c r="G6073" t="s">
        <v>35</v>
      </c>
      <c r="H6073" t="s">
        <v>14</v>
      </c>
      <c r="I6073">
        <v>9</v>
      </c>
      <c r="J6073">
        <v>0.52429249825605695</v>
      </c>
      <c r="K6073" s="1">
        <v>0.52902112183366001</v>
      </c>
      <c r="L6073">
        <v>-4.7286235776026796E-3</v>
      </c>
      <c r="M6073">
        <v>-9.0190563346441103E-3</v>
      </c>
      <c r="N6073">
        <v>73.610443049792494</v>
      </c>
      <c r="O6073">
        <v>76.376679625335598</v>
      </c>
      <c r="P6073">
        <v>7.7545116358501198E-2</v>
      </c>
      <c r="Q6073" s="27">
        <v>-0.132290339987337</v>
      </c>
      <c r="R6073">
        <v>-0.104141462749201</v>
      </c>
      <c r="S6073">
        <v>-4.5362264549457298E-2</v>
      </c>
      <c r="T6073">
        <v>-4.7286235776026796E-3</v>
      </c>
      <c r="U6073">
        <v>3.5905017394251899E-2</v>
      </c>
      <c r="V6073">
        <v>9.4684215593995799E-2</v>
      </c>
      <c r="W6073">
        <v>0.12283309283213199</v>
      </c>
      <c r="X6073">
        <v>3.8604132464616497E-2</v>
      </c>
    </row>
    <row r="6074" spans="1:24" x14ac:dyDescent="0.2">
      <c r="A6074" t="s">
        <v>9615</v>
      </c>
      <c r="B6074" t="s">
        <v>66</v>
      </c>
      <c r="C6074" t="s">
        <v>57</v>
      </c>
      <c r="D6074" t="s">
        <v>24</v>
      </c>
      <c r="E6074" t="s">
        <v>5458</v>
      </c>
      <c r="F6074" t="s">
        <v>63</v>
      </c>
      <c r="G6074" t="s">
        <v>22</v>
      </c>
      <c r="H6074" t="s">
        <v>14</v>
      </c>
      <c r="I6074">
        <v>1</v>
      </c>
      <c r="J6074">
        <v>0.76288011471891803</v>
      </c>
      <c r="K6074">
        <v>0.76703610229724095</v>
      </c>
      <c r="L6074">
        <v>-4.1559875783230204E-3</v>
      </c>
      <c r="M6074">
        <v>-5.4477597438154302E-3</v>
      </c>
      <c r="N6074">
        <v>75.316305484958505</v>
      </c>
      <c r="O6074">
        <v>81.129227876088194</v>
      </c>
      <c r="P6074">
        <v>7.2214586538306202E-2</v>
      </c>
      <c r="Q6074" s="27">
        <v>-0.12294898243383701</v>
      </c>
      <c r="R6074">
        <v>-9.6735087520431598E-2</v>
      </c>
      <c r="S6074">
        <v>-4.1996430924395499E-2</v>
      </c>
      <c r="T6074">
        <v>-4.1559875783230204E-3</v>
      </c>
      <c r="U6074">
        <v>3.3684455767749401E-2</v>
      </c>
      <c r="V6074">
        <v>8.84231123637855E-2</v>
      </c>
      <c r="W6074">
        <v>0.11463700727719101</v>
      </c>
      <c r="X6074">
        <v>2.5049923235379402E-2</v>
      </c>
    </row>
    <row r="6075" spans="1:24" x14ac:dyDescent="0.2">
      <c r="A6075" t="s">
        <v>9624</v>
      </c>
      <c r="B6075" t="s">
        <v>66</v>
      </c>
      <c r="C6075" t="s">
        <v>57</v>
      </c>
      <c r="D6075" t="s">
        <v>24</v>
      </c>
      <c r="E6075" t="s">
        <v>5458</v>
      </c>
      <c r="F6075" t="s">
        <v>63</v>
      </c>
      <c r="G6075" t="s">
        <v>22</v>
      </c>
      <c r="H6075" t="s">
        <v>14</v>
      </c>
      <c r="I6075">
        <v>10</v>
      </c>
      <c r="J6075">
        <v>0.85157535551305696</v>
      </c>
      <c r="K6075">
        <v>0.85050714006830697</v>
      </c>
      <c r="L6075">
        <v>1.0682154447497201E-3</v>
      </c>
      <c r="M6075">
        <v>1.2543992000639201E-3</v>
      </c>
      <c r="N6075">
        <v>82.961098798409395</v>
      </c>
      <c r="O6075">
        <v>81.129227876088194</v>
      </c>
      <c r="P6075">
        <v>8.6100639652260197E-2</v>
      </c>
      <c r="Q6075" s="27">
        <v>-0.14056733678321801</v>
      </c>
      <c r="R6075">
        <v>-0.109312804589448</v>
      </c>
      <c r="S6075">
        <v>-4.40485197330346E-2</v>
      </c>
      <c r="T6075">
        <v>1.0682154447497201E-3</v>
      </c>
      <c r="U6075">
        <v>4.6184950622534103E-2</v>
      </c>
      <c r="V6075">
        <v>0.111449235478947</v>
      </c>
      <c r="W6075">
        <v>0.142703767672718</v>
      </c>
      <c r="X6075">
        <v>5.0442922856395303E-2</v>
      </c>
    </row>
    <row r="6076" spans="1:24" x14ac:dyDescent="0.2">
      <c r="A6076" t="s">
        <v>9625</v>
      </c>
      <c r="B6076" t="s">
        <v>66</v>
      </c>
      <c r="C6076" t="s">
        <v>57</v>
      </c>
      <c r="D6076" t="s">
        <v>24</v>
      </c>
      <c r="E6076" t="s">
        <v>5458</v>
      </c>
      <c r="F6076" t="s">
        <v>63</v>
      </c>
      <c r="G6076" t="s">
        <v>22</v>
      </c>
      <c r="H6076" t="s">
        <v>14</v>
      </c>
      <c r="I6076">
        <v>11</v>
      </c>
      <c r="J6076">
        <v>0.99903990509447604</v>
      </c>
      <c r="K6076">
        <v>1.00272887777904</v>
      </c>
      <c r="L6076">
        <v>-3.68897268456077E-3</v>
      </c>
      <c r="M6076">
        <v>-3.6925178521391702E-3</v>
      </c>
      <c r="N6076">
        <v>88.440658086964007</v>
      </c>
      <c r="O6076">
        <v>81.129227876088194</v>
      </c>
      <c r="P6076">
        <v>9.7331264155230399E-2</v>
      </c>
      <c r="Q6076" s="27">
        <v>-0.163798902219915</v>
      </c>
      <c r="R6076">
        <v>-0.12846765333156601</v>
      </c>
      <c r="S6076">
        <v>-5.4690555101901503E-2</v>
      </c>
      <c r="T6076">
        <v>-3.68897268456077E-3</v>
      </c>
      <c r="U6076">
        <v>4.7312609732780002E-2</v>
      </c>
      <c r="V6076">
        <v>0.121089707962445</v>
      </c>
      <c r="W6076">
        <v>0.15642095685079299</v>
      </c>
      <c r="X6076">
        <v>6.1568448458252302E-2</v>
      </c>
    </row>
    <row r="6077" spans="1:24" x14ac:dyDescent="0.2">
      <c r="A6077" t="s">
        <v>9626</v>
      </c>
      <c r="B6077" t="s">
        <v>66</v>
      </c>
      <c r="C6077" t="s">
        <v>57</v>
      </c>
      <c r="D6077" t="s">
        <v>24</v>
      </c>
      <c r="E6077" t="s">
        <v>5458</v>
      </c>
      <c r="F6077" t="s">
        <v>63</v>
      </c>
      <c r="G6077" t="s">
        <v>22</v>
      </c>
      <c r="H6077" t="s">
        <v>14</v>
      </c>
      <c r="I6077">
        <v>12</v>
      </c>
      <c r="J6077">
        <v>1.16242186818839</v>
      </c>
      <c r="K6077">
        <v>1.17032537798337</v>
      </c>
      <c r="L6077">
        <v>-7.9035097949825307E-3</v>
      </c>
      <c r="M6077">
        <v>-6.7991750768591598E-3</v>
      </c>
      <c r="N6077">
        <v>91.498019372406603</v>
      </c>
      <c r="O6077">
        <v>81.129227876088194</v>
      </c>
      <c r="P6077">
        <v>0.10887724360032</v>
      </c>
      <c r="Q6077" s="27">
        <v>-0.18700657551750799</v>
      </c>
      <c r="R6077">
        <v>-0.14748413609059199</v>
      </c>
      <c r="S6077">
        <v>-6.4955185441550101E-2</v>
      </c>
      <c r="T6077">
        <v>-7.9035097949825307E-3</v>
      </c>
      <c r="U6077">
        <v>4.9148165851584998E-2</v>
      </c>
      <c r="V6077">
        <v>0.131677116500627</v>
      </c>
      <c r="W6077">
        <v>0.17119955592754299</v>
      </c>
      <c r="X6077">
        <v>7.8174369308554495E-2</v>
      </c>
    </row>
    <row r="6078" spans="1:24" x14ac:dyDescent="0.2">
      <c r="A6078" t="s">
        <v>9627</v>
      </c>
      <c r="B6078" t="s">
        <v>66</v>
      </c>
      <c r="C6078" t="s">
        <v>57</v>
      </c>
      <c r="D6078" t="s">
        <v>24</v>
      </c>
      <c r="E6078" t="s">
        <v>5458</v>
      </c>
      <c r="F6078" t="s">
        <v>63</v>
      </c>
      <c r="G6078" t="s">
        <v>22</v>
      </c>
      <c r="H6078" t="s">
        <v>14</v>
      </c>
      <c r="I6078">
        <v>13</v>
      </c>
      <c r="J6078">
        <v>1.3328214108683401</v>
      </c>
      <c r="K6078">
        <v>1.34879623988806</v>
      </c>
      <c r="L6078">
        <v>-1.5974829019717699E-2</v>
      </c>
      <c r="M6078">
        <v>-1.19857235856603E-2</v>
      </c>
      <c r="N6078">
        <v>92.934039004149398</v>
      </c>
      <c r="O6078">
        <v>81.129227876088194</v>
      </c>
      <c r="P6078">
        <v>0.11918506881768701</v>
      </c>
      <c r="Q6078" s="27">
        <v>-0.212034267224813</v>
      </c>
      <c r="R6078">
        <v>-0.16877008724399201</v>
      </c>
      <c r="S6078">
        <v>-7.8427805080185597E-2</v>
      </c>
      <c r="T6078">
        <v>-1.5974829019717699E-2</v>
      </c>
      <c r="U6078">
        <v>4.6478147040750303E-2</v>
      </c>
      <c r="V6078">
        <v>0.136820429204557</v>
      </c>
      <c r="W6078">
        <v>0.180084609185377</v>
      </c>
      <c r="X6078">
        <v>9.7373074351611105E-2</v>
      </c>
    </row>
    <row r="6079" spans="1:24" x14ac:dyDescent="0.2">
      <c r="A6079" t="s">
        <v>9628</v>
      </c>
      <c r="B6079" t="s">
        <v>66</v>
      </c>
      <c r="C6079" t="s">
        <v>57</v>
      </c>
      <c r="D6079" t="s">
        <v>24</v>
      </c>
      <c r="E6079" t="s">
        <v>5458</v>
      </c>
      <c r="F6079" t="s">
        <v>63</v>
      </c>
      <c r="G6079" t="s">
        <v>22</v>
      </c>
      <c r="H6079" t="s">
        <v>14</v>
      </c>
      <c r="I6079">
        <v>14</v>
      </c>
      <c r="J6079">
        <v>1.4809720892148099</v>
      </c>
      <c r="K6079">
        <v>1.50076722475598</v>
      </c>
      <c r="L6079">
        <v>-1.9795135541165201E-2</v>
      </c>
      <c r="M6079">
        <v>-1.33663123601879E-2</v>
      </c>
      <c r="N6079">
        <v>92.150174209024897</v>
      </c>
      <c r="O6079">
        <v>81.129227876088194</v>
      </c>
      <c r="P6079">
        <v>0.12831029485338399</v>
      </c>
      <c r="Q6079" s="27">
        <v>-0.230865570574982</v>
      </c>
      <c r="R6079">
        <v>-0.184288933543204</v>
      </c>
      <c r="S6079">
        <v>-8.7029730044338505E-2</v>
      </c>
      <c r="T6079" s="1">
        <v>-1.9795135541165201E-2</v>
      </c>
      <c r="U6079">
        <v>4.7439458962007998E-2</v>
      </c>
      <c r="V6079" s="1">
        <v>0.14469866246087301</v>
      </c>
      <c r="W6079">
        <v>0.19127529949265201</v>
      </c>
      <c r="X6079">
        <v>0.108474305219443</v>
      </c>
    </row>
    <row r="6080" spans="1:24" x14ac:dyDescent="0.2">
      <c r="A6080" t="s">
        <v>9629</v>
      </c>
      <c r="B6080" t="s">
        <v>66</v>
      </c>
      <c r="C6080" t="s">
        <v>57</v>
      </c>
      <c r="D6080" t="s">
        <v>24</v>
      </c>
      <c r="E6080" t="s">
        <v>5458</v>
      </c>
      <c r="F6080" t="s">
        <v>63</v>
      </c>
      <c r="G6080" t="s">
        <v>22</v>
      </c>
      <c r="H6080" t="s">
        <v>14</v>
      </c>
      <c r="I6080">
        <v>15</v>
      </c>
      <c r="J6080">
        <v>1.58367929595926</v>
      </c>
      <c r="K6080">
        <v>1.5867466786812401</v>
      </c>
      <c r="L6080">
        <v>-3.0673827219734602E-3</v>
      </c>
      <c r="M6080">
        <v>-1.9368711391251001E-3</v>
      </c>
      <c r="N6080">
        <v>91.687390698478595</v>
      </c>
      <c r="O6080">
        <v>81.129227876088194</v>
      </c>
      <c r="P6080">
        <v>0.13490553957250001</v>
      </c>
      <c r="Q6080" s="27">
        <v>-0.224986995318736</v>
      </c>
      <c r="R6080">
        <v>-0.17601628445391801</v>
      </c>
      <c r="S6080">
        <v>-7.3757885457963399E-2</v>
      </c>
      <c r="T6080">
        <v>-3.0673827219734602E-3</v>
      </c>
      <c r="U6080">
        <v>6.7623120014016505E-2</v>
      </c>
      <c r="V6080">
        <v>0.169881519009971</v>
      </c>
      <c r="W6080">
        <v>0.218852229874789</v>
      </c>
      <c r="X6080">
        <v>0.115762982405253</v>
      </c>
    </row>
    <row r="6081" spans="1:24" x14ac:dyDescent="0.2">
      <c r="A6081" t="s">
        <v>9630</v>
      </c>
      <c r="B6081" t="s">
        <v>66</v>
      </c>
      <c r="C6081" t="s">
        <v>57</v>
      </c>
      <c r="D6081" t="s">
        <v>24</v>
      </c>
      <c r="E6081" t="s">
        <v>5458</v>
      </c>
      <c r="F6081" t="s">
        <v>63</v>
      </c>
      <c r="G6081" t="s">
        <v>22</v>
      </c>
      <c r="H6081" t="s">
        <v>14</v>
      </c>
      <c r="I6081">
        <v>16</v>
      </c>
      <c r="J6081">
        <v>1.6661071955000899</v>
      </c>
      <c r="K6081">
        <v>1.6613117969098801</v>
      </c>
      <c r="L6081">
        <v>4.7953985902146404E-3</v>
      </c>
      <c r="M6081">
        <v>2.87820531786088E-3</v>
      </c>
      <c r="N6081">
        <v>91.106468080048401</v>
      </c>
      <c r="O6081">
        <v>81.129227876088194</v>
      </c>
      <c r="P6081">
        <v>0.141339583725719</v>
      </c>
      <c r="Q6081" s="27">
        <v>-0.227708216638593</v>
      </c>
      <c r="R6081">
        <v>-0.176401947746157</v>
      </c>
      <c r="S6081">
        <v>-6.9266543282062096E-2</v>
      </c>
      <c r="T6081">
        <v>4.7953985902146404E-3</v>
      </c>
      <c r="U6081">
        <v>7.8857340462491404E-2</v>
      </c>
      <c r="V6081">
        <v>0.18599274492658599</v>
      </c>
      <c r="W6081">
        <v>0.23729901381902199</v>
      </c>
      <c r="X6081">
        <v>0.113415953658605</v>
      </c>
    </row>
    <row r="6082" spans="1:24" x14ac:dyDescent="0.2">
      <c r="A6082" t="s">
        <v>9631</v>
      </c>
      <c r="B6082" t="s">
        <v>66</v>
      </c>
      <c r="C6082" t="s">
        <v>57</v>
      </c>
      <c r="D6082" t="s">
        <v>24</v>
      </c>
      <c r="E6082" t="s">
        <v>5458</v>
      </c>
      <c r="F6082" t="s">
        <v>63</v>
      </c>
      <c r="G6082" t="s">
        <v>22</v>
      </c>
      <c r="H6082" t="s">
        <v>15</v>
      </c>
      <c r="I6082">
        <v>17</v>
      </c>
      <c r="J6082">
        <v>1.6847446329173199</v>
      </c>
      <c r="K6082">
        <v>1.65225349257656</v>
      </c>
      <c r="L6082">
        <v>3.2491140340759998E-2</v>
      </c>
      <c r="M6082">
        <v>1.9285498648242E-2</v>
      </c>
      <c r="N6082">
        <v>90.895629348201993</v>
      </c>
      <c r="O6082">
        <v>81.129227876088194</v>
      </c>
      <c r="P6082">
        <v>0.145316653215673</v>
      </c>
      <c r="Q6082" s="27">
        <v>-0.206554754199022</v>
      </c>
      <c r="R6082">
        <v>-0.153804809081732</v>
      </c>
      <c r="S6082">
        <v>-4.3654785944252497E-2</v>
      </c>
      <c r="T6082">
        <v>3.2491140340759998E-2</v>
      </c>
      <c r="U6082">
        <v>0.10863706662577199</v>
      </c>
      <c r="V6082">
        <v>0.21878708976325201</v>
      </c>
      <c r="W6082">
        <v>0.27153703488054098</v>
      </c>
      <c r="X6082">
        <v>0.117848004124502</v>
      </c>
    </row>
    <row r="6083" spans="1:24" x14ac:dyDescent="0.2">
      <c r="A6083" t="s">
        <v>9632</v>
      </c>
      <c r="B6083" t="s">
        <v>66</v>
      </c>
      <c r="C6083" t="s">
        <v>57</v>
      </c>
      <c r="D6083" t="s">
        <v>24</v>
      </c>
      <c r="E6083" t="s">
        <v>5458</v>
      </c>
      <c r="F6083" t="s">
        <v>63</v>
      </c>
      <c r="G6083" t="s">
        <v>22</v>
      </c>
      <c r="H6083" t="s">
        <v>15</v>
      </c>
      <c r="I6083">
        <v>18</v>
      </c>
      <c r="J6083">
        <v>1.6739058896578001</v>
      </c>
      <c r="K6083">
        <v>1.63571803756253</v>
      </c>
      <c r="L6083">
        <v>3.8187852095271098E-2</v>
      </c>
      <c r="M6083">
        <v>2.2813619529756201E-2</v>
      </c>
      <c r="N6083">
        <v>89.558584094052605</v>
      </c>
      <c r="O6083">
        <v>81.129227876088194</v>
      </c>
      <c r="P6083">
        <v>0.14670651341265201</v>
      </c>
      <c r="Q6083" s="27">
        <v>-0.20314436246854201</v>
      </c>
      <c r="R6083">
        <v>-0.14988989809974901</v>
      </c>
      <c r="S6083">
        <v>-3.8686360932958699E-2</v>
      </c>
      <c r="T6083">
        <v>3.8187852095271098E-2</v>
      </c>
      <c r="U6083">
        <v>0.11506206512350101</v>
      </c>
      <c r="V6083">
        <v>0.226265602290291</v>
      </c>
      <c r="W6083">
        <v>0.27952006665908402</v>
      </c>
      <c r="X6083">
        <v>0.117432059110613</v>
      </c>
    </row>
    <row r="6084" spans="1:24" x14ac:dyDescent="0.2">
      <c r="A6084" t="s">
        <v>9633</v>
      </c>
      <c r="B6084" t="s">
        <v>66</v>
      </c>
      <c r="C6084" t="s">
        <v>57</v>
      </c>
      <c r="D6084" t="s">
        <v>24</v>
      </c>
      <c r="E6084" t="s">
        <v>5458</v>
      </c>
      <c r="F6084" t="s">
        <v>63</v>
      </c>
      <c r="G6084" t="s">
        <v>22</v>
      </c>
      <c r="H6084" t="s">
        <v>15</v>
      </c>
      <c r="I6084">
        <v>19</v>
      </c>
      <c r="J6084">
        <v>1.60215642489529</v>
      </c>
      <c r="K6084">
        <v>1.56895415384971</v>
      </c>
      <c r="L6084">
        <v>3.3202271045577401E-2</v>
      </c>
      <c r="M6084">
        <v>2.0723488998739499E-2</v>
      </c>
      <c r="N6084">
        <v>87.140870405428799</v>
      </c>
      <c r="O6084">
        <v>81.129227876088194</v>
      </c>
      <c r="P6084">
        <v>0.141761110355278</v>
      </c>
      <c r="Q6084" s="27">
        <v>-0.19999475548885501</v>
      </c>
      <c r="R6084">
        <v>-0.14853547242988899</v>
      </c>
      <c r="S6084">
        <v>-4.10805507805884E-2</v>
      </c>
      <c r="T6084">
        <v>3.3202271045577401E-2</v>
      </c>
      <c r="U6084">
        <v>0.107485092871743</v>
      </c>
      <c r="V6084">
        <v>0.214940014521044</v>
      </c>
      <c r="W6084">
        <v>0.26639929758001002</v>
      </c>
      <c r="X6084">
        <v>0.100632344659495</v>
      </c>
    </row>
    <row r="6085" spans="1:24" x14ac:dyDescent="0.2">
      <c r="A6085" t="s">
        <v>9616</v>
      </c>
      <c r="B6085" t="s">
        <v>66</v>
      </c>
      <c r="C6085" t="s">
        <v>57</v>
      </c>
      <c r="D6085" t="s">
        <v>24</v>
      </c>
      <c r="E6085" t="s">
        <v>5458</v>
      </c>
      <c r="F6085" t="s">
        <v>63</v>
      </c>
      <c r="G6085" t="s">
        <v>22</v>
      </c>
      <c r="H6085" t="s">
        <v>14</v>
      </c>
      <c r="I6085">
        <v>2</v>
      </c>
      <c r="J6085">
        <v>0.66491443352200097</v>
      </c>
      <c r="K6085">
        <v>0.67314772891818098</v>
      </c>
      <c r="L6085">
        <v>-8.2332953961796896E-3</v>
      </c>
      <c r="M6085">
        <v>-1.23824886046894E-2</v>
      </c>
      <c r="N6085">
        <v>74.114249057745496</v>
      </c>
      <c r="O6085">
        <v>81.129227876088194</v>
      </c>
      <c r="P6085">
        <v>6.2574636560708496E-2</v>
      </c>
      <c r="Q6085" s="27">
        <v>-0.11116857253854499</v>
      </c>
      <c r="R6085">
        <v>-8.8453979467008004E-2</v>
      </c>
      <c r="S6085">
        <v>-4.1022404953990899E-2</v>
      </c>
      <c r="T6085">
        <v>-8.2332953961796896E-3</v>
      </c>
      <c r="U6085">
        <v>2.4555814161631599E-2</v>
      </c>
      <c r="V6085">
        <v>7.19873886746486E-2</v>
      </c>
      <c r="W6085">
        <v>9.4701981746185798E-2</v>
      </c>
      <c r="X6085">
        <v>2.02135879167952E-2</v>
      </c>
    </row>
    <row r="6086" spans="1:24" x14ac:dyDescent="0.2">
      <c r="A6086" t="s">
        <v>9634</v>
      </c>
      <c r="B6086" t="s">
        <v>66</v>
      </c>
      <c r="C6086" t="s">
        <v>57</v>
      </c>
      <c r="D6086" t="s">
        <v>24</v>
      </c>
      <c r="E6086" t="s">
        <v>5458</v>
      </c>
      <c r="F6086" t="s">
        <v>63</v>
      </c>
      <c r="G6086" t="s">
        <v>22</v>
      </c>
      <c r="H6086" t="s">
        <v>15</v>
      </c>
      <c r="I6086">
        <v>20</v>
      </c>
      <c r="J6086">
        <v>1.48947925134901</v>
      </c>
      <c r="K6086">
        <v>1.4649038183615699</v>
      </c>
      <c r="L6086">
        <v>2.45754329874407E-2</v>
      </c>
      <c r="M6086">
        <v>1.6499345637196999E-2</v>
      </c>
      <c r="N6086">
        <v>84.298120656120304</v>
      </c>
      <c r="O6086">
        <v>81.129227876088194</v>
      </c>
      <c r="P6086">
        <v>0.13093659091518101</v>
      </c>
      <c r="Q6086" s="27">
        <v>-0.19081525906803201</v>
      </c>
      <c r="R6086">
        <v>-0.14328527656582099</v>
      </c>
      <c r="S6086">
        <v>-4.4035340652114098E-2</v>
      </c>
      <c r="T6086">
        <v>2.45754329874407E-2</v>
      </c>
      <c r="U6086">
        <v>9.3186206626995505E-2</v>
      </c>
      <c r="V6086">
        <v>0.19243614254070299</v>
      </c>
      <c r="W6086">
        <v>0.23996612504291301</v>
      </c>
      <c r="X6086">
        <v>7.2129609341978096E-2</v>
      </c>
    </row>
    <row r="6087" spans="1:24" x14ac:dyDescent="0.2">
      <c r="A6087" t="s">
        <v>9635</v>
      </c>
      <c r="B6087" t="s">
        <v>66</v>
      </c>
      <c r="C6087" t="s">
        <v>57</v>
      </c>
      <c r="D6087" t="s">
        <v>24</v>
      </c>
      <c r="E6087" t="s">
        <v>5458</v>
      </c>
      <c r="F6087" t="s">
        <v>63</v>
      </c>
      <c r="G6087" t="s">
        <v>22</v>
      </c>
      <c r="H6087" t="s">
        <v>15</v>
      </c>
      <c r="I6087">
        <v>21</v>
      </c>
      <c r="J6087">
        <v>1.46682114244966</v>
      </c>
      <c r="K6087">
        <v>1.44854999953724</v>
      </c>
      <c r="L6087">
        <v>1.8271142912421399E-2</v>
      </c>
      <c r="M6087">
        <v>1.24562854895231E-2</v>
      </c>
      <c r="N6087">
        <v>80.342318460407995</v>
      </c>
      <c r="O6087">
        <v>81.129227876088194</v>
      </c>
      <c r="P6087">
        <v>0.123401397917848</v>
      </c>
      <c r="Q6087" s="27">
        <v>-0.18472415666243799</v>
      </c>
      <c r="R6087">
        <v>-0.13992944921825901</v>
      </c>
      <c r="S6087">
        <v>-4.6391189596530699E-2</v>
      </c>
      <c r="T6087">
        <v>1.8271142912421399E-2</v>
      </c>
      <c r="U6087">
        <v>8.2933475421373498E-2</v>
      </c>
      <c r="V6087">
        <v>0.17647173504310201</v>
      </c>
      <c r="W6087">
        <v>0.221266442487281</v>
      </c>
      <c r="X6087">
        <v>5.1452086630516598E-2</v>
      </c>
    </row>
    <row r="6088" spans="1:24" x14ac:dyDescent="0.2">
      <c r="A6088" t="s">
        <v>9636</v>
      </c>
      <c r="B6088" t="s">
        <v>66</v>
      </c>
      <c r="C6088" t="s">
        <v>57</v>
      </c>
      <c r="D6088" t="s">
        <v>24</v>
      </c>
      <c r="E6088" t="s">
        <v>5458</v>
      </c>
      <c r="F6088" t="s">
        <v>63</v>
      </c>
      <c r="G6088" t="s">
        <v>22</v>
      </c>
      <c r="H6088" t="s">
        <v>14</v>
      </c>
      <c r="I6088">
        <v>22</v>
      </c>
      <c r="J6088">
        <v>1.3635809906476399</v>
      </c>
      <c r="K6088">
        <v>1.36923857245896</v>
      </c>
      <c r="L6088">
        <v>-5.6575818113167699E-3</v>
      </c>
      <c r="M6088">
        <v>-4.1490618086643099E-3</v>
      </c>
      <c r="N6088">
        <v>77.831400596473003</v>
      </c>
      <c r="O6088">
        <v>81.129227876088194</v>
      </c>
      <c r="P6088">
        <v>0.11571321684055701</v>
      </c>
      <c r="Q6088" s="27">
        <v>-0.19600582351403201</v>
      </c>
      <c r="R6088">
        <v>-0.15400192580090999</v>
      </c>
      <c r="S6088">
        <v>-6.6291307435768401E-2</v>
      </c>
      <c r="T6088">
        <v>-5.6575818113167699E-3</v>
      </c>
      <c r="U6088">
        <v>5.4976143813134801E-2</v>
      </c>
      <c r="V6088">
        <v>0.142686762178277</v>
      </c>
      <c r="W6088">
        <v>0.18469065989139899</v>
      </c>
      <c r="X6088">
        <v>3.2612339340749301E-2</v>
      </c>
    </row>
    <row r="6089" spans="1:24" x14ac:dyDescent="0.2">
      <c r="A6089" t="s">
        <v>9637</v>
      </c>
      <c r="B6089" t="s">
        <v>66</v>
      </c>
      <c r="C6089" t="s">
        <v>57</v>
      </c>
      <c r="D6089" t="s">
        <v>24</v>
      </c>
      <c r="E6089" t="s">
        <v>5458</v>
      </c>
      <c r="F6089" t="s">
        <v>63</v>
      </c>
      <c r="G6089" t="s">
        <v>22</v>
      </c>
      <c r="H6089" t="s">
        <v>14</v>
      </c>
      <c r="I6089">
        <v>23</v>
      </c>
      <c r="J6089">
        <v>1.1790134609540901</v>
      </c>
      <c r="K6089">
        <v>1.1889653976887899</v>
      </c>
      <c r="L6089">
        <v>-9.9519367346955507E-3</v>
      </c>
      <c r="M6089">
        <v>-8.4409017066201502E-3</v>
      </c>
      <c r="N6089">
        <v>76.206181997752395</v>
      </c>
      <c r="O6089">
        <v>81.129227876088194</v>
      </c>
      <c r="P6089">
        <v>0.102196624630278</v>
      </c>
      <c r="Q6089" s="27">
        <v>-0.17806538425150301</v>
      </c>
      <c r="R6089">
        <v>-0.14096800951071201</v>
      </c>
      <c r="S6089">
        <v>-6.3502968040961297E-2</v>
      </c>
      <c r="T6089">
        <v>-9.9519367346955507E-3</v>
      </c>
      <c r="U6089">
        <v>4.3599094571570199E-2</v>
      </c>
      <c r="V6089">
        <v>0.121064136041321</v>
      </c>
      <c r="W6089">
        <v>0.15816151078211199</v>
      </c>
      <c r="X6089">
        <v>2.7919206674593001E-2</v>
      </c>
    </row>
    <row r="6090" spans="1:24" x14ac:dyDescent="0.2">
      <c r="A6090" t="s">
        <v>9638</v>
      </c>
      <c r="B6090" t="s">
        <v>66</v>
      </c>
      <c r="C6090" t="s">
        <v>57</v>
      </c>
      <c r="D6090" t="s">
        <v>24</v>
      </c>
      <c r="E6090" t="s">
        <v>5458</v>
      </c>
      <c r="F6090" t="s">
        <v>63</v>
      </c>
      <c r="G6090" t="s">
        <v>22</v>
      </c>
      <c r="H6090" t="s">
        <v>14</v>
      </c>
      <c r="I6090">
        <v>24</v>
      </c>
      <c r="J6090">
        <v>0.97304327781921895</v>
      </c>
      <c r="K6090">
        <v>0.98096970894330304</v>
      </c>
      <c r="L6090">
        <v>-7.9264311240839404E-3</v>
      </c>
      <c r="M6090">
        <v>-8.1460211531892302E-3</v>
      </c>
      <c r="N6090">
        <v>75.580280350968195</v>
      </c>
      <c r="O6090">
        <v>81.129227876088194</v>
      </c>
      <c r="P6090">
        <v>8.7470264332435696E-2</v>
      </c>
      <c r="Q6090" s="27">
        <v>-0.15181501595094099</v>
      </c>
      <c r="R6090">
        <v>-0.120063309998266</v>
      </c>
      <c r="S6090">
        <v>-5.3760849634280197E-2</v>
      </c>
      <c r="T6090">
        <v>-7.9264311240839404E-3</v>
      </c>
      <c r="U6090">
        <v>3.7907987386112403E-2</v>
      </c>
      <c r="V6090">
        <v>0.10421044775009899</v>
      </c>
      <c r="W6090">
        <v>0.13596215370277301</v>
      </c>
      <c r="X6090">
        <v>2.7995899069148001E-2</v>
      </c>
    </row>
    <row r="6091" spans="1:24" x14ac:dyDescent="0.2">
      <c r="A6091" t="s">
        <v>9617</v>
      </c>
      <c r="B6091" t="s">
        <v>66</v>
      </c>
      <c r="C6091" t="s">
        <v>57</v>
      </c>
      <c r="D6091" t="s">
        <v>24</v>
      </c>
      <c r="E6091" t="s">
        <v>5458</v>
      </c>
      <c r="F6091" t="s">
        <v>63</v>
      </c>
      <c r="G6091" t="s">
        <v>22</v>
      </c>
      <c r="H6091" t="s">
        <v>14</v>
      </c>
      <c r="I6091">
        <v>3</v>
      </c>
      <c r="J6091">
        <v>0.60373508167724799</v>
      </c>
      <c r="K6091">
        <v>0.61002907573604404</v>
      </c>
      <c r="L6091">
        <v>-6.2939940587963903E-3</v>
      </c>
      <c r="M6091">
        <v>-1.0425092478162701E-2</v>
      </c>
      <c r="N6091">
        <v>73.034436233575406</v>
      </c>
      <c r="O6091">
        <v>81.129227876088194</v>
      </c>
      <c r="P6091">
        <v>5.5918120981244199E-2</v>
      </c>
      <c r="Q6091" s="27">
        <v>-9.8279303072942997E-2</v>
      </c>
      <c r="R6091">
        <v>-7.7981025156751399E-2</v>
      </c>
      <c r="S6091">
        <v>-3.5595089452968298E-2</v>
      </c>
      <c r="T6091">
        <v>-6.2939940587963903E-3</v>
      </c>
      <c r="U6091">
        <v>2.30071013353755E-2</v>
      </c>
      <c r="V6091">
        <v>6.5393037039158594E-2</v>
      </c>
      <c r="W6091">
        <v>8.5691314955350206E-2</v>
      </c>
      <c r="X6091">
        <v>1.7486520993321899E-2</v>
      </c>
    </row>
    <row r="6092" spans="1:24" x14ac:dyDescent="0.2">
      <c r="A6092" t="s">
        <v>9618</v>
      </c>
      <c r="B6092" t="s">
        <v>66</v>
      </c>
      <c r="C6092" t="s">
        <v>57</v>
      </c>
      <c r="D6092" t="s">
        <v>24</v>
      </c>
      <c r="E6092" t="s">
        <v>5458</v>
      </c>
      <c r="F6092" t="s">
        <v>63</v>
      </c>
      <c r="G6092" t="s">
        <v>22</v>
      </c>
      <c r="H6092" t="s">
        <v>14</v>
      </c>
      <c r="I6092">
        <v>4</v>
      </c>
      <c r="J6092">
        <v>0.56707545185515895</v>
      </c>
      <c r="K6092">
        <v>0.57140642001513497</v>
      </c>
      <c r="L6092">
        <v>-4.3309681599756197E-3</v>
      </c>
      <c r="M6092">
        <v>-7.6373754952838704E-3</v>
      </c>
      <c r="N6092">
        <v>72.1176607451591</v>
      </c>
      <c r="O6092">
        <v>81.129227876088194</v>
      </c>
      <c r="P6092">
        <v>5.1747341743722503E-2</v>
      </c>
      <c r="Q6092" s="27">
        <v>-8.9455345328399105E-2</v>
      </c>
      <c r="R6092">
        <v>-7.0671060275427897E-2</v>
      </c>
      <c r="S6092">
        <v>-3.14465752336862E-2</v>
      </c>
      <c r="T6092">
        <v>-4.3309681599756197E-3</v>
      </c>
      <c r="U6092">
        <v>2.2784638913735E-2</v>
      </c>
      <c r="V6092">
        <v>6.20091239554766E-2</v>
      </c>
      <c r="W6092">
        <v>8.0793409008447906E-2</v>
      </c>
      <c r="X6092">
        <v>1.44125600379082E-2</v>
      </c>
    </row>
    <row r="6093" spans="1:24" x14ac:dyDescent="0.2">
      <c r="A6093" t="s">
        <v>9619</v>
      </c>
      <c r="B6093" t="s">
        <v>66</v>
      </c>
      <c r="C6093" t="s">
        <v>57</v>
      </c>
      <c r="D6093" t="s">
        <v>24</v>
      </c>
      <c r="E6093" t="s">
        <v>5458</v>
      </c>
      <c r="F6093" t="s">
        <v>63</v>
      </c>
      <c r="G6093" t="s">
        <v>22</v>
      </c>
      <c r="H6093" t="s">
        <v>14</v>
      </c>
      <c r="I6093">
        <v>5</v>
      </c>
      <c r="J6093">
        <v>0.55251868492984602</v>
      </c>
      <c r="K6093">
        <v>0.56014317558790105</v>
      </c>
      <c r="L6093">
        <v>-7.6244906580547897E-3</v>
      </c>
      <c r="M6093">
        <v>-1.37995164073463E-2</v>
      </c>
      <c r="N6093">
        <v>71.395983705048394</v>
      </c>
      <c r="O6093">
        <v>81.129227876088194</v>
      </c>
      <c r="P6093">
        <v>4.9675513400585597E-2</v>
      </c>
      <c r="Q6093" s="27">
        <v>-8.9340710202018198E-2</v>
      </c>
      <c r="R6093">
        <v>-7.1308498837605594E-2</v>
      </c>
      <c r="S6093">
        <v>-3.3654459679961703E-2</v>
      </c>
      <c r="T6093">
        <v>-7.6244906580547897E-3</v>
      </c>
      <c r="U6093">
        <v>1.8405478363852101E-2</v>
      </c>
      <c r="V6093">
        <v>5.6059517521496002E-2</v>
      </c>
      <c r="W6093">
        <v>7.4091728885908606E-2</v>
      </c>
      <c r="X6093">
        <v>9.5007109631710107E-3</v>
      </c>
    </row>
    <row r="6094" spans="1:24" x14ac:dyDescent="0.2">
      <c r="A6094" t="s">
        <v>9620</v>
      </c>
      <c r="B6094" t="s">
        <v>66</v>
      </c>
      <c r="C6094" t="s">
        <v>57</v>
      </c>
      <c r="D6094" t="s">
        <v>24</v>
      </c>
      <c r="E6094" t="s">
        <v>5458</v>
      </c>
      <c r="F6094" t="s">
        <v>63</v>
      </c>
      <c r="G6094" t="s">
        <v>22</v>
      </c>
      <c r="H6094" t="s">
        <v>14</v>
      </c>
      <c r="I6094">
        <v>6</v>
      </c>
      <c r="J6094">
        <v>0.57037507864458104</v>
      </c>
      <c r="K6094">
        <v>0.57966830936389602</v>
      </c>
      <c r="L6094">
        <v>-9.2932307193152597E-3</v>
      </c>
      <c r="M6094">
        <v>-1.6293192089316701E-2</v>
      </c>
      <c r="N6094">
        <v>70.952393490663894</v>
      </c>
      <c r="O6094">
        <v>81.129227876088194</v>
      </c>
      <c r="P6094">
        <v>5.1701415309883703E-2</v>
      </c>
      <c r="Q6094" s="27">
        <v>-9.4342058904073905E-2</v>
      </c>
      <c r="R6094">
        <v>-7.5574445146586094E-2</v>
      </c>
      <c r="S6094">
        <v>-3.6384772341694301E-2</v>
      </c>
      <c r="T6094" s="1">
        <v>-9.2932307193152597E-3</v>
      </c>
      <c r="U6094">
        <v>1.7798310903063799E-2</v>
      </c>
      <c r="V6094">
        <v>5.6987983707955603E-2</v>
      </c>
      <c r="W6094">
        <v>7.57555974654434E-2</v>
      </c>
      <c r="X6094">
        <v>-4.9718971372148099E-4</v>
      </c>
    </row>
    <row r="6095" spans="1:24" x14ac:dyDescent="0.2">
      <c r="A6095" t="s">
        <v>9621</v>
      </c>
      <c r="B6095" t="s">
        <v>66</v>
      </c>
      <c r="C6095" t="s">
        <v>57</v>
      </c>
      <c r="D6095" t="s">
        <v>24</v>
      </c>
      <c r="E6095" t="s">
        <v>5458</v>
      </c>
      <c r="F6095" t="s">
        <v>63</v>
      </c>
      <c r="G6095" t="s">
        <v>22</v>
      </c>
      <c r="H6095" t="s">
        <v>14</v>
      </c>
      <c r="I6095">
        <v>7</v>
      </c>
      <c r="J6095">
        <v>0.62706771310797405</v>
      </c>
      <c r="K6095">
        <v>0.63433884469403401</v>
      </c>
      <c r="L6095">
        <v>-7.27113158605904E-3</v>
      </c>
      <c r="M6095">
        <v>-1.15954488392022E-2</v>
      </c>
      <c r="N6095">
        <v>70.730664164073303</v>
      </c>
      <c r="O6095">
        <v>81.129227876088194</v>
      </c>
      <c r="P6095">
        <v>5.9158173084930002E-2</v>
      </c>
      <c r="Q6095" s="27">
        <v>-0.104586326310769</v>
      </c>
      <c r="R6095">
        <v>-8.31119094809393E-2</v>
      </c>
      <c r="S6095" s="1">
        <v>-3.8270014282562402E-2</v>
      </c>
      <c r="T6095">
        <v>-7.27113158605904E-3</v>
      </c>
      <c r="U6095" s="1">
        <v>2.3727751110444301E-2</v>
      </c>
      <c r="V6095">
        <v>6.85696463088213E-2</v>
      </c>
      <c r="W6095">
        <v>9.0044063138650904E-2</v>
      </c>
      <c r="X6095">
        <v>-1.3141184732997101E-2</v>
      </c>
    </row>
    <row r="6096" spans="1:24" x14ac:dyDescent="0.2">
      <c r="A6096" t="s">
        <v>9622</v>
      </c>
      <c r="B6096" t="s">
        <v>66</v>
      </c>
      <c r="C6096" t="s">
        <v>57</v>
      </c>
      <c r="D6096" t="s">
        <v>24</v>
      </c>
      <c r="E6096" t="s">
        <v>5458</v>
      </c>
      <c r="F6096" t="s">
        <v>63</v>
      </c>
      <c r="G6096" t="s">
        <v>22</v>
      </c>
      <c r="H6096" t="s">
        <v>14</v>
      </c>
      <c r="I6096">
        <v>8</v>
      </c>
      <c r="J6096">
        <v>0.68521990541179001</v>
      </c>
      <c r="K6096">
        <v>0.68787188829494095</v>
      </c>
      <c r="L6096">
        <v>-2.65198288315082E-3</v>
      </c>
      <c r="M6096">
        <v>-3.8702653880976802E-3</v>
      </c>
      <c r="N6096">
        <v>72.2219443551176</v>
      </c>
      <c r="O6096">
        <v>81.129227876088194</v>
      </c>
      <c r="P6096">
        <v>6.6971216086298094E-2</v>
      </c>
      <c r="Q6096" s="27">
        <v>-0.112819633345111</v>
      </c>
      <c r="R6096">
        <v>-8.8509081905785006E-2</v>
      </c>
      <c r="S6096">
        <v>-3.7744900112371103E-2</v>
      </c>
      <c r="T6096">
        <v>-2.65198288315082E-3</v>
      </c>
      <c r="U6096">
        <v>3.24409343460694E-2</v>
      </c>
      <c r="V6096">
        <v>8.3205116139483407E-2</v>
      </c>
      <c r="W6096">
        <v>0.10751566757881</v>
      </c>
      <c r="X6096">
        <v>4.5449144149727304E-3</v>
      </c>
    </row>
    <row r="6097" spans="1:24" x14ac:dyDescent="0.2">
      <c r="A6097" t="s">
        <v>9623</v>
      </c>
      <c r="B6097" t="s">
        <v>66</v>
      </c>
      <c r="C6097" t="s">
        <v>57</v>
      </c>
      <c r="D6097" t="s">
        <v>24</v>
      </c>
      <c r="E6097" t="s">
        <v>5458</v>
      </c>
      <c r="F6097" t="s">
        <v>63</v>
      </c>
      <c r="G6097" t="s">
        <v>22</v>
      </c>
      <c r="H6097" t="s">
        <v>14</v>
      </c>
      <c r="I6097">
        <v>9</v>
      </c>
      <c r="J6097">
        <v>0.74946454619185998</v>
      </c>
      <c r="K6097">
        <v>0.75030169037389505</v>
      </c>
      <c r="L6097">
        <v>-8.3714418203457899E-4</v>
      </c>
      <c r="M6097">
        <v>-1.11698970456739E-3</v>
      </c>
      <c r="N6097">
        <v>77.6397590594744</v>
      </c>
      <c r="O6097">
        <v>81.129227876088194</v>
      </c>
      <c r="P6097">
        <v>7.6702514583555398E-2</v>
      </c>
      <c r="Q6097" s="27">
        <v>-0.12701278067198299</v>
      </c>
      <c r="R6097">
        <v>-9.9169767878152598E-2</v>
      </c>
      <c r="S6097">
        <v>-4.1029261823817602E-2</v>
      </c>
      <c r="T6097">
        <v>-8.3714418203457899E-4</v>
      </c>
      <c r="U6097">
        <v>3.9354973459748498E-2</v>
      </c>
      <c r="V6097">
        <v>9.7495479514083494E-2</v>
      </c>
      <c r="W6097">
        <v>0.125338492307914</v>
      </c>
      <c r="X6097">
        <v>3.39756466874684E-2</v>
      </c>
    </row>
    <row r="6098" spans="1:24" x14ac:dyDescent="0.2">
      <c r="A6098" t="s">
        <v>9999</v>
      </c>
      <c r="B6098" t="s">
        <v>66</v>
      </c>
      <c r="C6098" t="s">
        <v>57</v>
      </c>
      <c r="D6098" t="s">
        <v>24</v>
      </c>
      <c r="E6098" t="s">
        <v>5458</v>
      </c>
      <c r="F6098" t="s">
        <v>63</v>
      </c>
      <c r="G6098" t="s">
        <v>32</v>
      </c>
      <c r="H6098" t="s">
        <v>14</v>
      </c>
      <c r="I6098">
        <v>1</v>
      </c>
      <c r="J6098">
        <v>0.58296074889288296</v>
      </c>
      <c r="K6098">
        <v>0.58622487770785503</v>
      </c>
      <c r="L6098">
        <v>-3.2641288149725099E-3</v>
      </c>
      <c r="M6098">
        <v>-5.5992257131745396E-3</v>
      </c>
      <c r="N6098">
        <v>48.530866882780103</v>
      </c>
      <c r="O6098">
        <v>49.207469619030199</v>
      </c>
      <c r="P6098">
        <v>5.8305172793396101E-2</v>
      </c>
      <c r="Q6098" s="27">
        <v>-9.9176138060109206E-2</v>
      </c>
      <c r="R6098">
        <v>-7.8011360336106395E-2</v>
      </c>
      <c r="S6098">
        <v>-3.3816039358712101E-2</v>
      </c>
      <c r="T6098">
        <v>-3.2641288149725099E-3</v>
      </c>
      <c r="U6098">
        <v>2.7287781728767099E-2</v>
      </c>
      <c r="V6098">
        <v>7.1483102706161303E-2</v>
      </c>
      <c r="W6098">
        <v>9.2647880430164101E-2</v>
      </c>
      <c r="X6098">
        <v>3.1946571966116E-2</v>
      </c>
    </row>
    <row r="6099" spans="1:24" x14ac:dyDescent="0.2">
      <c r="A6099" t="s">
        <v>10008</v>
      </c>
      <c r="B6099" t="s">
        <v>66</v>
      </c>
      <c r="C6099" t="s">
        <v>57</v>
      </c>
      <c r="D6099" t="s">
        <v>24</v>
      </c>
      <c r="E6099" t="s">
        <v>5458</v>
      </c>
      <c r="F6099" t="s">
        <v>63</v>
      </c>
      <c r="G6099" t="s">
        <v>32</v>
      </c>
      <c r="H6099" t="s">
        <v>14</v>
      </c>
      <c r="I6099">
        <v>10</v>
      </c>
      <c r="J6099">
        <v>0.71030075449881303</v>
      </c>
      <c r="K6099">
        <v>0.716954333279329</v>
      </c>
      <c r="L6099">
        <v>-6.6535787805162699E-3</v>
      </c>
      <c r="M6099">
        <v>-9.3672697633709005E-3</v>
      </c>
      <c r="N6099">
        <v>47.901280312067797</v>
      </c>
      <c r="O6099">
        <v>49.207469619030199</v>
      </c>
      <c r="P6099">
        <v>7.84833988339185E-2</v>
      </c>
      <c r="Q6099" s="27">
        <v>-0.135758769862312</v>
      </c>
      <c r="R6099">
        <v>-0.1072692960856</v>
      </c>
      <c r="S6099">
        <v>-4.77788797694896E-2</v>
      </c>
      <c r="T6099">
        <v>-6.6535787805162699E-3</v>
      </c>
      <c r="U6099">
        <v>3.4471722208456998E-2</v>
      </c>
      <c r="V6099">
        <v>9.3962138524567307E-2</v>
      </c>
      <c r="W6099">
        <v>0.12245161230128</v>
      </c>
      <c r="X6099">
        <v>6.9320680917573194E-2</v>
      </c>
    </row>
    <row r="6100" spans="1:24" x14ac:dyDescent="0.2">
      <c r="A6100" t="s">
        <v>10009</v>
      </c>
      <c r="B6100" t="s">
        <v>66</v>
      </c>
      <c r="C6100" t="s">
        <v>57</v>
      </c>
      <c r="D6100" t="s">
        <v>24</v>
      </c>
      <c r="E6100" t="s">
        <v>5458</v>
      </c>
      <c r="F6100" t="s">
        <v>63</v>
      </c>
      <c r="G6100" t="s">
        <v>32</v>
      </c>
      <c r="H6100" t="s">
        <v>14</v>
      </c>
      <c r="I6100">
        <v>11</v>
      </c>
      <c r="J6100">
        <v>0.67861656999014996</v>
      </c>
      <c r="K6100">
        <v>0.68257869085919098</v>
      </c>
      <c r="L6100">
        <v>-3.9621208690407504E-3</v>
      </c>
      <c r="M6100">
        <v>-5.8385265616167498E-3</v>
      </c>
      <c r="N6100">
        <v>49.652484085407998</v>
      </c>
      <c r="O6100">
        <v>49.207469619030199</v>
      </c>
      <c r="P6100">
        <v>7.8692074254055194E-2</v>
      </c>
      <c r="Q6100" s="27">
        <v>-0.13341058301696199</v>
      </c>
      <c r="R6100">
        <v>-0.10484536006274001</v>
      </c>
      <c r="S6100">
        <v>-4.5196767778165697E-2</v>
      </c>
      <c r="T6100">
        <v>-3.9621208690407504E-3</v>
      </c>
      <c r="U6100">
        <v>3.72725260400842E-2</v>
      </c>
      <c r="V6100">
        <v>9.6921118324657995E-2</v>
      </c>
      <c r="W6100">
        <v>0.12548634127888</v>
      </c>
      <c r="X6100">
        <v>8.7229104532141596E-2</v>
      </c>
    </row>
    <row r="6101" spans="1:24" x14ac:dyDescent="0.2">
      <c r="A6101" t="s">
        <v>10010</v>
      </c>
      <c r="B6101" t="s">
        <v>66</v>
      </c>
      <c r="C6101" t="s">
        <v>57</v>
      </c>
      <c r="D6101" t="s">
        <v>24</v>
      </c>
      <c r="E6101" t="s">
        <v>5458</v>
      </c>
      <c r="F6101" t="s">
        <v>63</v>
      </c>
      <c r="G6101" t="s">
        <v>32</v>
      </c>
      <c r="H6101" t="s">
        <v>14</v>
      </c>
      <c r="I6101">
        <v>12</v>
      </c>
      <c r="J6101">
        <v>0.65676424723601801</v>
      </c>
      <c r="K6101">
        <v>0.66236982010545098</v>
      </c>
      <c r="L6101">
        <v>-5.6055728694324103E-3</v>
      </c>
      <c r="M6101">
        <v>-8.53513706481949E-3</v>
      </c>
      <c r="N6101">
        <v>52.142414068983399</v>
      </c>
      <c r="O6101">
        <v>49.207469619030199</v>
      </c>
      <c r="P6101">
        <v>7.8139427549951498E-2</v>
      </c>
      <c r="Q6101" s="27">
        <v>-0.13414493118910301</v>
      </c>
      <c r="R6101">
        <v>-0.10578031898847</v>
      </c>
      <c r="S6101">
        <v>-4.6550632905607001E-2</v>
      </c>
      <c r="T6101">
        <v>-5.6055728694324103E-3</v>
      </c>
      <c r="U6101">
        <v>3.5339487166742199E-2</v>
      </c>
      <c r="V6101">
        <v>9.4569173249605495E-2</v>
      </c>
      <c r="W6101">
        <v>0.122933785450238</v>
      </c>
      <c r="X6101">
        <v>0.103903652838345</v>
      </c>
    </row>
    <row r="6102" spans="1:24" x14ac:dyDescent="0.2">
      <c r="A6102" t="s">
        <v>10011</v>
      </c>
      <c r="B6102" t="s">
        <v>66</v>
      </c>
      <c r="C6102" t="s">
        <v>57</v>
      </c>
      <c r="D6102" t="s">
        <v>24</v>
      </c>
      <c r="E6102" t="s">
        <v>5458</v>
      </c>
      <c r="F6102" t="s">
        <v>63</v>
      </c>
      <c r="G6102" t="s">
        <v>32</v>
      </c>
      <c r="H6102" t="s">
        <v>14</v>
      </c>
      <c r="I6102">
        <v>13</v>
      </c>
      <c r="J6102">
        <v>0.64087369290732199</v>
      </c>
      <c r="K6102">
        <v>0.64601146763909101</v>
      </c>
      <c r="L6102">
        <v>-5.1377747317694596E-3</v>
      </c>
      <c r="M6102">
        <v>-8.0168288831796997E-3</v>
      </c>
      <c r="N6102">
        <v>52.790384137275197</v>
      </c>
      <c r="O6102">
        <v>49.207469619030199</v>
      </c>
      <c r="P6102">
        <v>7.7730991977237401E-2</v>
      </c>
      <c r="Q6102" s="27">
        <v>-0.13300525653432499</v>
      </c>
      <c r="R6102">
        <v>-0.104788906446588</v>
      </c>
      <c r="S6102">
        <v>-4.5868814527841799E-2</v>
      </c>
      <c r="T6102">
        <v>-5.1377747317694596E-3</v>
      </c>
      <c r="U6102">
        <v>3.5593265064302902E-2</v>
      </c>
      <c r="V6102">
        <v>9.4513356983048899E-2</v>
      </c>
      <c r="W6102">
        <v>0.122729707070786</v>
      </c>
      <c r="X6102">
        <v>0.117172150510242</v>
      </c>
    </row>
    <row r="6103" spans="1:24" x14ac:dyDescent="0.2">
      <c r="A6103" t="s">
        <v>10012</v>
      </c>
      <c r="B6103" t="s">
        <v>66</v>
      </c>
      <c r="C6103" t="s">
        <v>57</v>
      </c>
      <c r="D6103" t="s">
        <v>24</v>
      </c>
      <c r="E6103" t="s">
        <v>5458</v>
      </c>
      <c r="F6103" t="s">
        <v>63</v>
      </c>
      <c r="G6103" t="s">
        <v>32</v>
      </c>
      <c r="H6103" t="s">
        <v>14</v>
      </c>
      <c r="I6103">
        <v>14</v>
      </c>
      <c r="J6103">
        <v>0.62517128091097696</v>
      </c>
      <c r="K6103">
        <v>0.62724301683871797</v>
      </c>
      <c r="L6103">
        <v>-2.0717359277406099E-3</v>
      </c>
      <c r="M6103">
        <v>-3.3138693202953099E-3</v>
      </c>
      <c r="N6103">
        <v>54.763486713347199</v>
      </c>
      <c r="O6103">
        <v>49.207469619030199</v>
      </c>
      <c r="P6103">
        <v>7.8193277152232898E-2</v>
      </c>
      <c r="Q6103" s="27">
        <v>-0.130699676843164</v>
      </c>
      <c r="R6103">
        <v>-0.10231551723690301</v>
      </c>
      <c r="S6103">
        <v>-4.3045013155510702E-2</v>
      </c>
      <c r="T6103">
        <v>-2.0717359277406099E-3</v>
      </c>
      <c r="U6103">
        <v>3.8901541300029402E-2</v>
      </c>
      <c r="V6103">
        <v>9.8172045381422005E-2</v>
      </c>
      <c r="W6103">
        <v>0.126556204987683</v>
      </c>
      <c r="X6103">
        <v>0.11501487948312999</v>
      </c>
    </row>
    <row r="6104" spans="1:24" x14ac:dyDescent="0.2">
      <c r="A6104" t="s">
        <v>10013</v>
      </c>
      <c r="B6104" t="s">
        <v>66</v>
      </c>
      <c r="C6104" t="s">
        <v>57</v>
      </c>
      <c r="D6104" t="s">
        <v>24</v>
      </c>
      <c r="E6104" t="s">
        <v>5458</v>
      </c>
      <c r="F6104" t="s">
        <v>63</v>
      </c>
      <c r="G6104" t="s">
        <v>32</v>
      </c>
      <c r="H6104" t="s">
        <v>14</v>
      </c>
      <c r="I6104">
        <v>15</v>
      </c>
      <c r="J6104">
        <v>0.61519275595552303</v>
      </c>
      <c r="K6104">
        <v>0.61314088915380804</v>
      </c>
      <c r="L6104">
        <v>2.0518668017149E-3</v>
      </c>
      <c r="M6104">
        <v>3.33532341181085E-3</v>
      </c>
      <c r="N6104">
        <v>54.615276845608598</v>
      </c>
      <c r="O6104">
        <v>49.207469619030199</v>
      </c>
      <c r="P6104">
        <v>7.9064485297999698E-2</v>
      </c>
      <c r="Q6104" s="27">
        <v>-0.12800921151349501</v>
      </c>
      <c r="R6104">
        <v>-9.9308803350320704E-2</v>
      </c>
      <c r="S6104">
        <v>-3.9377923494437E-2</v>
      </c>
      <c r="T6104">
        <v>2.0518668017149E-3</v>
      </c>
      <c r="U6104">
        <v>4.3481657097866701E-2</v>
      </c>
      <c r="V6104">
        <v>0.10341253695375099</v>
      </c>
      <c r="W6104">
        <v>0.13211294511692401</v>
      </c>
      <c r="X6104">
        <v>0.10784845897454701</v>
      </c>
    </row>
    <row r="6105" spans="1:24" x14ac:dyDescent="0.2">
      <c r="A6105" t="s">
        <v>10014</v>
      </c>
      <c r="B6105" t="s">
        <v>66</v>
      </c>
      <c r="C6105" t="s">
        <v>57</v>
      </c>
      <c r="D6105" t="s">
        <v>24</v>
      </c>
      <c r="E6105" t="s">
        <v>5458</v>
      </c>
      <c r="F6105" t="s">
        <v>63</v>
      </c>
      <c r="G6105" t="s">
        <v>32</v>
      </c>
      <c r="H6105" t="s">
        <v>14</v>
      </c>
      <c r="I6105">
        <v>16</v>
      </c>
      <c r="J6105">
        <v>0.62653599292776696</v>
      </c>
      <c r="K6105">
        <v>0.62399621895245805</v>
      </c>
      <c r="L6105">
        <v>2.5397739753091801E-3</v>
      </c>
      <c r="M6105">
        <v>4.0536760920006501E-3</v>
      </c>
      <c r="N6105">
        <v>55.440636173063602</v>
      </c>
      <c r="O6105">
        <v>49.207469619030199</v>
      </c>
      <c r="P6105">
        <v>8.0922628048758702E-2</v>
      </c>
      <c r="Q6105" s="27">
        <v>-0.13057794916489901</v>
      </c>
      <c r="R6105">
        <v>-0.10120303518319999</v>
      </c>
      <c r="S6105">
        <v>-3.9863683122240402E-2</v>
      </c>
      <c r="T6105">
        <v>2.5397739753091801E-3</v>
      </c>
      <c r="U6105">
        <v>4.4943231072858802E-2</v>
      </c>
      <c r="V6105">
        <v>0.106282583133818</v>
      </c>
      <c r="W6105">
        <v>0.135657497115517</v>
      </c>
      <c r="X6105">
        <v>9.6388317548892002E-2</v>
      </c>
    </row>
    <row r="6106" spans="1:24" x14ac:dyDescent="0.2">
      <c r="A6106" t="s">
        <v>10015</v>
      </c>
      <c r="B6106" t="s">
        <v>66</v>
      </c>
      <c r="C6106" t="s">
        <v>57</v>
      </c>
      <c r="D6106" t="s">
        <v>24</v>
      </c>
      <c r="E6106" t="s">
        <v>5458</v>
      </c>
      <c r="F6106" t="s">
        <v>63</v>
      </c>
      <c r="G6106" t="s">
        <v>32</v>
      </c>
      <c r="H6106" t="s">
        <v>15</v>
      </c>
      <c r="I6106">
        <v>17</v>
      </c>
      <c r="J6106">
        <v>0.72572080748737</v>
      </c>
      <c r="K6106">
        <v>0.718754424250579</v>
      </c>
      <c r="L6106">
        <v>6.9663832367913396E-3</v>
      </c>
      <c r="M6106">
        <v>9.5992607142004506E-3</v>
      </c>
      <c r="N6106">
        <v>54.571969929979304</v>
      </c>
      <c r="O6106">
        <v>49.207469619030199</v>
      </c>
      <c r="P6106">
        <v>8.5250398495318402E-2</v>
      </c>
      <c r="Q6106" s="27">
        <v>-0.13327052228800701</v>
      </c>
      <c r="R6106">
        <v>-0.10232462763420699</v>
      </c>
      <c r="S6106">
        <v>-3.7704825574755498E-2</v>
      </c>
      <c r="T6106">
        <v>6.9663832367913396E-3</v>
      </c>
      <c r="U6106">
        <v>5.1637592048338198E-2</v>
      </c>
      <c r="V6106">
        <v>0.11625739410779</v>
      </c>
      <c r="W6106">
        <v>0.14720328876159</v>
      </c>
      <c r="X6106">
        <v>9.06419023916928E-2</v>
      </c>
    </row>
    <row r="6107" spans="1:24" x14ac:dyDescent="0.2">
      <c r="A6107" t="s">
        <v>10016</v>
      </c>
      <c r="B6107" t="s">
        <v>66</v>
      </c>
      <c r="C6107" t="s">
        <v>57</v>
      </c>
      <c r="D6107" t="s">
        <v>24</v>
      </c>
      <c r="E6107" t="s">
        <v>5458</v>
      </c>
      <c r="F6107" t="s">
        <v>63</v>
      </c>
      <c r="G6107" t="s">
        <v>32</v>
      </c>
      <c r="H6107" t="s">
        <v>15</v>
      </c>
      <c r="I6107">
        <v>18</v>
      </c>
      <c r="J6107">
        <v>0.96848469134053305</v>
      </c>
      <c r="K6107">
        <v>0.96044532863526799</v>
      </c>
      <c r="L6107">
        <v>8.0393627052651705E-3</v>
      </c>
      <c r="M6107">
        <v>8.3009703479540297E-3</v>
      </c>
      <c r="N6107">
        <v>52.216053371369298</v>
      </c>
      <c r="O6107">
        <v>49.207469619030199</v>
      </c>
      <c r="P6107">
        <v>9.4766187323807996E-2</v>
      </c>
      <c r="Q6107" s="27">
        <v>-0.14785101544239901</v>
      </c>
      <c r="R6107">
        <v>-0.11345088944385701</v>
      </c>
      <c r="S6107">
        <v>-4.1618119452410202E-2</v>
      </c>
      <c r="T6107">
        <v>8.0393627052651705E-3</v>
      </c>
      <c r="U6107">
        <v>5.7696844862940598E-2</v>
      </c>
      <c r="V6107">
        <v>0.12952961485438699</v>
      </c>
      <c r="W6107">
        <v>0.163929740852929</v>
      </c>
      <c r="X6107">
        <v>9.7206286207880299E-2</v>
      </c>
    </row>
    <row r="6108" spans="1:24" x14ac:dyDescent="0.2">
      <c r="A6108" t="s">
        <v>10017</v>
      </c>
      <c r="B6108" t="s">
        <v>66</v>
      </c>
      <c r="C6108" t="s">
        <v>57</v>
      </c>
      <c r="D6108" t="s">
        <v>24</v>
      </c>
      <c r="E6108" t="s">
        <v>5458</v>
      </c>
      <c r="F6108" t="s">
        <v>63</v>
      </c>
      <c r="G6108" t="s">
        <v>32</v>
      </c>
      <c r="H6108" t="s">
        <v>15</v>
      </c>
      <c r="I6108">
        <v>19</v>
      </c>
      <c r="J6108">
        <v>1.0714956394693</v>
      </c>
      <c r="K6108">
        <v>1.06299386796631</v>
      </c>
      <c r="L6108">
        <v>8.5017715029897696E-3</v>
      </c>
      <c r="M6108">
        <v>7.9344900621346592E-3</v>
      </c>
      <c r="N6108">
        <v>49.285469260027703</v>
      </c>
      <c r="O6108">
        <v>49.207469619030199</v>
      </c>
      <c r="P6108">
        <v>9.7610851625899997E-2</v>
      </c>
      <c r="Q6108" s="27">
        <v>-0.15206807942161599</v>
      </c>
      <c r="R6108">
        <v>-0.11663534028141399</v>
      </c>
      <c r="S6108">
        <v>-4.2646314748981798E-2</v>
      </c>
      <c r="T6108">
        <v>8.5017715029897696E-3</v>
      </c>
      <c r="U6108">
        <v>5.96498577549614E-2</v>
      </c>
      <c r="V6108">
        <v>0.13363888328739401</v>
      </c>
      <c r="W6108">
        <v>0.16907162242759499</v>
      </c>
      <c r="X6108">
        <v>8.82095817837555E-2</v>
      </c>
    </row>
    <row r="6109" spans="1:24" x14ac:dyDescent="0.2">
      <c r="A6109" t="s">
        <v>10000</v>
      </c>
      <c r="B6109" t="s">
        <v>66</v>
      </c>
      <c r="C6109" t="s">
        <v>57</v>
      </c>
      <c r="D6109" t="s">
        <v>24</v>
      </c>
      <c r="E6109" t="s">
        <v>5458</v>
      </c>
      <c r="F6109" t="s">
        <v>63</v>
      </c>
      <c r="G6109" t="s">
        <v>32</v>
      </c>
      <c r="H6109" t="s">
        <v>14</v>
      </c>
      <c r="I6109">
        <v>2</v>
      </c>
      <c r="J6109">
        <v>0.53747468103224505</v>
      </c>
      <c r="K6109">
        <v>0.54390898720373004</v>
      </c>
      <c r="L6109">
        <v>-6.4343061714846996E-3</v>
      </c>
      <c r="M6109">
        <v>-1.197136609138E-2</v>
      </c>
      <c r="N6109">
        <v>47.750663502766201</v>
      </c>
      <c r="O6109">
        <v>49.207469619030199</v>
      </c>
      <c r="P6109">
        <v>5.3136907004313602E-2</v>
      </c>
      <c r="Q6109" s="27">
        <v>-9.3844518193580501E-2</v>
      </c>
      <c r="R6109">
        <v>-7.4555820951014706E-2</v>
      </c>
      <c r="S6109">
        <v>-3.4278045441745002E-2</v>
      </c>
      <c r="T6109">
        <v>-6.4343061714846996E-3</v>
      </c>
      <c r="U6109">
        <v>2.1409433098775601E-2</v>
      </c>
      <c r="V6109">
        <v>6.1687208608045302E-2</v>
      </c>
      <c r="W6109">
        <v>8.0975905850611096E-2</v>
      </c>
      <c r="X6109">
        <v>2.74167703187E-2</v>
      </c>
    </row>
    <row r="6110" spans="1:24" x14ac:dyDescent="0.2">
      <c r="A6110" t="s">
        <v>10018</v>
      </c>
      <c r="B6110" t="s">
        <v>66</v>
      </c>
      <c r="C6110" t="s">
        <v>57</v>
      </c>
      <c r="D6110" t="s">
        <v>24</v>
      </c>
      <c r="E6110" t="s">
        <v>5458</v>
      </c>
      <c r="F6110" t="s">
        <v>63</v>
      </c>
      <c r="G6110" t="s">
        <v>32</v>
      </c>
      <c r="H6110" t="s">
        <v>15</v>
      </c>
      <c r="I6110">
        <v>20</v>
      </c>
      <c r="J6110">
        <v>1.0619431507811601</v>
      </c>
      <c r="K6110">
        <v>1.0528547121568299</v>
      </c>
      <c r="L6110">
        <v>9.0884386243300398E-3</v>
      </c>
      <c r="M6110">
        <v>8.5583099412098098E-3</v>
      </c>
      <c r="N6110">
        <v>46.932304693983397</v>
      </c>
      <c r="O6110">
        <v>49.207469619030199</v>
      </c>
      <c r="P6110">
        <v>9.3762165736822597E-2</v>
      </c>
      <c r="Q6110" s="27">
        <v>-0.145150324012743</v>
      </c>
      <c r="R6110">
        <v>-0.11111465785027699</v>
      </c>
      <c r="S6110">
        <v>-4.0042936221765003E-2</v>
      </c>
      <c r="T6110">
        <v>9.0884386243300398E-3</v>
      </c>
      <c r="U6110">
        <v>5.8219813470425097E-2</v>
      </c>
      <c r="V6110">
        <v>0.12929153509893701</v>
      </c>
      <c r="W6110">
        <v>0.16332720126140299</v>
      </c>
      <c r="X6110">
        <v>6.2935592066777096E-2</v>
      </c>
    </row>
    <row r="6111" spans="1:24" x14ac:dyDescent="0.2">
      <c r="A6111" t="s">
        <v>10019</v>
      </c>
      <c r="B6111" t="s">
        <v>66</v>
      </c>
      <c r="C6111" t="s">
        <v>57</v>
      </c>
      <c r="D6111" t="s">
        <v>24</v>
      </c>
      <c r="E6111" t="s">
        <v>5458</v>
      </c>
      <c r="F6111" t="s">
        <v>63</v>
      </c>
      <c r="G6111" t="s">
        <v>32</v>
      </c>
      <c r="H6111" t="s">
        <v>15</v>
      </c>
      <c r="I6111">
        <v>21</v>
      </c>
      <c r="J6111">
        <v>1.0303566446149099</v>
      </c>
      <c r="K6111">
        <v>1.02244467874259</v>
      </c>
      <c r="L6111">
        <v>7.9119658723135599E-3</v>
      </c>
      <c r="M6111">
        <v>7.6788614055773204E-3</v>
      </c>
      <c r="N6111">
        <v>45.0647495591286</v>
      </c>
      <c r="O6111">
        <v>49.207469619030199</v>
      </c>
      <c r="P6111">
        <v>8.9965044669484906E-2</v>
      </c>
      <c r="Q6111" s="27">
        <v>-0.14008053260898901</v>
      </c>
      <c r="R6111">
        <v>-0.107423221393966</v>
      </c>
      <c r="S6111">
        <v>-3.92297175344965E-2</v>
      </c>
      <c r="T6111">
        <v>7.9119658723135599E-3</v>
      </c>
      <c r="U6111">
        <v>5.5053649279123602E-2</v>
      </c>
      <c r="V6111">
        <v>0.123247153138593</v>
      </c>
      <c r="W6111">
        <v>0.15590446435361599</v>
      </c>
      <c r="X6111">
        <v>4.0325744541267097E-2</v>
      </c>
    </row>
    <row r="6112" spans="1:24" x14ac:dyDescent="0.2">
      <c r="A6112" t="s">
        <v>10020</v>
      </c>
      <c r="B6112" t="s">
        <v>66</v>
      </c>
      <c r="C6112" t="s">
        <v>57</v>
      </c>
      <c r="D6112" t="s">
        <v>24</v>
      </c>
      <c r="E6112" t="s">
        <v>5458</v>
      </c>
      <c r="F6112" t="s">
        <v>63</v>
      </c>
      <c r="G6112" t="s">
        <v>32</v>
      </c>
      <c r="H6112" t="s">
        <v>14</v>
      </c>
      <c r="I6112">
        <v>22</v>
      </c>
      <c r="J6112">
        <v>0.956324944090576</v>
      </c>
      <c r="K6112">
        <v>0.95400014626103402</v>
      </c>
      <c r="L6112">
        <v>2.3247978295417599E-3</v>
      </c>
      <c r="M6112">
        <v>2.43097060670371E-3</v>
      </c>
      <c r="N6112">
        <v>44.319622060857498</v>
      </c>
      <c r="O6112">
        <v>49.207469619030199</v>
      </c>
      <c r="P6112">
        <v>8.4367511435318607E-2</v>
      </c>
      <c r="Q6112" s="27">
        <v>-0.136459758481557</v>
      </c>
      <c r="R6112">
        <v>-0.10583435183053699</v>
      </c>
      <c r="S6112">
        <v>-4.1883778162565201E-2</v>
      </c>
      <c r="T6112">
        <v>2.3247978295417599E-3</v>
      </c>
      <c r="U6112">
        <v>4.6533373821648703E-2</v>
      </c>
      <c r="V6112">
        <v>0.11048394748962</v>
      </c>
      <c r="W6112">
        <v>0.14110935414064099</v>
      </c>
      <c r="X6112">
        <v>2.96054417428625E-2</v>
      </c>
    </row>
    <row r="6113" spans="1:24" x14ac:dyDescent="0.2">
      <c r="A6113" t="s">
        <v>10021</v>
      </c>
      <c r="B6113" t="s">
        <v>66</v>
      </c>
      <c r="C6113" t="s">
        <v>57</v>
      </c>
      <c r="D6113" t="s">
        <v>24</v>
      </c>
      <c r="E6113" t="s">
        <v>5458</v>
      </c>
      <c r="F6113" t="s">
        <v>63</v>
      </c>
      <c r="G6113" t="s">
        <v>32</v>
      </c>
      <c r="H6113" t="s">
        <v>14</v>
      </c>
      <c r="I6113">
        <v>23</v>
      </c>
      <c r="J6113">
        <v>0.82328304147777998</v>
      </c>
      <c r="K6113">
        <v>0.82759570286347395</v>
      </c>
      <c r="L6113">
        <v>-4.3126613856944796E-3</v>
      </c>
      <c r="M6113">
        <v>-5.2383702425757702E-3</v>
      </c>
      <c r="N6113">
        <v>42.446897449861702</v>
      </c>
      <c r="O6113">
        <v>49.207469619030199</v>
      </c>
      <c r="P6113">
        <v>7.6247588106997499E-2</v>
      </c>
      <c r="Q6113" s="27">
        <v>-0.12973994382170501</v>
      </c>
      <c r="R6113">
        <v>-0.102062069338865</v>
      </c>
      <c r="S6113">
        <v>-4.4266397553761203E-2</v>
      </c>
      <c r="T6113">
        <v>-4.3126613856944796E-3</v>
      </c>
      <c r="U6113">
        <v>3.5641074782372197E-2</v>
      </c>
      <c r="V6113">
        <v>9.34367465674764E-2</v>
      </c>
      <c r="W6113">
        <v>0.12111462105031599</v>
      </c>
      <c r="X6113">
        <v>3.3064407389047597E-2</v>
      </c>
    </row>
    <row r="6114" spans="1:24" x14ac:dyDescent="0.2">
      <c r="A6114" t="s">
        <v>10022</v>
      </c>
      <c r="B6114" t="s">
        <v>66</v>
      </c>
      <c r="C6114" t="s">
        <v>57</v>
      </c>
      <c r="D6114" t="s">
        <v>24</v>
      </c>
      <c r="E6114" t="s">
        <v>5458</v>
      </c>
      <c r="F6114" t="s">
        <v>63</v>
      </c>
      <c r="G6114" t="s">
        <v>32</v>
      </c>
      <c r="H6114" t="s">
        <v>14</v>
      </c>
      <c r="I6114">
        <v>24</v>
      </c>
      <c r="J6114">
        <v>0.68562238243142204</v>
      </c>
      <c r="K6114">
        <v>0.68911562978358598</v>
      </c>
      <c r="L6114">
        <v>-3.49324735216394E-3</v>
      </c>
      <c r="M6114">
        <v>-5.0950019160340698E-3</v>
      </c>
      <c r="N6114">
        <v>42.032149546161797</v>
      </c>
      <c r="O6114">
        <v>49.207469619030199</v>
      </c>
      <c r="P6114">
        <v>6.6536646807406993E-2</v>
      </c>
      <c r="Q6114" s="27">
        <v>-0.112946031350348</v>
      </c>
      <c r="R6114">
        <v>-8.8793228559259696E-2</v>
      </c>
      <c r="S6114">
        <v>-3.8358450279245199E-2</v>
      </c>
      <c r="T6114">
        <v>-3.49324735216394E-3</v>
      </c>
      <c r="U6114">
        <v>3.1371955574917301E-2</v>
      </c>
      <c r="V6114">
        <v>8.1806733854931798E-2</v>
      </c>
      <c r="W6114">
        <v>0.10595953664602099</v>
      </c>
      <c r="X6114">
        <v>3.6041702919886801E-2</v>
      </c>
    </row>
    <row r="6115" spans="1:24" x14ac:dyDescent="0.2">
      <c r="A6115" t="s">
        <v>10001</v>
      </c>
      <c r="B6115" t="s">
        <v>66</v>
      </c>
      <c r="C6115" t="s">
        <v>57</v>
      </c>
      <c r="D6115" t="s">
        <v>24</v>
      </c>
      <c r="E6115" t="s">
        <v>5458</v>
      </c>
      <c r="F6115" t="s">
        <v>63</v>
      </c>
      <c r="G6115" t="s">
        <v>32</v>
      </c>
      <c r="H6115" t="s">
        <v>14</v>
      </c>
      <c r="I6115">
        <v>3</v>
      </c>
      <c r="J6115">
        <v>0.51952127038380003</v>
      </c>
      <c r="K6115">
        <v>0.52612075762440202</v>
      </c>
      <c r="L6115">
        <v>-6.59948724060144E-3</v>
      </c>
      <c r="M6115">
        <v>-1.2703016443823399E-2</v>
      </c>
      <c r="N6115">
        <v>47.604950514349902</v>
      </c>
      <c r="O6115">
        <v>49.207469619030199</v>
      </c>
      <c r="P6115">
        <v>5.0372269191930399E-2</v>
      </c>
      <c r="Q6115" s="27">
        <v>-8.9461870061326998E-2</v>
      </c>
      <c r="R6115">
        <v>-7.1176736344656294E-2</v>
      </c>
      <c r="S6115">
        <v>-3.2994556297173003E-2</v>
      </c>
      <c r="T6115">
        <v>-6.59948724060144E-3</v>
      </c>
      <c r="U6115">
        <v>1.97955818159701E-2</v>
      </c>
      <c r="V6115">
        <v>5.7977761863453402E-2</v>
      </c>
      <c r="W6115">
        <v>7.6262895580124099E-2</v>
      </c>
      <c r="X6115">
        <v>2.1392772439035201E-2</v>
      </c>
    </row>
    <row r="6116" spans="1:24" x14ac:dyDescent="0.2">
      <c r="A6116" t="s">
        <v>10002</v>
      </c>
      <c r="B6116" t="s">
        <v>66</v>
      </c>
      <c r="C6116" t="s">
        <v>57</v>
      </c>
      <c r="D6116" t="s">
        <v>24</v>
      </c>
      <c r="E6116" t="s">
        <v>5458</v>
      </c>
      <c r="F6116" t="s">
        <v>63</v>
      </c>
      <c r="G6116" t="s">
        <v>32</v>
      </c>
      <c r="H6116" t="s">
        <v>14</v>
      </c>
      <c r="I6116">
        <v>4</v>
      </c>
      <c r="J6116">
        <v>0.51748376091968395</v>
      </c>
      <c r="K6116">
        <v>0.52386655313881303</v>
      </c>
      <c r="L6116">
        <v>-6.3827922191299902E-3</v>
      </c>
      <c r="M6116">
        <v>-1.2334285056184899E-2</v>
      </c>
      <c r="N6116">
        <v>47.279537435165999</v>
      </c>
      <c r="O6116">
        <v>49.207469619030199</v>
      </c>
      <c r="P6116">
        <v>4.9636315059203399E-2</v>
      </c>
      <c r="Q6116" s="27">
        <v>-8.8034530491519603E-2</v>
      </c>
      <c r="R6116">
        <v>-7.0016548125028805E-2</v>
      </c>
      <c r="S6116">
        <v>-3.2392221310152597E-2</v>
      </c>
      <c r="T6116">
        <v>-6.3827922191299902E-3</v>
      </c>
      <c r="U6116">
        <v>1.9626636871892599E-2</v>
      </c>
      <c r="V6116">
        <v>5.7250963686768797E-2</v>
      </c>
      <c r="W6116">
        <v>7.5268946053259705E-2</v>
      </c>
      <c r="X6116">
        <v>1.5665206560419798E-2</v>
      </c>
    </row>
    <row r="6117" spans="1:24" x14ac:dyDescent="0.2">
      <c r="A6117" t="s">
        <v>10003</v>
      </c>
      <c r="B6117" t="s">
        <v>66</v>
      </c>
      <c r="C6117" t="s">
        <v>57</v>
      </c>
      <c r="D6117" t="s">
        <v>24</v>
      </c>
      <c r="E6117" t="s">
        <v>5458</v>
      </c>
      <c r="F6117" t="s">
        <v>63</v>
      </c>
      <c r="G6117" t="s">
        <v>32</v>
      </c>
      <c r="H6117" t="s">
        <v>14</v>
      </c>
      <c r="I6117">
        <v>5</v>
      </c>
      <c r="J6117">
        <v>0.54243892569499896</v>
      </c>
      <c r="K6117">
        <v>0.54765783210547503</v>
      </c>
      <c r="L6117">
        <v>-5.2189064104756402E-3</v>
      </c>
      <c r="M6117">
        <v>-9.6211871295720994E-3</v>
      </c>
      <c r="N6117">
        <v>46.124824330048398</v>
      </c>
      <c r="O6117">
        <v>49.207469619030199</v>
      </c>
      <c r="P6117">
        <v>5.15959694990758E-2</v>
      </c>
      <c r="Q6117" s="27">
        <v>-9.0094276236455301E-2</v>
      </c>
      <c r="R6117">
        <v>-7.1364939308290798E-2</v>
      </c>
      <c r="S6117">
        <v>-3.22551944279914E-2</v>
      </c>
      <c r="T6117">
        <v>-5.2189064104756402E-3</v>
      </c>
      <c r="U6117">
        <v>2.1817381607040099E-2</v>
      </c>
      <c r="V6117">
        <v>6.09271264873395E-2</v>
      </c>
      <c r="W6117">
        <v>7.9656463415504003E-2</v>
      </c>
      <c r="X6117">
        <v>8.6860711608185408E-3</v>
      </c>
    </row>
    <row r="6118" spans="1:24" x14ac:dyDescent="0.2">
      <c r="A6118" t="s">
        <v>10004</v>
      </c>
      <c r="B6118" t="s">
        <v>66</v>
      </c>
      <c r="C6118" t="s">
        <v>57</v>
      </c>
      <c r="D6118" t="s">
        <v>24</v>
      </c>
      <c r="E6118" t="s">
        <v>5458</v>
      </c>
      <c r="F6118" t="s">
        <v>63</v>
      </c>
      <c r="G6118" t="s">
        <v>32</v>
      </c>
      <c r="H6118" t="s">
        <v>14</v>
      </c>
      <c r="I6118">
        <v>6</v>
      </c>
      <c r="J6118">
        <v>0.61182334944568095</v>
      </c>
      <c r="K6118">
        <v>0.61627124494782504</v>
      </c>
      <c r="L6118">
        <v>-4.4478955021437002E-3</v>
      </c>
      <c r="M6118">
        <v>-7.2699015265983904E-3</v>
      </c>
      <c r="N6118">
        <v>44.970349412171501</v>
      </c>
      <c r="O6118">
        <v>49.207469619030199</v>
      </c>
      <c r="P6118">
        <v>5.8057306514379702E-2</v>
      </c>
      <c r="Q6118" s="27">
        <v>-9.9952164718298306E-2</v>
      </c>
      <c r="R6118">
        <v>-7.8877362453578403E-2</v>
      </c>
      <c r="S6118">
        <v>-3.4869924115678699E-2</v>
      </c>
      <c r="T6118">
        <v>-4.4478955021437002E-3</v>
      </c>
      <c r="U6118">
        <v>2.5974133111391299E-2</v>
      </c>
      <c r="V6118">
        <v>6.9981571449291097E-2</v>
      </c>
      <c r="W6118">
        <v>9.1056373714010902E-2</v>
      </c>
      <c r="X6118">
        <v>-7.07398433276985E-3</v>
      </c>
    </row>
    <row r="6119" spans="1:24" x14ac:dyDescent="0.2">
      <c r="A6119" t="s">
        <v>10005</v>
      </c>
      <c r="B6119" t="s">
        <v>66</v>
      </c>
      <c r="C6119" t="s">
        <v>57</v>
      </c>
      <c r="D6119" t="s">
        <v>24</v>
      </c>
      <c r="E6119" t="s">
        <v>5458</v>
      </c>
      <c r="F6119" t="s">
        <v>63</v>
      </c>
      <c r="G6119" t="s">
        <v>32</v>
      </c>
      <c r="H6119" t="s">
        <v>14</v>
      </c>
      <c r="I6119">
        <v>7</v>
      </c>
      <c r="J6119">
        <v>0.71233710042990495</v>
      </c>
      <c r="K6119">
        <v>0.71658467684326499</v>
      </c>
      <c r="L6119">
        <v>-4.2475764133595101E-3</v>
      </c>
      <c r="M6119">
        <v>-5.9628740533043097E-3</v>
      </c>
      <c r="N6119">
        <v>43.973624779564297</v>
      </c>
      <c r="O6119">
        <v>49.207469619030199</v>
      </c>
      <c r="P6119">
        <v>6.9774052870564901E-2</v>
      </c>
      <c r="Q6119" s="27">
        <v>-0.11902589338543899</v>
      </c>
      <c r="R6119">
        <v>-9.3697912193423702E-2</v>
      </c>
      <c r="S6119">
        <v>-4.0809180117535503E-2</v>
      </c>
      <c r="T6119">
        <v>-4.2475764133595101E-3</v>
      </c>
      <c r="U6119">
        <v>3.2314027290816498E-2</v>
      </c>
      <c r="V6119">
        <v>8.5202759366704697E-2</v>
      </c>
      <c r="W6119">
        <v>0.11053074055872</v>
      </c>
      <c r="X6119">
        <v>-3.4740101622625502E-2</v>
      </c>
    </row>
    <row r="6120" spans="1:24" x14ac:dyDescent="0.2">
      <c r="A6120" t="s">
        <v>10006</v>
      </c>
      <c r="B6120" t="s">
        <v>66</v>
      </c>
      <c r="C6120" t="s">
        <v>57</v>
      </c>
      <c r="D6120" t="s">
        <v>24</v>
      </c>
      <c r="E6120" t="s">
        <v>5458</v>
      </c>
      <c r="F6120" t="s">
        <v>63</v>
      </c>
      <c r="G6120" t="s">
        <v>32</v>
      </c>
      <c r="H6120" t="s">
        <v>14</v>
      </c>
      <c r="I6120">
        <v>8</v>
      </c>
      <c r="J6120">
        <v>0.75746593484966696</v>
      </c>
      <c r="K6120">
        <v>0.76755177896357996</v>
      </c>
      <c r="L6120">
        <v>-1.0085844113912799E-2</v>
      </c>
      <c r="M6120">
        <v>-1.33152444880765E-2</v>
      </c>
      <c r="N6120">
        <v>43.523822627074701</v>
      </c>
      <c r="O6120">
        <v>49.207469619030199</v>
      </c>
      <c r="P6120">
        <v>7.6371885740467493E-2</v>
      </c>
      <c r="Q6120" s="27">
        <v>-0.13571759615698201</v>
      </c>
      <c r="R6120">
        <v>-0.10799460163319199</v>
      </c>
      <c r="S6120">
        <v>-5.0104712241917801E-2</v>
      </c>
      <c r="T6120">
        <v>-1.0085844113912799E-2</v>
      </c>
      <c r="U6120">
        <v>2.9933024014092199E-2</v>
      </c>
      <c r="V6120">
        <v>8.7822913405366604E-2</v>
      </c>
      <c r="W6120">
        <v>0.11554590792915601</v>
      </c>
      <c r="X6120">
        <v>-1.00157710213136E-2</v>
      </c>
    </row>
    <row r="6121" spans="1:24" x14ac:dyDescent="0.2">
      <c r="A6121" t="s">
        <v>10007</v>
      </c>
      <c r="B6121" t="s">
        <v>66</v>
      </c>
      <c r="C6121" t="s">
        <v>57</v>
      </c>
      <c r="D6121" t="s">
        <v>24</v>
      </c>
      <c r="E6121" t="s">
        <v>5458</v>
      </c>
      <c r="F6121" t="s">
        <v>63</v>
      </c>
      <c r="G6121" t="s">
        <v>32</v>
      </c>
      <c r="H6121" t="s">
        <v>14</v>
      </c>
      <c r="I6121">
        <v>9</v>
      </c>
      <c r="J6121">
        <v>0.73993567634423896</v>
      </c>
      <c r="K6121">
        <v>0.75008028192646004</v>
      </c>
      <c r="L6121">
        <v>-1.0144605582221199E-2</v>
      </c>
      <c r="M6121">
        <v>-1.3710118198844099E-2</v>
      </c>
      <c r="N6121">
        <v>44.890411773858901</v>
      </c>
      <c r="O6121">
        <v>49.207469619030199</v>
      </c>
      <c r="P6121">
        <v>7.7546757152416004E-2</v>
      </c>
      <c r="Q6121" s="27">
        <v>-0.137709021097946</v>
      </c>
      <c r="R6121">
        <v>-0.109559548251619</v>
      </c>
      <c r="S6121">
        <v>-5.0779106330087198E-2</v>
      </c>
      <c r="T6121">
        <v>-1.0144605582221199E-2</v>
      </c>
      <c r="U6121">
        <v>3.0489895165644799E-2</v>
      </c>
      <c r="V6121">
        <v>8.9270337087176202E-2</v>
      </c>
      <c r="W6121">
        <v>0.117419809933503</v>
      </c>
      <c r="X6121">
        <v>3.8604071171632497E-2</v>
      </c>
    </row>
    <row r="6122" spans="1:24" x14ac:dyDescent="0.2">
      <c r="A6122" t="s">
        <v>9039</v>
      </c>
      <c r="B6122" t="s">
        <v>66</v>
      </c>
      <c r="C6122" t="s">
        <v>57</v>
      </c>
      <c r="D6122" t="s">
        <v>24</v>
      </c>
      <c r="E6122" t="s">
        <v>5458</v>
      </c>
      <c r="F6122" t="s">
        <v>63</v>
      </c>
      <c r="G6122" t="s">
        <v>33</v>
      </c>
      <c r="H6122" t="s">
        <v>14</v>
      </c>
      <c r="I6122">
        <v>1</v>
      </c>
      <c r="J6122">
        <v>0.46180173961545101</v>
      </c>
      <c r="K6122">
        <v>0.46203799122162698</v>
      </c>
      <c r="L6122">
        <v>-2.3625160617670899E-4</v>
      </c>
      <c r="M6122">
        <v>-5.11586652690913E-4</v>
      </c>
      <c r="N6122">
        <v>49.5835355549792</v>
      </c>
      <c r="O6122">
        <v>55.690486339852299</v>
      </c>
      <c r="P6122">
        <v>5.8308155069077099E-2</v>
      </c>
      <c r="Q6122" s="27">
        <v>-9.6153166694808501E-2</v>
      </c>
      <c r="R6122">
        <v>-7.49873064047335E-2</v>
      </c>
      <c r="S6122">
        <v>-3.0789724862373101E-2</v>
      </c>
      <c r="T6122">
        <v>-2.3625160617670899E-4</v>
      </c>
      <c r="U6122">
        <v>3.03172216500197E-2</v>
      </c>
      <c r="V6122">
        <v>7.4514803192380102E-2</v>
      </c>
      <c r="W6122">
        <v>9.5680663482455103E-2</v>
      </c>
      <c r="X6122">
        <v>3.1946674104848603E-2</v>
      </c>
    </row>
    <row r="6123" spans="1:24" x14ac:dyDescent="0.2">
      <c r="A6123" t="s">
        <v>9048</v>
      </c>
      <c r="B6123" t="s">
        <v>66</v>
      </c>
      <c r="C6123" t="s">
        <v>57</v>
      </c>
      <c r="D6123" t="s">
        <v>24</v>
      </c>
      <c r="E6123" t="s">
        <v>5458</v>
      </c>
      <c r="F6123" t="s">
        <v>63</v>
      </c>
      <c r="G6123" t="s">
        <v>33</v>
      </c>
      <c r="H6123" t="s">
        <v>14</v>
      </c>
      <c r="I6123">
        <v>10</v>
      </c>
      <c r="J6123">
        <v>0.585948034109114</v>
      </c>
      <c r="K6123">
        <v>0.59667107607334702</v>
      </c>
      <c r="L6123">
        <v>-1.07230419642333E-2</v>
      </c>
      <c r="M6123">
        <v>-1.8300329278409098E-2</v>
      </c>
      <c r="N6123">
        <v>57.179808627247603</v>
      </c>
      <c r="O6123">
        <v>55.690486339852299</v>
      </c>
      <c r="P6123">
        <v>7.8481988908949099E-2</v>
      </c>
      <c r="Q6123" s="27">
        <v>-0.13982591371945399</v>
      </c>
      <c r="R6123">
        <v>-0.11133695174550599</v>
      </c>
      <c r="S6123">
        <v>-5.1847604152522597E-2</v>
      </c>
      <c r="T6123">
        <v>-1.07230419642333E-2</v>
      </c>
      <c r="U6123">
        <v>3.0401520224056101E-2</v>
      </c>
      <c r="V6123">
        <v>8.9890867817039394E-2</v>
      </c>
      <c r="W6123">
        <v>0.118379829790988</v>
      </c>
      <c r="X6123">
        <v>6.9320705525485304E-2</v>
      </c>
    </row>
    <row r="6124" spans="1:24" x14ac:dyDescent="0.2">
      <c r="A6124" t="s">
        <v>9049</v>
      </c>
      <c r="B6124" t="s">
        <v>66</v>
      </c>
      <c r="C6124" t="s">
        <v>57</v>
      </c>
      <c r="D6124" t="s">
        <v>24</v>
      </c>
      <c r="E6124" t="s">
        <v>5458</v>
      </c>
      <c r="F6124" t="s">
        <v>63</v>
      </c>
      <c r="G6124" t="s">
        <v>33</v>
      </c>
      <c r="H6124" t="s">
        <v>14</v>
      </c>
      <c r="I6124">
        <v>11</v>
      </c>
      <c r="J6124">
        <v>0.572866315153435</v>
      </c>
      <c r="K6124">
        <v>0.58052133859657795</v>
      </c>
      <c r="L6124">
        <v>-7.6550234431423799E-3</v>
      </c>
      <c r="M6124">
        <v>-1.3362669859707301E-2</v>
      </c>
      <c r="N6124">
        <v>61.8578440352697</v>
      </c>
      <c r="O6124">
        <v>55.690486339852299</v>
      </c>
      <c r="P6124">
        <v>7.8690085671795001E-2</v>
      </c>
      <c r="Q6124" s="27">
        <v>-0.13710021437324499</v>
      </c>
      <c r="R6124">
        <v>-0.10853571327438399</v>
      </c>
      <c r="S6124">
        <v>-4.8888628335162998E-2</v>
      </c>
      <c r="T6124">
        <v>-7.6550234431423799E-3</v>
      </c>
      <c r="U6124">
        <v>3.3578581448878202E-2</v>
      </c>
      <c r="V6124">
        <v>9.3225666388098802E-2</v>
      </c>
      <c r="W6124">
        <v>0.12179016748696</v>
      </c>
      <c r="X6124">
        <v>8.7229074623844702E-2</v>
      </c>
    </row>
    <row r="6125" spans="1:24" x14ac:dyDescent="0.2">
      <c r="A6125" t="s">
        <v>9050</v>
      </c>
      <c r="B6125" t="s">
        <v>66</v>
      </c>
      <c r="C6125" t="s">
        <v>57</v>
      </c>
      <c r="D6125" t="s">
        <v>24</v>
      </c>
      <c r="E6125" t="s">
        <v>5458</v>
      </c>
      <c r="F6125" t="s">
        <v>63</v>
      </c>
      <c r="G6125" t="s">
        <v>33</v>
      </c>
      <c r="H6125" t="s">
        <v>14</v>
      </c>
      <c r="I6125">
        <v>12</v>
      </c>
      <c r="J6125">
        <v>0.56278155926333095</v>
      </c>
      <c r="K6125">
        <v>0.57395359047715899</v>
      </c>
      <c r="L6125">
        <v>-1.11720312138289E-2</v>
      </c>
      <c r="M6125">
        <v>-1.9851452184135001E-2</v>
      </c>
      <c r="N6125">
        <v>65.523717284751001</v>
      </c>
      <c r="O6125">
        <v>55.690486339852299</v>
      </c>
      <c r="P6125">
        <v>7.8137919695951602E-2</v>
      </c>
      <c r="Q6125" s="27">
        <v>-0.13970890911366901</v>
      </c>
      <c r="R6125">
        <v>-0.111344844264039</v>
      </c>
      <c r="S6125">
        <v>-5.2116301134507603E-2</v>
      </c>
      <c r="T6125">
        <v>-1.11720312138289E-2</v>
      </c>
      <c r="U6125">
        <v>2.97722387068497E-2</v>
      </c>
      <c r="V6125">
        <v>8.9000781836380993E-2</v>
      </c>
      <c r="W6125">
        <v>0.11736484668601101</v>
      </c>
      <c r="X6125">
        <v>0.10390337289434599</v>
      </c>
    </row>
    <row r="6126" spans="1:24" x14ac:dyDescent="0.2">
      <c r="A6126" t="s">
        <v>9051</v>
      </c>
      <c r="B6126" t="s">
        <v>66</v>
      </c>
      <c r="C6126" t="s">
        <v>57</v>
      </c>
      <c r="D6126" t="s">
        <v>24</v>
      </c>
      <c r="E6126" t="s">
        <v>5458</v>
      </c>
      <c r="F6126" t="s">
        <v>63</v>
      </c>
      <c r="G6126" t="s">
        <v>33</v>
      </c>
      <c r="H6126" t="s">
        <v>14</v>
      </c>
      <c r="I6126">
        <v>13</v>
      </c>
      <c r="J6126">
        <v>0.55632918935265396</v>
      </c>
      <c r="K6126">
        <v>0.56588353730824403</v>
      </c>
      <c r="L6126">
        <v>-9.5543479555898498E-3</v>
      </c>
      <c r="M6126">
        <v>-1.7173910947774099E-2</v>
      </c>
      <c r="N6126">
        <v>67.274264846991699</v>
      </c>
      <c r="O6126">
        <v>55.690486339852299</v>
      </c>
      <c r="P6126">
        <v>7.7729547025337895E-2</v>
      </c>
      <c r="Q6126" s="27">
        <v>-0.137419452812271</v>
      </c>
      <c r="R6126">
        <v>-0.109203627242073</v>
      </c>
      <c r="S6126">
        <v>-5.02846305968669E-2</v>
      </c>
      <c r="T6126">
        <v>-9.5543479555898498E-3</v>
      </c>
      <c r="U6126">
        <v>3.11759346856872E-2</v>
      </c>
      <c r="V6126">
        <v>9.0094931330893399E-2</v>
      </c>
      <c r="W6126">
        <v>0.118310756901091</v>
      </c>
      <c r="X6126">
        <v>0.117171948137338</v>
      </c>
    </row>
    <row r="6127" spans="1:24" x14ac:dyDescent="0.2">
      <c r="A6127" t="s">
        <v>9052</v>
      </c>
      <c r="B6127" t="s">
        <v>66</v>
      </c>
      <c r="C6127" t="s">
        <v>57</v>
      </c>
      <c r="D6127" t="s">
        <v>24</v>
      </c>
      <c r="E6127" t="s">
        <v>5458</v>
      </c>
      <c r="F6127" t="s">
        <v>63</v>
      </c>
      <c r="G6127" t="s">
        <v>33</v>
      </c>
      <c r="H6127" t="s">
        <v>14</v>
      </c>
      <c r="I6127">
        <v>14</v>
      </c>
      <c r="J6127">
        <v>0.54182946157497902</v>
      </c>
      <c r="K6127">
        <v>0.54889168305945302</v>
      </c>
      <c r="L6127">
        <v>-7.0622214844736301E-3</v>
      </c>
      <c r="M6127">
        <v>-1.3034030050609101E-2</v>
      </c>
      <c r="N6127">
        <v>67.353163731846493</v>
      </c>
      <c r="O6127">
        <v>55.690486339852299</v>
      </c>
      <c r="P6127">
        <v>7.8192820368107693E-2</v>
      </c>
      <c r="Q6127" s="27">
        <v>-0.135689410990011</v>
      </c>
      <c r="R6127">
        <v>-0.107305417196388</v>
      </c>
      <c r="S6127">
        <v>-4.8035259357361998E-2</v>
      </c>
      <c r="T6127">
        <v>-7.0622214844736301E-3</v>
      </c>
      <c r="U6127">
        <v>3.3910816388414797E-2</v>
      </c>
      <c r="V6127">
        <v>9.31809742274404E-2</v>
      </c>
      <c r="W6127">
        <v>0.12156496802106299</v>
      </c>
      <c r="X6127">
        <v>0.115014796780811</v>
      </c>
    </row>
    <row r="6128" spans="1:24" x14ac:dyDescent="0.2">
      <c r="A6128" t="s">
        <v>9053</v>
      </c>
      <c r="B6128" t="s">
        <v>66</v>
      </c>
      <c r="C6128" t="s">
        <v>57</v>
      </c>
      <c r="D6128" t="s">
        <v>24</v>
      </c>
      <c r="E6128" t="s">
        <v>5458</v>
      </c>
      <c r="F6128" t="s">
        <v>63</v>
      </c>
      <c r="G6128" t="s">
        <v>33</v>
      </c>
      <c r="H6128" t="s">
        <v>14</v>
      </c>
      <c r="I6128">
        <v>15</v>
      </c>
      <c r="J6128">
        <v>0.53216338507763805</v>
      </c>
      <c r="K6128">
        <v>0.53530928551490498</v>
      </c>
      <c r="L6128">
        <v>-3.1459004372670399E-3</v>
      </c>
      <c r="M6128">
        <v>-5.9115311678349996E-3</v>
      </c>
      <c r="N6128">
        <v>67.799701262102403</v>
      </c>
      <c r="O6128">
        <v>55.690486339852299</v>
      </c>
      <c r="P6128">
        <v>7.90635683596531E-2</v>
      </c>
      <c r="Q6128" s="27">
        <v>-0.13320547038889599</v>
      </c>
      <c r="R6128">
        <v>-0.10450539507434201</v>
      </c>
      <c r="S6128">
        <v>-4.4575210257725303E-2</v>
      </c>
      <c r="T6128">
        <v>-3.1459004372670399E-3</v>
      </c>
      <c r="U6128">
        <v>3.8283409383191198E-2</v>
      </c>
      <c r="V6128">
        <v>9.8213594199808296E-2</v>
      </c>
      <c r="W6128">
        <v>0.126913669514362</v>
      </c>
      <c r="X6128">
        <v>0.107848374529598</v>
      </c>
    </row>
    <row r="6129" spans="1:24" x14ac:dyDescent="0.2">
      <c r="A6129" t="s">
        <v>9054</v>
      </c>
      <c r="B6129" t="s">
        <v>66</v>
      </c>
      <c r="C6129" t="s">
        <v>57</v>
      </c>
      <c r="D6129" t="s">
        <v>24</v>
      </c>
      <c r="E6129" t="s">
        <v>5458</v>
      </c>
      <c r="F6129" t="s">
        <v>63</v>
      </c>
      <c r="G6129" t="s">
        <v>33</v>
      </c>
      <c r="H6129" t="s">
        <v>14</v>
      </c>
      <c r="I6129">
        <v>16</v>
      </c>
      <c r="J6129">
        <v>0.54084168302300795</v>
      </c>
      <c r="K6129" s="1">
        <v>0.54181773146730705</v>
      </c>
      <c r="L6129">
        <v>-9.7604844429993005E-4</v>
      </c>
      <c r="M6129">
        <v>-1.80468420785239E-3</v>
      </c>
      <c r="N6129">
        <v>67.135057659059498</v>
      </c>
      <c r="O6129">
        <v>55.690486339852299</v>
      </c>
      <c r="P6129">
        <v>8.0920975211409396E-2</v>
      </c>
      <c r="Q6129" s="27">
        <v>-0.134091052667068</v>
      </c>
      <c r="R6129">
        <v>-0.10471673866532701</v>
      </c>
      <c r="S6129">
        <v>-4.3378639455078499E-2</v>
      </c>
      <c r="T6129">
        <v>-9.7604844429993005E-4</v>
      </c>
      <c r="U6129">
        <v>4.1426542566478597E-2</v>
      </c>
      <c r="V6129">
        <v>0.10276464177672701</v>
      </c>
      <c r="W6129">
        <v>0.13213895577846901</v>
      </c>
      <c r="X6129">
        <v>9.6388375664662004E-2</v>
      </c>
    </row>
    <row r="6130" spans="1:24" x14ac:dyDescent="0.2">
      <c r="A6130" t="s">
        <v>9055</v>
      </c>
      <c r="B6130" t="s">
        <v>66</v>
      </c>
      <c r="C6130" t="s">
        <v>57</v>
      </c>
      <c r="D6130" t="s">
        <v>24</v>
      </c>
      <c r="E6130" t="s">
        <v>5458</v>
      </c>
      <c r="F6130" t="s">
        <v>63</v>
      </c>
      <c r="G6130" t="s">
        <v>33</v>
      </c>
      <c r="H6130" t="s">
        <v>15</v>
      </c>
      <c r="I6130">
        <v>17</v>
      </c>
      <c r="J6130">
        <v>0.58020508829889195</v>
      </c>
      <c r="K6130">
        <v>0.57634053884876002</v>
      </c>
      <c r="L6130">
        <v>3.8645494501320602E-3</v>
      </c>
      <c r="M6130">
        <v>6.6606610801407604E-3</v>
      </c>
      <c r="N6130">
        <v>64.104874174446707</v>
      </c>
      <c r="O6130">
        <v>55.690486339852299</v>
      </c>
      <c r="P6130">
        <v>8.5244313159986707E-2</v>
      </c>
      <c r="Q6130" s="27">
        <v>-0.13636234569804601</v>
      </c>
      <c r="R6130">
        <v>-0.105418660020971</v>
      </c>
      <c r="S6130">
        <v>-4.0803470645701001E-2</v>
      </c>
      <c r="T6130">
        <v>3.8645494501320602E-3</v>
      </c>
      <c r="U6130">
        <v>4.8532569545965097E-2</v>
      </c>
      <c r="V6130">
        <v>0.11314775892123501</v>
      </c>
      <c r="W6130">
        <v>0.14409144459831</v>
      </c>
      <c r="X6130">
        <v>9.0642044693307999E-2</v>
      </c>
    </row>
    <row r="6131" spans="1:24" x14ac:dyDescent="0.2">
      <c r="A6131" t="s">
        <v>9056</v>
      </c>
      <c r="B6131" t="s">
        <v>66</v>
      </c>
      <c r="C6131" t="s">
        <v>57</v>
      </c>
      <c r="D6131" t="s">
        <v>24</v>
      </c>
      <c r="E6131" t="s">
        <v>5458</v>
      </c>
      <c r="F6131" t="s">
        <v>63</v>
      </c>
      <c r="G6131" t="s">
        <v>33</v>
      </c>
      <c r="H6131" t="s">
        <v>15</v>
      </c>
      <c r="I6131">
        <v>18</v>
      </c>
      <c r="J6131">
        <v>0.71208080455759704</v>
      </c>
      <c r="K6131">
        <v>0.70863745505212306</v>
      </c>
      <c r="L6131">
        <v>3.4433495054743898E-3</v>
      </c>
      <c r="M6131">
        <v>4.8356162438807403E-3</v>
      </c>
      <c r="N6131">
        <v>61.752859828838197</v>
      </c>
      <c r="O6131">
        <v>55.690486339852299</v>
      </c>
      <c r="P6131">
        <v>9.4762353268212196E-2</v>
      </c>
      <c r="Q6131" s="27">
        <v>-0.15244072162073499</v>
      </c>
      <c r="R6131">
        <v>-0.11804198738437401</v>
      </c>
      <c r="S6131">
        <v>-4.6212123607068799E-2</v>
      </c>
      <c r="T6131">
        <v>3.4433495054743898E-3</v>
      </c>
      <c r="U6131">
        <v>5.3098822618017599E-2</v>
      </c>
      <c r="V6131">
        <v>0.12492868639532199</v>
      </c>
      <c r="W6131">
        <v>0.15932742063168401</v>
      </c>
      <c r="X6131">
        <v>9.7206428771187695E-2</v>
      </c>
    </row>
    <row r="6132" spans="1:24" x14ac:dyDescent="0.2">
      <c r="A6132" t="s">
        <v>9057</v>
      </c>
      <c r="B6132" t="s">
        <v>66</v>
      </c>
      <c r="C6132" t="s">
        <v>57</v>
      </c>
      <c r="D6132" t="s">
        <v>24</v>
      </c>
      <c r="E6132" t="s">
        <v>5458</v>
      </c>
      <c r="F6132" t="s">
        <v>63</v>
      </c>
      <c r="G6132" t="s">
        <v>33</v>
      </c>
      <c r="H6132" t="s">
        <v>15</v>
      </c>
      <c r="I6132">
        <v>19</v>
      </c>
      <c r="J6132">
        <v>0.84885518395702197</v>
      </c>
      <c r="K6132">
        <v>0.84398473398580098</v>
      </c>
      <c r="L6132">
        <v>4.8704499712211597E-3</v>
      </c>
      <c r="M6132">
        <v>5.7376688783557601E-3</v>
      </c>
      <c r="N6132">
        <v>58.481283692081597</v>
      </c>
      <c r="O6132">
        <v>55.690486339852299</v>
      </c>
      <c r="P6132">
        <v>9.7607967164766704E-2</v>
      </c>
      <c r="Q6132" s="27">
        <v>-0.15569465601481999</v>
      </c>
      <c r="R6132">
        <v>-0.12026296393400999</v>
      </c>
      <c r="S6132">
        <v>-4.6276124823116598E-2</v>
      </c>
      <c r="T6132">
        <v>4.8704499712211597E-3</v>
      </c>
      <c r="U6132">
        <v>5.60170247655589E-2</v>
      </c>
      <c r="V6132">
        <v>0.13000386387645199</v>
      </c>
      <c r="W6132">
        <v>0.165435555957262</v>
      </c>
      <c r="X6132">
        <v>8.8209716230179203E-2</v>
      </c>
    </row>
    <row r="6133" spans="1:24" x14ac:dyDescent="0.2">
      <c r="A6133" t="s">
        <v>9040</v>
      </c>
      <c r="B6133" t="s">
        <v>66</v>
      </c>
      <c r="C6133" t="s">
        <v>57</v>
      </c>
      <c r="D6133" t="s">
        <v>24</v>
      </c>
      <c r="E6133" t="s">
        <v>5458</v>
      </c>
      <c r="F6133" t="s">
        <v>63</v>
      </c>
      <c r="G6133" t="s">
        <v>33</v>
      </c>
      <c r="H6133" t="s">
        <v>14</v>
      </c>
      <c r="I6133">
        <v>2</v>
      </c>
      <c r="J6133">
        <v>0.42730512383685998</v>
      </c>
      <c r="K6133">
        <v>0.43000307848970698</v>
      </c>
      <c r="L6133">
        <v>-2.6979546528464399E-3</v>
      </c>
      <c r="M6133">
        <v>-6.3138832238213002E-3</v>
      </c>
      <c r="N6133">
        <v>48.640651106500698</v>
      </c>
      <c r="O6133">
        <v>55.690486339852299</v>
      </c>
      <c r="P6133">
        <v>5.3138990181551202E-2</v>
      </c>
      <c r="Q6133" s="27">
        <v>-9.0111593501498097E-2</v>
      </c>
      <c r="R6133">
        <v>-7.0822140065594993E-2</v>
      </c>
      <c r="S6133">
        <v>-3.05427855079793E-2</v>
      </c>
      <c r="T6133">
        <v>-2.6979546528464399E-3</v>
      </c>
      <c r="U6133">
        <v>2.5146876202286401E-2</v>
      </c>
      <c r="V6133">
        <v>6.5426230759902199E-2</v>
      </c>
      <c r="W6133">
        <v>8.4715684195805302E-2</v>
      </c>
      <c r="X6133">
        <v>2.7416780169473302E-2</v>
      </c>
    </row>
    <row r="6134" spans="1:24" x14ac:dyDescent="0.2">
      <c r="A6134" t="s">
        <v>9058</v>
      </c>
      <c r="B6134" t="s">
        <v>66</v>
      </c>
      <c r="C6134" t="s">
        <v>57</v>
      </c>
      <c r="D6134" t="s">
        <v>24</v>
      </c>
      <c r="E6134" t="s">
        <v>5458</v>
      </c>
      <c r="F6134" t="s">
        <v>63</v>
      </c>
      <c r="G6134" t="s">
        <v>33</v>
      </c>
      <c r="H6134" t="s">
        <v>15</v>
      </c>
      <c r="I6134">
        <v>20</v>
      </c>
      <c r="J6134">
        <v>0.84808618068869801</v>
      </c>
      <c r="K6134">
        <v>0.84538462543932102</v>
      </c>
      <c r="L6134">
        <v>2.7015552493767402E-3</v>
      </c>
      <c r="M6134">
        <v>3.1854725508944299E-3</v>
      </c>
      <c r="N6134">
        <v>56.3694700510028</v>
      </c>
      <c r="O6134">
        <v>55.690486339852299</v>
      </c>
      <c r="P6134">
        <v>9.3760481369379006E-2</v>
      </c>
      <c r="Q6134" s="27">
        <v>-0.151534436603252</v>
      </c>
      <c r="R6134">
        <v>-0.117499381866167</v>
      </c>
      <c r="S6134">
        <v>-4.6428936988177898E-2</v>
      </c>
      <c r="T6134">
        <v>2.7015552493767402E-3</v>
      </c>
      <c r="U6134">
        <v>5.18320474869313E-2</v>
      </c>
      <c r="V6134">
        <v>0.122902492364921</v>
      </c>
      <c r="W6134">
        <v>0.156937547102005</v>
      </c>
      <c r="X6134">
        <v>6.2935732582848999E-2</v>
      </c>
    </row>
    <row r="6135" spans="1:24" x14ac:dyDescent="0.2">
      <c r="A6135" t="s">
        <v>9059</v>
      </c>
      <c r="B6135" t="s">
        <v>66</v>
      </c>
      <c r="C6135" t="s">
        <v>57</v>
      </c>
      <c r="D6135" t="s">
        <v>24</v>
      </c>
      <c r="E6135" t="s">
        <v>5458</v>
      </c>
      <c r="F6135" t="s">
        <v>63</v>
      </c>
      <c r="G6135" t="s">
        <v>33</v>
      </c>
      <c r="H6135" t="s">
        <v>15</v>
      </c>
      <c r="I6135">
        <v>21</v>
      </c>
      <c r="J6135">
        <v>0.81257963581817605</v>
      </c>
      <c r="K6135">
        <v>0.81122826786154101</v>
      </c>
      <c r="L6135">
        <v>1.35136795663509E-3</v>
      </c>
      <c r="M6135">
        <v>1.6630590985392099E-3</v>
      </c>
      <c r="N6135">
        <v>54.0589932356501</v>
      </c>
      <c r="O6135">
        <v>55.690486339852299</v>
      </c>
      <c r="P6135">
        <v>8.9964521227882205E-2</v>
      </c>
      <c r="Q6135" s="27">
        <v>-0.146640269463231</v>
      </c>
      <c r="R6135">
        <v>-0.11398314825751001</v>
      </c>
      <c r="S6135">
        <v>-4.5790041166775201E-2</v>
      </c>
      <c r="T6135">
        <v>1.35136795663509E-3</v>
      </c>
      <c r="U6135">
        <v>4.8492777080045402E-2</v>
      </c>
      <c r="V6135">
        <v>0.11668588417078</v>
      </c>
      <c r="W6135">
        <v>0.149343005376501</v>
      </c>
      <c r="X6135">
        <v>4.0325722661411899E-2</v>
      </c>
    </row>
    <row r="6136" spans="1:24" x14ac:dyDescent="0.2">
      <c r="A6136" t="s">
        <v>9060</v>
      </c>
      <c r="B6136" t="s">
        <v>66</v>
      </c>
      <c r="C6136" t="s">
        <v>57</v>
      </c>
      <c r="D6136" t="s">
        <v>24</v>
      </c>
      <c r="E6136" t="s">
        <v>5458</v>
      </c>
      <c r="F6136" t="s">
        <v>63</v>
      </c>
      <c r="G6136" t="s">
        <v>33</v>
      </c>
      <c r="H6136" t="s">
        <v>14</v>
      </c>
      <c r="I6136">
        <v>22</v>
      </c>
      <c r="J6136">
        <v>0.74419413011539204</v>
      </c>
      <c r="K6136">
        <v>0.74500605712000401</v>
      </c>
      <c r="L6136">
        <v>-8.1192700461226396E-4</v>
      </c>
      <c r="M6136">
        <v>-1.0910150614683999E-3</v>
      </c>
      <c r="N6136">
        <v>52.153342289073301</v>
      </c>
      <c r="O6136">
        <v>55.690486339852299</v>
      </c>
      <c r="P6136">
        <v>8.4365935869844297E-2</v>
      </c>
      <c r="Q6136" s="27">
        <v>-0.139593891510506</v>
      </c>
      <c r="R6136">
        <v>-0.10896905678975299</v>
      </c>
      <c r="S6136">
        <v>-4.5019677400410699E-2</v>
      </c>
      <c r="T6136">
        <v>-8.1192700461226396E-4</v>
      </c>
      <c r="U6136">
        <v>4.3395823391186202E-2</v>
      </c>
      <c r="V6136">
        <v>0.107345202780528</v>
      </c>
      <c r="W6136">
        <v>0.13797003750128201</v>
      </c>
      <c r="X6136">
        <v>2.9605463456362599E-2</v>
      </c>
    </row>
    <row r="6137" spans="1:24" x14ac:dyDescent="0.2">
      <c r="A6137" t="s">
        <v>9061</v>
      </c>
      <c r="B6137" t="s">
        <v>66</v>
      </c>
      <c r="C6137" t="s">
        <v>57</v>
      </c>
      <c r="D6137" t="s">
        <v>24</v>
      </c>
      <c r="E6137" t="s">
        <v>5458</v>
      </c>
      <c r="F6137" t="s">
        <v>63</v>
      </c>
      <c r="G6137" t="s">
        <v>33</v>
      </c>
      <c r="H6137" t="s">
        <v>14</v>
      </c>
      <c r="I6137">
        <v>23</v>
      </c>
      <c r="J6137">
        <v>0.63845503346999799</v>
      </c>
      <c r="K6137">
        <v>0.63906667899487701</v>
      </c>
      <c r="L6137">
        <v>-6.116455248794E-4</v>
      </c>
      <c r="M6137">
        <v>-9.5800877558300601E-4</v>
      </c>
      <c r="N6137">
        <v>51.743843196749701</v>
      </c>
      <c r="O6137">
        <v>55.690486339852299</v>
      </c>
      <c r="P6137">
        <v>7.6247337433135706E-2</v>
      </c>
      <c r="Q6137" s="27">
        <v>-0.12603851560238799</v>
      </c>
      <c r="R6137">
        <v>-9.8360732114159299E-2</v>
      </c>
      <c r="S6137">
        <v>-4.0565250339842499E-2</v>
      </c>
      <c r="T6137">
        <v>-6.116455248794E-4</v>
      </c>
      <c r="U6137">
        <v>3.9341959290083703E-2</v>
      </c>
      <c r="V6137">
        <v>9.7137441064400504E-2</v>
      </c>
      <c r="W6137">
        <v>0.124815224552629</v>
      </c>
      <c r="X6137">
        <v>3.3064372713718398E-2</v>
      </c>
    </row>
    <row r="6138" spans="1:24" x14ac:dyDescent="0.2">
      <c r="A6138" t="s">
        <v>9062</v>
      </c>
      <c r="B6138" t="s">
        <v>66</v>
      </c>
      <c r="C6138" t="s">
        <v>57</v>
      </c>
      <c r="D6138" t="s">
        <v>24</v>
      </c>
      <c r="E6138" t="s">
        <v>5458</v>
      </c>
      <c r="F6138" t="s">
        <v>63</v>
      </c>
      <c r="G6138" t="s">
        <v>33</v>
      </c>
      <c r="H6138" t="s">
        <v>14</v>
      </c>
      <c r="I6138">
        <v>24</v>
      </c>
      <c r="J6138">
        <v>0.53304082384978502</v>
      </c>
      <c r="K6138">
        <v>0.53279535308956905</v>
      </c>
      <c r="L6138">
        <v>2.4547076021597499E-4</v>
      </c>
      <c r="M6138" s="1">
        <v>4.60510244680903E-4</v>
      </c>
      <c r="N6138">
        <v>51.024652256224101</v>
      </c>
      <c r="O6138">
        <v>55.690486339852299</v>
      </c>
      <c r="P6138">
        <v>6.6537520011910101E-2</v>
      </c>
      <c r="Q6138" s="27">
        <v>-0.10920874965937601</v>
      </c>
      <c r="R6138">
        <v>-8.5055629895052706E-2</v>
      </c>
      <c r="S6138">
        <v>-3.4620189726024903E-2</v>
      </c>
      <c r="T6138">
        <v>2.4547076021597499E-4</v>
      </c>
      <c r="U6138">
        <v>3.51111312464569E-2</v>
      </c>
      <c r="V6138">
        <v>8.5546571415484704E-2</v>
      </c>
      <c r="W6138">
        <v>0.109699691179808</v>
      </c>
      <c r="X6138">
        <v>3.6041697326941298E-2</v>
      </c>
    </row>
    <row r="6139" spans="1:24" x14ac:dyDescent="0.2">
      <c r="A6139" t="s">
        <v>9041</v>
      </c>
      <c r="B6139" t="s">
        <v>66</v>
      </c>
      <c r="C6139" t="s">
        <v>57</v>
      </c>
      <c r="D6139" t="s">
        <v>24</v>
      </c>
      <c r="E6139" t="s">
        <v>5458</v>
      </c>
      <c r="F6139" t="s">
        <v>63</v>
      </c>
      <c r="G6139" t="s">
        <v>33</v>
      </c>
      <c r="H6139" t="s">
        <v>14</v>
      </c>
      <c r="I6139">
        <v>3</v>
      </c>
      <c r="J6139">
        <v>0.41240018314193</v>
      </c>
      <c r="K6139">
        <v>0.41605697218462501</v>
      </c>
      <c r="L6139">
        <v>-3.6567890426950299E-3</v>
      </c>
      <c r="M6139">
        <v>-8.8670887942756405E-3</v>
      </c>
      <c r="N6139">
        <v>48.056576045988898</v>
      </c>
      <c r="O6139">
        <v>55.690486339852299</v>
      </c>
      <c r="P6139">
        <v>5.0373833561547898E-2</v>
      </c>
      <c r="Q6139" s="27">
        <v>-8.6521745251441295E-2</v>
      </c>
      <c r="R6139">
        <v>-6.8236043668599394E-2</v>
      </c>
      <c r="S6139">
        <v>-3.0052677828946099E-2</v>
      </c>
      <c r="T6139">
        <v>-3.6567890426950299E-3</v>
      </c>
      <c r="U6139">
        <v>2.2739099743556101E-2</v>
      </c>
      <c r="V6139">
        <v>6.0922465583209399E-2</v>
      </c>
      <c r="W6139">
        <v>7.9208167166051197E-2</v>
      </c>
      <c r="X6139">
        <v>2.1392794804115E-2</v>
      </c>
    </row>
    <row r="6140" spans="1:24" x14ac:dyDescent="0.2">
      <c r="A6140" t="s">
        <v>9042</v>
      </c>
      <c r="B6140" t="s">
        <v>66</v>
      </c>
      <c r="C6140" t="s">
        <v>57</v>
      </c>
      <c r="D6140" t="s">
        <v>24</v>
      </c>
      <c r="E6140" t="s">
        <v>5458</v>
      </c>
      <c r="F6140" t="s">
        <v>63</v>
      </c>
      <c r="G6140" t="s">
        <v>33</v>
      </c>
      <c r="H6140" t="s">
        <v>14</v>
      </c>
      <c r="I6140">
        <v>4</v>
      </c>
      <c r="J6140">
        <v>0.410115054808247</v>
      </c>
      <c r="K6140">
        <v>0.41453707253939398</v>
      </c>
      <c r="L6140">
        <v>-4.4220177311472203E-3</v>
      </c>
      <c r="M6140">
        <v>-1.07823833319525E-2</v>
      </c>
      <c r="N6140">
        <v>47.319136155774601</v>
      </c>
      <c r="O6140">
        <v>55.690486339852299</v>
      </c>
      <c r="P6140">
        <v>4.9637332665493299E-2</v>
      </c>
      <c r="Q6140" s="27">
        <v>-8.6075429965883701E-2</v>
      </c>
      <c r="R6140">
        <v>-6.8057078208309599E-2</v>
      </c>
      <c r="S6140">
        <v>-3.0431980047865698E-2</v>
      </c>
      <c r="T6140">
        <v>-4.4220177311472203E-3</v>
      </c>
      <c r="U6140">
        <v>2.1587944585571301E-2</v>
      </c>
      <c r="V6140">
        <v>5.9213042746015097E-2</v>
      </c>
      <c r="W6140">
        <v>7.7231394503589207E-2</v>
      </c>
      <c r="X6140">
        <v>1.5665243107656501E-2</v>
      </c>
    </row>
    <row r="6141" spans="1:24" x14ac:dyDescent="0.2">
      <c r="A6141" t="s">
        <v>9043</v>
      </c>
      <c r="B6141" t="s">
        <v>66</v>
      </c>
      <c r="C6141" t="s">
        <v>57</v>
      </c>
      <c r="D6141" t="s">
        <v>24</v>
      </c>
      <c r="E6141" t="s">
        <v>5458</v>
      </c>
      <c r="F6141" t="s">
        <v>63</v>
      </c>
      <c r="G6141" t="s">
        <v>33</v>
      </c>
      <c r="H6141" t="s">
        <v>14</v>
      </c>
      <c r="I6141">
        <v>5</v>
      </c>
      <c r="J6141">
        <v>0.43079298500538499</v>
      </c>
      <c r="K6141">
        <v>0.43469030427333599</v>
      </c>
      <c r="L6141">
        <v>-3.8973192679511602E-3</v>
      </c>
      <c r="M6141">
        <v>-9.0468494232849306E-3</v>
      </c>
      <c r="N6141">
        <v>46.149409703492402</v>
      </c>
      <c r="O6141">
        <v>55.690486339852299</v>
      </c>
      <c r="P6141">
        <v>5.1596260197571103E-2</v>
      </c>
      <c r="Q6141" s="27">
        <v>-8.8773167292955493E-2</v>
      </c>
      <c r="R6141">
        <v>-7.0043724841237207E-2</v>
      </c>
      <c r="S6141">
        <v>-3.0933759611478401E-2</v>
      </c>
      <c r="T6141">
        <v>-3.8973192679511602E-3</v>
      </c>
      <c r="U6141">
        <v>2.31391210755761E-2</v>
      </c>
      <c r="V6141">
        <v>6.2249086305334898E-2</v>
      </c>
      <c r="W6141">
        <v>8.0978528757053206E-2</v>
      </c>
      <c r="X6141">
        <v>8.6861101854680198E-3</v>
      </c>
    </row>
    <row r="6142" spans="1:24" x14ac:dyDescent="0.2">
      <c r="A6142" t="s">
        <v>9044</v>
      </c>
      <c r="B6142" t="s">
        <v>66</v>
      </c>
      <c r="C6142" t="s">
        <v>57</v>
      </c>
      <c r="D6142" t="s">
        <v>24</v>
      </c>
      <c r="E6142" t="s">
        <v>5458</v>
      </c>
      <c r="F6142" t="s">
        <v>63</v>
      </c>
      <c r="G6142" t="s">
        <v>33</v>
      </c>
      <c r="H6142" t="s">
        <v>14</v>
      </c>
      <c r="I6142">
        <v>6</v>
      </c>
      <c r="J6142">
        <v>0.49244445507748102</v>
      </c>
      <c r="K6142">
        <v>0.49546885896578902</v>
      </c>
      <c r="L6142">
        <v>-3.0244038883080302E-3</v>
      </c>
      <c r="M6142">
        <v>-6.1416142615153798E-3</v>
      </c>
      <c r="N6142">
        <v>45.796350414937798</v>
      </c>
      <c r="O6142">
        <v>55.690486339852299</v>
      </c>
      <c r="P6142">
        <v>5.8057605520740303E-2</v>
      </c>
      <c r="Q6142" s="27">
        <v>-9.8529164969925795E-2</v>
      </c>
      <c r="R6142">
        <v>-7.7454254165897102E-2</v>
      </c>
      <c r="S6142">
        <v>-3.3446589181175899E-2</v>
      </c>
      <c r="T6142">
        <v>-3.0244038883080302E-3</v>
      </c>
      <c r="U6142">
        <v>2.7397781404559899E-2</v>
      </c>
      <c r="V6142">
        <v>7.1405446389280994E-2</v>
      </c>
      <c r="W6142">
        <v>9.2480357193309701E-2</v>
      </c>
      <c r="X6142">
        <v>-7.0738395231529196E-3</v>
      </c>
    </row>
    <row r="6143" spans="1:24" x14ac:dyDescent="0.2">
      <c r="A6143" t="s">
        <v>9045</v>
      </c>
      <c r="B6143" t="s">
        <v>66</v>
      </c>
      <c r="C6143" t="s">
        <v>57</v>
      </c>
      <c r="D6143" t="s">
        <v>24</v>
      </c>
      <c r="E6143" t="s">
        <v>5458</v>
      </c>
      <c r="F6143" t="s">
        <v>63</v>
      </c>
      <c r="G6143" t="s">
        <v>33</v>
      </c>
      <c r="H6143" t="s">
        <v>14</v>
      </c>
      <c r="I6143">
        <v>7</v>
      </c>
      <c r="J6143">
        <v>0.59685606784313205</v>
      </c>
      <c r="K6143">
        <v>0.60131479735375404</v>
      </c>
      <c r="L6143">
        <v>-4.4587295106215804E-3</v>
      </c>
      <c r="M6143">
        <v>-7.4703596911298298E-3</v>
      </c>
      <c r="N6143">
        <v>45.8237146308783</v>
      </c>
      <c r="O6143">
        <v>55.690486339852299</v>
      </c>
      <c r="P6143">
        <v>6.9775299333538807E-2</v>
      </c>
      <c r="Q6143" s="27">
        <v>-0.11923909691429301</v>
      </c>
      <c r="R6143">
        <v>-9.3910663256218399E-2</v>
      </c>
      <c r="S6143">
        <v>-4.1020986361395902E-2</v>
      </c>
      <c r="T6143">
        <v>-4.4587295106215804E-3</v>
      </c>
      <c r="U6143">
        <v>3.2103527340152802E-2</v>
      </c>
      <c r="V6143">
        <v>8.4993204234975195E-2</v>
      </c>
      <c r="W6143">
        <v>0.11032163789305</v>
      </c>
      <c r="X6143">
        <v>-3.4739905327463599E-2</v>
      </c>
    </row>
    <row r="6144" spans="1:24" x14ac:dyDescent="0.2">
      <c r="A6144" t="s">
        <v>9046</v>
      </c>
      <c r="B6144" t="s">
        <v>66</v>
      </c>
      <c r="C6144" t="s">
        <v>57</v>
      </c>
      <c r="D6144" t="s">
        <v>24</v>
      </c>
      <c r="E6144" t="s">
        <v>5458</v>
      </c>
      <c r="F6144" t="s">
        <v>63</v>
      </c>
      <c r="G6144" t="s">
        <v>33</v>
      </c>
      <c r="H6144" t="s">
        <v>14</v>
      </c>
      <c r="I6144">
        <v>8</v>
      </c>
      <c r="J6144">
        <v>0.62860537049334797</v>
      </c>
      <c r="K6144">
        <v>0.63816892954656501</v>
      </c>
      <c r="L6144">
        <v>-9.5635590532169197E-3</v>
      </c>
      <c r="M6144">
        <v>-1.5213931509543401E-2</v>
      </c>
      <c r="N6144">
        <v>45.726366381397</v>
      </c>
      <c r="O6144">
        <v>55.690486339852299</v>
      </c>
      <c r="P6144">
        <v>7.6372357613779293E-2</v>
      </c>
      <c r="Q6144" s="27">
        <v>-0.13519608732788399</v>
      </c>
      <c r="R6144">
        <v>-0.107472921514082</v>
      </c>
      <c r="S6144">
        <v>-4.9582674442837302E-2</v>
      </c>
      <c r="T6144">
        <v>-9.5635590532169197E-3</v>
      </c>
      <c r="U6144">
        <v>3.04555563364034E-2</v>
      </c>
      <c r="V6144">
        <v>8.8345803407648194E-2</v>
      </c>
      <c r="W6144">
        <v>0.11606896922145001</v>
      </c>
      <c r="X6144">
        <v>-1.0015704238623699E-2</v>
      </c>
    </row>
    <row r="6145" spans="1:24" x14ac:dyDescent="0.2">
      <c r="A6145" t="s">
        <v>9047</v>
      </c>
      <c r="B6145" t="s">
        <v>66</v>
      </c>
      <c r="C6145" t="s">
        <v>57</v>
      </c>
      <c r="D6145" t="s">
        <v>24</v>
      </c>
      <c r="E6145" t="s">
        <v>5458</v>
      </c>
      <c r="F6145" t="s">
        <v>63</v>
      </c>
      <c r="G6145" t="s">
        <v>33</v>
      </c>
      <c r="H6145" t="s">
        <v>14</v>
      </c>
      <c r="I6145">
        <v>9</v>
      </c>
      <c r="J6145">
        <v>0.60481351755596902</v>
      </c>
      <c r="K6145">
        <v>0.61246533259751801</v>
      </c>
      <c r="L6145">
        <v>-7.6518150415493596E-3</v>
      </c>
      <c r="M6145" s="1">
        <v>-1.26515278171528E-2</v>
      </c>
      <c r="N6145">
        <v>51.414096161825697</v>
      </c>
      <c r="O6145">
        <v>55.690486339852299</v>
      </c>
      <c r="P6145">
        <v>7.7546696873437598E-2</v>
      </c>
      <c r="Q6145" s="27">
        <v>-0.13521613139835401</v>
      </c>
      <c r="R6145">
        <v>-0.10706668043329599</v>
      </c>
      <c r="S6145">
        <v>-4.8286284203230702E-2</v>
      </c>
      <c r="T6145">
        <v>-7.6518150415493596E-3</v>
      </c>
      <c r="U6145">
        <v>3.2982654120132002E-2</v>
      </c>
      <c r="V6145">
        <v>9.1763050350197703E-2</v>
      </c>
      <c r="W6145">
        <v>0.11991250131525601</v>
      </c>
      <c r="X6145">
        <v>3.8604166402650103E-2</v>
      </c>
    </row>
    <row r="6146" spans="1:24" x14ac:dyDescent="0.2">
      <c r="A6146" t="s">
        <v>8943</v>
      </c>
      <c r="B6146" t="s">
        <v>66</v>
      </c>
      <c r="C6146" t="s">
        <v>57</v>
      </c>
      <c r="D6146" t="s">
        <v>24</v>
      </c>
      <c r="E6146" t="s">
        <v>5458</v>
      </c>
      <c r="F6146" t="s">
        <v>63</v>
      </c>
      <c r="G6146" t="s">
        <v>29</v>
      </c>
      <c r="H6146" t="s">
        <v>14</v>
      </c>
      <c r="I6146">
        <v>1</v>
      </c>
      <c r="J6146">
        <v>0.55524157424194898</v>
      </c>
      <c r="K6146">
        <v>0.55836269516499304</v>
      </c>
      <c r="L6146">
        <v>-3.1211209230436001E-3</v>
      </c>
      <c r="M6146">
        <v>-5.6211945715785999E-3</v>
      </c>
      <c r="N6146">
        <v>45.080006258644502</v>
      </c>
      <c r="O6146">
        <v>48.831341780316897</v>
      </c>
      <c r="P6146">
        <v>5.8149710560644198E-2</v>
      </c>
      <c r="Q6146" s="27">
        <v>-9.87773947953033E-2</v>
      </c>
      <c r="R6146">
        <v>-7.7669049861789505E-2</v>
      </c>
      <c r="S6146">
        <v>-3.3591569256821198E-2</v>
      </c>
      <c r="T6146">
        <v>-3.1211209230436001E-3</v>
      </c>
      <c r="U6146">
        <v>2.7349327410733999E-2</v>
      </c>
      <c r="V6146">
        <v>7.1426808015702295E-2</v>
      </c>
      <c r="W6146">
        <v>9.2535152949216104E-2</v>
      </c>
      <c r="X6146">
        <v>3.1946697749366898E-2</v>
      </c>
    </row>
    <row r="6147" spans="1:24" x14ac:dyDescent="0.2">
      <c r="A6147" t="s">
        <v>8952</v>
      </c>
      <c r="B6147" t="s">
        <v>66</v>
      </c>
      <c r="C6147" t="s">
        <v>57</v>
      </c>
      <c r="D6147" t="s">
        <v>24</v>
      </c>
      <c r="E6147" t="s">
        <v>5458</v>
      </c>
      <c r="F6147" t="s">
        <v>63</v>
      </c>
      <c r="G6147" t="s">
        <v>29</v>
      </c>
      <c r="H6147" t="s">
        <v>14</v>
      </c>
      <c r="I6147">
        <v>10</v>
      </c>
      <c r="J6147">
        <v>0.69262760950324098</v>
      </c>
      <c r="K6147">
        <v>0.70377560827775998</v>
      </c>
      <c r="L6147">
        <v>-1.11479987745187E-2</v>
      </c>
      <c r="M6147">
        <v>-1.6095227249913101E-2</v>
      </c>
      <c r="N6147">
        <v>49.721812305497899</v>
      </c>
      <c r="O6147">
        <v>48.831341780316897</v>
      </c>
      <c r="P6147">
        <v>7.8470638913672702E-2</v>
      </c>
      <c r="Q6147" s="27">
        <v>-0.14023219978751</v>
      </c>
      <c r="R6147">
        <v>-0.111747357861847</v>
      </c>
      <c r="S6147">
        <v>-5.2266613565283303E-2</v>
      </c>
      <c r="T6147">
        <v>-1.11479987745187E-2</v>
      </c>
      <c r="U6147">
        <v>2.9970616016245798E-2</v>
      </c>
      <c r="V6147">
        <v>8.9451360312809702E-2</v>
      </c>
      <c r="W6147">
        <v>0.117936202238473</v>
      </c>
      <c r="X6147">
        <v>6.9320437980636099E-2</v>
      </c>
    </row>
    <row r="6148" spans="1:24" x14ac:dyDescent="0.2">
      <c r="A6148" t="s">
        <v>8953</v>
      </c>
      <c r="B6148" t="s">
        <v>66</v>
      </c>
      <c r="C6148" t="s">
        <v>57</v>
      </c>
      <c r="D6148" t="s">
        <v>24</v>
      </c>
      <c r="E6148" t="s">
        <v>5458</v>
      </c>
      <c r="F6148" t="s">
        <v>63</v>
      </c>
      <c r="G6148" t="s">
        <v>29</v>
      </c>
      <c r="H6148" t="s">
        <v>14</v>
      </c>
      <c r="I6148">
        <v>11</v>
      </c>
      <c r="J6148">
        <v>0.66297591653594401</v>
      </c>
      <c r="K6148">
        <v>0.67155516036665197</v>
      </c>
      <c r="L6148">
        <v>-8.57924383070819E-3</v>
      </c>
      <c r="M6148">
        <v>-1.294050600742E-2</v>
      </c>
      <c r="N6148">
        <v>52.647052066044303</v>
      </c>
      <c r="O6148">
        <v>48.831341780316897</v>
      </c>
      <c r="P6148">
        <v>7.8648965416894798E-2</v>
      </c>
      <c r="Q6148" s="27">
        <v>-0.13795679194150001</v>
      </c>
      <c r="R6148">
        <v>-0.10940721749516701</v>
      </c>
      <c r="S6148">
        <v>-4.9791301709161101E-2</v>
      </c>
      <c r="T6148">
        <v>-8.57924383070819E-3</v>
      </c>
      <c r="U6148">
        <v>3.26328140477447E-2</v>
      </c>
      <c r="V6148">
        <v>9.2248729833750903E-2</v>
      </c>
      <c r="W6148">
        <v>0.12079830428008401</v>
      </c>
      <c r="X6148">
        <v>8.7228912170966899E-2</v>
      </c>
    </row>
    <row r="6149" spans="1:24" x14ac:dyDescent="0.2">
      <c r="A6149" t="s">
        <v>8954</v>
      </c>
      <c r="B6149" t="s">
        <v>66</v>
      </c>
      <c r="C6149" t="s">
        <v>57</v>
      </c>
      <c r="D6149" t="s">
        <v>24</v>
      </c>
      <c r="E6149" t="s">
        <v>5458</v>
      </c>
      <c r="F6149" t="s">
        <v>63</v>
      </c>
      <c r="G6149" t="s">
        <v>29</v>
      </c>
      <c r="H6149" t="s">
        <v>14</v>
      </c>
      <c r="I6149">
        <v>12</v>
      </c>
      <c r="J6149">
        <v>0.64276389271956802</v>
      </c>
      <c r="K6149">
        <v>0.65271033614159002</v>
      </c>
      <c r="L6149">
        <v>-9.9464434220219895E-3</v>
      </c>
      <c r="M6149">
        <v>-1.5474489987199001E-2</v>
      </c>
      <c r="N6149">
        <v>55.173042522475797</v>
      </c>
      <c r="O6149">
        <v>48.831341780316897</v>
      </c>
      <c r="P6149">
        <v>7.8119109814435206E-2</v>
      </c>
      <c r="Q6149" s="27">
        <v>-0.13845237906676799</v>
      </c>
      <c r="R6149">
        <v>-0.110095142204128</v>
      </c>
      <c r="S6149">
        <v>-5.0880856964786003E-2</v>
      </c>
      <c r="T6149">
        <v>-9.9464434220219895E-3</v>
      </c>
      <c r="U6149">
        <v>3.09879701207421E-2</v>
      </c>
      <c r="V6149">
        <v>9.0202255360083902E-2</v>
      </c>
      <c r="W6149">
        <v>0.11855949222272399</v>
      </c>
      <c r="X6149">
        <v>0.10390371799971</v>
      </c>
    </row>
    <row r="6150" spans="1:24" x14ac:dyDescent="0.2">
      <c r="A6150" t="s">
        <v>8955</v>
      </c>
      <c r="B6150" t="s">
        <v>66</v>
      </c>
      <c r="C6150" t="s">
        <v>57</v>
      </c>
      <c r="D6150" t="s">
        <v>24</v>
      </c>
      <c r="E6150" t="s">
        <v>5458</v>
      </c>
      <c r="F6150" t="s">
        <v>63</v>
      </c>
      <c r="G6150" t="s">
        <v>29</v>
      </c>
      <c r="H6150" t="s">
        <v>14</v>
      </c>
      <c r="I6150">
        <v>13</v>
      </c>
      <c r="J6150">
        <v>0.62706941409494499</v>
      </c>
      <c r="K6150">
        <v>0.63366431938561096</v>
      </c>
      <c r="L6150">
        <v>-6.5949052906658099E-3</v>
      </c>
      <c r="M6150">
        <v>-1.05170259343366E-2</v>
      </c>
      <c r="N6150">
        <v>55.970076603561601</v>
      </c>
      <c r="O6150">
        <v>48.831341780316897</v>
      </c>
      <c r="P6150">
        <v>7.7705057346837705E-2</v>
      </c>
      <c r="Q6150" s="27">
        <v>-0.13441972462621399</v>
      </c>
      <c r="R6150">
        <v>-0.10621278880931199</v>
      </c>
      <c r="S6150">
        <v>-4.7312355340408799E-2</v>
      </c>
      <c r="T6150">
        <v>-6.5949052906658099E-3</v>
      </c>
      <c r="U6150">
        <v>3.4122544759077202E-2</v>
      </c>
      <c r="V6150">
        <v>9.3022978227980196E-2</v>
      </c>
      <c r="W6150">
        <v>0.121229914044882</v>
      </c>
      <c r="X6150">
        <v>0.117172084971914</v>
      </c>
    </row>
    <row r="6151" spans="1:24" x14ac:dyDescent="0.2">
      <c r="A6151" t="s">
        <v>8956</v>
      </c>
      <c r="B6151" t="s">
        <v>66</v>
      </c>
      <c r="C6151" t="s">
        <v>57</v>
      </c>
      <c r="D6151" t="s">
        <v>24</v>
      </c>
      <c r="E6151" t="s">
        <v>5458</v>
      </c>
      <c r="F6151" t="s">
        <v>63</v>
      </c>
      <c r="G6151" t="s">
        <v>29</v>
      </c>
      <c r="H6151" t="s">
        <v>14</v>
      </c>
      <c r="I6151">
        <v>14</v>
      </c>
      <c r="J6151">
        <v>0.60863819532110597</v>
      </c>
      <c r="K6151">
        <v>0.61479187206997599</v>
      </c>
      <c r="L6151">
        <v>-6.15367674886953E-3</v>
      </c>
      <c r="M6151">
        <v>-1.0110566172441699E-2</v>
      </c>
      <c r="N6151">
        <v>56.311987495677698</v>
      </c>
      <c r="O6151">
        <v>48.831341780316897</v>
      </c>
      <c r="P6151">
        <v>7.8151083166236507E-2</v>
      </c>
      <c r="Q6151" s="27">
        <v>-0.13471220855732899</v>
      </c>
      <c r="R6151">
        <v>-0.106343365367985</v>
      </c>
      <c r="S6151">
        <v>-4.7104844327977499E-2</v>
      </c>
      <c r="T6151">
        <v>-6.15367674886953E-3</v>
      </c>
      <c r="U6151">
        <v>3.4797490830238399E-2</v>
      </c>
      <c r="V6151">
        <v>9.4036011870245698E-2</v>
      </c>
      <c r="W6151">
        <v>0.12240485505959001</v>
      </c>
      <c r="X6151">
        <v>0.115014987645987</v>
      </c>
    </row>
    <row r="6152" spans="1:24" x14ac:dyDescent="0.2">
      <c r="A6152" t="s">
        <v>8957</v>
      </c>
      <c r="B6152" t="s">
        <v>66</v>
      </c>
      <c r="C6152" t="s">
        <v>57</v>
      </c>
      <c r="D6152" t="s">
        <v>24</v>
      </c>
      <c r="E6152" t="s">
        <v>5458</v>
      </c>
      <c r="F6152" t="s">
        <v>63</v>
      </c>
      <c r="G6152" t="s">
        <v>29</v>
      </c>
      <c r="H6152" t="s">
        <v>14</v>
      </c>
      <c r="I6152">
        <v>15</v>
      </c>
      <c r="J6152">
        <v>0.59859338301044795</v>
      </c>
      <c r="K6152">
        <v>0.59745503194023497</v>
      </c>
      <c r="L6152">
        <v>1.1383510702127201E-3</v>
      </c>
      <c r="M6152">
        <v>1.9017100798670999E-3</v>
      </c>
      <c r="N6152">
        <v>56.121125648340197</v>
      </c>
      <c r="O6152">
        <v>48.831341780316897</v>
      </c>
      <c r="P6152">
        <v>7.9028019836914598E-2</v>
      </c>
      <c r="Q6152" s="27">
        <v>-0.12886274156151201</v>
      </c>
      <c r="R6152">
        <v>-0.10017557036071199</v>
      </c>
      <c r="S6152">
        <v>-4.0272331324330501E-2</v>
      </c>
      <c r="T6152">
        <v>1.1383510702127201E-3</v>
      </c>
      <c r="U6152">
        <v>4.25490334647559E-2</v>
      </c>
      <c r="V6152">
        <v>0.102452272501137</v>
      </c>
      <c r="W6152">
        <v>0.131139443701937</v>
      </c>
      <c r="X6152">
        <v>0.10784868499896599</v>
      </c>
    </row>
    <row r="6153" spans="1:24" x14ac:dyDescent="0.2">
      <c r="A6153" t="s">
        <v>8958</v>
      </c>
      <c r="B6153" t="s">
        <v>66</v>
      </c>
      <c r="C6153" t="s">
        <v>57</v>
      </c>
      <c r="D6153" t="s">
        <v>24</v>
      </c>
      <c r="E6153" t="s">
        <v>5458</v>
      </c>
      <c r="F6153" t="s">
        <v>63</v>
      </c>
      <c r="G6153" t="s">
        <v>29</v>
      </c>
      <c r="H6153" t="s">
        <v>14</v>
      </c>
      <c r="I6153">
        <v>16</v>
      </c>
      <c r="J6153">
        <v>0.61002323338337106</v>
      </c>
      <c r="K6153">
        <v>0.60525117649903204</v>
      </c>
      <c r="L6153">
        <v>4.7720568843383302E-3</v>
      </c>
      <c r="M6153">
        <v>7.8227461237354492E-3</v>
      </c>
      <c r="N6153">
        <v>55.842724049101001</v>
      </c>
      <c r="O6153">
        <v>48.831341780316897</v>
      </c>
      <c r="P6153">
        <v>8.0885722802192694E-2</v>
      </c>
      <c r="Q6153" s="27">
        <v>-0.12828495712526899</v>
      </c>
      <c r="R6153">
        <v>-9.8923439748072606E-2</v>
      </c>
      <c r="S6153">
        <v>-3.7612061864010601E-2</v>
      </c>
      <c r="T6153">
        <v>4.7720568843383302E-3</v>
      </c>
      <c r="U6153">
        <v>4.71561756326873E-2</v>
      </c>
      <c r="V6153">
        <v>0.108467553516749</v>
      </c>
      <c r="W6153">
        <v>0.137829070893945</v>
      </c>
      <c r="X6153">
        <v>9.6388338682951699E-2</v>
      </c>
    </row>
    <row r="6154" spans="1:24" x14ac:dyDescent="0.2">
      <c r="A6154" t="s">
        <v>8959</v>
      </c>
      <c r="B6154" t="s">
        <v>66</v>
      </c>
      <c r="C6154" t="s">
        <v>57</v>
      </c>
      <c r="D6154" t="s">
        <v>24</v>
      </c>
      <c r="E6154" t="s">
        <v>5458</v>
      </c>
      <c r="F6154" t="s">
        <v>63</v>
      </c>
      <c r="G6154" t="s">
        <v>29</v>
      </c>
      <c r="H6154" t="s">
        <v>15</v>
      </c>
      <c r="I6154">
        <v>17</v>
      </c>
      <c r="J6154">
        <v>0.67452666927448801</v>
      </c>
      <c r="K6154">
        <v>0.66606121937900797</v>
      </c>
      <c r="L6154">
        <v>8.4654498954796105E-3</v>
      </c>
      <c r="M6154">
        <v>1.2550207843649699E-2</v>
      </c>
      <c r="N6154">
        <v>54.992043261583703</v>
      </c>
      <c r="O6154">
        <v>48.831341780316897</v>
      </c>
      <c r="P6154">
        <v>8.5222586830929606E-2</v>
      </c>
      <c r="Q6154" s="27">
        <v>-0.1317257054414</v>
      </c>
      <c r="R6154">
        <v>-0.100789906421772</v>
      </c>
      <c r="S6154">
        <v>-3.6191185603927499E-2</v>
      </c>
      <c r="T6154">
        <v>8.4654498954796105E-3</v>
      </c>
      <c r="U6154">
        <v>5.3122085394886699E-2</v>
      </c>
      <c r="V6154">
        <v>0.117720806212731</v>
      </c>
      <c r="W6154">
        <v>0.14865660523235899</v>
      </c>
      <c r="X6154">
        <v>9.0641794554810695E-2</v>
      </c>
    </row>
    <row r="6155" spans="1:24" x14ac:dyDescent="0.2">
      <c r="A6155" t="s">
        <v>8960</v>
      </c>
      <c r="B6155" t="s">
        <v>66</v>
      </c>
      <c r="C6155" t="s">
        <v>57</v>
      </c>
      <c r="D6155" t="s">
        <v>24</v>
      </c>
      <c r="E6155" t="s">
        <v>5458</v>
      </c>
      <c r="F6155" t="s">
        <v>63</v>
      </c>
      <c r="G6155" t="s">
        <v>29</v>
      </c>
      <c r="H6155" t="s">
        <v>15</v>
      </c>
      <c r="I6155">
        <v>18</v>
      </c>
      <c r="J6155">
        <v>0.86830892012293903</v>
      </c>
      <c r="K6155">
        <v>0.861434211603745</v>
      </c>
      <c r="L6155">
        <v>6.8747085191944203E-3</v>
      </c>
      <c r="M6155">
        <v>7.9173533288372407E-3</v>
      </c>
      <c r="N6155">
        <v>53.027353181189497</v>
      </c>
      <c r="O6155">
        <v>48.831341780316897</v>
      </c>
      <c r="P6155">
        <v>9.4725272593368604E-2</v>
      </c>
      <c r="Q6155" s="27">
        <v>-0.148948364896897</v>
      </c>
      <c r="R6155">
        <v>-0.114563090945504</v>
      </c>
      <c r="S6155">
        <v>-4.2761334319730698E-2</v>
      </c>
      <c r="T6155">
        <v>6.8747085191944203E-3</v>
      </c>
      <c r="U6155">
        <v>5.6510751358119601E-2</v>
      </c>
      <c r="V6155">
        <v>0.12831250798389299</v>
      </c>
      <c r="W6155">
        <v>0.162697781935286</v>
      </c>
      <c r="X6155">
        <v>9.7205933126215394E-2</v>
      </c>
    </row>
    <row r="6156" spans="1:24" x14ac:dyDescent="0.2">
      <c r="A6156" t="s">
        <v>8961</v>
      </c>
      <c r="B6156" t="s">
        <v>66</v>
      </c>
      <c r="C6156" t="s">
        <v>57</v>
      </c>
      <c r="D6156" t="s">
        <v>24</v>
      </c>
      <c r="E6156" t="s">
        <v>5458</v>
      </c>
      <c r="F6156" t="s">
        <v>63</v>
      </c>
      <c r="G6156" t="s">
        <v>29</v>
      </c>
      <c r="H6156" t="s">
        <v>15</v>
      </c>
      <c r="I6156">
        <v>19</v>
      </c>
      <c r="J6156">
        <v>0.99390463869248502</v>
      </c>
      <c r="K6156">
        <v>0.98629928977117998</v>
      </c>
      <c r="L6156">
        <v>7.6053489213052296E-3</v>
      </c>
      <c r="M6156">
        <v>7.6519905685421899E-3</v>
      </c>
      <c r="N6156">
        <v>51.3502011670125</v>
      </c>
      <c r="O6156">
        <v>48.831341780316897</v>
      </c>
      <c r="P6156">
        <v>9.7577627023675104E-2</v>
      </c>
      <c r="Q6156" s="27">
        <v>-0.15290984753264</v>
      </c>
      <c r="R6156">
        <v>-0.11748916892304601</v>
      </c>
      <c r="S6156">
        <v>-4.3525327639100497E-2</v>
      </c>
      <c r="T6156">
        <v>7.6053489213052296E-3</v>
      </c>
      <c r="U6156">
        <v>5.8736025481711002E-2</v>
      </c>
      <c r="V6156">
        <v>0.13269986676565701</v>
      </c>
      <c r="W6156">
        <v>0.16812054537525101</v>
      </c>
      <c r="X6156">
        <v>8.8209157005347497E-2</v>
      </c>
    </row>
    <row r="6157" spans="1:24" x14ac:dyDescent="0.2">
      <c r="A6157" t="s">
        <v>8944</v>
      </c>
      <c r="B6157" t="s">
        <v>66</v>
      </c>
      <c r="C6157" t="s">
        <v>57</v>
      </c>
      <c r="D6157" t="s">
        <v>24</v>
      </c>
      <c r="E6157" t="s">
        <v>5458</v>
      </c>
      <c r="F6157" t="s">
        <v>63</v>
      </c>
      <c r="G6157" t="s">
        <v>29</v>
      </c>
      <c r="H6157" t="s">
        <v>14</v>
      </c>
      <c r="I6157">
        <v>2</v>
      </c>
      <c r="J6157">
        <v>0.517136670080656</v>
      </c>
      <c r="K6157">
        <v>0.52270560741749805</v>
      </c>
      <c r="L6157">
        <v>-5.5689373368418204E-3</v>
      </c>
      <c r="M6157">
        <v>-1.07687921956361E-2</v>
      </c>
      <c r="N6157">
        <v>44.372206038208901</v>
      </c>
      <c r="O6157">
        <v>48.831341780316897</v>
      </c>
      <c r="P6157">
        <v>5.3030005891839697E-2</v>
      </c>
      <c r="Q6157" s="27">
        <v>-9.2803297028918097E-2</v>
      </c>
      <c r="R6157">
        <v>-7.3553404890180293E-2</v>
      </c>
      <c r="S6157">
        <v>-3.3356660424165803E-2</v>
      </c>
      <c r="T6157">
        <v>-5.5689373368418204E-3</v>
      </c>
      <c r="U6157">
        <v>2.2218785750482199E-2</v>
      </c>
      <c r="V6157">
        <v>6.2415530216496602E-2</v>
      </c>
      <c r="W6157">
        <v>8.1665422355234399E-2</v>
      </c>
      <c r="X6157">
        <v>2.74169745603586E-2</v>
      </c>
    </row>
    <row r="6158" spans="1:24" x14ac:dyDescent="0.2">
      <c r="A6158" t="s">
        <v>8962</v>
      </c>
      <c r="B6158" t="s">
        <v>66</v>
      </c>
      <c r="C6158" t="s">
        <v>57</v>
      </c>
      <c r="D6158" t="s">
        <v>24</v>
      </c>
      <c r="E6158" t="s">
        <v>5458</v>
      </c>
      <c r="F6158" t="s">
        <v>63</v>
      </c>
      <c r="G6158" t="s">
        <v>29</v>
      </c>
      <c r="H6158" t="s">
        <v>15</v>
      </c>
      <c r="I6158">
        <v>20</v>
      </c>
      <c r="J6158">
        <v>0.97873632637654195</v>
      </c>
      <c r="K6158">
        <v>0.97243835974407</v>
      </c>
      <c r="L6158">
        <v>6.2979666324720403E-3</v>
      </c>
      <c r="M6158">
        <v>6.4347939917467302E-3</v>
      </c>
      <c r="N6158">
        <v>49.6954692254495</v>
      </c>
      <c r="O6158">
        <v>48.831341780316897</v>
      </c>
      <c r="P6158">
        <v>9.3736763173634802E-2</v>
      </c>
      <c r="Q6158" s="27">
        <v>-0.14789900878815701</v>
      </c>
      <c r="R6158">
        <v>-0.113872563756128</v>
      </c>
      <c r="S6158">
        <v>-4.28200972705126E-2</v>
      </c>
      <c r="T6158">
        <v>6.2979666324720403E-3</v>
      </c>
      <c r="U6158">
        <v>5.5416030535456698E-2</v>
      </c>
      <c r="V6158">
        <v>0.12646849702107199</v>
      </c>
      <c r="W6158">
        <v>0.160494942053101</v>
      </c>
      <c r="X6158">
        <v>6.2935396070398497E-2</v>
      </c>
    </row>
    <row r="6159" spans="1:24" x14ac:dyDescent="0.2">
      <c r="A6159" t="s">
        <v>8963</v>
      </c>
      <c r="B6159" t="s">
        <v>66</v>
      </c>
      <c r="C6159" t="s">
        <v>57</v>
      </c>
      <c r="D6159" t="s">
        <v>24</v>
      </c>
      <c r="E6159" t="s">
        <v>5458</v>
      </c>
      <c r="F6159" t="s">
        <v>63</v>
      </c>
      <c r="G6159" t="s">
        <v>29</v>
      </c>
      <c r="H6159" t="s">
        <v>15</v>
      </c>
      <c r="I6159">
        <v>21</v>
      </c>
      <c r="J6159">
        <v>0.94289913911665502</v>
      </c>
      <c r="K6159">
        <v>0.93805058175832601</v>
      </c>
      <c r="L6159">
        <v>4.8485573583282897E-3</v>
      </c>
      <c r="M6159">
        <v>5.1421802790811797E-3</v>
      </c>
      <c r="N6159">
        <v>48.014647043568502</v>
      </c>
      <c r="O6159">
        <v>48.831341780316897</v>
      </c>
      <c r="P6159">
        <v>8.9948243527876698E-2</v>
      </c>
      <c r="Q6159" s="27">
        <v>-0.143116303245029</v>
      </c>
      <c r="R6159">
        <v>-0.11046509084441</v>
      </c>
      <c r="S6159">
        <v>-4.2284322250279102E-2</v>
      </c>
      <c r="T6159">
        <v>4.8485573583282897E-3</v>
      </c>
      <c r="U6159">
        <v>5.1981436966935697E-2</v>
      </c>
      <c r="V6159">
        <v>0.12016220556106599</v>
      </c>
      <c r="W6159">
        <v>0.15281341796168499</v>
      </c>
      <c r="X6159">
        <v>4.0325836311682302E-2</v>
      </c>
    </row>
    <row r="6160" spans="1:24" x14ac:dyDescent="0.2">
      <c r="A6160" t="s">
        <v>8964</v>
      </c>
      <c r="B6160" t="s">
        <v>66</v>
      </c>
      <c r="C6160" t="s">
        <v>57</v>
      </c>
      <c r="D6160" t="s">
        <v>24</v>
      </c>
      <c r="E6160" t="s">
        <v>5458</v>
      </c>
      <c r="F6160" t="s">
        <v>63</v>
      </c>
      <c r="G6160" t="s">
        <v>29</v>
      </c>
      <c r="H6160" t="s">
        <v>14</v>
      </c>
      <c r="I6160">
        <v>22</v>
      </c>
      <c r="J6160">
        <v>0.87235543876107702</v>
      </c>
      <c r="K6160">
        <v>0.87235873926745</v>
      </c>
      <c r="L6160">
        <v>-3.3005063729337401E-6</v>
      </c>
      <c r="M6160">
        <v>-3.7834421914318901E-6</v>
      </c>
      <c r="N6160">
        <v>47.1861049878977</v>
      </c>
      <c r="O6160">
        <v>48.831341780316897</v>
      </c>
      <c r="P6160">
        <v>8.4348709491659499E-2</v>
      </c>
      <c r="Q6160" s="27">
        <v>-0.13875692762015299</v>
      </c>
      <c r="R6160">
        <v>-0.10813834607467999</v>
      </c>
      <c r="S6160">
        <v>-4.42020242800025E-2</v>
      </c>
      <c r="T6160">
        <v>-3.3005063729337401E-6</v>
      </c>
      <c r="U6160">
        <v>4.41954232672567E-2</v>
      </c>
      <c r="V6160">
        <v>0.108131745061935</v>
      </c>
      <c r="W6160">
        <v>0.13875032660740699</v>
      </c>
      <c r="X6160">
        <v>2.96056338303529E-2</v>
      </c>
    </row>
    <row r="6161" spans="1:24" x14ac:dyDescent="0.2">
      <c r="A6161" t="s">
        <v>8965</v>
      </c>
      <c r="B6161" t="s">
        <v>66</v>
      </c>
      <c r="C6161" t="s">
        <v>57</v>
      </c>
      <c r="D6161" t="s">
        <v>24</v>
      </c>
      <c r="E6161" t="s">
        <v>5458</v>
      </c>
      <c r="F6161" t="s">
        <v>63</v>
      </c>
      <c r="G6161" t="s">
        <v>29</v>
      </c>
      <c r="H6161" t="s">
        <v>14</v>
      </c>
      <c r="I6161">
        <v>23</v>
      </c>
      <c r="J6161">
        <v>0.75542232885143901</v>
      </c>
      <c r="K6161">
        <v>0.75968537171098305</v>
      </c>
      <c r="L6161">
        <v>-4.2630428595446202E-3</v>
      </c>
      <c r="M6161">
        <v>-5.6432576808078299E-3</v>
      </c>
      <c r="N6161">
        <v>46.3765868603043</v>
      </c>
      <c r="O6161">
        <v>48.831341780316897</v>
      </c>
      <c r="P6161">
        <v>7.6228114547557596E-2</v>
      </c>
      <c r="Q6161" s="27">
        <v>-0.12965829129027701</v>
      </c>
      <c r="R6161">
        <v>-0.10198748570951301</v>
      </c>
      <c r="S6161">
        <v>-4.4206574882464801E-2</v>
      </c>
      <c r="T6161">
        <v>-4.2630428595446202E-3</v>
      </c>
      <c r="U6161">
        <v>3.5680489163375601E-2</v>
      </c>
      <c r="V6161">
        <v>9.3461399990424202E-2</v>
      </c>
      <c r="W6161">
        <v>0.12113220557118801</v>
      </c>
      <c r="X6161">
        <v>3.3064637315378703E-2</v>
      </c>
    </row>
    <row r="6162" spans="1:24" x14ac:dyDescent="0.2">
      <c r="A6162" t="s">
        <v>8966</v>
      </c>
      <c r="B6162" t="s">
        <v>66</v>
      </c>
      <c r="C6162" t="s">
        <v>57</v>
      </c>
      <c r="D6162" t="s">
        <v>24</v>
      </c>
      <c r="E6162" t="s">
        <v>5458</v>
      </c>
      <c r="F6162" t="s">
        <v>63</v>
      </c>
      <c r="G6162" t="s">
        <v>29</v>
      </c>
      <c r="H6162" t="s">
        <v>14</v>
      </c>
      <c r="I6162">
        <v>24</v>
      </c>
      <c r="J6162">
        <v>0.63772468439405305</v>
      </c>
      <c r="K6162">
        <v>0.64103858382036305</v>
      </c>
      <c r="L6162">
        <v>-3.3138994263097899E-3</v>
      </c>
      <c r="M6162">
        <v>-5.1964421440869202E-3</v>
      </c>
      <c r="N6162">
        <v>45.423982161998602</v>
      </c>
      <c r="O6162">
        <v>48.831341780316897</v>
      </c>
      <c r="P6162">
        <v>6.6518403098791007E-2</v>
      </c>
      <c r="Q6162" s="27">
        <v>-0.112736672523821</v>
      </c>
      <c r="R6162">
        <v>-8.85904921989598E-2</v>
      </c>
      <c r="S6162">
        <v>-3.8169542650076299E-2</v>
      </c>
      <c r="T6162">
        <v>-3.3138994263097899E-3</v>
      </c>
      <c r="U6162">
        <v>3.1541743797456702E-2</v>
      </c>
      <c r="V6162">
        <v>8.1962693346340196E-2</v>
      </c>
      <c r="W6162">
        <v>0.106108873671201</v>
      </c>
      <c r="X6162">
        <v>3.6041928827144597E-2</v>
      </c>
    </row>
    <row r="6163" spans="1:24" x14ac:dyDescent="0.2">
      <c r="A6163" t="s">
        <v>8945</v>
      </c>
      <c r="B6163" t="s">
        <v>66</v>
      </c>
      <c r="C6163" t="s">
        <v>57</v>
      </c>
      <c r="D6163" t="s">
        <v>24</v>
      </c>
      <c r="E6163" t="s">
        <v>5458</v>
      </c>
      <c r="F6163" t="s">
        <v>63</v>
      </c>
      <c r="G6163" t="s">
        <v>29</v>
      </c>
      <c r="H6163" t="s">
        <v>14</v>
      </c>
      <c r="I6163">
        <v>3</v>
      </c>
      <c r="J6163">
        <v>0.50135018682225096</v>
      </c>
      <c r="K6163">
        <v>0.50900868513319097</v>
      </c>
      <c r="L6163">
        <v>-7.65849831094017E-3</v>
      </c>
      <c r="M6163">
        <v>-1.52757463989046E-2</v>
      </c>
      <c r="N6163">
        <v>44.295692846645899</v>
      </c>
      <c r="O6163">
        <v>48.831341780316897</v>
      </c>
      <c r="P6163">
        <v>5.0305314818952701E-2</v>
      </c>
      <c r="Q6163" s="27">
        <v>-9.0410741188117302E-2</v>
      </c>
      <c r="R6163">
        <v>-7.2149911908837502E-2</v>
      </c>
      <c r="S6163">
        <v>-3.4018483276071397E-2</v>
      </c>
      <c r="T6163">
        <v>-7.65849831094017E-3</v>
      </c>
      <c r="U6163">
        <v>1.8701486654191E-2</v>
      </c>
      <c r="V6163">
        <v>5.6832915286957102E-2</v>
      </c>
      <c r="W6163">
        <v>7.5093744566236895E-2</v>
      </c>
      <c r="X6163">
        <v>2.13929019126687E-2</v>
      </c>
    </row>
    <row r="6164" spans="1:24" x14ac:dyDescent="0.2">
      <c r="A6164" t="s">
        <v>8946</v>
      </c>
      <c r="B6164" t="s">
        <v>66</v>
      </c>
      <c r="C6164" t="s">
        <v>57</v>
      </c>
      <c r="D6164" t="s">
        <v>24</v>
      </c>
      <c r="E6164" t="s">
        <v>5458</v>
      </c>
      <c r="F6164" t="s">
        <v>63</v>
      </c>
      <c r="G6164" t="s">
        <v>29</v>
      </c>
      <c r="H6164" t="s">
        <v>14</v>
      </c>
      <c r="I6164">
        <v>4</v>
      </c>
      <c r="J6164">
        <v>0.50069054588082795</v>
      </c>
      <c r="K6164">
        <v>0.50941492616947803</v>
      </c>
      <c r="L6164">
        <v>-8.7243802886507096E-3</v>
      </c>
      <c r="M6164">
        <v>-1.7424695473933001E-2</v>
      </c>
      <c r="N6164">
        <v>43.625932512102402</v>
      </c>
      <c r="O6164">
        <v>48.831341780316897</v>
      </c>
      <c r="P6164">
        <v>4.9583964431279E-2</v>
      </c>
      <c r="Q6164" s="27">
        <v>-9.0290001778104603E-2</v>
      </c>
      <c r="R6164">
        <v>-7.2291022689550302E-2</v>
      </c>
      <c r="S6164">
        <v>-3.4706377650640899E-2</v>
      </c>
      <c r="T6164">
        <v>-8.7243802886507096E-3</v>
      </c>
      <c r="U6164">
        <v>1.7257617073339501E-2</v>
      </c>
      <c r="V6164">
        <v>5.48422621122489E-2</v>
      </c>
      <c r="W6164">
        <v>7.2841241200803195E-2</v>
      </c>
      <c r="X6164">
        <v>1.5665301405359301E-2</v>
      </c>
    </row>
    <row r="6165" spans="1:24" x14ac:dyDescent="0.2">
      <c r="A6165" t="s">
        <v>8947</v>
      </c>
      <c r="B6165" t="s">
        <v>66</v>
      </c>
      <c r="C6165" t="s">
        <v>57</v>
      </c>
      <c r="D6165" t="s">
        <v>24</v>
      </c>
      <c r="E6165" t="s">
        <v>5458</v>
      </c>
      <c r="F6165" t="s">
        <v>63</v>
      </c>
      <c r="G6165" t="s">
        <v>29</v>
      </c>
      <c r="H6165" t="s">
        <v>14</v>
      </c>
      <c r="I6165">
        <v>5</v>
      </c>
      <c r="J6165">
        <v>0.526946950262281</v>
      </c>
      <c r="K6165">
        <v>0.53304059992766295</v>
      </c>
      <c r="L6165">
        <v>-6.0936496653812896E-3</v>
      </c>
      <c r="M6165">
        <v>-1.15640666718884E-2</v>
      </c>
      <c r="N6165">
        <v>43.231788515733101</v>
      </c>
      <c r="O6165">
        <v>48.831341780316897</v>
      </c>
      <c r="P6165">
        <v>5.15599492666469E-2</v>
      </c>
      <c r="Q6165" s="27">
        <v>-9.0909766209015405E-2</v>
      </c>
      <c r="R6165">
        <v>-7.2193504625222601E-2</v>
      </c>
      <c r="S6165">
        <v>-3.31110630811043E-2</v>
      </c>
      <c r="T6165">
        <v>-6.0936496653812896E-3</v>
      </c>
      <c r="U6165">
        <v>2.09237637503417E-2</v>
      </c>
      <c r="V6165">
        <v>6.0006205294459998E-2</v>
      </c>
      <c r="W6165">
        <v>7.8722466878252795E-2</v>
      </c>
      <c r="X6165">
        <v>8.6860754148411906E-3</v>
      </c>
    </row>
    <row r="6166" spans="1:24" x14ac:dyDescent="0.2">
      <c r="A6166" t="s">
        <v>8948</v>
      </c>
      <c r="B6166" t="s">
        <v>66</v>
      </c>
      <c r="C6166" t="s">
        <v>57</v>
      </c>
      <c r="D6166" t="s">
        <v>24</v>
      </c>
      <c r="E6166" t="s">
        <v>5458</v>
      </c>
      <c r="F6166" t="s">
        <v>63</v>
      </c>
      <c r="G6166" t="s">
        <v>29</v>
      </c>
      <c r="H6166" t="s">
        <v>14</v>
      </c>
      <c r="I6166">
        <v>6</v>
      </c>
      <c r="J6166">
        <v>0.59966599101130003</v>
      </c>
      <c r="K6166">
        <v>0.60463394873585596</v>
      </c>
      <c r="L6166">
        <v>-4.9679577245554003E-3</v>
      </c>
      <c r="M6166">
        <v>-8.2845413930798997E-3</v>
      </c>
      <c r="N6166">
        <v>42.663065127939099</v>
      </c>
      <c r="O6166">
        <v>48.831341780316897</v>
      </c>
      <c r="P6166">
        <v>5.8028235207153202E-2</v>
      </c>
      <c r="Q6166" s="27">
        <v>-0.100424404640322</v>
      </c>
      <c r="R6166">
        <v>-7.9360155260125798E-2</v>
      </c>
      <c r="S6166">
        <v>-3.5374752973103697E-2</v>
      </c>
      <c r="T6166">
        <v>-4.9679577245554003E-3</v>
      </c>
      <c r="U6166">
        <v>2.54388375239929E-2</v>
      </c>
      <c r="V6166">
        <v>6.9424239811015004E-2</v>
      </c>
      <c r="W6166">
        <v>9.0488489191211594E-2</v>
      </c>
      <c r="X6166">
        <v>-7.07412759387787E-3</v>
      </c>
    </row>
    <row r="6167" spans="1:24" x14ac:dyDescent="0.2">
      <c r="A6167" t="s">
        <v>8949</v>
      </c>
      <c r="B6167" t="s">
        <v>66</v>
      </c>
      <c r="C6167" t="s">
        <v>57</v>
      </c>
      <c r="D6167" t="s">
        <v>24</v>
      </c>
      <c r="E6167" t="s">
        <v>5458</v>
      </c>
      <c r="F6167" t="s">
        <v>63</v>
      </c>
      <c r="G6167" t="s">
        <v>29</v>
      </c>
      <c r="H6167" t="s">
        <v>14</v>
      </c>
      <c r="I6167">
        <v>7</v>
      </c>
      <c r="J6167">
        <v>0.706241073697502</v>
      </c>
      <c r="K6167">
        <v>0.71438443769293603</v>
      </c>
      <c r="L6167">
        <v>-8.1433639954337604E-3</v>
      </c>
      <c r="M6167">
        <v>-1.15305726312397E-2</v>
      </c>
      <c r="N6167">
        <v>42.244007442946099</v>
      </c>
      <c r="O6167">
        <v>48.831341780316897</v>
      </c>
      <c r="P6167">
        <v>6.9748286939124299E-2</v>
      </c>
      <c r="Q6167" s="27">
        <v>-0.122879296010293</v>
      </c>
      <c r="R6167">
        <v>-9.7560667851391197E-2</v>
      </c>
      <c r="S6167">
        <v>-4.4691466351534898E-2</v>
      </c>
      <c r="T6167">
        <v>-8.1433639954337604E-3</v>
      </c>
      <c r="U6167">
        <v>2.8404738360667401E-2</v>
      </c>
      <c r="V6167">
        <v>8.12739398605236E-2</v>
      </c>
      <c r="W6167">
        <v>0.106592568019426</v>
      </c>
      <c r="X6167">
        <v>-3.4740297637282799E-2</v>
      </c>
    </row>
    <row r="6168" spans="1:24" x14ac:dyDescent="0.2">
      <c r="A6168" t="s">
        <v>8950</v>
      </c>
      <c r="B6168" t="s">
        <v>66</v>
      </c>
      <c r="C6168" t="s">
        <v>57</v>
      </c>
      <c r="D6168" t="s">
        <v>24</v>
      </c>
      <c r="E6168" t="s">
        <v>5458</v>
      </c>
      <c r="F6168" t="s">
        <v>63</v>
      </c>
      <c r="G6168" t="s">
        <v>29</v>
      </c>
      <c r="H6168" t="s">
        <v>14</v>
      </c>
      <c r="I6168">
        <v>8</v>
      </c>
      <c r="J6168">
        <v>0.74941613899966597</v>
      </c>
      <c r="K6168">
        <v>0.76254928356338203</v>
      </c>
      <c r="L6168" s="1">
        <v>-1.31331445637165E-2</v>
      </c>
      <c r="M6168" s="1">
        <v>-1.7524501915913999E-2</v>
      </c>
      <c r="N6168">
        <v>42.253820820366499</v>
      </c>
      <c r="O6168">
        <v>48.831341780316897</v>
      </c>
      <c r="P6168">
        <v>7.6352590580220397E-2</v>
      </c>
      <c r="Q6168" s="27">
        <v>-0.13873315606817899</v>
      </c>
      <c r="R6168">
        <v>-0.111017165687559</v>
      </c>
      <c r="S6168">
        <v>-5.3141902027752E-2</v>
      </c>
      <c r="T6168">
        <v>-1.31331445637165E-2</v>
      </c>
      <c r="U6168" s="1">
        <v>2.6875612900319E-2</v>
      </c>
      <c r="V6168">
        <v>8.4750876560126101E-2</v>
      </c>
      <c r="W6168">
        <v>0.11246686694074599</v>
      </c>
      <c r="X6168">
        <v>-1.00160237484977E-2</v>
      </c>
    </row>
    <row r="6169" spans="1:24" x14ac:dyDescent="0.2">
      <c r="A6169" t="s">
        <v>8951</v>
      </c>
      <c r="B6169" t="s">
        <v>66</v>
      </c>
      <c r="C6169" t="s">
        <v>57</v>
      </c>
      <c r="D6169" t="s">
        <v>24</v>
      </c>
      <c r="E6169" t="s">
        <v>5458</v>
      </c>
      <c r="F6169" t="s">
        <v>63</v>
      </c>
      <c r="G6169" t="s">
        <v>29</v>
      </c>
      <c r="H6169" t="s">
        <v>14</v>
      </c>
      <c r="I6169">
        <v>9</v>
      </c>
      <c r="J6169">
        <v>0.72122253879794995</v>
      </c>
      <c r="K6169">
        <v>0.73445782959816996</v>
      </c>
      <c r="L6169">
        <v>-1.32352908002198E-2</v>
      </c>
      <c r="M6169">
        <v>-1.8351188555863499E-2</v>
      </c>
      <c r="N6169">
        <v>45.586426750518697</v>
      </c>
      <c r="O6169">
        <v>48.831341780316897</v>
      </c>
      <c r="P6169">
        <v>7.7535090471637202E-2</v>
      </c>
      <c r="Q6169" s="27">
        <v>-0.140780514626063</v>
      </c>
      <c r="R6169">
        <v>-0.112635276784859</v>
      </c>
      <c r="S6169">
        <v>-5.3863678207357601E-2</v>
      </c>
      <c r="T6169">
        <v>-1.32352908002198E-2</v>
      </c>
      <c r="U6169">
        <v>2.7393096606918101E-2</v>
      </c>
      <c r="V6169">
        <v>8.6164695184419104E-2</v>
      </c>
      <c r="W6169">
        <v>0.11430993302562301</v>
      </c>
      <c r="X6169">
        <v>3.8603672017696503E-2</v>
      </c>
    </row>
    <row r="6170" spans="1:24" x14ac:dyDescent="0.2">
      <c r="A6170" t="s">
        <v>9519</v>
      </c>
      <c r="B6170" t="s">
        <v>66</v>
      </c>
      <c r="C6170" t="s">
        <v>57</v>
      </c>
      <c r="D6170" t="s">
        <v>24</v>
      </c>
      <c r="E6170" t="s">
        <v>5458</v>
      </c>
      <c r="F6170" t="s">
        <v>63</v>
      </c>
      <c r="G6170" t="s">
        <v>21</v>
      </c>
      <c r="H6170" t="s">
        <v>14</v>
      </c>
      <c r="I6170">
        <v>1</v>
      </c>
      <c r="J6170">
        <v>0.66494280144931905</v>
      </c>
      <c r="K6170">
        <v>0.66502624789891795</v>
      </c>
      <c r="L6170">
        <v>-8.3446449599376894E-5</v>
      </c>
      <c r="M6170">
        <v>-1.2549417696905001E-4</v>
      </c>
      <c r="N6170">
        <v>70.112902636583698</v>
      </c>
      <c r="O6170">
        <v>76.790073617636907</v>
      </c>
      <c r="P6170">
        <v>7.2214896320252006E-2</v>
      </c>
      <c r="Q6170" s="27">
        <v>-0.11887695089641399</v>
      </c>
      <c r="R6170">
        <v>-9.2662943532162395E-2</v>
      </c>
      <c r="S6170">
        <v>-3.7924052121411402E-2</v>
      </c>
      <c r="T6170">
        <v>-8.3446449599376894E-5</v>
      </c>
      <c r="U6170">
        <v>3.7757159222212698E-2</v>
      </c>
      <c r="V6170">
        <v>9.2496050632963706E-2</v>
      </c>
      <c r="W6170">
        <v>0.118710057997215</v>
      </c>
      <c r="X6170">
        <v>2.5049922910579701E-2</v>
      </c>
    </row>
    <row r="6171" spans="1:24" x14ac:dyDescent="0.2">
      <c r="A6171" t="s">
        <v>9528</v>
      </c>
      <c r="B6171" t="s">
        <v>66</v>
      </c>
      <c r="C6171" t="s">
        <v>57</v>
      </c>
      <c r="D6171" t="s">
        <v>24</v>
      </c>
      <c r="E6171" t="s">
        <v>5458</v>
      </c>
      <c r="F6171" t="s">
        <v>63</v>
      </c>
      <c r="G6171" t="s">
        <v>21</v>
      </c>
      <c r="H6171" t="s">
        <v>14</v>
      </c>
      <c r="I6171">
        <v>10</v>
      </c>
      <c r="J6171">
        <v>0.75069668208972795</v>
      </c>
      <c r="K6171">
        <v>0.74729260988511204</v>
      </c>
      <c r="L6171">
        <v>3.4040722046168302E-3</v>
      </c>
      <c r="M6171">
        <v>4.5345507524301998E-3</v>
      </c>
      <c r="N6171">
        <v>77.884645863589199</v>
      </c>
      <c r="O6171">
        <v>76.790073617636907</v>
      </c>
      <c r="P6171">
        <v>8.6101921519906699E-2</v>
      </c>
      <c r="Q6171" s="27">
        <v>-0.13823358869562999</v>
      </c>
      <c r="R6171">
        <v>-0.106978591183904</v>
      </c>
      <c r="S6171">
        <v>-4.1713334671814303E-2</v>
      </c>
      <c r="T6171">
        <v>3.4040722046168302E-3</v>
      </c>
      <c r="U6171">
        <v>4.8521479081048001E-2</v>
      </c>
      <c r="V6171">
        <v>0.113786735593137</v>
      </c>
      <c r="W6171">
        <v>0.14504173310486301</v>
      </c>
      <c r="X6171">
        <v>5.04428465932477E-2</v>
      </c>
    </row>
    <row r="6172" spans="1:24" x14ac:dyDescent="0.2">
      <c r="A6172" t="s">
        <v>9529</v>
      </c>
      <c r="B6172" t="s">
        <v>66</v>
      </c>
      <c r="C6172" t="s">
        <v>57</v>
      </c>
      <c r="D6172" t="s">
        <v>24</v>
      </c>
      <c r="E6172" t="s">
        <v>5458</v>
      </c>
      <c r="F6172" t="s">
        <v>63</v>
      </c>
      <c r="G6172" t="s">
        <v>21</v>
      </c>
      <c r="H6172" t="s">
        <v>14</v>
      </c>
      <c r="I6172">
        <v>11</v>
      </c>
      <c r="J6172">
        <v>0.84807929609622701</v>
      </c>
      <c r="K6172">
        <v>0.84599721269019501</v>
      </c>
      <c r="L6172">
        <v>2.0820834060322601E-3</v>
      </c>
      <c r="M6172">
        <v>2.455057464103E-3</v>
      </c>
      <c r="N6172">
        <v>82.399885243775898</v>
      </c>
      <c r="O6172">
        <v>76.790073617636907</v>
      </c>
      <c r="P6172">
        <v>9.7332704245715704E-2</v>
      </c>
      <c r="Q6172" s="27">
        <v>-0.15803021507817</v>
      </c>
      <c r="R6172">
        <v>-0.122698443436975</v>
      </c>
      <c r="S6172">
        <v>-4.8920253618722799E-2</v>
      </c>
      <c r="T6172">
        <v>2.0820834060322601E-3</v>
      </c>
      <c r="U6172">
        <v>5.3084420430787302E-2</v>
      </c>
      <c r="V6172">
        <v>0.12686261024904</v>
      </c>
      <c r="W6172">
        <v>0.162194381890235</v>
      </c>
      <c r="X6172">
        <v>6.15683527659633E-2</v>
      </c>
    </row>
    <row r="6173" spans="1:24" x14ac:dyDescent="0.2">
      <c r="A6173" t="s">
        <v>9530</v>
      </c>
      <c r="B6173" t="s">
        <v>66</v>
      </c>
      <c r="C6173" t="s">
        <v>57</v>
      </c>
      <c r="D6173" t="s">
        <v>24</v>
      </c>
      <c r="E6173" t="s">
        <v>5458</v>
      </c>
      <c r="F6173" t="s">
        <v>63</v>
      </c>
      <c r="G6173" t="s">
        <v>21</v>
      </c>
      <c r="H6173" t="s">
        <v>14</v>
      </c>
      <c r="I6173">
        <v>12</v>
      </c>
      <c r="J6173">
        <v>0.95521719780425896</v>
      </c>
      <c r="K6173">
        <v>0.95336667072548098</v>
      </c>
      <c r="L6173">
        <v>1.8505270787783799E-3</v>
      </c>
      <c r="M6173">
        <v>1.93728408892988E-3</v>
      </c>
      <c r="N6173">
        <v>85.584941299273893</v>
      </c>
      <c r="O6173">
        <v>76.790073617636907</v>
      </c>
      <c r="P6173">
        <v>0.108878569219402</v>
      </c>
      <c r="Q6173" s="27">
        <v>-0.17725471928713701</v>
      </c>
      <c r="R6173">
        <v>-0.13773179866049401</v>
      </c>
      <c r="S6173">
        <v>-5.5201843192188099E-2</v>
      </c>
      <c r="T6173">
        <v>1.8505270787783799E-3</v>
      </c>
      <c r="U6173">
        <v>5.8902897349744798E-2</v>
      </c>
      <c r="V6173">
        <v>0.14143285281805101</v>
      </c>
      <c r="W6173" s="1">
        <v>0.18095577344469399</v>
      </c>
      <c r="X6173">
        <v>7.8174205604570696E-2</v>
      </c>
    </row>
    <row r="6174" spans="1:24" x14ac:dyDescent="0.2">
      <c r="A6174" t="s">
        <v>9531</v>
      </c>
      <c r="B6174" t="s">
        <v>66</v>
      </c>
      <c r="C6174" t="s">
        <v>57</v>
      </c>
      <c r="D6174" t="s">
        <v>24</v>
      </c>
      <c r="E6174" t="s">
        <v>5458</v>
      </c>
      <c r="F6174" t="s">
        <v>63</v>
      </c>
      <c r="G6174" t="s">
        <v>21</v>
      </c>
      <c r="H6174" t="s">
        <v>14</v>
      </c>
      <c r="I6174">
        <v>13</v>
      </c>
      <c r="J6174">
        <v>1.06308672198056</v>
      </c>
      <c r="K6174">
        <v>1.0631861086267</v>
      </c>
      <c r="L6174">
        <v>-9.9386646134691704E-5</v>
      </c>
      <c r="M6174">
        <v>-9.3488747512085701E-5</v>
      </c>
      <c r="N6174">
        <v>88.059940344052507</v>
      </c>
      <c r="O6174">
        <v>76.790073617636907</v>
      </c>
      <c r="P6174">
        <v>0.11918616917053</v>
      </c>
      <c r="Q6174" s="27">
        <v>-0.196160634931657</v>
      </c>
      <c r="R6174">
        <v>-0.15289605552275401</v>
      </c>
      <c r="S6174">
        <v>-6.2552939291492402E-2</v>
      </c>
      <c r="T6174">
        <v>-9.9386646134691704E-5</v>
      </c>
      <c r="U6174">
        <v>6.2354165999222999E-2</v>
      </c>
      <c r="V6174">
        <v>0.15269728223048501</v>
      </c>
      <c r="W6174">
        <v>0.195961861639387</v>
      </c>
      <c r="X6174">
        <v>9.7372856881724701E-2</v>
      </c>
    </row>
    <row r="6175" spans="1:24" x14ac:dyDescent="0.2">
      <c r="A6175" t="s">
        <v>9532</v>
      </c>
      <c r="B6175" t="s">
        <v>66</v>
      </c>
      <c r="C6175" t="s">
        <v>57</v>
      </c>
      <c r="D6175" t="s">
        <v>24</v>
      </c>
      <c r="E6175" t="s">
        <v>5458</v>
      </c>
      <c r="F6175" t="s">
        <v>63</v>
      </c>
      <c r="G6175" t="s">
        <v>21</v>
      </c>
      <c r="H6175" t="s">
        <v>14</v>
      </c>
      <c r="I6175">
        <v>14</v>
      </c>
      <c r="J6175">
        <v>1.1579642373633801</v>
      </c>
      <c r="K6175">
        <v>1.1613728001299699</v>
      </c>
      <c r="L6175">
        <v>-3.4085627665812299E-3</v>
      </c>
      <c r="M6175">
        <v>-2.9435820698075501E-3</v>
      </c>
      <c r="N6175">
        <v>89.265048673063603</v>
      </c>
      <c r="O6175">
        <v>76.790073617636907</v>
      </c>
      <c r="P6175">
        <v>0.12831115023401199</v>
      </c>
      <c r="Q6175" s="27">
        <v>-0.21448040490153</v>
      </c>
      <c r="R6175">
        <v>-0.16790345736658399</v>
      </c>
      <c r="S6175">
        <v>-7.0643605489203301E-2</v>
      </c>
      <c r="T6175">
        <v>-3.4085627665812299E-3</v>
      </c>
      <c r="U6175">
        <v>6.3826479956040905E-2</v>
      </c>
      <c r="V6175">
        <v>0.161086331833422</v>
      </c>
      <c r="W6175">
        <v>0.20766327936836801</v>
      </c>
      <c r="X6175">
        <v>0.108474000538993</v>
      </c>
    </row>
    <row r="6176" spans="1:24" x14ac:dyDescent="0.2">
      <c r="A6176" t="s">
        <v>9533</v>
      </c>
      <c r="B6176" t="s">
        <v>66</v>
      </c>
      <c r="C6176" t="s">
        <v>57</v>
      </c>
      <c r="D6176" t="s">
        <v>24</v>
      </c>
      <c r="E6176" t="s">
        <v>5458</v>
      </c>
      <c r="F6176" t="s">
        <v>63</v>
      </c>
      <c r="G6176" t="s">
        <v>21</v>
      </c>
      <c r="H6176" t="s">
        <v>14</v>
      </c>
      <c r="I6176">
        <v>15</v>
      </c>
      <c r="J6176">
        <v>1.2321790732039699</v>
      </c>
      <c r="K6176">
        <v>1.2268823577291099</v>
      </c>
      <c r="L6176">
        <v>5.2967154748586502E-3</v>
      </c>
      <c r="M6176">
        <v>4.2986572244616003E-3</v>
      </c>
      <c r="N6176">
        <v>89.285781444502106</v>
      </c>
      <c r="O6176">
        <v>76.790073617636907</v>
      </c>
      <c r="P6176">
        <v>0.13490586424592099</v>
      </c>
      <c r="Q6176" s="27">
        <v>-0.216623431209682</v>
      </c>
      <c r="R6176">
        <v>-0.16765260248841299</v>
      </c>
      <c r="S6176">
        <v>-6.5393957390004198E-2</v>
      </c>
      <c r="T6176">
        <v>5.2967154748586502E-3</v>
      </c>
      <c r="U6176">
        <v>7.5987388339721504E-2</v>
      </c>
      <c r="V6176">
        <v>0.17824603343813</v>
      </c>
      <c r="W6176">
        <v>0.22721686215939901</v>
      </c>
      <c r="X6176">
        <v>0.115762612488336</v>
      </c>
    </row>
    <row r="6177" spans="1:24" x14ac:dyDescent="0.2">
      <c r="A6177" t="s">
        <v>9534</v>
      </c>
      <c r="B6177" t="s">
        <v>66</v>
      </c>
      <c r="C6177" t="s">
        <v>57</v>
      </c>
      <c r="D6177" t="s">
        <v>24</v>
      </c>
      <c r="E6177" t="s">
        <v>5458</v>
      </c>
      <c r="F6177" t="s">
        <v>63</v>
      </c>
      <c r="G6177" t="s">
        <v>21</v>
      </c>
      <c r="H6177" t="s">
        <v>14</v>
      </c>
      <c r="I6177">
        <v>16</v>
      </c>
      <c r="J6177">
        <v>1.2933171612557499</v>
      </c>
      <c r="K6177">
        <v>1.2825727762052701</v>
      </c>
      <c r="L6177">
        <v>1.0744385050481101E-2</v>
      </c>
      <c r="M6177">
        <v>8.3076180942722802E-3</v>
      </c>
      <c r="N6177">
        <v>89.050491921680504</v>
      </c>
      <c r="O6177">
        <v>76.790073617636907</v>
      </c>
      <c r="P6177">
        <v>0.14134014531783701</v>
      </c>
      <c r="Q6177" s="27">
        <v>-0.22176015399735999</v>
      </c>
      <c r="R6177">
        <v>-0.17045368124698601</v>
      </c>
      <c r="S6177">
        <v>-6.33178510960654E-2</v>
      </c>
      <c r="T6177">
        <v>1.0744385050481101E-2</v>
      </c>
      <c r="U6177">
        <v>8.4806621197027601E-2</v>
      </c>
      <c r="V6177">
        <v>0.19194245134794799</v>
      </c>
      <c r="W6177">
        <v>0.24324892409832299</v>
      </c>
      <c r="X6177">
        <v>0.11341555502797</v>
      </c>
    </row>
    <row r="6178" spans="1:24" x14ac:dyDescent="0.2">
      <c r="A6178" t="s">
        <v>9535</v>
      </c>
      <c r="B6178" t="s">
        <v>66</v>
      </c>
      <c r="C6178" t="s">
        <v>57</v>
      </c>
      <c r="D6178" t="s">
        <v>24</v>
      </c>
      <c r="E6178" t="s">
        <v>5458</v>
      </c>
      <c r="F6178" t="s">
        <v>63</v>
      </c>
      <c r="G6178" t="s">
        <v>21</v>
      </c>
      <c r="H6178" t="s">
        <v>15</v>
      </c>
      <c r="I6178">
        <v>17</v>
      </c>
      <c r="J6178">
        <v>1.3156974814806499</v>
      </c>
      <c r="K6178">
        <v>1.2872722338651501</v>
      </c>
      <c r="L6178">
        <v>2.8425247615497602E-2</v>
      </c>
      <c r="M6178">
        <v>2.16046986602943E-2</v>
      </c>
      <c r="N6178">
        <v>87.382542012448098</v>
      </c>
      <c r="O6178">
        <v>76.790073617636907</v>
      </c>
      <c r="P6178">
        <v>0.14531834315850101</v>
      </c>
      <c r="Q6178" s="27">
        <v>-0.210623426880236</v>
      </c>
      <c r="R6178">
        <v>-0.15787286831370001</v>
      </c>
      <c r="S6178">
        <v>-4.7721564199556699E-2</v>
      </c>
      <c r="T6178">
        <v>2.8425247615497602E-2</v>
      </c>
      <c r="U6178">
        <v>0.10457205943055201</v>
      </c>
      <c r="V6178" s="1">
        <v>0.21472336354469501</v>
      </c>
      <c r="W6178">
        <v>0.267473922111231</v>
      </c>
      <c r="X6178">
        <v>0.117847552935901</v>
      </c>
    </row>
    <row r="6179" spans="1:24" x14ac:dyDescent="0.2">
      <c r="A6179" t="s">
        <v>9536</v>
      </c>
      <c r="B6179" t="s">
        <v>66</v>
      </c>
      <c r="C6179" t="s">
        <v>57</v>
      </c>
      <c r="D6179" t="s">
        <v>24</v>
      </c>
      <c r="E6179" t="s">
        <v>5458</v>
      </c>
      <c r="F6179" t="s">
        <v>63</v>
      </c>
      <c r="G6179" t="s">
        <v>21</v>
      </c>
      <c r="H6179" t="s">
        <v>15</v>
      </c>
      <c r="I6179">
        <v>18</v>
      </c>
      <c r="J6179">
        <v>1.32361665689004</v>
      </c>
      <c r="K6179">
        <v>1.29342934782982</v>
      </c>
      <c r="L6179">
        <v>3.0187309060221799E-2</v>
      </c>
      <c r="M6179">
        <v>2.2806685684320201E-2</v>
      </c>
      <c r="N6179">
        <v>84.991983203665299</v>
      </c>
      <c r="O6179">
        <v>76.790073617636907</v>
      </c>
      <c r="P6179">
        <v>0.14670902327504801</v>
      </c>
      <c r="Q6179" s="27">
        <v>-0.211149034227232</v>
      </c>
      <c r="R6179">
        <v>-0.15789365877839001</v>
      </c>
      <c r="S6179">
        <v>-4.6688219135903403E-2</v>
      </c>
      <c r="T6179">
        <v>3.0187309060221799E-2</v>
      </c>
      <c r="U6179">
        <v>0.10706283725634699</v>
      </c>
      <c r="V6179">
        <v>0.21826827689883399</v>
      </c>
      <c r="W6179">
        <v>0.271523652347676</v>
      </c>
      <c r="X6179">
        <v>0.11743161957373199</v>
      </c>
    </row>
    <row r="6180" spans="1:24" x14ac:dyDescent="0.2">
      <c r="A6180" t="s">
        <v>9537</v>
      </c>
      <c r="B6180" t="s">
        <v>66</v>
      </c>
      <c r="C6180" t="s">
        <v>57</v>
      </c>
      <c r="D6180" t="s">
        <v>24</v>
      </c>
      <c r="E6180" t="s">
        <v>5458</v>
      </c>
      <c r="F6180" t="s">
        <v>63</v>
      </c>
      <c r="G6180" t="s">
        <v>21</v>
      </c>
      <c r="H6180" t="s">
        <v>15</v>
      </c>
      <c r="I6180">
        <v>19</v>
      </c>
      <c r="J6180">
        <v>1.28161247849509</v>
      </c>
      <c r="K6180">
        <v>1.2542103853758599</v>
      </c>
      <c r="L6180">
        <v>2.74020931192346E-2</v>
      </c>
      <c r="M6180">
        <v>2.1380950621993799E-2</v>
      </c>
      <c r="N6180">
        <v>83.868314998271103</v>
      </c>
      <c r="O6180">
        <v>76.790073617636907</v>
      </c>
      <c r="P6180">
        <v>0.14176346822789501</v>
      </c>
      <c r="Q6180" s="27">
        <v>-0.20579881211565301</v>
      </c>
      <c r="R6180">
        <v>-0.15433867314892699</v>
      </c>
      <c r="S6180">
        <v>-4.6881964232182501E-2</v>
      </c>
      <c r="T6180">
        <v>2.74020931192346E-2</v>
      </c>
      <c r="U6180">
        <v>0.10168615047065201</v>
      </c>
      <c r="V6180">
        <v>0.20914285938739599</v>
      </c>
      <c r="W6180">
        <v>0.26060299835412198</v>
      </c>
      <c r="X6180">
        <v>0.100631989735261</v>
      </c>
    </row>
    <row r="6181" spans="1:24" x14ac:dyDescent="0.2">
      <c r="A6181" t="s">
        <v>9520</v>
      </c>
      <c r="B6181" t="s">
        <v>66</v>
      </c>
      <c r="C6181" t="s">
        <v>57</v>
      </c>
      <c r="D6181" t="s">
        <v>24</v>
      </c>
      <c r="E6181" t="s">
        <v>5458</v>
      </c>
      <c r="F6181" t="s">
        <v>63</v>
      </c>
      <c r="G6181" t="s">
        <v>21</v>
      </c>
      <c r="H6181" t="s">
        <v>14</v>
      </c>
      <c r="I6181">
        <v>2</v>
      </c>
      <c r="J6181">
        <v>0.58324439853348498</v>
      </c>
      <c r="K6181">
        <v>0.58653606603185904</v>
      </c>
      <c r="L6181">
        <v>-3.2916674983746799E-3</v>
      </c>
      <c r="M6181">
        <v>-5.6437190081058304E-3</v>
      </c>
      <c r="N6181">
        <v>69.266019333506193</v>
      </c>
      <c r="O6181">
        <v>76.790073617636907</v>
      </c>
      <c r="P6181">
        <v>6.2574566994794106E-2</v>
      </c>
      <c r="Q6181" s="27">
        <v>-0.106226830204811</v>
      </c>
      <c r="R6181">
        <v>-8.3512262385700697E-2</v>
      </c>
      <c r="S6181">
        <v>-3.6080740603646799E-2</v>
      </c>
      <c r="T6181">
        <v>-3.2916674983746799E-3</v>
      </c>
      <c r="U6181">
        <v>2.9497405606897401E-2</v>
      </c>
      <c r="V6181">
        <v>7.6928927388951407E-2</v>
      </c>
      <c r="W6181">
        <v>9.9643495208061594E-2</v>
      </c>
      <c r="X6181">
        <v>2.02135827531831E-2</v>
      </c>
    </row>
    <row r="6182" spans="1:24" x14ac:dyDescent="0.2">
      <c r="A6182" t="s">
        <v>9538</v>
      </c>
      <c r="B6182" t="s">
        <v>66</v>
      </c>
      <c r="C6182" t="s">
        <v>57</v>
      </c>
      <c r="D6182" t="s">
        <v>24</v>
      </c>
      <c r="E6182" t="s">
        <v>5458</v>
      </c>
      <c r="F6182" t="s">
        <v>63</v>
      </c>
      <c r="G6182" t="s">
        <v>21</v>
      </c>
      <c r="H6182" t="s">
        <v>15</v>
      </c>
      <c r="I6182">
        <v>20</v>
      </c>
      <c r="J6182">
        <v>1.19202178670005</v>
      </c>
      <c r="K6182">
        <v>1.16845291323926</v>
      </c>
      <c r="L6182">
        <v>2.3568873460788699E-2</v>
      </c>
      <c r="M6182">
        <v>1.97721834648978E-2</v>
      </c>
      <c r="N6182">
        <v>81.255148521784207</v>
      </c>
      <c r="O6182">
        <v>76.790073617636907</v>
      </c>
      <c r="P6182">
        <v>0.13093830861306699</v>
      </c>
      <c r="Q6182" s="27">
        <v>-0.19182464420770701</v>
      </c>
      <c r="R6182">
        <v>-0.14429403818116299</v>
      </c>
      <c r="S6182">
        <v>-4.5042800252458402E-2</v>
      </c>
      <c r="T6182">
        <v>2.3568873460788699E-2</v>
      </c>
      <c r="U6182">
        <v>9.2180547174035898E-2</v>
      </c>
      <c r="V6182">
        <v>0.191431785102741</v>
      </c>
      <c r="W6182">
        <v>0.238962391129284</v>
      </c>
      <c r="X6182">
        <v>7.2129384144309999E-2</v>
      </c>
    </row>
    <row r="6183" spans="1:24" x14ac:dyDescent="0.2">
      <c r="A6183" t="s">
        <v>9539</v>
      </c>
      <c r="B6183" t="s">
        <v>66</v>
      </c>
      <c r="C6183" t="s">
        <v>57</v>
      </c>
      <c r="D6183" t="s">
        <v>24</v>
      </c>
      <c r="E6183" t="s">
        <v>5458</v>
      </c>
      <c r="F6183" t="s">
        <v>63</v>
      </c>
      <c r="G6183" t="s">
        <v>21</v>
      </c>
      <c r="H6183" t="s">
        <v>15</v>
      </c>
      <c r="I6183">
        <v>21</v>
      </c>
      <c r="J6183">
        <v>1.1892100292788901</v>
      </c>
      <c r="K6183">
        <v>1.1669123673055199</v>
      </c>
      <c r="L6183">
        <v>2.22976619733746E-2</v>
      </c>
      <c r="M6183">
        <v>1.8749978073171299E-2</v>
      </c>
      <c r="N6183">
        <v>77.628206604425998</v>
      </c>
      <c r="O6183">
        <v>76.790073617636907</v>
      </c>
      <c r="P6183">
        <v>0.123402573568044</v>
      </c>
      <c r="Q6183" s="27">
        <v>-0.18069957154605801</v>
      </c>
      <c r="R6183">
        <v>-0.135904437340858</v>
      </c>
      <c r="S6183">
        <v>-4.23652865762804E-2</v>
      </c>
      <c r="T6183">
        <v>2.22976619733746E-2</v>
      </c>
      <c r="U6183">
        <v>8.6960610523029599E-2</v>
      </c>
      <c r="V6183">
        <v>0.180499761287607</v>
      </c>
      <c r="W6183">
        <v>0.22529489549280701</v>
      </c>
      <c r="X6183">
        <v>5.1451945032251201E-2</v>
      </c>
    </row>
    <row r="6184" spans="1:24" x14ac:dyDescent="0.2">
      <c r="A6184" t="s">
        <v>9540</v>
      </c>
      <c r="B6184" t="s">
        <v>66</v>
      </c>
      <c r="C6184" t="s">
        <v>57</v>
      </c>
      <c r="D6184" t="s">
        <v>24</v>
      </c>
      <c r="E6184" t="s">
        <v>5458</v>
      </c>
      <c r="F6184" t="s">
        <v>63</v>
      </c>
      <c r="G6184" t="s">
        <v>21</v>
      </c>
      <c r="H6184" t="s">
        <v>14</v>
      </c>
      <c r="I6184">
        <v>22</v>
      </c>
      <c r="J6184">
        <v>1.13848282957307</v>
      </c>
      <c r="K6184">
        <v>1.13197098896397</v>
      </c>
      <c r="L6184">
        <v>6.5118406090968698E-3</v>
      </c>
      <c r="M6184">
        <v>5.71975302564625E-3</v>
      </c>
      <c r="N6184">
        <v>74.971838433610003</v>
      </c>
      <c r="O6184">
        <v>76.790073617636907</v>
      </c>
      <c r="P6184">
        <v>0.11571214142052</v>
      </c>
      <c r="Q6184" s="27">
        <v>-0.18383463202765801</v>
      </c>
      <c r="R6184">
        <v>-0.14183112469200901</v>
      </c>
      <c r="S6184">
        <v>-5.4121321495255503E-2</v>
      </c>
      <c r="T6184">
        <v>6.5118406090968698E-3</v>
      </c>
      <c r="U6184">
        <v>6.7145002713449198E-2</v>
      </c>
      <c r="V6184">
        <v>0.15485480591020301</v>
      </c>
      <c r="W6184">
        <v>0.19685831324585201</v>
      </c>
      <c r="X6184">
        <v>3.2612289326961197E-2</v>
      </c>
    </row>
    <row r="6185" spans="1:24" x14ac:dyDescent="0.2">
      <c r="A6185" t="s">
        <v>9541</v>
      </c>
      <c r="B6185" t="s">
        <v>66</v>
      </c>
      <c r="C6185" t="s">
        <v>57</v>
      </c>
      <c r="D6185" t="s">
        <v>24</v>
      </c>
      <c r="E6185" t="s">
        <v>5458</v>
      </c>
      <c r="F6185" t="s">
        <v>63</v>
      </c>
      <c r="G6185" t="s">
        <v>21</v>
      </c>
      <c r="H6185" t="s">
        <v>14</v>
      </c>
      <c r="I6185">
        <v>23</v>
      </c>
      <c r="J6185">
        <v>0.99602870414631095</v>
      </c>
      <c r="K6185">
        <v>0.99642193777224597</v>
      </c>
      <c r="L6185">
        <v>-3.9323362593431203E-4</v>
      </c>
      <c r="M6185">
        <v>-3.9480149949227601E-4</v>
      </c>
      <c r="N6185">
        <v>73.233112871715093</v>
      </c>
      <c r="O6185">
        <v>76.790073617636907</v>
      </c>
      <c r="P6185">
        <v>0.102195484484549</v>
      </c>
      <c r="Q6185" s="27">
        <v>-0.168504805603017</v>
      </c>
      <c r="R6185">
        <v>-0.13140784473512601</v>
      </c>
      <c r="S6185">
        <v>-5.3943667495837899E-2</v>
      </c>
      <c r="T6185">
        <v>-3.9323362593431203E-4</v>
      </c>
      <c r="U6185">
        <v>5.3157200243969298E-2</v>
      </c>
      <c r="V6185">
        <v>0.130621377483257</v>
      </c>
      <c r="W6185">
        <v>0.16771833835114899</v>
      </c>
      <c r="X6185">
        <v>2.7919158134097E-2</v>
      </c>
    </row>
    <row r="6186" spans="1:24" x14ac:dyDescent="0.2">
      <c r="A6186" t="s">
        <v>9542</v>
      </c>
      <c r="B6186" t="s">
        <v>66</v>
      </c>
      <c r="C6186" t="s">
        <v>57</v>
      </c>
      <c r="D6186" t="s">
        <v>24</v>
      </c>
      <c r="E6186" t="s">
        <v>5458</v>
      </c>
      <c r="F6186" t="s">
        <v>63</v>
      </c>
      <c r="G6186" t="s">
        <v>21</v>
      </c>
      <c r="H6186" t="s">
        <v>14</v>
      </c>
      <c r="I6186">
        <v>24</v>
      </c>
      <c r="J6186">
        <v>0.82572935265986802</v>
      </c>
      <c r="K6186">
        <v>0.82723174940022004</v>
      </c>
      <c r="L6186">
        <v>-1.5023967403522201E-3</v>
      </c>
      <c r="M6186">
        <v>-1.8194784229392401E-3</v>
      </c>
      <c r="N6186">
        <v>72.175255752939094</v>
      </c>
      <c r="O6186">
        <v>76.790073617636907</v>
      </c>
      <c r="P6186">
        <v>8.7470497948262504E-2</v>
      </c>
      <c r="Q6186" s="27">
        <v>-0.14539136586524401</v>
      </c>
      <c r="R6186">
        <v>-0.113639575110025</v>
      </c>
      <c r="S6186">
        <v>-4.7336937665241802E-2</v>
      </c>
      <c r="T6186">
        <v>-1.5023967403522201E-3</v>
      </c>
      <c r="U6186">
        <v>4.4332144184537403E-2</v>
      </c>
      <c r="V6186">
        <v>0.11063478162932</v>
      </c>
      <c r="W6186">
        <v>0.14238657238454</v>
      </c>
      <c r="X6186">
        <v>2.7995852463218399E-2</v>
      </c>
    </row>
    <row r="6187" spans="1:24" x14ac:dyDescent="0.2">
      <c r="A6187" t="s">
        <v>9521</v>
      </c>
      <c r="B6187" t="s">
        <v>66</v>
      </c>
      <c r="C6187" t="s">
        <v>57</v>
      </c>
      <c r="D6187" t="s">
        <v>24</v>
      </c>
      <c r="E6187" t="s">
        <v>5458</v>
      </c>
      <c r="F6187" t="s">
        <v>63</v>
      </c>
      <c r="G6187" t="s">
        <v>21</v>
      </c>
      <c r="H6187" t="s">
        <v>14</v>
      </c>
      <c r="I6187">
        <v>3</v>
      </c>
      <c r="J6187">
        <v>0.53362835143371801</v>
      </c>
      <c r="K6187">
        <v>0.535801155477172</v>
      </c>
      <c r="L6187">
        <v>-2.17280404345396E-3</v>
      </c>
      <c r="M6187">
        <v>-4.0717552536633601E-3</v>
      </c>
      <c r="N6187">
        <v>68.7045361255187</v>
      </c>
      <c r="O6187">
        <v>76.790073617636907</v>
      </c>
      <c r="P6187">
        <v>5.59183842476094E-2</v>
      </c>
      <c r="Q6187" s="27">
        <v>-9.4158546130771403E-2</v>
      </c>
      <c r="R6187">
        <v>-7.3860172648889194E-2</v>
      </c>
      <c r="S6187">
        <v>-3.14740373892013E-2</v>
      </c>
      <c r="T6187">
        <v>-2.17280404345396E-3</v>
      </c>
      <c r="U6187">
        <v>2.7128429302293401E-2</v>
      </c>
      <c r="V6187">
        <v>6.9514564561981296E-2</v>
      </c>
      <c r="W6187">
        <v>8.9812938043863394E-2</v>
      </c>
      <c r="X6187">
        <v>1.7486515089177101E-2</v>
      </c>
    </row>
    <row r="6188" spans="1:24" x14ac:dyDescent="0.2">
      <c r="A6188" t="s">
        <v>9522</v>
      </c>
      <c r="B6188" t="s">
        <v>66</v>
      </c>
      <c r="C6188" t="s">
        <v>57</v>
      </c>
      <c r="D6188" t="s">
        <v>24</v>
      </c>
      <c r="E6188" t="s">
        <v>5458</v>
      </c>
      <c r="F6188" t="s">
        <v>63</v>
      </c>
      <c r="G6188" t="s">
        <v>21</v>
      </c>
      <c r="H6188" t="s">
        <v>14</v>
      </c>
      <c r="I6188">
        <v>4</v>
      </c>
      <c r="J6188">
        <v>0.50476898112284796</v>
      </c>
      <c r="K6188">
        <v>0.507435539946684</v>
      </c>
      <c r="L6188">
        <v>-2.66655882383521E-3</v>
      </c>
      <c r="M6188">
        <v>-5.2827311573375698E-3</v>
      </c>
      <c r="N6188">
        <v>67.925347678941904</v>
      </c>
      <c r="O6188">
        <v>76.790073617636907</v>
      </c>
      <c r="P6188">
        <v>5.1747882435091097E-2</v>
      </c>
      <c r="Q6188" s="27">
        <v>-8.77918254295601E-2</v>
      </c>
      <c r="R6188">
        <v>-6.9007344105621996E-2</v>
      </c>
      <c r="S6188">
        <v>-2.9782449219822899E-2</v>
      </c>
      <c r="T6188">
        <v>-2.66655882383521E-3</v>
      </c>
      <c r="U6188">
        <v>2.44493315721525E-2</v>
      </c>
      <c r="V6188">
        <v>6.3674226457951594E-2</v>
      </c>
      <c r="W6188">
        <v>8.2458707781889601E-2</v>
      </c>
      <c r="X6188">
        <v>1.4412559417365099E-2</v>
      </c>
    </row>
    <row r="6189" spans="1:24" x14ac:dyDescent="0.2">
      <c r="A6189" t="s">
        <v>9523</v>
      </c>
      <c r="B6189" t="s">
        <v>66</v>
      </c>
      <c r="C6189" t="s">
        <v>57</v>
      </c>
      <c r="D6189" t="s">
        <v>24</v>
      </c>
      <c r="E6189" t="s">
        <v>5458</v>
      </c>
      <c r="F6189" t="s">
        <v>63</v>
      </c>
      <c r="G6189" t="s">
        <v>21</v>
      </c>
      <c r="H6189" t="s">
        <v>14</v>
      </c>
      <c r="I6189">
        <v>5</v>
      </c>
      <c r="J6189">
        <v>0.49602199302313599</v>
      </c>
      <c r="K6189">
        <v>0.50238249708795202</v>
      </c>
      <c r="L6189">
        <v>-6.3605040648159802E-3</v>
      </c>
      <c r="M6189">
        <v>-1.2823028321889999E-2</v>
      </c>
      <c r="N6189">
        <v>67.211782706604396</v>
      </c>
      <c r="O6189">
        <v>76.790073617636907</v>
      </c>
      <c r="P6189">
        <v>4.9676085474604899E-2</v>
      </c>
      <c r="Q6189" s="27">
        <v>-8.8077664670540998E-2</v>
      </c>
      <c r="R6189">
        <v>-7.0045245643259493E-2</v>
      </c>
      <c r="S6189">
        <v>-3.2390772853508901E-2</v>
      </c>
      <c r="T6189">
        <v>-6.3605040648159802E-3</v>
      </c>
      <c r="U6189">
        <v>1.9669764723876999E-2</v>
      </c>
      <c r="V6189">
        <v>5.7324237513627502E-2</v>
      </c>
      <c r="W6189">
        <v>7.5356656540909006E-2</v>
      </c>
      <c r="X6189">
        <v>9.5007141993379892E-3</v>
      </c>
    </row>
    <row r="6190" spans="1:24" x14ac:dyDescent="0.2">
      <c r="A6190" t="s">
        <v>9524</v>
      </c>
      <c r="B6190" t="s">
        <v>66</v>
      </c>
      <c r="C6190" t="s">
        <v>57</v>
      </c>
      <c r="D6190" t="s">
        <v>24</v>
      </c>
      <c r="E6190" t="s">
        <v>5458</v>
      </c>
      <c r="F6190" t="s">
        <v>63</v>
      </c>
      <c r="G6190" t="s">
        <v>21</v>
      </c>
      <c r="H6190" t="s">
        <v>14</v>
      </c>
      <c r="I6190">
        <v>6</v>
      </c>
      <c r="J6190">
        <v>0.51473769323085905</v>
      </c>
      <c r="K6190">
        <v>0.52174409340849504</v>
      </c>
      <c r="L6190">
        <v>-7.0064001776360104E-3</v>
      </c>
      <c r="M6190">
        <v>-1.3611593380035701E-2</v>
      </c>
      <c r="N6190">
        <v>66.5598828016943</v>
      </c>
      <c r="O6190">
        <v>76.790073617636907</v>
      </c>
      <c r="P6190">
        <v>5.1701982558718301E-2</v>
      </c>
      <c r="Q6190" s="27">
        <v>-9.20561614867276E-2</v>
      </c>
      <c r="R6190">
        <v>-7.3288341817912897E-2</v>
      </c>
      <c r="S6190">
        <v>-3.40982390384044E-2</v>
      </c>
      <c r="T6190">
        <v>-7.0064001776360104E-3</v>
      </c>
      <c r="U6190">
        <v>2.0085438683132398E-2</v>
      </c>
      <c r="V6190">
        <v>5.9275541462640899E-2</v>
      </c>
      <c r="W6190">
        <v>7.8043361131455602E-2</v>
      </c>
      <c r="X6190">
        <v>-4.9714830586974402E-4</v>
      </c>
    </row>
    <row r="6191" spans="1:24" x14ac:dyDescent="0.2">
      <c r="A6191" t="s">
        <v>9525</v>
      </c>
      <c r="B6191" t="s">
        <v>66</v>
      </c>
      <c r="C6191" t="s">
        <v>57</v>
      </c>
      <c r="D6191" t="s">
        <v>24</v>
      </c>
      <c r="E6191" t="s">
        <v>5458</v>
      </c>
      <c r="F6191" t="s">
        <v>63</v>
      </c>
      <c r="G6191" t="s">
        <v>21</v>
      </c>
      <c r="H6191" t="s">
        <v>14</v>
      </c>
      <c r="I6191">
        <v>7</v>
      </c>
      <c r="J6191">
        <v>0.55816274958182699</v>
      </c>
      <c r="K6191">
        <v>0.56148538827618799</v>
      </c>
      <c r="L6191">
        <v>-3.3226386943610701E-3</v>
      </c>
      <c r="M6191">
        <v>-5.95281339869128E-3</v>
      </c>
      <c r="N6191">
        <v>65.965286886237905</v>
      </c>
      <c r="O6191">
        <v>76.790073617636907</v>
      </c>
      <c r="P6191">
        <v>5.9158759054691097E-2</v>
      </c>
      <c r="Q6191" s="27">
        <v>-0.100638797339328</v>
      </c>
      <c r="R6191">
        <v>-7.9164167802474997E-2</v>
      </c>
      <c r="S6191">
        <v>-3.4321828439019202E-2</v>
      </c>
      <c r="T6191">
        <v>-3.3226386943610701E-3</v>
      </c>
      <c r="U6191">
        <v>2.76765510502971E-2</v>
      </c>
      <c r="V6191">
        <v>7.2518890413752896E-2</v>
      </c>
      <c r="W6191">
        <v>9.3993519950605703E-2</v>
      </c>
      <c r="X6191">
        <v>-1.31411552200802E-2</v>
      </c>
    </row>
    <row r="6192" spans="1:24" x14ac:dyDescent="0.2">
      <c r="A6192" t="s">
        <v>9526</v>
      </c>
      <c r="B6192" t="s">
        <v>66</v>
      </c>
      <c r="C6192" t="s">
        <v>57</v>
      </c>
      <c r="D6192" t="s">
        <v>24</v>
      </c>
      <c r="E6192" t="s">
        <v>5458</v>
      </c>
      <c r="F6192" t="s">
        <v>63</v>
      </c>
      <c r="G6192" t="s">
        <v>21</v>
      </c>
      <c r="H6192" t="s">
        <v>14</v>
      </c>
      <c r="I6192">
        <v>8</v>
      </c>
      <c r="J6192">
        <v>0.61634355497595295</v>
      </c>
      <c r="K6192">
        <v>0.61645567240079202</v>
      </c>
      <c r="L6192">
        <v>-1.1211742483968401E-4</v>
      </c>
      <c r="M6192">
        <v>-1.8190735334947699E-4</v>
      </c>
      <c r="N6192">
        <v>68.398651331258606</v>
      </c>
      <c r="O6192">
        <v>76.790073617636907</v>
      </c>
      <c r="P6192">
        <v>6.6971810931854794E-2</v>
      </c>
      <c r="Q6192" s="27">
        <v>-0.11028074640774101</v>
      </c>
      <c r="R6192">
        <v>-8.5969979039477507E-2</v>
      </c>
      <c r="S6192">
        <v>-3.5205346353131599E-2</v>
      </c>
      <c r="T6192">
        <v>-1.1211742483968401E-4</v>
      </c>
      <c r="U6192">
        <v>3.4981111503452199E-2</v>
      </c>
      <c r="V6192">
        <v>8.5745744189798204E-2</v>
      </c>
      <c r="W6192">
        <v>0.110056511558061</v>
      </c>
      <c r="X6192">
        <v>4.5448381198649E-3</v>
      </c>
    </row>
    <row r="6193" spans="1:24" x14ac:dyDescent="0.2">
      <c r="A6193" t="s">
        <v>9527</v>
      </c>
      <c r="B6193" t="s">
        <v>66</v>
      </c>
      <c r="C6193" t="s">
        <v>57</v>
      </c>
      <c r="D6193" t="s">
        <v>24</v>
      </c>
      <c r="E6193" t="s">
        <v>5458</v>
      </c>
      <c r="F6193" t="s">
        <v>63</v>
      </c>
      <c r="G6193" t="s">
        <v>21</v>
      </c>
      <c r="H6193" t="s">
        <v>14</v>
      </c>
      <c r="I6193">
        <v>9</v>
      </c>
      <c r="J6193">
        <v>0.67787026662001804</v>
      </c>
      <c r="K6193">
        <v>0.67575824990278099</v>
      </c>
      <c r="L6193">
        <v>2.1120167172371399E-3</v>
      </c>
      <c r="M6193">
        <v>3.1156650781690499E-3</v>
      </c>
      <c r="N6193">
        <v>72.373565197095402</v>
      </c>
      <c r="O6193">
        <v>76.790073617636907</v>
      </c>
      <c r="P6193">
        <v>7.6703464017365094E-2</v>
      </c>
      <c r="Q6193" s="27">
        <v>-0.124065181591329</v>
      </c>
      <c r="R6193">
        <v>-9.6221824153025007E-2</v>
      </c>
      <c r="S6193">
        <v>-3.8080598427862197E-2</v>
      </c>
      <c r="T6193">
        <v>2.1120167172371399E-3</v>
      </c>
      <c r="U6193">
        <v>4.2304631862336503E-2</v>
      </c>
      <c r="V6193">
        <v>0.10044585758749899</v>
      </c>
      <c r="W6193">
        <v>0.12828921502580301</v>
      </c>
      <c r="X6193">
        <v>3.3975552528485303E-2</v>
      </c>
    </row>
    <row r="6194" spans="1:24" x14ac:dyDescent="0.2">
      <c r="A6194" t="s">
        <v>9423</v>
      </c>
      <c r="B6194" t="s">
        <v>66</v>
      </c>
      <c r="C6194" t="s">
        <v>57</v>
      </c>
      <c r="D6194" t="s">
        <v>24</v>
      </c>
      <c r="E6194" t="s">
        <v>5458</v>
      </c>
      <c r="F6194" t="s">
        <v>63</v>
      </c>
      <c r="G6194" t="s">
        <v>20</v>
      </c>
      <c r="H6194" t="s">
        <v>14</v>
      </c>
      <c r="I6194">
        <v>1</v>
      </c>
      <c r="J6194">
        <v>0.64954297929457105</v>
      </c>
      <c r="K6194">
        <v>0.64872071008917698</v>
      </c>
      <c r="L6194">
        <v>8.2226920539480602E-4</v>
      </c>
      <c r="M6194">
        <v>1.2659196259619701E-3</v>
      </c>
      <c r="N6194">
        <v>70.225348686030401</v>
      </c>
      <c r="O6194">
        <v>77.340057599310498</v>
      </c>
      <c r="P6194">
        <v>7.2208362429214398E-2</v>
      </c>
      <c r="Q6194" s="27">
        <v>-0.117960486990663</v>
      </c>
      <c r="R6194">
        <v>-9.1748851428858094E-2</v>
      </c>
      <c r="S6194">
        <v>-3.70149127075136E-2</v>
      </c>
      <c r="T6194">
        <v>8.2226920539480602E-4</v>
      </c>
      <c r="U6194">
        <v>3.8659451118303198E-2</v>
      </c>
      <c r="V6194">
        <v>9.3393389839647706E-2</v>
      </c>
      <c r="W6194">
        <v>0.119605025401453</v>
      </c>
      <c r="X6194">
        <v>2.50501392312957E-2</v>
      </c>
    </row>
    <row r="6195" spans="1:24" x14ac:dyDescent="0.2">
      <c r="A6195" t="s">
        <v>9432</v>
      </c>
      <c r="B6195" t="s">
        <v>66</v>
      </c>
      <c r="C6195" t="s">
        <v>57</v>
      </c>
      <c r="D6195" t="s">
        <v>24</v>
      </c>
      <c r="E6195" t="s">
        <v>5458</v>
      </c>
      <c r="F6195" t="s">
        <v>63</v>
      </c>
      <c r="G6195" t="s">
        <v>20</v>
      </c>
      <c r="H6195" t="s">
        <v>14</v>
      </c>
      <c r="I6195">
        <v>10</v>
      </c>
      <c r="J6195">
        <v>0.72523101189001205</v>
      </c>
      <c r="K6195">
        <v>0.72468361124500003</v>
      </c>
      <c r="L6195">
        <v>5.4740064501233995E-4</v>
      </c>
      <c r="M6195">
        <v>7.5479486679116004E-4</v>
      </c>
      <c r="N6195">
        <v>81.738037971127198</v>
      </c>
      <c r="O6195">
        <v>77.340057599310498</v>
      </c>
      <c r="P6195">
        <v>8.6103404635185593E-2</v>
      </c>
      <c r="Q6195" s="27">
        <v>-0.14109269997986801</v>
      </c>
      <c r="R6195">
        <v>-0.10983716409729601</v>
      </c>
      <c r="S6195">
        <v>-4.4570783383824898E-2</v>
      </c>
      <c r="T6195">
        <v>5.4740064501233995E-4</v>
      </c>
      <c r="U6195">
        <v>4.5665584673849603E-2</v>
      </c>
      <c r="V6195">
        <v>0.11093196538732</v>
      </c>
      <c r="W6195">
        <v>0.14218750126989299</v>
      </c>
      <c r="X6195">
        <v>5.0443510431328498E-2</v>
      </c>
    </row>
    <row r="6196" spans="1:24" x14ac:dyDescent="0.2">
      <c r="A6196" t="s">
        <v>9433</v>
      </c>
      <c r="B6196" t="s">
        <v>66</v>
      </c>
      <c r="C6196" t="s">
        <v>57</v>
      </c>
      <c r="D6196" t="s">
        <v>24</v>
      </c>
      <c r="E6196" t="s">
        <v>5458</v>
      </c>
      <c r="F6196" t="s">
        <v>63</v>
      </c>
      <c r="G6196" t="s">
        <v>20</v>
      </c>
      <c r="H6196" t="s">
        <v>14</v>
      </c>
      <c r="I6196">
        <v>11</v>
      </c>
      <c r="J6196">
        <v>0.82040765650134995</v>
      </c>
      <c r="K6196">
        <v>0.82387134248101901</v>
      </c>
      <c r="L6196">
        <v>-3.4636859796694001E-3</v>
      </c>
      <c r="M6196">
        <v>-4.2219084039761103E-3</v>
      </c>
      <c r="N6196">
        <v>86.213151867219906</v>
      </c>
      <c r="O6196">
        <v>77.340057599310498</v>
      </c>
      <c r="P6196">
        <v>9.7333266996637094E-2</v>
      </c>
      <c r="Q6196" s="27">
        <v>-0.163576910189137</v>
      </c>
      <c r="R6196">
        <v>-0.12824493426935801</v>
      </c>
      <c r="S6196">
        <v>-5.4466317885907202E-2</v>
      </c>
      <c r="T6196">
        <v>-3.4636859796694001E-3</v>
      </c>
      <c r="U6196">
        <v>4.7538945926568502E-2</v>
      </c>
      <c r="V6196">
        <v>0.121317562310019</v>
      </c>
      <c r="W6196">
        <v>0.15664953822979899</v>
      </c>
      <c r="X6196">
        <v>6.15691119941216E-2</v>
      </c>
    </row>
    <row r="6197" spans="1:24" x14ac:dyDescent="0.2">
      <c r="A6197" t="s">
        <v>9434</v>
      </c>
      <c r="B6197" t="s">
        <v>66</v>
      </c>
      <c r="C6197" t="s">
        <v>57</v>
      </c>
      <c r="D6197" t="s">
        <v>24</v>
      </c>
      <c r="E6197" t="s">
        <v>5458</v>
      </c>
      <c r="F6197" t="s">
        <v>63</v>
      </c>
      <c r="G6197" t="s">
        <v>20</v>
      </c>
      <c r="H6197" t="s">
        <v>14</v>
      </c>
      <c r="I6197">
        <v>12</v>
      </c>
      <c r="J6197">
        <v>0.92790467825964196</v>
      </c>
      <c r="K6197">
        <v>0.93126208176571001</v>
      </c>
      <c r="L6197">
        <v>-3.3574035060679702E-3</v>
      </c>
      <c r="M6197">
        <v>-3.6182633677039398E-3</v>
      </c>
      <c r="N6197">
        <v>88.601267284751003</v>
      </c>
      <c r="O6197">
        <v>77.340057599310498</v>
      </c>
      <c r="P6197">
        <v>0.108875580953723</v>
      </c>
      <c r="Q6197" s="27">
        <v>-0.18245773417494199</v>
      </c>
      <c r="R6197">
        <v>-0.14293589828874101</v>
      </c>
      <c r="S6197">
        <v>-6.0408207925818698E-2</v>
      </c>
      <c r="T6197">
        <v>-3.3574035060679702E-3</v>
      </c>
      <c r="U6197">
        <v>5.3693400913682798E-2</v>
      </c>
      <c r="V6197">
        <v>0.13622109127660501</v>
      </c>
      <c r="W6197">
        <v>0.17574292716280601</v>
      </c>
      <c r="X6197">
        <v>7.8175400244963694E-2</v>
      </c>
    </row>
    <row r="6198" spans="1:24" x14ac:dyDescent="0.2">
      <c r="A6198" t="s">
        <v>9435</v>
      </c>
      <c r="B6198" t="s">
        <v>66</v>
      </c>
      <c r="C6198" t="s">
        <v>57</v>
      </c>
      <c r="D6198" t="s">
        <v>24</v>
      </c>
      <c r="E6198" t="s">
        <v>5458</v>
      </c>
      <c r="F6198" t="s">
        <v>63</v>
      </c>
      <c r="G6198" t="s">
        <v>20</v>
      </c>
      <c r="H6198" t="s">
        <v>14</v>
      </c>
      <c r="I6198">
        <v>13</v>
      </c>
      <c r="J6198">
        <v>1.0394250449817499</v>
      </c>
      <c r="K6198" s="1">
        <v>1.0458355638579999</v>
      </c>
      <c r="L6198">
        <v>-6.4105188762443597E-3</v>
      </c>
      <c r="M6198">
        <v>-6.1673700351879699E-3</v>
      </c>
      <c r="N6198">
        <v>89.713849191735804</v>
      </c>
      <c r="O6198">
        <v>77.340057599310498</v>
      </c>
      <c r="P6198">
        <v>0.119184650638338</v>
      </c>
      <c r="Q6198" s="27">
        <v>-0.202469269176311</v>
      </c>
      <c r="R6198">
        <v>-0.15920524099459399</v>
      </c>
      <c r="S6198">
        <v>-6.8863275810733704E-2</v>
      </c>
      <c r="T6198">
        <v>-6.4105188762443597E-3</v>
      </c>
      <c r="U6198">
        <v>5.6042238058245E-2</v>
      </c>
      <c r="V6198">
        <v>0.14638420324210499</v>
      </c>
      <c r="W6198">
        <v>0.18964823142382201</v>
      </c>
      <c r="X6198">
        <v>9.7374460487784906E-2</v>
      </c>
    </row>
    <row r="6199" spans="1:24" x14ac:dyDescent="0.2">
      <c r="A6199" t="s">
        <v>9436</v>
      </c>
      <c r="B6199" t="s">
        <v>66</v>
      </c>
      <c r="C6199" t="s">
        <v>57</v>
      </c>
      <c r="D6199" t="s">
        <v>24</v>
      </c>
      <c r="E6199" t="s">
        <v>5458</v>
      </c>
      <c r="F6199" t="s">
        <v>63</v>
      </c>
      <c r="G6199" t="s">
        <v>20</v>
      </c>
      <c r="H6199" t="s">
        <v>14</v>
      </c>
      <c r="I6199">
        <v>14</v>
      </c>
      <c r="J6199">
        <v>1.1408823478399901</v>
      </c>
      <c r="K6199">
        <v>1.14841893025707</v>
      </c>
      <c r="L6199">
        <v>-7.5365824170799097E-3</v>
      </c>
      <c r="M6199">
        <v>-6.6059242930252603E-3</v>
      </c>
      <c r="N6199">
        <v>87.794213710235098</v>
      </c>
      <c r="O6199">
        <v>77.340057599310498</v>
      </c>
      <c r="P6199">
        <v>0.12830950856897999</v>
      </c>
      <c r="Q6199" s="27">
        <v>-0.21860572401305201</v>
      </c>
      <c r="R6199">
        <v>-0.17202937240251301</v>
      </c>
      <c r="S6199">
        <v>-7.4770764907225507E-2</v>
      </c>
      <c r="T6199">
        <v>-7.5365824170799097E-3</v>
      </c>
      <c r="U6199">
        <v>5.9697600073065703E-2</v>
      </c>
      <c r="V6199">
        <v>0.15695620756835299</v>
      </c>
      <c r="W6199">
        <v>0.20353255917889301</v>
      </c>
      <c r="X6199">
        <v>0.108476149597052</v>
      </c>
    </row>
    <row r="6200" spans="1:24" x14ac:dyDescent="0.2">
      <c r="A6200" t="s">
        <v>9437</v>
      </c>
      <c r="B6200" t="s">
        <v>66</v>
      </c>
      <c r="C6200" t="s">
        <v>57</v>
      </c>
      <c r="D6200" t="s">
        <v>24</v>
      </c>
      <c r="E6200" t="s">
        <v>5458</v>
      </c>
      <c r="F6200" t="s">
        <v>63</v>
      </c>
      <c r="G6200" t="s">
        <v>20</v>
      </c>
      <c r="H6200" t="s">
        <v>14</v>
      </c>
      <c r="I6200">
        <v>15</v>
      </c>
      <c r="J6200">
        <v>1.2158751862656501</v>
      </c>
      <c r="K6200" s="1">
        <v>1.21589712944061</v>
      </c>
      <c r="L6200">
        <v>-2.1943174959692499E-5</v>
      </c>
      <c r="M6200">
        <v>-1.80472265636798E-5</v>
      </c>
      <c r="N6200">
        <v>84.601576106500701</v>
      </c>
      <c r="O6200">
        <v>77.340057599310498</v>
      </c>
      <c r="P6200">
        <v>0.13490215904468</v>
      </c>
      <c r="Q6200" s="27">
        <v>-0.22193599480345899</v>
      </c>
      <c r="R6200">
        <v>-0.17296651107024</v>
      </c>
      <c r="S6200">
        <v>-7.0710674514372296E-2</v>
      </c>
      <c r="T6200">
        <v>-2.1943174959692499E-5</v>
      </c>
      <c r="U6200">
        <v>7.0666788164452904E-2</v>
      </c>
      <c r="V6200">
        <v>0.17292262472032099</v>
      </c>
      <c r="W6200">
        <v>0.22189210845353999</v>
      </c>
      <c r="X6200">
        <v>0.115765208459604</v>
      </c>
    </row>
    <row r="6201" spans="1:24" x14ac:dyDescent="0.2">
      <c r="A6201" t="s">
        <v>9438</v>
      </c>
      <c r="B6201" t="s">
        <v>66</v>
      </c>
      <c r="C6201" t="s">
        <v>57</v>
      </c>
      <c r="D6201" t="s">
        <v>24</v>
      </c>
      <c r="E6201" t="s">
        <v>5458</v>
      </c>
      <c r="F6201" t="s">
        <v>63</v>
      </c>
      <c r="G6201" t="s">
        <v>20</v>
      </c>
      <c r="H6201" t="s">
        <v>14</v>
      </c>
      <c r="I6201">
        <v>16</v>
      </c>
      <c r="J6201">
        <v>1.28161514807355</v>
      </c>
      <c r="K6201">
        <v>1.2709688927060301</v>
      </c>
      <c r="L6201">
        <v>1.06462553675212E-2</v>
      </c>
      <c r="M6201">
        <v>8.3069050670351793E-3</v>
      </c>
      <c r="N6201">
        <v>84.755852238935006</v>
      </c>
      <c r="O6201">
        <v>77.340057599310498</v>
      </c>
      <c r="P6201">
        <v>0.14133876921017</v>
      </c>
      <c r="Q6201" s="27">
        <v>-0.221856019983209</v>
      </c>
      <c r="R6201">
        <v>-0.170550046759917</v>
      </c>
      <c r="S6201">
        <v>-6.3415259698608104E-2</v>
      </c>
      <c r="T6201">
        <v>1.06462553675212E-2</v>
      </c>
      <c r="U6201">
        <v>8.4707770433650506E-2</v>
      </c>
      <c r="V6201">
        <v>0.19184255749495999</v>
      </c>
      <c r="W6201">
        <v>0.24314853071825199</v>
      </c>
      <c r="X6201">
        <v>0.11341838487738801</v>
      </c>
    </row>
    <row r="6202" spans="1:24" x14ac:dyDescent="0.2">
      <c r="A6202" t="s">
        <v>9439</v>
      </c>
      <c r="B6202" t="s">
        <v>66</v>
      </c>
      <c r="C6202" t="s">
        <v>57</v>
      </c>
      <c r="D6202" t="s">
        <v>24</v>
      </c>
      <c r="E6202" t="s">
        <v>5458</v>
      </c>
      <c r="F6202" t="s">
        <v>63</v>
      </c>
      <c r="G6202" t="s">
        <v>20</v>
      </c>
      <c r="H6202" t="s">
        <v>15</v>
      </c>
      <c r="I6202">
        <v>17</v>
      </c>
      <c r="J6202">
        <v>1.30662679109809</v>
      </c>
      <c r="K6202">
        <v>1.28153426842359</v>
      </c>
      <c r="L6202">
        <v>2.50925226744988E-2</v>
      </c>
      <c r="M6202">
        <v>1.9204047280716601E-2</v>
      </c>
      <c r="N6202">
        <v>86.097479693983402</v>
      </c>
      <c r="O6202">
        <v>77.340057599310498</v>
      </c>
      <c r="P6202">
        <v>0.14531270261391199</v>
      </c>
      <c r="Q6202" s="27">
        <v>-0.21394687312538699</v>
      </c>
      <c r="R6202">
        <v>-0.16119836207653701</v>
      </c>
      <c r="S6202">
        <v>-5.1051333495191198E-2</v>
      </c>
      <c r="T6202">
        <v>2.50925226744988E-2</v>
      </c>
      <c r="U6202">
        <v>0.101236378844189</v>
      </c>
      <c r="V6202">
        <v>0.21138340742553399</v>
      </c>
      <c r="W6202">
        <v>0.264131918474384</v>
      </c>
      <c r="X6202">
        <v>0.117850857735011</v>
      </c>
    </row>
    <row r="6203" spans="1:24" x14ac:dyDescent="0.2">
      <c r="A6203" t="s">
        <v>9440</v>
      </c>
      <c r="B6203" t="s">
        <v>66</v>
      </c>
      <c r="C6203" t="s">
        <v>57</v>
      </c>
      <c r="D6203" t="s">
        <v>24</v>
      </c>
      <c r="E6203" t="s">
        <v>5458</v>
      </c>
      <c r="F6203" t="s">
        <v>63</v>
      </c>
      <c r="G6203" t="s">
        <v>20</v>
      </c>
      <c r="H6203" t="s">
        <v>15</v>
      </c>
      <c r="I6203">
        <v>18</v>
      </c>
      <c r="J6203">
        <v>1.3058490521326001</v>
      </c>
      <c r="K6203">
        <v>1.2750069321547099</v>
      </c>
      <c r="L6203">
        <v>3.0842119977890999E-2</v>
      </c>
      <c r="M6203">
        <v>2.3618441907602102E-2</v>
      </c>
      <c r="N6203">
        <v>86.506108086964005</v>
      </c>
      <c r="O6203">
        <v>77.340057599310498</v>
      </c>
      <c r="P6203">
        <v>0.14670351531954601</v>
      </c>
      <c r="Q6203" s="27">
        <v>-0.21048516272276199</v>
      </c>
      <c r="R6203">
        <v>-0.15723178666176699</v>
      </c>
      <c r="S6203">
        <v>-4.6030522049551E-2</v>
      </c>
      <c r="T6203">
        <v>3.0842119977890999E-2</v>
      </c>
      <c r="U6203">
        <v>0.107714762005333</v>
      </c>
      <c r="V6203">
        <v>0.218916026617549</v>
      </c>
      <c r="W6203">
        <v>0.272169402678544</v>
      </c>
      <c r="X6203">
        <v>0.117434891375553</v>
      </c>
    </row>
    <row r="6204" spans="1:24" x14ac:dyDescent="0.2">
      <c r="A6204" t="s">
        <v>9441</v>
      </c>
      <c r="B6204" t="s">
        <v>66</v>
      </c>
      <c r="C6204" t="s">
        <v>57</v>
      </c>
      <c r="D6204" t="s">
        <v>24</v>
      </c>
      <c r="E6204" t="s">
        <v>5458</v>
      </c>
      <c r="F6204" t="s">
        <v>63</v>
      </c>
      <c r="G6204" t="s">
        <v>20</v>
      </c>
      <c r="H6204" t="s">
        <v>15</v>
      </c>
      <c r="I6204">
        <v>19</v>
      </c>
      <c r="J6204">
        <v>1.26323219610846</v>
      </c>
      <c r="K6204">
        <v>1.2381661704793001</v>
      </c>
      <c r="L6204">
        <v>2.50660256291577E-2</v>
      </c>
      <c r="M6204">
        <v>1.98427697666167E-2</v>
      </c>
      <c r="N6204">
        <v>85.497474260892105</v>
      </c>
      <c r="O6204">
        <v>77.340057599310498</v>
      </c>
      <c r="P6204">
        <v>0.14176150398846701</v>
      </c>
      <c r="Q6204" s="27">
        <v>-0.20813164843186999</v>
      </c>
      <c r="R6204">
        <v>-0.15667222248405699</v>
      </c>
      <c r="S6204">
        <v>-4.9217002460798902E-2</v>
      </c>
      <c r="T6204">
        <v>2.50660256291577E-2</v>
      </c>
      <c r="U6204">
        <v>9.9349053719114302E-2</v>
      </c>
      <c r="V6204">
        <v>0.20680427374237201</v>
      </c>
      <c r="W6204" s="1">
        <v>0.25826369969018598</v>
      </c>
      <c r="X6204">
        <v>0.100634662205008</v>
      </c>
    </row>
    <row r="6205" spans="1:24" x14ac:dyDescent="0.2">
      <c r="A6205" t="s">
        <v>9424</v>
      </c>
      <c r="B6205" t="s">
        <v>66</v>
      </c>
      <c r="C6205" t="s">
        <v>57</v>
      </c>
      <c r="D6205" t="s">
        <v>24</v>
      </c>
      <c r="E6205" t="s">
        <v>5458</v>
      </c>
      <c r="F6205" t="s">
        <v>63</v>
      </c>
      <c r="G6205" t="s">
        <v>20</v>
      </c>
      <c r="H6205" t="s">
        <v>14</v>
      </c>
      <c r="I6205">
        <v>2</v>
      </c>
      <c r="J6205">
        <v>0.56631760191723102</v>
      </c>
      <c r="K6205">
        <v>0.56949055974922402</v>
      </c>
      <c r="L6205">
        <v>-3.1729578319931498E-3</v>
      </c>
      <c r="M6205">
        <v>-5.6027886494280001E-3</v>
      </c>
      <c r="N6205">
        <v>69.859015028526997</v>
      </c>
      <c r="O6205">
        <v>77.340057599310498</v>
      </c>
      <c r="P6205">
        <v>6.2566503856380795E-2</v>
      </c>
      <c r="Q6205" s="27">
        <v>-0.10609485667574001</v>
      </c>
      <c r="R6205">
        <v>-8.3383215775873307E-2</v>
      </c>
      <c r="S6205">
        <v>-3.5957805852736703E-2</v>
      </c>
      <c r="T6205">
        <v>-3.1729578319931498E-3</v>
      </c>
      <c r="U6205">
        <v>2.9611890188750399E-2</v>
      </c>
      <c r="V6205">
        <v>7.7037300111887003E-2</v>
      </c>
      <c r="W6205">
        <v>9.9748941011753203E-2</v>
      </c>
      <c r="X6205">
        <v>2.02137477748996E-2</v>
      </c>
    </row>
    <row r="6206" spans="1:24" x14ac:dyDescent="0.2">
      <c r="A6206" t="s">
        <v>9442</v>
      </c>
      <c r="B6206" t="s">
        <v>66</v>
      </c>
      <c r="C6206" t="s">
        <v>57</v>
      </c>
      <c r="D6206" t="s">
        <v>24</v>
      </c>
      <c r="E6206" t="s">
        <v>5458</v>
      </c>
      <c r="F6206" t="s">
        <v>63</v>
      </c>
      <c r="G6206" t="s">
        <v>20</v>
      </c>
      <c r="H6206" t="s">
        <v>15</v>
      </c>
      <c r="I6206">
        <v>20</v>
      </c>
      <c r="J6206">
        <v>1.18791881373532</v>
      </c>
      <c r="K6206">
        <v>1.16909244472555</v>
      </c>
      <c r="L6206">
        <v>1.8826369009775398E-2</v>
      </c>
      <c r="M6206">
        <v>1.5848195004654599E-2</v>
      </c>
      <c r="N6206">
        <v>81.639085589557396</v>
      </c>
      <c r="O6206">
        <v>77.340057599310498</v>
      </c>
      <c r="P6206">
        <v>0.13093747278571599</v>
      </c>
      <c r="Q6206" s="27">
        <v>-0.19656577372272699</v>
      </c>
      <c r="R6206">
        <v>-0.149035471101512</v>
      </c>
      <c r="S6206">
        <v>-4.9784866729939599E-2</v>
      </c>
      <c r="T6206">
        <v>1.8826369009775398E-2</v>
      </c>
      <c r="U6206">
        <v>8.7437604749490305E-2</v>
      </c>
      <c r="V6206">
        <v>0.18668820912106299</v>
      </c>
      <c r="W6206">
        <v>0.23421851174227801</v>
      </c>
      <c r="X6206">
        <v>7.2131211739820997E-2</v>
      </c>
    </row>
    <row r="6207" spans="1:24" x14ac:dyDescent="0.2">
      <c r="A6207" t="s">
        <v>9443</v>
      </c>
      <c r="B6207" t="s">
        <v>66</v>
      </c>
      <c r="C6207" t="s">
        <v>57</v>
      </c>
      <c r="D6207" t="s">
        <v>24</v>
      </c>
      <c r="E6207" t="s">
        <v>5458</v>
      </c>
      <c r="F6207" t="s">
        <v>63</v>
      </c>
      <c r="G6207" t="s">
        <v>20</v>
      </c>
      <c r="H6207" t="s">
        <v>15</v>
      </c>
      <c r="I6207">
        <v>21</v>
      </c>
      <c r="J6207">
        <v>1.19458411535616</v>
      </c>
      <c r="K6207">
        <v>1.17580817163436</v>
      </c>
      <c r="L6207">
        <v>1.8775943721796501E-2</v>
      </c>
      <c r="M6207">
        <v>1.5717556830394101E-2</v>
      </c>
      <c r="N6207">
        <v>76.743751668395603</v>
      </c>
      <c r="O6207">
        <v>77.340057599310498</v>
      </c>
      <c r="P6207">
        <v>0.12340209084376901</v>
      </c>
      <c r="Q6207" s="27">
        <v>-0.184220495716204</v>
      </c>
      <c r="R6207">
        <v>-0.13942553673991601</v>
      </c>
      <c r="S6207">
        <v>-4.5886751880338701E-2</v>
      </c>
      <c r="T6207">
        <v>1.8775943721796501E-2</v>
      </c>
      <c r="U6207">
        <v>8.3438639323931696E-2</v>
      </c>
      <c r="V6207">
        <v>0.17697742418350901</v>
      </c>
      <c r="W6207">
        <v>0.221772383159797</v>
      </c>
      <c r="X6207">
        <v>5.1453153363926502E-2</v>
      </c>
    </row>
    <row r="6208" spans="1:24" x14ac:dyDescent="0.2">
      <c r="A6208" t="s">
        <v>9444</v>
      </c>
      <c r="B6208" t="s">
        <v>66</v>
      </c>
      <c r="C6208" t="s">
        <v>57</v>
      </c>
      <c r="D6208" t="s">
        <v>24</v>
      </c>
      <c r="E6208" t="s">
        <v>5458</v>
      </c>
      <c r="F6208" t="s">
        <v>63</v>
      </c>
      <c r="G6208" t="s">
        <v>20</v>
      </c>
      <c r="H6208" t="s">
        <v>14</v>
      </c>
      <c r="I6208">
        <v>22</v>
      </c>
      <c r="J6208">
        <v>1.1315247386768901</v>
      </c>
      <c r="K6208">
        <v>1.1263798315531699</v>
      </c>
      <c r="L6208">
        <v>5.1449071237292298E-3</v>
      </c>
      <c r="M6208">
        <v>4.54687992924063E-3</v>
      </c>
      <c r="N6208">
        <v>73.896399053423195</v>
      </c>
      <c r="O6208">
        <v>77.340057599310498</v>
      </c>
      <c r="P6208">
        <v>0.11571590319882299</v>
      </c>
      <c r="Q6208" s="27">
        <v>-0.185207753638335</v>
      </c>
      <c r="R6208">
        <v>-0.14320288077716201</v>
      </c>
      <c r="S6208">
        <v>-5.5490226152454102E-2</v>
      </c>
      <c r="T6208">
        <v>5.1449071237292298E-3</v>
      </c>
      <c r="U6208">
        <v>6.5780040399912504E-2</v>
      </c>
      <c r="V6208">
        <v>0.15349269502462001</v>
      </c>
      <c r="W6208">
        <v>0.19549756788579301</v>
      </c>
      <c r="X6208">
        <v>3.2612807300724599E-2</v>
      </c>
    </row>
    <row r="6209" spans="1:24" x14ac:dyDescent="0.2">
      <c r="A6209" t="s">
        <v>9445</v>
      </c>
      <c r="B6209" t="s">
        <v>66</v>
      </c>
      <c r="C6209" t="s">
        <v>57</v>
      </c>
      <c r="D6209" t="s">
        <v>24</v>
      </c>
      <c r="E6209" t="s">
        <v>5458</v>
      </c>
      <c r="F6209" t="s">
        <v>63</v>
      </c>
      <c r="G6209" t="s">
        <v>20</v>
      </c>
      <c r="H6209" t="s">
        <v>14</v>
      </c>
      <c r="I6209">
        <v>23</v>
      </c>
      <c r="J6209">
        <v>0.97895981325932202</v>
      </c>
      <c r="K6209">
        <v>0.98006416396629303</v>
      </c>
      <c r="L6209">
        <v>-1.1043507069711299E-3</v>
      </c>
      <c r="M6209">
        <v>-1.1280858437838601E-3</v>
      </c>
      <c r="N6209">
        <v>72.344663334197804</v>
      </c>
      <c r="O6209">
        <v>77.340057599310498</v>
      </c>
      <c r="P6209">
        <v>0.102196628396684</v>
      </c>
      <c r="Q6209" s="27">
        <v>-0.169217804419516</v>
      </c>
      <c r="R6209">
        <v>-0.13212042831151999</v>
      </c>
      <c r="S6209">
        <v>-5.4655383986833499E-2</v>
      </c>
      <c r="T6209">
        <v>-1.1043507069711299E-3</v>
      </c>
      <c r="U6209">
        <v>5.2446682572891201E-2</v>
      </c>
      <c r="V6209">
        <v>0.12991172689757799</v>
      </c>
      <c r="W6209">
        <v>0.16700910300557401</v>
      </c>
      <c r="X6209">
        <v>2.7919647784202799E-2</v>
      </c>
    </row>
    <row r="6210" spans="1:24" x14ac:dyDescent="0.2">
      <c r="A6210" t="s">
        <v>9446</v>
      </c>
      <c r="B6210" t="s">
        <v>66</v>
      </c>
      <c r="C6210" t="s">
        <v>57</v>
      </c>
      <c r="D6210" t="s">
        <v>24</v>
      </c>
      <c r="E6210" t="s">
        <v>5458</v>
      </c>
      <c r="F6210" t="s">
        <v>63</v>
      </c>
      <c r="G6210" t="s">
        <v>20</v>
      </c>
      <c r="H6210" t="s">
        <v>14</v>
      </c>
      <c r="I6210">
        <v>24</v>
      </c>
      <c r="J6210">
        <v>0.80269659955130601</v>
      </c>
      <c r="K6210">
        <v>0.80641029729360003</v>
      </c>
      <c r="L6210">
        <v>-3.7136977422947098E-3</v>
      </c>
      <c r="M6210">
        <v>-4.6265273135212099E-3</v>
      </c>
      <c r="N6210">
        <v>71.2124150890387</v>
      </c>
      <c r="O6210">
        <v>77.340057599310498</v>
      </c>
      <c r="P6210">
        <v>8.7465767436857897E-2</v>
      </c>
      <c r="Q6210" s="27">
        <v>-0.147594885175926</v>
      </c>
      <c r="R6210">
        <v>-0.11584481159634701</v>
      </c>
      <c r="S6210">
        <v>-4.9545759879208298E-2</v>
      </c>
      <c r="T6210">
        <v>-3.7136977422947098E-3</v>
      </c>
      <c r="U6210">
        <v>4.2118364394618801E-2</v>
      </c>
      <c r="V6210">
        <v>0.108417416111757</v>
      </c>
      <c r="W6210">
        <v>0.14016748969133699</v>
      </c>
      <c r="X6210">
        <v>2.7996336667849901E-2</v>
      </c>
    </row>
    <row r="6211" spans="1:24" x14ac:dyDescent="0.2">
      <c r="A6211" t="s">
        <v>9425</v>
      </c>
      <c r="B6211" t="s">
        <v>66</v>
      </c>
      <c r="C6211" t="s">
        <v>57</v>
      </c>
      <c r="D6211" t="s">
        <v>24</v>
      </c>
      <c r="E6211" t="s">
        <v>5458</v>
      </c>
      <c r="F6211" t="s">
        <v>63</v>
      </c>
      <c r="G6211" t="s">
        <v>20</v>
      </c>
      <c r="H6211" t="s">
        <v>14</v>
      </c>
      <c r="I6211">
        <v>3</v>
      </c>
      <c r="J6211">
        <v>0.51653898993896397</v>
      </c>
      <c r="K6211">
        <v>0.52105586545015503</v>
      </c>
      <c r="L6211">
        <v>-4.5168755111908302E-3</v>
      </c>
      <c r="M6211">
        <v>-8.7445006072524294E-3</v>
      </c>
      <c r="N6211">
        <v>68.880728349758002</v>
      </c>
      <c r="O6211">
        <v>77.340057599310498</v>
      </c>
      <c r="P6211">
        <v>5.5909230879538897E-2</v>
      </c>
      <c r="Q6211" s="27">
        <v>-9.6487560308032294E-2</v>
      </c>
      <c r="R6211">
        <v>-7.6192509498759706E-2</v>
      </c>
      <c r="S6211">
        <v>-3.3813312492069203E-2</v>
      </c>
      <c r="T6211">
        <v>-4.5168755111908302E-3</v>
      </c>
      <c r="U6211">
        <v>2.47795614696876E-2</v>
      </c>
      <c r="V6211">
        <v>6.7158758476378005E-2</v>
      </c>
      <c r="W6211">
        <v>8.7453809285650705E-2</v>
      </c>
      <c r="X6211">
        <v>1.7486675357480601E-2</v>
      </c>
    </row>
    <row r="6212" spans="1:24" x14ac:dyDescent="0.2">
      <c r="A6212" t="s">
        <v>9426</v>
      </c>
      <c r="B6212" t="s">
        <v>66</v>
      </c>
      <c r="C6212" t="s">
        <v>57</v>
      </c>
      <c r="D6212" t="s">
        <v>24</v>
      </c>
      <c r="E6212" t="s">
        <v>5458</v>
      </c>
      <c r="F6212" t="s">
        <v>63</v>
      </c>
      <c r="G6212" t="s">
        <v>20</v>
      </c>
      <c r="H6212" t="s">
        <v>14</v>
      </c>
      <c r="I6212">
        <v>4</v>
      </c>
      <c r="J6212">
        <v>0.48881821305628698</v>
      </c>
      <c r="K6212">
        <v>0.49245269891008497</v>
      </c>
      <c r="L6212">
        <v>-3.6344858537978599E-3</v>
      </c>
      <c r="M6212">
        <v>-7.4352504811013497E-3</v>
      </c>
      <c r="N6212">
        <v>67.975179192600294</v>
      </c>
      <c r="O6212">
        <v>77.340057599310498</v>
      </c>
      <c r="P6212">
        <v>5.17386665336124E-2</v>
      </c>
      <c r="Q6212" s="27">
        <v>-8.8744592301590194E-2</v>
      </c>
      <c r="R6212">
        <v>-6.9963456349888903E-2</v>
      </c>
      <c r="S6212">
        <v>-3.0745547117410801E-2</v>
      </c>
      <c r="T6212">
        <v>-3.6344858537978599E-3</v>
      </c>
      <c r="U6212">
        <v>2.3476575409815001E-2</v>
      </c>
      <c r="V6212">
        <v>6.26944846422932E-2</v>
      </c>
      <c r="W6212">
        <v>8.1475620593994505E-2</v>
      </c>
      <c r="X6212">
        <v>1.4412683751620499E-2</v>
      </c>
    </row>
    <row r="6213" spans="1:24" x14ac:dyDescent="0.2">
      <c r="A6213" t="s">
        <v>9427</v>
      </c>
      <c r="B6213" t="s">
        <v>66</v>
      </c>
      <c r="C6213" t="s">
        <v>57</v>
      </c>
      <c r="D6213" t="s">
        <v>24</v>
      </c>
      <c r="E6213" t="s">
        <v>5458</v>
      </c>
      <c r="F6213" t="s">
        <v>63</v>
      </c>
      <c r="G6213" t="s">
        <v>20</v>
      </c>
      <c r="H6213" t="s">
        <v>14</v>
      </c>
      <c r="I6213">
        <v>5</v>
      </c>
      <c r="J6213">
        <v>0.47953756725063601</v>
      </c>
      <c r="K6213">
        <v>0.48586863911500899</v>
      </c>
      <c r="L6213">
        <v>-6.33107186437334E-3</v>
      </c>
      <c r="M6213">
        <v>-1.32024523139484E-2</v>
      </c>
      <c r="N6213">
        <v>67.201043650587806</v>
      </c>
      <c r="O6213">
        <v>77.340057599310498</v>
      </c>
      <c r="P6213">
        <v>4.9667339718084201E-2</v>
      </c>
      <c r="Q6213" s="27">
        <v>-8.8033845700621796E-2</v>
      </c>
      <c r="R6213">
        <v>-7.0004601382957304E-2</v>
      </c>
      <c r="S6213">
        <v>-3.2356757876649503E-2</v>
      </c>
      <c r="T6213">
        <v>-6.33107186437334E-3</v>
      </c>
      <c r="U6213">
        <v>1.96946141479028E-2</v>
      </c>
      <c r="V6213">
        <v>5.7342457654210602E-2</v>
      </c>
      <c r="W6213">
        <v>7.5371701971875094E-2</v>
      </c>
      <c r="X6213">
        <v>9.5007546743731096E-3</v>
      </c>
    </row>
    <row r="6214" spans="1:24" x14ac:dyDescent="0.2">
      <c r="A6214" t="s">
        <v>9428</v>
      </c>
      <c r="B6214" t="s">
        <v>66</v>
      </c>
      <c r="C6214" t="s">
        <v>57</v>
      </c>
      <c r="D6214" t="s">
        <v>24</v>
      </c>
      <c r="E6214" t="s">
        <v>5458</v>
      </c>
      <c r="F6214" t="s">
        <v>63</v>
      </c>
      <c r="G6214" t="s">
        <v>20</v>
      </c>
      <c r="H6214" t="s">
        <v>14</v>
      </c>
      <c r="I6214">
        <v>6</v>
      </c>
      <c r="J6214">
        <v>0.50073021771700998</v>
      </c>
      <c r="K6214">
        <v>0.50570102218610602</v>
      </c>
      <c r="L6214">
        <v>-4.9708044690960403E-3</v>
      </c>
      <c r="M6214">
        <v>-9.9271110334813208E-3</v>
      </c>
      <c r="N6214">
        <v>66.935296192081594</v>
      </c>
      <c r="O6214">
        <v>77.340057599310498</v>
      </c>
      <c r="P6214">
        <v>5.16946040465825E-2</v>
      </c>
      <c r="Q6214" s="27">
        <v>-9.0008428125724196E-2</v>
      </c>
      <c r="R6214">
        <v>-7.1243286856814803E-2</v>
      </c>
      <c r="S6214">
        <v>-3.2058776989505301E-2</v>
      </c>
      <c r="T6214">
        <v>-4.9708044690960403E-3</v>
      </c>
      <c r="U6214">
        <v>2.21171680513132E-2</v>
      </c>
      <c r="V6214">
        <v>6.1301677918622698E-2</v>
      </c>
      <c r="W6214">
        <v>8.0066819187532196E-2</v>
      </c>
      <c r="X6214">
        <v>-4.9740945730675896E-4</v>
      </c>
    </row>
    <row r="6215" spans="1:24" x14ac:dyDescent="0.2">
      <c r="A6215" t="s">
        <v>9429</v>
      </c>
      <c r="B6215" t="s">
        <v>66</v>
      </c>
      <c r="C6215" t="s">
        <v>57</v>
      </c>
      <c r="D6215" t="s">
        <v>24</v>
      </c>
      <c r="E6215" t="s">
        <v>5458</v>
      </c>
      <c r="F6215" t="s">
        <v>63</v>
      </c>
      <c r="G6215" t="s">
        <v>20</v>
      </c>
      <c r="H6215" t="s">
        <v>14</v>
      </c>
      <c r="I6215">
        <v>7</v>
      </c>
      <c r="J6215">
        <v>0.54562385445217898</v>
      </c>
      <c r="K6215">
        <v>0.55066893641102699</v>
      </c>
      <c r="L6215">
        <v>-5.0450819588475403E-3</v>
      </c>
      <c r="M6215">
        <v>-9.2464468290392697E-3</v>
      </c>
      <c r="N6215">
        <v>66.800219847856198</v>
      </c>
      <c r="O6215">
        <v>77.340057599310498</v>
      </c>
      <c r="P6215">
        <v>5.9161484624214299E-2</v>
      </c>
      <c r="Q6215" s="27">
        <v>-0.10236572416568</v>
      </c>
      <c r="R6215">
        <v>-8.0890105247090296E-2</v>
      </c>
      <c r="S6215">
        <v>-3.6045699901935901E-2</v>
      </c>
      <c r="T6215">
        <v>-5.0450819588475403E-3</v>
      </c>
      <c r="U6215">
        <v>2.5955535984240798E-2</v>
      </c>
      <c r="V6215">
        <v>7.0799941329395294E-2</v>
      </c>
      <c r="W6215">
        <v>9.2275560247985097E-2</v>
      </c>
      <c r="X6215">
        <v>-1.3141326544471799E-2</v>
      </c>
    </row>
    <row r="6216" spans="1:24" x14ac:dyDescent="0.2">
      <c r="A6216" t="s">
        <v>9430</v>
      </c>
      <c r="B6216" t="s">
        <v>66</v>
      </c>
      <c r="C6216" t="s">
        <v>57</v>
      </c>
      <c r="D6216" t="s">
        <v>24</v>
      </c>
      <c r="E6216" t="s">
        <v>5458</v>
      </c>
      <c r="F6216" t="s">
        <v>63</v>
      </c>
      <c r="G6216" t="s">
        <v>20</v>
      </c>
      <c r="H6216" t="s">
        <v>14</v>
      </c>
      <c r="I6216">
        <v>8</v>
      </c>
      <c r="J6216">
        <v>0.59960985514257403</v>
      </c>
      <c r="K6216">
        <v>0.59946477175526702</v>
      </c>
      <c r="L6216">
        <v>1.45083387307073E-4</v>
      </c>
      <c r="M6216">
        <v>2.4196297986559101E-4</v>
      </c>
      <c r="N6216">
        <v>70.905702688450901</v>
      </c>
      <c r="O6216">
        <v>77.340057599310498</v>
      </c>
      <c r="P6216">
        <v>6.6972020044647404E-2</v>
      </c>
      <c r="Q6216" s="27">
        <v>-0.110023889586138</v>
      </c>
      <c r="R6216">
        <v>-8.5713046309930999E-2</v>
      </c>
      <c r="S6216">
        <v>-3.4948255116088199E-2</v>
      </c>
      <c r="T6216">
        <v>1.45083387307073E-4</v>
      </c>
      <c r="U6216">
        <v>3.5238421890702303E-2</v>
      </c>
      <c r="V6216">
        <v>8.6003213084545102E-2</v>
      </c>
      <c r="W6216">
        <v>0.11031405636075201</v>
      </c>
      <c r="X6216">
        <v>4.5453397926042399E-3</v>
      </c>
    </row>
    <row r="6217" spans="1:24" x14ac:dyDescent="0.2">
      <c r="A6217" t="s">
        <v>9431</v>
      </c>
      <c r="B6217" t="s">
        <v>66</v>
      </c>
      <c r="C6217" t="s">
        <v>57</v>
      </c>
      <c r="D6217" t="s">
        <v>24</v>
      </c>
      <c r="E6217" t="s">
        <v>5458</v>
      </c>
      <c r="F6217" t="s">
        <v>63</v>
      </c>
      <c r="G6217" t="s">
        <v>20</v>
      </c>
      <c r="H6217" t="s">
        <v>14</v>
      </c>
      <c r="I6217">
        <v>9</v>
      </c>
      <c r="J6217">
        <v>0.65413930051314695</v>
      </c>
      <c r="K6217">
        <v>0.65298171107271397</v>
      </c>
      <c r="L6217">
        <v>1.15758944043345E-3</v>
      </c>
      <c r="M6217" s="1">
        <v>1.7696375061479501E-3</v>
      </c>
      <c r="N6217">
        <v>76.483017487897698</v>
      </c>
      <c r="O6217">
        <v>77.340057599310498</v>
      </c>
      <c r="P6217">
        <v>7.6704340063510595E-2</v>
      </c>
      <c r="Q6217" s="27">
        <v>-0.12502104996404101</v>
      </c>
      <c r="R6217">
        <v>-9.7177374520987098E-2</v>
      </c>
      <c r="S6217">
        <v>-3.90354847528461E-2</v>
      </c>
      <c r="T6217">
        <v>1.15758944043345E-3</v>
      </c>
      <c r="U6217">
        <v>4.1350663633713002E-2</v>
      </c>
      <c r="V6217">
        <v>9.9492553401854006E-2</v>
      </c>
      <c r="W6217">
        <v>0.127336228844908</v>
      </c>
      <c r="X6217">
        <v>3.3976259201049498E-2</v>
      </c>
    </row>
    <row r="6218" spans="1:24" x14ac:dyDescent="0.2">
      <c r="A6218" t="s">
        <v>9135</v>
      </c>
      <c r="B6218" t="s">
        <v>66</v>
      </c>
      <c r="C6218" t="s">
        <v>57</v>
      </c>
      <c r="D6218" t="s">
        <v>24</v>
      </c>
      <c r="E6218" t="s">
        <v>5458</v>
      </c>
      <c r="F6218" t="s">
        <v>63</v>
      </c>
      <c r="G6218" t="s">
        <v>34</v>
      </c>
      <c r="H6218" t="s">
        <v>14</v>
      </c>
      <c r="I6218">
        <v>1</v>
      </c>
      <c r="J6218">
        <v>0.45882944432685402</v>
      </c>
      <c r="K6218">
        <v>0.46163322707242199</v>
      </c>
      <c r="L6218">
        <v>-2.8037827455676301E-3</v>
      </c>
      <c r="M6218">
        <v>-6.1107297716715596E-3</v>
      </c>
      <c r="N6218">
        <v>53.613107732537998</v>
      </c>
      <c r="O6218">
        <v>57.464352691756197</v>
      </c>
      <c r="P6218">
        <v>5.8304853311385102E-2</v>
      </c>
      <c r="Q6218" s="27">
        <v>-9.8715266442796101E-2</v>
      </c>
      <c r="R6218">
        <v>-7.7550604690763303E-2</v>
      </c>
      <c r="S6218">
        <v>-3.33555258807334E-2</v>
      </c>
      <c r="T6218">
        <v>-2.8037827455676301E-3</v>
      </c>
      <c r="U6218">
        <v>2.7747960389598099E-2</v>
      </c>
      <c r="V6218">
        <v>7.1943039199627995E-2</v>
      </c>
      <c r="W6218">
        <v>9.3107700951660793E-2</v>
      </c>
      <c r="X6218">
        <v>3.1946610179429201E-2</v>
      </c>
    </row>
    <row r="6219" spans="1:24" x14ac:dyDescent="0.2">
      <c r="A6219" t="s">
        <v>9144</v>
      </c>
      <c r="B6219" t="s">
        <v>66</v>
      </c>
      <c r="C6219" t="s">
        <v>57</v>
      </c>
      <c r="D6219" t="s">
        <v>24</v>
      </c>
      <c r="E6219" t="s">
        <v>5458</v>
      </c>
      <c r="F6219" t="s">
        <v>63</v>
      </c>
      <c r="G6219" t="s">
        <v>34</v>
      </c>
      <c r="H6219" t="s">
        <v>14</v>
      </c>
      <c r="I6219">
        <v>10</v>
      </c>
      <c r="J6219">
        <v>0.57060010085139801</v>
      </c>
      <c r="K6219">
        <v>0.57789971456890299</v>
      </c>
      <c r="L6219">
        <v>-7.2996137175055896E-3</v>
      </c>
      <c r="M6219">
        <v>-1.27928714113681E-2</v>
      </c>
      <c r="N6219">
        <v>57.188586734958498</v>
      </c>
      <c r="O6219">
        <v>57.464352691756197</v>
      </c>
      <c r="P6219">
        <v>7.8481398407361805E-2</v>
      </c>
      <c r="Q6219" s="27">
        <v>-0.136401514097616</v>
      </c>
      <c r="R6219">
        <v>-0.10791276647574299</v>
      </c>
      <c r="S6219">
        <v>-4.84238664829632E-2</v>
      </c>
      <c r="T6219">
        <v>-7.2996137175055896E-3</v>
      </c>
      <c r="U6219">
        <v>3.3824639047952E-2</v>
      </c>
      <c r="V6219">
        <v>9.3313539040732196E-2</v>
      </c>
      <c r="W6219">
        <v>0.12180228666260499</v>
      </c>
      <c r="X6219">
        <v>6.9320576918644905E-2</v>
      </c>
    </row>
    <row r="6220" spans="1:24" x14ac:dyDescent="0.2">
      <c r="A6220" t="s">
        <v>9145</v>
      </c>
      <c r="B6220" t="s">
        <v>66</v>
      </c>
      <c r="C6220" t="s">
        <v>57</v>
      </c>
      <c r="D6220" t="s">
        <v>24</v>
      </c>
      <c r="E6220" t="s">
        <v>5458</v>
      </c>
      <c r="F6220" t="s">
        <v>63</v>
      </c>
      <c r="G6220" t="s">
        <v>34</v>
      </c>
      <c r="H6220" t="s">
        <v>14</v>
      </c>
      <c r="I6220">
        <v>11</v>
      </c>
      <c r="J6220">
        <v>0.56186015663679301</v>
      </c>
      <c r="K6220">
        <v>0.56749459403131297</v>
      </c>
      <c r="L6220">
        <v>-5.6344373945201197E-3</v>
      </c>
      <c r="M6220">
        <v>-1.00281846433942E-2</v>
      </c>
      <c r="N6220">
        <v>60.319103548582298</v>
      </c>
      <c r="O6220">
        <v>57.464352691756197</v>
      </c>
      <c r="P6220">
        <v>7.8690387370427994E-2</v>
      </c>
      <c r="Q6220" s="27">
        <v>-0.135080124618874</v>
      </c>
      <c r="R6220">
        <v>-0.106515514003409</v>
      </c>
      <c r="S6220">
        <v>-4.6868200376624397E-2</v>
      </c>
      <c r="T6220">
        <v>-5.6344373945201197E-3</v>
      </c>
      <c r="U6220">
        <v>3.5599325587584101E-2</v>
      </c>
      <c r="V6220">
        <v>9.5246639214368503E-2</v>
      </c>
      <c r="W6220">
        <v>0.12381124982983401</v>
      </c>
      <c r="X6220">
        <v>8.7229047017454903E-2</v>
      </c>
    </row>
    <row r="6221" spans="1:24" x14ac:dyDescent="0.2">
      <c r="A6221" t="s">
        <v>9146</v>
      </c>
      <c r="B6221" t="s">
        <v>66</v>
      </c>
      <c r="C6221" t="s">
        <v>57</v>
      </c>
      <c r="D6221" t="s">
        <v>24</v>
      </c>
      <c r="E6221" t="s">
        <v>5458</v>
      </c>
      <c r="F6221" t="s">
        <v>63</v>
      </c>
      <c r="G6221" t="s">
        <v>34</v>
      </c>
      <c r="H6221" t="s">
        <v>14</v>
      </c>
      <c r="I6221">
        <v>12</v>
      </c>
      <c r="J6221">
        <v>0.55559185681414502</v>
      </c>
      <c r="K6221">
        <v>0.55990754867007098</v>
      </c>
      <c r="L6221">
        <v>-4.3156918559254902E-3</v>
      </c>
      <c r="M6221">
        <v>-7.7677377790818904E-3</v>
      </c>
      <c r="N6221">
        <v>63.334199688796701</v>
      </c>
      <c r="O6221">
        <v>57.464352691756197</v>
      </c>
      <c r="P6221">
        <v>7.8138962641840198E-2</v>
      </c>
      <c r="Q6221" s="27">
        <v>-0.13285428540175301</v>
      </c>
      <c r="R6221">
        <v>-0.10448984196276501</v>
      </c>
      <c r="S6221">
        <v>-4.52605082802498E-2</v>
      </c>
      <c r="T6221">
        <v>-4.3156918559254902E-3</v>
      </c>
      <c r="U6221">
        <v>3.6629124568398799E-2</v>
      </c>
      <c r="V6221">
        <v>9.5858458250913603E-2</v>
      </c>
      <c r="W6221">
        <v>0.12422290168990199</v>
      </c>
      <c r="X6221">
        <v>0.10390385034072901</v>
      </c>
    </row>
    <row r="6222" spans="1:24" x14ac:dyDescent="0.2">
      <c r="A6222" t="s">
        <v>9147</v>
      </c>
      <c r="B6222" t="s">
        <v>66</v>
      </c>
      <c r="C6222" t="s">
        <v>57</v>
      </c>
      <c r="D6222" t="s">
        <v>24</v>
      </c>
      <c r="E6222" t="s">
        <v>5458</v>
      </c>
      <c r="F6222" t="s">
        <v>63</v>
      </c>
      <c r="G6222" t="s">
        <v>34</v>
      </c>
      <c r="H6222" t="s">
        <v>14</v>
      </c>
      <c r="I6222">
        <v>13</v>
      </c>
      <c r="J6222">
        <v>0.54838200640771295</v>
      </c>
      <c r="K6222">
        <v>0.55411873059233696</v>
      </c>
      <c r="L6222">
        <v>-5.7367241846241999E-3</v>
      </c>
      <c r="M6222">
        <v>-1.0461182383068601E-2</v>
      </c>
      <c r="N6222" s="1">
        <v>65.497680359612701</v>
      </c>
      <c r="O6222">
        <v>57.464352691756197</v>
      </c>
      <c r="P6222" s="1">
        <v>7.7730314261160505E-2</v>
      </c>
      <c r="Q6222" s="27">
        <v>-0.13360309114423299</v>
      </c>
      <c r="R6222">
        <v>-0.10538698706743201</v>
      </c>
      <c r="S6222">
        <v>-4.6467408857472303E-2</v>
      </c>
      <c r="T6222" s="1">
        <v>-5.7367241846241999E-3</v>
      </c>
      <c r="U6222">
        <v>3.4993960488223903E-2</v>
      </c>
      <c r="V6222" s="1">
        <v>9.3913538698183599E-2</v>
      </c>
      <c r="W6222">
        <v>0.122129642774985</v>
      </c>
      <c r="X6222">
        <v>0.117172252348565</v>
      </c>
    </row>
    <row r="6223" spans="1:24" x14ac:dyDescent="0.2">
      <c r="A6223" t="s">
        <v>9148</v>
      </c>
      <c r="B6223" t="s">
        <v>66</v>
      </c>
      <c r="C6223" t="s">
        <v>57</v>
      </c>
      <c r="D6223" t="s">
        <v>24</v>
      </c>
      <c r="E6223" t="s">
        <v>5458</v>
      </c>
      <c r="F6223" t="s">
        <v>63</v>
      </c>
      <c r="G6223" t="s">
        <v>34</v>
      </c>
      <c r="H6223" t="s">
        <v>14</v>
      </c>
      <c r="I6223">
        <v>14</v>
      </c>
      <c r="J6223">
        <v>0.53845289189186896</v>
      </c>
      <c r="K6223">
        <v>0.53932510486133001</v>
      </c>
      <c r="L6223">
        <v>-8.7221296946082805E-4</v>
      </c>
      <c r="M6223">
        <v>-1.61985009755688E-3</v>
      </c>
      <c r="N6223">
        <v>66.473160697614105</v>
      </c>
      <c r="O6223">
        <v>57.464352691756197</v>
      </c>
      <c r="P6223">
        <v>7.8192805971799201E-2</v>
      </c>
      <c r="Q6223" s="27">
        <v>-0.129499378793071</v>
      </c>
      <c r="R6223">
        <v>-0.10111539022530699</v>
      </c>
      <c r="S6223">
        <v>-4.1845243298683603E-2</v>
      </c>
      <c r="T6223">
        <v>-8.7221296946082805E-4</v>
      </c>
      <c r="U6223">
        <v>4.0100817359762002E-2</v>
      </c>
      <c r="V6223">
        <v>9.9370964286385796E-2</v>
      </c>
      <c r="W6223">
        <v>0.12775495285414901</v>
      </c>
      <c r="X6223">
        <v>0.115015032680393</v>
      </c>
    </row>
    <row r="6224" spans="1:24" x14ac:dyDescent="0.2">
      <c r="A6224" t="s">
        <v>9149</v>
      </c>
      <c r="B6224" t="s">
        <v>66</v>
      </c>
      <c r="C6224" t="s">
        <v>57</v>
      </c>
      <c r="D6224" t="s">
        <v>24</v>
      </c>
      <c r="E6224" t="s">
        <v>5458</v>
      </c>
      <c r="F6224" t="s">
        <v>63</v>
      </c>
      <c r="G6224" t="s">
        <v>34</v>
      </c>
      <c r="H6224" t="s">
        <v>14</v>
      </c>
      <c r="I6224">
        <v>15</v>
      </c>
      <c r="J6224">
        <v>0.53095310644970894</v>
      </c>
      <c r="K6224">
        <v>0.53189493821341904</v>
      </c>
      <c r="L6224">
        <v>-9.4183176370993802E-4</v>
      </c>
      <c r="M6224">
        <v>-1.77385112219726E-3</v>
      </c>
      <c r="N6224">
        <v>66.642348344571204</v>
      </c>
      <c r="O6224">
        <v>57.464352691756197</v>
      </c>
      <c r="P6224">
        <v>7.90642758214056E-2</v>
      </c>
      <c r="Q6224" s="27">
        <v>-0.13100256548992201</v>
      </c>
      <c r="R6224">
        <v>-0.102302233366752</v>
      </c>
      <c r="S6224">
        <v>-4.2371512294126501E-2</v>
      </c>
      <c r="T6224">
        <v>-9.4183176370993802E-4</v>
      </c>
      <c r="U6224">
        <v>4.0487848766706601E-2</v>
      </c>
      <c r="V6224">
        <v>0.10041856983933201</v>
      </c>
      <c r="W6224">
        <v>0.129118901962502</v>
      </c>
      <c r="X6224">
        <v>0.10784867873081599</v>
      </c>
    </row>
    <row r="6225" spans="1:24" x14ac:dyDescent="0.2">
      <c r="A6225" t="s">
        <v>9150</v>
      </c>
      <c r="B6225" t="s">
        <v>66</v>
      </c>
      <c r="C6225" t="s">
        <v>57</v>
      </c>
      <c r="D6225" t="s">
        <v>24</v>
      </c>
      <c r="E6225" t="s">
        <v>5458</v>
      </c>
      <c r="F6225" t="s">
        <v>63</v>
      </c>
      <c r="G6225" t="s">
        <v>34</v>
      </c>
      <c r="H6225" t="s">
        <v>14</v>
      </c>
      <c r="I6225">
        <v>16</v>
      </c>
      <c r="J6225">
        <v>0.53736997076582804</v>
      </c>
      <c r="K6225">
        <v>0.533238478654667</v>
      </c>
      <c r="L6225">
        <v>4.1314921111611598E-3</v>
      </c>
      <c r="M6225">
        <v>7.68835687873143E-3</v>
      </c>
      <c r="N6225">
        <v>66.431707313277997</v>
      </c>
      <c r="O6225">
        <v>57.464352691756197</v>
      </c>
      <c r="P6225">
        <v>8.0922585610650799E-2</v>
      </c>
      <c r="Q6225" s="27">
        <v>-0.12898616121835901</v>
      </c>
      <c r="R6225">
        <v>-9.9611262641693205E-2</v>
      </c>
      <c r="S6225" s="1">
        <v>-3.8271942748819898E-2</v>
      </c>
      <c r="T6225">
        <v>4.1314921111611598E-3</v>
      </c>
      <c r="U6225" s="1">
        <v>4.6534926971142199E-2</v>
      </c>
      <c r="V6225">
        <v>0.107874246864016</v>
      </c>
      <c r="W6225">
        <v>0.13724914544068201</v>
      </c>
      <c r="X6225">
        <v>9.6388355287832503E-2</v>
      </c>
    </row>
    <row r="6226" spans="1:24" x14ac:dyDescent="0.2">
      <c r="A6226" t="s">
        <v>9151</v>
      </c>
      <c r="B6226" t="s">
        <v>66</v>
      </c>
      <c r="C6226" t="s">
        <v>57</v>
      </c>
      <c r="D6226" t="s">
        <v>24</v>
      </c>
      <c r="E6226" t="s">
        <v>5458</v>
      </c>
      <c r="F6226" t="s">
        <v>63</v>
      </c>
      <c r="G6226" t="s">
        <v>34</v>
      </c>
      <c r="H6226" t="s">
        <v>15</v>
      </c>
      <c r="I6226">
        <v>17</v>
      </c>
      <c r="J6226">
        <v>0.56064853180837704</v>
      </c>
      <c r="K6226">
        <v>0.55424064809874896</v>
      </c>
      <c r="L6226">
        <v>6.40788370962753E-3</v>
      </c>
      <c r="M6226">
        <v>1.1429413163642601E-2</v>
      </c>
      <c r="N6226">
        <v>65.656755800484106</v>
      </c>
      <c r="O6226">
        <v>57.464352691756197</v>
      </c>
      <c r="P6226">
        <v>8.5249518300534705E-2</v>
      </c>
      <c r="Q6226" s="27">
        <v>-0.133827573894752</v>
      </c>
      <c r="R6226">
        <v>-0.102881998751658</v>
      </c>
      <c r="S6226">
        <v>-3.8262863879852602E-2</v>
      </c>
      <c r="T6226">
        <v>6.40788370962753E-3</v>
      </c>
      <c r="U6226">
        <v>5.1078631299107703E-2</v>
      </c>
      <c r="V6226">
        <v>0.115697766170913</v>
      </c>
      <c r="W6226">
        <v>0.146643341314007</v>
      </c>
      <c r="X6226">
        <v>9.0641855248872805E-2</v>
      </c>
    </row>
    <row r="6227" spans="1:24" x14ac:dyDescent="0.2">
      <c r="A6227" t="s">
        <v>9152</v>
      </c>
      <c r="B6227" t="s">
        <v>66</v>
      </c>
      <c r="C6227" t="s">
        <v>57</v>
      </c>
      <c r="D6227" t="s">
        <v>24</v>
      </c>
      <c r="E6227" t="s">
        <v>5458</v>
      </c>
      <c r="F6227" t="s">
        <v>63</v>
      </c>
      <c r="G6227" t="s">
        <v>34</v>
      </c>
      <c r="H6227" t="s">
        <v>15</v>
      </c>
      <c r="I6227">
        <v>18</v>
      </c>
      <c r="J6227">
        <v>0.627646372539857</v>
      </c>
      <c r="K6227">
        <v>0.61979979005722097</v>
      </c>
      <c r="L6227">
        <v>7.8465824826362204E-3</v>
      </c>
      <c r="M6227">
        <v>1.2501597756207799E-2</v>
      </c>
      <c r="N6227">
        <v>63.747372073824302</v>
      </c>
      <c r="O6227">
        <v>57.464352691756197</v>
      </c>
      <c r="P6227">
        <v>9.4763923157712496E-2</v>
      </c>
      <c r="Q6227" s="27">
        <v>-0.14804007111180101</v>
      </c>
      <c r="R6227">
        <v>-0.11364076700555099</v>
      </c>
      <c r="S6227">
        <v>-4.1809713252005103E-2</v>
      </c>
      <c r="T6227">
        <v>7.8465824826362204E-3</v>
      </c>
      <c r="U6227">
        <v>5.7502878217277599E-2</v>
      </c>
      <c r="V6227">
        <v>0.12933393197082399</v>
      </c>
      <c r="W6227">
        <v>0.16373323607707299</v>
      </c>
      <c r="X6227">
        <v>9.7206118017114401E-2</v>
      </c>
    </row>
    <row r="6228" spans="1:24" x14ac:dyDescent="0.2">
      <c r="A6228" t="s">
        <v>9153</v>
      </c>
      <c r="B6228" t="s">
        <v>66</v>
      </c>
      <c r="C6228" t="s">
        <v>57</v>
      </c>
      <c r="D6228" t="s">
        <v>24</v>
      </c>
      <c r="E6228" t="s">
        <v>5458</v>
      </c>
      <c r="F6228" t="s">
        <v>63</v>
      </c>
      <c r="G6228" t="s">
        <v>34</v>
      </c>
      <c r="H6228" t="s">
        <v>15</v>
      </c>
      <c r="I6228">
        <v>19</v>
      </c>
      <c r="J6228">
        <v>0.72904974219187901</v>
      </c>
      <c r="K6228">
        <v>0.72342789831245902</v>
      </c>
      <c r="L6228">
        <v>5.6218438794203296E-3</v>
      </c>
      <c r="M6228">
        <v>7.7111938377734399E-3</v>
      </c>
      <c r="N6228">
        <v>61.797608030774597</v>
      </c>
      <c r="O6228">
        <v>57.464352691756197</v>
      </c>
      <c r="P6228">
        <v>9.7608189449470695E-2</v>
      </c>
      <c r="Q6228" s="27">
        <v>-0.15494362776495901</v>
      </c>
      <c r="R6228">
        <v>-0.11951185499480101</v>
      </c>
      <c r="S6228">
        <v>-4.5524847392102302E-2</v>
      </c>
      <c r="T6228">
        <v>5.6218438794203296E-3</v>
      </c>
      <c r="U6228">
        <v>5.6768535150943003E-2</v>
      </c>
      <c r="V6228">
        <v>0.13075554275364201</v>
      </c>
      <c r="W6228">
        <v>0.16618731552380001</v>
      </c>
      <c r="X6228">
        <v>8.8209361194651295E-2</v>
      </c>
    </row>
    <row r="6229" spans="1:24" x14ac:dyDescent="0.2">
      <c r="A6229" t="s">
        <v>9136</v>
      </c>
      <c r="B6229" t="s">
        <v>66</v>
      </c>
      <c r="C6229" t="s">
        <v>57</v>
      </c>
      <c r="D6229" t="s">
        <v>24</v>
      </c>
      <c r="E6229" t="s">
        <v>5458</v>
      </c>
      <c r="F6229" t="s">
        <v>63</v>
      </c>
      <c r="G6229" t="s">
        <v>34</v>
      </c>
      <c r="H6229" t="s">
        <v>14</v>
      </c>
      <c r="I6229">
        <v>2</v>
      </c>
      <c r="J6229">
        <v>0.42022122397407102</v>
      </c>
      <c r="K6229">
        <v>0.42278902630157</v>
      </c>
      <c r="L6229">
        <v>-2.5678023274991E-3</v>
      </c>
      <c r="M6229">
        <v>-6.1105964692005701E-3</v>
      </c>
      <c r="N6229">
        <v>53.613828617738598</v>
      </c>
      <c r="O6229">
        <v>57.464352691756197</v>
      </c>
      <c r="P6229">
        <v>5.3137409880775401E-2</v>
      </c>
      <c r="Q6229" s="27">
        <v>-8.9978841581374702E-2</v>
      </c>
      <c r="R6229">
        <v>-7.06899617946532E-2</v>
      </c>
      <c r="S6229">
        <v>-3.0411805105025402E-2</v>
      </c>
      <c r="T6229">
        <v>-2.5678023274991E-3</v>
      </c>
      <c r="U6229">
        <v>2.5276200450027202E-2</v>
      </c>
      <c r="V6229">
        <v>6.5554357139655003E-2</v>
      </c>
      <c r="W6229">
        <v>8.4843236926376506E-2</v>
      </c>
      <c r="X6229">
        <v>2.74168834122769E-2</v>
      </c>
    </row>
    <row r="6230" spans="1:24" x14ac:dyDescent="0.2">
      <c r="A6230" t="s">
        <v>9154</v>
      </c>
      <c r="B6230" t="s">
        <v>66</v>
      </c>
      <c r="C6230" t="s">
        <v>57</v>
      </c>
      <c r="D6230" t="s">
        <v>24</v>
      </c>
      <c r="E6230" t="s">
        <v>5458</v>
      </c>
      <c r="F6230" t="s">
        <v>63</v>
      </c>
      <c r="G6230" t="s">
        <v>34</v>
      </c>
      <c r="H6230" t="s">
        <v>15</v>
      </c>
      <c r="I6230">
        <v>20</v>
      </c>
      <c r="J6230">
        <v>0.80393645925366297</v>
      </c>
      <c r="K6230">
        <v>0.80349463001634702</v>
      </c>
      <c r="L6230">
        <v>4.4182923731533701E-4</v>
      </c>
      <c r="M6230">
        <v>5.4958228629848498E-4</v>
      </c>
      <c r="N6230">
        <v>59.298783380878298</v>
      </c>
      <c r="O6230">
        <v>57.464352691756197</v>
      </c>
      <c r="P6230">
        <v>9.3760774207476402E-2</v>
      </c>
      <c r="Q6230" s="27">
        <v>-0.15379464433398299</v>
      </c>
      <c r="R6230">
        <v>-0.11975948329666899</v>
      </c>
      <c r="S6230">
        <v>-4.8688816447402299E-2</v>
      </c>
      <c r="T6230">
        <v>4.4182923731533701E-4</v>
      </c>
      <c r="U6230">
        <v>4.9572474922032997E-2</v>
      </c>
      <c r="V6230">
        <v>0.12064314177130001</v>
      </c>
      <c r="W6230">
        <v>0.154678302808614</v>
      </c>
      <c r="X6230">
        <v>6.2935484692375407E-2</v>
      </c>
    </row>
    <row r="6231" spans="1:24" x14ac:dyDescent="0.2">
      <c r="A6231" t="s">
        <v>9155</v>
      </c>
      <c r="B6231" t="s">
        <v>66</v>
      </c>
      <c r="C6231" t="s">
        <v>57</v>
      </c>
      <c r="D6231" t="s">
        <v>24</v>
      </c>
      <c r="E6231" t="s">
        <v>5458</v>
      </c>
      <c r="F6231" t="s">
        <v>63</v>
      </c>
      <c r="G6231" t="s">
        <v>34</v>
      </c>
      <c r="H6231" t="s">
        <v>15</v>
      </c>
      <c r="I6231">
        <v>21</v>
      </c>
      <c r="J6231">
        <v>0.79870088803053396</v>
      </c>
      <c r="K6231">
        <v>0.80217148751400502</v>
      </c>
      <c r="L6231">
        <v>-3.4705994834716598E-3</v>
      </c>
      <c r="M6231">
        <v>-4.3453056525698799E-3</v>
      </c>
      <c r="N6231">
        <v>57.004523923755201</v>
      </c>
      <c r="O6231">
        <v>57.464352691756197</v>
      </c>
      <c r="P6231">
        <v>8.9963036308567806E-2</v>
      </c>
      <c r="Q6231" s="27">
        <v>-0.15145979421106601</v>
      </c>
      <c r="R6231">
        <v>-0.118803212031056</v>
      </c>
      <c r="S6231">
        <v>-5.0611230509161199E-2</v>
      </c>
      <c r="T6231">
        <v>-3.4705994834716598E-3</v>
      </c>
      <c r="U6231">
        <v>4.3670031542217901E-2</v>
      </c>
      <c r="V6231">
        <v>0.111862013064112</v>
      </c>
      <c r="W6231">
        <v>0.144518595244122</v>
      </c>
      <c r="X6231">
        <v>4.0325846289178499E-2</v>
      </c>
    </row>
    <row r="6232" spans="1:24" x14ac:dyDescent="0.2">
      <c r="A6232" t="s">
        <v>9156</v>
      </c>
      <c r="B6232" t="s">
        <v>66</v>
      </c>
      <c r="C6232" t="s">
        <v>57</v>
      </c>
      <c r="D6232" t="s">
        <v>24</v>
      </c>
      <c r="E6232" t="s">
        <v>5458</v>
      </c>
      <c r="F6232" t="s">
        <v>63</v>
      </c>
      <c r="G6232" t="s">
        <v>34</v>
      </c>
      <c r="H6232" t="s">
        <v>14</v>
      </c>
      <c r="I6232">
        <v>22</v>
      </c>
      <c r="J6232">
        <v>0.73841818682324101</v>
      </c>
      <c r="K6232">
        <v>0.74244185782655303</v>
      </c>
      <c r="L6232">
        <v>-4.0236710033115502E-3</v>
      </c>
      <c r="M6232">
        <v>-5.4490410381437598E-3</v>
      </c>
      <c r="N6232">
        <v>55.2153943724066</v>
      </c>
      <c r="O6232">
        <v>57.464352691756197</v>
      </c>
      <c r="P6232">
        <v>8.4366841757408106E-2</v>
      </c>
      <c r="Q6232" s="27">
        <v>-0.142807125694248</v>
      </c>
      <c r="R6232">
        <v>-0.112181962136309</v>
      </c>
      <c r="S6232">
        <v>-4.8231896084193399E-2</v>
      </c>
      <c r="T6232">
        <v>-4.0236710033115502E-3</v>
      </c>
      <c r="U6232">
        <v>4.0184554077570302E-2</v>
      </c>
      <c r="V6232">
        <v>0.104134620129686</v>
      </c>
      <c r="W6232">
        <v>0.13475978368762501</v>
      </c>
      <c r="X6232">
        <v>2.9605583233236799E-2</v>
      </c>
    </row>
    <row r="6233" spans="1:24" x14ac:dyDescent="0.2">
      <c r="A6233" t="s">
        <v>9157</v>
      </c>
      <c r="B6233" t="s">
        <v>66</v>
      </c>
      <c r="C6233" t="s">
        <v>57</v>
      </c>
      <c r="D6233" t="s">
        <v>24</v>
      </c>
      <c r="E6233" t="s">
        <v>5458</v>
      </c>
      <c r="F6233" t="s">
        <v>63</v>
      </c>
      <c r="G6233" t="s">
        <v>34</v>
      </c>
      <c r="H6233" t="s">
        <v>14</v>
      </c>
      <c r="I6233">
        <v>23</v>
      </c>
      <c r="J6233">
        <v>0.63686316572859203</v>
      </c>
      <c r="K6233">
        <v>0.63887905174472903</v>
      </c>
      <c r="L6233">
        <v>-2.0158860161373E-3</v>
      </c>
      <c r="M6233">
        <v>-3.1653361736363899E-3</v>
      </c>
      <c r="N6233">
        <v>52.856388533022098</v>
      </c>
      <c r="O6233">
        <v>57.464352691756197</v>
      </c>
      <c r="P6233">
        <v>7.6246178727699399E-2</v>
      </c>
      <c r="Q6233" s="27">
        <v>-0.12744085002320299</v>
      </c>
      <c r="R6233">
        <v>-9.9763487145047902E-2</v>
      </c>
      <c r="S6233">
        <v>-4.1968883669451798E-2</v>
      </c>
      <c r="T6233">
        <v>-2.0158860161373E-3</v>
      </c>
      <c r="U6233">
        <v>3.7937111637177202E-2</v>
      </c>
      <c r="V6233">
        <v>9.57317151127733E-2</v>
      </c>
      <c r="W6233">
        <v>0.123409077990928</v>
      </c>
      <c r="X6233">
        <v>3.3064591980395498E-2</v>
      </c>
    </row>
    <row r="6234" spans="1:24" x14ac:dyDescent="0.2">
      <c r="A6234" t="s">
        <v>9158</v>
      </c>
      <c r="B6234" t="s">
        <v>66</v>
      </c>
      <c r="C6234" t="s">
        <v>57</v>
      </c>
      <c r="D6234" t="s">
        <v>24</v>
      </c>
      <c r="E6234" t="s">
        <v>5458</v>
      </c>
      <c r="F6234" t="s">
        <v>63</v>
      </c>
      <c r="G6234" t="s">
        <v>34</v>
      </c>
      <c r="H6234" t="s">
        <v>14</v>
      </c>
      <c r="I6234">
        <v>24</v>
      </c>
      <c r="J6234">
        <v>0.53022347180403895</v>
      </c>
      <c r="K6234">
        <v>0.532444993464679</v>
      </c>
      <c r="L6234">
        <v>-2.2215216606396001E-3</v>
      </c>
      <c r="M6234">
        <v>-4.18978370210785E-3</v>
      </c>
      <c r="N6234">
        <v>51.564518672199199</v>
      </c>
      <c r="O6234">
        <v>57.464352691756197</v>
      </c>
      <c r="P6234">
        <v>6.6535525702506607E-2</v>
      </c>
      <c r="Q6234" s="27">
        <v>-0.111672461441263</v>
      </c>
      <c r="R6234">
        <v>-8.7520065611253098E-2</v>
      </c>
      <c r="S6234">
        <v>-3.7086137128753097E-2</v>
      </c>
      <c r="T6234">
        <v>-2.2215216606396001E-3</v>
      </c>
      <c r="U6234">
        <v>3.2643093807473898E-2</v>
      </c>
      <c r="V6234">
        <v>8.3077022289973906E-2</v>
      </c>
      <c r="W6234">
        <v>0.107229418119984</v>
      </c>
      <c r="X6234">
        <v>3.6041861583602501E-2</v>
      </c>
    </row>
    <row r="6235" spans="1:24" x14ac:dyDescent="0.2">
      <c r="A6235" t="s">
        <v>9137</v>
      </c>
      <c r="B6235" t="s">
        <v>66</v>
      </c>
      <c r="C6235" t="s">
        <v>57</v>
      </c>
      <c r="D6235" t="s">
        <v>24</v>
      </c>
      <c r="E6235" t="s">
        <v>5458</v>
      </c>
      <c r="F6235" t="s">
        <v>63</v>
      </c>
      <c r="G6235" t="s">
        <v>34</v>
      </c>
      <c r="H6235" t="s">
        <v>14</v>
      </c>
      <c r="I6235">
        <v>3</v>
      </c>
      <c r="J6235">
        <v>0.402511315819925</v>
      </c>
      <c r="K6235" s="1">
        <v>0.406497508286426</v>
      </c>
      <c r="L6235">
        <v>-3.98619246650069E-3</v>
      </c>
      <c r="M6235">
        <v>-9.9033053477781702E-3</v>
      </c>
      <c r="N6235">
        <v>52.303525899031797</v>
      </c>
      <c r="O6235">
        <v>57.464352691756197</v>
      </c>
      <c r="P6235">
        <v>5.0371853628276397E-2</v>
      </c>
      <c r="Q6235" s="27">
        <v>-8.6847891685015402E-2</v>
      </c>
      <c r="R6235">
        <v>-6.8562908817951004E-2</v>
      </c>
      <c r="S6235">
        <v>-3.0381043767717501E-2</v>
      </c>
      <c r="T6235">
        <v>-3.98619246650069E-3</v>
      </c>
      <c r="U6235">
        <v>2.24086588347161E-2</v>
      </c>
      <c r="V6235">
        <v>6.0590523884949697E-2</v>
      </c>
      <c r="W6235">
        <v>7.8875506752014005E-2</v>
      </c>
      <c r="X6235">
        <v>2.1392837361244501E-2</v>
      </c>
    </row>
    <row r="6236" spans="1:24" x14ac:dyDescent="0.2">
      <c r="A6236" t="s">
        <v>9138</v>
      </c>
      <c r="B6236" t="s">
        <v>66</v>
      </c>
      <c r="C6236" t="s">
        <v>57</v>
      </c>
      <c r="D6236" t="s">
        <v>24</v>
      </c>
      <c r="E6236" t="s">
        <v>5458</v>
      </c>
      <c r="F6236" t="s">
        <v>63</v>
      </c>
      <c r="G6236" t="s">
        <v>34</v>
      </c>
      <c r="H6236" t="s">
        <v>14</v>
      </c>
      <c r="I6236">
        <v>4</v>
      </c>
      <c r="J6236">
        <v>0.39918159915457602</v>
      </c>
      <c r="K6236">
        <v>0.40353374876162701</v>
      </c>
      <c r="L6236">
        <v>-4.3521496070503402E-3</v>
      </c>
      <c r="M6236">
        <v>-1.0902680925843599E-2</v>
      </c>
      <c r="N6236">
        <v>51.161567276106503</v>
      </c>
      <c r="O6236">
        <v>57.464352691756197</v>
      </c>
      <c r="P6236">
        <v>4.9635914244607102E-2</v>
      </c>
      <c r="Q6236" s="27">
        <v>-8.6003228539429002E-2</v>
      </c>
      <c r="R6236">
        <v>-6.7985391668636597E-2</v>
      </c>
      <c r="S6236">
        <v>-3.0361368671224499E-2</v>
      </c>
      <c r="T6236">
        <v>-4.3521496070503402E-3</v>
      </c>
      <c r="U6236">
        <v>2.1657069457123802E-2</v>
      </c>
      <c r="V6236">
        <v>5.9281092454536E-2</v>
      </c>
      <c r="W6236">
        <v>7.7298929325328294E-2</v>
      </c>
      <c r="X6236">
        <v>1.56652371442795E-2</v>
      </c>
    </row>
    <row r="6237" spans="1:24" x14ac:dyDescent="0.2">
      <c r="A6237" t="s">
        <v>9139</v>
      </c>
      <c r="B6237" t="s">
        <v>66</v>
      </c>
      <c r="C6237" t="s">
        <v>57</v>
      </c>
      <c r="D6237" t="s">
        <v>24</v>
      </c>
      <c r="E6237" t="s">
        <v>5458</v>
      </c>
      <c r="F6237" t="s">
        <v>63</v>
      </c>
      <c r="G6237" t="s">
        <v>34</v>
      </c>
      <c r="H6237" t="s">
        <v>14</v>
      </c>
      <c r="I6237">
        <v>5</v>
      </c>
      <c r="J6237">
        <v>0.416304387819046</v>
      </c>
      <c r="K6237">
        <v>0.42112901426428501</v>
      </c>
      <c r="L6237">
        <v>-4.8246264452385598E-3</v>
      </c>
      <c r="M6237">
        <v>-1.15891799039497E-2</v>
      </c>
      <c r="N6237">
        <v>50.558271166148003</v>
      </c>
      <c r="O6237">
        <v>57.464352691756197</v>
      </c>
      <c r="P6237">
        <v>5.1595466813396697E-2</v>
      </c>
      <c r="Q6237" s="27">
        <v>-8.9699169353276195E-2</v>
      </c>
      <c r="R6237">
        <v>-7.0970014900013201E-2</v>
      </c>
      <c r="S6237">
        <v>-3.1860651055458399E-2</v>
      </c>
      <c r="T6237">
        <v>-4.8246264452385598E-3</v>
      </c>
      <c r="U6237">
        <v>2.22113981649813E-2</v>
      </c>
      <c r="V6237">
        <v>6.1320762009535998E-2</v>
      </c>
      <c r="W6237">
        <v>8.0049916462799103E-2</v>
      </c>
      <c r="X6237">
        <v>8.6860388146895798E-3</v>
      </c>
    </row>
    <row r="6238" spans="1:24" x14ac:dyDescent="0.2">
      <c r="A6238" t="s">
        <v>9140</v>
      </c>
      <c r="B6238" t="s">
        <v>66</v>
      </c>
      <c r="C6238" t="s">
        <v>57</v>
      </c>
      <c r="D6238" t="s">
        <v>24</v>
      </c>
      <c r="E6238" t="s">
        <v>5458</v>
      </c>
      <c r="F6238" t="s">
        <v>63</v>
      </c>
      <c r="G6238" t="s">
        <v>34</v>
      </c>
      <c r="H6238" t="s">
        <v>14</v>
      </c>
      <c r="I6238">
        <v>6</v>
      </c>
      <c r="J6238">
        <v>0.47026066122775301</v>
      </c>
      <c r="K6238">
        <v>0.47499386277611</v>
      </c>
      <c r="L6238">
        <v>-4.7332015483562001E-3</v>
      </c>
      <c r="M6238">
        <v>-1.00650595267714E-2</v>
      </c>
      <c r="N6238">
        <v>50.366103367047003</v>
      </c>
      <c r="O6238">
        <v>57.464352691756197</v>
      </c>
      <c r="P6238">
        <v>5.80565170457394E-2</v>
      </c>
      <c r="Q6238" s="27">
        <v>-0.100236172088598</v>
      </c>
      <c r="R6238">
        <v>-7.9161656400994096E-2</v>
      </c>
      <c r="S6238">
        <v>-3.5154816480323703E-2</v>
      </c>
      <c r="T6238">
        <v>-4.7332015483562001E-3</v>
      </c>
      <c r="U6238">
        <v>2.5688413383611299E-2</v>
      </c>
      <c r="V6238">
        <v>6.9695253304281696E-2</v>
      </c>
      <c r="W6238">
        <v>9.0769768991885103E-2</v>
      </c>
      <c r="X6238">
        <v>-7.0741510848804203E-3</v>
      </c>
    </row>
    <row r="6239" spans="1:24" x14ac:dyDescent="0.2">
      <c r="A6239" t="s">
        <v>9141</v>
      </c>
      <c r="B6239" t="s">
        <v>66</v>
      </c>
      <c r="C6239" t="s">
        <v>57</v>
      </c>
      <c r="D6239" t="s">
        <v>24</v>
      </c>
      <c r="E6239" t="s">
        <v>5458</v>
      </c>
      <c r="F6239" t="s">
        <v>63</v>
      </c>
      <c r="G6239" t="s">
        <v>34</v>
      </c>
      <c r="H6239" t="s">
        <v>14</v>
      </c>
      <c r="I6239">
        <v>7</v>
      </c>
      <c r="J6239">
        <v>0.56431539744654902</v>
      </c>
      <c r="K6239">
        <v>0.57196083722116298</v>
      </c>
      <c r="L6239">
        <v>-7.6454397746140001E-3</v>
      </c>
      <c r="M6239">
        <v>-1.35481679380158E-2</v>
      </c>
      <c r="N6239">
        <v>50.182063757780099</v>
      </c>
      <c r="O6239">
        <v>57.464352691756197</v>
      </c>
      <c r="P6239">
        <v>6.9773206901435306E-2</v>
      </c>
      <c r="Q6239" s="27">
        <v>-0.12242236512747499</v>
      </c>
      <c r="R6239">
        <v>-9.7094691022254098E-2</v>
      </c>
      <c r="S6239">
        <v>-4.4206600190966103E-2</v>
      </c>
      <c r="T6239">
        <v>-7.6454397746140001E-3</v>
      </c>
      <c r="U6239">
        <v>2.8915720641738099E-2</v>
      </c>
      <c r="V6239">
        <v>8.1803811473026095E-2</v>
      </c>
      <c r="W6239">
        <v>0.107131485578247</v>
      </c>
      <c r="X6239">
        <v>-3.4740332679991201E-2</v>
      </c>
    </row>
    <row r="6240" spans="1:24" x14ac:dyDescent="0.2">
      <c r="A6240" t="s">
        <v>9142</v>
      </c>
      <c r="B6240" t="s">
        <v>66</v>
      </c>
      <c r="C6240" t="s">
        <v>57</v>
      </c>
      <c r="D6240" t="s">
        <v>24</v>
      </c>
      <c r="E6240" t="s">
        <v>5458</v>
      </c>
      <c r="F6240" t="s">
        <v>63</v>
      </c>
      <c r="G6240" t="s">
        <v>34</v>
      </c>
      <c r="H6240" t="s">
        <v>14</v>
      </c>
      <c r="I6240">
        <v>8</v>
      </c>
      <c r="J6240">
        <v>0.60245304798794597</v>
      </c>
      <c r="K6240">
        <v>0.60967911820757503</v>
      </c>
      <c r="L6240">
        <v>-7.2260702196291302E-3</v>
      </c>
      <c r="M6240">
        <v>-1.19944122513157E-2</v>
      </c>
      <c r="N6240">
        <v>50.4578865404564</v>
      </c>
      <c r="O6240">
        <v>57.464352691756197</v>
      </c>
      <c r="P6240">
        <v>7.6370663240239001E-2</v>
      </c>
      <c r="Q6240" s="27">
        <v>-0.13285581124982199</v>
      </c>
      <c r="R6240">
        <v>-0.105133260493616</v>
      </c>
      <c r="S6240">
        <v>-4.7244297757514403E-2</v>
      </c>
      <c r="T6240">
        <v>-7.2260702196291302E-3</v>
      </c>
      <c r="U6240">
        <v>3.2792157318256097E-2</v>
      </c>
      <c r="V6240">
        <v>9.06811200543573E-2</v>
      </c>
      <c r="W6240">
        <v>0.11840367081056399</v>
      </c>
      <c r="X6240">
        <v>-1.00159251099131E-2</v>
      </c>
    </row>
    <row r="6241" spans="1:24" x14ac:dyDescent="0.2">
      <c r="A6241" t="s">
        <v>9143</v>
      </c>
      <c r="B6241" t="s">
        <v>66</v>
      </c>
      <c r="C6241" t="s">
        <v>57</v>
      </c>
      <c r="D6241" t="s">
        <v>24</v>
      </c>
      <c r="E6241" t="s">
        <v>5458</v>
      </c>
      <c r="F6241" t="s">
        <v>63</v>
      </c>
      <c r="G6241" t="s">
        <v>34</v>
      </c>
      <c r="H6241" t="s">
        <v>14</v>
      </c>
      <c r="I6241">
        <v>9</v>
      </c>
      <c r="J6241">
        <v>0.58238687516824905</v>
      </c>
      <c r="K6241">
        <v>0.58851269629423397</v>
      </c>
      <c r="L6241">
        <v>-6.1258211259854201E-3</v>
      </c>
      <c r="M6241">
        <v>-1.05184738653592E-2</v>
      </c>
      <c r="N6241">
        <v>53.0940989151106</v>
      </c>
      <c r="O6241">
        <v>57.464352691756197</v>
      </c>
      <c r="P6241">
        <v>7.7544238869673904E-2</v>
      </c>
      <c r="Q6241" s="27">
        <v>-0.13368609406659901</v>
      </c>
      <c r="R6241">
        <v>-0.10553753535690701</v>
      </c>
      <c r="S6241">
        <v>-4.67590022936945E-2</v>
      </c>
      <c r="T6241">
        <v>-6.1258211259854201E-3</v>
      </c>
      <c r="U6241">
        <v>3.4507360041723702E-2</v>
      </c>
      <c r="V6241">
        <v>9.3285893104936499E-2</v>
      </c>
      <c r="W6241">
        <v>0.121434451814628</v>
      </c>
      <c r="X6241">
        <v>3.8603842308256801E-2</v>
      </c>
    </row>
    <row r="6242" spans="1:24" x14ac:dyDescent="0.2">
      <c r="A6242" t="s">
        <v>9327</v>
      </c>
      <c r="B6242" t="s">
        <v>66</v>
      </c>
      <c r="C6242" t="s">
        <v>57</v>
      </c>
      <c r="D6242" t="s">
        <v>24</v>
      </c>
      <c r="E6242" t="s">
        <v>5458</v>
      </c>
      <c r="F6242" t="s">
        <v>63</v>
      </c>
      <c r="G6242" t="s">
        <v>36</v>
      </c>
      <c r="H6242" t="s">
        <v>14</v>
      </c>
      <c r="I6242">
        <v>1</v>
      </c>
      <c r="J6242">
        <v>0.52229625100382504</v>
      </c>
      <c r="K6242">
        <v>0.52329624435022104</v>
      </c>
      <c r="L6242">
        <v>-9.9999334639572701E-4</v>
      </c>
      <c r="M6242">
        <v>-1.91460946632068E-3</v>
      </c>
      <c r="N6242">
        <v>67.812584742392801</v>
      </c>
      <c r="O6242">
        <v>76.954182500661005</v>
      </c>
      <c r="P6242">
        <v>5.8302044111495997E-2</v>
      </c>
      <c r="Q6242" s="27">
        <v>-9.6906855909806605E-2</v>
      </c>
      <c r="R6242">
        <v>-7.57432138973336E-2</v>
      </c>
      <c r="S6242">
        <v>-3.1550264460819599E-2</v>
      </c>
      <c r="T6242">
        <v>-9.9999334639572701E-4</v>
      </c>
      <c r="U6242">
        <v>2.95502777680282E-2</v>
      </c>
      <c r="V6242">
        <v>7.37432272045421E-2</v>
      </c>
      <c r="W6242">
        <v>9.4906869217015202E-2</v>
      </c>
      <c r="X6242">
        <v>3.1946543010572599E-2</v>
      </c>
    </row>
    <row r="6243" spans="1:24" x14ac:dyDescent="0.2">
      <c r="A6243" t="s">
        <v>9336</v>
      </c>
      <c r="B6243" t="s">
        <v>66</v>
      </c>
      <c r="C6243" t="s">
        <v>57</v>
      </c>
      <c r="D6243" t="s">
        <v>24</v>
      </c>
      <c r="E6243" t="s">
        <v>5458</v>
      </c>
      <c r="F6243" t="s">
        <v>63</v>
      </c>
      <c r="G6243" t="s">
        <v>36</v>
      </c>
      <c r="H6243" t="s">
        <v>14</v>
      </c>
      <c r="I6243">
        <v>10</v>
      </c>
      <c r="J6243">
        <v>0.55731997186793003</v>
      </c>
      <c r="K6243">
        <v>0.55864167233779904</v>
      </c>
      <c r="L6243">
        <v>-1.3217004698698001E-3</v>
      </c>
      <c r="M6243">
        <v>-2.37152898978293E-3</v>
      </c>
      <c r="N6243">
        <v>81.945364328319499</v>
      </c>
      <c r="O6243">
        <v>76.954182500661005</v>
      </c>
      <c r="P6243">
        <v>7.8483205754578206E-2</v>
      </c>
      <c r="Q6243" s="27">
        <v>-0.13042657393615101</v>
      </c>
      <c r="R6243">
        <v>-0.101937170247239</v>
      </c>
      <c r="S6243">
        <v>-4.2446900285268797E-2</v>
      </c>
      <c r="T6243">
        <v>-1.3217004698698001E-3</v>
      </c>
      <c r="U6243">
        <v>3.9803499345529202E-2</v>
      </c>
      <c r="V6243">
        <v>9.9293769307499502E-2</v>
      </c>
      <c r="W6243">
        <v>0.12778317299641101</v>
      </c>
      <c r="X6243">
        <v>6.9320631704570104E-2</v>
      </c>
    </row>
    <row r="6244" spans="1:24" x14ac:dyDescent="0.2">
      <c r="A6244" t="s">
        <v>9337</v>
      </c>
      <c r="B6244" t="s">
        <v>66</v>
      </c>
      <c r="C6244" t="s">
        <v>57</v>
      </c>
      <c r="D6244" t="s">
        <v>24</v>
      </c>
      <c r="E6244" t="s">
        <v>5458</v>
      </c>
      <c r="F6244" t="s">
        <v>63</v>
      </c>
      <c r="G6244" t="s">
        <v>36</v>
      </c>
      <c r="H6244" t="s">
        <v>14</v>
      </c>
      <c r="I6244">
        <v>11</v>
      </c>
      <c r="J6244">
        <v>0.57644794838773095</v>
      </c>
      <c r="K6244">
        <v>0.57492603890648597</v>
      </c>
      <c r="L6244">
        <v>1.52190948124463E-3</v>
      </c>
      <c r="M6244">
        <v>2.6401507464833E-3</v>
      </c>
      <c r="N6244">
        <v>88.504252805152106</v>
      </c>
      <c r="O6244">
        <v>76.954182500661005</v>
      </c>
      <c r="P6244">
        <v>7.8690556515905202E-2</v>
      </c>
      <c r="Q6244" s="27">
        <v>-0.12792405598741899</v>
      </c>
      <c r="R6244">
        <v>-9.9359383972145804E-2</v>
      </c>
      <c r="S6244">
        <v>-3.9711942133089699E-2</v>
      </c>
      <c r="T6244">
        <v>1.52190948124463E-3</v>
      </c>
      <c r="U6244">
        <v>4.2755761095578999E-2</v>
      </c>
      <c r="V6244">
        <v>0.10240320293463499</v>
      </c>
      <c r="W6244">
        <v>0.130967874949909</v>
      </c>
      <c r="X6244">
        <v>8.7228950139059097E-2</v>
      </c>
    </row>
    <row r="6245" spans="1:24" x14ac:dyDescent="0.2">
      <c r="A6245" t="s">
        <v>9338</v>
      </c>
      <c r="B6245" t="s">
        <v>66</v>
      </c>
      <c r="C6245" t="s">
        <v>57</v>
      </c>
      <c r="D6245" t="s">
        <v>24</v>
      </c>
      <c r="E6245" t="s">
        <v>5458</v>
      </c>
      <c r="F6245" t="s">
        <v>63</v>
      </c>
      <c r="G6245" t="s">
        <v>36</v>
      </c>
      <c r="H6245" t="s">
        <v>14</v>
      </c>
      <c r="I6245">
        <v>12</v>
      </c>
      <c r="J6245">
        <v>0.61067268672760899</v>
      </c>
      <c r="K6245">
        <v>0.61261465541555304</v>
      </c>
      <c r="L6245">
        <v>-1.94196868794332E-3</v>
      </c>
      <c r="M6245" s="1">
        <v>-3.1800483796805799E-3</v>
      </c>
      <c r="N6245">
        <v>90.761863947959895</v>
      </c>
      <c r="O6245">
        <v>76.954182500661005</v>
      </c>
      <c r="P6245">
        <v>7.8136039989668005E-2</v>
      </c>
      <c r="Q6245" s="27">
        <v>-0.130475754470947</v>
      </c>
      <c r="R6245">
        <v>-0.10211237195469799</v>
      </c>
      <c r="S6245">
        <v>-4.2885253642529403E-2</v>
      </c>
      <c r="T6245">
        <v>-1.94196868794332E-3</v>
      </c>
      <c r="U6245">
        <v>3.9001316266642702E-2</v>
      </c>
      <c r="V6245">
        <v>9.82284345788111E-2</v>
      </c>
      <c r="W6245">
        <v>0.12659181709506101</v>
      </c>
      <c r="X6245">
        <v>0.10390301079558301</v>
      </c>
    </row>
    <row r="6246" spans="1:24" x14ac:dyDescent="0.2">
      <c r="A6246" t="s">
        <v>9339</v>
      </c>
      <c r="B6246" t="s">
        <v>66</v>
      </c>
      <c r="C6246" t="s">
        <v>57</v>
      </c>
      <c r="D6246" t="s">
        <v>24</v>
      </c>
      <c r="E6246" t="s">
        <v>5458</v>
      </c>
      <c r="F6246" t="s">
        <v>63</v>
      </c>
      <c r="G6246" t="s">
        <v>36</v>
      </c>
      <c r="H6246" t="s">
        <v>14</v>
      </c>
      <c r="I6246">
        <v>13</v>
      </c>
      <c r="J6246">
        <v>0.65384949381848001</v>
      </c>
      <c r="K6246">
        <v>0.65337602935138195</v>
      </c>
      <c r="L6246">
        <v>4.7346446709850602E-4</v>
      </c>
      <c r="M6246">
        <v>7.24118427213996E-4</v>
      </c>
      <c r="N6246">
        <v>91.6061161263831</v>
      </c>
      <c r="O6246">
        <v>76.954182500661005</v>
      </c>
      <c r="P6246">
        <v>7.7731503586349407E-2</v>
      </c>
      <c r="Q6246" s="27">
        <v>-0.12739485893244601</v>
      </c>
      <c r="R6246">
        <v>-9.9178323130601501E-2</v>
      </c>
      <c r="S6246">
        <v>-4.0257843412148601E-2</v>
      </c>
      <c r="T6246">
        <v>4.7346446709850602E-4</v>
      </c>
      <c r="U6246">
        <v>4.1204772346345599E-2</v>
      </c>
      <c r="V6246">
        <v>0.100125252064798</v>
      </c>
      <c r="W6246">
        <v>0.12834178786664299</v>
      </c>
      <c r="X6246">
        <v>0.11717147105692299</v>
      </c>
    </row>
    <row r="6247" spans="1:24" x14ac:dyDescent="0.2">
      <c r="A6247" t="s">
        <v>9340</v>
      </c>
      <c r="B6247" t="s">
        <v>66</v>
      </c>
      <c r="C6247" t="s">
        <v>57</v>
      </c>
      <c r="D6247" t="s">
        <v>24</v>
      </c>
      <c r="E6247" t="s">
        <v>5458</v>
      </c>
      <c r="F6247" t="s">
        <v>63</v>
      </c>
      <c r="G6247" t="s">
        <v>36</v>
      </c>
      <c r="H6247" t="s">
        <v>14</v>
      </c>
      <c r="I6247">
        <v>14</v>
      </c>
      <c r="J6247">
        <v>0.68683498239935803</v>
      </c>
      <c r="K6247">
        <v>0.68168805667128196</v>
      </c>
      <c r="L6247">
        <v>5.1469257280755002E-3</v>
      </c>
      <c r="M6247">
        <v>7.49368605264611E-3</v>
      </c>
      <c r="N6247">
        <v>91.240648703319494</v>
      </c>
      <c r="O6247">
        <v>76.954182500661005</v>
      </c>
      <c r="P6247">
        <v>7.81934862189341E-2</v>
      </c>
      <c r="Q6247" s="27">
        <v>-0.123481359102071</v>
      </c>
      <c r="R6247">
        <v>-9.5097123604598099E-2</v>
      </c>
      <c r="S6247">
        <v>-3.5826461050645998E-2</v>
      </c>
      <c r="T6247">
        <v>5.1469257280755002E-3</v>
      </c>
      <c r="U6247">
        <v>4.6120312506796997E-2</v>
      </c>
      <c r="V6247">
        <v>0.105390975060749</v>
      </c>
      <c r="W6247">
        <v>0.133775210558222</v>
      </c>
      <c r="X6247">
        <v>0.11501428466885</v>
      </c>
    </row>
    <row r="6248" spans="1:24" x14ac:dyDescent="0.2">
      <c r="A6248" t="s">
        <v>9341</v>
      </c>
      <c r="B6248" t="s">
        <v>66</v>
      </c>
      <c r="C6248" t="s">
        <v>57</v>
      </c>
      <c r="D6248" t="s">
        <v>24</v>
      </c>
      <c r="E6248" t="s">
        <v>5458</v>
      </c>
      <c r="F6248" t="s">
        <v>63</v>
      </c>
      <c r="G6248" t="s">
        <v>36</v>
      </c>
      <c r="H6248" t="s">
        <v>14</v>
      </c>
      <c r="I6248">
        <v>15</v>
      </c>
      <c r="J6248">
        <v>0.71367599085563105</v>
      </c>
      <c r="K6248">
        <v>0.70472074870095003</v>
      </c>
      <c r="L6248">
        <v>8.9552421546818892E-3</v>
      </c>
      <c r="M6248">
        <v>1.25480501928408E-2</v>
      </c>
      <c r="N6248">
        <v>90.780245604253096</v>
      </c>
      <c r="O6248">
        <v>76.954182500661005</v>
      </c>
      <c r="P6248">
        <v>7.9063822789883303E-2</v>
      </c>
      <c r="Q6248" s="27">
        <v>-0.12110474633467599</v>
      </c>
      <c r="R6248">
        <v>-9.2404578661948594E-2</v>
      </c>
      <c r="S6248">
        <v>-3.2474200987216997E-2</v>
      </c>
      <c r="T6248">
        <v>8.9552421546818892E-3</v>
      </c>
      <c r="U6248">
        <v>5.03846852965808E-2</v>
      </c>
      <c r="V6248">
        <v>0.11031506297131199</v>
      </c>
      <c r="W6248">
        <v>0.13901523064404001</v>
      </c>
      <c r="X6248">
        <v>0.10784789285539199</v>
      </c>
    </row>
    <row r="6249" spans="1:24" x14ac:dyDescent="0.2">
      <c r="A6249" t="s">
        <v>9342</v>
      </c>
      <c r="B6249" t="s">
        <v>66</v>
      </c>
      <c r="C6249" t="s">
        <v>57</v>
      </c>
      <c r="D6249" t="s">
        <v>24</v>
      </c>
      <c r="E6249" t="s">
        <v>5458</v>
      </c>
      <c r="F6249" t="s">
        <v>63</v>
      </c>
      <c r="G6249" t="s">
        <v>36</v>
      </c>
      <c r="H6249" t="s">
        <v>14</v>
      </c>
      <c r="I6249">
        <v>16</v>
      </c>
      <c r="J6249">
        <v>0.73627572943311004</v>
      </c>
      <c r="K6249">
        <v>0.723703896881433</v>
      </c>
      <c r="L6249">
        <v>1.25718325516775E-2</v>
      </c>
      <c r="M6249">
        <v>1.70748974183315E-2</v>
      </c>
      <c r="N6249">
        <v>89.469509050829899</v>
      </c>
      <c r="O6249">
        <v>76.954182500661005</v>
      </c>
      <c r="P6249">
        <v>8.0922449154942205E-2</v>
      </c>
      <c r="Q6249" s="27">
        <v>-0.120545596308202</v>
      </c>
      <c r="R6249">
        <v>-9.1170747264958399E-2</v>
      </c>
      <c r="S6249">
        <v>-2.9831530805512201E-2</v>
      </c>
      <c r="T6249">
        <v>1.25718325516775E-2</v>
      </c>
      <c r="U6249">
        <v>5.4975195908867201E-2</v>
      </c>
      <c r="V6249">
        <v>0.116314412368313</v>
      </c>
      <c r="W6249">
        <v>0.145689261411557</v>
      </c>
      <c r="X6249">
        <v>9.6388003485568294E-2</v>
      </c>
    </row>
    <row r="6250" spans="1:24" x14ac:dyDescent="0.2">
      <c r="A6250" t="s">
        <v>9343</v>
      </c>
      <c r="B6250" t="s">
        <v>66</v>
      </c>
      <c r="C6250" t="s">
        <v>57</v>
      </c>
      <c r="D6250" t="s">
        <v>24</v>
      </c>
      <c r="E6250" t="s">
        <v>5458</v>
      </c>
      <c r="F6250" t="s">
        <v>63</v>
      </c>
      <c r="G6250" t="s">
        <v>36</v>
      </c>
      <c r="H6250" t="s">
        <v>15</v>
      </c>
      <c r="I6250">
        <v>17</v>
      </c>
      <c r="J6250">
        <v>0.71641383567366301</v>
      </c>
      <c r="K6250">
        <v>0.70235256075790797</v>
      </c>
      <c r="L6250">
        <v>1.4061274915755101E-2</v>
      </c>
      <c r="M6250">
        <v>1.9627307870922001E-2</v>
      </c>
      <c r="N6250">
        <v>88.484049239280793</v>
      </c>
      <c r="O6250">
        <v>76.954182500661005</v>
      </c>
      <c r="P6250">
        <v>8.5248944424142395E-2</v>
      </c>
      <c r="Q6250" s="27">
        <v>-0.12617323866195901</v>
      </c>
      <c r="R6250">
        <v>-9.5227871835995404E-2</v>
      </c>
      <c r="S6250">
        <v>-3.0609171962495501E-2</v>
      </c>
      <c r="T6250">
        <v>1.4061274915755101E-2</v>
      </c>
      <c r="U6250">
        <v>5.8731721794005702E-2</v>
      </c>
      <c r="V6250">
        <v>0.123350421667506</v>
      </c>
      <c r="W6250">
        <v>0.154295788493469</v>
      </c>
      <c r="X6250">
        <v>9.0641618283700501E-2</v>
      </c>
    </row>
    <row r="6251" spans="1:24" x14ac:dyDescent="0.2">
      <c r="A6251" t="s">
        <v>9344</v>
      </c>
      <c r="B6251" t="s">
        <v>66</v>
      </c>
      <c r="C6251" t="s">
        <v>57</v>
      </c>
      <c r="D6251" t="s">
        <v>24</v>
      </c>
      <c r="E6251" t="s">
        <v>5458</v>
      </c>
      <c r="F6251" t="s">
        <v>63</v>
      </c>
      <c r="G6251" t="s">
        <v>36</v>
      </c>
      <c r="H6251" t="s">
        <v>15</v>
      </c>
      <c r="I6251">
        <v>18</v>
      </c>
      <c r="J6251">
        <v>0.70092514317037602</v>
      </c>
      <c r="K6251">
        <v>0.68664928348931398</v>
      </c>
      <c r="L6251">
        <v>1.42758596810623E-2</v>
      </c>
      <c r="M6251">
        <v>2.0367167336144801E-2</v>
      </c>
      <c r="N6251">
        <v>86.839297674619601</v>
      </c>
      <c r="O6251">
        <v>76.954182500661005</v>
      </c>
      <c r="P6251">
        <v>9.4764811007684496E-2</v>
      </c>
      <c r="Q6251" s="27">
        <v>-0.14161225442657899</v>
      </c>
      <c r="R6251">
        <v>-0.107212628030789</v>
      </c>
      <c r="S6251">
        <v>-3.5380901286964403E-2</v>
      </c>
      <c r="T6251">
        <v>1.42758596810623E-2</v>
      </c>
      <c r="U6251">
        <v>6.3932620649088903E-2</v>
      </c>
      <c r="V6251">
        <v>0.13576434739291399</v>
      </c>
      <c r="W6251">
        <v>0.17016397378870299</v>
      </c>
      <c r="X6251">
        <v>9.7205949910702596E-2</v>
      </c>
    </row>
    <row r="6252" spans="1:24" x14ac:dyDescent="0.2">
      <c r="A6252" t="s">
        <v>9345</v>
      </c>
      <c r="B6252" t="s">
        <v>66</v>
      </c>
      <c r="C6252" t="s">
        <v>57</v>
      </c>
      <c r="D6252" t="s">
        <v>24</v>
      </c>
      <c r="E6252" t="s">
        <v>5458</v>
      </c>
      <c r="F6252" t="s">
        <v>63</v>
      </c>
      <c r="G6252" t="s">
        <v>36</v>
      </c>
      <c r="H6252" t="s">
        <v>15</v>
      </c>
      <c r="I6252">
        <v>19</v>
      </c>
      <c r="J6252">
        <v>0.73925908945304697</v>
      </c>
      <c r="K6252">
        <v>0.72303936098942001</v>
      </c>
      <c r="L6252">
        <v>1.6219728463627299E-2</v>
      </c>
      <c r="M6252">
        <v>2.19405194944951E-2</v>
      </c>
      <c r="N6252">
        <v>85.261866234439793</v>
      </c>
      <c r="O6252">
        <v>76.954182500661005</v>
      </c>
      <c r="P6252">
        <v>9.76081508319223E-2</v>
      </c>
      <c r="Q6252" s="27">
        <v>-0.14434567965488501</v>
      </c>
      <c r="R6252">
        <v>-0.108913920902897</v>
      </c>
      <c r="S6252">
        <v>-3.4926942572300002E-2</v>
      </c>
      <c r="T6252">
        <v>1.6219728463627299E-2</v>
      </c>
      <c r="U6252">
        <v>6.7366399499554599E-2</v>
      </c>
      <c r="V6252">
        <v>0.141353377830152</v>
      </c>
      <c r="W6252">
        <v>0.17678513658213901</v>
      </c>
      <c r="X6252">
        <v>8.8209355616561597E-2</v>
      </c>
    </row>
    <row r="6253" spans="1:24" x14ac:dyDescent="0.2">
      <c r="A6253" t="s">
        <v>9328</v>
      </c>
      <c r="B6253" t="s">
        <v>66</v>
      </c>
      <c r="C6253" t="s">
        <v>57</v>
      </c>
      <c r="D6253" t="s">
        <v>24</v>
      </c>
      <c r="E6253" t="s">
        <v>5458</v>
      </c>
      <c r="F6253" t="s">
        <v>63</v>
      </c>
      <c r="G6253" t="s">
        <v>36</v>
      </c>
      <c r="H6253" t="s">
        <v>14</v>
      </c>
      <c r="I6253">
        <v>2</v>
      </c>
      <c r="J6253">
        <v>0.47381644186036698</v>
      </c>
      <c r="K6253">
        <v>0.47687680058559001</v>
      </c>
      <c r="L6253">
        <v>-3.0603587252229099E-3</v>
      </c>
      <c r="M6253">
        <v>-6.4589542591786901E-3</v>
      </c>
      <c r="N6253">
        <v>66.247672942600303</v>
      </c>
      <c r="O6253">
        <v>76.954182500661005</v>
      </c>
      <c r="P6253">
        <v>5.3131996287027097E-2</v>
      </c>
      <c r="Q6253" s="27">
        <v>-9.0462492617382498E-2</v>
      </c>
      <c r="R6253">
        <v>-7.1175577965191597E-2</v>
      </c>
      <c r="S6253">
        <v>-3.09015247796251E-2</v>
      </c>
      <c r="T6253">
        <v>-3.0603587252229099E-3</v>
      </c>
      <c r="U6253">
        <v>2.47808073291793E-2</v>
      </c>
      <c r="V6253">
        <v>6.5054860514745794E-2</v>
      </c>
      <c r="W6253">
        <v>8.4341775166936597E-2</v>
      </c>
      <c r="X6253">
        <v>2.74166906930133E-2</v>
      </c>
    </row>
    <row r="6254" spans="1:24" x14ac:dyDescent="0.2">
      <c r="A6254" t="s">
        <v>9346</v>
      </c>
      <c r="B6254" t="s">
        <v>66</v>
      </c>
      <c r="C6254" t="s">
        <v>57</v>
      </c>
      <c r="D6254" t="s">
        <v>24</v>
      </c>
      <c r="E6254" t="s">
        <v>5458</v>
      </c>
      <c r="F6254" t="s">
        <v>63</v>
      </c>
      <c r="G6254" t="s">
        <v>36</v>
      </c>
      <c r="H6254" t="s">
        <v>15</v>
      </c>
      <c r="I6254">
        <v>20</v>
      </c>
      <c r="J6254">
        <v>0.78390714605606304</v>
      </c>
      <c r="K6254">
        <v>0.77392183132285297</v>
      </c>
      <c r="L6254">
        <v>9.9853147332106592E-3</v>
      </c>
      <c r="M6254">
        <v>1.27378794586171E-2</v>
      </c>
      <c r="N6254">
        <v>82.548033190698504</v>
      </c>
      <c r="O6254">
        <v>76.954182500661005</v>
      </c>
      <c r="P6254">
        <v>9.3757479184485598E-2</v>
      </c>
      <c r="Q6254" s="27">
        <v>-0.14424573852526801</v>
      </c>
      <c r="R6254">
        <v>-0.11021177358129999</v>
      </c>
      <c r="S6254">
        <v>-3.9143604359459801E-2</v>
      </c>
      <c r="T6254">
        <v>9.9853147332106592E-3</v>
      </c>
      <c r="U6254">
        <v>5.9114233825881102E-2</v>
      </c>
      <c r="V6254">
        <v>0.130182403047721</v>
      </c>
      <c r="W6254">
        <v>0.16421636799169001</v>
      </c>
      <c r="X6254">
        <v>6.2935376261340298E-2</v>
      </c>
    </row>
    <row r="6255" spans="1:24" x14ac:dyDescent="0.2">
      <c r="A6255" t="s">
        <v>9347</v>
      </c>
      <c r="B6255" t="s">
        <v>66</v>
      </c>
      <c r="C6255" t="s">
        <v>57</v>
      </c>
      <c r="D6255" t="s">
        <v>24</v>
      </c>
      <c r="E6255" t="s">
        <v>5458</v>
      </c>
      <c r="F6255" t="s">
        <v>63</v>
      </c>
      <c r="G6255" t="s">
        <v>36</v>
      </c>
      <c r="H6255" t="s">
        <v>15</v>
      </c>
      <c r="I6255">
        <v>21</v>
      </c>
      <c r="J6255">
        <v>0.86780551900722103</v>
      </c>
      <c r="K6255">
        <v>0.85908138818271196</v>
      </c>
      <c r="L6255">
        <v>8.7241308245089005E-3</v>
      </c>
      <c r="M6255">
        <v>1.0053094424300701E-2</v>
      </c>
      <c r="N6255">
        <v>77.386207559647303</v>
      </c>
      <c r="O6255">
        <v>76.954182500661005</v>
      </c>
      <c r="P6255">
        <v>8.9962909862883106E-2</v>
      </c>
      <c r="Q6255" s="27">
        <v>-0.13926485589993401</v>
      </c>
      <c r="R6255">
        <v>-0.106608319619707</v>
      </c>
      <c r="S6255">
        <v>-3.8416433943641803E-2</v>
      </c>
      <c r="T6255">
        <v>8.7241308245089005E-3</v>
      </c>
      <c r="U6255">
        <v>5.5864695592659601E-2</v>
      </c>
      <c r="V6255">
        <v>0.124056581268725</v>
      </c>
      <c r="W6255">
        <v>0.15671311754895201</v>
      </c>
      <c r="X6255">
        <v>4.0325417109466397E-2</v>
      </c>
    </row>
    <row r="6256" spans="1:24" x14ac:dyDescent="0.2">
      <c r="A6256" t="s">
        <v>9348</v>
      </c>
      <c r="B6256" t="s">
        <v>66</v>
      </c>
      <c r="C6256" t="s">
        <v>57</v>
      </c>
      <c r="D6256" t="s">
        <v>24</v>
      </c>
      <c r="E6256" t="s">
        <v>5458</v>
      </c>
      <c r="F6256" t="s">
        <v>63</v>
      </c>
      <c r="G6256" t="s">
        <v>36</v>
      </c>
      <c r="H6256" t="s">
        <v>14</v>
      </c>
      <c r="I6256">
        <v>22</v>
      </c>
      <c r="J6256">
        <v>0.83372282999286496</v>
      </c>
      <c r="K6256">
        <v>0.830300566905947</v>
      </c>
      <c r="L6256">
        <v>3.4222630869177898E-3</v>
      </c>
      <c r="M6256">
        <v>4.1047971385731099E-3</v>
      </c>
      <c r="N6256">
        <v>74.338483359266903</v>
      </c>
      <c r="O6256">
        <v>76.954182500661005</v>
      </c>
      <c r="P6256">
        <v>8.4364463373321499E-2</v>
      </c>
      <c r="Q6256" s="27">
        <v>-0.135357279162196</v>
      </c>
      <c r="R6256">
        <v>-0.10473297895768</v>
      </c>
      <c r="S6256">
        <v>-4.0784715720702698E-2</v>
      </c>
      <c r="T6256">
        <v>3.4222630869177898E-3</v>
      </c>
      <c r="U6256">
        <v>4.76292418945383E-2</v>
      </c>
      <c r="V6256">
        <v>0.111577505131516</v>
      </c>
      <c r="W6256">
        <v>0.14220180533603199</v>
      </c>
      <c r="X6256">
        <v>2.96050795450239E-2</v>
      </c>
    </row>
    <row r="6257" spans="1:24" x14ac:dyDescent="0.2">
      <c r="A6257" t="s">
        <v>9349</v>
      </c>
      <c r="B6257" t="s">
        <v>66</v>
      </c>
      <c r="C6257" t="s">
        <v>57</v>
      </c>
      <c r="D6257" t="s">
        <v>24</v>
      </c>
      <c r="E6257" t="s">
        <v>5458</v>
      </c>
      <c r="F6257" t="s">
        <v>63</v>
      </c>
      <c r="G6257" t="s">
        <v>36</v>
      </c>
      <c r="H6257" t="s">
        <v>14</v>
      </c>
      <c r="I6257">
        <v>23</v>
      </c>
      <c r="J6257">
        <v>0.72550570328210995</v>
      </c>
      <c r="K6257">
        <v>0.72794216944644197</v>
      </c>
      <c r="L6257">
        <v>-2.43646616433174E-3</v>
      </c>
      <c r="M6257">
        <v>-3.3583004975831802E-3</v>
      </c>
      <c r="N6257">
        <v>70.8129883385201</v>
      </c>
      <c r="O6257">
        <v>76.954182500661005</v>
      </c>
      <c r="P6257">
        <v>7.6245120559345195E-2</v>
      </c>
      <c r="Q6257" s="27">
        <v>-0.127859689484455</v>
      </c>
      <c r="R6257">
        <v>-0.10018271072141199</v>
      </c>
      <c r="S6257">
        <v>-4.2388909337428601E-2</v>
      </c>
      <c r="T6257">
        <v>-2.43646616433174E-3</v>
      </c>
      <c r="U6257">
        <v>3.7515977008765099E-2</v>
      </c>
      <c r="V6257">
        <v>9.5309778392748803E-2</v>
      </c>
      <c r="W6257">
        <v>0.12298675715579099</v>
      </c>
      <c r="X6257">
        <v>3.3064003538423002E-2</v>
      </c>
    </row>
    <row r="6258" spans="1:24" x14ac:dyDescent="0.2">
      <c r="A6258" t="s">
        <v>9350</v>
      </c>
      <c r="B6258" t="s">
        <v>66</v>
      </c>
      <c r="C6258" t="s">
        <v>57</v>
      </c>
      <c r="D6258" t="s">
        <v>24</v>
      </c>
      <c r="E6258" t="s">
        <v>5458</v>
      </c>
      <c r="F6258" t="s">
        <v>63</v>
      </c>
      <c r="G6258" t="s">
        <v>36</v>
      </c>
      <c r="H6258" t="s">
        <v>14</v>
      </c>
      <c r="I6258">
        <v>24</v>
      </c>
      <c r="J6258">
        <v>0.609204054337665</v>
      </c>
      <c r="K6258">
        <v>0.610574390301173</v>
      </c>
      <c r="L6258">
        <v>-1.3703359635087501E-3</v>
      </c>
      <c r="M6258">
        <v>-2.2493874650893401E-3</v>
      </c>
      <c r="N6258">
        <v>68.277409500345797</v>
      </c>
      <c r="O6258">
        <v>76.954182500661005</v>
      </c>
      <c r="P6258">
        <v>6.6533832094799794E-2</v>
      </c>
      <c r="Q6258" s="27">
        <v>-0.11081848975945401</v>
      </c>
      <c r="R6258">
        <v>-8.6666708709042098E-2</v>
      </c>
      <c r="S6258">
        <v>-3.6234063981183798E-2</v>
      </c>
      <c r="T6258">
        <v>-1.3703359635087501E-3</v>
      </c>
      <c r="U6258">
        <v>3.34933920541663E-2</v>
      </c>
      <c r="V6258">
        <v>8.3926036782024593E-2</v>
      </c>
      <c r="W6258">
        <v>0.108077817832437</v>
      </c>
      <c r="X6258">
        <v>3.6041386734894397E-2</v>
      </c>
    </row>
    <row r="6259" spans="1:24" x14ac:dyDescent="0.2">
      <c r="A6259" t="s">
        <v>9329</v>
      </c>
      <c r="B6259" t="s">
        <v>66</v>
      </c>
      <c r="C6259" t="s">
        <v>57</v>
      </c>
      <c r="D6259" t="s">
        <v>24</v>
      </c>
      <c r="E6259" t="s">
        <v>5458</v>
      </c>
      <c r="F6259" t="s">
        <v>63</v>
      </c>
      <c r="G6259" t="s">
        <v>36</v>
      </c>
      <c r="H6259" t="s">
        <v>14</v>
      </c>
      <c r="I6259">
        <v>3</v>
      </c>
      <c r="J6259">
        <v>0.44539126167511001</v>
      </c>
      <c r="K6259">
        <v>0.44879583427981701</v>
      </c>
      <c r="L6259">
        <v>-3.40457260470786E-3</v>
      </c>
      <c r="M6259">
        <v>-7.6440040424307302E-3</v>
      </c>
      <c r="N6259">
        <v>65.8610991398686</v>
      </c>
      <c r="O6259">
        <v>76.954182500661005</v>
      </c>
      <c r="P6259">
        <v>5.0368631503697803E-2</v>
      </c>
      <c r="Q6259" s="27">
        <v>-8.62609714282907E-2</v>
      </c>
      <c r="R6259">
        <v>-6.79771581924484E-2</v>
      </c>
      <c r="S6259">
        <v>-2.9797735512645501E-2</v>
      </c>
      <c r="T6259">
        <v>-3.40457260470786E-3</v>
      </c>
      <c r="U6259">
        <v>2.2988590303229799E-2</v>
      </c>
      <c r="V6259">
        <v>6.1168012983032698E-2</v>
      </c>
      <c r="W6259">
        <v>7.9451826218875005E-2</v>
      </c>
      <c r="X6259">
        <v>2.1392754521428099E-2</v>
      </c>
    </row>
    <row r="6260" spans="1:24" x14ac:dyDescent="0.2">
      <c r="A6260" t="s">
        <v>9330</v>
      </c>
      <c r="B6260" t="s">
        <v>66</v>
      </c>
      <c r="C6260" t="s">
        <v>57</v>
      </c>
      <c r="D6260" t="s">
        <v>24</v>
      </c>
      <c r="E6260" t="s">
        <v>5458</v>
      </c>
      <c r="F6260" t="s">
        <v>63</v>
      </c>
      <c r="G6260" t="s">
        <v>36</v>
      </c>
      <c r="H6260" t="s">
        <v>14</v>
      </c>
      <c r="I6260">
        <v>4</v>
      </c>
      <c r="J6260">
        <v>0.43426147997020398</v>
      </c>
      <c r="K6260">
        <v>0.43686753781867299</v>
      </c>
      <c r="L6260">
        <v>-2.60605784846904E-3</v>
      </c>
      <c r="M6260" s="1">
        <v>-6.0011259774821503E-3</v>
      </c>
      <c r="N6260">
        <v>64.569224853042897</v>
      </c>
      <c r="O6260">
        <v>76.954182500661005</v>
      </c>
      <c r="P6260">
        <v>4.9632347276972501E-2</v>
      </c>
      <c r="Q6260" s="27">
        <v>-8.4251269119088701E-2</v>
      </c>
      <c r="R6260">
        <v>-6.6234727057547696E-2</v>
      </c>
      <c r="S6260">
        <v>-2.8613407821602599E-2</v>
      </c>
      <c r="T6260">
        <v>-2.60605784846904E-3</v>
      </c>
      <c r="U6260">
        <v>2.3401292124664502E-2</v>
      </c>
      <c r="V6260">
        <v>6.1022611360609699E-2</v>
      </c>
      <c r="W6260">
        <v>7.9039153422150704E-2</v>
      </c>
      <c r="X6260">
        <v>1.5665286312575001E-2</v>
      </c>
    </row>
    <row r="6261" spans="1:24" x14ac:dyDescent="0.2">
      <c r="A6261" t="s">
        <v>9331</v>
      </c>
      <c r="B6261" t="s">
        <v>66</v>
      </c>
      <c r="C6261" t="s">
        <v>57</v>
      </c>
      <c r="D6261" t="s">
        <v>24</v>
      </c>
      <c r="E6261" t="s">
        <v>5458</v>
      </c>
      <c r="F6261" t="s">
        <v>63</v>
      </c>
      <c r="G6261" t="s">
        <v>36</v>
      </c>
      <c r="H6261" t="s">
        <v>14</v>
      </c>
      <c r="I6261">
        <v>5</v>
      </c>
      <c r="J6261">
        <v>0.43445832674809398</v>
      </c>
      <c r="K6261">
        <v>0.43927970330437</v>
      </c>
      <c r="L6261">
        <v>-4.8213765562754004E-3</v>
      </c>
      <c r="M6261">
        <v>-1.10974430904875E-2</v>
      </c>
      <c r="N6261">
        <v>63.563876218879699</v>
      </c>
      <c r="O6261">
        <v>76.954182500661005</v>
      </c>
      <c r="P6261">
        <v>5.15916942057804E-2</v>
      </c>
      <c r="Q6261" s="27">
        <v>-8.9689713524784206E-2</v>
      </c>
      <c r="R6261">
        <v>-7.0961928528085902E-2</v>
      </c>
      <c r="S6261">
        <v>-3.1855424320104297E-2</v>
      </c>
      <c r="T6261">
        <v>-4.8213765562754004E-3</v>
      </c>
      <c r="U6261">
        <v>2.2212671207553498E-2</v>
      </c>
      <c r="V6261">
        <v>6.1319175415535103E-2</v>
      </c>
      <c r="W6261">
        <v>8.0046960412233401E-2</v>
      </c>
      <c r="X6261">
        <v>8.6861991210554195E-3</v>
      </c>
    </row>
    <row r="6262" spans="1:24" x14ac:dyDescent="0.2">
      <c r="A6262" t="s">
        <v>9332</v>
      </c>
      <c r="B6262" t="s">
        <v>66</v>
      </c>
      <c r="C6262" t="s">
        <v>57</v>
      </c>
      <c r="D6262" t="s">
        <v>24</v>
      </c>
      <c r="E6262" t="s">
        <v>5458</v>
      </c>
      <c r="F6262" t="s">
        <v>63</v>
      </c>
      <c r="G6262" t="s">
        <v>36</v>
      </c>
      <c r="H6262" t="s">
        <v>14</v>
      </c>
      <c r="I6262">
        <v>6</v>
      </c>
      <c r="J6262">
        <v>0.46653819873811198</v>
      </c>
      <c r="K6262">
        <v>0.47205615798746903</v>
      </c>
      <c r="L6262">
        <v>-5.5179592493570604E-3</v>
      </c>
      <c r="M6262">
        <v>-1.1827454352681101E-2</v>
      </c>
      <c r="N6262">
        <v>63.177506176521398</v>
      </c>
      <c r="O6262">
        <v>76.954182500661005</v>
      </c>
      <c r="P6262">
        <v>5.8053656149570199E-2</v>
      </c>
      <c r="Q6262" s="27">
        <v>-0.1010162236154</v>
      </c>
      <c r="R6262">
        <v>-7.9942746433106102E-2</v>
      </c>
      <c r="S6262">
        <v>-3.5938075071731898E-2</v>
      </c>
      <c r="T6262">
        <v>-5.5179592493570604E-3</v>
      </c>
      <c r="U6262">
        <v>2.4902156573017701E-2</v>
      </c>
      <c r="V6262">
        <v>6.8906827934391998E-2</v>
      </c>
      <c r="W6262">
        <v>8.9980305116686005E-2</v>
      </c>
      <c r="X6262">
        <v>-7.07361385684815E-3</v>
      </c>
    </row>
    <row r="6263" spans="1:24" x14ac:dyDescent="0.2">
      <c r="A6263" t="s">
        <v>9333</v>
      </c>
      <c r="B6263" t="s">
        <v>66</v>
      </c>
      <c r="C6263" t="s">
        <v>57</v>
      </c>
      <c r="D6263" t="s">
        <v>24</v>
      </c>
      <c r="E6263" t="s">
        <v>5458</v>
      </c>
      <c r="F6263" t="s">
        <v>63</v>
      </c>
      <c r="G6263" t="s">
        <v>36</v>
      </c>
      <c r="H6263" t="s">
        <v>14</v>
      </c>
      <c r="I6263">
        <v>7</v>
      </c>
      <c r="J6263">
        <v>0.51042118357904598</v>
      </c>
      <c r="K6263">
        <v>0.51482398464509804</v>
      </c>
      <c r="L6263">
        <v>-4.4028010660527098E-3</v>
      </c>
      <c r="M6263">
        <v>-8.6258196322897603E-3</v>
      </c>
      <c r="N6263">
        <v>62.074898370504798</v>
      </c>
      <c r="O6263">
        <v>76.954182500661005</v>
      </c>
      <c r="P6263">
        <v>6.9772496222936797E-2</v>
      </c>
      <c r="Q6263" s="27">
        <v>-0.119178557352784</v>
      </c>
      <c r="R6263">
        <v>-9.3851141223857695E-2</v>
      </c>
      <c r="S6263">
        <v>-4.0963589086871602E-2</v>
      </c>
      <c r="T6263">
        <v>-4.4028010660527098E-3</v>
      </c>
      <c r="U6263">
        <v>3.2157986954766203E-2</v>
      </c>
      <c r="V6263">
        <v>8.5045539091752304E-2</v>
      </c>
      <c r="W6263">
        <v>0.110372955220678</v>
      </c>
      <c r="X6263">
        <v>-3.4739526271883599E-2</v>
      </c>
    </row>
    <row r="6264" spans="1:24" x14ac:dyDescent="0.2">
      <c r="A6264" t="s">
        <v>9334</v>
      </c>
      <c r="B6264" t="s">
        <v>66</v>
      </c>
      <c r="C6264" t="s">
        <v>57</v>
      </c>
      <c r="D6264" t="s">
        <v>24</v>
      </c>
      <c r="E6264" t="s">
        <v>5458</v>
      </c>
      <c r="F6264" t="s">
        <v>63</v>
      </c>
      <c r="G6264" t="s">
        <v>36</v>
      </c>
      <c r="H6264" t="s">
        <v>14</v>
      </c>
      <c r="I6264">
        <v>8</v>
      </c>
      <c r="J6264">
        <v>0.53106208888405004</v>
      </c>
      <c r="K6264">
        <v>0.53563999042181498</v>
      </c>
      <c r="L6264">
        <v>-4.5779015377652704E-3</v>
      </c>
      <c r="M6264">
        <v>-8.6202755451534295E-3</v>
      </c>
      <c r="N6264">
        <v>66.730571619986193</v>
      </c>
      <c r="O6264">
        <v>76.954182500661005</v>
      </c>
      <c r="P6264">
        <v>7.6372374296995102E-2</v>
      </c>
      <c r="Q6264" s="27">
        <v>-0.13021045725632199</v>
      </c>
      <c r="R6264">
        <v>-0.102487285386513</v>
      </c>
      <c r="S6264">
        <v>-4.4597025669390701E-2</v>
      </c>
      <c r="T6264">
        <v>-4.5779015377652704E-3</v>
      </c>
      <c r="U6264">
        <v>3.5441222593860101E-2</v>
      </c>
      <c r="V6264">
        <v>9.33314823109824E-2</v>
      </c>
      <c r="W6264">
        <v>0.121054654180792</v>
      </c>
      <c r="X6264">
        <v>-1.0015588608963601E-2</v>
      </c>
    </row>
    <row r="6265" spans="1:24" x14ac:dyDescent="0.2">
      <c r="A6265" t="s">
        <v>9335</v>
      </c>
      <c r="B6265" t="s">
        <v>66</v>
      </c>
      <c r="C6265" t="s">
        <v>57</v>
      </c>
      <c r="D6265" t="s">
        <v>24</v>
      </c>
      <c r="E6265" t="s">
        <v>5458</v>
      </c>
      <c r="F6265" t="s">
        <v>63</v>
      </c>
      <c r="G6265" t="s">
        <v>36</v>
      </c>
      <c r="H6265" t="s">
        <v>14</v>
      </c>
      <c r="I6265">
        <v>9</v>
      </c>
      <c r="J6265">
        <v>0.537568336845475</v>
      </c>
      <c r="K6265">
        <v>0.53957201720612802</v>
      </c>
      <c r="L6265">
        <v>-2.0036803606528699E-3</v>
      </c>
      <c r="M6265">
        <v>-3.7273035320695099E-3</v>
      </c>
      <c r="N6265">
        <v>75.391618641943296</v>
      </c>
      <c r="O6265">
        <v>76.954182500661005</v>
      </c>
      <c r="P6265">
        <v>7.7545702122812907E-2</v>
      </c>
      <c r="Q6265" s="27">
        <v>-0.12956636035267999</v>
      </c>
      <c r="R6265">
        <v>-0.101417270482099</v>
      </c>
      <c r="S6265">
        <v>-4.2637628273006802E-2</v>
      </c>
      <c r="T6265">
        <v>-2.0036803606528699E-3</v>
      </c>
      <c r="U6265">
        <v>3.8630267551701097E-2</v>
      </c>
      <c r="V6265">
        <v>9.7409909760793195E-2</v>
      </c>
      <c r="W6265">
        <v>0.12555899963137401</v>
      </c>
      <c r="X6265">
        <v>3.86041839387984E-2</v>
      </c>
    </row>
    <row r="6266" spans="1:24" x14ac:dyDescent="0.2">
      <c r="A6266" t="s">
        <v>9903</v>
      </c>
      <c r="B6266" t="s">
        <v>66</v>
      </c>
      <c r="C6266" t="s">
        <v>57</v>
      </c>
      <c r="D6266" t="s">
        <v>24</v>
      </c>
      <c r="E6266" t="s">
        <v>5458</v>
      </c>
      <c r="F6266" t="s">
        <v>63</v>
      </c>
      <c r="G6266" t="s">
        <v>31</v>
      </c>
      <c r="H6266" t="s">
        <v>14</v>
      </c>
      <c r="I6266">
        <v>1</v>
      </c>
      <c r="J6266">
        <v>0.50212215468506705</v>
      </c>
      <c r="K6266">
        <v>0.50101792326281103</v>
      </c>
      <c r="L6266">
        <v>1.1042314222563E-3</v>
      </c>
      <c r="M6266">
        <v>2.1991290604352598E-3</v>
      </c>
      <c r="N6266">
        <v>65.329635131396998</v>
      </c>
      <c r="O6266">
        <v>76.147077296395693</v>
      </c>
      <c r="P6266">
        <v>5.8308361540116802E-2</v>
      </c>
      <c r="Q6266" s="27">
        <v>-9.4813023311235797E-2</v>
      </c>
      <c r="R6266">
        <v>-7.3647088072173406E-2</v>
      </c>
      <c r="S6266">
        <v>-2.9449350024764901E-2</v>
      </c>
      <c r="T6266">
        <v>1.1042314222563E-3</v>
      </c>
      <c r="U6266">
        <v>3.1657812869277498E-2</v>
      </c>
      <c r="V6266">
        <v>7.5855550916685999E-2</v>
      </c>
      <c r="W6266">
        <v>9.7021486155748404E-2</v>
      </c>
      <c r="X6266">
        <v>3.1948846283326802E-2</v>
      </c>
    </row>
    <row r="6267" spans="1:24" x14ac:dyDescent="0.2">
      <c r="A6267" t="s">
        <v>9912</v>
      </c>
      <c r="B6267" t="s">
        <v>66</v>
      </c>
      <c r="C6267" t="s">
        <v>57</v>
      </c>
      <c r="D6267" t="s">
        <v>24</v>
      </c>
      <c r="E6267" t="s">
        <v>5458</v>
      </c>
      <c r="F6267" t="s">
        <v>63</v>
      </c>
      <c r="G6267" t="s">
        <v>31</v>
      </c>
      <c r="H6267" t="s">
        <v>14</v>
      </c>
      <c r="I6267">
        <v>10</v>
      </c>
      <c r="J6267">
        <v>0.571910479973057</v>
      </c>
      <c r="K6267">
        <v>0.57689019274701203</v>
      </c>
      <c r="L6267">
        <v>-4.9797127739548497E-3</v>
      </c>
      <c r="M6267">
        <v>-8.7071542633550703E-3</v>
      </c>
      <c r="N6267">
        <v>80.125978189834001</v>
      </c>
      <c r="O6267">
        <v>76.147077296395693</v>
      </c>
      <c r="P6267">
        <v>7.8454986069712199E-2</v>
      </c>
      <c r="Q6267" s="27">
        <v>-0.13403816485863099</v>
      </c>
      <c r="R6267">
        <v>-0.10555900491532599</v>
      </c>
      <c r="S6267">
        <v>-4.6090125474484003E-2</v>
      </c>
      <c r="T6267">
        <v>-4.9797127739548497E-3</v>
      </c>
      <c r="U6267">
        <v>3.6130699926574299E-2</v>
      </c>
      <c r="V6267">
        <v>9.5599579367416199E-2</v>
      </c>
      <c r="W6267">
        <v>0.124078739310722</v>
      </c>
      <c r="X6267">
        <v>6.9319197699364496E-2</v>
      </c>
    </row>
    <row r="6268" spans="1:24" x14ac:dyDescent="0.2">
      <c r="A6268" t="s">
        <v>9913</v>
      </c>
      <c r="B6268" t="s">
        <v>66</v>
      </c>
      <c r="C6268" t="s">
        <v>57</v>
      </c>
      <c r="D6268" t="s">
        <v>24</v>
      </c>
      <c r="E6268" t="s">
        <v>5458</v>
      </c>
      <c r="F6268" t="s">
        <v>63</v>
      </c>
      <c r="G6268" t="s">
        <v>31</v>
      </c>
      <c r="H6268" t="s">
        <v>14</v>
      </c>
      <c r="I6268">
        <v>11</v>
      </c>
      <c r="J6268">
        <v>0.58305026785443703</v>
      </c>
      <c r="K6268">
        <v>0.58710807333675297</v>
      </c>
      <c r="L6268">
        <v>-4.0578054823161196E-3</v>
      </c>
      <c r="M6268">
        <v>-6.9596151584809599E-3</v>
      </c>
      <c r="N6268">
        <v>86.788015205739995</v>
      </c>
      <c r="O6268">
        <v>76.147077296395693</v>
      </c>
      <c r="P6268">
        <v>7.8656409130124602E-2</v>
      </c>
      <c r="Q6268" s="27">
        <v>-0.133447598501371</v>
      </c>
      <c r="R6268">
        <v>-0.104895321987136</v>
      </c>
      <c r="S6268">
        <v>-4.52737638665014E-2</v>
      </c>
      <c r="T6268">
        <v>-4.0578054823161196E-3</v>
      </c>
      <c r="U6268">
        <v>3.7158152901869197E-2</v>
      </c>
      <c r="V6268">
        <v>9.6779711022503698E-2</v>
      </c>
      <c r="W6268">
        <v>0.12533198753673899</v>
      </c>
      <c r="X6268">
        <v>8.7225960438233899E-2</v>
      </c>
    </row>
    <row r="6269" spans="1:24" x14ac:dyDescent="0.2">
      <c r="A6269" t="s">
        <v>9914</v>
      </c>
      <c r="B6269" t="s">
        <v>66</v>
      </c>
      <c r="C6269" t="s">
        <v>57</v>
      </c>
      <c r="D6269" t="s">
        <v>24</v>
      </c>
      <c r="E6269" t="s">
        <v>5458</v>
      </c>
      <c r="F6269" t="s">
        <v>63</v>
      </c>
      <c r="G6269" t="s">
        <v>31</v>
      </c>
      <c r="H6269" t="s">
        <v>14</v>
      </c>
      <c r="I6269">
        <v>12</v>
      </c>
      <c r="J6269">
        <v>0.61082123134371002</v>
      </c>
      <c r="K6269">
        <v>0.61228259746677804</v>
      </c>
      <c r="L6269">
        <v>-1.4613661230680601E-3</v>
      </c>
      <c r="M6269">
        <v>-2.3924612441078501E-3</v>
      </c>
      <c r="N6269">
        <v>90.595158813105101</v>
      </c>
      <c r="O6269">
        <v>76.147077296395693</v>
      </c>
      <c r="P6269">
        <v>7.8108192582899097E-2</v>
      </c>
      <c r="Q6269" s="27">
        <v>-0.12994934292193699</v>
      </c>
      <c r="R6269">
        <v>-0.10159606901434499</v>
      </c>
      <c r="S6269">
        <v>-4.2390059036507201E-2</v>
      </c>
      <c r="T6269">
        <v>-1.4613661230680601E-3</v>
      </c>
      <c r="U6269">
        <v>3.9467326790371099E-2</v>
      </c>
      <c r="V6269">
        <v>9.8673336768208594E-2</v>
      </c>
      <c r="W6269">
        <v>0.12702661067580101</v>
      </c>
      <c r="X6269">
        <v>0.10389183922754</v>
      </c>
    </row>
    <row r="6270" spans="1:24" x14ac:dyDescent="0.2">
      <c r="A6270" t="s">
        <v>9915</v>
      </c>
      <c r="B6270" t="s">
        <v>66</v>
      </c>
      <c r="C6270" t="s">
        <v>57</v>
      </c>
      <c r="D6270" t="s">
        <v>24</v>
      </c>
      <c r="E6270" t="s">
        <v>5458</v>
      </c>
      <c r="F6270" t="s">
        <v>63</v>
      </c>
      <c r="G6270" t="s">
        <v>31</v>
      </c>
      <c r="H6270" t="s">
        <v>14</v>
      </c>
      <c r="I6270">
        <v>13</v>
      </c>
      <c r="J6270">
        <v>0.648399261791064</v>
      </c>
      <c r="K6270">
        <v>0.65076055792610599</v>
      </c>
      <c r="L6270">
        <v>-2.3612961350425298E-3</v>
      </c>
      <c r="M6270">
        <v>-3.6417316832224001E-3</v>
      </c>
      <c r="N6270">
        <v>91.460465836791201</v>
      </c>
      <c r="O6270">
        <v>76.147077296395693</v>
      </c>
      <c r="P6270">
        <v>7.7695511970394399E-2</v>
      </c>
      <c r="Q6270" s="27">
        <v>-0.13017041332634099</v>
      </c>
      <c r="R6270">
        <v>-0.10196694248108799</v>
      </c>
      <c r="S6270">
        <v>-4.3073744407529202E-2</v>
      </c>
      <c r="T6270">
        <v>-2.3612961350425298E-3</v>
      </c>
      <c r="U6270">
        <v>3.8351152137444097E-2</v>
      </c>
      <c r="V6270">
        <v>9.7244350211003E-2</v>
      </c>
      <c r="W6270">
        <v>0.12544782105625599</v>
      </c>
      <c r="X6270">
        <v>0.117161660692891</v>
      </c>
    </row>
    <row r="6271" spans="1:24" x14ac:dyDescent="0.2">
      <c r="A6271" t="s">
        <v>9916</v>
      </c>
      <c r="B6271" t="s">
        <v>66</v>
      </c>
      <c r="C6271" t="s">
        <v>57</v>
      </c>
      <c r="D6271" t="s">
        <v>24</v>
      </c>
      <c r="E6271" t="s">
        <v>5458</v>
      </c>
      <c r="F6271" t="s">
        <v>63</v>
      </c>
      <c r="G6271" t="s">
        <v>31</v>
      </c>
      <c r="H6271" t="s">
        <v>14</v>
      </c>
      <c r="I6271">
        <v>14</v>
      </c>
      <c r="J6271">
        <v>0.67550143382647698</v>
      </c>
      <c r="K6271">
        <v>0.67621385133894996</v>
      </c>
      <c r="L6271">
        <v>-7.1241751247316505E-4</v>
      </c>
      <c r="M6271">
        <v>-1.0546498893978201E-3</v>
      </c>
      <c r="N6271">
        <v>91.522723629840897</v>
      </c>
      <c r="O6271">
        <v>76.147077296395693</v>
      </c>
      <c r="P6271">
        <v>7.8154100749564304E-2</v>
      </c>
      <c r="Q6271" s="27">
        <v>-0.129275913245506</v>
      </c>
      <c r="R6271">
        <v>-0.100905974673415</v>
      </c>
      <c r="S6271">
        <v>-4.1665166305244798E-2</v>
      </c>
      <c r="T6271">
        <v>-7.1241751247316505E-4</v>
      </c>
      <c r="U6271">
        <v>4.0240331280298497E-2</v>
      </c>
      <c r="V6271">
        <v>9.9481139648468206E-2</v>
      </c>
      <c r="W6271">
        <v>0.12785107822055999</v>
      </c>
      <c r="X6271">
        <v>0.11500793224740601</v>
      </c>
    </row>
    <row r="6272" spans="1:24" x14ac:dyDescent="0.2">
      <c r="A6272" t="s">
        <v>9917</v>
      </c>
      <c r="B6272" t="s">
        <v>66</v>
      </c>
      <c r="C6272" t="s">
        <v>57</v>
      </c>
      <c r="D6272" t="s">
        <v>24</v>
      </c>
      <c r="E6272" t="s">
        <v>5458</v>
      </c>
      <c r="F6272" t="s">
        <v>63</v>
      </c>
      <c r="G6272" t="s">
        <v>31</v>
      </c>
      <c r="H6272" t="s">
        <v>14</v>
      </c>
      <c r="I6272">
        <v>15</v>
      </c>
      <c r="J6272">
        <v>0.70045933531947802</v>
      </c>
      <c r="K6272">
        <v>0.69566132295318395</v>
      </c>
      <c r="L6272">
        <v>4.7980123662944496E-3</v>
      </c>
      <c r="M6272">
        <v>6.8498085818302201E-3</v>
      </c>
      <c r="N6272">
        <v>91.492345833333303</v>
      </c>
      <c r="O6272">
        <v>76.147077296395693</v>
      </c>
      <c r="P6272">
        <v>7.9030875485409505E-2</v>
      </c>
      <c r="Q6272" s="27">
        <v>-0.12520777780720399</v>
      </c>
      <c r="R6272">
        <v>-9.6519570006000505E-2</v>
      </c>
      <c r="S6272">
        <v>-3.6614166388060101E-2</v>
      </c>
      <c r="T6272">
        <v>4.7980123662944496E-3</v>
      </c>
      <c r="U6272">
        <v>4.6210191120649002E-2</v>
      </c>
      <c r="V6272">
        <v>0.106115594738589</v>
      </c>
      <c r="W6272">
        <v>0.13480380253979299</v>
      </c>
      <c r="X6272">
        <v>0.107841736129948</v>
      </c>
    </row>
    <row r="6273" spans="1:24" x14ac:dyDescent="0.2">
      <c r="A6273" t="s">
        <v>9918</v>
      </c>
      <c r="B6273" t="s">
        <v>66</v>
      </c>
      <c r="C6273" t="s">
        <v>57</v>
      </c>
      <c r="D6273" t="s">
        <v>24</v>
      </c>
      <c r="E6273" t="s">
        <v>5458</v>
      </c>
      <c r="F6273" t="s">
        <v>63</v>
      </c>
      <c r="G6273" t="s">
        <v>31</v>
      </c>
      <c r="H6273" t="s">
        <v>14</v>
      </c>
      <c r="I6273">
        <v>16</v>
      </c>
      <c r="J6273">
        <v>0.72299084872463304</v>
      </c>
      <c r="K6273">
        <v>0.71706339332197999</v>
      </c>
      <c r="L6273">
        <v>5.9274554026526602E-3</v>
      </c>
      <c r="M6273">
        <v>8.1985206494781804E-3</v>
      </c>
      <c r="N6273">
        <v>89.714881798928104</v>
      </c>
      <c r="O6273">
        <v>76.147077296395693</v>
      </c>
      <c r="P6273">
        <v>8.0881248632494407E-2</v>
      </c>
      <c r="Q6273" s="27">
        <v>-0.12712219859780099</v>
      </c>
      <c r="R6273">
        <v>-9.7762305344205103E-2</v>
      </c>
      <c r="S6273">
        <v>-3.6454318880774397E-2</v>
      </c>
      <c r="T6273">
        <v>5.9274554026526602E-3</v>
      </c>
      <c r="U6273">
        <v>4.8309229686079702E-2</v>
      </c>
      <c r="V6273">
        <v>0.10961721614951001</v>
      </c>
      <c r="W6273">
        <v>0.13897710940310601</v>
      </c>
      <c r="X6273">
        <v>9.6386512351084294E-2</v>
      </c>
    </row>
    <row r="6274" spans="1:24" x14ac:dyDescent="0.2">
      <c r="A6274" t="s">
        <v>9919</v>
      </c>
      <c r="B6274" t="s">
        <v>66</v>
      </c>
      <c r="C6274" t="s">
        <v>57</v>
      </c>
      <c r="D6274" t="s">
        <v>24</v>
      </c>
      <c r="E6274" t="s">
        <v>5458</v>
      </c>
      <c r="F6274" t="s">
        <v>63</v>
      </c>
      <c r="G6274" t="s">
        <v>31</v>
      </c>
      <c r="H6274" t="s">
        <v>15</v>
      </c>
      <c r="I6274">
        <v>17</v>
      </c>
      <c r="J6274">
        <v>0.74964954142373297</v>
      </c>
      <c r="K6274">
        <v>0.74056584079999399</v>
      </c>
      <c r="L6274">
        <v>9.0837006237394907E-3</v>
      </c>
      <c r="M6274">
        <v>1.21172629632878E-2</v>
      </c>
      <c r="N6274">
        <v>88.1745056881051</v>
      </c>
      <c r="O6274">
        <v>76.147077296395693</v>
      </c>
      <c r="P6274">
        <v>8.5208469300735404E-2</v>
      </c>
      <c r="Q6274" s="27">
        <v>-0.13108423137597</v>
      </c>
      <c r="R6274">
        <v>-0.100153557019803</v>
      </c>
      <c r="S6274">
        <v>-3.5565537289845899E-2</v>
      </c>
      <c r="T6274">
        <v>9.0837006237394907E-3</v>
      </c>
      <c r="U6274">
        <v>5.3732938537324901E-2</v>
      </c>
      <c r="V6274">
        <v>0.11832095826728201</v>
      </c>
      <c r="W6274">
        <v>0.14925163262344901</v>
      </c>
      <c r="X6274">
        <v>9.0641415572052103E-2</v>
      </c>
    </row>
    <row r="6275" spans="1:24" x14ac:dyDescent="0.2">
      <c r="A6275" t="s">
        <v>9920</v>
      </c>
      <c r="B6275" t="s">
        <v>66</v>
      </c>
      <c r="C6275" t="s">
        <v>57</v>
      </c>
      <c r="D6275" t="s">
        <v>24</v>
      </c>
      <c r="E6275" t="s">
        <v>5458</v>
      </c>
      <c r="F6275" t="s">
        <v>63</v>
      </c>
      <c r="G6275" t="s">
        <v>31</v>
      </c>
      <c r="H6275" t="s">
        <v>15</v>
      </c>
      <c r="I6275">
        <v>18</v>
      </c>
      <c r="J6275">
        <v>0.84956640170526798</v>
      </c>
      <c r="K6275">
        <v>0.83880686834189599</v>
      </c>
      <c r="L6275">
        <v>1.0759533363371199E-2</v>
      </c>
      <c r="M6275">
        <v>1.2664735024566E-2</v>
      </c>
      <c r="N6275">
        <v>84.056252001210197</v>
      </c>
      <c r="O6275">
        <v>76.147077296395693</v>
      </c>
      <c r="P6275">
        <v>9.4744413011881606E-2</v>
      </c>
      <c r="Q6275" s="27">
        <v>-0.145095026041174</v>
      </c>
      <c r="R6275">
        <v>-0.110702804117861</v>
      </c>
      <c r="S6275">
        <v>-3.8886539054854799E-2</v>
      </c>
      <c r="T6275">
        <v>1.0759533363371199E-2</v>
      </c>
      <c r="U6275">
        <v>6.0405605781597198E-2</v>
      </c>
      <c r="V6275">
        <v>0.13222187084460299</v>
      </c>
      <c r="W6275">
        <v>0.166614092767916</v>
      </c>
      <c r="X6275">
        <v>9.7204661969366196E-2</v>
      </c>
    </row>
    <row r="6276" spans="1:24" x14ac:dyDescent="0.2">
      <c r="A6276" t="s">
        <v>9921</v>
      </c>
      <c r="B6276" t="s">
        <v>66</v>
      </c>
      <c r="C6276" t="s">
        <v>57</v>
      </c>
      <c r="D6276" t="s">
        <v>24</v>
      </c>
      <c r="E6276" t="s">
        <v>5458</v>
      </c>
      <c r="F6276" t="s">
        <v>63</v>
      </c>
      <c r="G6276" t="s">
        <v>31</v>
      </c>
      <c r="H6276" t="s">
        <v>15</v>
      </c>
      <c r="I6276">
        <v>19</v>
      </c>
      <c r="J6276">
        <v>0.898360986798318</v>
      </c>
      <c r="K6276">
        <v>0.88686022824997301</v>
      </c>
      <c r="L6276">
        <v>1.15007585483443E-2</v>
      </c>
      <c r="M6276">
        <v>1.2801934542295799E-2</v>
      </c>
      <c r="N6276">
        <v>79.197064380186703</v>
      </c>
      <c r="O6276">
        <v>76.147077296395693</v>
      </c>
      <c r="P6276">
        <v>9.7588082078170102E-2</v>
      </c>
      <c r="Q6276" s="27">
        <v>-0.149031636470245</v>
      </c>
      <c r="R6276">
        <v>-0.11360716267587</v>
      </c>
      <c r="S6276">
        <v>-3.9635396460616798E-2</v>
      </c>
      <c r="T6276">
        <v>1.15007585483443E-2</v>
      </c>
      <c r="U6276">
        <v>6.2636913557305496E-2</v>
      </c>
      <c r="V6276">
        <v>0.136608679772558</v>
      </c>
      <c r="W6276">
        <v>0.17203315356693399</v>
      </c>
      <c r="X6276">
        <v>8.8208762007609201E-2</v>
      </c>
    </row>
    <row r="6277" spans="1:24" x14ac:dyDescent="0.2">
      <c r="A6277" t="s">
        <v>9904</v>
      </c>
      <c r="B6277" t="s">
        <v>66</v>
      </c>
      <c r="C6277" t="s">
        <v>57</v>
      </c>
      <c r="D6277" t="s">
        <v>24</v>
      </c>
      <c r="E6277" t="s">
        <v>5458</v>
      </c>
      <c r="F6277" t="s">
        <v>63</v>
      </c>
      <c r="G6277" t="s">
        <v>31</v>
      </c>
      <c r="H6277" t="s">
        <v>14</v>
      </c>
      <c r="I6277">
        <v>2</v>
      </c>
      <c r="J6277">
        <v>0.45937453440923998</v>
      </c>
      <c r="K6277">
        <v>0.46011104825329602</v>
      </c>
      <c r="L6277">
        <v>-7.3651384405623902E-4</v>
      </c>
      <c r="M6277">
        <v>-1.6032970678346401E-3</v>
      </c>
      <c r="N6277">
        <v>64.488449623962694</v>
      </c>
      <c r="O6277">
        <v>76.147077296395693</v>
      </c>
      <c r="P6277">
        <v>5.3137755898667399E-2</v>
      </c>
      <c r="Q6277" s="27">
        <v>-8.8148122297364101E-2</v>
      </c>
      <c r="R6277">
        <v>-6.8859116906147905E-2</v>
      </c>
      <c r="S6277">
        <v>-2.8580697934957999E-2</v>
      </c>
      <c r="T6277">
        <v>-7.3651384405623902E-4</v>
      </c>
      <c r="U6277">
        <v>2.7107670246845499E-2</v>
      </c>
      <c r="V6277">
        <v>6.7386089218035405E-2</v>
      </c>
      <c r="W6277">
        <v>8.6675094609251699E-2</v>
      </c>
      <c r="X6277">
        <v>2.7416791415919201E-2</v>
      </c>
    </row>
    <row r="6278" spans="1:24" x14ac:dyDescent="0.2">
      <c r="A6278" t="s">
        <v>9922</v>
      </c>
      <c r="B6278" t="s">
        <v>66</v>
      </c>
      <c r="C6278" t="s">
        <v>57</v>
      </c>
      <c r="D6278" t="s">
        <v>24</v>
      </c>
      <c r="E6278" t="s">
        <v>5458</v>
      </c>
      <c r="F6278" t="s">
        <v>63</v>
      </c>
      <c r="G6278" t="s">
        <v>31</v>
      </c>
      <c r="H6278" t="s">
        <v>15</v>
      </c>
      <c r="I6278">
        <v>20</v>
      </c>
      <c r="J6278">
        <v>0.87679286625514796</v>
      </c>
      <c r="K6278">
        <v>0.86589173973825595</v>
      </c>
      <c r="L6278">
        <v>1.09011265168917E-2</v>
      </c>
      <c r="M6278">
        <v>1.24329553038579E-2</v>
      </c>
      <c r="N6278">
        <v>75.299185943983403</v>
      </c>
      <c r="O6278">
        <v>76.147077296395693</v>
      </c>
      <c r="P6278">
        <v>9.3759254077909998E-2</v>
      </c>
      <c r="Q6278" s="27">
        <v>-0.14333284644127001</v>
      </c>
      <c r="R6278">
        <v>-0.109298237210989</v>
      </c>
      <c r="S6278">
        <v>-3.8228722619933202E-2</v>
      </c>
      <c r="T6278">
        <v>1.09011265168917E-2</v>
      </c>
      <c r="U6278">
        <v>6.0030975653716498E-2</v>
      </c>
      <c r="V6278">
        <v>0.13110049024477199</v>
      </c>
      <c r="W6278">
        <v>0.165135099475054</v>
      </c>
      <c r="X6278">
        <v>6.2935712623519394E-2</v>
      </c>
    </row>
    <row r="6279" spans="1:24" x14ac:dyDescent="0.2">
      <c r="A6279" t="s">
        <v>9923</v>
      </c>
      <c r="B6279" t="s">
        <v>66</v>
      </c>
      <c r="C6279" t="s">
        <v>57</v>
      </c>
      <c r="D6279" t="s">
        <v>24</v>
      </c>
      <c r="E6279" t="s">
        <v>5458</v>
      </c>
      <c r="F6279" t="s">
        <v>63</v>
      </c>
      <c r="G6279" t="s">
        <v>31</v>
      </c>
      <c r="H6279" t="s">
        <v>15</v>
      </c>
      <c r="I6279">
        <v>21</v>
      </c>
      <c r="J6279">
        <v>0.85841209421810905</v>
      </c>
      <c r="K6279">
        <v>0.84724471570682103</v>
      </c>
      <c r="L6279">
        <v>1.11673785112877E-2</v>
      </c>
      <c r="M6279">
        <v>1.30093443306616E-2</v>
      </c>
      <c r="N6279">
        <v>72.285656889695701</v>
      </c>
      <c r="O6279">
        <v>76.147077296395693</v>
      </c>
      <c r="P6279">
        <v>8.9962084854946403E-2</v>
      </c>
      <c r="Q6279" s="27">
        <v>-0.13682025107509899</v>
      </c>
      <c r="R6279">
        <v>-0.104164014272754</v>
      </c>
      <c r="S6279">
        <v>-3.5972753952704203E-2</v>
      </c>
      <c r="T6279">
        <v>1.11673785112877E-2</v>
      </c>
      <c r="U6279">
        <v>5.83075109752796E-2</v>
      </c>
      <c r="V6279">
        <v>0.12649877129532899</v>
      </c>
      <c r="W6279">
        <v>0.15915500809767499</v>
      </c>
      <c r="X6279">
        <v>4.0322218020775603E-2</v>
      </c>
    </row>
    <row r="6280" spans="1:24" x14ac:dyDescent="0.2">
      <c r="A6280" t="s">
        <v>9924</v>
      </c>
      <c r="B6280" t="s">
        <v>66</v>
      </c>
      <c r="C6280" t="s">
        <v>57</v>
      </c>
      <c r="D6280" t="s">
        <v>24</v>
      </c>
      <c r="E6280" t="s">
        <v>5458</v>
      </c>
      <c r="F6280" t="s">
        <v>63</v>
      </c>
      <c r="G6280" t="s">
        <v>31</v>
      </c>
      <c r="H6280" t="s">
        <v>14</v>
      </c>
      <c r="I6280">
        <v>22</v>
      </c>
      <c r="J6280">
        <v>0.79721870578269505</v>
      </c>
      <c r="K6280">
        <v>0.79172952485157899</v>
      </c>
      <c r="L6280">
        <v>5.4891809311154397E-3</v>
      </c>
      <c r="M6280">
        <v>6.8854141169784402E-3</v>
      </c>
      <c r="N6280">
        <v>69.379317989280807</v>
      </c>
      <c r="O6280">
        <v>76.147077296395693</v>
      </c>
      <c r="P6280">
        <v>8.4355061411576504E-2</v>
      </c>
      <c r="Q6280" s="27">
        <v>-0.13327489509092799</v>
      </c>
      <c r="R6280">
        <v>-0.102654007798526</v>
      </c>
      <c r="S6280">
        <v>-3.87128712485506E-2</v>
      </c>
      <c r="T6280">
        <v>5.4891809311154397E-3</v>
      </c>
      <c r="U6280">
        <v>4.9691233110781503E-2</v>
      </c>
      <c r="V6280">
        <v>0.113632369660756</v>
      </c>
      <c r="W6280">
        <v>0.14425325695315899</v>
      </c>
      <c r="X6280">
        <v>2.96029409642764E-2</v>
      </c>
    </row>
    <row r="6281" spans="1:24" x14ac:dyDescent="0.2">
      <c r="A6281" t="s">
        <v>9925</v>
      </c>
      <c r="B6281" t="s">
        <v>66</v>
      </c>
      <c r="C6281" t="s">
        <v>57</v>
      </c>
      <c r="D6281" t="s">
        <v>24</v>
      </c>
      <c r="E6281" t="s">
        <v>5458</v>
      </c>
      <c r="F6281" t="s">
        <v>63</v>
      </c>
      <c r="G6281" t="s">
        <v>31</v>
      </c>
      <c r="H6281" t="s">
        <v>14</v>
      </c>
      <c r="I6281">
        <v>23</v>
      </c>
      <c r="J6281">
        <v>0.68831559136513898</v>
      </c>
      <c r="K6281">
        <v>0.68787370242998103</v>
      </c>
      <c r="L6281">
        <v>4.4188893515743801E-4</v>
      </c>
      <c r="M6281">
        <v>6.4198594467552105E-4</v>
      </c>
      <c r="N6281">
        <v>67.276050306881004</v>
      </c>
      <c r="O6281">
        <v>76.147077296395693</v>
      </c>
      <c r="P6281">
        <v>7.6242768292350799E-2</v>
      </c>
      <c r="Q6281" s="27">
        <v>-0.12497746490576001</v>
      </c>
      <c r="R6281">
        <v>-9.7301340015636298E-2</v>
      </c>
      <c r="S6281">
        <v>-3.9509321650034401E-2</v>
      </c>
      <c r="T6281">
        <v>4.4188893515743801E-4</v>
      </c>
      <c r="U6281">
        <v>4.03930995203493E-2</v>
      </c>
      <c r="V6281">
        <v>9.8185117885951106E-2</v>
      </c>
      <c r="W6281">
        <v>0.12586124277607399</v>
      </c>
      <c r="X6281">
        <v>3.3060354706277897E-2</v>
      </c>
    </row>
    <row r="6282" spans="1:24" x14ac:dyDescent="0.2">
      <c r="A6282" t="s">
        <v>9926</v>
      </c>
      <c r="B6282" t="s">
        <v>66</v>
      </c>
      <c r="C6282" t="s">
        <v>57</v>
      </c>
      <c r="D6282" t="s">
        <v>24</v>
      </c>
      <c r="E6282" t="s">
        <v>5458</v>
      </c>
      <c r="F6282" t="s">
        <v>63</v>
      </c>
      <c r="G6282" t="s">
        <v>31</v>
      </c>
      <c r="H6282" t="s">
        <v>14</v>
      </c>
      <c r="I6282">
        <v>24</v>
      </c>
      <c r="J6282">
        <v>0.58385929859823904</v>
      </c>
      <c r="K6282">
        <v>0.58355028135725595</v>
      </c>
      <c r="L6282">
        <v>3.0901724098322797E-4</v>
      </c>
      <c r="M6282">
        <v>5.2926662592363196E-4</v>
      </c>
      <c r="N6282">
        <v>64.949013360131403</v>
      </c>
      <c r="O6282">
        <v>76.147077296395693</v>
      </c>
      <c r="P6282">
        <v>6.6520831700711297E-2</v>
      </c>
      <c r="Q6282" s="27">
        <v>-0.109117750906687</v>
      </c>
      <c r="R6282">
        <v>-8.4970688999328706E-2</v>
      </c>
      <c r="S6282">
        <v>-3.45478985701895E-2</v>
      </c>
      <c r="T6282">
        <v>3.0901724098322797E-4</v>
      </c>
      <c r="U6282">
        <v>3.5165933052155901E-2</v>
      </c>
      <c r="V6282">
        <v>8.5588723481295106E-2</v>
      </c>
      <c r="W6282">
        <v>0.109735785388653</v>
      </c>
      <c r="X6282">
        <v>3.6039242305026101E-2</v>
      </c>
    </row>
    <row r="6283" spans="1:24" x14ac:dyDescent="0.2">
      <c r="A6283" t="s">
        <v>9905</v>
      </c>
      <c r="B6283" t="s">
        <v>66</v>
      </c>
      <c r="C6283" t="s">
        <v>57</v>
      </c>
      <c r="D6283" t="s">
        <v>24</v>
      </c>
      <c r="E6283" t="s">
        <v>5458</v>
      </c>
      <c r="F6283" t="s">
        <v>63</v>
      </c>
      <c r="G6283" t="s">
        <v>31</v>
      </c>
      <c r="H6283" t="s">
        <v>14</v>
      </c>
      <c r="I6283">
        <v>3</v>
      </c>
      <c r="J6283">
        <v>0.43507427423663098</v>
      </c>
      <c r="K6283">
        <v>0.43769732612555401</v>
      </c>
      <c r="L6283">
        <v>-2.6230518889229599E-3</v>
      </c>
      <c r="M6283">
        <v>-6.0289749227882801E-3</v>
      </c>
      <c r="N6283">
        <v>63.5595604642116</v>
      </c>
      <c r="O6283">
        <v>76.147077296395693</v>
      </c>
      <c r="P6283">
        <v>5.0378584272655201E-2</v>
      </c>
      <c r="Q6283" s="27">
        <v>-8.54958230174407E-2</v>
      </c>
      <c r="R6283">
        <v>-6.7208396926466907E-2</v>
      </c>
      <c r="S6283">
        <v>-2.9021430047794301E-2</v>
      </c>
      <c r="T6283">
        <v>-2.6230518889229599E-3</v>
      </c>
      <c r="U6283">
        <v>2.37753262699484E-2</v>
      </c>
      <c r="V6283">
        <v>6.1962293148620999E-2</v>
      </c>
      <c r="W6283">
        <v>8.0249719239594799E-2</v>
      </c>
      <c r="X6283">
        <v>2.13933543133005E-2</v>
      </c>
    </row>
    <row r="6284" spans="1:24" x14ac:dyDescent="0.2">
      <c r="A6284" t="s">
        <v>9906</v>
      </c>
      <c r="B6284" t="s">
        <v>66</v>
      </c>
      <c r="C6284" t="s">
        <v>57</v>
      </c>
      <c r="D6284" t="s">
        <v>24</v>
      </c>
      <c r="E6284" t="s">
        <v>5458</v>
      </c>
      <c r="F6284" t="s">
        <v>63</v>
      </c>
      <c r="G6284" t="s">
        <v>31</v>
      </c>
      <c r="H6284" t="s">
        <v>14</v>
      </c>
      <c r="I6284">
        <v>4</v>
      </c>
      <c r="J6284">
        <v>0.42656112888988001</v>
      </c>
      <c r="K6284">
        <v>0.428894020948828</v>
      </c>
      <c r="L6284">
        <v>-2.3328920589472698E-3</v>
      </c>
      <c r="M6284">
        <v>-5.4690685600410696E-3</v>
      </c>
      <c r="N6284">
        <v>63.053451123789799</v>
      </c>
      <c r="O6284">
        <v>76.147077296395693</v>
      </c>
      <c r="P6284">
        <v>4.9644165604567303E-2</v>
      </c>
      <c r="Q6284" s="27">
        <v>-8.3997544478460501E-2</v>
      </c>
      <c r="R6284">
        <v>-6.5976712364002599E-2</v>
      </c>
      <c r="S6284">
        <v>-2.8346434835740598E-2</v>
      </c>
      <c r="T6284">
        <v>-2.3328920589472698E-3</v>
      </c>
      <c r="U6284">
        <v>2.3680650717845999E-2</v>
      </c>
      <c r="V6284">
        <v>6.1310928246108003E-2</v>
      </c>
      <c r="W6284">
        <v>7.9331760360565995E-2</v>
      </c>
      <c r="X6284">
        <v>1.5666905939570899E-2</v>
      </c>
    </row>
    <row r="6285" spans="1:24" x14ac:dyDescent="0.2">
      <c r="A6285" t="s">
        <v>9907</v>
      </c>
      <c r="B6285" t="s">
        <v>66</v>
      </c>
      <c r="C6285" t="s">
        <v>57</v>
      </c>
      <c r="D6285" t="s">
        <v>24</v>
      </c>
      <c r="E6285" t="s">
        <v>5458</v>
      </c>
      <c r="F6285" t="s">
        <v>63</v>
      </c>
      <c r="G6285" t="s">
        <v>31</v>
      </c>
      <c r="H6285" t="s">
        <v>14</v>
      </c>
      <c r="I6285">
        <v>5</v>
      </c>
      <c r="J6285">
        <v>0.43248089520676503</v>
      </c>
      <c r="K6285">
        <v>0.43415378261169402</v>
      </c>
      <c r="L6285">
        <v>-1.6728874049290699E-3</v>
      </c>
      <c r="M6285">
        <v>-3.86811862320364E-3</v>
      </c>
      <c r="N6285">
        <v>63.097007745504797</v>
      </c>
      <c r="O6285">
        <v>76.147077296395693</v>
      </c>
      <c r="P6285">
        <v>5.1608188749210901E-2</v>
      </c>
      <c r="Q6285" s="27">
        <v>-8.6568357897381001E-2</v>
      </c>
      <c r="R6285">
        <v>-6.78345853814174E-2</v>
      </c>
      <c r="S6285">
        <v>-2.8715578309515599E-2</v>
      </c>
      <c r="T6285">
        <v>-1.6728874049290699E-3</v>
      </c>
      <c r="U6285">
        <v>2.5369803499657399E-2</v>
      </c>
      <c r="V6285">
        <v>6.4488810571559294E-2</v>
      </c>
      <c r="W6285">
        <v>8.3222583087522797E-2</v>
      </c>
      <c r="X6285">
        <v>8.6883786744266101E-3</v>
      </c>
    </row>
    <row r="6286" spans="1:24" x14ac:dyDescent="0.2">
      <c r="A6286" t="s">
        <v>9908</v>
      </c>
      <c r="B6286" t="s">
        <v>66</v>
      </c>
      <c r="C6286" t="s">
        <v>57</v>
      </c>
      <c r="D6286" t="s">
        <v>24</v>
      </c>
      <c r="E6286" t="s">
        <v>5458</v>
      </c>
      <c r="F6286" t="s">
        <v>63</v>
      </c>
      <c r="G6286" t="s">
        <v>31</v>
      </c>
      <c r="H6286" t="s">
        <v>14</v>
      </c>
      <c r="I6286">
        <v>6</v>
      </c>
      <c r="J6286">
        <v>0.470378159951374</v>
      </c>
      <c r="K6286">
        <v>0.47055861296149298</v>
      </c>
      <c r="L6286">
        <v>-1.80453010118238E-4</v>
      </c>
      <c r="M6286">
        <v>-3.83633904552229E-4</v>
      </c>
      <c r="N6286">
        <v>63.437113148340202</v>
      </c>
      <c r="O6286">
        <v>76.147077296395693</v>
      </c>
      <c r="P6286">
        <v>5.8053760841771003E-2</v>
      </c>
      <c r="Q6286" s="27">
        <v>-9.5678889594831507E-2</v>
      </c>
      <c r="R6286">
        <v>-7.4605374409268704E-2</v>
      </c>
      <c r="S6286">
        <v>-3.06006236912062E-2</v>
      </c>
      <c r="T6286">
        <v>-1.80453010118238E-4</v>
      </c>
      <c r="U6286">
        <v>3.02397176709698E-2</v>
      </c>
      <c r="V6286">
        <v>7.4244468389032203E-2</v>
      </c>
      <c r="W6286">
        <v>9.5317983574595103E-2</v>
      </c>
      <c r="X6286">
        <v>-7.0677004957290599E-3</v>
      </c>
    </row>
    <row r="6287" spans="1:24" x14ac:dyDescent="0.2">
      <c r="A6287" t="s">
        <v>9909</v>
      </c>
      <c r="B6287" t="s">
        <v>66</v>
      </c>
      <c r="C6287" t="s">
        <v>57</v>
      </c>
      <c r="D6287" t="s">
        <v>24</v>
      </c>
      <c r="E6287" t="s">
        <v>5458</v>
      </c>
      <c r="F6287" t="s">
        <v>63</v>
      </c>
      <c r="G6287" t="s">
        <v>31</v>
      </c>
      <c r="H6287" t="s">
        <v>14</v>
      </c>
      <c r="I6287">
        <v>7</v>
      </c>
      <c r="J6287">
        <v>0.52886828707974298</v>
      </c>
      <c r="K6287">
        <v>0.52935715265818695</v>
      </c>
      <c r="L6287">
        <v>-4.88865578443801E-4</v>
      </c>
      <c r="M6287">
        <v>-9.2436168018917404E-4</v>
      </c>
      <c r="N6287">
        <v>63.671516351141101</v>
      </c>
      <c r="O6287">
        <v>76.147077296395693</v>
      </c>
      <c r="P6287">
        <v>6.9755866978332207E-2</v>
      </c>
      <c r="Q6287" s="27">
        <v>-0.11523726675779999</v>
      </c>
      <c r="R6287">
        <v>-8.9915887044665702E-2</v>
      </c>
      <c r="S6287">
        <v>-3.7040939875089898E-2</v>
      </c>
      <c r="T6287">
        <v>-4.88865578443801E-4</v>
      </c>
      <c r="U6287">
        <v>3.6063208718202303E-2</v>
      </c>
      <c r="V6287">
        <v>8.8938155887778106E-2</v>
      </c>
      <c r="W6287">
        <v>0.114259535600913</v>
      </c>
      <c r="X6287">
        <v>-3.4731102203216499E-2</v>
      </c>
    </row>
    <row r="6288" spans="1:24" x14ac:dyDescent="0.2">
      <c r="A6288" t="s">
        <v>9910</v>
      </c>
      <c r="B6288" t="s">
        <v>66</v>
      </c>
      <c r="C6288" t="s">
        <v>57</v>
      </c>
      <c r="D6288" t="s">
        <v>24</v>
      </c>
      <c r="E6288" t="s">
        <v>5458</v>
      </c>
      <c r="F6288" t="s">
        <v>63</v>
      </c>
      <c r="G6288" t="s">
        <v>31</v>
      </c>
      <c r="H6288" t="s">
        <v>14</v>
      </c>
      <c r="I6288">
        <v>8</v>
      </c>
      <c r="J6288">
        <v>0.55099055487878101</v>
      </c>
      <c r="K6288">
        <v>0.55827852735848005</v>
      </c>
      <c r="L6288">
        <v>-7.2879724796994002E-3</v>
      </c>
      <c r="M6288">
        <v>-1.3227037042954E-2</v>
      </c>
      <c r="N6288">
        <v>65.618510278354094</v>
      </c>
      <c r="O6288">
        <v>76.147077296395693</v>
      </c>
      <c r="P6288">
        <v>7.6331148185904002E-2</v>
      </c>
      <c r="Q6288" s="27">
        <v>-0.13285271124551201</v>
      </c>
      <c r="R6288">
        <v>-0.105144504454028</v>
      </c>
      <c r="S6288">
        <v>-4.72854941291131E-2</v>
      </c>
      <c r="T6288">
        <v>-7.2879724796994002E-3</v>
      </c>
      <c r="U6288">
        <v>3.2709549169714303E-2</v>
      </c>
      <c r="V6288">
        <v>9.0568559494629594E-2</v>
      </c>
      <c r="W6288">
        <v>0.118276766286113</v>
      </c>
      <c r="X6288">
        <v>-1.00140841247978E-2</v>
      </c>
    </row>
    <row r="6289" spans="1:24" x14ac:dyDescent="0.2">
      <c r="A6289" t="s">
        <v>9911</v>
      </c>
      <c r="B6289" t="s">
        <v>66</v>
      </c>
      <c r="C6289" t="s">
        <v>57</v>
      </c>
      <c r="D6289" t="s">
        <v>24</v>
      </c>
      <c r="E6289" t="s">
        <v>5458</v>
      </c>
      <c r="F6289" t="s">
        <v>63</v>
      </c>
      <c r="G6289" t="s">
        <v>31</v>
      </c>
      <c r="H6289" t="s">
        <v>14</v>
      </c>
      <c r="I6289">
        <v>9</v>
      </c>
      <c r="J6289">
        <v>0.55937163208910301</v>
      </c>
      <c r="K6289">
        <v>0.56427130132470704</v>
      </c>
      <c r="L6289">
        <v>-4.89966923560367E-3</v>
      </c>
      <c r="M6289">
        <v>-8.75923796368565E-3</v>
      </c>
      <c r="N6289">
        <v>72.370995176348501</v>
      </c>
      <c r="O6289">
        <v>76.147077296395693</v>
      </c>
      <c r="P6289">
        <v>7.7524909121303207E-2</v>
      </c>
      <c r="Q6289" s="27">
        <v>-0.132428144740147</v>
      </c>
      <c r="R6289">
        <v>-0.104286602729114</v>
      </c>
      <c r="S6289">
        <v>-4.5522721615166503E-2</v>
      </c>
      <c r="T6289">
        <v>-4.89966923560367E-3</v>
      </c>
      <c r="U6289">
        <v>3.5723383143959203E-2</v>
      </c>
      <c r="V6289">
        <v>9.4487264257907003E-2</v>
      </c>
      <c r="W6289">
        <v>0.12262880626894</v>
      </c>
      <c r="X6289">
        <v>3.8605285057265903E-2</v>
      </c>
    </row>
    <row r="6290" spans="1:24" x14ac:dyDescent="0.2">
      <c r="A6290" t="s">
        <v>9807</v>
      </c>
      <c r="B6290" t="s">
        <v>66</v>
      </c>
      <c r="C6290" t="s">
        <v>57</v>
      </c>
      <c r="D6290" t="s">
        <v>24</v>
      </c>
      <c r="E6290" t="s">
        <v>5458</v>
      </c>
      <c r="F6290" t="s">
        <v>63</v>
      </c>
      <c r="G6290" t="s">
        <v>30</v>
      </c>
      <c r="H6290" t="s">
        <v>14</v>
      </c>
      <c r="I6290">
        <v>1</v>
      </c>
      <c r="J6290">
        <v>0.64192147689857104</v>
      </c>
      <c r="K6290">
        <v>0.64289075216616898</v>
      </c>
      <c r="L6290">
        <v>-9.6927526759797505E-4</v>
      </c>
      <c r="M6290">
        <v>-1.50995924342804E-3</v>
      </c>
      <c r="N6290">
        <v>70.853961868948801</v>
      </c>
      <c r="O6290">
        <v>78.585271780164305</v>
      </c>
      <c r="P6290">
        <v>7.2215012765877995E-2</v>
      </c>
      <c r="Q6290" s="27">
        <v>-0.119762971267467</v>
      </c>
      <c r="R6290">
        <v>-9.3548921633453602E-2</v>
      </c>
      <c r="S6290">
        <v>-3.8809941956918101E-2</v>
      </c>
      <c r="T6290">
        <v>-9.6927526759797505E-4</v>
      </c>
      <c r="U6290">
        <v>3.6871391421722098E-2</v>
      </c>
      <c r="V6290">
        <v>9.1610371098257704E-2</v>
      </c>
      <c r="W6290">
        <v>0.11782442073227101</v>
      </c>
      <c r="X6290">
        <v>2.5049669113961601E-2</v>
      </c>
    </row>
    <row r="6291" spans="1:24" x14ac:dyDescent="0.2">
      <c r="A6291" t="s">
        <v>9816</v>
      </c>
      <c r="B6291" t="s">
        <v>66</v>
      </c>
      <c r="C6291" t="s">
        <v>57</v>
      </c>
      <c r="D6291" t="s">
        <v>24</v>
      </c>
      <c r="E6291" t="s">
        <v>5458</v>
      </c>
      <c r="F6291" t="s">
        <v>63</v>
      </c>
      <c r="G6291" t="s">
        <v>30</v>
      </c>
      <c r="H6291" t="s">
        <v>14</v>
      </c>
      <c r="I6291">
        <v>10</v>
      </c>
      <c r="J6291">
        <v>0.72254489155748503</v>
      </c>
      <c r="K6291">
        <v>0.726362070019686</v>
      </c>
      <c r="L6291">
        <v>-3.8171784622005101E-3</v>
      </c>
      <c r="M6291">
        <v>-5.2829637394188299E-3</v>
      </c>
      <c r="N6291">
        <v>79.398982404045597</v>
      </c>
      <c r="O6291">
        <v>78.585271780164305</v>
      </c>
      <c r="P6291">
        <v>8.6101157952518895E-2</v>
      </c>
      <c r="Q6291" s="27">
        <v>-0.145453583294094</v>
      </c>
      <c r="R6291">
        <v>-0.11419886295733001</v>
      </c>
      <c r="S6291">
        <v>-4.8934185229320401E-2</v>
      </c>
      <c r="T6291">
        <v>-3.8171784622005101E-3</v>
      </c>
      <c r="U6291">
        <v>4.1299828304919399E-2</v>
      </c>
      <c r="V6291">
        <v>0.106564506032929</v>
      </c>
      <c r="W6291">
        <v>0.13781922636969299</v>
      </c>
      <c r="X6291">
        <v>5.0442728526313201E-2</v>
      </c>
    </row>
    <row r="6292" spans="1:24" x14ac:dyDescent="0.2">
      <c r="A6292" t="s">
        <v>9817</v>
      </c>
      <c r="B6292" t="s">
        <v>66</v>
      </c>
      <c r="C6292" t="s">
        <v>57</v>
      </c>
      <c r="D6292" t="s">
        <v>24</v>
      </c>
      <c r="E6292" t="s">
        <v>5458</v>
      </c>
      <c r="F6292" t="s">
        <v>63</v>
      </c>
      <c r="G6292" t="s">
        <v>30</v>
      </c>
      <c r="H6292" t="s">
        <v>14</v>
      </c>
      <c r="I6292">
        <v>11</v>
      </c>
      <c r="J6292">
        <v>0.81777842910307597</v>
      </c>
      <c r="K6292">
        <v>0.82601006243475605</v>
      </c>
      <c r="L6292">
        <v>-8.2316333316800605E-3</v>
      </c>
      <c r="M6292">
        <v>-1.00658479592184E-2</v>
      </c>
      <c r="N6292">
        <v>85.5800036220609</v>
      </c>
      <c r="O6292">
        <v>78.585271780164305</v>
      </c>
      <c r="P6292">
        <v>9.73312261351197E-2</v>
      </c>
      <c r="Q6292" s="27">
        <v>-0.16834150032395201</v>
      </c>
      <c r="R6292">
        <v>-0.13301026523690301</v>
      </c>
      <c r="S6292">
        <v>-5.9233195826482801E-2</v>
      </c>
      <c r="T6292">
        <v>-8.2316333316800605E-3</v>
      </c>
      <c r="U6292">
        <v>4.2769929163122701E-2</v>
      </c>
      <c r="V6292">
        <v>0.116546998573543</v>
      </c>
      <c r="W6292">
        <v>0.151878233660592</v>
      </c>
      <c r="X6292">
        <v>6.1568146641500301E-2</v>
      </c>
    </row>
    <row r="6293" spans="1:24" x14ac:dyDescent="0.2">
      <c r="A6293" t="s">
        <v>9818</v>
      </c>
      <c r="B6293" t="s">
        <v>66</v>
      </c>
      <c r="C6293" t="s">
        <v>57</v>
      </c>
      <c r="D6293" t="s">
        <v>24</v>
      </c>
      <c r="E6293" t="s">
        <v>5458</v>
      </c>
      <c r="F6293" t="s">
        <v>63</v>
      </c>
      <c r="G6293" t="s">
        <v>30</v>
      </c>
      <c r="H6293" t="s">
        <v>14</v>
      </c>
      <c r="I6293">
        <v>12</v>
      </c>
      <c r="J6293">
        <v>0.92545798522419398</v>
      </c>
      <c r="K6293">
        <v>0.92860144629659302</v>
      </c>
      <c r="L6293">
        <v>-3.1434610723989598E-3</v>
      </c>
      <c r="M6293">
        <v>-3.3966545457354801E-3</v>
      </c>
      <c r="N6293">
        <v>90.172341061549105</v>
      </c>
      <c r="O6293">
        <v>78.585271780164305</v>
      </c>
      <c r="P6293">
        <v>0.10887636048549899</v>
      </c>
      <c r="Q6293" s="27">
        <v>-0.18224507407104501</v>
      </c>
      <c r="R6293">
        <v>-0.14272295521480899</v>
      </c>
      <c r="S6293">
        <v>-6.0194673966800401E-2</v>
      </c>
      <c r="T6293">
        <v>-3.1434610723989598E-3</v>
      </c>
      <c r="U6293">
        <v>5.3907751822002498E-2</v>
      </c>
      <c r="V6293">
        <v>0.13643603307001101</v>
      </c>
      <c r="W6293">
        <v>0.175958151926247</v>
      </c>
      <c r="X6293">
        <v>7.8173730965639704E-2</v>
      </c>
    </row>
    <row r="6294" spans="1:24" x14ac:dyDescent="0.2">
      <c r="A6294" t="s">
        <v>9819</v>
      </c>
      <c r="B6294" t="s">
        <v>66</v>
      </c>
      <c r="C6294" t="s">
        <v>57</v>
      </c>
      <c r="D6294" t="s">
        <v>24</v>
      </c>
      <c r="E6294" t="s">
        <v>5458</v>
      </c>
      <c r="F6294" t="s">
        <v>63</v>
      </c>
      <c r="G6294" t="s">
        <v>30</v>
      </c>
      <c r="H6294" t="s">
        <v>14</v>
      </c>
      <c r="I6294">
        <v>13</v>
      </c>
      <c r="J6294">
        <v>1.04155442520216</v>
      </c>
      <c r="K6294">
        <v>1.05138724600192</v>
      </c>
      <c r="L6294">
        <v>-9.8328207997598598E-3</v>
      </c>
      <c r="M6294">
        <v>-9.4405252014088097E-3</v>
      </c>
      <c r="N6294">
        <v>93.128883601314001</v>
      </c>
      <c r="O6294">
        <v>78.585271780164305</v>
      </c>
      <c r="P6294">
        <v>0.119181538605259</v>
      </c>
      <c r="Q6294" s="27">
        <v>-0.20588645180541101</v>
      </c>
      <c r="R6294">
        <v>-0.162623553291702</v>
      </c>
      <c r="S6294">
        <v>-7.2283947028915593E-2</v>
      </c>
      <c r="T6294">
        <v>-9.8328207997598598E-3</v>
      </c>
      <c r="U6294">
        <v>5.2618305429395898E-2</v>
      </c>
      <c r="V6294">
        <v>0.142957911692182</v>
      </c>
      <c r="W6294">
        <v>0.18622081020589101</v>
      </c>
      <c r="X6294">
        <v>9.7372191841671799E-2</v>
      </c>
    </row>
    <row r="6295" spans="1:24" x14ac:dyDescent="0.2">
      <c r="A6295" t="s">
        <v>9820</v>
      </c>
      <c r="B6295" t="s">
        <v>66</v>
      </c>
      <c r="C6295" t="s">
        <v>57</v>
      </c>
      <c r="D6295" t="s">
        <v>24</v>
      </c>
      <c r="E6295" t="s">
        <v>5458</v>
      </c>
      <c r="F6295" t="s">
        <v>63</v>
      </c>
      <c r="G6295" t="s">
        <v>30</v>
      </c>
      <c r="H6295" t="s">
        <v>14</v>
      </c>
      <c r="I6295">
        <v>14</v>
      </c>
      <c r="J6295">
        <v>1.15052060363467</v>
      </c>
      <c r="K6295">
        <v>1.1572593082642799</v>
      </c>
      <c r="L6295">
        <v>-6.7387046296033797E-3</v>
      </c>
      <c r="M6295">
        <v>-5.8570916577371703E-3</v>
      </c>
      <c r="N6295">
        <v>93.414106535269696</v>
      </c>
      <c r="O6295">
        <v>78.585271780164305</v>
      </c>
      <c r="P6295">
        <v>0.12830725249757</v>
      </c>
      <c r="Q6295" s="27">
        <v>-0.217804134988106</v>
      </c>
      <c r="R6295">
        <v>-0.17122860233148801</v>
      </c>
      <c r="S6295">
        <v>-7.3971704938329899E-2</v>
      </c>
      <c r="T6295">
        <v>-6.7387046296033797E-3</v>
      </c>
      <c r="U6295">
        <v>6.0494295679123199E-2</v>
      </c>
      <c r="V6295">
        <v>0.157751193072281</v>
      </c>
      <c r="W6295">
        <v>0.20432672572889901</v>
      </c>
      <c r="X6295">
        <v>0.10847299564314</v>
      </c>
    </row>
    <row r="6296" spans="1:24" x14ac:dyDescent="0.2">
      <c r="A6296" t="s">
        <v>9821</v>
      </c>
      <c r="B6296" t="s">
        <v>66</v>
      </c>
      <c r="C6296" t="s">
        <v>57</v>
      </c>
      <c r="D6296" t="s">
        <v>24</v>
      </c>
      <c r="E6296" t="s">
        <v>5458</v>
      </c>
      <c r="F6296" t="s">
        <v>63</v>
      </c>
      <c r="G6296" t="s">
        <v>30</v>
      </c>
      <c r="H6296" t="s">
        <v>14</v>
      </c>
      <c r="I6296">
        <v>15</v>
      </c>
      <c r="J6296">
        <v>1.2308089058659699</v>
      </c>
      <c r="K6296">
        <v>1.2301512160004899</v>
      </c>
      <c r="L6296">
        <v>6.5768986548179705E-4</v>
      </c>
      <c r="M6296">
        <v>5.3435579020210202E-4</v>
      </c>
      <c r="N6296">
        <v>93.917228233056704</v>
      </c>
      <c r="O6296">
        <v>78.585271780164305</v>
      </c>
      <c r="P6296">
        <v>0.13490238744779401</v>
      </c>
      <c r="Q6296" s="27">
        <v>-0.22125673748614</v>
      </c>
      <c r="R6296">
        <v>-0.17228717084258999</v>
      </c>
      <c r="S6296">
        <v>-7.0031161157162305E-2</v>
      </c>
      <c r="T6296">
        <v>6.5768986548179705E-4</v>
      </c>
      <c r="U6296">
        <v>7.1346540888125906E-2</v>
      </c>
      <c r="V6296">
        <v>0.173602550573554</v>
      </c>
      <c r="W6296">
        <v>0.22257211721710299</v>
      </c>
      <c r="X6296">
        <v>0.115761374940251</v>
      </c>
    </row>
    <row r="6297" spans="1:24" x14ac:dyDescent="0.2">
      <c r="A6297" t="s">
        <v>9822</v>
      </c>
      <c r="B6297" t="s">
        <v>66</v>
      </c>
      <c r="C6297" t="s">
        <v>57</v>
      </c>
      <c r="D6297" t="s">
        <v>24</v>
      </c>
      <c r="E6297" t="s">
        <v>5458</v>
      </c>
      <c r="F6297" t="s">
        <v>63</v>
      </c>
      <c r="G6297" t="s">
        <v>30</v>
      </c>
      <c r="H6297" t="s">
        <v>14</v>
      </c>
      <c r="I6297">
        <v>16</v>
      </c>
      <c r="J6297">
        <v>1.3053766716287101</v>
      </c>
      <c r="K6297">
        <v>1.29723713441772</v>
      </c>
      <c r="L6297">
        <v>8.1395372109965194E-3</v>
      </c>
      <c r="M6297">
        <v>6.2353934982160098E-3</v>
      </c>
      <c r="N6297">
        <v>93.219211938105104</v>
      </c>
      <c r="O6297">
        <v>78.585271780164305</v>
      </c>
      <c r="P6297">
        <v>0.14133706903775001</v>
      </c>
      <c r="Q6297" s="27">
        <v>-0.22435994135610199</v>
      </c>
      <c r="R6297">
        <v>-0.17305458529539899</v>
      </c>
      <c r="S6297">
        <v>-6.5921086964784506E-2</v>
      </c>
      <c r="T6297">
        <v>8.1395372109965194E-3</v>
      </c>
      <c r="U6297">
        <v>8.2200161386777604E-2</v>
      </c>
      <c r="V6297">
        <v>0.18933365971739199</v>
      </c>
      <c r="W6297">
        <v>0.24063901577809499</v>
      </c>
      <c r="X6297">
        <v>0.113414420686342</v>
      </c>
    </row>
    <row r="6298" spans="1:24" x14ac:dyDescent="0.2">
      <c r="A6298" t="s">
        <v>9823</v>
      </c>
      <c r="B6298" t="s">
        <v>66</v>
      </c>
      <c r="C6298" t="s">
        <v>57</v>
      </c>
      <c r="D6298" t="s">
        <v>24</v>
      </c>
      <c r="E6298" t="s">
        <v>5458</v>
      </c>
      <c r="F6298" t="s">
        <v>63</v>
      </c>
      <c r="G6298" t="s">
        <v>30</v>
      </c>
      <c r="H6298" t="s">
        <v>15</v>
      </c>
      <c r="I6298">
        <v>17</v>
      </c>
      <c r="J6298">
        <v>1.32758718150864</v>
      </c>
      <c r="K6298">
        <v>1.3106977719343</v>
      </c>
      <c r="L6298">
        <v>1.6889409574343001E-2</v>
      </c>
      <c r="M6298">
        <v>1.27218835866962E-2</v>
      </c>
      <c r="N6298">
        <v>92.886163645401098</v>
      </c>
      <c r="O6298">
        <v>78.585271780164305</v>
      </c>
      <c r="P6298">
        <v>0.145314096667369</v>
      </c>
      <c r="Q6298" s="27">
        <v>-0.22215227944347901</v>
      </c>
      <c r="R6298">
        <v>-0.169403262353224</v>
      </c>
      <c r="S6298">
        <v>-5.9255177079358401E-2</v>
      </c>
      <c r="T6298">
        <v>1.6889409574343001E-2</v>
      </c>
      <c r="U6298">
        <v>9.3033996228044397E-2</v>
      </c>
      <c r="V6298">
        <v>0.20318208150191</v>
      </c>
      <c r="W6298">
        <v>0.25593109859216501</v>
      </c>
      <c r="X6298">
        <v>0.117846382706571</v>
      </c>
    </row>
    <row r="6299" spans="1:24" x14ac:dyDescent="0.2">
      <c r="A6299" t="s">
        <v>9824</v>
      </c>
      <c r="B6299" t="s">
        <v>66</v>
      </c>
      <c r="C6299" t="s">
        <v>57</v>
      </c>
      <c r="D6299" t="s">
        <v>24</v>
      </c>
      <c r="E6299" t="s">
        <v>5458</v>
      </c>
      <c r="F6299" t="s">
        <v>63</v>
      </c>
      <c r="G6299" t="s">
        <v>30</v>
      </c>
      <c r="H6299" t="s">
        <v>15</v>
      </c>
      <c r="I6299">
        <v>18</v>
      </c>
      <c r="J6299">
        <v>1.3288405270752199</v>
      </c>
      <c r="K6299">
        <v>1.30964880777989</v>
      </c>
      <c r="L6299">
        <v>1.9191719295325999E-2</v>
      </c>
      <c r="M6299">
        <v>1.4442454835093699E-2</v>
      </c>
      <c r="N6299">
        <v>90.7823288468188</v>
      </c>
      <c r="O6299">
        <v>78.585271780164305</v>
      </c>
      <c r="P6299">
        <v>0.14670363411092399</v>
      </c>
      <c r="Q6299" s="27">
        <v>-0.22213575881714401</v>
      </c>
      <c r="R6299">
        <v>-0.168882339634878</v>
      </c>
      <c r="S6299">
        <v>-5.7680984978798103E-2</v>
      </c>
      <c r="T6299">
        <v>1.9191719295325999E-2</v>
      </c>
      <c r="U6299">
        <v>9.6064423569449997E-2</v>
      </c>
      <c r="V6299">
        <v>0.20726577822553</v>
      </c>
      <c r="W6299">
        <v>0.260519197407795</v>
      </c>
      <c r="X6299">
        <v>0.117430584653057</v>
      </c>
    </row>
    <row r="6300" spans="1:24" x14ac:dyDescent="0.2">
      <c r="A6300" t="s">
        <v>9825</v>
      </c>
      <c r="B6300" t="s">
        <v>66</v>
      </c>
      <c r="C6300" t="s">
        <v>57</v>
      </c>
      <c r="D6300" t="s">
        <v>24</v>
      </c>
      <c r="E6300" t="s">
        <v>5458</v>
      </c>
      <c r="F6300" t="s">
        <v>63</v>
      </c>
      <c r="G6300" t="s">
        <v>30</v>
      </c>
      <c r="H6300" t="s">
        <v>15</v>
      </c>
      <c r="I6300">
        <v>19</v>
      </c>
      <c r="J6300">
        <v>1.34510036574396</v>
      </c>
      <c r="K6300">
        <v>1.3332066167985599</v>
      </c>
      <c r="L6300">
        <v>1.1893748945401799E-2</v>
      </c>
      <c r="M6300">
        <v>8.8422761961138192E-3</v>
      </c>
      <c r="N6300">
        <v>87.939493460408002</v>
      </c>
      <c r="O6300">
        <v>78.585271780164305</v>
      </c>
      <c r="P6300">
        <v>0.14175882901870701</v>
      </c>
      <c r="Q6300" s="27">
        <v>-0.22129952479037199</v>
      </c>
      <c r="R6300">
        <v>-0.16984106985658101</v>
      </c>
      <c r="S6300">
        <v>-6.2387877460400899E-2</v>
      </c>
      <c r="T6300">
        <v>1.1893748945401799E-2</v>
      </c>
      <c r="U6300">
        <v>8.6175375351204495E-2</v>
      </c>
      <c r="V6300">
        <v>0.19362856774738499</v>
      </c>
      <c r="W6300">
        <v>0.24508702268117499</v>
      </c>
      <c r="X6300">
        <v>0.100631180872398</v>
      </c>
    </row>
    <row r="6301" spans="1:24" x14ac:dyDescent="0.2">
      <c r="A6301" t="s">
        <v>9808</v>
      </c>
      <c r="B6301" t="s">
        <v>66</v>
      </c>
      <c r="C6301" t="s">
        <v>57</v>
      </c>
      <c r="D6301" t="s">
        <v>24</v>
      </c>
      <c r="E6301" t="s">
        <v>5458</v>
      </c>
      <c r="F6301" t="s">
        <v>63</v>
      </c>
      <c r="G6301" t="s">
        <v>30</v>
      </c>
      <c r="H6301" t="s">
        <v>14</v>
      </c>
      <c r="I6301">
        <v>2</v>
      </c>
      <c r="J6301">
        <v>0.566275884921427</v>
      </c>
      <c r="K6301">
        <v>0.56855164392508595</v>
      </c>
      <c r="L6301">
        <v>-2.2757590036595098E-3</v>
      </c>
      <c r="M6301">
        <v>-4.01881673625442E-3</v>
      </c>
      <c r="N6301">
        <v>69.412441558609999</v>
      </c>
      <c r="O6301">
        <v>78.585271780164305</v>
      </c>
      <c r="P6301">
        <v>6.2574931256699107E-2</v>
      </c>
      <c r="Q6301" s="27">
        <v>-0.10521152092093</v>
      </c>
      <c r="R6301">
        <v>-8.24968208747478E-2</v>
      </c>
      <c r="S6301">
        <v>-3.5065022982169902E-2</v>
      </c>
      <c r="T6301">
        <v>-2.2757590036595098E-3</v>
      </c>
      <c r="U6301">
        <v>3.0513504974850801E-2</v>
      </c>
      <c r="V6301">
        <v>7.7945302867428803E-2</v>
      </c>
      <c r="W6301">
        <v>0.100660002913611</v>
      </c>
      <c r="X6301">
        <v>2.0213312410747E-2</v>
      </c>
    </row>
    <row r="6302" spans="1:24" x14ac:dyDescent="0.2">
      <c r="A6302" t="s">
        <v>9826</v>
      </c>
      <c r="B6302" t="s">
        <v>66</v>
      </c>
      <c r="C6302" t="s">
        <v>57</v>
      </c>
      <c r="D6302" t="s">
        <v>24</v>
      </c>
      <c r="E6302" t="s">
        <v>5458</v>
      </c>
      <c r="F6302" t="s">
        <v>63</v>
      </c>
      <c r="G6302" t="s">
        <v>30</v>
      </c>
      <c r="H6302" t="s">
        <v>15</v>
      </c>
      <c r="I6302">
        <v>20</v>
      </c>
      <c r="J6302">
        <v>1.3024931115220699</v>
      </c>
      <c r="K6302">
        <v>1.29558300515713</v>
      </c>
      <c r="L6302">
        <v>6.9101063649357796E-3</v>
      </c>
      <c r="M6302">
        <v>5.3052920616683897E-3</v>
      </c>
      <c r="N6302">
        <v>84.314109764004201</v>
      </c>
      <c r="O6302">
        <v>78.585271780164305</v>
      </c>
      <c r="P6302">
        <v>0.13093571925142</v>
      </c>
      <c r="Q6302" s="27">
        <v>-0.20847915180365101</v>
      </c>
      <c r="R6302">
        <v>-0.160949485715385</v>
      </c>
      <c r="S6302">
        <v>-6.1700210522808503E-2</v>
      </c>
      <c r="T6302">
        <v>6.9101063649357796E-3</v>
      </c>
      <c r="U6302">
        <v>7.5520423252680102E-2</v>
      </c>
      <c r="V6302">
        <v>0.174769698445257</v>
      </c>
      <c r="W6302">
        <v>0.222299364533522</v>
      </c>
      <c r="X6302">
        <v>7.2128742630246406E-2</v>
      </c>
    </row>
    <row r="6303" spans="1:24" x14ac:dyDescent="0.2">
      <c r="A6303" t="s">
        <v>9827</v>
      </c>
      <c r="B6303" t="s">
        <v>66</v>
      </c>
      <c r="C6303" t="s">
        <v>57</v>
      </c>
      <c r="D6303" t="s">
        <v>24</v>
      </c>
      <c r="E6303" t="s">
        <v>5458</v>
      </c>
      <c r="F6303" t="s">
        <v>63</v>
      </c>
      <c r="G6303" t="s">
        <v>30</v>
      </c>
      <c r="H6303" t="s">
        <v>15</v>
      </c>
      <c r="I6303">
        <v>21</v>
      </c>
      <c r="J6303">
        <v>1.2265509239699699</v>
      </c>
      <c r="K6303">
        <v>1.2217584253665601</v>
      </c>
      <c r="L6303">
        <v>4.7924986034077596E-3</v>
      </c>
      <c r="M6303">
        <v>3.9072968840917896E-3</v>
      </c>
      <c r="N6303">
        <v>81.485261013139706</v>
      </c>
      <c r="O6303">
        <v>78.585271780164305</v>
      </c>
      <c r="P6303">
        <v>0.123400666339771</v>
      </c>
      <c r="Q6303" s="27">
        <v>-0.198201597525516</v>
      </c>
      <c r="R6303">
        <v>-0.15340715564417901</v>
      </c>
      <c r="S6303">
        <v>-5.9869450558632201E-2</v>
      </c>
      <c r="T6303">
        <v>4.7924986034077596E-3</v>
      </c>
      <c r="U6303">
        <v>6.9454447765447805E-2</v>
      </c>
      <c r="V6303">
        <v>0.162992152850994</v>
      </c>
      <c r="W6303">
        <v>0.20778659473233099</v>
      </c>
      <c r="X6303">
        <v>5.14514646505057E-2</v>
      </c>
    </row>
    <row r="6304" spans="1:24" x14ac:dyDescent="0.2">
      <c r="A6304" t="s">
        <v>9828</v>
      </c>
      <c r="B6304" t="s">
        <v>66</v>
      </c>
      <c r="C6304" t="s">
        <v>57</v>
      </c>
      <c r="D6304" t="s">
        <v>24</v>
      </c>
      <c r="E6304" t="s">
        <v>5458</v>
      </c>
      <c r="F6304" t="s">
        <v>63</v>
      </c>
      <c r="G6304" t="s">
        <v>30</v>
      </c>
      <c r="H6304" t="s">
        <v>14</v>
      </c>
      <c r="I6304">
        <v>22</v>
      </c>
      <c r="J6304">
        <v>1.1203142208022501</v>
      </c>
      <c r="K6304">
        <v>1.1221384656927</v>
      </c>
      <c r="L6304">
        <v>-1.82424489044804E-3</v>
      </c>
      <c r="M6304">
        <v>-1.6283332448834801E-3</v>
      </c>
      <c r="N6304">
        <v>78.617766584543602</v>
      </c>
      <c r="O6304">
        <v>78.585271780164305</v>
      </c>
      <c r="P6304">
        <v>0.115712630887674</v>
      </c>
      <c r="Q6304" s="27">
        <v>-0.192171522700672</v>
      </c>
      <c r="R6304">
        <v>-0.15016783768844599</v>
      </c>
      <c r="S6304">
        <v>-6.2457663475589301E-2</v>
      </c>
      <c r="T6304">
        <v>-1.82424489044804E-3</v>
      </c>
      <c r="U6304">
        <v>5.8809173694693198E-2</v>
      </c>
      <c r="V6304">
        <v>0.14651934790755</v>
      </c>
      <c r="W6304">
        <v>0.18852303291977601</v>
      </c>
      <c r="X6304">
        <v>3.2611987723763503E-2</v>
      </c>
    </row>
    <row r="6305" spans="1:24" x14ac:dyDescent="0.2">
      <c r="A6305" t="s">
        <v>9829</v>
      </c>
      <c r="B6305" t="s">
        <v>66</v>
      </c>
      <c r="C6305" t="s">
        <v>57</v>
      </c>
      <c r="D6305" t="s">
        <v>24</v>
      </c>
      <c r="E6305" t="s">
        <v>5458</v>
      </c>
      <c r="F6305" t="s">
        <v>63</v>
      </c>
      <c r="G6305" t="s">
        <v>30</v>
      </c>
      <c r="H6305" t="s">
        <v>14</v>
      </c>
      <c r="I6305">
        <v>23</v>
      </c>
      <c r="J6305">
        <v>0.95680595069376395</v>
      </c>
      <c r="K6305">
        <v>0.95887835768961305</v>
      </c>
      <c r="L6305">
        <v>-2.0724069958488801E-3</v>
      </c>
      <c r="M6305">
        <v>-2.1659637404493701E-3</v>
      </c>
      <c r="N6305">
        <v>75.701418274550505</v>
      </c>
      <c r="O6305">
        <v>78.585271780164305</v>
      </c>
      <c r="P6305">
        <v>0.102195585459798</v>
      </c>
      <c r="Q6305" s="27">
        <v>-0.17018414507721599</v>
      </c>
      <c r="R6305">
        <v>-0.13308714755531001</v>
      </c>
      <c r="S6305">
        <v>-5.5622893776782902E-2</v>
      </c>
      <c r="T6305">
        <v>-2.0724069958488801E-3</v>
      </c>
      <c r="U6305">
        <v>5.1478079785085201E-2</v>
      </c>
      <c r="V6305">
        <v>0.12894233356361201</v>
      </c>
      <c r="W6305">
        <v>0.16603933108551799</v>
      </c>
      <c r="X6305">
        <v>2.7918905132048699E-2</v>
      </c>
    </row>
    <row r="6306" spans="1:24" x14ac:dyDescent="0.2">
      <c r="A6306" t="s">
        <v>9830</v>
      </c>
      <c r="B6306" t="s">
        <v>66</v>
      </c>
      <c r="C6306" t="s">
        <v>57</v>
      </c>
      <c r="D6306" t="s">
        <v>24</v>
      </c>
      <c r="E6306" t="s">
        <v>5458</v>
      </c>
      <c r="F6306" t="s">
        <v>63</v>
      </c>
      <c r="G6306" t="s">
        <v>30</v>
      </c>
      <c r="H6306" t="s">
        <v>14</v>
      </c>
      <c r="I6306">
        <v>24</v>
      </c>
      <c r="J6306">
        <v>0.78789935225186103</v>
      </c>
      <c r="K6306">
        <v>0.79035154079426995</v>
      </c>
      <c r="L6306">
        <v>-2.4521885424093502E-3</v>
      </c>
      <c r="M6306">
        <v>-3.1123119157299198E-3</v>
      </c>
      <c r="N6306">
        <v>73.901340335407994</v>
      </c>
      <c r="O6306">
        <v>78.585271780164305</v>
      </c>
      <c r="P6306">
        <v>8.7468250843914894E-2</v>
      </c>
      <c r="Q6306" s="27">
        <v>-0.146337461180649</v>
      </c>
      <c r="R6306">
        <v>-0.114586486124308</v>
      </c>
      <c r="S6306">
        <v>-4.82855519846207E-2</v>
      </c>
      <c r="T6306">
        <v>-2.4521885424093502E-3</v>
      </c>
      <c r="U6306">
        <v>4.3381174899801998E-2</v>
      </c>
      <c r="V6306">
        <v>0.109682109039489</v>
      </c>
      <c r="W6306">
        <v>0.141433084095831</v>
      </c>
      <c r="X6306">
        <v>2.7995533256506298E-2</v>
      </c>
    </row>
    <row r="6307" spans="1:24" x14ac:dyDescent="0.2">
      <c r="A6307" t="s">
        <v>9809</v>
      </c>
      <c r="B6307" t="s">
        <v>66</v>
      </c>
      <c r="C6307" t="s">
        <v>57</v>
      </c>
      <c r="D6307" t="s">
        <v>24</v>
      </c>
      <c r="E6307" t="s">
        <v>5458</v>
      </c>
      <c r="F6307" t="s">
        <v>63</v>
      </c>
      <c r="G6307" t="s">
        <v>30</v>
      </c>
      <c r="H6307" t="s">
        <v>14</v>
      </c>
      <c r="I6307">
        <v>3</v>
      </c>
      <c r="J6307">
        <v>0.52020119969446998</v>
      </c>
      <c r="K6307">
        <v>0.52472092042580798</v>
      </c>
      <c r="L6307">
        <v>-4.5197207313378797E-3</v>
      </c>
      <c r="M6307">
        <v>-8.6884088963894001E-3</v>
      </c>
      <c r="N6307">
        <v>68.515706556881099</v>
      </c>
      <c r="O6307">
        <v>78.585271780164305</v>
      </c>
      <c r="P6307">
        <v>5.5918473411355099E-2</v>
      </c>
      <c r="Q6307" s="27">
        <v>-9.6505609493017105E-2</v>
      </c>
      <c r="R6307">
        <v>-7.6207203644695201E-2</v>
      </c>
      <c r="S6307">
        <v>-3.3821000798888001E-2</v>
      </c>
      <c r="T6307">
        <v>-4.5197207313378797E-3</v>
      </c>
      <c r="U6307">
        <v>2.4781559336212199E-2</v>
      </c>
      <c r="V6307">
        <v>6.7167762182019405E-2</v>
      </c>
      <c r="W6307">
        <v>8.7466168030341296E-2</v>
      </c>
      <c r="X6307">
        <v>1.7486231515068399E-2</v>
      </c>
    </row>
    <row r="6308" spans="1:24" x14ac:dyDescent="0.2">
      <c r="A6308" t="s">
        <v>9810</v>
      </c>
      <c r="B6308" t="s">
        <v>66</v>
      </c>
      <c r="C6308" t="s">
        <v>57</v>
      </c>
      <c r="D6308" t="s">
        <v>24</v>
      </c>
      <c r="E6308" t="s">
        <v>5458</v>
      </c>
      <c r="F6308" t="s">
        <v>63</v>
      </c>
      <c r="G6308" t="s">
        <v>30</v>
      </c>
      <c r="H6308" t="s">
        <v>14</v>
      </c>
      <c r="I6308">
        <v>4</v>
      </c>
      <c r="J6308">
        <v>0.49412990549942598</v>
      </c>
      <c r="K6308">
        <v>0.49703787410704198</v>
      </c>
      <c r="L6308">
        <v>-2.9079686076157701E-3</v>
      </c>
      <c r="M6308">
        <v>-5.8850285628364004E-3</v>
      </c>
      <c r="N6308">
        <v>67.754190404564298</v>
      </c>
      <c r="O6308">
        <v>78.585271780164305</v>
      </c>
      <c r="P6308">
        <v>5.1747621525522799E-2</v>
      </c>
      <c r="Q6308" s="27">
        <v>-8.8032806017100798E-2</v>
      </c>
      <c r="R6308">
        <v>-6.9248419403335995E-2</v>
      </c>
      <c r="S6308">
        <v>-3.0023722286989699E-2</v>
      </c>
      <c r="T6308">
        <v>-2.9079686076157701E-3</v>
      </c>
      <c r="U6308">
        <v>2.4207785071758199E-2</v>
      </c>
      <c r="V6308">
        <v>6.3432482188104503E-2</v>
      </c>
      <c r="W6308">
        <v>8.2216868801869195E-2</v>
      </c>
      <c r="X6308">
        <v>1.4412306904051301E-2</v>
      </c>
    </row>
    <row r="6309" spans="1:24" x14ac:dyDescent="0.2">
      <c r="A6309" t="s">
        <v>9811</v>
      </c>
      <c r="B6309" t="s">
        <v>66</v>
      </c>
      <c r="C6309" t="s">
        <v>57</v>
      </c>
      <c r="D6309" t="s">
        <v>24</v>
      </c>
      <c r="E6309" t="s">
        <v>5458</v>
      </c>
      <c r="F6309" t="s">
        <v>63</v>
      </c>
      <c r="G6309" t="s">
        <v>30</v>
      </c>
      <c r="H6309" t="s">
        <v>14</v>
      </c>
      <c r="I6309">
        <v>5</v>
      </c>
      <c r="J6309">
        <v>0.48772715606241202</v>
      </c>
      <c r="K6309">
        <v>0.49457373363410501</v>
      </c>
      <c r="L6309">
        <v>-6.84657757169273E-3</v>
      </c>
      <c r="M6309">
        <v>-1.4037720653013201E-2</v>
      </c>
      <c r="N6309">
        <v>67.079954058609999</v>
      </c>
      <c r="O6309">
        <v>78.585271780164305</v>
      </c>
      <c r="P6309">
        <v>4.9675931326902803E-2</v>
      </c>
      <c r="Q6309" s="27">
        <v>-8.8563484604447795E-2</v>
      </c>
      <c r="R6309">
        <v>-7.0531121532782098E-2</v>
      </c>
      <c r="S6309">
        <v>-3.2876765586989799E-2</v>
      </c>
      <c r="T6309">
        <v>-6.84657757169273E-3</v>
      </c>
      <c r="U6309">
        <v>1.9183610443604299E-2</v>
      </c>
      <c r="V6309">
        <v>5.6837966389396602E-2</v>
      </c>
      <c r="W6309">
        <v>7.4870329461062299E-2</v>
      </c>
      <c r="X6309">
        <v>9.5005038758512201E-3</v>
      </c>
    </row>
    <row r="6310" spans="1:24" x14ac:dyDescent="0.2">
      <c r="A6310" t="s">
        <v>9812</v>
      </c>
      <c r="B6310" t="s">
        <v>66</v>
      </c>
      <c r="C6310" t="s">
        <v>57</v>
      </c>
      <c r="D6310" t="s">
        <v>24</v>
      </c>
      <c r="E6310" t="s">
        <v>5458</v>
      </c>
      <c r="F6310" t="s">
        <v>63</v>
      </c>
      <c r="G6310" t="s">
        <v>30</v>
      </c>
      <c r="H6310" t="s">
        <v>14</v>
      </c>
      <c r="I6310">
        <v>6</v>
      </c>
      <c r="J6310">
        <v>0.51619912831891002</v>
      </c>
      <c r="K6310">
        <v>0.52141690685819497</v>
      </c>
      <c r="L6310">
        <v>-5.2177785392858098E-3</v>
      </c>
      <c r="M6310">
        <v>-1.01080731311546E-2</v>
      </c>
      <c r="N6310">
        <v>66.270605822095405</v>
      </c>
      <c r="O6310">
        <v>78.585271780164305</v>
      </c>
      <c r="P6310">
        <v>5.1702121875670803E-2</v>
      </c>
      <c r="Q6310" s="27">
        <v>-9.0267769024764397E-2</v>
      </c>
      <c r="R6310">
        <v>-7.1499898783895802E-2</v>
      </c>
      <c r="S6310">
        <v>-3.2309690402137298E-2</v>
      </c>
      <c r="T6310">
        <v>-5.2177785392858098E-3</v>
      </c>
      <c r="U6310">
        <v>2.1874133323565699E-2</v>
      </c>
      <c r="V6310">
        <v>6.1064341705324203E-2</v>
      </c>
      <c r="W6310">
        <v>7.9832211946192694E-2</v>
      </c>
      <c r="X6310">
        <v>-4.9722034939205201E-4</v>
      </c>
    </row>
    <row r="6311" spans="1:24" x14ac:dyDescent="0.2">
      <c r="A6311" t="s">
        <v>9813</v>
      </c>
      <c r="B6311" t="s">
        <v>66</v>
      </c>
      <c r="C6311" t="s">
        <v>57</v>
      </c>
      <c r="D6311" t="s">
        <v>24</v>
      </c>
      <c r="E6311" t="s">
        <v>5458</v>
      </c>
      <c r="F6311" t="s">
        <v>63</v>
      </c>
      <c r="G6311" t="s">
        <v>30</v>
      </c>
      <c r="H6311" t="s">
        <v>14</v>
      </c>
      <c r="I6311">
        <v>7</v>
      </c>
      <c r="J6311">
        <v>0.58932272829846699</v>
      </c>
      <c r="K6311">
        <v>0.59293942663284205</v>
      </c>
      <c r="L6311">
        <v>-3.6166983343755899E-3</v>
      </c>
      <c r="M6311">
        <v>-6.1370419987329698E-3</v>
      </c>
      <c r="N6311">
        <v>66.337551422026294</v>
      </c>
      <c r="O6311">
        <v>78.585271780164305</v>
      </c>
      <c r="P6311">
        <v>5.9159404392819498E-2</v>
      </c>
      <c r="Q6311" s="27">
        <v>-0.100933918560564</v>
      </c>
      <c r="R6311">
        <v>-7.9459054765970205E-2</v>
      </c>
      <c r="S6311">
        <v>-3.4616226236213E-2</v>
      </c>
      <c r="T6311">
        <v>-3.6166983343755899E-3</v>
      </c>
      <c r="U6311">
        <v>2.7382829567461801E-2</v>
      </c>
      <c r="V6311">
        <v>7.2225658097218995E-2</v>
      </c>
      <c r="W6311">
        <v>9.3700521891812494E-2</v>
      </c>
      <c r="X6311">
        <v>-1.3141217905723399E-2</v>
      </c>
    </row>
    <row r="6312" spans="1:24" x14ac:dyDescent="0.2">
      <c r="A6312" t="s">
        <v>9814</v>
      </c>
      <c r="B6312" t="s">
        <v>66</v>
      </c>
      <c r="C6312" t="s">
        <v>57</v>
      </c>
      <c r="D6312" t="s">
        <v>24</v>
      </c>
      <c r="E6312" t="s">
        <v>5458</v>
      </c>
      <c r="F6312" t="s">
        <v>63</v>
      </c>
      <c r="G6312" t="s">
        <v>30</v>
      </c>
      <c r="H6312" t="s">
        <v>14</v>
      </c>
      <c r="I6312">
        <v>8</v>
      </c>
      <c r="J6312">
        <v>0.63187605162839799</v>
      </c>
      <c r="K6312">
        <v>0.63533308503893104</v>
      </c>
      <c r="L6312">
        <v>-3.4570334105324899E-3</v>
      </c>
      <c r="M6312">
        <v>-5.47106256301915E-3</v>
      </c>
      <c r="N6312">
        <v>66.134299265214395</v>
      </c>
      <c r="O6312">
        <v>78.585271780164305</v>
      </c>
      <c r="P6312">
        <v>6.6972232033108606E-2</v>
      </c>
      <c r="Q6312" s="27">
        <v>-0.113626355104996</v>
      </c>
      <c r="R6312">
        <v>-8.9315434876977795E-2</v>
      </c>
      <c r="S6312">
        <v>-3.8550482995881402E-2</v>
      </c>
      <c r="T6312">
        <v>-3.4570334105324899E-3</v>
      </c>
      <c r="U6312">
        <v>3.1636416174816398E-2</v>
      </c>
      <c r="V6312">
        <v>8.2401368055912805E-2</v>
      </c>
      <c r="W6312">
        <v>0.10671228828393101</v>
      </c>
      <c r="X6312">
        <v>4.5446846769774604E-3</v>
      </c>
    </row>
    <row r="6313" spans="1:24" x14ac:dyDescent="0.2">
      <c r="A6313" t="s">
        <v>9815</v>
      </c>
      <c r="B6313" t="s">
        <v>66</v>
      </c>
      <c r="C6313" t="s">
        <v>57</v>
      </c>
      <c r="D6313" t="s">
        <v>24</v>
      </c>
      <c r="E6313" t="s">
        <v>5458</v>
      </c>
      <c r="F6313" t="s">
        <v>63</v>
      </c>
      <c r="G6313" t="s">
        <v>30</v>
      </c>
      <c r="H6313" t="s">
        <v>14</v>
      </c>
      <c r="I6313">
        <v>9</v>
      </c>
      <c r="J6313">
        <v>0.66137981364263998</v>
      </c>
      <c r="K6313">
        <v>0.66346867402452603</v>
      </c>
      <c r="L6313">
        <v>-2.0888603818857801E-3</v>
      </c>
      <c r="M6313">
        <v>-3.1583370686521198E-3</v>
      </c>
      <c r="N6313">
        <v>71.873988265041504</v>
      </c>
      <c r="O6313">
        <v>78.585271780164305</v>
      </c>
      <c r="P6313">
        <v>7.6703483741856898E-2</v>
      </c>
      <c r="Q6313" s="27">
        <v>-0.12826609113724</v>
      </c>
      <c r="R6313">
        <v>-0.100422726538946</v>
      </c>
      <c r="S6313">
        <v>-4.2281485862618803E-2</v>
      </c>
      <c r="T6313">
        <v>-2.0888603818857801E-3</v>
      </c>
      <c r="U6313">
        <v>3.8103765098847199E-2</v>
      </c>
      <c r="V6313">
        <v>9.6245005775174794E-2</v>
      </c>
      <c r="W6313">
        <v>0.124088370373469</v>
      </c>
      <c r="X6313">
        <v>3.3975441236762403E-2</v>
      </c>
    </row>
    <row r="6314" spans="1:24" x14ac:dyDescent="0.2">
      <c r="A6314" t="s">
        <v>9711</v>
      </c>
      <c r="B6314" t="s">
        <v>66</v>
      </c>
      <c r="C6314" t="s">
        <v>57</v>
      </c>
      <c r="D6314" t="s">
        <v>24</v>
      </c>
      <c r="E6314" t="s">
        <v>5458</v>
      </c>
      <c r="F6314" t="s">
        <v>63</v>
      </c>
      <c r="G6314" t="s">
        <v>23</v>
      </c>
      <c r="H6314" t="s">
        <v>14</v>
      </c>
      <c r="I6314">
        <v>1</v>
      </c>
      <c r="J6314">
        <v>0.81044454204359795</v>
      </c>
      <c r="K6314">
        <v>0.81449001961809897</v>
      </c>
      <c r="L6314">
        <v>-4.0454775745006897E-3</v>
      </c>
      <c r="M6314">
        <v>-4.9916772396291402E-3</v>
      </c>
      <c r="N6314">
        <v>75.388499805497901</v>
      </c>
      <c r="O6314">
        <v>84.030214152377795</v>
      </c>
      <c r="P6314">
        <v>7.22147327097305E-2</v>
      </c>
      <c r="Q6314" s="27">
        <v>-0.122838712882007</v>
      </c>
      <c r="R6314">
        <v>-9.6624764908375099E-2</v>
      </c>
      <c r="S6314">
        <v>-4.1885997514399399E-2</v>
      </c>
      <c r="T6314">
        <v>-4.0454775745006897E-3</v>
      </c>
      <c r="U6314">
        <v>3.3795042365398098E-2</v>
      </c>
      <c r="V6314">
        <v>8.8533809759373805E-2</v>
      </c>
      <c r="W6314">
        <v>0.114747757733006</v>
      </c>
      <c r="X6314">
        <v>2.5049922964713402E-2</v>
      </c>
    </row>
    <row r="6315" spans="1:24" x14ac:dyDescent="0.2">
      <c r="A6315" t="s">
        <v>9720</v>
      </c>
      <c r="B6315" t="s">
        <v>66</v>
      </c>
      <c r="C6315" t="s">
        <v>57</v>
      </c>
      <c r="D6315" t="s">
        <v>24</v>
      </c>
      <c r="E6315" t="s">
        <v>5458</v>
      </c>
      <c r="F6315" t="s">
        <v>63</v>
      </c>
      <c r="G6315" t="s">
        <v>23</v>
      </c>
      <c r="H6315" t="s">
        <v>14</v>
      </c>
      <c r="I6315">
        <v>10</v>
      </c>
      <c r="J6315">
        <v>0.91619685190020195</v>
      </c>
      <c r="K6315">
        <v>0.91882045561985604</v>
      </c>
      <c r="L6315">
        <v>-2.6236037196546102E-3</v>
      </c>
      <c r="M6315">
        <v>-2.86358080603882E-3</v>
      </c>
      <c r="N6315">
        <v>88.362353531293195</v>
      </c>
      <c r="O6315">
        <v>84.030214152377795</v>
      </c>
      <c r="P6315">
        <v>8.6100628112400102E-2</v>
      </c>
      <c r="Q6315" s="27">
        <v>-0.144259136964553</v>
      </c>
      <c r="R6315">
        <v>-0.11300460895975201</v>
      </c>
      <c r="S6315">
        <v>-4.7740332850552299E-2</v>
      </c>
      <c r="T6315">
        <v>-2.6236037196546102E-3</v>
      </c>
      <c r="U6315">
        <v>4.2493125411243102E-2</v>
      </c>
      <c r="V6315">
        <v>0.107757401520442</v>
      </c>
      <c r="W6315">
        <v>0.13901192952524399</v>
      </c>
      <c r="X6315">
        <v>5.0442859303883397E-2</v>
      </c>
    </row>
    <row r="6316" spans="1:24" x14ac:dyDescent="0.2">
      <c r="A6316" t="s">
        <v>9721</v>
      </c>
      <c r="B6316" t="s">
        <v>66</v>
      </c>
      <c r="C6316" t="s">
        <v>57</v>
      </c>
      <c r="D6316" t="s">
        <v>24</v>
      </c>
      <c r="E6316" t="s">
        <v>5458</v>
      </c>
      <c r="F6316" t="s">
        <v>63</v>
      </c>
      <c r="G6316" t="s">
        <v>23</v>
      </c>
      <c r="H6316" t="s">
        <v>14</v>
      </c>
      <c r="I6316">
        <v>11</v>
      </c>
      <c r="J6316">
        <v>1.0963595684406799</v>
      </c>
      <c r="K6316">
        <v>1.1064950828225399</v>
      </c>
      <c r="L6316">
        <v>-1.01355143818586E-2</v>
      </c>
      <c r="M6316">
        <v>-9.2446991603986808E-3</v>
      </c>
      <c r="N6316">
        <v>93.109262595089902</v>
      </c>
      <c r="O6316">
        <v>84.030214152377795</v>
      </c>
      <c r="P6316">
        <v>9.7330948680931895E-2</v>
      </c>
      <c r="Q6316" s="27">
        <v>-0.17024492496199201</v>
      </c>
      <c r="R6316">
        <v>-0.13491379059081299</v>
      </c>
      <c r="S6316">
        <v>-6.1136931490666901E-2</v>
      </c>
      <c r="T6316">
        <v>-1.01355143818586E-2</v>
      </c>
      <c r="U6316">
        <v>4.0865902726949697E-2</v>
      </c>
      <c r="V6316">
        <v>0.114642761827096</v>
      </c>
      <c r="W6316">
        <v>0.149973896198274</v>
      </c>
      <c r="X6316">
        <v>6.1568368714817599E-2</v>
      </c>
    </row>
    <row r="6317" spans="1:24" x14ac:dyDescent="0.2">
      <c r="A6317" t="s">
        <v>9722</v>
      </c>
      <c r="B6317" t="s">
        <v>66</v>
      </c>
      <c r="C6317" t="s">
        <v>57</v>
      </c>
      <c r="D6317" t="s">
        <v>24</v>
      </c>
      <c r="E6317" t="s">
        <v>5458</v>
      </c>
      <c r="F6317" t="s">
        <v>63</v>
      </c>
      <c r="G6317" t="s">
        <v>23</v>
      </c>
      <c r="H6317" t="s">
        <v>14</v>
      </c>
      <c r="I6317">
        <v>12</v>
      </c>
      <c r="J6317">
        <v>1.2920855183331399</v>
      </c>
      <c r="K6317">
        <v>1.3037079808644001</v>
      </c>
      <c r="L6317">
        <v>-1.16224625312567E-2</v>
      </c>
      <c r="M6317">
        <v>-8.9951186406379106E-3</v>
      </c>
      <c r="N6317">
        <v>96.464321771265602</v>
      </c>
      <c r="O6317">
        <v>84.030214152377795</v>
      </c>
      <c r="P6317">
        <v>0.108876482126254</v>
      </c>
      <c r="Q6317" s="27">
        <v>-0.19072427562894401</v>
      </c>
      <c r="R6317">
        <v>-0.151202112617114</v>
      </c>
      <c r="S6317">
        <v>-6.8673739165413597E-2</v>
      </c>
      <c r="T6317">
        <v>-1.16224625312567E-2</v>
      </c>
      <c r="U6317">
        <v>4.5428814102900103E-2</v>
      </c>
      <c r="V6317">
        <v>0.1279571875546</v>
      </c>
      <c r="W6317">
        <v>0.16747935056643001</v>
      </c>
      <c r="X6317">
        <v>7.8174232888806497E-2</v>
      </c>
    </row>
    <row r="6318" spans="1:24" x14ac:dyDescent="0.2">
      <c r="A6318" t="s">
        <v>9723</v>
      </c>
      <c r="B6318" t="s">
        <v>66</v>
      </c>
      <c r="C6318" t="s">
        <v>57</v>
      </c>
      <c r="D6318" t="s">
        <v>24</v>
      </c>
      <c r="E6318" t="s">
        <v>5458</v>
      </c>
      <c r="F6318" t="s">
        <v>63</v>
      </c>
      <c r="G6318" t="s">
        <v>23</v>
      </c>
      <c r="H6318" t="s">
        <v>14</v>
      </c>
      <c r="I6318">
        <v>13</v>
      </c>
      <c r="J6318">
        <v>1.48935677476703</v>
      </c>
      <c r="K6318">
        <v>1.5103021965194501</v>
      </c>
      <c r="L6318">
        <v>-2.0945421752420101E-2</v>
      </c>
      <c r="M6318">
        <v>-1.4063401132140701E-2</v>
      </c>
      <c r="N6318">
        <v>96.562325704529698</v>
      </c>
      <c r="O6318">
        <v>84.030214152377795</v>
      </c>
      <c r="P6318">
        <v>0.119183909896438</v>
      </c>
      <c r="Q6318" s="27">
        <v>-0.21700295353206001</v>
      </c>
      <c r="R6318">
        <v>-0.17373919423965301</v>
      </c>
      <c r="S6318">
        <v>-8.3397790538153396E-2</v>
      </c>
      <c r="T6318">
        <v>-2.0945421752420101E-2</v>
      </c>
      <c r="U6318">
        <v>4.1506947033313202E-2</v>
      </c>
      <c r="V6318">
        <v>0.13184835073481299</v>
      </c>
      <c r="W6318">
        <v>0.17511211002721999</v>
      </c>
      <c r="X6318">
        <v>9.7372893127022603E-2</v>
      </c>
    </row>
    <row r="6319" spans="1:24" x14ac:dyDescent="0.2">
      <c r="A6319" t="s">
        <v>9724</v>
      </c>
      <c r="B6319" t="s">
        <v>66</v>
      </c>
      <c r="C6319" t="s">
        <v>57</v>
      </c>
      <c r="D6319" t="s">
        <v>24</v>
      </c>
      <c r="E6319" t="s">
        <v>5458</v>
      </c>
      <c r="F6319" t="s">
        <v>63</v>
      </c>
      <c r="G6319" t="s">
        <v>23</v>
      </c>
      <c r="H6319" t="s">
        <v>14</v>
      </c>
      <c r="I6319">
        <v>14</v>
      </c>
      <c r="J6319">
        <v>1.6563276902300501</v>
      </c>
      <c r="K6319">
        <v>1.6737781357450101</v>
      </c>
      <c r="L6319">
        <v>-1.7450445514956201E-2</v>
      </c>
      <c r="M6319">
        <v>-1.05356238490057E-2</v>
      </c>
      <c r="N6319">
        <v>96.834472069502098</v>
      </c>
      <c r="O6319">
        <v>84.030214152377795</v>
      </c>
      <c r="P6319">
        <v>0.12830889203537199</v>
      </c>
      <c r="Q6319" s="27">
        <v>-0.22851857291314401</v>
      </c>
      <c r="R6319">
        <v>-0.18194244510430299</v>
      </c>
      <c r="S6319">
        <v>-8.4684304941491303E-2</v>
      </c>
      <c r="T6319">
        <v>-1.7450445514956201E-2</v>
      </c>
      <c r="U6319">
        <v>4.9783413911578901E-2</v>
      </c>
      <c r="V6319">
        <v>0.14704155407439101</v>
      </c>
      <c r="W6319">
        <v>0.193617681883231</v>
      </c>
      <c r="X6319">
        <v>0.108474051319512</v>
      </c>
    </row>
    <row r="6320" spans="1:24" x14ac:dyDescent="0.2">
      <c r="A6320" t="s">
        <v>9725</v>
      </c>
      <c r="B6320" t="s">
        <v>66</v>
      </c>
      <c r="C6320" t="s">
        <v>57</v>
      </c>
      <c r="D6320" t="s">
        <v>24</v>
      </c>
      <c r="E6320" t="s">
        <v>5458</v>
      </c>
      <c r="F6320" t="s">
        <v>63</v>
      </c>
      <c r="G6320" t="s">
        <v>23</v>
      </c>
      <c r="H6320" t="s">
        <v>14</v>
      </c>
      <c r="I6320">
        <v>15</v>
      </c>
      <c r="J6320">
        <v>1.7619817497052099</v>
      </c>
      <c r="K6320">
        <v>1.76261353973812</v>
      </c>
      <c r="L6320">
        <v>-6.31790032915437E-4</v>
      </c>
      <c r="M6320">
        <v>-3.5856786429322598E-4</v>
      </c>
      <c r="N6320">
        <v>94.819818728388597</v>
      </c>
      <c r="O6320">
        <v>84.030214152377795</v>
      </c>
      <c r="P6320">
        <v>0.13490397402364401</v>
      </c>
      <c r="Q6320" s="27">
        <v>-0.22254882730181</v>
      </c>
      <c r="R6320">
        <v>-0.17357868473122701</v>
      </c>
      <c r="S6320">
        <v>-7.1321472421304793E-2</v>
      </c>
      <c r="T6320">
        <v>-6.31790032915437E-4</v>
      </c>
      <c r="U6320">
        <v>7.0057892355473897E-2</v>
      </c>
      <c r="V6320">
        <v>0.17231510466539601</v>
      </c>
      <c r="W6320">
        <v>0.221285247235979</v>
      </c>
      <c r="X6320">
        <v>0.115762674141694</v>
      </c>
    </row>
    <row r="6321" spans="1:24" x14ac:dyDescent="0.2">
      <c r="A6321" t="s">
        <v>9726</v>
      </c>
      <c r="B6321" t="s">
        <v>66</v>
      </c>
      <c r="C6321" t="s">
        <v>57</v>
      </c>
      <c r="D6321" t="s">
        <v>24</v>
      </c>
      <c r="E6321" t="s">
        <v>5458</v>
      </c>
      <c r="F6321" t="s">
        <v>63</v>
      </c>
      <c r="G6321" t="s">
        <v>23</v>
      </c>
      <c r="H6321" t="s">
        <v>14</v>
      </c>
      <c r="I6321">
        <v>16</v>
      </c>
      <c r="J6321">
        <v>1.8455683962701901</v>
      </c>
      <c r="K6321">
        <v>1.8353339468335199</v>
      </c>
      <c r="L6321">
        <v>1.0234449436674099E-2</v>
      </c>
      <c r="M6321">
        <v>5.5454186674183904E-3</v>
      </c>
      <c r="N6321">
        <v>94.928481487724795</v>
      </c>
      <c r="O6321">
        <v>84.030214152377795</v>
      </c>
      <c r="P6321">
        <v>0.141337735694196</v>
      </c>
      <c r="Q6321" s="27">
        <v>-0.22226612578027899</v>
      </c>
      <c r="R6321">
        <v>-0.17096052772328599</v>
      </c>
      <c r="S6321">
        <v>-6.3826524067084806E-2</v>
      </c>
      <c r="T6321">
        <v>1.0234449436674099E-2</v>
      </c>
      <c r="U6321">
        <v>8.4295422940433101E-2</v>
      </c>
      <c r="V6321">
        <v>0.19142942659663401</v>
      </c>
      <c r="W6321">
        <v>0.24273502465362701</v>
      </c>
      <c r="X6321">
        <v>0.113415621466989</v>
      </c>
    </row>
    <row r="6322" spans="1:24" x14ac:dyDescent="0.2">
      <c r="A6322" t="s">
        <v>9727</v>
      </c>
      <c r="B6322" t="s">
        <v>66</v>
      </c>
      <c r="C6322" t="s">
        <v>57</v>
      </c>
      <c r="D6322" t="s">
        <v>24</v>
      </c>
      <c r="E6322" t="s">
        <v>5458</v>
      </c>
      <c r="F6322" t="s">
        <v>63</v>
      </c>
      <c r="G6322" t="s">
        <v>23</v>
      </c>
      <c r="H6322" t="s">
        <v>15</v>
      </c>
      <c r="I6322">
        <v>17</v>
      </c>
      <c r="J6322">
        <v>1.8563705919289399</v>
      </c>
      <c r="K6322">
        <v>1.81527453665232</v>
      </c>
      <c r="L6322">
        <v>4.1096055276619602E-2</v>
      </c>
      <c r="M6322">
        <v>2.2137850844705102E-2</v>
      </c>
      <c r="N6322">
        <v>93.782098841632106</v>
      </c>
      <c r="O6322">
        <v>84.030214152377795</v>
      </c>
      <c r="P6322">
        <v>0.145314616387027</v>
      </c>
      <c r="Q6322" s="27">
        <v>-0.19794648868004</v>
      </c>
      <c r="R6322">
        <v>-0.14519728293154899</v>
      </c>
      <c r="S6322">
        <v>-3.50488037101825E-2</v>
      </c>
      <c r="T6322">
        <v>4.1096055276619602E-2</v>
      </c>
      <c r="U6322">
        <v>0.11724091426342199</v>
      </c>
      <c r="V6322">
        <v>0.22738939348478801</v>
      </c>
      <c r="W6322">
        <v>0.280138599233279</v>
      </c>
      <c r="X6322">
        <v>0.117847628134659</v>
      </c>
    </row>
    <row r="6323" spans="1:24" x14ac:dyDescent="0.2">
      <c r="A6323" t="s">
        <v>9728</v>
      </c>
      <c r="B6323" t="s">
        <v>66</v>
      </c>
      <c r="C6323" t="s">
        <v>57</v>
      </c>
      <c r="D6323" t="s">
        <v>24</v>
      </c>
      <c r="E6323" t="s">
        <v>5458</v>
      </c>
      <c r="F6323" t="s">
        <v>63</v>
      </c>
      <c r="G6323" t="s">
        <v>23</v>
      </c>
      <c r="H6323" t="s">
        <v>15</v>
      </c>
      <c r="I6323">
        <v>18</v>
      </c>
      <c r="J6323">
        <v>1.8380596267565401</v>
      </c>
      <c r="K6323">
        <v>1.8005247383449201</v>
      </c>
      <c r="L6323">
        <v>3.7534888411619803E-2</v>
      </c>
      <c r="M6323">
        <v>2.0420930782237098E-2</v>
      </c>
      <c r="N6323">
        <v>92.850779987897695</v>
      </c>
      <c r="O6323">
        <v>84.030214152377795</v>
      </c>
      <c r="P6323">
        <v>0.14670439433619001</v>
      </c>
      <c r="Q6323" s="27">
        <v>-0.20379384027141201</v>
      </c>
      <c r="R6323">
        <v>-0.15054014512737501</v>
      </c>
      <c r="S6323">
        <v>-3.9338214220543601E-2</v>
      </c>
      <c r="T6323">
        <v>3.7534888411619803E-2</v>
      </c>
      <c r="U6323">
        <v>0.11440799104378301</v>
      </c>
      <c r="V6323">
        <v>0.22560992195061499</v>
      </c>
      <c r="W6323">
        <v>0.27886361709465202</v>
      </c>
      <c r="X6323">
        <v>0.117431692830519</v>
      </c>
    </row>
    <row r="6324" spans="1:24" x14ac:dyDescent="0.2">
      <c r="A6324" t="s">
        <v>9729</v>
      </c>
      <c r="B6324" t="s">
        <v>66</v>
      </c>
      <c r="C6324" t="s">
        <v>57</v>
      </c>
      <c r="D6324" t="s">
        <v>24</v>
      </c>
      <c r="E6324" t="s">
        <v>5458</v>
      </c>
      <c r="F6324" t="s">
        <v>63</v>
      </c>
      <c r="G6324" t="s">
        <v>23</v>
      </c>
      <c r="H6324" t="s">
        <v>15</v>
      </c>
      <c r="I6324">
        <v>19</v>
      </c>
      <c r="J6324">
        <v>1.7744226168236701</v>
      </c>
      <c r="K6324">
        <v>1.74124823659432</v>
      </c>
      <c r="L6324">
        <v>3.3174380229346899E-2</v>
      </c>
      <c r="M6324">
        <v>1.8695873189855501E-2</v>
      </c>
      <c r="N6324">
        <v>90.220317332296005</v>
      </c>
      <c r="O6324">
        <v>84.030214152377795</v>
      </c>
      <c r="P6324">
        <v>0.14175926124896199</v>
      </c>
      <c r="Q6324" s="27">
        <v>-0.20001960452519499</v>
      </c>
      <c r="R6324">
        <v>-0.14856099269182199</v>
      </c>
      <c r="S6324">
        <v>-4.1107472665109002E-2</v>
      </c>
      <c r="T6324">
        <v>3.3174380229346899E-2</v>
      </c>
      <c r="U6324">
        <v>0.10745623312380299</v>
      </c>
      <c r="V6324">
        <v>0.214909753150516</v>
      </c>
      <c r="W6324">
        <v>0.26636836498388899</v>
      </c>
      <c r="X6324">
        <v>0.100632048889817</v>
      </c>
    </row>
    <row r="6325" spans="1:24" x14ac:dyDescent="0.2">
      <c r="A6325" t="s">
        <v>9712</v>
      </c>
      <c r="B6325" t="s">
        <v>66</v>
      </c>
      <c r="C6325" t="s">
        <v>57</v>
      </c>
      <c r="D6325" t="s">
        <v>24</v>
      </c>
      <c r="E6325" t="s">
        <v>5458</v>
      </c>
      <c r="F6325" t="s">
        <v>63</v>
      </c>
      <c r="G6325" t="s">
        <v>23</v>
      </c>
      <c r="H6325" t="s">
        <v>14</v>
      </c>
      <c r="I6325">
        <v>2</v>
      </c>
      <c r="J6325">
        <v>0.70546427545197998</v>
      </c>
      <c r="K6325">
        <v>0.71060459222609196</v>
      </c>
      <c r="L6325">
        <v>-5.140316774112E-3</v>
      </c>
      <c r="M6325">
        <v>-7.2864310114338299E-3</v>
      </c>
      <c r="N6325">
        <v>74.494544005013793</v>
      </c>
      <c r="O6325">
        <v>84.030214152377795</v>
      </c>
      <c r="P6325">
        <v>6.2574236982905596E-2</v>
      </c>
      <c r="Q6325" s="27">
        <v>-0.108074936610992</v>
      </c>
      <c r="R6325">
        <v>-8.5360488586197006E-2</v>
      </c>
      <c r="S6325">
        <v>-3.7929216953154501E-2</v>
      </c>
      <c r="T6325">
        <v>-5.140316774112E-3</v>
      </c>
      <c r="U6325">
        <v>2.76485834049305E-2</v>
      </c>
      <c r="V6325">
        <v>7.5079855037973001E-2</v>
      </c>
      <c r="W6325">
        <v>9.7794303062767707E-2</v>
      </c>
      <c r="X6325">
        <v>2.02135836137926E-2</v>
      </c>
    </row>
    <row r="6326" spans="1:24" x14ac:dyDescent="0.2">
      <c r="A6326" t="s">
        <v>9730</v>
      </c>
      <c r="B6326" t="s">
        <v>66</v>
      </c>
      <c r="C6326" t="s">
        <v>57</v>
      </c>
      <c r="D6326" t="s">
        <v>24</v>
      </c>
      <c r="E6326" t="s">
        <v>5458</v>
      </c>
      <c r="F6326" t="s">
        <v>63</v>
      </c>
      <c r="G6326" t="s">
        <v>23</v>
      </c>
      <c r="H6326" t="s">
        <v>15</v>
      </c>
      <c r="I6326">
        <v>20</v>
      </c>
      <c r="J6326">
        <v>1.6931811244841399</v>
      </c>
      <c r="K6326">
        <v>1.6716228967794</v>
      </c>
      <c r="L6326">
        <v>2.1558227704743301E-2</v>
      </c>
      <c r="M6326">
        <v>1.2732381310541401E-2</v>
      </c>
      <c r="N6326">
        <v>87.919037746369298</v>
      </c>
      <c r="O6326">
        <v>84.030214152377795</v>
      </c>
      <c r="P6326">
        <v>0.13093558098546099</v>
      </c>
      <c r="Q6326" s="27">
        <v>-0.19383080301634001</v>
      </c>
      <c r="R6326">
        <v>-0.146301187118618</v>
      </c>
      <c r="S6326">
        <v>-4.7052016731638301E-2</v>
      </c>
      <c r="T6326">
        <v>2.1558227704743301E-2</v>
      </c>
      <c r="U6326">
        <v>9.0168472141124903E-2</v>
      </c>
      <c r="V6326">
        <v>0.189417642528104</v>
      </c>
      <c r="W6326">
        <v>0.23694725842582701</v>
      </c>
      <c r="X6326">
        <v>7.2129421677582697E-2</v>
      </c>
    </row>
    <row r="6327" spans="1:24" x14ac:dyDescent="0.2">
      <c r="A6327" t="s">
        <v>9731</v>
      </c>
      <c r="B6327" t="s">
        <v>66</v>
      </c>
      <c r="C6327" t="s">
        <v>57</v>
      </c>
      <c r="D6327" t="s">
        <v>24</v>
      </c>
      <c r="E6327" t="s">
        <v>5458</v>
      </c>
      <c r="F6327" t="s">
        <v>63</v>
      </c>
      <c r="G6327" t="s">
        <v>23</v>
      </c>
      <c r="H6327" t="s">
        <v>15</v>
      </c>
      <c r="I6327">
        <v>21</v>
      </c>
      <c r="J6327">
        <v>1.6211495005860701</v>
      </c>
      <c r="K6327">
        <v>1.60309851669698</v>
      </c>
      <c r="L6327">
        <v>1.8050983889088799E-2</v>
      </c>
      <c r="M6327">
        <v>1.1134681830739899E-2</v>
      </c>
      <c r="N6327">
        <v>86.216598547717794</v>
      </c>
      <c r="O6327">
        <v>84.030214152377795</v>
      </c>
      <c r="P6327">
        <v>0.12340074782973499</v>
      </c>
      <c r="Q6327" s="27">
        <v>-0.18494324629082601</v>
      </c>
      <c r="R6327">
        <v>-0.140148774828632</v>
      </c>
      <c r="S6327">
        <v>-4.66110079736924E-2</v>
      </c>
      <c r="T6327">
        <v>1.8050983889088799E-2</v>
      </c>
      <c r="U6327">
        <v>8.2712975751870005E-2</v>
      </c>
      <c r="V6327">
        <v>0.17625074260680901</v>
      </c>
      <c r="W6327">
        <v>0.22104521406900299</v>
      </c>
      <c r="X6327">
        <v>5.1451968632168402E-2</v>
      </c>
    </row>
    <row r="6328" spans="1:24" x14ac:dyDescent="0.2">
      <c r="A6328" t="s">
        <v>9732</v>
      </c>
      <c r="B6328" t="s">
        <v>66</v>
      </c>
      <c r="C6328" t="s">
        <v>57</v>
      </c>
      <c r="D6328" t="s">
        <v>24</v>
      </c>
      <c r="E6328" t="s">
        <v>5458</v>
      </c>
      <c r="F6328" t="s">
        <v>63</v>
      </c>
      <c r="G6328" t="s">
        <v>23</v>
      </c>
      <c r="H6328" t="s">
        <v>14</v>
      </c>
      <c r="I6328">
        <v>22</v>
      </c>
      <c r="J6328">
        <v>1.4876452136110201</v>
      </c>
      <c r="K6328">
        <v>1.4918703847280199</v>
      </c>
      <c r="L6328">
        <v>-4.2251711170017197E-3</v>
      </c>
      <c r="M6328">
        <v>-2.8401739059448101E-3</v>
      </c>
      <c r="N6328">
        <v>83.789620491874103</v>
      </c>
      <c r="O6328">
        <v>84.030214152377795</v>
      </c>
      <c r="P6328">
        <v>0.115712675338441</v>
      </c>
      <c r="Q6328" s="27">
        <v>-0.19457252204873801</v>
      </c>
      <c r="R6328">
        <v>-0.152568820900884</v>
      </c>
      <c r="S6328">
        <v>-6.4858612994345005E-2</v>
      </c>
      <c r="T6328">
        <v>-4.2251711170017197E-3</v>
      </c>
      <c r="U6328">
        <v>5.6408270760341599E-2</v>
      </c>
      <c r="V6328">
        <v>0.14411847866687999</v>
      </c>
      <c r="W6328">
        <v>0.186122179814734</v>
      </c>
      <c r="X6328">
        <v>3.26122976626654E-2</v>
      </c>
    </row>
    <row r="6329" spans="1:24" x14ac:dyDescent="0.2">
      <c r="A6329" t="s">
        <v>9733</v>
      </c>
      <c r="B6329" t="s">
        <v>66</v>
      </c>
      <c r="C6329" t="s">
        <v>57</v>
      </c>
      <c r="D6329" t="s">
        <v>24</v>
      </c>
      <c r="E6329" t="s">
        <v>5458</v>
      </c>
      <c r="F6329" t="s">
        <v>63</v>
      </c>
      <c r="G6329" t="s">
        <v>23</v>
      </c>
      <c r="H6329" t="s">
        <v>14</v>
      </c>
      <c r="I6329">
        <v>23</v>
      </c>
      <c r="J6329">
        <v>1.28430240044378</v>
      </c>
      <c r="K6329">
        <v>1.2886021174150499</v>
      </c>
      <c r="L6329">
        <v>-4.2997169712710804E-3</v>
      </c>
      <c r="M6329">
        <v>-3.3479007512446702E-3</v>
      </c>
      <c r="N6329">
        <v>80.400397480117604</v>
      </c>
      <c r="O6329">
        <v>84.030214152377795</v>
      </c>
      <c r="P6329">
        <v>0.102195889873441</v>
      </c>
      <c r="Q6329" s="27">
        <v>-0.172411955813082</v>
      </c>
      <c r="R6329">
        <v>-0.135314847789023</v>
      </c>
      <c r="S6329">
        <v>-5.7850363264954199E-2</v>
      </c>
      <c r="T6329">
        <v>-4.2997169712710804E-3</v>
      </c>
      <c r="U6329">
        <v>4.9250929322412103E-2</v>
      </c>
      <c r="V6329">
        <v>0.12671541384648</v>
      </c>
      <c r="W6329">
        <v>0.16381252187053999</v>
      </c>
      <c r="X6329">
        <v>2.7919166224250402E-2</v>
      </c>
    </row>
    <row r="6330" spans="1:24" x14ac:dyDescent="0.2">
      <c r="A6330" t="s">
        <v>9734</v>
      </c>
      <c r="B6330" t="s">
        <v>66</v>
      </c>
      <c r="C6330" t="s">
        <v>57</v>
      </c>
      <c r="D6330" t="s">
        <v>24</v>
      </c>
      <c r="E6330" t="s">
        <v>5458</v>
      </c>
      <c r="F6330" t="s">
        <v>63</v>
      </c>
      <c r="G6330" t="s">
        <v>23</v>
      </c>
      <c r="H6330" t="s">
        <v>14</v>
      </c>
      <c r="I6330">
        <v>24</v>
      </c>
      <c r="J6330">
        <v>1.06273685213617</v>
      </c>
      <c r="K6330">
        <v>1.06733125671553</v>
      </c>
      <c r="L6330">
        <v>-4.5944045793549996E-3</v>
      </c>
      <c r="M6330">
        <v>-4.3231817642532299E-3</v>
      </c>
      <c r="N6330">
        <v>78.235373517461994</v>
      </c>
      <c r="O6330">
        <v>84.030214152377795</v>
      </c>
      <c r="P6330">
        <v>8.7469604883650298E-2</v>
      </c>
      <c r="Q6330" s="27">
        <v>-0.14848190461295999</v>
      </c>
      <c r="R6330">
        <v>-0.11673043804019501</v>
      </c>
      <c r="S6330">
        <v>-5.0428477538387702E-2</v>
      </c>
      <c r="T6330">
        <v>-4.5944045793549996E-3</v>
      </c>
      <c r="U6330">
        <v>4.1239668379677699E-2</v>
      </c>
      <c r="V6330">
        <v>0.107541628881485</v>
      </c>
      <c r="W6330">
        <v>0.13929309545425</v>
      </c>
      <c r="X6330">
        <v>2.7995860230941302E-2</v>
      </c>
    </row>
    <row r="6331" spans="1:24" x14ac:dyDescent="0.2">
      <c r="A6331" t="s">
        <v>9713</v>
      </c>
      <c r="B6331" t="s">
        <v>66</v>
      </c>
      <c r="C6331" t="s">
        <v>57</v>
      </c>
      <c r="D6331" t="s">
        <v>24</v>
      </c>
      <c r="E6331" t="s">
        <v>5458</v>
      </c>
      <c r="F6331" t="s">
        <v>63</v>
      </c>
      <c r="G6331" t="s">
        <v>23</v>
      </c>
      <c r="H6331" t="s">
        <v>14</v>
      </c>
      <c r="I6331">
        <v>3</v>
      </c>
      <c r="J6331">
        <v>0.63758365345218204</v>
      </c>
      <c r="K6331">
        <v>0.642607848274377</v>
      </c>
      <c r="L6331">
        <v>-5.0241948221945902E-3</v>
      </c>
      <c r="M6331">
        <v>-7.8800558875548304E-3</v>
      </c>
      <c r="N6331">
        <v>73.560866636410793</v>
      </c>
      <c r="O6331">
        <v>84.030214152377795</v>
      </c>
      <c r="P6331">
        <v>5.59177539931833E-2</v>
      </c>
      <c r="Q6331" s="27">
        <v>-9.7008900140981097E-2</v>
      </c>
      <c r="R6331">
        <v>-7.67107554414556E-2</v>
      </c>
      <c r="S6331">
        <v>-3.4325097914622599E-2</v>
      </c>
      <c r="T6331">
        <v>-5.0241948221945902E-3</v>
      </c>
      <c r="U6331" s="1">
        <v>2.42767082702335E-2</v>
      </c>
      <c r="V6331">
        <v>6.66623657970664E-2</v>
      </c>
      <c r="W6331">
        <v>8.6960510496591897E-2</v>
      </c>
      <c r="X6331">
        <v>1.74865160732098E-2</v>
      </c>
    </row>
    <row r="6332" spans="1:24" x14ac:dyDescent="0.2">
      <c r="A6332" t="s">
        <v>9714</v>
      </c>
      <c r="B6332" t="s">
        <v>66</v>
      </c>
      <c r="C6332" t="s">
        <v>57</v>
      </c>
      <c r="D6332" t="s">
        <v>24</v>
      </c>
      <c r="E6332" t="s">
        <v>5458</v>
      </c>
      <c r="F6332" t="s">
        <v>63</v>
      </c>
      <c r="G6332" t="s">
        <v>23</v>
      </c>
      <c r="H6332" t="s">
        <v>14</v>
      </c>
      <c r="I6332">
        <v>4</v>
      </c>
      <c r="J6332">
        <v>0.59786840019429099</v>
      </c>
      <c r="K6332">
        <v>0.60118883596363903</v>
      </c>
      <c r="L6332">
        <v>-3.3204357693473099E-3</v>
      </c>
      <c r="M6332">
        <v>-5.5537903797361603E-3</v>
      </c>
      <c r="N6332">
        <v>73.867121555152195</v>
      </c>
      <c r="O6332">
        <v>84.030214152377795</v>
      </c>
      <c r="P6332">
        <v>5.17471293286157E-2</v>
      </c>
      <c r="Q6332" s="27">
        <v>-8.8444463514920094E-2</v>
      </c>
      <c r="R6332">
        <v>-6.9660255568632604E-2</v>
      </c>
      <c r="S6332">
        <v>-3.0435931537541899E-2</v>
      </c>
      <c r="T6332">
        <v>-3.3204357693473099E-3</v>
      </c>
      <c r="U6332">
        <v>2.37950599988473E-2</v>
      </c>
      <c r="V6332">
        <v>6.3019384029937994E-2</v>
      </c>
      <c r="W6332">
        <v>8.1803591976225498E-2</v>
      </c>
      <c r="X6332">
        <v>1.4412559520789899E-2</v>
      </c>
    </row>
    <row r="6333" spans="1:24" x14ac:dyDescent="0.2">
      <c r="A6333" t="s">
        <v>9715</v>
      </c>
      <c r="B6333" t="s">
        <v>66</v>
      </c>
      <c r="C6333" t="s">
        <v>57</v>
      </c>
      <c r="D6333" t="s">
        <v>24</v>
      </c>
      <c r="E6333" t="s">
        <v>5458</v>
      </c>
      <c r="F6333" t="s">
        <v>63</v>
      </c>
      <c r="G6333" t="s">
        <v>23</v>
      </c>
      <c r="H6333" t="s">
        <v>14</v>
      </c>
      <c r="I6333">
        <v>5</v>
      </c>
      <c r="J6333">
        <v>0.58023354546646</v>
      </c>
      <c r="K6333">
        <v>0.58756811024310995</v>
      </c>
      <c r="L6333">
        <v>-7.3345647766494297E-3</v>
      </c>
      <c r="M6333">
        <v>-1.26407113720959E-2</v>
      </c>
      <c r="N6333">
        <v>73.511902213001406</v>
      </c>
      <c r="O6333">
        <v>84.030214152377795</v>
      </c>
      <c r="P6333">
        <v>4.9675392501928699E-2</v>
      </c>
      <c r="Q6333" s="27">
        <v>-8.9050585442322097E-2</v>
      </c>
      <c r="R6333">
        <v>-7.1018417964122005E-2</v>
      </c>
      <c r="S6333">
        <v>-3.336447044766E-2</v>
      </c>
      <c r="T6333">
        <v>-7.3345647766494297E-3</v>
      </c>
      <c r="U6333">
        <v>1.8695340894361201E-2</v>
      </c>
      <c r="V6333">
        <v>5.6349288410823102E-2</v>
      </c>
      <c r="W6333">
        <v>7.4381455889023201E-2</v>
      </c>
      <c r="X6333">
        <v>9.5007136599721109E-3</v>
      </c>
    </row>
    <row r="6334" spans="1:24" x14ac:dyDescent="0.2">
      <c r="A6334" t="s">
        <v>9716</v>
      </c>
      <c r="B6334" t="s">
        <v>66</v>
      </c>
      <c r="C6334" t="s">
        <v>57</v>
      </c>
      <c r="D6334" t="s">
        <v>24</v>
      </c>
      <c r="E6334" t="s">
        <v>5458</v>
      </c>
      <c r="F6334" t="s">
        <v>63</v>
      </c>
      <c r="G6334" t="s">
        <v>23</v>
      </c>
      <c r="H6334" t="s">
        <v>14</v>
      </c>
      <c r="I6334">
        <v>6</v>
      </c>
      <c r="J6334">
        <v>0.60184474143155997</v>
      </c>
      <c r="K6334">
        <v>0.60872751826988103</v>
      </c>
      <c r="L6334">
        <v>-6.8827768383208903E-3</v>
      </c>
      <c r="M6334">
        <v>-1.1436133548246E-2</v>
      </c>
      <c r="N6334">
        <v>72.585891506742698</v>
      </c>
      <c r="O6334">
        <v>84.030214152377795</v>
      </c>
      <c r="P6334">
        <v>5.1701294729980397E-2</v>
      </c>
      <c r="Q6334" s="27">
        <v>-9.1931406669138696E-2</v>
      </c>
      <c r="R6334">
        <v>-7.31638366821558E-2</v>
      </c>
      <c r="S6334">
        <v>-3.3974255276830602E-2</v>
      </c>
      <c r="T6334">
        <v>-6.8827768383208903E-3</v>
      </c>
      <c r="U6334">
        <v>2.02087016001888E-2</v>
      </c>
      <c r="V6334">
        <v>5.9398283005514002E-2</v>
      </c>
      <c r="W6334">
        <v>7.8165852992496898E-2</v>
      </c>
      <c r="X6334">
        <v>-4.9715520723869202E-4</v>
      </c>
    </row>
    <row r="6335" spans="1:24" x14ac:dyDescent="0.2">
      <c r="A6335" t="s">
        <v>9717</v>
      </c>
      <c r="B6335" t="s">
        <v>66</v>
      </c>
      <c r="C6335" t="s">
        <v>57</v>
      </c>
      <c r="D6335" t="s">
        <v>24</v>
      </c>
      <c r="E6335" t="s">
        <v>5458</v>
      </c>
      <c r="F6335" t="s">
        <v>63</v>
      </c>
      <c r="G6335" t="s">
        <v>23</v>
      </c>
      <c r="H6335" t="s">
        <v>14</v>
      </c>
      <c r="I6335">
        <v>7</v>
      </c>
      <c r="J6335">
        <v>0.67844974812490599</v>
      </c>
      <c r="K6335">
        <v>0.686151508268945</v>
      </c>
      <c r="L6335">
        <v>-7.7017601440395496E-3</v>
      </c>
      <c r="M6335">
        <v>-1.13519979413739E-2</v>
      </c>
      <c r="N6335">
        <v>73.355904482192301</v>
      </c>
      <c r="O6335">
        <v>84.030214152377795</v>
      </c>
      <c r="P6335">
        <v>5.9158369835963898E-2</v>
      </c>
      <c r="Q6335" s="27">
        <v>-0.10501727852419999</v>
      </c>
      <c r="R6335">
        <v>-8.3542790273745296E-2</v>
      </c>
      <c r="S6335">
        <v>-3.8700745938084702E-2</v>
      </c>
      <c r="T6335">
        <v>-7.7017601440395496E-3</v>
      </c>
      <c r="U6335">
        <v>2.3297225650005499E-2</v>
      </c>
      <c r="V6335">
        <v>6.8139269985666204E-2</v>
      </c>
      <c r="W6335">
        <v>8.9613758236121097E-2</v>
      </c>
      <c r="X6335">
        <v>-1.3141160138942599E-2</v>
      </c>
    </row>
    <row r="6336" spans="1:24" x14ac:dyDescent="0.2">
      <c r="A6336" t="s">
        <v>9718</v>
      </c>
      <c r="B6336" t="s">
        <v>66</v>
      </c>
      <c r="C6336" t="s">
        <v>57</v>
      </c>
      <c r="D6336" t="s">
        <v>24</v>
      </c>
      <c r="E6336" t="s">
        <v>5458</v>
      </c>
      <c r="F6336" t="s">
        <v>63</v>
      </c>
      <c r="G6336" t="s">
        <v>23</v>
      </c>
      <c r="H6336" t="s">
        <v>14</v>
      </c>
      <c r="I6336">
        <v>8</v>
      </c>
      <c r="J6336">
        <v>0.73852926364275695</v>
      </c>
      <c r="K6336">
        <v>0.74427152950755804</v>
      </c>
      <c r="L6336">
        <v>-5.7422658648004204E-3</v>
      </c>
      <c r="M6336">
        <v>-7.7752719458630401E-3</v>
      </c>
      <c r="N6336">
        <v>74.627540054460596</v>
      </c>
      <c r="O6336">
        <v>84.030214152377795</v>
      </c>
      <c r="P6336">
        <v>6.69714281925054E-2</v>
      </c>
      <c r="Q6336" s="27">
        <v>-0.11591026524147199</v>
      </c>
      <c r="R6336">
        <v>-9.1599636807592394E-2</v>
      </c>
      <c r="S6336">
        <v>-4.0835294237673299E-2</v>
      </c>
      <c r="T6336">
        <v>-5.7422658648004204E-3</v>
      </c>
      <c r="U6336">
        <v>2.9350762508072399E-2</v>
      </c>
      <c r="V6336">
        <v>8.0115105077991494E-2</v>
      </c>
      <c r="W6336">
        <v>0.104425733511871</v>
      </c>
      <c r="X6336">
        <v>4.54485083582736E-3</v>
      </c>
    </row>
    <row r="6337" spans="1:24" x14ac:dyDescent="0.2">
      <c r="A6337" t="s">
        <v>9719</v>
      </c>
      <c r="B6337" t="s">
        <v>66</v>
      </c>
      <c r="C6337" t="s">
        <v>57</v>
      </c>
      <c r="D6337" t="s">
        <v>24</v>
      </c>
      <c r="E6337" t="s">
        <v>5458</v>
      </c>
      <c r="F6337" t="s">
        <v>63</v>
      </c>
      <c r="G6337" t="s">
        <v>23</v>
      </c>
      <c r="H6337" t="s">
        <v>14</v>
      </c>
      <c r="I6337">
        <v>9</v>
      </c>
      <c r="J6337">
        <v>0.79868563580546303</v>
      </c>
      <c r="K6337">
        <v>0.800653283012005</v>
      </c>
      <c r="L6337">
        <v>-1.9676472065421001E-3</v>
      </c>
      <c r="M6337">
        <v>-2.46360660356406E-3</v>
      </c>
      <c r="N6337">
        <v>82.258235602524195</v>
      </c>
      <c r="O6337">
        <v>84.030214152377795</v>
      </c>
      <c r="P6337">
        <v>7.6702750392409397E-2</v>
      </c>
      <c r="Q6337" s="27">
        <v>-0.128143671602056</v>
      </c>
      <c r="R6337">
        <v>-0.100300573209611</v>
      </c>
      <c r="S6337">
        <v>-4.2159888412164601E-2</v>
      </c>
      <c r="T6337">
        <v>-1.9676472065421001E-3</v>
      </c>
      <c r="U6337">
        <v>3.8224593999080403E-2</v>
      </c>
      <c r="V6337">
        <v>9.6365278796526704E-2</v>
      </c>
      <c r="W6337">
        <v>0.124208377188971</v>
      </c>
      <c r="X6337">
        <v>3.3975568221786302E-2</v>
      </c>
    </row>
    <row r="6338" spans="1:24" x14ac:dyDescent="0.2">
      <c r="A6338" t="s">
        <v>3019</v>
      </c>
      <c r="B6338" t="s">
        <v>66</v>
      </c>
      <c r="C6338" t="s">
        <v>57</v>
      </c>
      <c r="D6338" t="s">
        <v>24</v>
      </c>
      <c r="E6338" t="s">
        <v>65</v>
      </c>
      <c r="F6338" t="s">
        <v>62</v>
      </c>
      <c r="G6338" t="s">
        <v>35</v>
      </c>
      <c r="H6338" t="s">
        <v>13</v>
      </c>
      <c r="I6338">
        <v>1</v>
      </c>
      <c r="J6338">
        <v>0.88892810265466804</v>
      </c>
      <c r="K6338">
        <v>0.91734975419083298</v>
      </c>
      <c r="L6338">
        <v>-2.8421651536165299E-2</v>
      </c>
      <c r="M6338">
        <v>-3.1972947476053101E-2</v>
      </c>
      <c r="N6338">
        <v>65.073926903773497</v>
      </c>
      <c r="O6338">
        <v>75.959463445508305</v>
      </c>
      <c r="P6338">
        <v>0.113458375437303</v>
      </c>
      <c r="Q6338" s="27">
        <v>-0.21506067913052901</v>
      </c>
      <c r="R6338">
        <v>-0.17387528884678799</v>
      </c>
      <c r="S6338">
        <v>-8.7873840265312003E-2</v>
      </c>
      <c r="T6338">
        <v>-2.8421651536165299E-2</v>
      </c>
      <c r="U6338">
        <v>3.1030537192981499E-2</v>
      </c>
      <c r="V6338">
        <v>0.117031985774457</v>
      </c>
      <c r="W6338">
        <v>0.15821737605819799</v>
      </c>
      <c r="X6338">
        <v>6.8866280437762106E-2</v>
      </c>
    </row>
    <row r="6339" spans="1:24" x14ac:dyDescent="0.2">
      <c r="A6339" t="s">
        <v>3028</v>
      </c>
      <c r="B6339" t="s">
        <v>66</v>
      </c>
      <c r="C6339" t="s">
        <v>57</v>
      </c>
      <c r="D6339" t="s">
        <v>24</v>
      </c>
      <c r="E6339" t="s">
        <v>65</v>
      </c>
      <c r="F6339" t="s">
        <v>62</v>
      </c>
      <c r="G6339" t="s">
        <v>35</v>
      </c>
      <c r="H6339" t="s">
        <v>14</v>
      </c>
      <c r="I6339">
        <v>10</v>
      </c>
      <c r="J6339">
        <v>-2.50937249807422</v>
      </c>
      <c r="K6339">
        <v>-2.5188086539603902</v>
      </c>
      <c r="L6339">
        <v>9.4361558861658801E-3</v>
      </c>
      <c r="M6339">
        <v>-3.7603647499155702E-3</v>
      </c>
      <c r="N6339">
        <v>80.647801395687495</v>
      </c>
      <c r="O6339">
        <v>75.959463445508305</v>
      </c>
      <c r="P6339">
        <v>0.21763819693613101</v>
      </c>
      <c r="Q6339" s="27">
        <v>-0.34857867807377002</v>
      </c>
      <c r="R6339">
        <v>-0.26957601258595398</v>
      </c>
      <c r="S6339">
        <v>-0.10460625930836701</v>
      </c>
      <c r="T6339">
        <v>9.4361558861658801E-3</v>
      </c>
      <c r="U6339">
        <v>0.123478571080699</v>
      </c>
      <c r="V6339">
        <v>0.28844832435828599</v>
      </c>
      <c r="W6339">
        <v>0.36745098984610097</v>
      </c>
      <c r="X6339">
        <v>-0.107902546861486</v>
      </c>
    </row>
    <row r="6340" spans="1:24" x14ac:dyDescent="0.2">
      <c r="A6340" t="s">
        <v>3029</v>
      </c>
      <c r="B6340" t="s">
        <v>66</v>
      </c>
      <c r="C6340" t="s">
        <v>57</v>
      </c>
      <c r="D6340" t="s">
        <v>24</v>
      </c>
      <c r="E6340" t="s">
        <v>65</v>
      </c>
      <c r="F6340" t="s">
        <v>62</v>
      </c>
      <c r="G6340" t="s">
        <v>35</v>
      </c>
      <c r="H6340" t="s">
        <v>13</v>
      </c>
      <c r="I6340">
        <v>11</v>
      </c>
      <c r="J6340">
        <v>-4.0611337460996602</v>
      </c>
      <c r="K6340">
        <v>-4.0544174273911997</v>
      </c>
      <c r="L6340">
        <v>-6.7163187084595798E-3</v>
      </c>
      <c r="M6340">
        <v>1.6538038706334099E-3</v>
      </c>
      <c r="N6340">
        <v>85.484071736167095</v>
      </c>
      <c r="O6340">
        <v>75.959463445508305</v>
      </c>
      <c r="P6340">
        <v>0.25355542356669802</v>
      </c>
      <c r="Q6340" s="27">
        <v>-0.423814990475677</v>
      </c>
      <c r="R6340">
        <v>-0.33177437172096602</v>
      </c>
      <c r="S6340">
        <v>-0.139579360657409</v>
      </c>
      <c r="T6340">
        <v>-6.7163187084595798E-3</v>
      </c>
      <c r="U6340">
        <v>0.12614672324049001</v>
      </c>
      <c r="V6340">
        <v>0.318341734304047</v>
      </c>
      <c r="W6340">
        <v>0.41038235305875798</v>
      </c>
      <c r="X6340">
        <v>-4.1389460433626298E-2</v>
      </c>
    </row>
    <row r="6341" spans="1:24" x14ac:dyDescent="0.2">
      <c r="A6341" t="s">
        <v>3030</v>
      </c>
      <c r="B6341" t="s">
        <v>66</v>
      </c>
      <c r="C6341" t="s">
        <v>57</v>
      </c>
      <c r="D6341" t="s">
        <v>24</v>
      </c>
      <c r="E6341" t="s">
        <v>65</v>
      </c>
      <c r="F6341" t="s">
        <v>62</v>
      </c>
      <c r="G6341" t="s">
        <v>35</v>
      </c>
      <c r="H6341" t="s">
        <v>13</v>
      </c>
      <c r="I6341">
        <v>12</v>
      </c>
      <c r="J6341">
        <v>-4.7705582160189799</v>
      </c>
      <c r="K6341">
        <v>-4.7763970490340304</v>
      </c>
      <c r="L6341">
        <v>5.83883301504375E-3</v>
      </c>
      <c r="M6341">
        <v>-1.22393077511089E-3</v>
      </c>
      <c r="N6341">
        <v>89.146191704876401</v>
      </c>
      <c r="O6341">
        <v>75.959463445508305</v>
      </c>
      <c r="P6341">
        <v>0.28766352851758697</v>
      </c>
      <c r="Q6341" s="27">
        <v>-0.46736767139638702</v>
      </c>
      <c r="R6341">
        <v>-0.36294581054450298</v>
      </c>
      <c r="S6341">
        <v>-0.144896855928172</v>
      </c>
      <c r="T6341">
        <v>5.83883301504375E-3</v>
      </c>
      <c r="U6341">
        <v>0.15657452195825899</v>
      </c>
      <c r="V6341">
        <v>0.374623476574591</v>
      </c>
      <c r="W6341">
        <v>0.47904533742647498</v>
      </c>
      <c r="X6341">
        <v>5.7979194003815397E-2</v>
      </c>
    </row>
    <row r="6342" spans="1:24" x14ac:dyDescent="0.2">
      <c r="A6342" t="s">
        <v>3031</v>
      </c>
      <c r="B6342" t="s">
        <v>66</v>
      </c>
      <c r="C6342" t="s">
        <v>57</v>
      </c>
      <c r="D6342" t="s">
        <v>24</v>
      </c>
      <c r="E6342" t="s">
        <v>65</v>
      </c>
      <c r="F6342" t="s">
        <v>62</v>
      </c>
      <c r="G6342" t="s">
        <v>35</v>
      </c>
      <c r="H6342" t="s">
        <v>13</v>
      </c>
      <c r="I6342">
        <v>13</v>
      </c>
      <c r="J6342">
        <v>-5.18374339544253</v>
      </c>
      <c r="K6342">
        <v>-5.1669086883968998</v>
      </c>
      <c r="L6342">
        <v>-1.6834707045632599E-2</v>
      </c>
      <c r="M6342">
        <v>3.2475965265629202E-3</v>
      </c>
      <c r="N6342">
        <v>90.280538396121202</v>
      </c>
      <c r="O6342">
        <v>75.959463445508305</v>
      </c>
      <c r="P6342">
        <v>0.314290058514758</v>
      </c>
      <c r="Q6342" s="27">
        <v>-0.53384185330240996</v>
      </c>
      <c r="R6342">
        <v>-0.41975456206155198</v>
      </c>
      <c r="S6342">
        <v>-0.18152269770736601</v>
      </c>
      <c r="T6342">
        <v>-1.6834707045632599E-2</v>
      </c>
      <c r="U6342">
        <v>0.14785328361610101</v>
      </c>
      <c r="V6342">
        <v>0.38608514797028698</v>
      </c>
      <c r="W6342">
        <v>0.50017243921114396</v>
      </c>
      <c r="X6342">
        <v>0.118101371166381</v>
      </c>
    </row>
    <row r="6343" spans="1:24" x14ac:dyDescent="0.2">
      <c r="A6343" t="s">
        <v>3032</v>
      </c>
      <c r="B6343" t="s">
        <v>66</v>
      </c>
      <c r="C6343" t="s">
        <v>57</v>
      </c>
      <c r="D6343" t="s">
        <v>24</v>
      </c>
      <c r="E6343" t="s">
        <v>65</v>
      </c>
      <c r="F6343" t="s">
        <v>62</v>
      </c>
      <c r="G6343" t="s">
        <v>35</v>
      </c>
      <c r="H6343" t="s">
        <v>13</v>
      </c>
      <c r="I6343">
        <v>14</v>
      </c>
      <c r="J6343">
        <v>-5.5648369343833801</v>
      </c>
      <c r="K6343">
        <v>-5.5148020278432304</v>
      </c>
      <c r="L6343">
        <v>-5.0034906540145203E-2</v>
      </c>
      <c r="M6343">
        <v>8.9912619417462595E-3</v>
      </c>
      <c r="N6343">
        <v>91.110041206084603</v>
      </c>
      <c r="O6343">
        <v>75.959463445508305</v>
      </c>
      <c r="P6343">
        <v>0.32090910228921299</v>
      </c>
      <c r="Q6343" s="27">
        <v>-0.57793037980590001</v>
      </c>
      <c r="R6343">
        <v>-0.46144037567491603</v>
      </c>
      <c r="S6343">
        <v>-0.218191276139693</v>
      </c>
      <c r="T6343">
        <v>-5.0034906540145203E-2</v>
      </c>
      <c r="U6343">
        <v>0.11812146305940199</v>
      </c>
      <c r="V6343">
        <v>0.36137056259462602</v>
      </c>
      <c r="W6343">
        <v>0.47786056672561</v>
      </c>
      <c r="X6343">
        <v>0.15990172867312</v>
      </c>
    </row>
    <row r="6344" spans="1:24" x14ac:dyDescent="0.2">
      <c r="A6344" t="s">
        <v>3033</v>
      </c>
      <c r="B6344" t="s">
        <v>66</v>
      </c>
      <c r="C6344" t="s">
        <v>57</v>
      </c>
      <c r="D6344" t="s">
        <v>24</v>
      </c>
      <c r="E6344" t="s">
        <v>65</v>
      </c>
      <c r="F6344" t="s">
        <v>62</v>
      </c>
      <c r="G6344" t="s">
        <v>35</v>
      </c>
      <c r="H6344" t="s">
        <v>14</v>
      </c>
      <c r="I6344">
        <v>15</v>
      </c>
      <c r="J6344">
        <v>-5.2365882672442297</v>
      </c>
      <c r="K6344">
        <v>-5.2000933609422999</v>
      </c>
      <c r="L6344">
        <v>-3.6494906301922099E-2</v>
      </c>
      <c r="M6344">
        <v>6.9692143891098204E-3</v>
      </c>
      <c r="N6344">
        <v>90.973210902162506</v>
      </c>
      <c r="O6344">
        <v>75.959463445508305</v>
      </c>
      <c r="P6344">
        <v>0.30351733298246503</v>
      </c>
      <c r="Q6344" s="27">
        <v>-0.53578091905807701</v>
      </c>
      <c r="R6344">
        <v>-0.42560412718544299</v>
      </c>
      <c r="S6344">
        <v>-0.195537988784734</v>
      </c>
      <c r="T6344">
        <v>-3.6494906301922099E-2</v>
      </c>
      <c r="U6344">
        <v>0.12254817618089001</v>
      </c>
      <c r="V6344">
        <v>0.35261431458159798</v>
      </c>
      <c r="W6344">
        <v>0.46279110645423299</v>
      </c>
      <c r="X6344">
        <v>0.109955220498267</v>
      </c>
    </row>
    <row r="6345" spans="1:24" x14ac:dyDescent="0.2">
      <c r="A6345" t="s">
        <v>3034</v>
      </c>
      <c r="B6345" t="s">
        <v>66</v>
      </c>
      <c r="C6345" t="s">
        <v>57</v>
      </c>
      <c r="D6345" t="s">
        <v>24</v>
      </c>
      <c r="E6345" t="s">
        <v>65</v>
      </c>
      <c r="F6345" t="s">
        <v>62</v>
      </c>
      <c r="G6345" t="s">
        <v>35</v>
      </c>
      <c r="H6345" t="s">
        <v>14</v>
      </c>
      <c r="I6345">
        <v>16</v>
      </c>
      <c r="J6345">
        <v>-4.0691311810010404</v>
      </c>
      <c r="K6345">
        <v>-4.0084431861005401</v>
      </c>
      <c r="L6345">
        <v>-6.0687994900492502E-2</v>
      </c>
      <c r="M6345">
        <v>1.4914238986407599E-2</v>
      </c>
      <c r="N6345">
        <v>91.637619397112601</v>
      </c>
      <c r="O6345">
        <v>75.959463445508305</v>
      </c>
      <c r="P6345">
        <v>0.28285569525864901</v>
      </c>
      <c r="Q6345" s="27">
        <v>-0.52598561360097096</v>
      </c>
      <c r="R6345">
        <v>-0.42330899622208101</v>
      </c>
      <c r="S6345">
        <v>-0.208904379216025</v>
      </c>
      <c r="T6345">
        <v>-6.0687994900492502E-2</v>
      </c>
      <c r="U6345">
        <v>8.7528389415039806E-2</v>
      </c>
      <c r="V6345">
        <v>0.301933006421096</v>
      </c>
      <c r="W6345">
        <v>0.404609623799986</v>
      </c>
      <c r="X6345">
        <v>0.15368812287231101</v>
      </c>
    </row>
    <row r="6346" spans="1:24" x14ac:dyDescent="0.2">
      <c r="A6346" t="s">
        <v>3035</v>
      </c>
      <c r="B6346" t="s">
        <v>66</v>
      </c>
      <c r="C6346" t="s">
        <v>57</v>
      </c>
      <c r="D6346" t="s">
        <v>24</v>
      </c>
      <c r="E6346" t="s">
        <v>65</v>
      </c>
      <c r="F6346" t="s">
        <v>62</v>
      </c>
      <c r="G6346" t="s">
        <v>35</v>
      </c>
      <c r="H6346" t="s">
        <v>15</v>
      </c>
      <c r="I6346">
        <v>17</v>
      </c>
      <c r="J6346">
        <v>-2.2914728322182798</v>
      </c>
      <c r="K6346">
        <v>-2.2956575737379601</v>
      </c>
      <c r="L6346">
        <v>4.1847415196796904E-3</v>
      </c>
      <c r="M6346">
        <v>-1.82622349296135E-3</v>
      </c>
      <c r="N6346">
        <v>90.9374247010348</v>
      </c>
      <c r="O6346">
        <v>75.959463445508305</v>
      </c>
      <c r="P6346">
        <v>0.24439543403719299</v>
      </c>
      <c r="Q6346" s="27">
        <v>-0.39784574747150198</v>
      </c>
      <c r="R6346">
        <v>-0.30913020491600102</v>
      </c>
      <c r="S6346">
        <v>-0.12387846591580901</v>
      </c>
      <c r="T6346">
        <v>4.1847415196796904E-3</v>
      </c>
      <c r="U6346">
        <v>0.132247948955169</v>
      </c>
      <c r="V6346">
        <v>0.31749968795536099</v>
      </c>
      <c r="W6346">
        <v>0.406215230510862</v>
      </c>
      <c r="X6346">
        <v>0.145969539893822</v>
      </c>
    </row>
    <row r="6347" spans="1:24" x14ac:dyDescent="0.2">
      <c r="A6347" t="s">
        <v>3036</v>
      </c>
      <c r="B6347" t="s">
        <v>66</v>
      </c>
      <c r="C6347" t="s">
        <v>57</v>
      </c>
      <c r="D6347" t="s">
        <v>24</v>
      </c>
      <c r="E6347" t="s">
        <v>65</v>
      </c>
      <c r="F6347" t="s">
        <v>62</v>
      </c>
      <c r="G6347" t="s">
        <v>35</v>
      </c>
      <c r="H6347" t="s">
        <v>15</v>
      </c>
      <c r="I6347">
        <v>18</v>
      </c>
      <c r="J6347">
        <v>-0.44744669331209802</v>
      </c>
      <c r="K6347">
        <v>-0.48272858760357101</v>
      </c>
      <c r="L6347">
        <v>3.5281894291473902E-2</v>
      </c>
      <c r="M6347">
        <v>-7.8851614770710801E-2</v>
      </c>
      <c r="N6347">
        <v>89.493233623520695</v>
      </c>
      <c r="O6347">
        <v>75.959463445508305</v>
      </c>
      <c r="P6347">
        <v>0.201053094160837</v>
      </c>
      <c r="Q6347" s="27">
        <v>-0.29545044560310302</v>
      </c>
      <c r="R6347">
        <v>-0.22246817242271899</v>
      </c>
      <c r="S6347">
        <v>-7.0069927048804798E-2</v>
      </c>
      <c r="T6347">
        <v>3.5281894291473902E-2</v>
      </c>
      <c r="U6347">
        <v>0.140633715631753</v>
      </c>
      <c r="V6347">
        <v>0.29303196100566697</v>
      </c>
      <c r="W6347">
        <v>0.366014234186051</v>
      </c>
      <c r="X6347">
        <v>0.146207502403668</v>
      </c>
    </row>
    <row r="6348" spans="1:24" x14ac:dyDescent="0.2">
      <c r="A6348" t="s">
        <v>3037</v>
      </c>
      <c r="B6348" t="s">
        <v>66</v>
      </c>
      <c r="C6348" t="s">
        <v>57</v>
      </c>
      <c r="D6348" t="s">
        <v>24</v>
      </c>
      <c r="E6348" t="s">
        <v>65</v>
      </c>
      <c r="F6348" t="s">
        <v>62</v>
      </c>
      <c r="G6348" t="s">
        <v>35</v>
      </c>
      <c r="H6348" t="s">
        <v>15</v>
      </c>
      <c r="I6348">
        <v>19</v>
      </c>
      <c r="J6348">
        <v>0.75219894968102996</v>
      </c>
      <c r="K6348">
        <v>0.76691975497815601</v>
      </c>
      <c r="L6348">
        <v>-1.4720805297125401E-2</v>
      </c>
      <c r="M6348">
        <v>-1.9570361409528302E-2</v>
      </c>
      <c r="N6348">
        <v>85.696965193010698</v>
      </c>
      <c r="O6348">
        <v>75.959463445508305</v>
      </c>
      <c r="P6348">
        <v>0.16649663869662301</v>
      </c>
      <c r="Q6348" s="27">
        <v>-0.28860777595307102</v>
      </c>
      <c r="R6348">
        <v>-0.228169496106196</v>
      </c>
      <c r="S6348">
        <v>-0.101965043974156</v>
      </c>
      <c r="T6348">
        <v>-1.4720805297125401E-2</v>
      </c>
      <c r="U6348">
        <v>7.2523433379905203E-2</v>
      </c>
      <c r="V6348">
        <v>0.19872788551194601</v>
      </c>
      <c r="W6348">
        <v>0.25916616535881998</v>
      </c>
      <c r="X6348">
        <v>0.16794956168442499</v>
      </c>
    </row>
    <row r="6349" spans="1:24" x14ac:dyDescent="0.2">
      <c r="A6349" t="s">
        <v>3020</v>
      </c>
      <c r="B6349" t="s">
        <v>66</v>
      </c>
      <c r="C6349" t="s">
        <v>57</v>
      </c>
      <c r="D6349" t="s">
        <v>24</v>
      </c>
      <c r="E6349" t="s">
        <v>65</v>
      </c>
      <c r="F6349" t="s">
        <v>62</v>
      </c>
      <c r="G6349" t="s">
        <v>35</v>
      </c>
      <c r="H6349" t="s">
        <v>13</v>
      </c>
      <c r="I6349">
        <v>2</v>
      </c>
      <c r="J6349">
        <v>0.82933106855884098</v>
      </c>
      <c r="K6349">
        <v>0.84537705195643098</v>
      </c>
      <c r="L6349">
        <v>-1.6045983397589898E-2</v>
      </c>
      <c r="M6349">
        <v>-1.93481035570916E-2</v>
      </c>
      <c r="N6349">
        <v>63.667094809157902</v>
      </c>
      <c r="O6349">
        <v>75.959463445508305</v>
      </c>
      <c r="P6349">
        <v>0.10611044482110001</v>
      </c>
      <c r="Q6349" s="27">
        <v>-0.19059766512829901</v>
      </c>
      <c r="R6349">
        <v>-0.15207957365824001</v>
      </c>
      <c r="S6349">
        <v>-7.1647856483846098E-2</v>
      </c>
      <c r="T6349">
        <v>-1.6045983397589898E-2</v>
      </c>
      <c r="U6349">
        <v>3.9555889688666301E-2</v>
      </c>
      <c r="V6349">
        <v>0.11998760686306</v>
      </c>
      <c r="W6349">
        <v>0.15850569833311901</v>
      </c>
      <c r="X6349">
        <v>4.8703871804730597E-2</v>
      </c>
    </row>
    <row r="6350" spans="1:24" x14ac:dyDescent="0.2">
      <c r="A6350" t="s">
        <v>3038</v>
      </c>
      <c r="B6350" t="s">
        <v>66</v>
      </c>
      <c r="C6350" t="s">
        <v>57</v>
      </c>
      <c r="D6350" t="s">
        <v>24</v>
      </c>
      <c r="E6350" t="s">
        <v>65</v>
      </c>
      <c r="F6350" t="s">
        <v>62</v>
      </c>
      <c r="G6350" t="s">
        <v>35</v>
      </c>
      <c r="H6350" t="s">
        <v>15</v>
      </c>
      <c r="I6350">
        <v>20</v>
      </c>
      <c r="J6350">
        <v>1.2852898535474999</v>
      </c>
      <c r="K6350">
        <v>1.3097311715111499</v>
      </c>
      <c r="L6350">
        <v>-2.4441317963653699E-2</v>
      </c>
      <c r="M6350">
        <v>-1.9016191481006299E-2</v>
      </c>
      <c r="N6350">
        <v>80.357594246855399</v>
      </c>
      <c r="O6350">
        <v>75.959463445508305</v>
      </c>
      <c r="P6350">
        <v>0.154367790677572</v>
      </c>
      <c r="Q6350" s="27">
        <v>-0.27837633362825998</v>
      </c>
      <c r="R6350">
        <v>-0.22234082561230101</v>
      </c>
      <c r="S6350">
        <v>-0.10533004027870201</v>
      </c>
      <c r="T6350">
        <v>-2.4441317963653699E-2</v>
      </c>
      <c r="U6350">
        <v>5.6447404351394101E-2</v>
      </c>
      <c r="V6350">
        <v>0.17345818968499399</v>
      </c>
      <c r="W6350">
        <v>0.22949369770095299</v>
      </c>
      <c r="X6350">
        <v>0.14767901045873599</v>
      </c>
    </row>
    <row r="6351" spans="1:24" x14ac:dyDescent="0.2">
      <c r="A6351" t="s">
        <v>3039</v>
      </c>
      <c r="B6351" t="s">
        <v>66</v>
      </c>
      <c r="C6351" t="s">
        <v>57</v>
      </c>
      <c r="D6351" t="s">
        <v>24</v>
      </c>
      <c r="E6351" t="s">
        <v>65</v>
      </c>
      <c r="F6351" t="s">
        <v>62</v>
      </c>
      <c r="G6351" t="s">
        <v>35</v>
      </c>
      <c r="H6351" t="s">
        <v>15</v>
      </c>
      <c r="I6351">
        <v>21</v>
      </c>
      <c r="J6351">
        <v>1.36251281960034</v>
      </c>
      <c r="K6351">
        <v>1.3932470158571999</v>
      </c>
      <c r="L6351">
        <v>-3.0734196256867002E-2</v>
      </c>
      <c r="M6351">
        <v>-2.2556996025829799E-2</v>
      </c>
      <c r="N6351">
        <v>75.6703000449222</v>
      </c>
      <c r="O6351">
        <v>75.959463445508305</v>
      </c>
      <c r="P6351">
        <v>0.14904574414480101</v>
      </c>
      <c r="Q6351" s="27">
        <v>-0.27591444537506499</v>
      </c>
      <c r="R6351">
        <v>-0.22181084025050199</v>
      </c>
      <c r="S6351">
        <v>-0.108834166188743</v>
      </c>
      <c r="T6351">
        <v>-3.0734196256867002E-2</v>
      </c>
      <c r="U6351">
        <v>4.7365773675008702E-2</v>
      </c>
      <c r="V6351">
        <v>0.16034244773676801</v>
      </c>
      <c r="W6351">
        <v>0.214446052861331</v>
      </c>
      <c r="X6351">
        <v>0.10556856285729101</v>
      </c>
    </row>
    <row r="6352" spans="1:24" x14ac:dyDescent="0.2">
      <c r="A6352" t="s">
        <v>3040</v>
      </c>
      <c r="B6352" t="s">
        <v>66</v>
      </c>
      <c r="C6352" t="s">
        <v>57</v>
      </c>
      <c r="D6352" t="s">
        <v>24</v>
      </c>
      <c r="E6352" t="s">
        <v>65</v>
      </c>
      <c r="F6352" t="s">
        <v>62</v>
      </c>
      <c r="G6352" t="s">
        <v>35</v>
      </c>
      <c r="H6352" t="s">
        <v>14</v>
      </c>
      <c r="I6352">
        <v>22</v>
      </c>
      <c r="J6352">
        <v>1.27988266013636</v>
      </c>
      <c r="K6352">
        <v>1.31136491658845</v>
      </c>
      <c r="L6352">
        <v>-3.1482256452095798E-2</v>
      </c>
      <c r="M6352">
        <v>-2.4597767774072101E-2</v>
      </c>
      <c r="N6352">
        <v>71.460149871429493</v>
      </c>
      <c r="O6352">
        <v>75.959463445508305</v>
      </c>
      <c r="P6352">
        <v>0.143629822606059</v>
      </c>
      <c r="Q6352" s="27">
        <v>-0.26775331463906299</v>
      </c>
      <c r="R6352">
        <v>-0.215615689033063</v>
      </c>
      <c r="S6352">
        <v>-0.106744283497671</v>
      </c>
      <c r="T6352">
        <v>-3.1482256452095798E-2</v>
      </c>
      <c r="U6352">
        <v>4.3779770593479102E-2</v>
      </c>
      <c r="V6352">
        <v>0.152651176128872</v>
      </c>
      <c r="W6352">
        <v>0.20478880173487099</v>
      </c>
      <c r="X6352">
        <v>8.3981458171698997E-2</v>
      </c>
    </row>
    <row r="6353" spans="1:24" x14ac:dyDescent="0.2">
      <c r="A6353" t="s">
        <v>3041</v>
      </c>
      <c r="B6353" t="s">
        <v>66</v>
      </c>
      <c r="C6353" t="s">
        <v>57</v>
      </c>
      <c r="D6353" t="s">
        <v>24</v>
      </c>
      <c r="E6353" t="s">
        <v>65</v>
      </c>
      <c r="F6353" t="s">
        <v>62</v>
      </c>
      <c r="G6353" t="s">
        <v>35</v>
      </c>
      <c r="H6353" t="s">
        <v>14</v>
      </c>
      <c r="I6353">
        <v>23</v>
      </c>
      <c r="J6353">
        <v>1.13186948324701</v>
      </c>
      <c r="K6353">
        <v>1.1454399979095899</v>
      </c>
      <c r="L6353">
        <v>-1.35705146625825E-2</v>
      </c>
      <c r="M6353">
        <v>-1.19894695134395E-2</v>
      </c>
      <c r="N6353">
        <v>69.209928852469204</v>
      </c>
      <c r="O6353">
        <v>75.959463445508305</v>
      </c>
      <c r="P6353">
        <v>0.13385415022032399</v>
      </c>
      <c r="Q6353" s="27">
        <v>-0.23376059177501499</v>
      </c>
      <c r="R6353" s="1">
        <v>-0.18517153524503799</v>
      </c>
      <c r="S6353">
        <v>-8.3710089378032301E-2</v>
      </c>
      <c r="T6353" s="1">
        <v>-1.35705146625825E-2</v>
      </c>
      <c r="U6353">
        <v>5.6569060052867201E-2</v>
      </c>
      <c r="V6353">
        <v>0.158030505919873</v>
      </c>
      <c r="W6353">
        <v>0.20661956244985</v>
      </c>
      <c r="X6353">
        <v>9.8564762608159301E-2</v>
      </c>
    </row>
    <row r="6354" spans="1:24" x14ac:dyDescent="0.2">
      <c r="A6354" t="s">
        <v>3042</v>
      </c>
      <c r="B6354" t="s">
        <v>66</v>
      </c>
      <c r="C6354" t="s">
        <v>57</v>
      </c>
      <c r="D6354" t="s">
        <v>24</v>
      </c>
      <c r="E6354" t="s">
        <v>65</v>
      </c>
      <c r="F6354" t="s">
        <v>62</v>
      </c>
      <c r="G6354" t="s">
        <v>35</v>
      </c>
      <c r="H6354" t="s">
        <v>14</v>
      </c>
      <c r="I6354">
        <v>24</v>
      </c>
      <c r="J6354">
        <v>0.98243430432688705</v>
      </c>
      <c r="K6354">
        <v>1.0014519790959699</v>
      </c>
      <c r="L6354">
        <v>-1.9017674769078199E-2</v>
      </c>
      <c r="M6354">
        <v>-1.9357706347711601E-2</v>
      </c>
      <c r="N6354">
        <v>66.709242064254298</v>
      </c>
      <c r="O6354">
        <v>75.959463445508305</v>
      </c>
      <c r="P6354">
        <v>0.123038119288701</v>
      </c>
      <c r="Q6354" s="27">
        <v>-0.221415380998992</v>
      </c>
      <c r="R6354">
        <v>-0.17675254369719301</v>
      </c>
      <c r="S6354">
        <v>-8.34896492763577E-2</v>
      </c>
      <c r="T6354">
        <v>-1.9017674769078199E-2</v>
      </c>
      <c r="U6354">
        <v>4.5454299738201302E-2</v>
      </c>
      <c r="V6354">
        <v>0.13871719415903699</v>
      </c>
      <c r="W6354">
        <v>0.18338003146083501</v>
      </c>
      <c r="X6354">
        <v>9.2872733480228203E-2</v>
      </c>
    </row>
    <row r="6355" spans="1:24" x14ac:dyDescent="0.2">
      <c r="A6355" t="s">
        <v>3021</v>
      </c>
      <c r="B6355" t="s">
        <v>66</v>
      </c>
      <c r="C6355" t="s">
        <v>57</v>
      </c>
      <c r="D6355" t="s">
        <v>24</v>
      </c>
      <c r="E6355" t="s">
        <v>65</v>
      </c>
      <c r="F6355" t="s">
        <v>62</v>
      </c>
      <c r="G6355" t="s">
        <v>35</v>
      </c>
      <c r="H6355" t="s">
        <v>13</v>
      </c>
      <c r="I6355">
        <v>3</v>
      </c>
      <c r="J6355">
        <v>0.79372726679258698</v>
      </c>
      <c r="K6355">
        <v>0.82319818894907903</v>
      </c>
      <c r="L6355">
        <v>-2.9470922156492201E-2</v>
      </c>
      <c r="M6355">
        <v>-3.7129784233799597E-2</v>
      </c>
      <c r="N6355">
        <v>62.666083891505103</v>
      </c>
      <c r="O6355">
        <v>75.959463445508305</v>
      </c>
      <c r="P6355">
        <v>0.100442397793118</v>
      </c>
      <c r="Q6355" s="27">
        <v>-0.19469866652617199</v>
      </c>
      <c r="R6355">
        <v>-0.15823807612727001</v>
      </c>
      <c r="S6355">
        <v>-8.21027386000861E-2</v>
      </c>
      <c r="T6355">
        <v>-2.9470922156492201E-2</v>
      </c>
      <c r="U6355">
        <v>2.3160894287101701E-2</v>
      </c>
      <c r="V6355">
        <v>9.9296231814285305E-2</v>
      </c>
      <c r="W6355">
        <v>0.135756822213187</v>
      </c>
      <c r="X6355">
        <v>4.0847436093544902E-2</v>
      </c>
    </row>
    <row r="6356" spans="1:24" x14ac:dyDescent="0.2">
      <c r="A6356" t="s">
        <v>3022</v>
      </c>
      <c r="B6356" t="s">
        <v>66</v>
      </c>
      <c r="C6356" t="s">
        <v>57</v>
      </c>
      <c r="D6356" t="s">
        <v>24</v>
      </c>
      <c r="E6356" t="s">
        <v>65</v>
      </c>
      <c r="F6356" t="s">
        <v>62</v>
      </c>
      <c r="G6356" t="s">
        <v>35</v>
      </c>
      <c r="H6356" t="s">
        <v>13</v>
      </c>
      <c r="I6356">
        <v>4</v>
      </c>
      <c r="J6356">
        <v>0.776560672952048</v>
      </c>
      <c r="K6356">
        <v>0.82872710246466896</v>
      </c>
      <c r="L6356">
        <v>-5.2166429512621397E-2</v>
      </c>
      <c r="M6356">
        <v>-6.7176244342008598E-2</v>
      </c>
      <c r="N6356">
        <v>62.856521858541399</v>
      </c>
      <c r="O6356">
        <v>75.959463445508305</v>
      </c>
      <c r="P6356">
        <v>9.6280489838500502E-2</v>
      </c>
      <c r="Q6356" s="27">
        <v>-0.210547835296955</v>
      </c>
      <c r="R6356">
        <v>-0.17559801748557899</v>
      </c>
      <c r="S6356">
        <v>-0.102617406187996</v>
      </c>
      <c r="T6356">
        <v>-5.2166429512621397E-2</v>
      </c>
      <c r="U6356">
        <v>-1.71545283724715E-3</v>
      </c>
      <c r="V6356">
        <v>7.1265158460336195E-2</v>
      </c>
      <c r="W6356">
        <v>0.106214976271712</v>
      </c>
      <c r="X6356">
        <v>3.3165382046517602E-2</v>
      </c>
    </row>
    <row r="6357" spans="1:24" x14ac:dyDescent="0.2">
      <c r="A6357" t="s">
        <v>3023</v>
      </c>
      <c r="B6357" t="s">
        <v>66</v>
      </c>
      <c r="C6357" t="s">
        <v>57</v>
      </c>
      <c r="D6357" t="s">
        <v>24</v>
      </c>
      <c r="E6357" t="s">
        <v>65</v>
      </c>
      <c r="F6357" t="s">
        <v>62</v>
      </c>
      <c r="G6357" t="s">
        <v>35</v>
      </c>
      <c r="H6357" t="s">
        <v>13</v>
      </c>
      <c r="I6357">
        <v>5</v>
      </c>
      <c r="J6357">
        <v>0.77489167097547695</v>
      </c>
      <c r="K6357">
        <v>0.81795920596627003</v>
      </c>
      <c r="L6357">
        <v>-4.3067534990792897E-2</v>
      </c>
      <c r="M6357">
        <v>-5.5578781659347397E-2</v>
      </c>
      <c r="N6357">
        <v>62.493791989900203</v>
      </c>
      <c r="O6357">
        <v>75.959463445508305</v>
      </c>
      <c r="P6357">
        <v>9.5050867900993499E-2</v>
      </c>
      <c r="Q6357" s="27">
        <v>-0.19942621268792701</v>
      </c>
      <c r="R6357">
        <v>-0.164922747639867</v>
      </c>
      <c r="S6357">
        <v>-9.2874189770913496E-2</v>
      </c>
      <c r="T6357">
        <v>-4.3067534990792897E-2</v>
      </c>
      <c r="U6357">
        <v>6.7391197893276701E-3</v>
      </c>
      <c r="V6357">
        <v>7.8787677658280694E-2</v>
      </c>
      <c r="W6357">
        <v>0.113291142706341</v>
      </c>
      <c r="X6357">
        <v>1.7032886784147602E-2</v>
      </c>
    </row>
    <row r="6358" spans="1:24" x14ac:dyDescent="0.2">
      <c r="A6358" t="s">
        <v>3024</v>
      </c>
      <c r="B6358" t="s">
        <v>66</v>
      </c>
      <c r="C6358" t="s">
        <v>57</v>
      </c>
      <c r="D6358" t="s">
        <v>24</v>
      </c>
      <c r="E6358" t="s">
        <v>65</v>
      </c>
      <c r="F6358" t="s">
        <v>62</v>
      </c>
      <c r="G6358" t="s">
        <v>35</v>
      </c>
      <c r="H6358" t="s">
        <v>13</v>
      </c>
      <c r="I6358">
        <v>6</v>
      </c>
      <c r="J6358">
        <v>0.81627196367129695</v>
      </c>
      <c r="K6358">
        <v>0.85625693347329002</v>
      </c>
      <c r="L6358">
        <v>-3.9984969801993502E-2</v>
      </c>
      <c r="M6358">
        <v>-4.8984862376205501E-2</v>
      </c>
      <c r="N6358">
        <v>62.630286526426701</v>
      </c>
      <c r="O6358">
        <v>75.959463445508305</v>
      </c>
      <c r="P6358">
        <v>0.10007059445166901</v>
      </c>
      <c r="Q6358" s="27">
        <v>-0.20460109767498999</v>
      </c>
      <c r="R6358">
        <v>-0.168275471889034</v>
      </c>
      <c r="S6358">
        <v>-9.2421961294668203E-2</v>
      </c>
      <c r="T6358">
        <v>-3.9984969801993502E-2</v>
      </c>
      <c r="U6358">
        <v>1.24520216906812E-2</v>
      </c>
      <c r="V6358">
        <v>8.8305532285046603E-2</v>
      </c>
      <c r="W6358">
        <v>0.124631158071003</v>
      </c>
      <c r="X6358">
        <v>-2.4062604634671999E-3</v>
      </c>
    </row>
    <row r="6359" spans="1:24" x14ac:dyDescent="0.2">
      <c r="A6359" t="s">
        <v>3025</v>
      </c>
      <c r="B6359" t="s">
        <v>66</v>
      </c>
      <c r="C6359" t="s">
        <v>57</v>
      </c>
      <c r="D6359" t="s">
        <v>24</v>
      </c>
      <c r="E6359" t="s">
        <v>65</v>
      </c>
      <c r="F6359" t="s">
        <v>62</v>
      </c>
      <c r="G6359" t="s">
        <v>35</v>
      </c>
      <c r="H6359" t="s">
        <v>14</v>
      </c>
      <c r="I6359">
        <v>7</v>
      </c>
      <c r="J6359">
        <v>0.87296197754021498</v>
      </c>
      <c r="K6359">
        <v>0.90092314508648697</v>
      </c>
      <c r="L6359">
        <v>-2.79611675462712E-2</v>
      </c>
      <c r="M6359">
        <v>-3.2030223842118101E-2</v>
      </c>
      <c r="N6359">
        <v>62.2818732650722</v>
      </c>
      <c r="O6359">
        <v>75.959463445508305</v>
      </c>
      <c r="P6359">
        <v>0.113698654489317</v>
      </c>
      <c r="Q6359" s="27">
        <v>-0.214995454181197</v>
      </c>
      <c r="R6359">
        <v>-0.173722842601575</v>
      </c>
      <c r="S6359">
        <v>-8.7539262498673096E-2</v>
      </c>
      <c r="T6359">
        <v>-2.79611675462712E-2</v>
      </c>
      <c r="U6359">
        <v>3.1616927406130799E-2</v>
      </c>
      <c r="V6359">
        <v>0.117800507509033</v>
      </c>
      <c r="W6359">
        <v>0.15907311908865501</v>
      </c>
      <c r="X6359">
        <v>-6.7580219503639599E-2</v>
      </c>
    </row>
    <row r="6360" spans="1:24" x14ac:dyDescent="0.2">
      <c r="A6360" t="s">
        <v>3026</v>
      </c>
      <c r="B6360" t="s">
        <v>66</v>
      </c>
      <c r="C6360" t="s">
        <v>57</v>
      </c>
      <c r="D6360" t="s">
        <v>24</v>
      </c>
      <c r="E6360" t="s">
        <v>65</v>
      </c>
      <c r="F6360" t="s">
        <v>62</v>
      </c>
      <c r="G6360" t="s">
        <v>35</v>
      </c>
      <c r="H6360" t="s">
        <v>14</v>
      </c>
      <c r="I6360">
        <v>8</v>
      </c>
      <c r="J6360">
        <v>0.64690600693382305</v>
      </c>
      <c r="K6360">
        <v>0.67216850759587399</v>
      </c>
      <c r="L6360">
        <v>-2.5262500662051299E-2</v>
      </c>
      <c r="M6360">
        <v>-3.9051269259021699E-2</v>
      </c>
      <c r="N6360">
        <v>66.069726553689804</v>
      </c>
      <c r="O6360">
        <v>75.959463445508305</v>
      </c>
      <c r="P6360">
        <v>0.13474334493248999</v>
      </c>
      <c r="Q6360" s="27">
        <v>-0.24691530307599699</v>
      </c>
      <c r="R6360">
        <v>-0.19800346886550299</v>
      </c>
      <c r="S6360">
        <v>-9.5868013406675806E-2</v>
      </c>
      <c r="T6360">
        <v>-2.5262500662051299E-2</v>
      </c>
      <c r="U6360">
        <v>4.5343012082573297E-2</v>
      </c>
      <c r="V6360">
        <v>0.14747846754140001</v>
      </c>
      <c r="W6360">
        <v>0.19639030175189401</v>
      </c>
      <c r="X6360">
        <v>-0.101964070612566</v>
      </c>
    </row>
    <row r="6361" spans="1:24" x14ac:dyDescent="0.2">
      <c r="A6361" t="s">
        <v>3027</v>
      </c>
      <c r="B6361" t="s">
        <v>66</v>
      </c>
      <c r="C6361" t="s">
        <v>57</v>
      </c>
      <c r="D6361" t="s">
        <v>24</v>
      </c>
      <c r="E6361" t="s">
        <v>65</v>
      </c>
      <c r="F6361" t="s">
        <v>62</v>
      </c>
      <c r="G6361" t="s">
        <v>35</v>
      </c>
      <c r="H6361" t="s">
        <v>14</v>
      </c>
      <c r="I6361">
        <v>9</v>
      </c>
      <c r="J6361">
        <v>-0.63615680099380101</v>
      </c>
      <c r="K6361">
        <v>-0.66248121511757696</v>
      </c>
      <c r="L6361">
        <v>2.6324414123776101E-2</v>
      </c>
      <c r="M6361">
        <v>-4.1380386223415701E-2</v>
      </c>
      <c r="N6361">
        <v>73.354673336328105</v>
      </c>
      <c r="O6361">
        <v>75.959463445508305</v>
      </c>
      <c r="P6361">
        <v>0.175463742275285</v>
      </c>
      <c r="Q6361" s="27">
        <v>-0.26231344191906802</v>
      </c>
      <c r="R6361">
        <v>-0.19862010347313899</v>
      </c>
      <c r="S6361">
        <v>-6.5618586828473296E-2</v>
      </c>
      <c r="T6361">
        <v>2.6324414123776101E-2</v>
      </c>
      <c r="U6361">
        <v>0.11826741507602501</v>
      </c>
      <c r="V6361">
        <v>0.25126893172069198</v>
      </c>
      <c r="W6361">
        <v>0.31496227016661998</v>
      </c>
      <c r="X6361">
        <v>-0.123393290889607</v>
      </c>
    </row>
    <row r="6362" spans="1:24" x14ac:dyDescent="0.2">
      <c r="A6362" t="s">
        <v>3787</v>
      </c>
      <c r="B6362" t="s">
        <v>66</v>
      </c>
      <c r="C6362" t="s">
        <v>57</v>
      </c>
      <c r="D6362" t="s">
        <v>24</v>
      </c>
      <c r="E6362" t="s">
        <v>65</v>
      </c>
      <c r="F6362" t="s">
        <v>62</v>
      </c>
      <c r="G6362" t="s">
        <v>22</v>
      </c>
      <c r="H6362" t="s">
        <v>13</v>
      </c>
      <c r="I6362">
        <v>1</v>
      </c>
      <c r="J6362">
        <v>1.6540767084685699</v>
      </c>
      <c r="K6362">
        <v>1.66084682630559</v>
      </c>
      <c r="L6362">
        <v>-6.7701178370130101E-3</v>
      </c>
      <c r="M6362">
        <v>-4.0929890387496797E-3</v>
      </c>
      <c r="N6362">
        <v>75.017088716773003</v>
      </c>
      <c r="O6362">
        <v>81.275341632435897</v>
      </c>
      <c r="P6362">
        <v>0.13204302497477499</v>
      </c>
      <c r="Q6362" s="27">
        <v>-0.22398089392051801</v>
      </c>
      <c r="R6362">
        <v>-0.176049275854675</v>
      </c>
      <c r="S6362">
        <v>-7.5960662923795094E-2</v>
      </c>
      <c r="T6362">
        <v>-6.7701178370130101E-3</v>
      </c>
      <c r="U6362">
        <v>6.2420427249769102E-2</v>
      </c>
      <c r="V6362">
        <v>0.16250904018064799</v>
      </c>
      <c r="W6362">
        <v>0.210440658246492</v>
      </c>
      <c r="X6362">
        <v>5.7656275629235303E-2</v>
      </c>
    </row>
    <row r="6363" spans="1:24" x14ac:dyDescent="0.2">
      <c r="A6363" t="s">
        <v>3796</v>
      </c>
      <c r="B6363" t="s">
        <v>66</v>
      </c>
      <c r="C6363" t="s">
        <v>57</v>
      </c>
      <c r="D6363" t="s">
        <v>24</v>
      </c>
      <c r="E6363" t="s">
        <v>65</v>
      </c>
      <c r="F6363" t="s">
        <v>62</v>
      </c>
      <c r="G6363" t="s">
        <v>22</v>
      </c>
      <c r="H6363" t="s">
        <v>14</v>
      </c>
      <c r="I6363">
        <v>10</v>
      </c>
      <c r="J6363">
        <v>0.10369967134317599</v>
      </c>
      <c r="K6363">
        <v>0.121928028186191</v>
      </c>
      <c r="L6363">
        <v>-1.8228356843015402E-2</v>
      </c>
      <c r="M6363" s="1">
        <v>-0.175780275934452</v>
      </c>
      <c r="N6363">
        <v>83.522133649854396</v>
      </c>
      <c r="O6363">
        <v>81.275341632435897</v>
      </c>
      <c r="P6363">
        <v>0.19684507726104999</v>
      </c>
      <c r="Q6363" s="27">
        <v>-0.34203850893744298</v>
      </c>
      <c r="R6363">
        <v>-0.27058374589168199</v>
      </c>
      <c r="S6363">
        <v>-0.12137517732780601</v>
      </c>
      <c r="T6363">
        <v>-1.8228356843015402E-2</v>
      </c>
      <c r="U6363">
        <v>8.4918463641774994E-2</v>
      </c>
      <c r="V6363">
        <v>0.23412703220565101</v>
      </c>
      <c r="W6363">
        <v>0.30558179525141299</v>
      </c>
      <c r="X6363">
        <v>0.239674259191925</v>
      </c>
    </row>
    <row r="6364" spans="1:24" x14ac:dyDescent="0.2">
      <c r="A6364" t="s">
        <v>3797</v>
      </c>
      <c r="B6364" t="s">
        <v>66</v>
      </c>
      <c r="C6364" t="s">
        <v>57</v>
      </c>
      <c r="D6364" t="s">
        <v>24</v>
      </c>
      <c r="E6364" t="s">
        <v>65</v>
      </c>
      <c r="F6364" t="s">
        <v>62</v>
      </c>
      <c r="G6364" t="s">
        <v>22</v>
      </c>
      <c r="H6364" t="s">
        <v>14</v>
      </c>
      <c r="I6364">
        <v>11</v>
      </c>
      <c r="J6364">
        <v>-0.423487001096293</v>
      </c>
      <c r="K6364">
        <v>-0.41040189844648001</v>
      </c>
      <c r="L6364">
        <v>-1.3085102649813E-2</v>
      </c>
      <c r="M6364">
        <v>3.08984753155097E-2</v>
      </c>
      <c r="N6364">
        <v>89.169083668442894</v>
      </c>
      <c r="O6364">
        <v>81.275341632435897</v>
      </c>
      <c r="P6364">
        <v>0.23217100613884001</v>
      </c>
      <c r="Q6364" s="27">
        <v>-0.395006407748205</v>
      </c>
      <c r="R6364">
        <v>-0.31072833251980603</v>
      </c>
      <c r="S6364">
        <v>-0.134742709866565</v>
      </c>
      <c r="T6364">
        <v>-1.3085102649813E-2</v>
      </c>
      <c r="U6364">
        <v>0.108572504566939</v>
      </c>
      <c r="V6364">
        <v>0.28455812722017998</v>
      </c>
      <c r="W6364">
        <v>0.36883620244857901</v>
      </c>
      <c r="X6364">
        <v>0.266595618191799</v>
      </c>
    </row>
    <row r="6365" spans="1:24" x14ac:dyDescent="0.2">
      <c r="A6365" t="s">
        <v>3798</v>
      </c>
      <c r="B6365" t="s">
        <v>66</v>
      </c>
      <c r="C6365" t="s">
        <v>57</v>
      </c>
      <c r="D6365" t="s">
        <v>24</v>
      </c>
      <c r="E6365" t="s">
        <v>65</v>
      </c>
      <c r="F6365" t="s">
        <v>62</v>
      </c>
      <c r="G6365" t="s">
        <v>22</v>
      </c>
      <c r="H6365" t="s">
        <v>14</v>
      </c>
      <c r="I6365">
        <v>12</v>
      </c>
      <c r="J6365">
        <v>-0.64530397826155395</v>
      </c>
      <c r="K6365">
        <v>-0.62810929144411798</v>
      </c>
      <c r="L6365">
        <v>-1.7194686817435901E-2</v>
      </c>
      <c r="M6365">
        <v>2.6645871398094101E-2</v>
      </c>
      <c r="N6365">
        <v>92.142776442158706</v>
      </c>
      <c r="O6365">
        <v>81.275341632435897</v>
      </c>
      <c r="P6365">
        <v>0.24786736842162599</v>
      </c>
      <c r="Q6365" s="27">
        <v>-0.42493650787101001</v>
      </c>
      <c r="R6365">
        <v>-0.33496065313396001</v>
      </c>
      <c r="S6365">
        <v>-0.147077187870368</v>
      </c>
      <c r="T6365">
        <v>-1.7194686817435901E-2</v>
      </c>
      <c r="U6365">
        <v>0.11268781423549599</v>
      </c>
      <c r="V6365">
        <v>0.30057127949908802</v>
      </c>
      <c r="W6365">
        <v>0.39054713423613902</v>
      </c>
      <c r="X6365">
        <v>0.278451794702269</v>
      </c>
    </row>
    <row r="6366" spans="1:24" x14ac:dyDescent="0.2">
      <c r="A6366" t="s">
        <v>3799</v>
      </c>
      <c r="B6366" t="s">
        <v>66</v>
      </c>
      <c r="C6366" t="s">
        <v>57</v>
      </c>
      <c r="D6366" t="s">
        <v>24</v>
      </c>
      <c r="E6366" t="s">
        <v>65</v>
      </c>
      <c r="F6366" t="s">
        <v>62</v>
      </c>
      <c r="G6366" t="s">
        <v>22</v>
      </c>
      <c r="H6366" t="s">
        <v>14</v>
      </c>
      <c r="I6366">
        <v>13</v>
      </c>
      <c r="J6366">
        <v>-0.68131741992011696</v>
      </c>
      <c r="K6366">
        <v>-0.65463498131853504</v>
      </c>
      <c r="L6366">
        <v>-2.66824386015822E-2</v>
      </c>
      <c r="M6366">
        <v>3.9163006583202702E-2</v>
      </c>
      <c r="N6366">
        <v>93.592041610384797</v>
      </c>
      <c r="O6366">
        <v>81.275341632435897</v>
      </c>
      <c r="P6366">
        <v>0.25337698656771701</v>
      </c>
      <c r="Q6366" s="27">
        <v>-0.44348758150547701</v>
      </c>
      <c r="R6366">
        <v>-0.35151173538139602</v>
      </c>
      <c r="S6366">
        <v>-0.159451979563066</v>
      </c>
      <c r="T6366">
        <v>-2.66824386015822E-2</v>
      </c>
      <c r="U6366">
        <v>0.106087102359902</v>
      </c>
      <c r="V6366">
        <v>0.298146858178231</v>
      </c>
      <c r="W6366">
        <v>0.39012270430231299</v>
      </c>
      <c r="X6366">
        <v>0.31699983509089602</v>
      </c>
    </row>
    <row r="6367" spans="1:24" x14ac:dyDescent="0.2">
      <c r="A6367" t="s">
        <v>3800</v>
      </c>
      <c r="B6367" t="s">
        <v>66</v>
      </c>
      <c r="C6367" t="s">
        <v>57</v>
      </c>
      <c r="D6367" t="s">
        <v>24</v>
      </c>
      <c r="E6367" t="s">
        <v>65</v>
      </c>
      <c r="F6367" t="s">
        <v>62</v>
      </c>
      <c r="G6367" t="s">
        <v>22</v>
      </c>
      <c r="H6367" t="s">
        <v>14</v>
      </c>
      <c r="I6367">
        <v>14</v>
      </c>
      <c r="J6367">
        <v>-0.36577662818532702</v>
      </c>
      <c r="K6367">
        <v>-0.35249820007898902</v>
      </c>
      <c r="L6367">
        <v>-1.32784281063381E-2</v>
      </c>
      <c r="M6367">
        <v>3.6302013532724497E-2</v>
      </c>
      <c r="N6367">
        <v>93.001584726439106</v>
      </c>
      <c r="O6367">
        <v>81.275341632435897</v>
      </c>
      <c r="P6367">
        <v>0.24817908960107299</v>
      </c>
      <c r="Q6367" s="27">
        <v>-0.42153303050010299</v>
      </c>
      <c r="R6367">
        <v>-0.33144402097491299</v>
      </c>
      <c r="S6367">
        <v>-0.1433242710573</v>
      </c>
      <c r="T6367">
        <v>-1.32784281063381E-2</v>
      </c>
      <c r="U6367">
        <v>0.116767414844624</v>
      </c>
      <c r="V6367">
        <v>0.30488716476223698</v>
      </c>
      <c r="W6367">
        <v>0.39497617428742698</v>
      </c>
      <c r="X6367">
        <v>0.34690273939176502</v>
      </c>
    </row>
    <row r="6368" spans="1:24" x14ac:dyDescent="0.2">
      <c r="A6368" t="s">
        <v>3801</v>
      </c>
      <c r="B6368" t="s">
        <v>66</v>
      </c>
      <c r="C6368" t="s">
        <v>57</v>
      </c>
      <c r="D6368" t="s">
        <v>24</v>
      </c>
      <c r="E6368" t="s">
        <v>65</v>
      </c>
      <c r="F6368" t="s">
        <v>62</v>
      </c>
      <c r="G6368" t="s">
        <v>22</v>
      </c>
      <c r="H6368" t="s">
        <v>14</v>
      </c>
      <c r="I6368">
        <v>15</v>
      </c>
      <c r="J6368">
        <v>0.24238251920464099</v>
      </c>
      <c r="K6368">
        <v>0.25596314850651097</v>
      </c>
      <c r="L6368">
        <v>-1.35806293018706E-2</v>
      </c>
      <c r="M6368">
        <v>-5.6029739052281501E-2</v>
      </c>
      <c r="N6368">
        <v>92.356905946774901</v>
      </c>
      <c r="O6368">
        <v>81.275341632435897</v>
      </c>
      <c r="P6368">
        <v>0.23784594474574999</v>
      </c>
      <c r="Q6368" s="27">
        <v>-0.40483720840862902</v>
      </c>
      <c r="R6368">
        <v>-0.31849913046592199</v>
      </c>
      <c r="S6368">
        <v>-0.138211904348644</v>
      </c>
      <c r="T6368">
        <v>-1.35806293018706E-2</v>
      </c>
      <c r="U6368">
        <v>0.111050645744902</v>
      </c>
      <c r="V6368">
        <v>0.29133787186218102</v>
      </c>
      <c r="W6368">
        <v>0.377675949804888</v>
      </c>
      <c r="X6368">
        <v>0.34599077462564898</v>
      </c>
    </row>
    <row r="6369" spans="1:24" x14ac:dyDescent="0.2">
      <c r="A6369" t="s">
        <v>3802</v>
      </c>
      <c r="B6369" t="s">
        <v>66</v>
      </c>
      <c r="C6369" t="s">
        <v>57</v>
      </c>
      <c r="D6369" t="s">
        <v>24</v>
      </c>
      <c r="E6369" t="s">
        <v>65</v>
      </c>
      <c r="F6369" t="s">
        <v>62</v>
      </c>
      <c r="G6369" t="s">
        <v>22</v>
      </c>
      <c r="H6369" t="s">
        <v>14</v>
      </c>
      <c r="I6369">
        <v>16</v>
      </c>
      <c r="J6369">
        <v>0.93792868723053802</v>
      </c>
      <c r="K6369">
        <v>0.97446632137732003</v>
      </c>
      <c r="L6369">
        <v>-3.6537634146781399E-2</v>
      </c>
      <c r="M6369">
        <v>-3.8955663308121599E-2</v>
      </c>
      <c r="N6369">
        <v>91.798456849866795</v>
      </c>
      <c r="O6369">
        <v>81.275341632435897</v>
      </c>
      <c r="P6369">
        <v>0.23452821157217599</v>
      </c>
      <c r="Q6369" s="27">
        <v>-0.42233654218301198</v>
      </c>
      <c r="R6369">
        <v>-0.33720280138231201</v>
      </c>
      <c r="S6369">
        <v>-0.15943041701060201</v>
      </c>
      <c r="T6369">
        <v>-3.6537634146781399E-2</v>
      </c>
      <c r="U6369">
        <v>8.6355148717039101E-2</v>
      </c>
      <c r="V6369">
        <v>0.26412753308874898</v>
      </c>
      <c r="W6369">
        <v>0.349261273889449</v>
      </c>
      <c r="X6369">
        <v>0.31560955554360398</v>
      </c>
    </row>
    <row r="6370" spans="1:24" x14ac:dyDescent="0.2">
      <c r="A6370" t="s">
        <v>3803</v>
      </c>
      <c r="B6370" t="s">
        <v>66</v>
      </c>
      <c r="C6370" t="s">
        <v>57</v>
      </c>
      <c r="D6370" t="s">
        <v>24</v>
      </c>
      <c r="E6370" t="s">
        <v>65</v>
      </c>
      <c r="F6370" t="s">
        <v>62</v>
      </c>
      <c r="G6370" t="s">
        <v>22</v>
      </c>
      <c r="H6370" t="s">
        <v>15</v>
      </c>
      <c r="I6370">
        <v>17</v>
      </c>
      <c r="J6370">
        <v>1.55018996719962</v>
      </c>
      <c r="K6370">
        <v>1.73867719842477</v>
      </c>
      <c r="L6370">
        <v>-0.18848723122515901</v>
      </c>
      <c r="M6370">
        <v>-0.12158976332794701</v>
      </c>
      <c r="N6370">
        <v>91.380510905260607</v>
      </c>
      <c r="O6370">
        <v>81.275341632435897</v>
      </c>
      <c r="P6370">
        <v>0.232040376435901</v>
      </c>
      <c r="Q6370" s="27">
        <v>-0.57019365046221604</v>
      </c>
      <c r="R6370">
        <v>-0.48596299381598401</v>
      </c>
      <c r="S6370">
        <v>-0.31007638847757102</v>
      </c>
      <c r="T6370">
        <v>-0.18848723122515901</v>
      </c>
      <c r="U6370">
        <v>-6.6898073972746899E-2</v>
      </c>
      <c r="V6370">
        <v>0.108988531365666</v>
      </c>
      <c r="W6370">
        <v>0.193219188011898</v>
      </c>
      <c r="X6370">
        <v>0.305732681897673</v>
      </c>
    </row>
    <row r="6371" spans="1:24" x14ac:dyDescent="0.2">
      <c r="A6371" t="s">
        <v>3804</v>
      </c>
      <c r="B6371" t="s">
        <v>66</v>
      </c>
      <c r="C6371" t="s">
        <v>57</v>
      </c>
      <c r="D6371" t="s">
        <v>24</v>
      </c>
      <c r="E6371" t="s">
        <v>65</v>
      </c>
      <c r="F6371" t="s">
        <v>62</v>
      </c>
      <c r="G6371" t="s">
        <v>22</v>
      </c>
      <c r="H6371" t="s">
        <v>15</v>
      </c>
      <c r="I6371">
        <v>18</v>
      </c>
      <c r="J6371">
        <v>2.3226000210672799</v>
      </c>
      <c r="K6371">
        <v>2.25123606800978</v>
      </c>
      <c r="L6371">
        <v>7.1363953057499097E-2</v>
      </c>
      <c r="M6371">
        <v>3.07258901275244E-2</v>
      </c>
      <c r="N6371">
        <v>90.095067919325899</v>
      </c>
      <c r="O6371">
        <v>81.275341632435897</v>
      </c>
      <c r="P6371">
        <v>0.22447529432382099</v>
      </c>
      <c r="Q6371" s="27">
        <v>-0.29789790610518602</v>
      </c>
      <c r="R6371">
        <v>-0.216413374265639</v>
      </c>
      <c r="S6371">
        <v>-4.6261101168183001E-2</v>
      </c>
      <c r="T6371">
        <v>7.1363953057499097E-2</v>
      </c>
      <c r="U6371">
        <v>0.18898900728318099</v>
      </c>
      <c r="V6371">
        <v>0.35914128038063797</v>
      </c>
      <c r="W6371">
        <v>0.44062581222018499</v>
      </c>
      <c r="X6371">
        <v>0.27847863923231803</v>
      </c>
    </row>
    <row r="6372" spans="1:24" x14ac:dyDescent="0.2">
      <c r="A6372" t="s">
        <v>3805</v>
      </c>
      <c r="B6372" t="s">
        <v>66</v>
      </c>
      <c r="C6372" t="s">
        <v>57</v>
      </c>
      <c r="D6372" t="s">
        <v>24</v>
      </c>
      <c r="E6372" t="s">
        <v>65</v>
      </c>
      <c r="F6372" t="s">
        <v>62</v>
      </c>
      <c r="G6372" t="s">
        <v>22</v>
      </c>
      <c r="H6372" t="s">
        <v>15</v>
      </c>
      <c r="I6372">
        <v>19</v>
      </c>
      <c r="J6372">
        <v>2.90643425711075</v>
      </c>
      <c r="K6372">
        <v>2.8609896321499302</v>
      </c>
      <c r="L6372">
        <v>4.5444624960818199E-2</v>
      </c>
      <c r="M6372">
        <v>1.5635868882853801E-2</v>
      </c>
      <c r="N6372">
        <v>87.487188090959805</v>
      </c>
      <c r="O6372">
        <v>81.275341632435897</v>
      </c>
      <c r="P6372">
        <v>0.20851026709107301</v>
      </c>
      <c r="Q6372" s="27">
        <v>-0.29755476440399697</v>
      </c>
      <c r="R6372">
        <v>-0.22186553744993701</v>
      </c>
      <c r="S6372">
        <v>-6.3814754994903994E-2</v>
      </c>
      <c r="T6372">
        <v>4.5444624960818199E-2</v>
      </c>
      <c r="U6372">
        <v>0.15470400491653999</v>
      </c>
      <c r="V6372">
        <v>0.31275478737157397</v>
      </c>
      <c r="W6372">
        <v>0.38844401432563302</v>
      </c>
      <c r="X6372">
        <v>0.232474841052972</v>
      </c>
    </row>
    <row r="6373" spans="1:24" x14ac:dyDescent="0.2">
      <c r="A6373" t="s">
        <v>3788</v>
      </c>
      <c r="B6373" t="s">
        <v>66</v>
      </c>
      <c r="C6373" t="s">
        <v>57</v>
      </c>
      <c r="D6373" t="s">
        <v>24</v>
      </c>
      <c r="E6373" t="s">
        <v>65</v>
      </c>
      <c r="F6373" t="s">
        <v>62</v>
      </c>
      <c r="G6373" t="s">
        <v>22</v>
      </c>
      <c r="H6373" t="s">
        <v>13</v>
      </c>
      <c r="I6373">
        <v>2</v>
      </c>
      <c r="J6373">
        <v>1.45970582503241</v>
      </c>
      <c r="K6373" s="1">
        <v>1.4506472843148699</v>
      </c>
      <c r="L6373">
        <v>9.0585407175327801E-3</v>
      </c>
      <c r="M6373">
        <v>6.2057303342827096E-3</v>
      </c>
      <c r="N6373">
        <v>73.7723126339922</v>
      </c>
      <c r="O6373">
        <v>81.275341632435897</v>
      </c>
      <c r="P6373">
        <v>0.12043811953684801</v>
      </c>
      <c r="Q6373" s="27">
        <v>-0.189062165920583</v>
      </c>
      <c r="R6373">
        <v>-0.14534312852870701</v>
      </c>
      <c r="S6373">
        <v>-5.4051033919775802E-2</v>
      </c>
      <c r="T6373">
        <v>9.0585407175327801E-3</v>
      </c>
      <c r="U6373">
        <v>7.2168115354841397E-2</v>
      </c>
      <c r="V6373">
        <v>0.163460209963772</v>
      </c>
      <c r="W6373">
        <v>0.20717924735564799</v>
      </c>
      <c r="X6373">
        <v>4.5424386601773503E-2</v>
      </c>
    </row>
    <row r="6374" spans="1:24" x14ac:dyDescent="0.2">
      <c r="A6374" t="s">
        <v>3806</v>
      </c>
      <c r="B6374" t="s">
        <v>66</v>
      </c>
      <c r="C6374" t="s">
        <v>57</v>
      </c>
      <c r="D6374" t="s">
        <v>24</v>
      </c>
      <c r="E6374" t="s">
        <v>65</v>
      </c>
      <c r="F6374" t="s">
        <v>62</v>
      </c>
      <c r="G6374" t="s">
        <v>22</v>
      </c>
      <c r="H6374" t="s">
        <v>15</v>
      </c>
      <c r="I6374">
        <v>20</v>
      </c>
      <c r="J6374">
        <v>3.0318121554714001</v>
      </c>
      <c r="K6374">
        <v>3.0037462572478701</v>
      </c>
      <c r="L6374">
        <v>2.8065898223534402E-2</v>
      </c>
      <c r="M6374">
        <v>9.2571362552541208E-3</v>
      </c>
      <c r="N6374">
        <v>84.360967144804505</v>
      </c>
      <c r="O6374">
        <v>81.275341632435897</v>
      </c>
      <c r="P6374">
        <v>0.189091096974668</v>
      </c>
      <c r="Q6374" s="27">
        <v>-0.28298895629979398</v>
      </c>
      <c r="R6374">
        <v>-0.21434888809798999</v>
      </c>
      <c r="S6374">
        <v>-7.1017836591191499E-2</v>
      </c>
      <c r="T6374">
        <v>2.8065898223534402E-2</v>
      </c>
      <c r="U6374">
        <v>0.12714963303825999</v>
      </c>
      <c r="V6374">
        <v>0.27048068454505902</v>
      </c>
      <c r="W6374">
        <v>0.33912075274686299</v>
      </c>
      <c r="X6374">
        <v>0.17608039237377801</v>
      </c>
    </row>
    <row r="6375" spans="1:24" x14ac:dyDescent="0.2">
      <c r="A6375" t="s">
        <v>3807</v>
      </c>
      <c r="B6375" t="s">
        <v>66</v>
      </c>
      <c r="C6375" t="s">
        <v>57</v>
      </c>
      <c r="D6375" t="s">
        <v>24</v>
      </c>
      <c r="E6375" t="s">
        <v>65</v>
      </c>
      <c r="F6375" t="s">
        <v>62</v>
      </c>
      <c r="G6375" t="s">
        <v>22</v>
      </c>
      <c r="H6375" t="s">
        <v>15</v>
      </c>
      <c r="I6375">
        <v>21</v>
      </c>
      <c r="J6375">
        <v>2.9121730444902498</v>
      </c>
      <c r="K6375">
        <v>2.89106740733533</v>
      </c>
      <c r="L6375">
        <v>2.1105637154917201E-2</v>
      </c>
      <c r="M6375">
        <v>7.2473842839966196E-3</v>
      </c>
      <c r="N6375">
        <v>80.362106315447093</v>
      </c>
      <c r="O6375">
        <v>81.275341632435897</v>
      </c>
      <c r="P6375">
        <v>0.17878857273851501</v>
      </c>
      <c r="Q6375" s="27">
        <v>-0.27300156499993999</v>
      </c>
      <c r="R6375">
        <v>-0.208101313095859</v>
      </c>
      <c r="S6375">
        <v>-7.2579574960064702E-2</v>
      </c>
      <c r="T6375">
        <v>2.1105637154917201E-2</v>
      </c>
      <c r="U6375">
        <v>0.11479084926989901</v>
      </c>
      <c r="V6375">
        <v>0.25031258740569401</v>
      </c>
      <c r="W6375">
        <v>0.31521283930977501</v>
      </c>
      <c r="X6375">
        <v>0.138265961114451</v>
      </c>
    </row>
    <row r="6376" spans="1:24" x14ac:dyDescent="0.2">
      <c r="A6376" t="s">
        <v>3808</v>
      </c>
      <c r="B6376" t="s">
        <v>66</v>
      </c>
      <c r="C6376" t="s">
        <v>57</v>
      </c>
      <c r="D6376" t="s">
        <v>24</v>
      </c>
      <c r="E6376" t="s">
        <v>65</v>
      </c>
      <c r="F6376" t="s">
        <v>62</v>
      </c>
      <c r="G6376" t="s">
        <v>22</v>
      </c>
      <c r="H6376" t="s">
        <v>14</v>
      </c>
      <c r="I6376">
        <v>22</v>
      </c>
      <c r="J6376">
        <v>2.6863079152184901</v>
      </c>
      <c r="K6376">
        <v>2.7045474887841401</v>
      </c>
      <c r="L6376">
        <v>-1.8239573565658199E-2</v>
      </c>
      <c r="M6376">
        <v>-6.7898298115146201E-3</v>
      </c>
      <c r="N6376">
        <v>77.833026801536604</v>
      </c>
      <c r="O6376">
        <v>81.275341632435897</v>
      </c>
      <c r="P6376">
        <v>0.170734007662973</v>
      </c>
      <c r="Q6376" s="27">
        <v>-0.29909701617124901</v>
      </c>
      <c r="R6376">
        <v>-0.23712057138959</v>
      </c>
      <c r="S6376">
        <v>-0.107704193581056</v>
      </c>
      <c r="T6376">
        <v>-1.8239573565658199E-2</v>
      </c>
      <c r="U6376">
        <v>7.1225046449739801E-2</v>
      </c>
      <c r="V6376">
        <v>0.200641424258273</v>
      </c>
      <c r="W6376">
        <v>0.26261786903993301</v>
      </c>
      <c r="X6376">
        <v>9.5314748053854606E-2</v>
      </c>
    </row>
    <row r="6377" spans="1:24" x14ac:dyDescent="0.2">
      <c r="A6377" t="s">
        <v>3809</v>
      </c>
      <c r="B6377" t="s">
        <v>66</v>
      </c>
      <c r="C6377" t="s">
        <v>57</v>
      </c>
      <c r="D6377" t="s">
        <v>24</v>
      </c>
      <c r="E6377" t="s">
        <v>65</v>
      </c>
      <c r="F6377" t="s">
        <v>62</v>
      </c>
      <c r="G6377" t="s">
        <v>22</v>
      </c>
      <c r="H6377" t="s">
        <v>14</v>
      </c>
      <c r="I6377">
        <v>23</v>
      </c>
      <c r="J6377">
        <v>2.3315981721801502</v>
      </c>
      <c r="K6377" s="1">
        <v>2.3589006407597402</v>
      </c>
      <c r="L6377">
        <v>-2.7302468579594799E-2</v>
      </c>
      <c r="M6377">
        <v>-1.17097658187242E-2</v>
      </c>
      <c r="N6377">
        <v>76.036913431749198</v>
      </c>
      <c r="O6377">
        <v>81.275341632435897</v>
      </c>
      <c r="P6377">
        <v>0.15515969539345001</v>
      </c>
      <c r="Q6377" s="27">
        <v>-0.28254016750182098</v>
      </c>
      <c r="R6377">
        <v>-0.22621719807399801</v>
      </c>
      <c r="S6377">
        <v>-0.108606148965763</v>
      </c>
      <c r="T6377">
        <v>-2.7302468579594799E-2</v>
      </c>
      <c r="U6377">
        <v>5.40012118065731E-2</v>
      </c>
      <c r="V6377">
        <v>0.171612260914808</v>
      </c>
      <c r="W6377">
        <v>0.227935230342631</v>
      </c>
      <c r="X6377">
        <v>8.4495006767029895E-2</v>
      </c>
    </row>
    <row r="6378" spans="1:24" x14ac:dyDescent="0.2">
      <c r="A6378" t="s">
        <v>3810</v>
      </c>
      <c r="B6378" t="s">
        <v>66</v>
      </c>
      <c r="C6378" t="s">
        <v>57</v>
      </c>
      <c r="D6378" t="s">
        <v>24</v>
      </c>
      <c r="E6378" t="s">
        <v>65</v>
      </c>
      <c r="F6378" t="s">
        <v>62</v>
      </c>
      <c r="G6378" t="s">
        <v>22</v>
      </c>
      <c r="H6378" t="s">
        <v>14</v>
      </c>
      <c r="I6378">
        <v>24</v>
      </c>
      <c r="J6378">
        <v>1.9767895984909101</v>
      </c>
      <c r="K6378">
        <v>1.9966091884914301</v>
      </c>
      <c r="L6378">
        <v>-1.9819590000523399E-2</v>
      </c>
      <c r="M6378">
        <v>-1.00261504894875E-2</v>
      </c>
      <c r="N6378">
        <v>75.326855279137504</v>
      </c>
      <c r="O6378">
        <v>81.275341632435897</v>
      </c>
      <c r="P6378">
        <v>0.13884997237938099</v>
      </c>
      <c r="Q6378" s="27">
        <v>-0.248227794564606</v>
      </c>
      <c r="R6378">
        <v>-0.19782525459089001</v>
      </c>
      <c r="S6378">
        <v>-9.2576975527319194E-2</v>
      </c>
      <c r="T6378">
        <v>-1.9819590000523399E-2</v>
      </c>
      <c r="U6378">
        <v>5.2937795526272403E-2</v>
      </c>
      <c r="V6378">
        <v>0.15818607458984299</v>
      </c>
      <c r="W6378">
        <v>0.20858861456355901</v>
      </c>
      <c r="X6378">
        <v>8.2076638455668705E-2</v>
      </c>
    </row>
    <row r="6379" spans="1:24" x14ac:dyDescent="0.2">
      <c r="A6379" t="s">
        <v>3789</v>
      </c>
      <c r="B6379" t="s">
        <v>66</v>
      </c>
      <c r="C6379" t="s">
        <v>57</v>
      </c>
      <c r="D6379" t="s">
        <v>24</v>
      </c>
      <c r="E6379" t="s">
        <v>65</v>
      </c>
      <c r="F6379" t="s">
        <v>62</v>
      </c>
      <c r="G6379" t="s">
        <v>22</v>
      </c>
      <c r="H6379" t="s">
        <v>13</v>
      </c>
      <c r="I6379">
        <v>3</v>
      </c>
      <c r="J6379">
        <v>1.3164460988168101</v>
      </c>
      <c r="K6379">
        <v>1.31069461702977</v>
      </c>
      <c r="L6379">
        <v>5.7514817870366703E-3</v>
      </c>
      <c r="M6379">
        <v>4.3689459007899799E-3</v>
      </c>
      <c r="N6379">
        <v>72.752951990519904</v>
      </c>
      <c r="O6379">
        <v>81.275341632435897</v>
      </c>
      <c r="P6379">
        <v>0.10855754035732799</v>
      </c>
      <c r="Q6379" s="27">
        <v>-0.17282567210076799</v>
      </c>
      <c r="R6379">
        <v>-0.13341928495105801</v>
      </c>
      <c r="S6379">
        <v>-5.1132669360203303E-2</v>
      </c>
      <c r="T6379">
        <v>5.7514817870366703E-3</v>
      </c>
      <c r="U6379">
        <v>6.2635632934276597E-2</v>
      </c>
      <c r="V6379">
        <v>0.144922248525131</v>
      </c>
      <c r="W6379">
        <v>0.18432863567484101</v>
      </c>
      <c r="X6379">
        <v>4.0305690463983398E-2</v>
      </c>
    </row>
    <row r="6380" spans="1:24" x14ac:dyDescent="0.2">
      <c r="A6380" t="s">
        <v>3790</v>
      </c>
      <c r="B6380" t="s">
        <v>66</v>
      </c>
      <c r="C6380" t="s">
        <v>57</v>
      </c>
      <c r="D6380" t="s">
        <v>24</v>
      </c>
      <c r="E6380" t="s">
        <v>65</v>
      </c>
      <c r="F6380" t="s">
        <v>62</v>
      </c>
      <c r="G6380" t="s">
        <v>22</v>
      </c>
      <c r="H6380" t="s">
        <v>13</v>
      </c>
      <c r="I6380">
        <v>4</v>
      </c>
      <c r="J6380">
        <v>1.21558909002741</v>
      </c>
      <c r="K6380">
        <v>1.2259282009707</v>
      </c>
      <c r="L6380">
        <v>-1.0339110943290901E-2</v>
      </c>
      <c r="M6380">
        <v>-8.5054324920419699E-3</v>
      </c>
      <c r="N6380">
        <v>71.649707255715995</v>
      </c>
      <c r="O6380">
        <v>81.275341632435897</v>
      </c>
      <c r="P6380">
        <v>9.8159375694058207E-2</v>
      </c>
      <c r="Q6380" s="27">
        <v>-0.17181128396001699</v>
      </c>
      <c r="R6380">
        <v>-0.136179430583074</v>
      </c>
      <c r="S6380">
        <v>-6.1774623806977402E-2</v>
      </c>
      <c r="T6380">
        <v>-1.0339110943290901E-2</v>
      </c>
      <c r="U6380">
        <v>4.1096401920395702E-2</v>
      </c>
      <c r="V6380">
        <v>0.115501208696492</v>
      </c>
      <c r="W6380">
        <v>0.15113306207343499</v>
      </c>
      <c r="X6380">
        <v>3.2974281011578802E-2</v>
      </c>
    </row>
    <row r="6381" spans="1:24" x14ac:dyDescent="0.2">
      <c r="A6381" t="s">
        <v>3791</v>
      </c>
      <c r="B6381" t="s">
        <v>66</v>
      </c>
      <c r="C6381" t="s">
        <v>57</v>
      </c>
      <c r="D6381" t="s">
        <v>24</v>
      </c>
      <c r="E6381" t="s">
        <v>65</v>
      </c>
      <c r="F6381" t="s">
        <v>62</v>
      </c>
      <c r="G6381" t="s">
        <v>22</v>
      </c>
      <c r="H6381" t="s">
        <v>13</v>
      </c>
      <c r="I6381">
        <v>5</v>
      </c>
      <c r="J6381">
        <v>1.1533689786810599</v>
      </c>
      <c r="K6381">
        <v>1.1632963549520601</v>
      </c>
      <c r="L6381">
        <v>-9.9273762709946502E-3</v>
      </c>
      <c r="M6381">
        <v>-8.6072856600904295E-3</v>
      </c>
      <c r="N6381">
        <v>70.983930623025003</v>
      </c>
      <c r="O6381">
        <v>81.275341632435897</v>
      </c>
      <c r="P6381">
        <v>9.0808024223814204E-2</v>
      </c>
      <c r="Q6381" s="27">
        <v>-0.15930657611916901</v>
      </c>
      <c r="R6381">
        <v>-0.12634326332592399</v>
      </c>
      <c r="S6381">
        <v>-5.7510780964273298E-2</v>
      </c>
      <c r="T6381">
        <v>-9.9273762709946502E-3</v>
      </c>
      <c r="U6381">
        <v>3.7656028422284001E-2</v>
      </c>
      <c r="V6381">
        <v>0.10648851078393499</v>
      </c>
      <c r="W6381">
        <v>0.13945182357718</v>
      </c>
      <c r="X6381">
        <v>2.59526823318495E-2</v>
      </c>
    </row>
    <row r="6382" spans="1:24" x14ac:dyDescent="0.2">
      <c r="A6382" t="s">
        <v>3792</v>
      </c>
      <c r="B6382" t="s">
        <v>66</v>
      </c>
      <c r="C6382" t="s">
        <v>57</v>
      </c>
      <c r="D6382" t="s">
        <v>24</v>
      </c>
      <c r="E6382" t="s">
        <v>65</v>
      </c>
      <c r="F6382" t="s">
        <v>62</v>
      </c>
      <c r="G6382" t="s">
        <v>22</v>
      </c>
      <c r="H6382" t="s">
        <v>13</v>
      </c>
      <c r="I6382">
        <v>6</v>
      </c>
      <c r="J6382">
        <v>1.1536172034218699</v>
      </c>
      <c r="K6382">
        <v>1.1743718187416201</v>
      </c>
      <c r="L6382">
        <v>-2.0754615319754699E-2</v>
      </c>
      <c r="M6382">
        <v>-1.7990903098698701E-2</v>
      </c>
      <c r="N6382">
        <v>70.564850996034494</v>
      </c>
      <c r="O6382">
        <v>81.275341632435897</v>
      </c>
      <c r="P6382">
        <v>8.8596912422752805E-2</v>
      </c>
      <c r="Q6382" s="27">
        <v>-0.16649653625518299</v>
      </c>
      <c r="R6382">
        <v>-0.13433585704572401</v>
      </c>
      <c r="S6382">
        <v>-6.7179397429277199E-2</v>
      </c>
      <c r="T6382">
        <v>-2.0754615319754699E-2</v>
      </c>
      <c r="U6382">
        <v>2.5670166789767801E-2</v>
      </c>
      <c r="V6382">
        <v>9.2826626406214502E-2</v>
      </c>
      <c r="W6382">
        <v>0.124987305615674</v>
      </c>
      <c r="X6382">
        <v>1.30307129108219E-2</v>
      </c>
    </row>
    <row r="6383" spans="1:24" x14ac:dyDescent="0.2">
      <c r="A6383" t="s">
        <v>3793</v>
      </c>
      <c r="B6383" t="s">
        <v>66</v>
      </c>
      <c r="C6383" t="s">
        <v>57</v>
      </c>
      <c r="D6383" t="s">
        <v>24</v>
      </c>
      <c r="E6383" t="s">
        <v>65</v>
      </c>
      <c r="F6383" t="s">
        <v>62</v>
      </c>
      <c r="G6383" t="s">
        <v>22</v>
      </c>
      <c r="H6383" t="s">
        <v>14</v>
      </c>
      <c r="I6383">
        <v>7</v>
      </c>
      <c r="J6383">
        <v>1.1811176515867901</v>
      </c>
      <c r="K6383">
        <v>1.18851586746177</v>
      </c>
      <c r="L6383">
        <v>-7.39821587497725E-3</v>
      </c>
      <c r="M6383" s="1">
        <v>-6.2637416899476699E-3</v>
      </c>
      <c r="N6383">
        <v>70.298972176095205</v>
      </c>
      <c r="O6383">
        <v>81.275341632435897</v>
      </c>
      <c r="P6383">
        <v>9.5928725111907906E-2</v>
      </c>
      <c r="Q6383" s="27">
        <v>-0.165200968684066</v>
      </c>
      <c r="R6383">
        <v>-0.130378841468443</v>
      </c>
      <c r="S6383">
        <v>-5.7664867833617003E-2</v>
      </c>
      <c r="T6383">
        <v>-7.39821587497725E-3</v>
      </c>
      <c r="U6383">
        <v>4.2868436083662503E-2</v>
      </c>
      <c r="V6383">
        <v>0.115582409718489</v>
      </c>
      <c r="W6383">
        <v>0.15040453693411099</v>
      </c>
      <c r="X6383">
        <v>-8.9660808508425002E-3</v>
      </c>
    </row>
    <row r="6384" spans="1:24" x14ac:dyDescent="0.2">
      <c r="A6384" t="s">
        <v>3794</v>
      </c>
      <c r="B6384" t="s">
        <v>66</v>
      </c>
      <c r="C6384" t="s">
        <v>57</v>
      </c>
      <c r="D6384" t="s">
        <v>24</v>
      </c>
      <c r="E6384" t="s">
        <v>65</v>
      </c>
      <c r="F6384" t="s">
        <v>62</v>
      </c>
      <c r="G6384" t="s">
        <v>22</v>
      </c>
      <c r="H6384" t="s">
        <v>14</v>
      </c>
      <c r="I6384">
        <v>8</v>
      </c>
      <c r="J6384">
        <v>1.0072133768492699</v>
      </c>
      <c r="K6384">
        <v>1.0208077851006301</v>
      </c>
      <c r="L6384">
        <v>-1.3594408251360299E-2</v>
      </c>
      <c r="M6384">
        <v>-1.34970489509242E-2</v>
      </c>
      <c r="N6384">
        <v>71.942837578226701</v>
      </c>
      <c r="O6384">
        <v>81.275341632435897</v>
      </c>
      <c r="P6384">
        <v>0.116886802847551</v>
      </c>
      <c r="Q6384" s="27">
        <v>-0.20587319893558101</v>
      </c>
      <c r="R6384">
        <v>-0.16344328950192</v>
      </c>
      <c r="S6384">
        <v>-7.4843092943476894E-2</v>
      </c>
      <c r="T6384">
        <v>-1.3594408251360299E-2</v>
      </c>
      <c r="U6384">
        <v>4.7654276440756399E-2</v>
      </c>
      <c r="V6384">
        <v>0.13625447299919999</v>
      </c>
      <c r="W6384">
        <v>0.178684382432861</v>
      </c>
      <c r="X6384">
        <v>3.3333041940958201E-2</v>
      </c>
    </row>
    <row r="6385" spans="1:24" x14ac:dyDescent="0.2">
      <c r="A6385" t="s">
        <v>3795</v>
      </c>
      <c r="B6385" t="s">
        <v>66</v>
      </c>
      <c r="C6385" t="s">
        <v>57</v>
      </c>
      <c r="D6385" t="s">
        <v>24</v>
      </c>
      <c r="E6385" t="s">
        <v>65</v>
      </c>
      <c r="F6385" t="s">
        <v>62</v>
      </c>
      <c r="G6385" t="s">
        <v>22</v>
      </c>
      <c r="H6385" t="s">
        <v>14</v>
      </c>
      <c r="I6385">
        <v>9</v>
      </c>
      <c r="J6385">
        <v>0.66583254544692105</v>
      </c>
      <c r="K6385">
        <v>0.70824819585166798</v>
      </c>
      <c r="L6385">
        <v>-4.2415650404746597E-2</v>
      </c>
      <c r="M6385">
        <v>-6.3703179868259893E-2</v>
      </c>
      <c r="N6385">
        <v>77.734661981845207</v>
      </c>
      <c r="O6385">
        <v>81.275341632435897</v>
      </c>
      <c r="P6385">
        <v>0.15555609700819301</v>
      </c>
      <c r="Q6385" s="27">
        <v>-0.29830542998322401</v>
      </c>
      <c r="R6385">
        <v>-0.24183856676925</v>
      </c>
      <c r="S6385">
        <v>-0.12392704523704</v>
      </c>
      <c r="T6385">
        <v>-4.2415650404746597E-2</v>
      </c>
      <c r="U6385">
        <v>3.90957444275465E-2</v>
      </c>
      <c r="V6385">
        <v>0.157007265959757</v>
      </c>
      <c r="W6385">
        <v>0.21347412917373099</v>
      </c>
      <c r="X6385">
        <v>0.12722218783709599</v>
      </c>
    </row>
    <row r="6386" spans="1:24" x14ac:dyDescent="0.2">
      <c r="A6386" t="s">
        <v>4555</v>
      </c>
      <c r="B6386" t="s">
        <v>66</v>
      </c>
      <c r="C6386" t="s">
        <v>57</v>
      </c>
      <c r="D6386" t="s">
        <v>24</v>
      </c>
      <c r="E6386" t="s">
        <v>65</v>
      </c>
      <c r="F6386" t="s">
        <v>62</v>
      </c>
      <c r="G6386" t="s">
        <v>32</v>
      </c>
      <c r="H6386" t="s">
        <v>13</v>
      </c>
      <c r="I6386">
        <v>1</v>
      </c>
      <c r="J6386">
        <v>1.0854816667513101</v>
      </c>
      <c r="K6386">
        <v>1.1177823134839699</v>
      </c>
      <c r="L6386">
        <v>-3.2300646732658499E-2</v>
      </c>
      <c r="M6386">
        <v>-2.9756971234097099E-2</v>
      </c>
      <c r="N6386">
        <v>47.741544280934399</v>
      </c>
      <c r="O6386">
        <v>48.704291257203003</v>
      </c>
      <c r="P6386">
        <v>0.11391315793302401</v>
      </c>
      <c r="Q6386" s="27">
        <v>-0.219687791532482</v>
      </c>
      <c r="R6386">
        <v>-0.178337315202795</v>
      </c>
      <c r="S6386">
        <v>-9.1991141489562805E-2</v>
      </c>
      <c r="T6386">
        <v>-3.2300646732658499E-2</v>
      </c>
      <c r="U6386">
        <v>2.7389848024245898E-2</v>
      </c>
      <c r="V6386">
        <v>0.113736021737478</v>
      </c>
      <c r="W6386">
        <v>0.15508649806716501</v>
      </c>
      <c r="X6386">
        <v>6.8866280437762106E-2</v>
      </c>
    </row>
    <row r="6387" spans="1:24" x14ac:dyDescent="0.2">
      <c r="A6387" t="s">
        <v>4564</v>
      </c>
      <c r="B6387" t="s">
        <v>66</v>
      </c>
      <c r="C6387" t="s">
        <v>57</v>
      </c>
      <c r="D6387" t="s">
        <v>24</v>
      </c>
      <c r="E6387" t="s">
        <v>65</v>
      </c>
      <c r="F6387" t="s">
        <v>62</v>
      </c>
      <c r="G6387" t="s">
        <v>32</v>
      </c>
      <c r="H6387" t="s">
        <v>14</v>
      </c>
      <c r="I6387">
        <v>10</v>
      </c>
      <c r="J6387">
        <v>-0.86648040451220598</v>
      </c>
      <c r="K6387">
        <v>-0.82313185482394602</v>
      </c>
      <c r="L6387">
        <v>-4.3348549688259699E-2</v>
      </c>
      <c r="M6387">
        <v>5.0028309310310597E-2</v>
      </c>
      <c r="N6387">
        <v>47.5481743896772</v>
      </c>
      <c r="O6387">
        <v>48.704291257203003</v>
      </c>
      <c r="P6387">
        <v>0.21765184905347801</v>
      </c>
      <c r="Q6387" s="27">
        <v>-0.40138584138123101</v>
      </c>
      <c r="R6387">
        <v>-0.32237822017481799</v>
      </c>
      <c r="S6387">
        <v>-0.157398118592282</v>
      </c>
      <c r="T6387">
        <v>-4.3348549688259699E-2</v>
      </c>
      <c r="U6387">
        <v>7.07010192157628E-2</v>
      </c>
      <c r="V6387">
        <v>0.235681120798299</v>
      </c>
      <c r="W6387">
        <v>0.31468874200471197</v>
      </c>
      <c r="X6387">
        <v>-0.107902546861486</v>
      </c>
    </row>
    <row r="6388" spans="1:24" x14ac:dyDescent="0.2">
      <c r="A6388" t="s">
        <v>4565</v>
      </c>
      <c r="B6388" t="s">
        <v>66</v>
      </c>
      <c r="C6388" t="s">
        <v>57</v>
      </c>
      <c r="D6388" t="s">
        <v>24</v>
      </c>
      <c r="E6388" t="s">
        <v>65</v>
      </c>
      <c r="F6388" t="s">
        <v>62</v>
      </c>
      <c r="G6388" t="s">
        <v>32</v>
      </c>
      <c r="H6388" t="s">
        <v>14</v>
      </c>
      <c r="I6388">
        <v>11</v>
      </c>
      <c r="J6388">
        <v>-1.4379034516193501</v>
      </c>
      <c r="K6388">
        <v>-1.4071820623200599</v>
      </c>
      <c r="L6388">
        <v>-3.07213892992809E-2</v>
      </c>
      <c r="M6388">
        <v>2.13654047945173E-2</v>
      </c>
      <c r="N6388">
        <v>49.483451386393199</v>
      </c>
      <c r="O6388">
        <v>48.704291257203003</v>
      </c>
      <c r="P6388">
        <v>0.25356243699738801</v>
      </c>
      <c r="Q6388" s="27">
        <v>-0.44783159815998502</v>
      </c>
      <c r="R6388">
        <v>-0.355788433529933</v>
      </c>
      <c r="S6388">
        <v>-0.163588106285912</v>
      </c>
      <c r="T6388">
        <v>-3.07213892992809E-2</v>
      </c>
      <c r="U6388">
        <v>0.102145327687351</v>
      </c>
      <c r="V6388">
        <v>0.29434565493137099</v>
      </c>
      <c r="W6388">
        <v>0.38638881956142301</v>
      </c>
      <c r="X6388">
        <v>-4.1389460433626298E-2</v>
      </c>
    </row>
    <row r="6389" spans="1:24" x14ac:dyDescent="0.2">
      <c r="A6389" t="s">
        <v>4566</v>
      </c>
      <c r="B6389" t="s">
        <v>66</v>
      </c>
      <c r="C6389" t="s">
        <v>57</v>
      </c>
      <c r="D6389" t="s">
        <v>24</v>
      </c>
      <c r="E6389" t="s">
        <v>65</v>
      </c>
      <c r="F6389" t="s">
        <v>62</v>
      </c>
      <c r="G6389" t="s">
        <v>32</v>
      </c>
      <c r="H6389" t="s">
        <v>14</v>
      </c>
      <c r="I6389">
        <v>12</v>
      </c>
      <c r="J6389">
        <v>-1.7653261412504599</v>
      </c>
      <c r="K6389">
        <v>-1.74081189083815</v>
      </c>
      <c r="L6389" s="1">
        <v>-2.4514250412308401E-2</v>
      </c>
      <c r="M6389">
        <v>1.38865277296261E-2</v>
      </c>
      <c r="N6389" s="1">
        <v>51.974284157940403</v>
      </c>
      <c r="O6389">
        <v>48.704291257203003</v>
      </c>
      <c r="P6389">
        <v>0.28761270565313801</v>
      </c>
      <c r="Q6389" s="27">
        <v>-0.49763715121171997</v>
      </c>
      <c r="R6389">
        <v>-0.39323373905963099</v>
      </c>
      <c r="S6389">
        <v>-0.17522330817455301</v>
      </c>
      <c r="T6389">
        <v>-2.4514250412308401E-2</v>
      </c>
      <c r="U6389" s="1">
        <v>0.12619480734993599</v>
      </c>
      <c r="V6389">
        <v>0.34420523823501398</v>
      </c>
      <c r="W6389" s="1">
        <v>0.44860865038710301</v>
      </c>
      <c r="X6389">
        <v>5.7979194003815397E-2</v>
      </c>
    </row>
    <row r="6390" spans="1:24" x14ac:dyDescent="0.2">
      <c r="A6390" t="s">
        <v>4567</v>
      </c>
      <c r="B6390" t="s">
        <v>66</v>
      </c>
      <c r="C6390" t="s">
        <v>57</v>
      </c>
      <c r="D6390" t="s">
        <v>24</v>
      </c>
      <c r="E6390" t="s">
        <v>65</v>
      </c>
      <c r="F6390" t="s">
        <v>62</v>
      </c>
      <c r="G6390" t="s">
        <v>32</v>
      </c>
      <c r="H6390" t="s">
        <v>14</v>
      </c>
      <c r="I6390">
        <v>13</v>
      </c>
      <c r="J6390">
        <v>-1.7805890937129301</v>
      </c>
      <c r="K6390">
        <v>-1.7399508555347201</v>
      </c>
      <c r="L6390">
        <v>-4.0638238178213597E-2</v>
      </c>
      <c r="M6390">
        <v>2.2822917607269899E-2</v>
      </c>
      <c r="N6390">
        <v>52.471371573517601</v>
      </c>
      <c r="O6390">
        <v>48.704291257203003</v>
      </c>
      <c r="P6390">
        <v>0.31418946097776101</v>
      </c>
      <c r="Q6390" s="27">
        <v>-0.55747990148662996</v>
      </c>
      <c r="R6390">
        <v>-0.44342912715170302</v>
      </c>
      <c r="S6390">
        <v>-0.20527351573055999</v>
      </c>
      <c r="T6390">
        <v>-4.0638238178213597E-2</v>
      </c>
      <c r="U6390">
        <v>0.12399703937413301</v>
      </c>
      <c r="V6390">
        <v>0.36215265079527498</v>
      </c>
      <c r="W6390">
        <v>0.47620342513020197</v>
      </c>
      <c r="X6390">
        <v>0.118101371166381</v>
      </c>
    </row>
    <row r="6391" spans="1:24" x14ac:dyDescent="0.2">
      <c r="A6391" t="s">
        <v>4568</v>
      </c>
      <c r="B6391" t="s">
        <v>66</v>
      </c>
      <c r="C6391" t="s">
        <v>57</v>
      </c>
      <c r="D6391" t="s">
        <v>24</v>
      </c>
      <c r="E6391" t="s">
        <v>65</v>
      </c>
      <c r="F6391" t="s">
        <v>62</v>
      </c>
      <c r="G6391" t="s">
        <v>32</v>
      </c>
      <c r="H6391" t="s">
        <v>14</v>
      </c>
      <c r="I6391">
        <v>14</v>
      </c>
      <c r="J6391">
        <v>-1.54417614506472</v>
      </c>
      <c r="K6391">
        <v>-1.52716742362539</v>
      </c>
      <c r="L6391">
        <v>-1.7008721439331E-2</v>
      </c>
      <c r="M6391">
        <v>1.10147546921327E-2</v>
      </c>
      <c r="N6391">
        <v>54.669648808786199</v>
      </c>
      <c r="O6391">
        <v>48.704291257203003</v>
      </c>
      <c r="P6391">
        <v>0.32076872513341997</v>
      </c>
      <c r="Q6391" s="27">
        <v>-0.54467327428380696</v>
      </c>
      <c r="R6391">
        <v>-0.428234227060376</v>
      </c>
      <c r="S6391">
        <v>-0.185091533409243</v>
      </c>
      <c r="T6391">
        <v>-1.7008721439331E-2</v>
      </c>
      <c r="U6391">
        <v>0.15107409053058099</v>
      </c>
      <c r="V6391">
        <v>0.39421678418171302</v>
      </c>
      <c r="W6391">
        <v>0.51065583140514503</v>
      </c>
      <c r="X6391">
        <v>0.15990172867312</v>
      </c>
    </row>
    <row r="6392" spans="1:24" x14ac:dyDescent="0.2">
      <c r="A6392" t="s">
        <v>4569</v>
      </c>
      <c r="B6392" t="s">
        <v>66</v>
      </c>
      <c r="C6392" t="s">
        <v>57</v>
      </c>
      <c r="D6392" t="s">
        <v>24</v>
      </c>
      <c r="E6392" t="s">
        <v>65</v>
      </c>
      <c r="F6392" t="s">
        <v>62</v>
      </c>
      <c r="G6392" t="s">
        <v>32</v>
      </c>
      <c r="H6392" t="s">
        <v>14</v>
      </c>
      <c r="I6392">
        <v>15</v>
      </c>
      <c r="J6392">
        <v>-0.88962450755504896</v>
      </c>
      <c r="K6392">
        <v>-0.88408283577750701</v>
      </c>
      <c r="L6392">
        <v>-5.5416717775424399E-3</v>
      </c>
      <c r="M6392">
        <v>6.2292256232605297E-3</v>
      </c>
      <c r="N6392">
        <v>54.314822688828301</v>
      </c>
      <c r="O6392">
        <v>48.704291257203003</v>
      </c>
      <c r="P6392">
        <v>0.30334785833852301</v>
      </c>
      <c r="Q6392" s="27">
        <v>-0.504548898744413</v>
      </c>
      <c r="R6392">
        <v>-0.39443362616752897</v>
      </c>
      <c r="S6392">
        <v>-0.164495949546929</v>
      </c>
      <c r="T6392">
        <v>-5.5416717775424399E-3</v>
      </c>
      <c r="U6392">
        <v>0.153412605991844</v>
      </c>
      <c r="V6392">
        <v>0.38335028261244403</v>
      </c>
      <c r="W6392">
        <v>0.493465555189328</v>
      </c>
      <c r="X6392">
        <v>0.109955220498267</v>
      </c>
    </row>
    <row r="6393" spans="1:24" x14ac:dyDescent="0.2">
      <c r="A6393" t="s">
        <v>4570</v>
      </c>
      <c r="B6393" t="s">
        <v>66</v>
      </c>
      <c r="C6393" t="s">
        <v>57</v>
      </c>
      <c r="D6393" t="s">
        <v>24</v>
      </c>
      <c r="E6393" t="s">
        <v>65</v>
      </c>
      <c r="F6393" t="s">
        <v>62</v>
      </c>
      <c r="G6393" t="s">
        <v>32</v>
      </c>
      <c r="H6393" t="s">
        <v>14</v>
      </c>
      <c r="I6393">
        <v>16</v>
      </c>
      <c r="J6393">
        <v>6.7997604270507994E-2</v>
      </c>
      <c r="K6393" s="1">
        <v>4.0739244608983698E-2</v>
      </c>
      <c r="L6393">
        <v>2.72583596615243E-2</v>
      </c>
      <c r="M6393">
        <v>0.40087235357712198</v>
      </c>
      <c r="N6393">
        <v>55.2708118114505</v>
      </c>
      <c r="O6393">
        <v>48.704291257203003</v>
      </c>
      <c r="P6393">
        <v>0.28262545892742802</v>
      </c>
      <c r="Q6393" s="27">
        <v>-0.43766052027409502</v>
      </c>
      <c r="R6393">
        <v>-0.335067478683439</v>
      </c>
      <c r="S6393">
        <v>-0.120837380816448</v>
      </c>
      <c r="T6393">
        <v>2.72583596615243E-2</v>
      </c>
      <c r="U6393">
        <v>0.17535410013949701</v>
      </c>
      <c r="V6393">
        <v>0.38958419800648703</v>
      </c>
      <c r="W6393">
        <v>0.49217723959714399</v>
      </c>
      <c r="X6393">
        <v>0.15368812287231101</v>
      </c>
    </row>
    <row r="6394" spans="1:24" x14ac:dyDescent="0.2">
      <c r="A6394" t="s">
        <v>4571</v>
      </c>
      <c r="B6394" t="s">
        <v>66</v>
      </c>
      <c r="C6394" t="s">
        <v>57</v>
      </c>
      <c r="D6394" t="s">
        <v>24</v>
      </c>
      <c r="E6394" t="s">
        <v>65</v>
      </c>
      <c r="F6394" t="s">
        <v>62</v>
      </c>
      <c r="G6394" t="s">
        <v>32</v>
      </c>
      <c r="H6394" t="s">
        <v>15</v>
      </c>
      <c r="I6394">
        <v>17</v>
      </c>
      <c r="J6394">
        <v>1.06769249730909</v>
      </c>
      <c r="K6394">
        <v>1.04105203944664</v>
      </c>
      <c r="L6394">
        <v>2.6640457862444102E-2</v>
      </c>
      <c r="M6394">
        <v>2.49514330479855E-2</v>
      </c>
      <c r="N6394">
        <v>54.261109350021698</v>
      </c>
      <c r="O6394">
        <v>48.704291257203003</v>
      </c>
      <c r="P6394">
        <v>0.244302113295573</v>
      </c>
      <c r="Q6394" s="27">
        <v>-0.37523651850877399</v>
      </c>
      <c r="R6394">
        <v>-0.28655485138248099</v>
      </c>
      <c r="S6394">
        <v>-0.10137384950443599</v>
      </c>
      <c r="T6394">
        <v>2.6640457862444102E-2</v>
      </c>
      <c r="U6394">
        <v>0.154654765229325</v>
      </c>
      <c r="V6394">
        <v>0.33983576710736901</v>
      </c>
      <c r="W6394">
        <v>0.42851743423366201</v>
      </c>
      <c r="X6394">
        <v>0.145969539893822</v>
      </c>
    </row>
    <row r="6395" spans="1:24" x14ac:dyDescent="0.2">
      <c r="A6395" t="s">
        <v>4572</v>
      </c>
      <c r="B6395" t="s">
        <v>66</v>
      </c>
      <c r="C6395" t="s">
        <v>57</v>
      </c>
      <c r="D6395" t="s">
        <v>24</v>
      </c>
      <c r="E6395" t="s">
        <v>65</v>
      </c>
      <c r="F6395" t="s">
        <v>62</v>
      </c>
      <c r="G6395" t="s">
        <v>32</v>
      </c>
      <c r="H6395" t="s">
        <v>15</v>
      </c>
      <c r="I6395">
        <v>18</v>
      </c>
      <c r="J6395">
        <v>1.70805681567135</v>
      </c>
      <c r="K6395" s="1">
        <v>1.70875427303364</v>
      </c>
      <c r="L6395">
        <v>-6.9745736229164499E-4</v>
      </c>
      <c r="M6395">
        <v>-4.0833381881240902E-4</v>
      </c>
      <c r="N6395">
        <v>51.580893552884298</v>
      </c>
      <c r="O6395">
        <v>48.704291257203003</v>
      </c>
      <c r="P6395">
        <v>0.20111405560505699</v>
      </c>
      <c r="Q6395" s="27">
        <v>-0.33153007883260999</v>
      </c>
      <c r="R6395">
        <v>-0.25852567664797499</v>
      </c>
      <c r="S6395">
        <v>-0.106081222499342</v>
      </c>
      <c r="T6395">
        <v>-6.9745736229164499E-4</v>
      </c>
      <c r="U6395">
        <v>0.104686307774758</v>
      </c>
      <c r="V6395">
        <v>0.25713076192339102</v>
      </c>
      <c r="W6395">
        <v>0.33013516410802701</v>
      </c>
      <c r="X6395">
        <v>0.146207502403668</v>
      </c>
    </row>
    <row r="6396" spans="1:24" x14ac:dyDescent="0.2">
      <c r="A6396" t="s">
        <v>4573</v>
      </c>
      <c r="B6396" t="s">
        <v>66</v>
      </c>
      <c r="C6396" t="s">
        <v>57</v>
      </c>
      <c r="D6396" t="s">
        <v>24</v>
      </c>
      <c r="E6396" t="s">
        <v>65</v>
      </c>
      <c r="F6396" t="s">
        <v>62</v>
      </c>
      <c r="G6396" t="s">
        <v>32</v>
      </c>
      <c r="H6396" t="s">
        <v>15</v>
      </c>
      <c r="I6396">
        <v>19</v>
      </c>
      <c r="J6396">
        <v>1.8057797029799001</v>
      </c>
      <c r="K6396">
        <v>1.84436879613127</v>
      </c>
      <c r="L6396">
        <v>-3.8589093151373502E-2</v>
      </c>
      <c r="M6396">
        <v>-2.1369767911165401E-2</v>
      </c>
      <c r="N6396">
        <v>48.341960395625499</v>
      </c>
      <c r="O6396">
        <v>48.704291257203003</v>
      </c>
      <c r="P6396">
        <v>0.16672209285447301</v>
      </c>
      <c r="Q6396" s="27">
        <v>-0.31284693589698198</v>
      </c>
      <c r="R6396">
        <v>-0.25232681619080799</v>
      </c>
      <c r="S6396">
        <v>-0.12595146980711799</v>
      </c>
      <c r="T6396">
        <v>-3.8589093151373502E-2</v>
      </c>
      <c r="U6396">
        <v>4.8773283504370601E-2</v>
      </c>
      <c r="V6396">
        <v>0.17514862988806101</v>
      </c>
      <c r="W6396">
        <v>0.23566874959423501</v>
      </c>
      <c r="X6396">
        <v>0.16794956168442499</v>
      </c>
    </row>
    <row r="6397" spans="1:24" x14ac:dyDescent="0.2">
      <c r="A6397" t="s">
        <v>4556</v>
      </c>
      <c r="B6397" t="s">
        <v>66</v>
      </c>
      <c r="C6397" t="s">
        <v>57</v>
      </c>
      <c r="D6397" t="s">
        <v>24</v>
      </c>
      <c r="E6397" t="s">
        <v>65</v>
      </c>
      <c r="F6397" t="s">
        <v>62</v>
      </c>
      <c r="G6397" t="s">
        <v>32</v>
      </c>
      <c r="H6397" t="s">
        <v>13</v>
      </c>
      <c r="I6397">
        <v>2</v>
      </c>
      <c r="J6397">
        <v>1.0160247829776901</v>
      </c>
      <c r="K6397">
        <v>1.04914157452604</v>
      </c>
      <c r="L6397">
        <v>-3.3116791548349102E-2</v>
      </c>
      <c r="M6397">
        <v>-3.2594472204991697E-2</v>
      </c>
      <c r="N6397">
        <v>47.1227652007559</v>
      </c>
      <c r="O6397">
        <v>48.704291257203003</v>
      </c>
      <c r="P6397">
        <v>0.106625197658163</v>
      </c>
      <c r="Q6397" s="27">
        <v>-0.208515241696028</v>
      </c>
      <c r="R6397">
        <v>-0.16981029494611499</v>
      </c>
      <c r="S6397">
        <v>-8.8988395121226693E-2</v>
      </c>
      <c r="T6397">
        <v>-3.3116791548349102E-2</v>
      </c>
      <c r="U6397">
        <v>2.2754812024528601E-2</v>
      </c>
      <c r="V6397">
        <v>0.103576711849416</v>
      </c>
      <c r="W6397">
        <v>0.14228165859933001</v>
      </c>
      <c r="X6397">
        <v>4.8703871804730597E-2</v>
      </c>
    </row>
    <row r="6398" spans="1:24" x14ac:dyDescent="0.2">
      <c r="A6398" t="s">
        <v>4574</v>
      </c>
      <c r="B6398" t="s">
        <v>66</v>
      </c>
      <c r="C6398" t="s">
        <v>57</v>
      </c>
      <c r="D6398" t="s">
        <v>24</v>
      </c>
      <c r="E6398" t="s">
        <v>65</v>
      </c>
      <c r="F6398" t="s">
        <v>62</v>
      </c>
      <c r="G6398" t="s">
        <v>32</v>
      </c>
      <c r="H6398" t="s">
        <v>15</v>
      </c>
      <c r="I6398">
        <v>20</v>
      </c>
      <c r="J6398">
        <v>1.79214827425937</v>
      </c>
      <c r="K6398" s="1">
        <v>1.82655629154719</v>
      </c>
      <c r="L6398">
        <v>-3.44080172878201E-2</v>
      </c>
      <c r="M6398">
        <v>-1.9199313908353801E-2</v>
      </c>
      <c r="N6398">
        <v>45.930122633062801</v>
      </c>
      <c r="O6398">
        <v>48.704291257203003</v>
      </c>
      <c r="P6398">
        <v>0.154633389949561</v>
      </c>
      <c r="Q6398" s="27">
        <v>-0.288779943754849</v>
      </c>
      <c r="R6398">
        <v>-0.232648023203158</v>
      </c>
      <c r="S6398">
        <v>-0.11543591362139</v>
      </c>
      <c r="T6398">
        <v>-3.44080172878201E-2</v>
      </c>
      <c r="U6398">
        <v>4.6619879045750101E-2</v>
      </c>
      <c r="V6398">
        <v>0.16383198862751799</v>
      </c>
      <c r="W6398">
        <v>0.21996390917920899</v>
      </c>
      <c r="X6398">
        <v>0.14767901045873599</v>
      </c>
    </row>
    <row r="6399" spans="1:24" x14ac:dyDescent="0.2">
      <c r="A6399" t="s">
        <v>4575</v>
      </c>
      <c r="B6399" t="s">
        <v>66</v>
      </c>
      <c r="C6399" t="s">
        <v>57</v>
      </c>
      <c r="D6399" t="s">
        <v>24</v>
      </c>
      <c r="E6399" t="s">
        <v>65</v>
      </c>
      <c r="F6399" t="s">
        <v>62</v>
      </c>
      <c r="G6399" t="s">
        <v>32</v>
      </c>
      <c r="H6399" t="s">
        <v>15</v>
      </c>
      <c r="I6399">
        <v>21</v>
      </c>
      <c r="J6399">
        <v>1.75926455255182</v>
      </c>
      <c r="K6399">
        <v>1.7854718819421</v>
      </c>
      <c r="L6399">
        <v>-2.6207329390280601E-2</v>
      </c>
      <c r="M6399">
        <v>-1.4896752937053601E-2</v>
      </c>
      <c r="N6399">
        <v>44.012723173678701</v>
      </c>
      <c r="O6399">
        <v>48.704291257203003</v>
      </c>
      <c r="P6399">
        <v>0.14926792887745099</v>
      </c>
      <c r="Q6399" s="27">
        <v>-0.27175307239368801</v>
      </c>
      <c r="R6399">
        <v>-0.217568814211173</v>
      </c>
      <c r="S6399">
        <v>-0.10442372412206501</v>
      </c>
      <c r="T6399">
        <v>-2.6207329390280601E-2</v>
      </c>
      <c r="U6399">
        <v>5.2009065341503999E-2</v>
      </c>
      <c r="V6399">
        <v>0.16515415543061199</v>
      </c>
      <c r="W6399">
        <v>0.219338413613127</v>
      </c>
      <c r="X6399">
        <v>0.10556856285729101</v>
      </c>
    </row>
    <row r="6400" spans="1:24" x14ac:dyDescent="0.2">
      <c r="A6400" t="s">
        <v>4576</v>
      </c>
      <c r="B6400" t="s">
        <v>66</v>
      </c>
      <c r="C6400" t="s">
        <v>57</v>
      </c>
      <c r="D6400" t="s">
        <v>24</v>
      </c>
      <c r="E6400" t="s">
        <v>65</v>
      </c>
      <c r="F6400" t="s">
        <v>62</v>
      </c>
      <c r="G6400" t="s">
        <v>32</v>
      </c>
      <c r="H6400" t="s">
        <v>14</v>
      </c>
      <c r="I6400">
        <v>22</v>
      </c>
      <c r="J6400">
        <v>1.64316441320149</v>
      </c>
      <c r="K6400">
        <v>1.67397474863559</v>
      </c>
      <c r="L6400">
        <v>-3.0810335434094099E-2</v>
      </c>
      <c r="M6400">
        <v>-1.8750610216821902E-2</v>
      </c>
      <c r="N6400">
        <v>43.188966577854899</v>
      </c>
      <c r="O6400">
        <v>48.704291257203003</v>
      </c>
      <c r="P6400">
        <v>0.14369781045482699</v>
      </c>
      <c r="Q6400" s="27">
        <v>-0.26719323363228398</v>
      </c>
      <c r="R6400">
        <v>-0.215030928437182</v>
      </c>
      <c r="S6400">
        <v>-0.106107988112423</v>
      </c>
      <c r="T6400">
        <v>-3.0810335434094099E-2</v>
      </c>
      <c r="U6400">
        <v>4.4487317244235103E-2</v>
      </c>
      <c r="V6400">
        <v>0.15341025756899401</v>
      </c>
      <c r="W6400">
        <v>0.205572562764096</v>
      </c>
      <c r="X6400">
        <v>8.3981458171698997E-2</v>
      </c>
    </row>
    <row r="6401" spans="1:24" x14ac:dyDescent="0.2">
      <c r="A6401" t="s">
        <v>4577</v>
      </c>
      <c r="B6401" t="s">
        <v>66</v>
      </c>
      <c r="C6401" t="s">
        <v>57</v>
      </c>
      <c r="D6401" t="s">
        <v>24</v>
      </c>
      <c r="E6401" t="s">
        <v>65</v>
      </c>
      <c r="F6401" t="s">
        <v>62</v>
      </c>
      <c r="G6401" t="s">
        <v>32</v>
      </c>
      <c r="H6401" t="s">
        <v>14</v>
      </c>
      <c r="I6401">
        <v>23</v>
      </c>
      <c r="J6401">
        <v>1.4483294680560399</v>
      </c>
      <c r="K6401">
        <v>1.46309837969738</v>
      </c>
      <c r="L6401">
        <v>-1.47689116413392E-2</v>
      </c>
      <c r="M6401">
        <v>-1.01972044117573E-2</v>
      </c>
      <c r="N6401">
        <v>41.221394741000097</v>
      </c>
      <c r="O6401">
        <v>48.704291257203003</v>
      </c>
      <c r="P6401">
        <v>0.13409298128896699</v>
      </c>
      <c r="Q6401" s="27">
        <v>-0.23535186586168999</v>
      </c>
      <c r="R6401">
        <v>-0.18667611365379499</v>
      </c>
      <c r="S6401">
        <v>-8.5033633836757799E-2</v>
      </c>
      <c r="T6401">
        <v>-1.47689116413392E-2</v>
      </c>
      <c r="U6401">
        <v>5.5495810554079497E-2</v>
      </c>
      <c r="V6401">
        <v>0.15713829037111601</v>
      </c>
      <c r="W6401">
        <v>0.20581404257901101</v>
      </c>
      <c r="X6401">
        <v>9.8564762608159301E-2</v>
      </c>
    </row>
    <row r="6402" spans="1:24" x14ac:dyDescent="0.2">
      <c r="A6402" t="s">
        <v>4578</v>
      </c>
      <c r="B6402" t="s">
        <v>66</v>
      </c>
      <c r="C6402" t="s">
        <v>57</v>
      </c>
      <c r="D6402" t="s">
        <v>24</v>
      </c>
      <c r="E6402" t="s">
        <v>65</v>
      </c>
      <c r="F6402" t="s">
        <v>62</v>
      </c>
      <c r="G6402" t="s">
        <v>32</v>
      </c>
      <c r="H6402" t="s">
        <v>14</v>
      </c>
      <c r="I6402">
        <v>24</v>
      </c>
      <c r="J6402">
        <v>1.2532837022815799</v>
      </c>
      <c r="K6402">
        <v>1.2794291858314799</v>
      </c>
      <c r="L6402">
        <v>-2.6145483549901601E-2</v>
      </c>
      <c r="M6402">
        <v>-2.0861584254470201E-2</v>
      </c>
      <c r="N6402">
        <v>40.965499245616201</v>
      </c>
      <c r="O6402">
        <v>48.704291257203003</v>
      </c>
      <c r="P6402">
        <v>0.12330959403846101</v>
      </c>
      <c r="Q6402" s="27">
        <v>-0.22898976574317001</v>
      </c>
      <c r="R6402">
        <v>-0.18422838310720899</v>
      </c>
      <c r="S6402">
        <v>-9.0759710826055204E-2</v>
      </c>
      <c r="T6402">
        <v>-2.6145483549901601E-2</v>
      </c>
      <c r="U6402">
        <v>3.84687437262521E-2</v>
      </c>
      <c r="V6402">
        <v>0.13193741600740599</v>
      </c>
      <c r="W6402">
        <v>0.17669879864336699</v>
      </c>
      <c r="X6402">
        <v>9.2872733480228203E-2</v>
      </c>
    </row>
    <row r="6403" spans="1:24" x14ac:dyDescent="0.2">
      <c r="A6403" t="s">
        <v>4557</v>
      </c>
      <c r="B6403" t="s">
        <v>66</v>
      </c>
      <c r="C6403" t="s">
        <v>57</v>
      </c>
      <c r="D6403" t="s">
        <v>24</v>
      </c>
      <c r="E6403" t="s">
        <v>65</v>
      </c>
      <c r="F6403" t="s">
        <v>62</v>
      </c>
      <c r="G6403" t="s">
        <v>32</v>
      </c>
      <c r="H6403" t="s">
        <v>13</v>
      </c>
      <c r="I6403">
        <v>3</v>
      </c>
      <c r="J6403">
        <v>0.98687303663596704</v>
      </c>
      <c r="K6403">
        <v>1.02840957821718</v>
      </c>
      <c r="L6403">
        <v>-4.1536541581211499E-2</v>
      </c>
      <c r="M6403">
        <v>-4.2089042905458701E-2</v>
      </c>
      <c r="N6403">
        <v>46.822929276906898</v>
      </c>
      <c r="O6403">
        <v>48.704291257203003</v>
      </c>
      <c r="P6403">
        <v>0.100831126812334</v>
      </c>
      <c r="Q6403" s="27">
        <v>-0.20740374518750199</v>
      </c>
      <c r="R6403">
        <v>-0.17080204615462399</v>
      </c>
      <c r="S6403">
        <v>-9.4372052030874704E-2</v>
      </c>
      <c r="T6403">
        <v>-4.1536541581211499E-2</v>
      </c>
      <c r="U6403">
        <v>1.1298968868451701E-2</v>
      </c>
      <c r="V6403">
        <v>8.7728962992201204E-2</v>
      </c>
      <c r="W6403">
        <v>0.124330662025079</v>
      </c>
      <c r="X6403">
        <v>4.0847436093544902E-2</v>
      </c>
    </row>
    <row r="6404" spans="1:24" x14ac:dyDescent="0.2">
      <c r="A6404" t="s">
        <v>4558</v>
      </c>
      <c r="B6404" t="s">
        <v>66</v>
      </c>
      <c r="C6404" t="s">
        <v>57</v>
      </c>
      <c r="D6404" t="s">
        <v>24</v>
      </c>
      <c r="E6404" t="s">
        <v>65</v>
      </c>
      <c r="F6404" t="s">
        <v>62</v>
      </c>
      <c r="G6404" t="s">
        <v>32</v>
      </c>
      <c r="H6404" t="s">
        <v>13</v>
      </c>
      <c r="I6404">
        <v>4</v>
      </c>
      <c r="J6404">
        <v>0.98649351135644303</v>
      </c>
      <c r="K6404">
        <v>1.0263936893888299</v>
      </c>
      <c r="L6404">
        <v>-3.9900178032391501E-2</v>
      </c>
      <c r="M6404">
        <v>-4.0446467790272903E-2</v>
      </c>
      <c r="N6404">
        <v>46.454388389925001</v>
      </c>
      <c r="O6404">
        <v>48.704291257203003</v>
      </c>
      <c r="P6404">
        <v>9.6681160257661103E-2</v>
      </c>
      <c r="Q6404" s="27">
        <v>-0.19894068665624401</v>
      </c>
      <c r="R6404">
        <v>-0.163845425482713</v>
      </c>
      <c r="S6404">
        <v>-9.0561106007405995E-2</v>
      </c>
      <c r="T6404">
        <v>-3.9900178032391501E-2</v>
      </c>
      <c r="U6404">
        <v>1.07607499426229E-2</v>
      </c>
      <c r="V6404">
        <v>8.4045069417929996E-2</v>
      </c>
      <c r="W6404">
        <v>0.11914033059146099</v>
      </c>
      <c r="X6404">
        <v>3.3165382046517602E-2</v>
      </c>
    </row>
    <row r="6405" spans="1:24" x14ac:dyDescent="0.2">
      <c r="A6405" t="s">
        <v>4559</v>
      </c>
      <c r="B6405" t="s">
        <v>66</v>
      </c>
      <c r="C6405" t="s">
        <v>57</v>
      </c>
      <c r="D6405" t="s">
        <v>24</v>
      </c>
      <c r="E6405" t="s">
        <v>65</v>
      </c>
      <c r="F6405" t="s">
        <v>62</v>
      </c>
      <c r="G6405" t="s">
        <v>32</v>
      </c>
      <c r="H6405" t="s">
        <v>13</v>
      </c>
      <c r="I6405">
        <v>5</v>
      </c>
      <c r="J6405">
        <v>1.0259873431889699</v>
      </c>
      <c r="K6405">
        <v>1.07131225175669</v>
      </c>
      <c r="L6405">
        <v>-4.53249085677229E-2</v>
      </c>
      <c r="M6405">
        <v>-4.4176869109168897E-2</v>
      </c>
      <c r="N6405">
        <v>45.311359086684398</v>
      </c>
      <c r="O6405">
        <v>48.704291257203003</v>
      </c>
      <c r="P6405">
        <v>9.5287861579484504E-2</v>
      </c>
      <c r="Q6405" s="27">
        <v>-0.20207344086597501</v>
      </c>
      <c r="R6405">
        <v>-0.16748394711262199</v>
      </c>
      <c r="S6405">
        <v>-9.5255748035372803E-2</v>
      </c>
      <c r="T6405">
        <v>-4.53249085677229E-2</v>
      </c>
      <c r="U6405">
        <v>4.6059308999270403E-3</v>
      </c>
      <c r="V6405">
        <v>7.6834129977176299E-2</v>
      </c>
      <c r="W6405">
        <v>0.111423623730529</v>
      </c>
      <c r="X6405">
        <v>1.7032886784147602E-2</v>
      </c>
    </row>
    <row r="6406" spans="1:24" x14ac:dyDescent="0.2">
      <c r="A6406" t="s">
        <v>4560</v>
      </c>
      <c r="B6406" t="s">
        <v>66</v>
      </c>
      <c r="C6406" t="s">
        <v>57</v>
      </c>
      <c r="D6406" t="s">
        <v>24</v>
      </c>
      <c r="E6406" t="s">
        <v>65</v>
      </c>
      <c r="F6406" t="s">
        <v>62</v>
      </c>
      <c r="G6406" t="s">
        <v>32</v>
      </c>
      <c r="H6406" t="s">
        <v>13</v>
      </c>
      <c r="I6406">
        <v>6</v>
      </c>
      <c r="J6406">
        <v>1.12040817420091</v>
      </c>
      <c r="K6406">
        <v>1.1416789541321899</v>
      </c>
      <c r="L6406">
        <v>-2.1270779931274499E-2</v>
      </c>
      <c r="M6406">
        <v>-1.8984848933688899E-2</v>
      </c>
      <c r="N6406">
        <v>44.2252103584485</v>
      </c>
      <c r="O6406">
        <v>48.704291257203003</v>
      </c>
      <c r="P6406">
        <v>0.10023677773301</v>
      </c>
      <c r="Q6406" s="27">
        <v>-0.18616027930207599</v>
      </c>
      <c r="R6406">
        <v>-0.14977432898499299</v>
      </c>
      <c r="S6406">
        <v>-7.3794851463371697E-2</v>
      </c>
      <c r="T6406">
        <v>-2.1270779931274499E-2</v>
      </c>
      <c r="U6406">
        <v>3.12532916008227E-2</v>
      </c>
      <c r="V6406">
        <v>0.107232769122444</v>
      </c>
      <c r="W6406">
        <v>0.143618719439527</v>
      </c>
      <c r="X6406">
        <v>-2.4062604634671999E-3</v>
      </c>
    </row>
    <row r="6407" spans="1:24" x14ac:dyDescent="0.2">
      <c r="A6407" t="s">
        <v>4561</v>
      </c>
      <c r="B6407" t="s">
        <v>66</v>
      </c>
      <c r="C6407" t="s">
        <v>57</v>
      </c>
      <c r="D6407" t="s">
        <v>24</v>
      </c>
      <c r="E6407" t="s">
        <v>65</v>
      </c>
      <c r="F6407" t="s">
        <v>62</v>
      </c>
      <c r="G6407" t="s">
        <v>32</v>
      </c>
      <c r="H6407" t="s">
        <v>14</v>
      </c>
      <c r="I6407">
        <v>7</v>
      </c>
      <c r="J6407">
        <v>1.25275867677954</v>
      </c>
      <c r="K6407">
        <v>1.2552654792987401</v>
      </c>
      <c r="L6407">
        <v>-2.50680251920056E-3</v>
      </c>
      <c r="M6407">
        <v>-2.0010258684815402E-3</v>
      </c>
      <c r="N6407">
        <v>43.1319200601029</v>
      </c>
      <c r="O6407">
        <v>48.704291257203003</v>
      </c>
      <c r="P6407">
        <v>0.11383039730647999</v>
      </c>
      <c r="Q6407" s="27">
        <v>-0.18975780608835999</v>
      </c>
      <c r="R6407">
        <v>-0.148437371866108</v>
      </c>
      <c r="S6407">
        <v>-6.2153930707795901E-2</v>
      </c>
      <c r="T6407">
        <v>-2.50680251920056E-3</v>
      </c>
      <c r="U6407">
        <v>5.7140325669394802E-2</v>
      </c>
      <c r="V6407">
        <v>0.143423766827706</v>
      </c>
      <c r="W6407">
        <v>0.18474420104995901</v>
      </c>
      <c r="X6407">
        <v>-6.7580219503639599E-2</v>
      </c>
    </row>
    <row r="6408" spans="1:24" x14ac:dyDescent="0.2">
      <c r="A6408" t="s">
        <v>4562</v>
      </c>
      <c r="B6408" t="s">
        <v>66</v>
      </c>
      <c r="C6408" t="s">
        <v>57</v>
      </c>
      <c r="D6408" t="s">
        <v>24</v>
      </c>
      <c r="E6408" t="s">
        <v>65</v>
      </c>
      <c r="F6408" t="s">
        <v>62</v>
      </c>
      <c r="G6408" t="s">
        <v>32</v>
      </c>
      <c r="H6408" t="s">
        <v>14</v>
      </c>
      <c r="I6408">
        <v>8</v>
      </c>
      <c r="J6408">
        <v>0.97570651457266</v>
      </c>
      <c r="K6408">
        <v>0.97964010521433897</v>
      </c>
      <c r="L6408">
        <v>-3.9335906416790196E-3</v>
      </c>
      <c r="M6408">
        <v>-4.0315305708518798E-3</v>
      </c>
      <c r="N6408">
        <v>42.803873993122302</v>
      </c>
      <c r="O6408">
        <v>48.704291257203003</v>
      </c>
      <c r="P6408">
        <v>0.134827923658001</v>
      </c>
      <c r="Q6408" s="27">
        <v>-0.22572552505908999</v>
      </c>
      <c r="R6408">
        <v>-0.17678298877123599</v>
      </c>
      <c r="S6408">
        <v>-7.45834226384713E-2</v>
      </c>
      <c r="T6408">
        <v>-3.9335906416790196E-3</v>
      </c>
      <c r="U6408">
        <v>6.6716241355113295E-2</v>
      </c>
      <c r="V6408">
        <v>0.16891580748787799</v>
      </c>
      <c r="W6408">
        <v>0.21785834377573199</v>
      </c>
      <c r="X6408">
        <v>-0.101964070612566</v>
      </c>
    </row>
    <row r="6409" spans="1:24" x14ac:dyDescent="0.2">
      <c r="A6409" t="s">
        <v>4563</v>
      </c>
      <c r="B6409" t="s">
        <v>66</v>
      </c>
      <c r="C6409" t="s">
        <v>57</v>
      </c>
      <c r="D6409" t="s">
        <v>24</v>
      </c>
      <c r="E6409" t="s">
        <v>65</v>
      </c>
      <c r="F6409" t="s">
        <v>62</v>
      </c>
      <c r="G6409" t="s">
        <v>32</v>
      </c>
      <c r="H6409" t="s">
        <v>14</v>
      </c>
      <c r="I6409">
        <v>9</v>
      </c>
      <c r="J6409">
        <v>0.10227632717198901</v>
      </c>
      <c r="K6409">
        <v>0.115602912121055</v>
      </c>
      <c r="L6409">
        <v>-1.33265849490657E-2</v>
      </c>
      <c r="M6409">
        <v>-0.13029979974403499</v>
      </c>
      <c r="N6409">
        <v>44.365286558956598</v>
      </c>
      <c r="O6409">
        <v>48.704291257203003</v>
      </c>
      <c r="P6409">
        <v>0.17556797156277101</v>
      </c>
      <c r="Q6409" s="27">
        <v>-0.302135898169824</v>
      </c>
      <c r="R6409">
        <v>-0.23840472449253799</v>
      </c>
      <c r="S6409">
        <v>-0.105324202047958</v>
      </c>
      <c r="T6409">
        <v>-1.33265849490657E-2</v>
      </c>
      <c r="U6409">
        <v>7.8671032149826306E-2</v>
      </c>
      <c r="V6409">
        <v>0.211751554594407</v>
      </c>
      <c r="W6409">
        <v>0.27548272827169301</v>
      </c>
      <c r="X6409">
        <v>-0.123393290889607</v>
      </c>
    </row>
    <row r="6410" spans="1:24" x14ac:dyDescent="0.2">
      <c r="A6410" t="s">
        <v>2635</v>
      </c>
      <c r="B6410" t="s">
        <v>66</v>
      </c>
      <c r="C6410" t="s">
        <v>57</v>
      </c>
      <c r="D6410" t="s">
        <v>24</v>
      </c>
      <c r="E6410" t="s">
        <v>65</v>
      </c>
      <c r="F6410" t="s">
        <v>62</v>
      </c>
      <c r="G6410" t="s">
        <v>33</v>
      </c>
      <c r="H6410" t="s">
        <v>13</v>
      </c>
      <c r="I6410">
        <v>1</v>
      </c>
      <c r="J6410">
        <v>0.88960522119582397</v>
      </c>
      <c r="K6410">
        <v>0.90268826390415502</v>
      </c>
      <c r="L6410">
        <v>-1.30830427083316E-2</v>
      </c>
      <c r="M6410">
        <v>-1.47065714056232E-2</v>
      </c>
      <c r="N6410">
        <v>48.491208005452599</v>
      </c>
      <c r="O6410">
        <v>55.133285587068997</v>
      </c>
      <c r="P6410">
        <v>0.113716208972681</v>
      </c>
      <c r="Q6410" s="27">
        <v>-0.20014620646839201</v>
      </c>
      <c r="R6410">
        <v>-0.15886722261130901</v>
      </c>
      <c r="S6410">
        <v>-7.2670336210016701E-2</v>
      </c>
      <c r="T6410">
        <v>-1.30830427083316E-2</v>
      </c>
      <c r="U6410">
        <v>4.6504250793353401E-2</v>
      </c>
      <c r="V6410">
        <v>0.13270113719464599</v>
      </c>
      <c r="W6410">
        <v>0.173980121051729</v>
      </c>
      <c r="X6410">
        <v>6.8866280437762106E-2</v>
      </c>
    </row>
    <row r="6411" spans="1:24" x14ac:dyDescent="0.2">
      <c r="A6411" t="s">
        <v>2644</v>
      </c>
      <c r="B6411" t="s">
        <v>66</v>
      </c>
      <c r="C6411" t="s">
        <v>57</v>
      </c>
      <c r="D6411" t="s">
        <v>24</v>
      </c>
      <c r="E6411" t="s">
        <v>65</v>
      </c>
      <c r="F6411" t="s">
        <v>62</v>
      </c>
      <c r="G6411" t="s">
        <v>33</v>
      </c>
      <c r="H6411" t="s">
        <v>14</v>
      </c>
      <c r="I6411">
        <v>10</v>
      </c>
      <c r="J6411">
        <v>-0.60979685850273002</v>
      </c>
      <c r="K6411">
        <v>-0.57484753078001105</v>
      </c>
      <c r="L6411">
        <v>-3.49493277227187E-2</v>
      </c>
      <c r="M6411">
        <v>5.7313066204591298E-2</v>
      </c>
      <c r="N6411">
        <v>56.9208853553504</v>
      </c>
      <c r="O6411">
        <v>55.133285587068997</v>
      </c>
      <c r="P6411">
        <v>0.21766520439142401</v>
      </c>
      <c r="Q6411" s="27">
        <v>-0.393008588946611</v>
      </c>
      <c r="R6411">
        <v>-0.31399611975252401</v>
      </c>
      <c r="S6411">
        <v>-0.14900589482382501</v>
      </c>
      <c r="T6411">
        <v>-3.49493277227187E-2</v>
      </c>
      <c r="U6411">
        <v>7.9107239378387303E-2</v>
      </c>
      <c r="V6411">
        <v>0.24409746430708601</v>
      </c>
      <c r="W6411">
        <v>0.32310993350117301</v>
      </c>
      <c r="X6411">
        <v>-0.107902546861486</v>
      </c>
    </row>
    <row r="6412" spans="1:24" x14ac:dyDescent="0.2">
      <c r="A6412" t="s">
        <v>2645</v>
      </c>
      <c r="B6412" t="s">
        <v>66</v>
      </c>
      <c r="C6412" t="s">
        <v>57</v>
      </c>
      <c r="D6412" t="s">
        <v>24</v>
      </c>
      <c r="E6412" t="s">
        <v>65</v>
      </c>
      <c r="F6412" t="s">
        <v>62</v>
      </c>
      <c r="G6412" t="s">
        <v>33</v>
      </c>
      <c r="H6412" t="s">
        <v>14</v>
      </c>
      <c r="I6412">
        <v>11</v>
      </c>
      <c r="J6412">
        <v>-1.1350115153701501</v>
      </c>
      <c r="K6412">
        <v>-1.10626248543679</v>
      </c>
      <c r="L6412">
        <v>-2.8749029933365099E-2</v>
      </c>
      <c r="M6412">
        <v>2.53292848081716E-2</v>
      </c>
      <c r="N6412">
        <v>61.615484272569503</v>
      </c>
      <c r="O6412">
        <v>55.133285587068997</v>
      </c>
      <c r="P6412">
        <v>0.25361571196461302</v>
      </c>
      <c r="Q6412" s="27">
        <v>-0.44594687611515299</v>
      </c>
      <c r="R6412">
        <v>-0.35388437267199901</v>
      </c>
      <c r="S6412">
        <v>-0.16164366300282201</v>
      </c>
      <c r="T6412">
        <v>-2.8749029933365099E-2</v>
      </c>
      <c r="U6412">
        <v>0.104145603136092</v>
      </c>
      <c r="V6412">
        <v>0.296386312805269</v>
      </c>
      <c r="W6412">
        <v>0.38844881624842298</v>
      </c>
      <c r="X6412">
        <v>-4.1389460433626298E-2</v>
      </c>
    </row>
    <row r="6413" spans="1:24" x14ac:dyDescent="0.2">
      <c r="A6413" t="s">
        <v>2646</v>
      </c>
      <c r="B6413" t="s">
        <v>66</v>
      </c>
      <c r="C6413" t="s">
        <v>57</v>
      </c>
      <c r="D6413" t="s">
        <v>24</v>
      </c>
      <c r="E6413" t="s">
        <v>65</v>
      </c>
      <c r="F6413" t="s">
        <v>62</v>
      </c>
      <c r="G6413" t="s">
        <v>33</v>
      </c>
      <c r="H6413" t="s">
        <v>14</v>
      </c>
      <c r="I6413">
        <v>12</v>
      </c>
      <c r="J6413">
        <v>-1.3315409518129999</v>
      </c>
      <c r="K6413">
        <v>-1.29963757660348</v>
      </c>
      <c r="L6413">
        <v>-3.1903375209517401E-2</v>
      </c>
      <c r="M6413">
        <v>2.39597401537507E-2</v>
      </c>
      <c r="N6413">
        <v>65.249107585662102</v>
      </c>
      <c r="O6413">
        <v>55.133285587068997</v>
      </c>
      <c r="P6413">
        <v>0.28761392382534001</v>
      </c>
      <c r="Q6413" s="27">
        <v>-0.505028279902201</v>
      </c>
      <c r="R6413">
        <v>-0.400624425553603</v>
      </c>
      <c r="S6413">
        <v>-0.18261307129399601</v>
      </c>
      <c r="T6413">
        <v>-3.1903375209517401E-2</v>
      </c>
      <c r="U6413">
        <v>0.118806320874961</v>
      </c>
      <c r="V6413">
        <v>0.33681767513456801</v>
      </c>
      <c r="W6413">
        <v>0.44122152948316701</v>
      </c>
      <c r="X6413">
        <v>5.7979194003815397E-2</v>
      </c>
    </row>
    <row r="6414" spans="1:24" x14ac:dyDescent="0.2">
      <c r="A6414" t="s">
        <v>2647</v>
      </c>
      <c r="B6414" t="s">
        <v>66</v>
      </c>
      <c r="C6414" t="s">
        <v>57</v>
      </c>
      <c r="D6414" t="s">
        <v>24</v>
      </c>
      <c r="E6414" t="s">
        <v>65</v>
      </c>
      <c r="F6414" t="s">
        <v>62</v>
      </c>
      <c r="G6414" t="s">
        <v>33</v>
      </c>
      <c r="H6414" t="s">
        <v>14</v>
      </c>
      <c r="I6414">
        <v>13</v>
      </c>
      <c r="J6414">
        <v>-1.35571835525003</v>
      </c>
      <c r="K6414">
        <v>-1.29077589974203</v>
      </c>
      <c r="L6414">
        <v>-6.4942455507998598E-2</v>
      </c>
      <c r="M6414">
        <v>4.7902615802543798E-2</v>
      </c>
      <c r="N6414">
        <v>67.200967436024499</v>
      </c>
      <c r="O6414">
        <v>55.133285587068997</v>
      </c>
      <c r="P6414">
        <v>0.31421560445230701</v>
      </c>
      <c r="Q6414" s="27">
        <v>-0.58182712483204302</v>
      </c>
      <c r="R6414">
        <v>-0.46776686041585602</v>
      </c>
      <c r="S6414">
        <v>-0.229591432241007</v>
      </c>
      <c r="T6414">
        <v>-6.4942455507998598E-2</v>
      </c>
      <c r="U6414">
        <v>9.97065212250101E-2</v>
      </c>
      <c r="V6414">
        <v>0.33788194939985899</v>
      </c>
      <c r="W6414">
        <v>0.45194221381604599</v>
      </c>
      <c r="X6414">
        <v>0.118101371166381</v>
      </c>
    </row>
    <row r="6415" spans="1:24" x14ac:dyDescent="0.2">
      <c r="A6415" t="s">
        <v>2648</v>
      </c>
      <c r="B6415" t="s">
        <v>66</v>
      </c>
      <c r="C6415" t="s">
        <v>57</v>
      </c>
      <c r="D6415" t="s">
        <v>24</v>
      </c>
      <c r="E6415" t="s">
        <v>65</v>
      </c>
      <c r="F6415" t="s">
        <v>62</v>
      </c>
      <c r="G6415" t="s">
        <v>33</v>
      </c>
      <c r="H6415" t="s">
        <v>14</v>
      </c>
      <c r="I6415">
        <v>14</v>
      </c>
      <c r="J6415">
        <v>-1.14685568005308</v>
      </c>
      <c r="K6415">
        <v>-1.12181846744507</v>
      </c>
      <c r="L6415">
        <v>-2.5037212608007099E-2</v>
      </c>
      <c r="M6415">
        <v>2.1831179845443398E-2</v>
      </c>
      <c r="N6415">
        <v>67.4427063836049</v>
      </c>
      <c r="O6415">
        <v>55.133285587068997</v>
      </c>
      <c r="P6415">
        <v>0.32083662917841499</v>
      </c>
      <c r="Q6415" s="27">
        <v>-0.55281346760649996</v>
      </c>
      <c r="R6415">
        <v>-0.436349771214735</v>
      </c>
      <c r="S6415">
        <v>-0.19315560629749701</v>
      </c>
      <c r="T6415">
        <v>-2.5037212608007099E-2</v>
      </c>
      <c r="U6415">
        <v>0.14308118108148199</v>
      </c>
      <c r="V6415">
        <v>0.38627534599872099</v>
      </c>
      <c r="W6415">
        <v>0.50273904239048495</v>
      </c>
      <c r="X6415">
        <v>0.15990172867312</v>
      </c>
    </row>
    <row r="6416" spans="1:24" x14ac:dyDescent="0.2">
      <c r="A6416" t="s">
        <v>2649</v>
      </c>
      <c r="B6416" t="s">
        <v>66</v>
      </c>
      <c r="C6416" t="s">
        <v>57</v>
      </c>
      <c r="D6416" t="s">
        <v>24</v>
      </c>
      <c r="E6416" t="s">
        <v>65</v>
      </c>
      <c r="F6416" t="s">
        <v>62</v>
      </c>
      <c r="G6416" t="s">
        <v>33</v>
      </c>
      <c r="H6416" t="s">
        <v>14</v>
      </c>
      <c r="I6416">
        <v>15</v>
      </c>
      <c r="J6416">
        <v>-0.773118816710891</v>
      </c>
      <c r="K6416">
        <v>-0.76698309370440698</v>
      </c>
      <c r="L6416">
        <v>-6.1357230064842498E-3</v>
      </c>
      <c r="M6416">
        <v>7.9363260521683899E-3</v>
      </c>
      <c r="N6416">
        <v>67.758632660016104</v>
      </c>
      <c r="O6416">
        <v>55.133285587068997</v>
      </c>
      <c r="P6416">
        <v>0.303398369088966</v>
      </c>
      <c r="Q6416" s="27">
        <v>-0.50522604015783301</v>
      </c>
      <c r="R6416">
        <v>-0.39509243217853901</v>
      </c>
      <c r="S6416">
        <v>-0.16511646840910199</v>
      </c>
      <c r="T6416">
        <v>-6.1357230064842498E-3</v>
      </c>
      <c r="U6416">
        <v>0.15284502239613401</v>
      </c>
      <c r="V6416">
        <v>0.38282098616556998</v>
      </c>
      <c r="W6416">
        <v>0.49295459414486498</v>
      </c>
      <c r="X6416">
        <v>0.109955220498267</v>
      </c>
    </row>
    <row r="6417" spans="1:24" x14ac:dyDescent="0.2">
      <c r="A6417" t="s">
        <v>2650</v>
      </c>
      <c r="B6417" t="s">
        <v>66</v>
      </c>
      <c r="C6417" t="s">
        <v>57</v>
      </c>
      <c r="D6417" t="s">
        <v>24</v>
      </c>
      <c r="E6417" t="s">
        <v>65</v>
      </c>
      <c r="F6417" t="s">
        <v>62</v>
      </c>
      <c r="G6417" t="s">
        <v>33</v>
      </c>
      <c r="H6417" t="s">
        <v>14</v>
      </c>
      <c r="I6417">
        <v>16</v>
      </c>
      <c r="J6417">
        <v>-0.120979473412691</v>
      </c>
      <c r="K6417">
        <v>-0.13146673643910101</v>
      </c>
      <c r="L6417">
        <v>1.0487263026409699E-2</v>
      </c>
      <c r="M6417">
        <v>-8.6686300829191806E-2</v>
      </c>
      <c r="N6417">
        <v>67.327718210545896</v>
      </c>
      <c r="O6417">
        <v>55.133285587068997</v>
      </c>
      <c r="P6417">
        <v>0.28271187633348299</v>
      </c>
      <c r="Q6417" s="27">
        <v>-0.45457377354216899</v>
      </c>
      <c r="R6417">
        <v>-0.35194936243311498</v>
      </c>
      <c r="S6417">
        <v>-0.13765376017233499</v>
      </c>
      <c r="T6417">
        <v>1.0487263026409699E-2</v>
      </c>
      <c r="U6417">
        <v>0.15862828622515501</v>
      </c>
      <c r="V6417">
        <v>0.372923888485934</v>
      </c>
      <c r="W6417">
        <v>0.47554829959498901</v>
      </c>
      <c r="X6417">
        <v>0.15368812287231101</v>
      </c>
    </row>
    <row r="6418" spans="1:24" x14ac:dyDescent="0.2">
      <c r="A6418" t="s">
        <v>2651</v>
      </c>
      <c r="B6418" t="s">
        <v>66</v>
      </c>
      <c r="C6418" t="s">
        <v>57</v>
      </c>
      <c r="D6418" t="s">
        <v>24</v>
      </c>
      <c r="E6418" t="s">
        <v>65</v>
      </c>
      <c r="F6418" t="s">
        <v>62</v>
      </c>
      <c r="G6418" t="s">
        <v>33</v>
      </c>
      <c r="H6418" t="s">
        <v>15</v>
      </c>
      <c r="I6418">
        <v>17</v>
      </c>
      <c r="J6418">
        <v>0.58467474116960305</v>
      </c>
      <c r="K6418">
        <v>0.57942939314258401</v>
      </c>
      <c r="L6418">
        <v>5.24534802701946E-3</v>
      </c>
      <c r="M6418">
        <v>8.9713949614558097E-3</v>
      </c>
      <c r="N6418">
        <v>64.068261120577503</v>
      </c>
      <c r="O6418">
        <v>55.133285587068997</v>
      </c>
      <c r="P6418">
        <v>0.24433849919115799</v>
      </c>
      <c r="Q6418" s="27">
        <v>-0.39669148314243602</v>
      </c>
      <c r="R6418">
        <v>-0.307996607936045</v>
      </c>
      <c r="S6418">
        <v>-0.122788025549147</v>
      </c>
      <c r="T6418">
        <v>5.24534802701946E-3</v>
      </c>
      <c r="U6418">
        <v>0.13327872160318599</v>
      </c>
      <c r="V6418">
        <v>0.31848730399008401</v>
      </c>
      <c r="W6418">
        <v>0.40718217919647498</v>
      </c>
      <c r="X6418">
        <v>0.145969539893822</v>
      </c>
    </row>
    <row r="6419" spans="1:24" x14ac:dyDescent="0.2">
      <c r="A6419" t="s">
        <v>2652</v>
      </c>
      <c r="B6419" t="s">
        <v>66</v>
      </c>
      <c r="C6419" t="s">
        <v>57</v>
      </c>
      <c r="D6419" t="s">
        <v>24</v>
      </c>
      <c r="E6419" t="s">
        <v>65</v>
      </c>
      <c r="F6419" t="s">
        <v>62</v>
      </c>
      <c r="G6419" t="s">
        <v>33</v>
      </c>
      <c r="H6419" t="s">
        <v>15</v>
      </c>
      <c r="I6419">
        <v>18</v>
      </c>
      <c r="J6419">
        <v>1.2121837574742</v>
      </c>
      <c r="K6419">
        <v>1.22855239293241</v>
      </c>
      <c r="L6419">
        <v>-1.6368635458211E-2</v>
      </c>
      <c r="M6419">
        <v>-1.3503427477297599E-2</v>
      </c>
      <c r="N6419">
        <v>61.508538399219297</v>
      </c>
      <c r="O6419">
        <v>55.133285587068997</v>
      </c>
      <c r="P6419">
        <v>0.20107943705064099</v>
      </c>
      <c r="Q6419" s="27">
        <v>-0.34714430940651497</v>
      </c>
      <c r="R6419">
        <v>-0.27415247375713298</v>
      </c>
      <c r="S6419">
        <v>-0.12173426047274701</v>
      </c>
      <c r="T6419">
        <v>-1.6368635458211E-2</v>
      </c>
      <c r="U6419">
        <v>8.8996989556324901E-2</v>
      </c>
      <c r="V6419">
        <v>0.241415202840711</v>
      </c>
      <c r="W6419">
        <v>0.31440703849009299</v>
      </c>
      <c r="X6419">
        <v>0.146207502403668</v>
      </c>
    </row>
    <row r="6420" spans="1:24" x14ac:dyDescent="0.2">
      <c r="A6420" t="s">
        <v>2653</v>
      </c>
      <c r="B6420" t="s">
        <v>66</v>
      </c>
      <c r="C6420" t="s">
        <v>57</v>
      </c>
      <c r="D6420" t="s">
        <v>24</v>
      </c>
      <c r="E6420" t="s">
        <v>65</v>
      </c>
      <c r="F6420" t="s">
        <v>62</v>
      </c>
      <c r="G6420" t="s">
        <v>33</v>
      </c>
      <c r="H6420" t="s">
        <v>15</v>
      </c>
      <c r="I6420">
        <v>19</v>
      </c>
      <c r="J6420">
        <v>1.4325273824665701</v>
      </c>
      <c r="K6420">
        <v>1.45061092845627</v>
      </c>
      <c r="L6420">
        <v>-1.8083545989696699E-2</v>
      </c>
      <c r="M6420">
        <v>-1.2623525533285E-2</v>
      </c>
      <c r="N6420">
        <v>57.975591649110797</v>
      </c>
      <c r="O6420">
        <v>55.133285587068997</v>
      </c>
      <c r="P6420">
        <v>0.166611798001496</v>
      </c>
      <c r="Q6420" s="27">
        <v>-0.29215995370215803</v>
      </c>
      <c r="R6420">
        <v>-0.231679871027615</v>
      </c>
      <c r="S6420">
        <v>-0.105388128142481</v>
      </c>
      <c r="T6420">
        <v>-1.8083545989696699E-2</v>
      </c>
      <c r="U6420">
        <v>6.9221036163087404E-2</v>
      </c>
      <c r="V6420">
        <v>0.19551277904822201</v>
      </c>
      <c r="W6420">
        <v>0.25599286172276497</v>
      </c>
      <c r="X6420">
        <v>0.16794956168442499</v>
      </c>
    </row>
    <row r="6421" spans="1:24" x14ac:dyDescent="0.2">
      <c r="A6421" t="s">
        <v>2636</v>
      </c>
      <c r="B6421" t="s">
        <v>66</v>
      </c>
      <c r="C6421" t="s">
        <v>57</v>
      </c>
      <c r="D6421" t="s">
        <v>24</v>
      </c>
      <c r="E6421" t="s">
        <v>65</v>
      </c>
      <c r="F6421" t="s">
        <v>62</v>
      </c>
      <c r="G6421" t="s">
        <v>33</v>
      </c>
      <c r="H6421" t="s">
        <v>13</v>
      </c>
      <c r="I6421">
        <v>2</v>
      </c>
      <c r="J6421">
        <v>0.84151593802107705</v>
      </c>
      <c r="K6421">
        <v>0.85578842820598999</v>
      </c>
      <c r="L6421">
        <v>-1.42724901849133E-2</v>
      </c>
      <c r="M6421">
        <v>-1.6960451418753499E-2</v>
      </c>
      <c r="N6421">
        <v>47.6216998435467</v>
      </c>
      <c r="O6421">
        <v>55.133285587068997</v>
      </c>
      <c r="P6421">
        <v>0.10642882171826799</v>
      </c>
      <c r="Q6421" s="27">
        <v>-0.189347901911465</v>
      </c>
      <c r="R6421">
        <v>-0.150714239627733</v>
      </c>
      <c r="S6421">
        <v>-7.0041192765285795E-2</v>
      </c>
      <c r="T6421">
        <v>-1.42724901849133E-2</v>
      </c>
      <c r="U6421">
        <v>4.1496212395459302E-2</v>
      </c>
      <c r="V6421">
        <v>0.122169259257907</v>
      </c>
      <c r="W6421">
        <v>0.160802921541638</v>
      </c>
      <c r="X6421">
        <v>4.8703871804730597E-2</v>
      </c>
    </row>
    <row r="6422" spans="1:24" x14ac:dyDescent="0.2">
      <c r="A6422" t="s">
        <v>2654</v>
      </c>
      <c r="B6422" t="s">
        <v>66</v>
      </c>
      <c r="C6422" t="s">
        <v>57</v>
      </c>
      <c r="D6422" t="s">
        <v>24</v>
      </c>
      <c r="E6422" t="s">
        <v>65</v>
      </c>
      <c r="F6422" t="s">
        <v>62</v>
      </c>
      <c r="G6422" t="s">
        <v>33</v>
      </c>
      <c r="H6422" t="s">
        <v>15</v>
      </c>
      <c r="I6422">
        <v>20</v>
      </c>
      <c r="J6422">
        <v>1.4488521250987301</v>
      </c>
      <c r="K6422">
        <v>1.4771080179663101</v>
      </c>
      <c r="L6422">
        <v>-2.82558928675825E-2</v>
      </c>
      <c r="M6422">
        <v>-1.9502261395832301E-2</v>
      </c>
      <c r="N6422">
        <v>55.647364912634004</v>
      </c>
      <c r="O6422">
        <v>55.133285587068997</v>
      </c>
      <c r="P6422">
        <v>0.15452020084670801</v>
      </c>
      <c r="Q6422" s="27">
        <v>-0.282441623260418</v>
      </c>
      <c r="R6422">
        <v>-0.22635079035306299</v>
      </c>
      <c r="S6422">
        <v>-0.109224478111258</v>
      </c>
      <c r="T6422">
        <v>-2.82558928675825E-2</v>
      </c>
      <c r="U6422">
        <v>5.27126923760926E-2</v>
      </c>
      <c r="V6422">
        <v>0.169839004617897</v>
      </c>
      <c r="W6422">
        <v>0.225929837525253</v>
      </c>
      <c r="X6422">
        <v>0.14767901045873599</v>
      </c>
    </row>
    <row r="6423" spans="1:24" x14ac:dyDescent="0.2">
      <c r="A6423" t="s">
        <v>2655</v>
      </c>
      <c r="B6423" t="s">
        <v>66</v>
      </c>
      <c r="C6423" t="s">
        <v>57</v>
      </c>
      <c r="D6423" t="s">
        <v>24</v>
      </c>
      <c r="E6423" t="s">
        <v>65</v>
      </c>
      <c r="F6423" t="s">
        <v>62</v>
      </c>
      <c r="G6423" t="s">
        <v>33</v>
      </c>
      <c r="H6423" t="s">
        <v>15</v>
      </c>
      <c r="I6423">
        <v>21</v>
      </c>
      <c r="J6423">
        <v>1.40173980783374</v>
      </c>
      <c r="K6423">
        <v>1.4282604864250199</v>
      </c>
      <c r="L6423">
        <v>-2.6520678591280902E-2</v>
      </c>
      <c r="M6423">
        <v>-1.8919829802269899E-2</v>
      </c>
      <c r="N6423">
        <v>53.074225302063297</v>
      </c>
      <c r="O6423">
        <v>55.133285587068997</v>
      </c>
      <c r="P6423">
        <v>0.14909143429479699</v>
      </c>
      <c r="Q6423" s="27">
        <v>-0.27177608800622199</v>
      </c>
      <c r="R6423">
        <v>-0.217655897357211</v>
      </c>
      <c r="S6423">
        <v>-0.10464459016175499</v>
      </c>
      <c r="T6423">
        <v>-2.6520678591280902E-2</v>
      </c>
      <c r="U6423">
        <v>5.1603232979192802E-2</v>
      </c>
      <c r="V6423">
        <v>0.16461454017464899</v>
      </c>
      <c r="W6423">
        <v>0.21873473082365999</v>
      </c>
      <c r="X6423">
        <v>0.10556856285729101</v>
      </c>
    </row>
    <row r="6424" spans="1:24" x14ac:dyDescent="0.2">
      <c r="A6424" t="s">
        <v>2656</v>
      </c>
      <c r="B6424" t="s">
        <v>66</v>
      </c>
      <c r="C6424" t="s">
        <v>57</v>
      </c>
      <c r="D6424" t="s">
        <v>24</v>
      </c>
      <c r="E6424" t="s">
        <v>65</v>
      </c>
      <c r="F6424" t="s">
        <v>62</v>
      </c>
      <c r="G6424" t="s">
        <v>33</v>
      </c>
      <c r="H6424" t="s">
        <v>14</v>
      </c>
      <c r="I6424">
        <v>22</v>
      </c>
      <c r="J6424">
        <v>1.2932497080266301</v>
      </c>
      <c r="K6424">
        <v>1.32554793491069</v>
      </c>
      <c r="L6424">
        <v>-3.22982268840609E-2</v>
      </c>
      <c r="M6424">
        <v>-2.4974470656053498E-2</v>
      </c>
      <c r="N6424">
        <v>51.150250223062201</v>
      </c>
      <c r="O6424">
        <v>55.133285587068997</v>
      </c>
      <c r="P6424">
        <v>0.14355527346615199</v>
      </c>
      <c r="Q6424" s="27">
        <v>-0.268446651735881</v>
      </c>
      <c r="R6424">
        <v>-0.216336087467667</v>
      </c>
      <c r="S6424">
        <v>-0.10752119018032399</v>
      </c>
      <c r="T6424">
        <v>-3.22982268840609E-2</v>
      </c>
      <c r="U6424">
        <v>4.2924736412202701E-2</v>
      </c>
      <c r="V6424">
        <v>0.15173963369954599</v>
      </c>
      <c r="W6424">
        <v>0.20385019796775899</v>
      </c>
      <c r="X6424">
        <v>8.3981458171698997E-2</v>
      </c>
    </row>
    <row r="6425" spans="1:24" x14ac:dyDescent="0.2">
      <c r="A6425" t="s">
        <v>2657</v>
      </c>
      <c r="B6425" t="s">
        <v>66</v>
      </c>
      <c r="C6425" t="s">
        <v>57</v>
      </c>
      <c r="D6425" t="s">
        <v>24</v>
      </c>
      <c r="E6425" t="s">
        <v>65</v>
      </c>
      <c r="F6425" t="s">
        <v>62</v>
      </c>
      <c r="G6425" t="s">
        <v>33</v>
      </c>
      <c r="H6425" t="s">
        <v>14</v>
      </c>
      <c r="I6425">
        <v>23</v>
      </c>
      <c r="J6425">
        <v>1.1257472787482501</v>
      </c>
      <c r="K6425">
        <v>1.14107066601062</v>
      </c>
      <c r="L6425">
        <v>-1.5323387262366E-2</v>
      </c>
      <c r="M6425">
        <v>-1.36117471049137E-2</v>
      </c>
      <c r="N6425">
        <v>50.7711427164013</v>
      </c>
      <c r="O6425">
        <v>55.133285587068997</v>
      </c>
      <c r="P6425">
        <v>0.13393399323286201</v>
      </c>
      <c r="Q6425" s="27">
        <v>-0.23564480613042399</v>
      </c>
      <c r="R6425">
        <v>-0.18702676658689499</v>
      </c>
      <c r="S6425">
        <v>-8.5504799716385596E-2</v>
      </c>
      <c r="T6425">
        <v>-1.5323387262366E-2</v>
      </c>
      <c r="U6425">
        <v>5.48580251916536E-2</v>
      </c>
      <c r="V6425">
        <v>0.15637999206216299</v>
      </c>
      <c r="W6425">
        <v>0.20499803160569199</v>
      </c>
      <c r="X6425">
        <v>9.8564762608159301E-2</v>
      </c>
    </row>
    <row r="6426" spans="1:24" x14ac:dyDescent="0.2">
      <c r="A6426" t="s">
        <v>2658</v>
      </c>
      <c r="B6426" t="s">
        <v>66</v>
      </c>
      <c r="C6426" t="s">
        <v>57</v>
      </c>
      <c r="D6426" t="s">
        <v>24</v>
      </c>
      <c r="E6426" t="s">
        <v>65</v>
      </c>
      <c r="F6426" t="s">
        <v>62</v>
      </c>
      <c r="G6426" t="s">
        <v>33</v>
      </c>
      <c r="H6426" t="s">
        <v>14</v>
      </c>
      <c r="I6426">
        <v>24</v>
      </c>
      <c r="J6426">
        <v>0.97539783121462398</v>
      </c>
      <c r="K6426">
        <v>1.00188423496599</v>
      </c>
      <c r="L6426">
        <v>-2.6486403751364601E-2</v>
      </c>
      <c r="M6426">
        <v>-2.7154462419074901E-2</v>
      </c>
      <c r="N6426">
        <v>50.042157536092702</v>
      </c>
      <c r="O6426">
        <v>55.133285587068997</v>
      </c>
      <c r="P6426">
        <v>0.123170557391188</v>
      </c>
      <c r="Q6426" s="27">
        <v>-0.22910197065986901</v>
      </c>
      <c r="R6426">
        <v>-0.184391058326868</v>
      </c>
      <c r="S6426">
        <v>-9.1027775824347304E-2</v>
      </c>
      <c r="T6426">
        <v>-2.6486403751364601E-2</v>
      </c>
      <c r="U6426">
        <v>3.8054968321617998E-2</v>
      </c>
      <c r="V6426">
        <v>0.13141825082413899</v>
      </c>
      <c r="W6426">
        <v>0.17612916315714</v>
      </c>
      <c r="X6426">
        <v>9.2872733480228203E-2</v>
      </c>
    </row>
    <row r="6427" spans="1:24" x14ac:dyDescent="0.2">
      <c r="A6427" t="s">
        <v>2637</v>
      </c>
      <c r="B6427" t="s">
        <v>66</v>
      </c>
      <c r="C6427" t="s">
        <v>57</v>
      </c>
      <c r="D6427" t="s">
        <v>24</v>
      </c>
      <c r="E6427" t="s">
        <v>65</v>
      </c>
      <c r="F6427" t="s">
        <v>62</v>
      </c>
      <c r="G6427" t="s">
        <v>33</v>
      </c>
      <c r="H6427" t="s">
        <v>13</v>
      </c>
      <c r="I6427">
        <v>3</v>
      </c>
      <c r="J6427">
        <v>0.81863166733492598</v>
      </c>
      <c r="K6427">
        <v>0.86141226186786102</v>
      </c>
      <c r="L6427">
        <v>-4.2780594532935298E-2</v>
      </c>
      <c r="M6427">
        <v>-5.2258660689499803E-2</v>
      </c>
      <c r="N6427">
        <v>47.0307641659954</v>
      </c>
      <c r="O6427">
        <v>55.133285587068997</v>
      </c>
      <c r="P6427">
        <v>0.10068975855123199</v>
      </c>
      <c r="Q6427" s="27">
        <v>-0.20841524734971201</v>
      </c>
      <c r="R6427">
        <v>-0.17186486499561501</v>
      </c>
      <c r="S6427">
        <v>-9.5542028013780894E-2</v>
      </c>
      <c r="T6427">
        <v>-4.2780594532935298E-2</v>
      </c>
      <c r="U6427">
        <v>9.9808389479102699E-3</v>
      </c>
      <c r="V6427">
        <v>8.6303675929744195E-2</v>
      </c>
      <c r="W6427">
        <v>0.12285405828384099</v>
      </c>
      <c r="X6427" s="1">
        <v>4.0847436093544902E-2</v>
      </c>
    </row>
    <row r="6428" spans="1:24" x14ac:dyDescent="0.2">
      <c r="A6428" t="s">
        <v>2638</v>
      </c>
      <c r="B6428" t="s">
        <v>66</v>
      </c>
      <c r="C6428" t="s">
        <v>57</v>
      </c>
      <c r="D6428" t="s">
        <v>24</v>
      </c>
      <c r="E6428" t="s">
        <v>65</v>
      </c>
      <c r="F6428" t="s">
        <v>62</v>
      </c>
      <c r="G6428" t="s">
        <v>33</v>
      </c>
      <c r="H6428" t="s">
        <v>13</v>
      </c>
      <c r="I6428">
        <v>4</v>
      </c>
      <c r="J6428">
        <v>0.81805333360867305</v>
      </c>
      <c r="K6428">
        <v>0.84591104896633895</v>
      </c>
      <c r="L6428">
        <v>-2.7857715357665101E-2</v>
      </c>
      <c r="M6428">
        <v>-3.4053666445898502E-2</v>
      </c>
      <c r="N6428">
        <v>46.2344061125225</v>
      </c>
      <c r="O6428">
        <v>55.133285587068997</v>
      </c>
      <c r="P6428">
        <v>9.6613441867248406E-2</v>
      </c>
      <c r="Q6428" s="27">
        <v>-0.18678682722928899</v>
      </c>
      <c r="R6428">
        <v>-0.15171614783147799</v>
      </c>
      <c r="S6428">
        <v>-7.84831588961033E-2</v>
      </c>
      <c r="T6428">
        <v>-2.7857715357665101E-2</v>
      </c>
      <c r="U6428">
        <v>2.2767728180773099E-2</v>
      </c>
      <c r="V6428">
        <v>9.6000717116147397E-2</v>
      </c>
      <c r="W6428">
        <v>0.13107139651395899</v>
      </c>
      <c r="X6428">
        <v>3.3165382046517602E-2</v>
      </c>
    </row>
    <row r="6429" spans="1:24" x14ac:dyDescent="0.2">
      <c r="A6429" t="s">
        <v>2639</v>
      </c>
      <c r="B6429" t="s">
        <v>66</v>
      </c>
      <c r="C6429" t="s">
        <v>57</v>
      </c>
      <c r="D6429" t="s">
        <v>24</v>
      </c>
      <c r="E6429" t="s">
        <v>65</v>
      </c>
      <c r="F6429" t="s">
        <v>62</v>
      </c>
      <c r="G6429" t="s">
        <v>33</v>
      </c>
      <c r="H6429" t="s">
        <v>13</v>
      </c>
      <c r="I6429">
        <v>5</v>
      </c>
      <c r="J6429">
        <v>0.84795489569881299</v>
      </c>
      <c r="K6429">
        <v>0.88480624792320095</v>
      </c>
      <c r="L6429">
        <v>-3.6851352224388199E-2</v>
      </c>
      <c r="M6429">
        <v>-4.3459094830767403E-2</v>
      </c>
      <c r="N6429">
        <v>45.079434356217902</v>
      </c>
      <c r="O6429">
        <v>55.133285587068997</v>
      </c>
      <c r="P6429">
        <v>9.5220241853012602E-2</v>
      </c>
      <c r="Q6429" s="27">
        <v>-0.193488650072594</v>
      </c>
      <c r="R6429">
        <v>-0.15892370227995001</v>
      </c>
      <c r="S6429">
        <v>-8.6746758955366807E-2</v>
      </c>
      <c r="T6429">
        <v>-3.6851352224388199E-2</v>
      </c>
      <c r="U6429">
        <v>1.3044054506590399E-2</v>
      </c>
      <c r="V6429">
        <v>8.5220997831173997E-2</v>
      </c>
      <c r="W6429">
        <v>0.119785945623818</v>
      </c>
      <c r="X6429">
        <v>1.7032886784147602E-2</v>
      </c>
    </row>
    <row r="6430" spans="1:24" x14ac:dyDescent="0.2">
      <c r="A6430" t="s">
        <v>2640</v>
      </c>
      <c r="B6430" t="s">
        <v>66</v>
      </c>
      <c r="C6430" t="s">
        <v>57</v>
      </c>
      <c r="D6430" t="s">
        <v>24</v>
      </c>
      <c r="E6430" t="s">
        <v>65</v>
      </c>
      <c r="F6430" t="s">
        <v>62</v>
      </c>
      <c r="G6430" t="s">
        <v>33</v>
      </c>
      <c r="H6430" t="s">
        <v>13</v>
      </c>
      <c r="I6430">
        <v>6</v>
      </c>
      <c r="J6430">
        <v>0.95717060595705805</v>
      </c>
      <c r="K6430">
        <v>0.995994952397672</v>
      </c>
      <c r="L6430">
        <v>-3.8824346440613902E-2</v>
      </c>
      <c r="M6430">
        <v>-4.05615740798832E-2</v>
      </c>
      <c r="N6430">
        <v>44.7710789732945</v>
      </c>
      <c r="O6430">
        <v>55.133285587068997</v>
      </c>
      <c r="P6430">
        <v>0.100114127992013</v>
      </c>
      <c r="Q6430" s="27">
        <v>-0.203512086987475</v>
      </c>
      <c r="R6430">
        <v>-0.167170658526375</v>
      </c>
      <c r="S6430">
        <v>-9.1284149508428794E-2</v>
      </c>
      <c r="T6430">
        <v>-3.8824346440613902E-2</v>
      </c>
      <c r="U6430">
        <v>1.36354566272009E-2</v>
      </c>
      <c r="V6430">
        <v>8.9521965645146806E-2</v>
      </c>
      <c r="W6430">
        <v>0.125863394106248</v>
      </c>
      <c r="X6430">
        <v>-2.4062604634671999E-3</v>
      </c>
    </row>
    <row r="6431" spans="1:24" x14ac:dyDescent="0.2">
      <c r="A6431" t="s">
        <v>2641</v>
      </c>
      <c r="B6431" t="s">
        <v>66</v>
      </c>
      <c r="C6431" t="s">
        <v>57</v>
      </c>
      <c r="D6431" t="s">
        <v>24</v>
      </c>
      <c r="E6431" t="s">
        <v>65</v>
      </c>
      <c r="F6431" t="s">
        <v>62</v>
      </c>
      <c r="G6431" t="s">
        <v>33</v>
      </c>
      <c r="H6431" t="s">
        <v>14</v>
      </c>
      <c r="I6431">
        <v>7</v>
      </c>
      <c r="J6431">
        <v>1.1111749672281599</v>
      </c>
      <c r="K6431">
        <v>1.1130636663078599</v>
      </c>
      <c r="L6431">
        <v>-1.88869907970712E-3</v>
      </c>
      <c r="M6431">
        <v>-1.69973148730889E-3</v>
      </c>
      <c r="N6431">
        <v>44.8458997568003</v>
      </c>
      <c r="O6431">
        <v>55.133285587068997</v>
      </c>
      <c r="P6431">
        <v>0.113957481935753</v>
      </c>
      <c r="Q6431" s="27">
        <v>-0.189348756864021</v>
      </c>
      <c r="R6431">
        <v>-0.14798219092134199</v>
      </c>
      <c r="S6431">
        <v>-6.1602419614041698E-2</v>
      </c>
      <c r="T6431">
        <v>-1.88869907970712E-3</v>
      </c>
      <c r="U6431">
        <v>5.7825021454627402E-2</v>
      </c>
      <c r="V6431">
        <v>0.14420479276192799</v>
      </c>
      <c r="W6431">
        <v>0.185571358704606</v>
      </c>
      <c r="X6431">
        <v>-6.7580219503639599E-2</v>
      </c>
    </row>
    <row r="6432" spans="1:24" x14ac:dyDescent="0.2">
      <c r="A6432" t="s">
        <v>2642</v>
      </c>
      <c r="B6432" t="s">
        <v>66</v>
      </c>
      <c r="C6432" t="s">
        <v>57</v>
      </c>
      <c r="D6432" t="s">
        <v>24</v>
      </c>
      <c r="E6432" t="s">
        <v>65</v>
      </c>
      <c r="F6432" t="s">
        <v>62</v>
      </c>
      <c r="G6432" t="s">
        <v>33</v>
      </c>
      <c r="H6432" t="s">
        <v>14</v>
      </c>
      <c r="I6432">
        <v>8</v>
      </c>
      <c r="J6432">
        <v>0.79881826616370399</v>
      </c>
      <c r="K6432">
        <v>0.81296112968256196</v>
      </c>
      <c r="L6432">
        <v>-1.41428635188583E-2</v>
      </c>
      <c r="M6432">
        <v>-1.77047322500259E-2</v>
      </c>
      <c r="N6432">
        <v>44.772471063882499</v>
      </c>
      <c r="O6432">
        <v>55.133285587068997</v>
      </c>
      <c r="P6432">
        <v>0.13480896095150299</v>
      </c>
      <c r="Q6432" s="27">
        <v>-0.23590360428408</v>
      </c>
      <c r="R6432">
        <v>-0.186967951458685</v>
      </c>
      <c r="S6432">
        <v>-8.47827590574457E-2</v>
      </c>
      <c r="T6432">
        <v>-1.41428635188583E-2</v>
      </c>
      <c r="U6432">
        <v>5.64970320197292E-2</v>
      </c>
      <c r="V6432">
        <v>0.15868222442096799</v>
      </c>
      <c r="W6432">
        <v>0.20761787724636399</v>
      </c>
      <c r="X6432">
        <v>-0.101964070612566</v>
      </c>
    </row>
    <row r="6433" spans="1:24" x14ac:dyDescent="0.2">
      <c r="A6433" t="s">
        <v>2643</v>
      </c>
      <c r="B6433" t="s">
        <v>66</v>
      </c>
      <c r="C6433" t="s">
        <v>57</v>
      </c>
      <c r="D6433" t="s">
        <v>24</v>
      </c>
      <c r="E6433" t="s">
        <v>65</v>
      </c>
      <c r="F6433" t="s">
        <v>62</v>
      </c>
      <c r="G6433" t="s">
        <v>33</v>
      </c>
      <c r="H6433" t="s">
        <v>14</v>
      </c>
      <c r="I6433">
        <v>9</v>
      </c>
      <c r="J6433">
        <v>7.7572846273849402E-2</v>
      </c>
      <c r="K6433">
        <v>7.7064704735157405E-2</v>
      </c>
      <c r="L6433">
        <v>5.08141538691942E-4</v>
      </c>
      <c r="M6433">
        <v>6.5505078529423701E-3</v>
      </c>
      <c r="N6433">
        <v>50.835129678108899</v>
      </c>
      <c r="O6433">
        <v>55.133285587068997</v>
      </c>
      <c r="P6433">
        <v>0.175521819248766</v>
      </c>
      <c r="Q6433" s="27">
        <v>-0.28822525112552899</v>
      </c>
      <c r="R6433">
        <v>-0.224510830738226</v>
      </c>
      <c r="S6433">
        <v>-9.1465291747661603E-2</v>
      </c>
      <c r="T6433">
        <v>5.08141538691942E-4</v>
      </c>
      <c r="U6433">
        <v>9.2481574825045501E-2</v>
      </c>
      <c r="V6433">
        <v>0.22552711381561</v>
      </c>
      <c r="W6433">
        <v>0.28924153420291199</v>
      </c>
      <c r="X6433">
        <v>-0.123393290889607</v>
      </c>
    </row>
    <row r="6434" spans="1:24" x14ac:dyDescent="0.2">
      <c r="A6434" t="s">
        <v>2443</v>
      </c>
      <c r="B6434" t="s">
        <v>66</v>
      </c>
      <c r="C6434" t="s">
        <v>57</v>
      </c>
      <c r="D6434" t="s">
        <v>24</v>
      </c>
      <c r="E6434" t="s">
        <v>65</v>
      </c>
      <c r="F6434" t="s">
        <v>62</v>
      </c>
      <c r="G6434" t="s">
        <v>29</v>
      </c>
      <c r="H6434" t="s">
        <v>13</v>
      </c>
      <c r="I6434">
        <v>1</v>
      </c>
      <c r="J6434">
        <v>1.06152790053719</v>
      </c>
      <c r="K6434">
        <v>1.0825916839865399</v>
      </c>
      <c r="L6434">
        <v>-2.1063783449351899E-2</v>
      </c>
      <c r="M6434">
        <v>-1.9842891966091999E-2</v>
      </c>
      <c r="N6434">
        <v>44.326601855753097</v>
      </c>
      <c r="O6434">
        <v>48.400309720334</v>
      </c>
      <c r="P6434">
        <v>0.113763293326147</v>
      </c>
      <c r="Q6434" s="27">
        <v>-0.20820440097086401</v>
      </c>
      <c r="R6434">
        <v>-0.16690832549347301</v>
      </c>
      <c r="S6434">
        <v>-8.0675749152253007E-2</v>
      </c>
      <c r="T6434">
        <v>-2.1063783449351899E-2</v>
      </c>
      <c r="U6434">
        <v>3.85481822535493E-2</v>
      </c>
      <c r="V6434">
        <v>0.124780758594769</v>
      </c>
      <c r="W6434">
        <v>0.16607683407216001</v>
      </c>
      <c r="X6434">
        <v>6.8866280437762106E-2</v>
      </c>
    </row>
    <row r="6435" spans="1:24" x14ac:dyDescent="0.2">
      <c r="A6435" t="s">
        <v>2452</v>
      </c>
      <c r="B6435" t="s">
        <v>66</v>
      </c>
      <c r="C6435" t="s">
        <v>57</v>
      </c>
      <c r="D6435" t="s">
        <v>24</v>
      </c>
      <c r="E6435" t="s">
        <v>65</v>
      </c>
      <c r="F6435" t="s">
        <v>62</v>
      </c>
      <c r="G6435" t="s">
        <v>29</v>
      </c>
      <c r="H6435" t="s">
        <v>14</v>
      </c>
      <c r="I6435">
        <v>10</v>
      </c>
      <c r="J6435">
        <v>-0.90061448991999005</v>
      </c>
      <c r="K6435">
        <v>-0.82958295751260802</v>
      </c>
      <c r="L6435">
        <v>-7.1031532407382303E-2</v>
      </c>
      <c r="M6435">
        <v>7.8870075045864199E-2</v>
      </c>
      <c r="N6435" s="1">
        <v>49.333841407460199</v>
      </c>
      <c r="O6435">
        <v>48.400309720334</v>
      </c>
      <c r="P6435" s="1">
        <v>0.21748144112495299</v>
      </c>
      <c r="Q6435" s="27">
        <v>-0.42878850305792998</v>
      </c>
      <c r="R6435">
        <v>-0.34984273992957199</v>
      </c>
      <c r="S6435">
        <v>-0.18499180755685801</v>
      </c>
      <c r="T6435" s="1">
        <v>-7.1031532407382303E-2</v>
      </c>
      <c r="U6435">
        <v>4.2928742742092997E-2</v>
      </c>
      <c r="V6435" s="1">
        <v>0.20777967511480699</v>
      </c>
      <c r="W6435">
        <v>0.28672543824316499</v>
      </c>
      <c r="X6435">
        <v>-0.107902546861486</v>
      </c>
    </row>
    <row r="6436" spans="1:24" x14ac:dyDescent="0.2">
      <c r="A6436" t="s">
        <v>2453</v>
      </c>
      <c r="B6436" t="s">
        <v>66</v>
      </c>
      <c r="C6436" t="s">
        <v>57</v>
      </c>
      <c r="D6436" t="s">
        <v>24</v>
      </c>
      <c r="E6436" t="s">
        <v>65</v>
      </c>
      <c r="F6436" t="s">
        <v>62</v>
      </c>
      <c r="G6436" t="s">
        <v>29</v>
      </c>
      <c r="H6436" t="s">
        <v>14</v>
      </c>
      <c r="I6436">
        <v>11</v>
      </c>
      <c r="J6436">
        <v>-1.5594980753811201</v>
      </c>
      <c r="K6436">
        <v>-1.51226284865142</v>
      </c>
      <c r="L6436">
        <v>-4.7235226729702103E-2</v>
      </c>
      <c r="M6436">
        <v>3.0288736789982E-2</v>
      </c>
      <c r="N6436">
        <v>52.481348669372302</v>
      </c>
      <c r="O6436">
        <v>48.400309720334</v>
      </c>
      <c r="P6436">
        <v>0.25340381856678901</v>
      </c>
      <c r="Q6436" s="27">
        <v>-0.46408450827206998</v>
      </c>
      <c r="R6436">
        <v>-0.37209892213232498</v>
      </c>
      <c r="S6436">
        <v>-0.180018827658699</v>
      </c>
      <c r="T6436">
        <v>-4.7235226729702103E-2</v>
      </c>
      <c r="U6436">
        <v>8.5548374199295202E-2</v>
      </c>
      <c r="V6436">
        <v>0.27762846867292101</v>
      </c>
      <c r="W6436">
        <v>0.36961405481266502</v>
      </c>
      <c r="X6436">
        <v>-4.1389460433626298E-2</v>
      </c>
    </row>
    <row r="6437" spans="1:24" x14ac:dyDescent="0.2">
      <c r="A6437" t="s">
        <v>2454</v>
      </c>
      <c r="B6437" t="s">
        <v>66</v>
      </c>
      <c r="C6437" t="s">
        <v>57</v>
      </c>
      <c r="D6437" t="s">
        <v>24</v>
      </c>
      <c r="E6437" t="s">
        <v>65</v>
      </c>
      <c r="F6437" t="s">
        <v>62</v>
      </c>
      <c r="G6437" t="s">
        <v>29</v>
      </c>
      <c r="H6437" t="s">
        <v>14</v>
      </c>
      <c r="I6437">
        <v>12</v>
      </c>
      <c r="J6437">
        <v>-1.95116544847255</v>
      </c>
      <c r="K6437">
        <v>-1.91700465467768</v>
      </c>
      <c r="L6437">
        <v>-3.4160793794870102E-2</v>
      </c>
      <c r="M6437">
        <v>1.7507891922549399E-2</v>
      </c>
      <c r="N6437">
        <v>55.147849927194997</v>
      </c>
      <c r="O6437">
        <v>48.400309720334</v>
      </c>
      <c r="P6437">
        <v>0.28749231408050302</v>
      </c>
      <c r="Q6437" s="27">
        <v>-0.50708565045729803</v>
      </c>
      <c r="R6437">
        <v>-0.40272594044607601</v>
      </c>
      <c r="S6437">
        <v>-0.18480676637305399</v>
      </c>
      <c r="T6437">
        <v>-3.4160793794870102E-2</v>
      </c>
      <c r="U6437">
        <v>0.11648517878331401</v>
      </c>
      <c r="V6437">
        <v>0.33440435285633502</v>
      </c>
      <c r="W6437">
        <v>0.43876406286755798</v>
      </c>
      <c r="X6437">
        <v>5.7979194003815397E-2</v>
      </c>
    </row>
    <row r="6438" spans="1:24" x14ac:dyDescent="0.2">
      <c r="A6438" t="s">
        <v>2455</v>
      </c>
      <c r="B6438" t="s">
        <v>66</v>
      </c>
      <c r="C6438" t="s">
        <v>57</v>
      </c>
      <c r="D6438" t="s">
        <v>24</v>
      </c>
      <c r="E6438" t="s">
        <v>65</v>
      </c>
      <c r="F6438" t="s">
        <v>62</v>
      </c>
      <c r="G6438" t="s">
        <v>29</v>
      </c>
      <c r="H6438" t="s">
        <v>14</v>
      </c>
      <c r="I6438">
        <v>13</v>
      </c>
      <c r="J6438">
        <v>-2.0098896676729199</v>
      </c>
      <c r="K6438">
        <v>-1.94385261200856</v>
      </c>
      <c r="L6438">
        <v>-6.6037055664355401E-2</v>
      </c>
      <c r="M6438">
        <v>3.2856060074588203E-2</v>
      </c>
      <c r="N6438">
        <v>55.908937499225502</v>
      </c>
      <c r="O6438">
        <v>48.400309720334</v>
      </c>
      <c r="P6438">
        <v>0.31413449056637099</v>
      </c>
      <c r="Q6438" s="27">
        <v>-0.58278829264603504</v>
      </c>
      <c r="R6438">
        <v>-0.46875747257044298</v>
      </c>
      <c r="S6438">
        <v>-0.230643528721134</v>
      </c>
      <c r="T6438">
        <v>-6.6037055664355401E-2</v>
      </c>
      <c r="U6438">
        <v>9.8569417392422906E-2</v>
      </c>
      <c r="V6438">
        <v>0.33668336124173198</v>
      </c>
      <c r="W6438">
        <v>0.45071418131732399</v>
      </c>
      <c r="X6438">
        <v>0.118101371166381</v>
      </c>
    </row>
    <row r="6439" spans="1:24" x14ac:dyDescent="0.2">
      <c r="A6439" t="s">
        <v>2456</v>
      </c>
      <c r="B6439" t="s">
        <v>66</v>
      </c>
      <c r="C6439" t="s">
        <v>57</v>
      </c>
      <c r="D6439" t="s">
        <v>24</v>
      </c>
      <c r="E6439" t="s">
        <v>65</v>
      </c>
      <c r="F6439" t="s">
        <v>62</v>
      </c>
      <c r="G6439" t="s">
        <v>29</v>
      </c>
      <c r="H6439" t="s">
        <v>14</v>
      </c>
      <c r="I6439">
        <v>14</v>
      </c>
      <c r="J6439">
        <v>-1.75108415979385</v>
      </c>
      <c r="K6439">
        <v>-1.7146274874401899</v>
      </c>
      <c r="L6439">
        <v>-3.6456672353664003E-2</v>
      </c>
      <c r="M6439">
        <v>2.0819486116507298E-2</v>
      </c>
      <c r="N6439">
        <v>56.263093706239502</v>
      </c>
      <c r="O6439">
        <v>48.400309720334</v>
      </c>
      <c r="P6439">
        <v>0.32072359428591901</v>
      </c>
      <c r="Q6439" s="27">
        <v>-0.56404698495400096</v>
      </c>
      <c r="R6439">
        <v>-0.44762432022821202</v>
      </c>
      <c r="S6439">
        <v>-0.20451583575948601</v>
      </c>
      <c r="T6439">
        <v>-3.6456672353664003E-2</v>
      </c>
      <c r="U6439">
        <v>0.13160249105215799</v>
      </c>
      <c r="V6439">
        <v>0.374710975520884</v>
      </c>
      <c r="W6439">
        <v>0.491133640246673</v>
      </c>
      <c r="X6439">
        <v>0.15990172867312</v>
      </c>
    </row>
    <row r="6440" spans="1:24" x14ac:dyDescent="0.2">
      <c r="A6440" t="s">
        <v>2457</v>
      </c>
      <c r="B6440" t="s">
        <v>66</v>
      </c>
      <c r="C6440" t="s">
        <v>57</v>
      </c>
      <c r="D6440" t="s">
        <v>24</v>
      </c>
      <c r="E6440" t="s">
        <v>65</v>
      </c>
      <c r="F6440" t="s">
        <v>62</v>
      </c>
      <c r="G6440" t="s">
        <v>29</v>
      </c>
      <c r="H6440" t="s">
        <v>14</v>
      </c>
      <c r="I6440">
        <v>15</v>
      </c>
      <c r="J6440">
        <v>-1.1727838888484701</v>
      </c>
      <c r="K6440">
        <v>-1.1495484722382401</v>
      </c>
      <c r="L6440">
        <v>-2.32354166102317E-2</v>
      </c>
      <c r="M6440">
        <v>1.9812189467444001E-2</v>
      </c>
      <c r="N6440">
        <v>56.062944401759701</v>
      </c>
      <c r="O6440">
        <v>48.400309720334</v>
      </c>
      <c r="P6440">
        <v>0.30328756226041198</v>
      </c>
      <c r="Q6440" s="27">
        <v>-0.52214345652860905</v>
      </c>
      <c r="R6440">
        <v>-0.41205007142807998</v>
      </c>
      <c r="S6440">
        <v>-0.18215809923468801</v>
      </c>
      <c r="T6440">
        <v>-2.32354166102317E-2</v>
      </c>
      <c r="U6440">
        <v>0.13568726601422401</v>
      </c>
      <c r="V6440">
        <v>0.36557923820761701</v>
      </c>
      <c r="W6440">
        <v>0.47567262330814603</v>
      </c>
      <c r="X6440">
        <v>0.109955220498267</v>
      </c>
    </row>
    <row r="6441" spans="1:24" x14ac:dyDescent="0.2">
      <c r="A6441" t="s">
        <v>2458</v>
      </c>
      <c r="B6441" t="s">
        <v>66</v>
      </c>
      <c r="C6441" t="s">
        <v>57</v>
      </c>
      <c r="D6441" t="s">
        <v>24</v>
      </c>
      <c r="E6441" t="s">
        <v>65</v>
      </c>
      <c r="F6441" t="s">
        <v>62</v>
      </c>
      <c r="G6441" t="s">
        <v>29</v>
      </c>
      <c r="H6441" t="s">
        <v>14</v>
      </c>
      <c r="I6441">
        <v>16</v>
      </c>
      <c r="J6441">
        <v>-0.26190618869606702</v>
      </c>
      <c r="K6441">
        <v>-0.25013536431483002</v>
      </c>
      <c r="L6441">
        <v>-1.1770824381236099E-2</v>
      </c>
      <c r="M6441">
        <v>4.4942902799810502E-2</v>
      </c>
      <c r="N6441">
        <v>55.662329280004997</v>
      </c>
      <c r="O6441">
        <v>48.400309720334</v>
      </c>
      <c r="P6441">
        <v>0.28258599836300902</v>
      </c>
      <c r="Q6441" s="27">
        <v>-0.47662479168838601</v>
      </c>
      <c r="R6441">
        <v>-0.37404607428261299</v>
      </c>
      <c r="S6441">
        <v>-0.159845887523453</v>
      </c>
      <c r="T6441">
        <v>-1.1770824381236099E-2</v>
      </c>
      <c r="U6441">
        <v>0.13630423876098</v>
      </c>
      <c r="V6441">
        <v>0.35050442552014099</v>
      </c>
      <c r="W6441">
        <v>0.45308314292591301</v>
      </c>
      <c r="X6441">
        <v>0.15368812287231101</v>
      </c>
    </row>
    <row r="6442" spans="1:24" x14ac:dyDescent="0.2">
      <c r="A6442" t="s">
        <v>2459</v>
      </c>
      <c r="B6442" t="s">
        <v>66</v>
      </c>
      <c r="C6442" t="s">
        <v>57</v>
      </c>
      <c r="D6442" t="s">
        <v>24</v>
      </c>
      <c r="E6442" t="s">
        <v>65</v>
      </c>
      <c r="F6442" t="s">
        <v>62</v>
      </c>
      <c r="G6442" t="s">
        <v>29</v>
      </c>
      <c r="H6442" t="s">
        <v>15</v>
      </c>
      <c r="I6442">
        <v>17</v>
      </c>
      <c r="J6442">
        <v>0.78695425105968497</v>
      </c>
      <c r="K6442">
        <v>0.78962396088462905</v>
      </c>
      <c r="L6442">
        <v>-2.6697098249443001E-3</v>
      </c>
      <c r="M6442">
        <v>-3.3924587374035498E-3</v>
      </c>
      <c r="N6442">
        <v>54.737091847388299</v>
      </c>
      <c r="O6442">
        <v>48.400309720334</v>
      </c>
      <c r="P6442">
        <v>0.24419576757843101</v>
      </c>
      <c r="Q6442" s="27">
        <v>-0.40437174749146398</v>
      </c>
      <c r="R6442">
        <v>-0.31572868386049302</v>
      </c>
      <c r="S6442">
        <v>-0.13062829203604201</v>
      </c>
      <c r="T6442">
        <v>-2.6697098249443001E-3</v>
      </c>
      <c r="U6442">
        <v>0.12528887238615399</v>
      </c>
      <c r="V6442">
        <v>0.31038926421060498</v>
      </c>
      <c r="W6442">
        <v>0.399032327841575</v>
      </c>
      <c r="X6442">
        <v>0.145969539893822</v>
      </c>
    </row>
    <row r="6443" spans="1:24" x14ac:dyDescent="0.2">
      <c r="A6443" t="s">
        <v>2460</v>
      </c>
      <c r="B6443" t="s">
        <v>66</v>
      </c>
      <c r="C6443" t="s">
        <v>57</v>
      </c>
      <c r="D6443" t="s">
        <v>24</v>
      </c>
      <c r="E6443" t="s">
        <v>65</v>
      </c>
      <c r="F6443" t="s">
        <v>62</v>
      </c>
      <c r="G6443" t="s">
        <v>29</v>
      </c>
      <c r="H6443" t="s">
        <v>15</v>
      </c>
      <c r="I6443">
        <v>18</v>
      </c>
      <c r="J6443">
        <v>1.5074793681580001</v>
      </c>
      <c r="K6443">
        <v>1.5214166580302999</v>
      </c>
      <c r="L6443">
        <v>-1.39372898723003E-2</v>
      </c>
      <c r="M6443">
        <v>-9.2454266152447295E-3</v>
      </c>
      <c r="N6443">
        <v>52.646744748745299</v>
      </c>
      <c r="O6443">
        <v>48.400309720334</v>
      </c>
      <c r="P6443">
        <v>0.200976090262518</v>
      </c>
      <c r="Q6443" s="27">
        <v>-0.344542958354142</v>
      </c>
      <c r="R6443">
        <v>-0.27158863758884799</v>
      </c>
      <c r="S6443">
        <v>-0.119248761169859</v>
      </c>
      <c r="T6443">
        <v>-1.39372898723003E-2</v>
      </c>
      <c r="U6443">
        <v>9.1374181425258993E-2</v>
      </c>
      <c r="V6443">
        <v>0.24371405784424699</v>
      </c>
      <c r="W6443">
        <v>0.316668378609541</v>
      </c>
      <c r="X6443">
        <v>0.146207502403668</v>
      </c>
    </row>
    <row r="6444" spans="1:24" x14ac:dyDescent="0.2">
      <c r="A6444" t="s">
        <v>2461</v>
      </c>
      <c r="B6444" t="s">
        <v>66</v>
      </c>
      <c r="C6444" t="s">
        <v>57</v>
      </c>
      <c r="D6444" t="s">
        <v>24</v>
      </c>
      <c r="E6444" t="s">
        <v>65</v>
      </c>
      <c r="F6444" t="s">
        <v>62</v>
      </c>
      <c r="G6444" t="s">
        <v>29</v>
      </c>
      <c r="H6444" t="s">
        <v>15</v>
      </c>
      <c r="I6444">
        <v>19</v>
      </c>
      <c r="J6444">
        <v>1.6497467338595699</v>
      </c>
      <c r="K6444">
        <v>1.69194193258585</v>
      </c>
      <c r="L6444">
        <v>-4.2195198726275099E-2</v>
      </c>
      <c r="M6444">
        <v>-2.5576773610310299E-2</v>
      </c>
      <c r="N6444">
        <v>50.7458421169217</v>
      </c>
      <c r="O6444">
        <v>48.400309720334</v>
      </c>
      <c r="P6444">
        <v>0.16648214259635799</v>
      </c>
      <c r="Q6444" s="27">
        <v>-0.31605832329728401</v>
      </c>
      <c r="R6444">
        <v>-0.255625305534806</v>
      </c>
      <c r="S6444">
        <v>-0.129431841446767</v>
      </c>
      <c r="T6444">
        <v>-4.2195198726275099E-2</v>
      </c>
      <c r="U6444">
        <v>4.5041443994216501E-2</v>
      </c>
      <c r="V6444">
        <v>0.171234908082256</v>
      </c>
      <c r="W6444">
        <v>0.231667925844734</v>
      </c>
      <c r="X6444">
        <v>0.16794956168442499</v>
      </c>
    </row>
    <row r="6445" spans="1:24" x14ac:dyDescent="0.2">
      <c r="A6445" t="s">
        <v>2444</v>
      </c>
      <c r="B6445" t="s">
        <v>66</v>
      </c>
      <c r="C6445" t="s">
        <v>57</v>
      </c>
      <c r="D6445" t="s">
        <v>24</v>
      </c>
      <c r="E6445" t="s">
        <v>65</v>
      </c>
      <c r="F6445" t="s">
        <v>62</v>
      </c>
      <c r="G6445" t="s">
        <v>29</v>
      </c>
      <c r="H6445" t="s">
        <v>13</v>
      </c>
      <c r="I6445">
        <v>2</v>
      </c>
      <c r="J6445">
        <v>1.0071364413611801</v>
      </c>
      <c r="K6445">
        <v>1.0159628343429199</v>
      </c>
      <c r="L6445">
        <v>-8.8263929817338493E-3</v>
      </c>
      <c r="M6445">
        <v>-8.7638502781258194E-3</v>
      </c>
      <c r="N6445">
        <v>43.620143775946502</v>
      </c>
      <c r="O6445">
        <v>48.400309720334</v>
      </c>
      <c r="P6445">
        <v>0.10648391369959</v>
      </c>
      <c r="Q6445" s="27">
        <v>-0.18399243101755899</v>
      </c>
      <c r="R6445">
        <v>-0.14533877034460799</v>
      </c>
      <c r="S6445">
        <v>-6.4623963760318995E-2</v>
      </c>
      <c r="T6445">
        <v>-8.8263929817338493E-3</v>
      </c>
      <c r="U6445">
        <v>4.6971177796851303E-2</v>
      </c>
      <c r="V6445">
        <v>0.12768598438114101</v>
      </c>
      <c r="W6445">
        <v>0.16633964505409199</v>
      </c>
      <c r="X6445">
        <v>4.8703871804730597E-2</v>
      </c>
    </row>
    <row r="6446" spans="1:24" x14ac:dyDescent="0.2">
      <c r="A6446" t="s">
        <v>2462</v>
      </c>
      <c r="B6446" t="s">
        <v>66</v>
      </c>
      <c r="C6446" t="s">
        <v>57</v>
      </c>
      <c r="D6446" t="s">
        <v>24</v>
      </c>
      <c r="E6446" t="s">
        <v>65</v>
      </c>
      <c r="F6446" t="s">
        <v>62</v>
      </c>
      <c r="G6446" t="s">
        <v>29</v>
      </c>
      <c r="H6446" t="s">
        <v>15</v>
      </c>
      <c r="I6446">
        <v>20</v>
      </c>
      <c r="J6446">
        <v>1.63953087832138</v>
      </c>
      <c r="K6446">
        <v>1.6978601879289501</v>
      </c>
      <c r="L6446">
        <v>-5.83293096075665E-2</v>
      </c>
      <c r="M6446">
        <v>-3.55768289446836E-2</v>
      </c>
      <c r="N6446">
        <v>48.888636606976902</v>
      </c>
      <c r="O6446">
        <v>48.400309720334</v>
      </c>
      <c r="P6446">
        <v>0.15440791553427199</v>
      </c>
      <c r="Q6446" s="27">
        <v>-0.312330330661444</v>
      </c>
      <c r="R6446">
        <v>-0.25628025732250298</v>
      </c>
      <c r="S6446">
        <v>-0.13923905734752501</v>
      </c>
      <c r="T6446">
        <v>-5.83293096075665E-2</v>
      </c>
      <c r="U6446">
        <v>2.2580438132392099E-2</v>
      </c>
      <c r="V6446">
        <v>0.13962163810736999</v>
      </c>
      <c r="W6446">
        <v>0.19567171144631099</v>
      </c>
      <c r="X6446">
        <v>0.14767901045873599</v>
      </c>
    </row>
    <row r="6447" spans="1:24" x14ac:dyDescent="0.2">
      <c r="A6447" t="s">
        <v>2463</v>
      </c>
      <c r="B6447" t="s">
        <v>66</v>
      </c>
      <c r="C6447" t="s">
        <v>57</v>
      </c>
      <c r="D6447" t="s">
        <v>24</v>
      </c>
      <c r="E6447" t="s">
        <v>65</v>
      </c>
      <c r="F6447" t="s">
        <v>62</v>
      </c>
      <c r="G6447" t="s">
        <v>29</v>
      </c>
      <c r="H6447" t="s">
        <v>15</v>
      </c>
      <c r="I6447">
        <v>21</v>
      </c>
      <c r="J6447">
        <v>1.6031853899641799</v>
      </c>
      <c r="K6447">
        <v>1.6523734914435799</v>
      </c>
      <c r="L6447">
        <v>-4.9188101479404403E-2</v>
      </c>
      <c r="M6447">
        <v>-3.0681480624336E-2</v>
      </c>
      <c r="N6447">
        <v>47.175334240039703</v>
      </c>
      <c r="O6447">
        <v>48.400309720334</v>
      </c>
      <c r="P6447">
        <v>0.148997123314973</v>
      </c>
      <c r="Q6447" s="27">
        <v>-0.29428836933253399</v>
      </c>
      <c r="R6447">
        <v>-0.240202413569199</v>
      </c>
      <c r="S6447">
        <v>-0.12726259409644999</v>
      </c>
      <c r="T6447">
        <v>-4.9188101479404403E-2</v>
      </c>
      <c r="U6447">
        <v>2.8886391137641201E-2</v>
      </c>
      <c r="V6447">
        <v>0.14182621061039</v>
      </c>
      <c r="W6447">
        <v>0.19591216637372499</v>
      </c>
      <c r="X6447">
        <v>0.10556856285729101</v>
      </c>
    </row>
    <row r="6448" spans="1:24" x14ac:dyDescent="0.2">
      <c r="A6448" t="s">
        <v>2464</v>
      </c>
      <c r="B6448" t="s">
        <v>66</v>
      </c>
      <c r="C6448" t="s">
        <v>57</v>
      </c>
      <c r="D6448" t="s">
        <v>24</v>
      </c>
      <c r="E6448" t="s">
        <v>65</v>
      </c>
      <c r="F6448" t="s">
        <v>62</v>
      </c>
      <c r="G6448" t="s">
        <v>29</v>
      </c>
      <c r="H6448" t="s">
        <v>14</v>
      </c>
      <c r="I6448">
        <v>22</v>
      </c>
      <c r="J6448">
        <v>1.4937443617910799</v>
      </c>
      <c r="K6448">
        <v>1.5370333004843699</v>
      </c>
      <c r="L6448">
        <v>-4.3288938693296898E-2</v>
      </c>
      <c r="M6448">
        <v>-2.89801520264092E-2</v>
      </c>
      <c r="N6448">
        <v>46.397359709399602</v>
      </c>
      <c r="O6448">
        <v>48.400309720334</v>
      </c>
      <c r="P6448">
        <v>0.143343156060078</v>
      </c>
      <c r="Q6448" s="27">
        <v>-0.279088430412125</v>
      </c>
      <c r="R6448">
        <v>-0.22705486476231701</v>
      </c>
      <c r="S6448">
        <v>-0.118400752468778</v>
      </c>
      <c r="T6448">
        <v>-4.3288938693296898E-2</v>
      </c>
      <c r="U6448">
        <v>3.1822875082183899E-2</v>
      </c>
      <c r="V6448">
        <v>0.14047698737572301</v>
      </c>
      <c r="W6448">
        <v>0.19251055302553099</v>
      </c>
      <c r="X6448">
        <v>8.3981458171698997E-2</v>
      </c>
    </row>
    <row r="6449" spans="1:24" x14ac:dyDescent="0.2">
      <c r="A6449" t="s">
        <v>2465</v>
      </c>
      <c r="B6449" t="s">
        <v>66</v>
      </c>
      <c r="C6449" t="s">
        <v>57</v>
      </c>
      <c r="D6449" t="s">
        <v>24</v>
      </c>
      <c r="E6449" t="s">
        <v>65</v>
      </c>
      <c r="F6449" t="s">
        <v>62</v>
      </c>
      <c r="G6449" t="s">
        <v>29</v>
      </c>
      <c r="H6449" t="s">
        <v>14</v>
      </c>
      <c r="I6449">
        <v>23</v>
      </c>
      <c r="J6449">
        <v>1.3245261407976601</v>
      </c>
      <c r="K6449">
        <v>1.34907500551616</v>
      </c>
      <c r="L6449">
        <v>-2.4548864718501599E-2</v>
      </c>
      <c r="M6449">
        <v>-1.8534073403577999E-2</v>
      </c>
      <c r="N6449">
        <v>45.569758273437003</v>
      </c>
      <c r="O6449">
        <v>48.400309720334</v>
      </c>
      <c r="P6449">
        <v>0.133779801664411</v>
      </c>
      <c r="Q6449" s="27">
        <v>-0.24461663845645801</v>
      </c>
      <c r="R6449">
        <v>-0.196054570452277</v>
      </c>
      <c r="S6449" s="1">
        <v>-9.4649480790653204E-2</v>
      </c>
      <c r="T6449">
        <v>-2.4548864718501599E-2</v>
      </c>
      <c r="U6449">
        <v>4.5551751353649902E-2</v>
      </c>
      <c r="V6449">
        <v>0.14695684101527401</v>
      </c>
      <c r="W6449">
        <v>0.19551890901945501</v>
      </c>
      <c r="X6449">
        <v>9.8564762608159301E-2</v>
      </c>
    </row>
    <row r="6450" spans="1:24" x14ac:dyDescent="0.2">
      <c r="A6450" t="s">
        <v>2466</v>
      </c>
      <c r="B6450" t="s">
        <v>66</v>
      </c>
      <c r="C6450" t="s">
        <v>57</v>
      </c>
      <c r="D6450" t="s">
        <v>24</v>
      </c>
      <c r="E6450" t="s">
        <v>65</v>
      </c>
      <c r="F6450" t="s">
        <v>62</v>
      </c>
      <c r="G6450" t="s">
        <v>29</v>
      </c>
      <c r="H6450" t="s">
        <v>14</v>
      </c>
      <c r="I6450">
        <v>24</v>
      </c>
      <c r="J6450">
        <v>1.1656975075632201</v>
      </c>
      <c r="K6450">
        <v>1.1981937649063401</v>
      </c>
      <c r="L6450">
        <v>-3.24962573431202E-2</v>
      </c>
      <c r="M6450">
        <v>-2.7877092583864602E-2</v>
      </c>
      <c r="N6450">
        <v>44.632860950182803</v>
      </c>
      <c r="O6450">
        <v>48.400309720334</v>
      </c>
      <c r="P6450">
        <v>0.123033461701927</v>
      </c>
      <c r="Q6450" s="27">
        <v>-0.23488630184279</v>
      </c>
      <c r="R6450">
        <v>-0.19022515524499001</v>
      </c>
      <c r="S6450">
        <v>-9.6965791274929797E-2</v>
      </c>
      <c r="T6450">
        <v>-3.24962573431202E-2</v>
      </c>
      <c r="U6450">
        <v>3.1973276588689398E-2</v>
      </c>
      <c r="V6450">
        <v>0.12523264055875</v>
      </c>
      <c r="W6450">
        <v>0.16989378715654899</v>
      </c>
      <c r="X6450">
        <v>9.2872733480228203E-2</v>
      </c>
    </row>
    <row r="6451" spans="1:24" x14ac:dyDescent="0.2">
      <c r="A6451" t="s">
        <v>2445</v>
      </c>
      <c r="B6451" t="s">
        <v>66</v>
      </c>
      <c r="C6451" t="s">
        <v>57</v>
      </c>
      <c r="D6451" t="s">
        <v>24</v>
      </c>
      <c r="E6451" t="s">
        <v>65</v>
      </c>
      <c r="F6451" t="s">
        <v>62</v>
      </c>
      <c r="G6451" t="s">
        <v>29</v>
      </c>
      <c r="H6451" t="s">
        <v>13</v>
      </c>
      <c r="I6451">
        <v>3</v>
      </c>
      <c r="J6451">
        <v>0.98228699404140696</v>
      </c>
      <c r="K6451">
        <v>1.03352468432738</v>
      </c>
      <c r="L6451">
        <v>-5.123769028597E-2</v>
      </c>
      <c r="M6451">
        <v>-5.21616295408368E-2</v>
      </c>
      <c r="N6451">
        <v>43.464853051614099</v>
      </c>
      <c r="O6451">
        <v>48.400309720334</v>
      </c>
      <c r="P6451">
        <v>0.100729623554053</v>
      </c>
      <c r="Q6451" s="27">
        <v>-0.21693792103238699</v>
      </c>
      <c r="R6451">
        <v>-0.18037306768226599</v>
      </c>
      <c r="S6451">
        <v>-0.104020013028294</v>
      </c>
      <c r="T6451">
        <v>-5.123769028597E-2</v>
      </c>
      <c r="U6451">
        <v>1.5446324563537599E-3</v>
      </c>
      <c r="V6451">
        <v>7.7897687110325894E-2</v>
      </c>
      <c r="W6451">
        <v>0.114462540460447</v>
      </c>
      <c r="X6451">
        <v>4.0847436093544902E-2</v>
      </c>
    </row>
    <row r="6452" spans="1:24" x14ac:dyDescent="0.2">
      <c r="A6452" t="s">
        <v>2446</v>
      </c>
      <c r="B6452" t="s">
        <v>66</v>
      </c>
      <c r="C6452" t="s">
        <v>57</v>
      </c>
      <c r="D6452" t="s">
        <v>24</v>
      </c>
      <c r="E6452" t="s">
        <v>65</v>
      </c>
      <c r="F6452" t="s">
        <v>62</v>
      </c>
      <c r="G6452" t="s">
        <v>29</v>
      </c>
      <c r="H6452" t="s">
        <v>13</v>
      </c>
      <c r="I6452">
        <v>4</v>
      </c>
      <c r="J6452">
        <v>0.98697150513477205</v>
      </c>
      <c r="K6452">
        <v>1.0284237848702</v>
      </c>
      <c r="L6452">
        <v>-4.1452279735423397E-2</v>
      </c>
      <c r="M6452">
        <v>-4.1999469609574E-2</v>
      </c>
      <c r="N6452">
        <v>43.016149834252403</v>
      </c>
      <c r="O6452">
        <v>48.400309720334</v>
      </c>
      <c r="P6452">
        <v>9.6589464197244401E-2</v>
      </c>
      <c r="Q6452" s="27">
        <v>-0.20034194833989</v>
      </c>
      <c r="R6452">
        <v>-0.16527997283629101</v>
      </c>
      <c r="S6452">
        <v>-9.2065158974779501E-2</v>
      </c>
      <c r="T6452">
        <v>-4.1452279735423397E-2</v>
      </c>
      <c r="U6452">
        <v>9.1605995039326597E-3</v>
      </c>
      <c r="V6452">
        <v>8.2375413365443906E-2</v>
      </c>
      <c r="W6452">
        <v>0.11743738886904399</v>
      </c>
      <c r="X6452">
        <v>3.3165382046517602E-2</v>
      </c>
    </row>
    <row r="6453" spans="1:24" x14ac:dyDescent="0.2">
      <c r="A6453" t="s">
        <v>2447</v>
      </c>
      <c r="B6453" t="s">
        <v>66</v>
      </c>
      <c r="C6453" t="s">
        <v>57</v>
      </c>
      <c r="D6453" t="s">
        <v>24</v>
      </c>
      <c r="E6453" t="s">
        <v>65</v>
      </c>
      <c r="F6453" t="s">
        <v>62</v>
      </c>
      <c r="G6453" t="s">
        <v>29</v>
      </c>
      <c r="H6453" t="s">
        <v>13</v>
      </c>
      <c r="I6453">
        <v>5</v>
      </c>
      <c r="J6453">
        <v>1.0303028855837</v>
      </c>
      <c r="K6453">
        <v>1.0771721793946101</v>
      </c>
      <c r="L6453">
        <v>-4.6869293810910498E-2</v>
      </c>
      <c r="M6453">
        <v>-4.5490791559180802E-2</v>
      </c>
      <c r="N6453">
        <v>42.6739548670921</v>
      </c>
      <c r="O6453">
        <v>48.400309720334</v>
      </c>
      <c r="P6453">
        <v>9.5220279980133299E-2</v>
      </c>
      <c r="Q6453" s="27">
        <v>-0.20350665437823001</v>
      </c>
      <c r="R6453">
        <v>-0.16894169274544099</v>
      </c>
      <c r="S6453">
        <v>-9.6764720520500405E-2</v>
      </c>
      <c r="T6453">
        <v>-4.6869293810910498E-2</v>
      </c>
      <c r="U6453">
        <v>3.0261328986793202E-3</v>
      </c>
      <c r="V6453">
        <v>7.5203105123620301E-2</v>
      </c>
      <c r="W6453">
        <v>0.109768066756409</v>
      </c>
      <c r="X6453">
        <v>1.7032886784147602E-2</v>
      </c>
    </row>
    <row r="6454" spans="1:24" x14ac:dyDescent="0.2">
      <c r="A6454" t="s">
        <v>2448</v>
      </c>
      <c r="B6454" t="s">
        <v>66</v>
      </c>
      <c r="C6454" t="s">
        <v>57</v>
      </c>
      <c r="D6454" t="s">
        <v>24</v>
      </c>
      <c r="E6454" t="s">
        <v>65</v>
      </c>
      <c r="F6454" t="s">
        <v>62</v>
      </c>
      <c r="G6454" t="s">
        <v>29</v>
      </c>
      <c r="H6454" t="s">
        <v>13</v>
      </c>
      <c r="I6454">
        <v>6</v>
      </c>
      <c r="J6454">
        <v>1.1333346525697801</v>
      </c>
      <c r="K6454">
        <v>1.16095073805661</v>
      </c>
      <c r="L6454">
        <v>-2.7616085486837499E-2</v>
      </c>
      <c r="M6454">
        <v>-2.4367105888997199E-2</v>
      </c>
      <c r="N6454">
        <v>42.085084034017001</v>
      </c>
      <c r="O6454">
        <v>48.400309720334</v>
      </c>
      <c r="P6454">
        <v>0.100085417526075</v>
      </c>
      <c r="Q6454" s="27">
        <v>-0.19225659731723099</v>
      </c>
      <c r="R6454">
        <v>-0.15592559075526599</v>
      </c>
      <c r="S6454">
        <v>-8.0060844270500794E-2</v>
      </c>
      <c r="T6454">
        <v>-2.7616085486837499E-2</v>
      </c>
      <c r="U6454">
        <v>2.4828673296825698E-2</v>
      </c>
      <c r="V6454">
        <v>0.10069341978159101</v>
      </c>
      <c r="W6454">
        <v>0.13702442634355599</v>
      </c>
      <c r="X6454">
        <v>-2.4062604634671999E-3</v>
      </c>
    </row>
    <row r="6455" spans="1:24" x14ac:dyDescent="0.2">
      <c r="A6455" t="s">
        <v>2449</v>
      </c>
      <c r="B6455" t="s">
        <v>66</v>
      </c>
      <c r="C6455" t="s">
        <v>57</v>
      </c>
      <c r="D6455" t="s">
        <v>24</v>
      </c>
      <c r="E6455" t="s">
        <v>65</v>
      </c>
      <c r="F6455" t="s">
        <v>62</v>
      </c>
      <c r="G6455" t="s">
        <v>29</v>
      </c>
      <c r="H6455" t="s">
        <v>14</v>
      </c>
      <c r="I6455">
        <v>7</v>
      </c>
      <c r="J6455">
        <v>1.2743379053311801</v>
      </c>
      <c r="K6455">
        <v>1.28006516374276</v>
      </c>
      <c r="L6455">
        <v>-5.7272584115783303E-3</v>
      </c>
      <c r="M6455">
        <v>-4.4943012270281003E-3</v>
      </c>
      <c r="N6455">
        <v>41.414089116425998</v>
      </c>
      <c r="O6455">
        <v>48.400309720334</v>
      </c>
      <c r="P6455">
        <v>0.113736293720564</v>
      </c>
      <c r="Q6455" s="27">
        <v>-0.192823461581907</v>
      </c>
      <c r="R6455">
        <v>-0.151537186961342</v>
      </c>
      <c r="S6455">
        <v>-6.5325076321154099E-2</v>
      </c>
      <c r="T6455">
        <v>-5.7272584115783303E-3</v>
      </c>
      <c r="U6455">
        <v>5.3870559497997503E-2</v>
      </c>
      <c r="V6455">
        <v>0.14008267013818501</v>
      </c>
      <c r="W6455">
        <v>0.18136894475875001</v>
      </c>
      <c r="X6455">
        <v>-6.7580219503639599E-2</v>
      </c>
    </row>
    <row r="6456" spans="1:24" x14ac:dyDescent="0.2">
      <c r="A6456" t="s">
        <v>2450</v>
      </c>
      <c r="B6456" t="s">
        <v>66</v>
      </c>
      <c r="C6456" t="s">
        <v>57</v>
      </c>
      <c r="D6456" t="s">
        <v>24</v>
      </c>
      <c r="E6456" t="s">
        <v>65</v>
      </c>
      <c r="F6456" t="s">
        <v>62</v>
      </c>
      <c r="G6456" t="s">
        <v>29</v>
      </c>
      <c r="H6456" t="s">
        <v>14</v>
      </c>
      <c r="I6456">
        <v>8</v>
      </c>
      <c r="J6456">
        <v>1.0347261065967599</v>
      </c>
      <c r="K6456">
        <v>1.02817549454292</v>
      </c>
      <c r="L6456">
        <v>6.5506120538382697E-3</v>
      </c>
      <c r="M6456">
        <v>6.33076909152648E-3</v>
      </c>
      <c r="N6456">
        <v>41.570313586653398</v>
      </c>
      <c r="O6456">
        <v>48.400309720334</v>
      </c>
      <c r="P6456">
        <v>0.134760194621869</v>
      </c>
      <c r="Q6456" s="27">
        <v>-0.21512990809913499</v>
      </c>
      <c r="R6456">
        <v>-0.166211957451397</v>
      </c>
      <c r="S6456">
        <v>-6.4063729928020799E-2</v>
      </c>
      <c r="T6456">
        <v>6.5506120538382697E-3</v>
      </c>
      <c r="U6456">
        <v>7.7164954035697397E-2</v>
      </c>
      <c r="V6456">
        <v>0.179313181559074</v>
      </c>
      <c r="W6456">
        <v>0.22823113220681199</v>
      </c>
      <c r="X6456">
        <v>-0.101964070612566</v>
      </c>
    </row>
    <row r="6457" spans="1:24" x14ac:dyDescent="0.2">
      <c r="A6457" t="s">
        <v>2451</v>
      </c>
      <c r="B6457" t="s">
        <v>66</v>
      </c>
      <c r="C6457" t="s">
        <v>57</v>
      </c>
      <c r="D6457" t="s">
        <v>24</v>
      </c>
      <c r="E6457" t="s">
        <v>65</v>
      </c>
      <c r="F6457" t="s">
        <v>62</v>
      </c>
      <c r="G6457" t="s">
        <v>29</v>
      </c>
      <c r="H6457" t="s">
        <v>14</v>
      </c>
      <c r="I6457">
        <v>9</v>
      </c>
      <c r="J6457">
        <v>0.124023489250823</v>
      </c>
      <c r="K6457">
        <v>0.18218396185887101</v>
      </c>
      <c r="L6457">
        <v>-5.8160472608047901E-2</v>
      </c>
      <c r="M6457">
        <v>-0.46894723700625002</v>
      </c>
      <c r="N6457">
        <v>45.036638385277897</v>
      </c>
      <c r="O6457">
        <v>48.400309720334</v>
      </c>
      <c r="P6457">
        <v>0.17534916197470299</v>
      </c>
      <c r="Q6457" s="27">
        <v>-0.34660984405643402</v>
      </c>
      <c r="R6457">
        <v>-0.28295809825961699</v>
      </c>
      <c r="S6457">
        <v>-0.150043433482792</v>
      </c>
      <c r="T6457">
        <v>-5.8160472608047901E-2</v>
      </c>
      <c r="U6457">
        <v>3.37224882666965E-2</v>
      </c>
      <c r="V6457">
        <v>0.166637153043521</v>
      </c>
      <c r="W6457">
        <v>0.23028889884033801</v>
      </c>
      <c r="X6457">
        <v>-0.123393290889607</v>
      </c>
    </row>
    <row r="6458" spans="1:24" x14ac:dyDescent="0.2">
      <c r="A6458" t="s">
        <v>3595</v>
      </c>
      <c r="B6458" t="s">
        <v>66</v>
      </c>
      <c r="C6458" t="s">
        <v>57</v>
      </c>
      <c r="D6458" t="s">
        <v>24</v>
      </c>
      <c r="E6458" t="s">
        <v>65</v>
      </c>
      <c r="F6458" t="s">
        <v>62</v>
      </c>
      <c r="G6458" t="s">
        <v>21</v>
      </c>
      <c r="H6458" t="s">
        <v>13</v>
      </c>
      <c r="I6458">
        <v>1</v>
      </c>
      <c r="J6458">
        <v>1.3550885397775301</v>
      </c>
      <c r="K6458">
        <v>1.3441989268402199</v>
      </c>
      <c r="L6458">
        <v>1.0889612937304101E-2</v>
      </c>
      <c r="M6458">
        <v>8.0360896115997792E-3</v>
      </c>
      <c r="N6458">
        <v>69.755953999628204</v>
      </c>
      <c r="O6458">
        <v>77.1874509582196</v>
      </c>
      <c r="P6458">
        <v>0.13202471966200199</v>
      </c>
      <c r="Q6458" s="27">
        <v>-0.20629105090668901</v>
      </c>
      <c r="R6458">
        <v>-0.15836607766938299</v>
      </c>
      <c r="S6458">
        <v>-5.8291340165585001E-2</v>
      </c>
      <c r="T6458">
        <v>1.0889612937304101E-2</v>
      </c>
      <c r="U6458">
        <v>8.0070566040193206E-2</v>
      </c>
      <c r="V6458">
        <v>0.180145303543991</v>
      </c>
      <c r="W6458">
        <v>0.22807027678129799</v>
      </c>
      <c r="X6458">
        <v>5.7656275629235303E-2</v>
      </c>
    </row>
    <row r="6459" spans="1:24" x14ac:dyDescent="0.2">
      <c r="A6459" t="s">
        <v>3604</v>
      </c>
      <c r="B6459" t="s">
        <v>66</v>
      </c>
      <c r="C6459" t="s">
        <v>57</v>
      </c>
      <c r="D6459" t="s">
        <v>24</v>
      </c>
      <c r="E6459" t="s">
        <v>65</v>
      </c>
      <c r="F6459" t="s">
        <v>62</v>
      </c>
      <c r="G6459" t="s">
        <v>21</v>
      </c>
      <c r="H6459" t="s">
        <v>14</v>
      </c>
      <c r="I6459">
        <v>10</v>
      </c>
      <c r="J6459">
        <v>-0.51037695426136598</v>
      </c>
      <c r="K6459">
        <v>-0.53845048187619904</v>
      </c>
      <c r="L6459">
        <v>2.8073527614833199E-2</v>
      </c>
      <c r="M6459">
        <v>-5.50054766000595E-2</v>
      </c>
      <c r="N6459">
        <v>78.660733617324496</v>
      </c>
      <c r="O6459">
        <v>77.1874509582196</v>
      </c>
      <c r="P6459">
        <v>0.19686701223535799</v>
      </c>
      <c r="Q6459" s="27">
        <v>-0.29577270751232998</v>
      </c>
      <c r="R6459">
        <v>-0.224309982070895</v>
      </c>
      <c r="S6459">
        <v>-7.5084786796494205E-2</v>
      </c>
      <c r="T6459">
        <v>2.8073527614833199E-2</v>
      </c>
      <c r="U6459">
        <v>0.13123184202616101</v>
      </c>
      <c r="V6459">
        <v>0.28045703730056198</v>
      </c>
      <c r="W6459">
        <v>0.35191976274199699</v>
      </c>
      <c r="X6459">
        <v>0.239674259191925</v>
      </c>
    </row>
    <row r="6460" spans="1:24" x14ac:dyDescent="0.2">
      <c r="A6460" t="s">
        <v>3605</v>
      </c>
      <c r="B6460" t="s">
        <v>66</v>
      </c>
      <c r="C6460" t="s">
        <v>57</v>
      </c>
      <c r="D6460" t="s">
        <v>24</v>
      </c>
      <c r="E6460" t="s">
        <v>65</v>
      </c>
      <c r="F6460" t="s">
        <v>62</v>
      </c>
      <c r="G6460" t="s">
        <v>21</v>
      </c>
      <c r="H6460" t="s">
        <v>14</v>
      </c>
      <c r="I6460">
        <v>11</v>
      </c>
      <c r="J6460">
        <v>-1.0879956217239599</v>
      </c>
      <c r="K6460">
        <v>-1.1086014608849599</v>
      </c>
      <c r="L6460">
        <v>2.0605839161001602E-2</v>
      </c>
      <c r="M6460">
        <v>-1.89392666197968E-2</v>
      </c>
      <c r="N6460">
        <v>83.294960163269096</v>
      </c>
      <c r="O6460">
        <v>77.1874509582196</v>
      </c>
      <c r="P6460">
        <v>0.23220168932374399</v>
      </c>
      <c r="Q6460" s="27">
        <v>-0.36136593977655701</v>
      </c>
      <c r="R6460">
        <v>-0.27707672655203802</v>
      </c>
      <c r="S6460">
        <v>-0.10106784604464</v>
      </c>
      <c r="T6460">
        <v>2.0605839161001602E-2</v>
      </c>
      <c r="U6460">
        <v>0.14227952436664401</v>
      </c>
      <c r="V6460">
        <v>0.31828840487404098</v>
      </c>
      <c r="W6460">
        <v>0.40257761809856102</v>
      </c>
      <c r="X6460">
        <v>0.266595618191799</v>
      </c>
    </row>
    <row r="6461" spans="1:24" x14ac:dyDescent="0.2">
      <c r="A6461" t="s">
        <v>3606</v>
      </c>
      <c r="B6461" t="s">
        <v>66</v>
      </c>
      <c r="C6461" t="s">
        <v>57</v>
      </c>
      <c r="D6461" t="s">
        <v>24</v>
      </c>
      <c r="E6461" t="s">
        <v>65</v>
      </c>
      <c r="F6461" t="s">
        <v>62</v>
      </c>
      <c r="G6461" t="s">
        <v>21</v>
      </c>
      <c r="H6461" t="s">
        <v>14</v>
      </c>
      <c r="I6461">
        <v>12</v>
      </c>
      <c r="J6461">
        <v>-1.3955601606935399</v>
      </c>
      <c r="K6461">
        <v>-1.4078937114363901</v>
      </c>
      <c r="L6461">
        <v>1.2333550742853101E-2</v>
      </c>
      <c r="M6461">
        <v>-8.8377062417171592E-3</v>
      </c>
      <c r="N6461">
        <v>86.657600106883905</v>
      </c>
      <c r="O6461">
        <v>77.1874509582196</v>
      </c>
      <c r="P6461">
        <v>0.24789319980803601</v>
      </c>
      <c r="Q6461" s="27">
        <v>-0.395450762941367</v>
      </c>
      <c r="R6461">
        <v>-0.30546553141104998</v>
      </c>
      <c r="S6461">
        <v>-0.11756248595655799</v>
      </c>
      <c r="T6461">
        <v>1.2333550742853101E-2</v>
      </c>
      <c r="U6461">
        <v>0.14222958744226399</v>
      </c>
      <c r="V6461">
        <v>0.33013263289675598</v>
      </c>
      <c r="W6461">
        <v>0.420117864427073</v>
      </c>
      <c r="X6461">
        <v>0.278451794702269</v>
      </c>
    </row>
    <row r="6462" spans="1:24" x14ac:dyDescent="0.2">
      <c r="A6462" t="s">
        <v>3607</v>
      </c>
      <c r="B6462" t="s">
        <v>66</v>
      </c>
      <c r="C6462" t="s">
        <v>57</v>
      </c>
      <c r="D6462" t="s">
        <v>24</v>
      </c>
      <c r="E6462" t="s">
        <v>65</v>
      </c>
      <c r="F6462" t="s">
        <v>62</v>
      </c>
      <c r="G6462" t="s">
        <v>21</v>
      </c>
      <c r="H6462" t="s">
        <v>14</v>
      </c>
      <c r="I6462">
        <v>13</v>
      </c>
      <c r="J6462">
        <v>-1.50086641586979</v>
      </c>
      <c r="K6462" s="1">
        <v>-1.5065704006267699</v>
      </c>
      <c r="L6462">
        <v>5.7039847569712197E-3</v>
      </c>
      <c r="M6462">
        <v>-3.8004613179818598E-3</v>
      </c>
      <c r="N6462">
        <v>89.330098793295704</v>
      </c>
      <c r="O6462">
        <v>77.1874509582196</v>
      </c>
      <c r="P6462">
        <v>0.25340855610470397</v>
      </c>
      <c r="Q6462" s="27">
        <v>-0.41115309003526601</v>
      </c>
      <c r="R6462">
        <v>-0.319165784169259</v>
      </c>
      <c r="S6462">
        <v>-0.12708209864189299</v>
      </c>
      <c r="T6462">
        <v>5.7039847569712197E-3</v>
      </c>
      <c r="U6462">
        <v>0.138490068155836</v>
      </c>
      <c r="V6462" s="1">
        <v>0.33057375368320102</v>
      </c>
      <c r="W6462">
        <v>0.42256105954920897</v>
      </c>
      <c r="X6462">
        <v>0.31699983509089602</v>
      </c>
    </row>
    <row r="6463" spans="1:24" x14ac:dyDescent="0.2">
      <c r="A6463" t="s">
        <v>3608</v>
      </c>
      <c r="B6463" t="s">
        <v>66</v>
      </c>
      <c r="C6463" t="s">
        <v>57</v>
      </c>
      <c r="D6463" t="s">
        <v>24</v>
      </c>
      <c r="E6463" t="s">
        <v>65</v>
      </c>
      <c r="F6463" t="s">
        <v>62</v>
      </c>
      <c r="G6463" t="s">
        <v>21</v>
      </c>
      <c r="H6463" t="s">
        <v>14</v>
      </c>
      <c r="I6463">
        <v>14</v>
      </c>
      <c r="J6463">
        <v>-1.28949965278305</v>
      </c>
      <c r="K6463">
        <v>-1.2972807753887801</v>
      </c>
      <c r="L6463">
        <v>7.7811226057265398E-3</v>
      </c>
      <c r="M6463">
        <v>-6.0342184574714696E-3</v>
      </c>
      <c r="N6463">
        <v>90.475226270215003</v>
      </c>
      <c r="O6463">
        <v>77.1874509582196</v>
      </c>
      <c r="P6463">
        <v>0.248241142230163</v>
      </c>
      <c r="Q6463" s="27">
        <v>-0.40057555636289099</v>
      </c>
      <c r="R6463">
        <v>-0.31046402173334198</v>
      </c>
      <c r="S6463">
        <v>-0.122297235922879</v>
      </c>
      <c r="T6463">
        <v>7.7811226057265398E-3</v>
      </c>
      <c r="U6463">
        <v>0.137859481134332</v>
      </c>
      <c r="V6463">
        <v>0.32602626694479497</v>
      </c>
      <c r="W6463">
        <v>0.41613780157434399</v>
      </c>
      <c r="X6463">
        <v>0.34690273939176502</v>
      </c>
    </row>
    <row r="6464" spans="1:24" x14ac:dyDescent="0.2">
      <c r="A6464" t="s">
        <v>3609</v>
      </c>
      <c r="B6464" t="s">
        <v>66</v>
      </c>
      <c r="C6464" t="s">
        <v>57</v>
      </c>
      <c r="D6464" t="s">
        <v>24</v>
      </c>
      <c r="E6464" t="s">
        <v>65</v>
      </c>
      <c r="F6464" t="s">
        <v>62</v>
      </c>
      <c r="G6464" t="s">
        <v>21</v>
      </c>
      <c r="H6464" t="s">
        <v>14</v>
      </c>
      <c r="I6464">
        <v>15</v>
      </c>
      <c r="J6464">
        <v>-0.83245711850827597</v>
      </c>
      <c r="K6464">
        <v>-0.83634562987234295</v>
      </c>
      <c r="L6464">
        <v>3.8885113640670099E-3</v>
      </c>
      <c r="M6464">
        <v>-4.6711251277844097E-3</v>
      </c>
      <c r="N6464">
        <v>90.525935970320305</v>
      </c>
      <c r="O6464">
        <v>77.1874509582196</v>
      </c>
      <c r="P6464">
        <v>0.23790749531901201</v>
      </c>
      <c r="Q6464" s="27">
        <v>-0.38746931843570798</v>
      </c>
      <c r="R6464">
        <v>-0.301108897634906</v>
      </c>
      <c r="S6464">
        <v>-0.120775016183095</v>
      </c>
      <c r="T6464">
        <v>3.8885113640670099E-3</v>
      </c>
      <c r="U6464">
        <v>0.12855203891122899</v>
      </c>
      <c r="V6464">
        <v>0.30888592036304002</v>
      </c>
      <c r="W6464">
        <v>0.395246341163842</v>
      </c>
      <c r="X6464">
        <v>0.34599077462564898</v>
      </c>
    </row>
    <row r="6465" spans="1:24" x14ac:dyDescent="0.2">
      <c r="A6465" t="s">
        <v>3610</v>
      </c>
      <c r="B6465" t="s">
        <v>66</v>
      </c>
      <c r="C6465" t="s">
        <v>57</v>
      </c>
      <c r="D6465" t="s">
        <v>24</v>
      </c>
      <c r="E6465" t="s">
        <v>65</v>
      </c>
      <c r="F6465" t="s">
        <v>62</v>
      </c>
      <c r="G6465" t="s">
        <v>21</v>
      </c>
      <c r="H6465" t="s">
        <v>14</v>
      </c>
      <c r="I6465">
        <v>16</v>
      </c>
      <c r="J6465">
        <v>-0.24095410712777099</v>
      </c>
      <c r="K6465">
        <v>-0.209922089639517</v>
      </c>
      <c r="L6465" s="1">
        <v>-3.10320174882543E-2</v>
      </c>
      <c r="M6465">
        <v>0.12878808275220199</v>
      </c>
      <c r="N6465">
        <v>90.188030350393504</v>
      </c>
      <c r="O6465">
        <v>77.1874509582196</v>
      </c>
      <c r="P6465">
        <v>0.234606242727042</v>
      </c>
      <c r="Q6465" s="27">
        <v>-0.41695928677423899</v>
      </c>
      <c r="R6465">
        <v>-0.33179722066432199</v>
      </c>
      <c r="S6465">
        <v>-0.15396568867722399</v>
      </c>
      <c r="T6465">
        <v>-3.10320174882543E-2</v>
      </c>
      <c r="U6465" s="1">
        <v>9.1901653700715805E-2</v>
      </c>
      <c r="V6465">
        <v>0.26973318568781401</v>
      </c>
      <c r="W6465">
        <v>0.35489525179773002</v>
      </c>
      <c r="X6465">
        <v>0.31560955554360398</v>
      </c>
    </row>
    <row r="6466" spans="1:24" x14ac:dyDescent="0.2">
      <c r="A6466" t="s">
        <v>3611</v>
      </c>
      <c r="B6466" t="s">
        <v>66</v>
      </c>
      <c r="C6466" t="s">
        <v>57</v>
      </c>
      <c r="D6466" t="s">
        <v>24</v>
      </c>
      <c r="E6466" t="s">
        <v>65</v>
      </c>
      <c r="F6466" t="s">
        <v>62</v>
      </c>
      <c r="G6466" t="s">
        <v>21</v>
      </c>
      <c r="H6466" t="s">
        <v>15</v>
      </c>
      <c r="I6466">
        <v>17</v>
      </c>
      <c r="J6466">
        <v>0.38157077069992801</v>
      </c>
      <c r="K6466">
        <v>0.471610885717137</v>
      </c>
      <c r="L6466">
        <v>-9.0040115017209404E-2</v>
      </c>
      <c r="M6466">
        <v>-0.235972254510076</v>
      </c>
      <c r="N6466">
        <v>88.565111074106198</v>
      </c>
      <c r="O6466">
        <v>77.1874509582196</v>
      </c>
      <c r="P6466">
        <v>0.23209281967451101</v>
      </c>
      <c r="Q6466" s="27">
        <v>-0.47183280338178002</v>
      </c>
      <c r="R6466">
        <v>-0.38758310983993199</v>
      </c>
      <c r="S6466" s="1">
        <v>-0.211656752526653</v>
      </c>
      <c r="T6466" s="1">
        <v>-9.0040115017209404E-2</v>
      </c>
      <c r="U6466">
        <v>3.1576522492234298E-2</v>
      </c>
      <c r="V6466" s="1">
        <v>0.20750287980551299</v>
      </c>
      <c r="W6466">
        <v>0.29175257334736099</v>
      </c>
      <c r="X6466">
        <v>0.305732681897673</v>
      </c>
    </row>
    <row r="6467" spans="1:24" x14ac:dyDescent="0.2">
      <c r="A6467" t="s">
        <v>3612</v>
      </c>
      <c r="B6467" t="s">
        <v>66</v>
      </c>
      <c r="C6467" t="s">
        <v>57</v>
      </c>
      <c r="D6467" t="s">
        <v>24</v>
      </c>
      <c r="E6467" t="s">
        <v>65</v>
      </c>
      <c r="F6467" t="s">
        <v>62</v>
      </c>
      <c r="G6467" t="s">
        <v>21</v>
      </c>
      <c r="H6467" t="s">
        <v>15</v>
      </c>
      <c r="I6467">
        <v>18</v>
      </c>
      <c r="J6467">
        <v>1.20733263855568</v>
      </c>
      <c r="K6467">
        <v>1.1871912872452599</v>
      </c>
      <c r="L6467">
        <v>2.01413513104238E-2</v>
      </c>
      <c r="M6467">
        <v>1.6682520348757099E-2</v>
      </c>
      <c r="N6467">
        <v>85.878814870809805</v>
      </c>
      <c r="O6467">
        <v>77.1874509582196</v>
      </c>
      <c r="P6467">
        <v>0.22451079409087901</v>
      </c>
      <c r="Q6467" s="27">
        <v>-0.349178904969072</v>
      </c>
      <c r="R6467">
        <v>-0.26768148671408298</v>
      </c>
      <c r="S6467">
        <v>-9.7502304793196604E-2</v>
      </c>
      <c r="T6467">
        <v>2.01413513104238E-2</v>
      </c>
      <c r="U6467">
        <v>0.13778500741404401</v>
      </c>
      <c r="V6467">
        <v>0.30796418933493003</v>
      </c>
      <c r="W6467">
        <v>0.38946160758991899</v>
      </c>
      <c r="X6467">
        <v>0.27847863923231803</v>
      </c>
    </row>
    <row r="6468" spans="1:24" x14ac:dyDescent="0.2">
      <c r="A6468" t="s">
        <v>3613</v>
      </c>
      <c r="B6468" t="s">
        <v>66</v>
      </c>
      <c r="C6468" t="s">
        <v>57</v>
      </c>
      <c r="D6468" t="s">
        <v>24</v>
      </c>
      <c r="E6468" t="s">
        <v>65</v>
      </c>
      <c r="F6468" t="s">
        <v>62</v>
      </c>
      <c r="G6468" t="s">
        <v>21</v>
      </c>
      <c r="H6468" t="s">
        <v>15</v>
      </c>
      <c r="I6468">
        <v>19</v>
      </c>
      <c r="J6468">
        <v>1.92390533440071</v>
      </c>
      <c r="K6468">
        <v>1.8948555089430901</v>
      </c>
      <c r="L6468">
        <v>2.9049825457620401E-2</v>
      </c>
      <c r="M6468">
        <v>1.5099404808641101E-2</v>
      </c>
      <c r="N6468">
        <v>84.689105040584906</v>
      </c>
      <c r="O6468">
        <v>77.1874509582196</v>
      </c>
      <c r="P6468">
        <v>0.208526805634066</v>
      </c>
      <c r="Q6468" s="27">
        <v>-0.313976769810418</v>
      </c>
      <c r="R6468">
        <v>-0.23828153936525201</v>
      </c>
      <c r="S6468">
        <v>-8.0218220694629999E-2</v>
      </c>
      <c r="T6468">
        <v>2.9049825457620401E-2</v>
      </c>
      <c r="U6468">
        <v>0.138317871609871</v>
      </c>
      <c r="V6468">
        <v>0.29638119028049298</v>
      </c>
      <c r="W6468">
        <v>0.372076420725658</v>
      </c>
      <c r="X6468">
        <v>0.232474841052972</v>
      </c>
    </row>
    <row r="6469" spans="1:24" x14ac:dyDescent="0.2">
      <c r="A6469" t="s">
        <v>3596</v>
      </c>
      <c r="B6469" t="s">
        <v>66</v>
      </c>
      <c r="C6469" t="s">
        <v>57</v>
      </c>
      <c r="D6469" t="s">
        <v>24</v>
      </c>
      <c r="E6469" t="s">
        <v>65</v>
      </c>
      <c r="F6469" t="s">
        <v>62</v>
      </c>
      <c r="G6469" t="s">
        <v>21</v>
      </c>
      <c r="H6469" t="s">
        <v>13</v>
      </c>
      <c r="I6469">
        <v>2</v>
      </c>
      <c r="J6469">
        <v>1.19948143388192</v>
      </c>
      <c r="K6469">
        <v>1.18066903370767</v>
      </c>
      <c r="L6469">
        <v>1.8812400174251599E-2</v>
      </c>
      <c r="M6469">
        <v>1.56837777083122E-2</v>
      </c>
      <c r="N6469">
        <v>68.968160421959197</v>
      </c>
      <c r="O6469">
        <v>77.1874509582196</v>
      </c>
      <c r="P6469">
        <v>0.120392004921492</v>
      </c>
      <c r="Q6469" s="27">
        <v>-0.17923244792160301</v>
      </c>
      <c r="R6469">
        <v>-0.135530150135102</v>
      </c>
      <c r="S6469">
        <v>-4.4273010404610402E-2</v>
      </c>
      <c r="T6469">
        <v>1.8812400174251599E-2</v>
      </c>
      <c r="U6469">
        <v>8.1897810753113601E-2</v>
      </c>
      <c r="V6469">
        <v>0.17315495048360499</v>
      </c>
      <c r="W6469" s="1">
        <v>0.21685724827010699</v>
      </c>
      <c r="X6469">
        <v>4.5424386601773503E-2</v>
      </c>
    </row>
    <row r="6470" spans="1:24" x14ac:dyDescent="0.2">
      <c r="A6470" t="s">
        <v>3614</v>
      </c>
      <c r="B6470" t="s">
        <v>66</v>
      </c>
      <c r="C6470" t="s">
        <v>57</v>
      </c>
      <c r="D6470" t="s">
        <v>24</v>
      </c>
      <c r="E6470" t="s">
        <v>65</v>
      </c>
      <c r="F6470" t="s">
        <v>62</v>
      </c>
      <c r="G6470" t="s">
        <v>21</v>
      </c>
      <c r="H6470" t="s">
        <v>15</v>
      </c>
      <c r="I6470">
        <v>20</v>
      </c>
      <c r="J6470">
        <v>2.2637773870390099</v>
      </c>
      <c r="K6470">
        <v>2.2503237851967999</v>
      </c>
      <c r="L6470">
        <v>1.3453601842206E-2</v>
      </c>
      <c r="M6470">
        <v>5.9429879983928799E-3</v>
      </c>
      <c r="N6470">
        <v>81.813645642542895</v>
      </c>
      <c r="O6470">
        <v>77.1874509582196</v>
      </c>
      <c r="P6470">
        <v>0.189117722053043</v>
      </c>
      <c r="Q6470" s="27">
        <v>-0.29764505093505</v>
      </c>
      <c r="R6470">
        <v>-0.22899531782979499</v>
      </c>
      <c r="S6470">
        <v>-8.56440845135885E-2</v>
      </c>
      <c r="T6470">
        <v>1.3453601842206E-2</v>
      </c>
      <c r="U6470">
        <v>0.112551288198001</v>
      </c>
      <c r="V6470">
        <v>0.255902521514207</v>
      </c>
      <c r="W6470">
        <v>0.32455225461946202</v>
      </c>
      <c r="X6470">
        <v>0.17608039237377801</v>
      </c>
    </row>
    <row r="6471" spans="1:24" x14ac:dyDescent="0.2">
      <c r="A6471" t="s">
        <v>3615</v>
      </c>
      <c r="B6471" t="s">
        <v>66</v>
      </c>
      <c r="C6471" t="s">
        <v>57</v>
      </c>
      <c r="D6471" t="s">
        <v>24</v>
      </c>
      <c r="E6471" t="s">
        <v>65</v>
      </c>
      <c r="F6471" t="s">
        <v>62</v>
      </c>
      <c r="G6471" t="s">
        <v>21</v>
      </c>
      <c r="H6471" t="s">
        <v>15</v>
      </c>
      <c r="I6471">
        <v>21</v>
      </c>
      <c r="J6471">
        <v>2.2903750567273602</v>
      </c>
      <c r="K6471">
        <v>2.2809195469427799</v>
      </c>
      <c r="L6471">
        <v>9.4555097845775496E-3</v>
      </c>
      <c r="M6471">
        <v>4.1283674290830902E-3</v>
      </c>
      <c r="N6471">
        <v>78.017903206518397</v>
      </c>
      <c r="O6471">
        <v>77.1874509582196</v>
      </c>
      <c r="P6471">
        <v>0.178798947849787</v>
      </c>
      <c r="Q6471" s="27">
        <v>-0.28466875942832298</v>
      </c>
      <c r="R6471">
        <v>-0.21976474135884999</v>
      </c>
      <c r="S6471">
        <v>-8.4235138888710995E-2</v>
      </c>
      <c r="T6471">
        <v>9.4555097845775496E-3</v>
      </c>
      <c r="U6471">
        <v>0.103146158457866</v>
      </c>
      <c r="V6471">
        <v>0.23867576092800499</v>
      </c>
      <c r="W6471">
        <v>0.30357977899747801</v>
      </c>
      <c r="X6471">
        <v>0.138265961114451</v>
      </c>
    </row>
    <row r="6472" spans="1:24" x14ac:dyDescent="0.2">
      <c r="A6472" t="s">
        <v>3616</v>
      </c>
      <c r="B6472" t="s">
        <v>66</v>
      </c>
      <c r="C6472" t="s">
        <v>57</v>
      </c>
      <c r="D6472" t="s">
        <v>24</v>
      </c>
      <c r="E6472" t="s">
        <v>65</v>
      </c>
      <c r="F6472" t="s">
        <v>62</v>
      </c>
      <c r="G6472" t="s">
        <v>21</v>
      </c>
      <c r="H6472" t="s">
        <v>14</v>
      </c>
      <c r="I6472">
        <v>22</v>
      </c>
      <c r="J6472">
        <v>2.1602602028034701</v>
      </c>
      <c r="K6472">
        <v>2.1799672660418699</v>
      </c>
      <c r="L6472">
        <v>-1.9707063238396799E-2</v>
      </c>
      <c r="M6472">
        <v>-9.1225414479339101E-3</v>
      </c>
      <c r="N6472">
        <v>75.094846714480497</v>
      </c>
      <c r="O6472">
        <v>77.1874509582196</v>
      </c>
      <c r="P6472">
        <v>0.17073556849597199</v>
      </c>
      <c r="Q6472" s="27">
        <v>-0.30056707341427003</v>
      </c>
      <c r="R6472">
        <v>-0.238590062050232</v>
      </c>
      <c r="S6472">
        <v>-0.109172501130286</v>
      </c>
      <c r="T6472">
        <v>-1.9707063238396799E-2</v>
      </c>
      <c r="U6472">
        <v>6.9758374653492397E-2</v>
      </c>
      <c r="V6472">
        <v>0.19917593557343899</v>
      </c>
      <c r="W6472">
        <v>0.26115294693747698</v>
      </c>
      <c r="X6472">
        <v>9.5314748053854606E-2</v>
      </c>
    </row>
    <row r="6473" spans="1:24" x14ac:dyDescent="0.2">
      <c r="A6473" t="s">
        <v>3617</v>
      </c>
      <c r="B6473" t="s">
        <v>66</v>
      </c>
      <c r="C6473" t="s">
        <v>57</v>
      </c>
      <c r="D6473" t="s">
        <v>24</v>
      </c>
      <c r="E6473" t="s">
        <v>65</v>
      </c>
      <c r="F6473" t="s">
        <v>62</v>
      </c>
      <c r="G6473" t="s">
        <v>21</v>
      </c>
      <c r="H6473" t="s">
        <v>14</v>
      </c>
      <c r="I6473">
        <v>23</v>
      </c>
      <c r="J6473">
        <v>1.8988448847741899</v>
      </c>
      <c r="K6473">
        <v>1.9305367242909499</v>
      </c>
      <c r="L6473">
        <v>-3.1691839516753702E-2</v>
      </c>
      <c r="M6473">
        <v>-1.6690062348364201E-2</v>
      </c>
      <c r="N6473">
        <v>73.250342967346199</v>
      </c>
      <c r="O6473">
        <v>77.1874509582196</v>
      </c>
      <c r="P6473">
        <v>0.155134136988549</v>
      </c>
      <c r="Q6473" s="27">
        <v>-0.28688749486291698</v>
      </c>
      <c r="R6473">
        <v>-0.23057380313607401</v>
      </c>
      <c r="S6473">
        <v>-0.112982127298753</v>
      </c>
      <c r="T6473">
        <v>-3.1691839516753702E-2</v>
      </c>
      <c r="U6473">
        <v>4.9598448265246099E-2</v>
      </c>
      <c r="V6473">
        <v>0.16719012410256601</v>
      </c>
      <c r="W6473">
        <v>0.22350381582941001</v>
      </c>
      <c r="X6473">
        <v>8.4495006767029895E-2</v>
      </c>
    </row>
    <row r="6474" spans="1:24" x14ac:dyDescent="0.2">
      <c r="A6474" t="s">
        <v>3618</v>
      </c>
      <c r="B6474" t="s">
        <v>66</v>
      </c>
      <c r="C6474" t="s">
        <v>57</v>
      </c>
      <c r="D6474" t="s">
        <v>24</v>
      </c>
      <c r="E6474" t="s">
        <v>65</v>
      </c>
      <c r="F6474" t="s">
        <v>62</v>
      </c>
      <c r="G6474" t="s">
        <v>21</v>
      </c>
      <c r="H6474" t="s">
        <v>14</v>
      </c>
      <c r="I6474">
        <v>24</v>
      </c>
      <c r="J6474">
        <v>1.61406224456234</v>
      </c>
      <c r="K6474">
        <v>1.6171500185812799</v>
      </c>
      <c r="L6474">
        <v>-3.0877740189463E-3</v>
      </c>
      <c r="M6474">
        <v>-1.9130451934854401E-3</v>
      </c>
      <c r="N6474">
        <v>72.226551268666</v>
      </c>
      <c r="O6474">
        <v>77.1874509582196</v>
      </c>
      <c r="P6474">
        <v>0.13882623085764301</v>
      </c>
      <c r="Q6474" s="27">
        <v>-0.23145692377976901</v>
      </c>
      <c r="R6474">
        <v>-0.18106300197844499</v>
      </c>
      <c r="S6474">
        <v>-7.5832718988351394E-2</v>
      </c>
      <c r="T6474">
        <v>-3.0877740189463E-3</v>
      </c>
      <c r="U6474">
        <v>6.9657170950458702E-2</v>
      </c>
      <c r="V6474">
        <v>0.174887453940552</v>
      </c>
      <c r="W6474">
        <v>0.22528137574187701</v>
      </c>
      <c r="X6474">
        <v>8.2076638455668705E-2</v>
      </c>
    </row>
    <row r="6475" spans="1:24" x14ac:dyDescent="0.2">
      <c r="A6475" t="s">
        <v>3597</v>
      </c>
      <c r="B6475" t="s">
        <v>66</v>
      </c>
      <c r="C6475" t="s">
        <v>57</v>
      </c>
      <c r="D6475" t="s">
        <v>24</v>
      </c>
      <c r="E6475" t="s">
        <v>65</v>
      </c>
      <c r="F6475" t="s">
        <v>62</v>
      </c>
      <c r="G6475" t="s">
        <v>21</v>
      </c>
      <c r="H6475" t="s">
        <v>13</v>
      </c>
      <c r="I6475">
        <v>3</v>
      </c>
      <c r="J6475">
        <v>1.0878586981646601</v>
      </c>
      <c r="K6475">
        <v>1.07769304629459</v>
      </c>
      <c r="L6475">
        <v>1.01656518700632E-2</v>
      </c>
      <c r="M6475">
        <v>9.3446436446331192E-3</v>
      </c>
      <c r="N6475">
        <v>68.469668972674896</v>
      </c>
      <c r="O6475">
        <v>77.1874509582196</v>
      </c>
      <c r="P6475">
        <v>0.108505823706547</v>
      </c>
      <c r="Q6475" s="27">
        <v>-0.168326428127207</v>
      </c>
      <c r="R6475">
        <v>-0.12893881412173</v>
      </c>
      <c r="S6475">
        <v>-4.6691399752167503E-2</v>
      </c>
      <c r="T6475">
        <v>1.01656518700632E-2</v>
      </c>
      <c r="U6475">
        <v>6.7022703492294E-2</v>
      </c>
      <c r="V6475">
        <v>0.14927011786185701</v>
      </c>
      <c r="W6475">
        <v>0.18865773186733301</v>
      </c>
      <c r="X6475">
        <v>4.0305690463983398E-2</v>
      </c>
    </row>
    <row r="6476" spans="1:24" x14ac:dyDescent="0.2">
      <c r="A6476" t="s">
        <v>3598</v>
      </c>
      <c r="B6476" t="s">
        <v>66</v>
      </c>
      <c r="C6476" t="s">
        <v>57</v>
      </c>
      <c r="D6476" t="s">
        <v>24</v>
      </c>
      <c r="E6476" t="s">
        <v>65</v>
      </c>
      <c r="F6476" t="s">
        <v>62</v>
      </c>
      <c r="G6476" t="s">
        <v>21</v>
      </c>
      <c r="H6476" t="s">
        <v>13</v>
      </c>
      <c r="I6476">
        <v>4</v>
      </c>
      <c r="J6476">
        <v>1.0145824516923301</v>
      </c>
      <c r="K6476">
        <v>1.0155057211015099</v>
      </c>
      <c r="L6476">
        <v>-9.2326940917597197E-4</v>
      </c>
      <c r="M6476">
        <v>-9.0999938707391403E-4</v>
      </c>
      <c r="N6476">
        <v>67.610813709027795</v>
      </c>
      <c r="O6476">
        <v>77.1874509582196</v>
      </c>
      <c r="P6476">
        <v>9.8113056625887998E-2</v>
      </c>
      <c r="Q6476" s="27">
        <v>-0.16231924755876201</v>
      </c>
      <c r="R6476">
        <v>-0.126704208003564</v>
      </c>
      <c r="S6476">
        <v>-5.2334511081141302E-2</v>
      </c>
      <c r="T6476">
        <v>-9.2326940917597197E-4</v>
      </c>
      <c r="U6476">
        <v>5.0487972262789303E-2</v>
      </c>
      <c r="V6476">
        <v>0.124857669185212</v>
      </c>
      <c r="W6476">
        <v>0.16047270874041</v>
      </c>
      <c r="X6476">
        <v>3.2974281011578802E-2</v>
      </c>
    </row>
    <row r="6477" spans="1:24" x14ac:dyDescent="0.2">
      <c r="A6477" t="s">
        <v>3599</v>
      </c>
      <c r="B6477" t="s">
        <v>66</v>
      </c>
      <c r="C6477" t="s">
        <v>57</v>
      </c>
      <c r="D6477" t="s">
        <v>24</v>
      </c>
      <c r="E6477" t="s">
        <v>65</v>
      </c>
      <c r="F6477" t="s">
        <v>62</v>
      </c>
      <c r="G6477" t="s">
        <v>21</v>
      </c>
      <c r="H6477" t="s">
        <v>13</v>
      </c>
      <c r="I6477">
        <v>5</v>
      </c>
      <c r="J6477">
        <v>0.97263614227574502</v>
      </c>
      <c r="K6477">
        <v>0.97101982541019205</v>
      </c>
      <c r="L6477">
        <v>1.6163168655528499E-3</v>
      </c>
      <c r="M6477">
        <v>1.66178984647953E-3</v>
      </c>
      <c r="N6477">
        <v>66.839667546006595</v>
      </c>
      <c r="O6477">
        <v>77.1874509582196</v>
      </c>
      <c r="P6477">
        <v>9.0755482998641696E-2</v>
      </c>
      <c r="Q6477" s="27">
        <v>-0.14767645266721299</v>
      </c>
      <c r="R6477">
        <v>-0.11473221233870599</v>
      </c>
      <c r="S6477">
        <v>-4.5939556225735402E-2</v>
      </c>
      <c r="T6477">
        <v>1.6163168655528499E-3</v>
      </c>
      <c r="U6477">
        <v>4.9172189956841098E-2</v>
      </c>
      <c r="V6477">
        <v>0.117964846069812</v>
      </c>
      <c r="W6477">
        <v>0.15090908639831799</v>
      </c>
      <c r="X6477">
        <v>2.59526823318495E-2</v>
      </c>
    </row>
    <row r="6478" spans="1:24" x14ac:dyDescent="0.2">
      <c r="A6478" t="s">
        <v>3600</v>
      </c>
      <c r="B6478" t="s">
        <v>66</v>
      </c>
      <c r="C6478" t="s">
        <v>57</v>
      </c>
      <c r="D6478" t="s">
        <v>24</v>
      </c>
      <c r="E6478" t="s">
        <v>65</v>
      </c>
      <c r="F6478" t="s">
        <v>62</v>
      </c>
      <c r="G6478" t="s">
        <v>21</v>
      </c>
      <c r="H6478" t="s">
        <v>13</v>
      </c>
      <c r="I6478">
        <v>6</v>
      </c>
      <c r="J6478">
        <v>0.97880645110784803</v>
      </c>
      <c r="K6478">
        <v>0.98960217219971802</v>
      </c>
      <c r="L6478">
        <v>-1.0795721091869499E-2</v>
      </c>
      <c r="M6478">
        <v>-1.10294748054128E-2</v>
      </c>
      <c r="N6478">
        <v>66.217226631141997</v>
      </c>
      <c r="O6478">
        <v>77.1874509582196</v>
      </c>
      <c r="P6478">
        <v>8.8576483780452603E-2</v>
      </c>
      <c r="Q6478" s="27">
        <v>-0.15650403691071399</v>
      </c>
      <c r="R6478">
        <v>-0.12435077329841</v>
      </c>
      <c r="S6478">
        <v>-5.7209798592826697E-2</v>
      </c>
      <c r="T6478">
        <v>-1.0795721091869499E-2</v>
      </c>
      <c r="U6478">
        <v>3.5618356409087698E-2</v>
      </c>
      <c r="V6478">
        <v>0.102759331114671</v>
      </c>
      <c r="W6478">
        <v>0.134912594726975</v>
      </c>
      <c r="X6478">
        <v>1.30307129108219E-2</v>
      </c>
    </row>
    <row r="6479" spans="1:24" x14ac:dyDescent="0.2">
      <c r="A6479" t="s">
        <v>3601</v>
      </c>
      <c r="B6479" t="s">
        <v>66</v>
      </c>
      <c r="C6479" t="s">
        <v>57</v>
      </c>
      <c r="D6479" t="s">
        <v>24</v>
      </c>
      <c r="E6479" t="s">
        <v>65</v>
      </c>
      <c r="F6479" t="s">
        <v>62</v>
      </c>
      <c r="G6479" t="s">
        <v>21</v>
      </c>
      <c r="H6479" t="s">
        <v>14</v>
      </c>
      <c r="I6479">
        <v>7</v>
      </c>
      <c r="J6479">
        <v>0.93425387134725402</v>
      </c>
      <c r="K6479">
        <v>0.92897302608711996</v>
      </c>
      <c r="L6479">
        <v>5.2808452601333404E-3</v>
      </c>
      <c r="M6479">
        <v>5.6524735107792799E-3</v>
      </c>
      <c r="N6479">
        <v>65.5077372901047</v>
      </c>
      <c r="O6479">
        <v>77.1874509582196</v>
      </c>
      <c r="P6479">
        <v>9.5930252784086498E-2</v>
      </c>
      <c r="Q6479" s="27">
        <v>-0.15252442056968901</v>
      </c>
      <c r="R6479">
        <v>-0.11770173880906599</v>
      </c>
      <c r="S6479">
        <v>-4.4986607198727997E-2</v>
      </c>
      <c r="T6479">
        <v>5.2808452601333404E-3</v>
      </c>
      <c r="U6479">
        <v>5.5548297718994701E-2</v>
      </c>
      <c r="V6479">
        <v>0.12826342932933199</v>
      </c>
      <c r="W6479">
        <v>0.16308611108995599</v>
      </c>
      <c r="X6479">
        <v>-8.9660808508425002E-3</v>
      </c>
    </row>
    <row r="6480" spans="1:24" x14ac:dyDescent="0.2">
      <c r="A6480" t="s">
        <v>3602</v>
      </c>
      <c r="B6480" t="s">
        <v>66</v>
      </c>
      <c r="C6480" t="s">
        <v>57</v>
      </c>
      <c r="D6480" t="s">
        <v>24</v>
      </c>
      <c r="E6480" t="s">
        <v>65</v>
      </c>
      <c r="F6480" t="s">
        <v>62</v>
      </c>
      <c r="G6480" t="s">
        <v>21</v>
      </c>
      <c r="H6480" t="s">
        <v>14</v>
      </c>
      <c r="I6480">
        <v>8</v>
      </c>
      <c r="J6480">
        <v>0.67932860511273996</v>
      </c>
      <c r="K6480">
        <v>0.66086040558440795</v>
      </c>
      <c r="L6480">
        <v>1.84681995283324E-2</v>
      </c>
      <c r="M6480">
        <v>2.7185958885490299E-2</v>
      </c>
      <c r="N6480">
        <v>68.361462276163294</v>
      </c>
      <c r="O6480">
        <v>77.1874509582196</v>
      </c>
      <c r="P6480">
        <v>0.11688472004910901</v>
      </c>
      <c r="Q6480" s="27">
        <v>-0.17380716495245199</v>
      </c>
      <c r="R6480">
        <v>-0.131378011574626</v>
      </c>
      <c r="S6480">
        <v>-4.2779393777400802E-2</v>
      </c>
      <c r="T6480">
        <v>1.84681995283324E-2</v>
      </c>
      <c r="U6480">
        <v>7.9715792834065699E-2</v>
      </c>
      <c r="V6480">
        <v>0.16831441063128999</v>
      </c>
      <c r="W6480">
        <v>0.21074356400911701</v>
      </c>
      <c r="X6480">
        <v>3.3333041940958201E-2</v>
      </c>
    </row>
    <row r="6481" spans="1:24" x14ac:dyDescent="0.2">
      <c r="A6481" t="s">
        <v>3603</v>
      </c>
      <c r="B6481" t="s">
        <v>66</v>
      </c>
      <c r="C6481" t="s">
        <v>57</v>
      </c>
      <c r="D6481" t="s">
        <v>24</v>
      </c>
      <c r="E6481" t="s">
        <v>65</v>
      </c>
      <c r="F6481" t="s">
        <v>62</v>
      </c>
      <c r="G6481" t="s">
        <v>21</v>
      </c>
      <c r="H6481" t="s">
        <v>14</v>
      </c>
      <c r="I6481">
        <v>9</v>
      </c>
      <c r="J6481">
        <v>0.19006197300779001</v>
      </c>
      <c r="K6481">
        <v>0.19374471595449899</v>
      </c>
      <c r="L6481">
        <v>-3.68274294670897E-3</v>
      </c>
      <c r="M6481">
        <v>-1.93765374968408E-2</v>
      </c>
      <c r="N6481">
        <v>72.758279097217894</v>
      </c>
      <c r="O6481">
        <v>77.1874509582196</v>
      </c>
      <c r="P6481">
        <v>0.15556282216546999</v>
      </c>
      <c r="Q6481" s="27">
        <v>-0.25958358540890603</v>
      </c>
      <c r="R6481">
        <v>-0.20311428096284101</v>
      </c>
      <c r="S6481">
        <v>-8.5197661761414994E-2</v>
      </c>
      <c r="T6481">
        <v>-3.68274294670897E-3</v>
      </c>
      <c r="U6481">
        <v>7.7832175867997094E-2</v>
      </c>
      <c r="V6481">
        <v>0.195748795069423</v>
      </c>
      <c r="W6481">
        <v>0.25221809951548801</v>
      </c>
      <c r="X6481">
        <v>0.12722218783709599</v>
      </c>
    </row>
    <row r="6482" spans="1:24" x14ac:dyDescent="0.2">
      <c r="A6482" t="s">
        <v>3403</v>
      </c>
      <c r="B6482" t="s">
        <v>66</v>
      </c>
      <c r="C6482" t="s">
        <v>57</v>
      </c>
      <c r="D6482" t="s">
        <v>24</v>
      </c>
      <c r="E6482" t="s">
        <v>65</v>
      </c>
      <c r="F6482" t="s">
        <v>62</v>
      </c>
      <c r="G6482" t="s">
        <v>20</v>
      </c>
      <c r="H6482" t="s">
        <v>13</v>
      </c>
      <c r="I6482">
        <v>1</v>
      </c>
      <c r="J6482">
        <v>1.2966466935001</v>
      </c>
      <c r="K6482">
        <v>1.26379454330215</v>
      </c>
      <c r="L6482">
        <v>3.2852150197951402E-2</v>
      </c>
      <c r="M6482">
        <v>2.5336238747713201E-2</v>
      </c>
      <c r="N6482">
        <v>69.940378451267094</v>
      </c>
      <c r="O6482">
        <v>77.7535254397459</v>
      </c>
      <c r="P6482">
        <v>0.13196339960945599</v>
      </c>
      <c r="Q6482" s="27">
        <v>-0.18422764215960399</v>
      </c>
      <c r="R6482">
        <v>-0.13632492810137101</v>
      </c>
      <c r="S6482">
        <v>-3.6296671197403603E-2</v>
      </c>
      <c r="T6482">
        <v>3.2852150197951402E-2</v>
      </c>
      <c r="U6482">
        <v>0.102000971593306</v>
      </c>
      <c r="V6482">
        <v>0.202029228497274</v>
      </c>
      <c r="W6482">
        <v>0.24993194255550699</v>
      </c>
      <c r="X6482">
        <v>5.7656275629235303E-2</v>
      </c>
    </row>
    <row r="6483" spans="1:24" x14ac:dyDescent="0.2">
      <c r="A6483" t="s">
        <v>3412</v>
      </c>
      <c r="B6483" t="s">
        <v>66</v>
      </c>
      <c r="C6483" t="s">
        <v>57</v>
      </c>
      <c r="D6483" t="s">
        <v>24</v>
      </c>
      <c r="E6483" t="s">
        <v>65</v>
      </c>
      <c r="F6483" t="s">
        <v>62</v>
      </c>
      <c r="G6483" t="s">
        <v>20</v>
      </c>
      <c r="H6483" t="s">
        <v>14</v>
      </c>
      <c r="I6483">
        <v>10</v>
      </c>
      <c r="J6483">
        <v>-0.10558451702767301</v>
      </c>
      <c r="K6483">
        <v>-0.14587496732454999</v>
      </c>
      <c r="L6483">
        <v>4.0290450296877597E-2</v>
      </c>
      <c r="M6483">
        <v>-0.38159430408075801</v>
      </c>
      <c r="N6483">
        <v>82.697221706735206</v>
      </c>
      <c r="O6483">
        <v>77.7535254397459</v>
      </c>
      <c r="P6483">
        <v>0.19693748471719799</v>
      </c>
      <c r="Q6483" s="27">
        <v>-0.28367171206291403</v>
      </c>
      <c r="R6483">
        <v>-0.21218340511057099</v>
      </c>
      <c r="S6483">
        <v>-6.2904791694934403E-2</v>
      </c>
      <c r="T6483">
        <v>4.0290450296877597E-2</v>
      </c>
      <c r="U6483">
        <v>0.14348569228868999</v>
      </c>
      <c r="V6483">
        <v>0.29276430570432599</v>
      </c>
      <c r="W6483">
        <v>0.36425261265666897</v>
      </c>
      <c r="X6483">
        <v>0.239674259191925</v>
      </c>
    </row>
    <row r="6484" spans="1:24" x14ac:dyDescent="0.2">
      <c r="A6484" t="s">
        <v>3413</v>
      </c>
      <c r="B6484" t="s">
        <v>66</v>
      </c>
      <c r="C6484" t="s">
        <v>57</v>
      </c>
      <c r="D6484" t="s">
        <v>24</v>
      </c>
      <c r="E6484" t="s">
        <v>65</v>
      </c>
      <c r="F6484" t="s">
        <v>62</v>
      </c>
      <c r="G6484" t="s">
        <v>20</v>
      </c>
      <c r="H6484" t="s">
        <v>14</v>
      </c>
      <c r="I6484">
        <v>11</v>
      </c>
      <c r="J6484">
        <v>-0.64593511973686202</v>
      </c>
      <c r="K6484">
        <v>-0.71164119170123397</v>
      </c>
      <c r="L6484">
        <v>6.5706071964371698E-2</v>
      </c>
      <c r="M6484">
        <v>-0.10172240207520999</v>
      </c>
      <c r="N6484">
        <v>87.393191783877597</v>
      </c>
      <c r="O6484">
        <v>77.7535254397459</v>
      </c>
      <c r="P6484">
        <v>0.23226331564192501</v>
      </c>
      <c r="Q6484" s="27">
        <v>-0.31636708226659499</v>
      </c>
      <c r="R6484">
        <v>-0.232055498688576</v>
      </c>
      <c r="S6484">
        <v>-5.59999054319971E-2</v>
      </c>
      <c r="T6484">
        <v>6.5706071964371698E-2</v>
      </c>
      <c r="U6484">
        <v>0.18741204936074099</v>
      </c>
      <c r="V6484">
        <v>0.36346764261732001</v>
      </c>
      <c r="W6484">
        <v>0.447779226195339</v>
      </c>
      <c r="X6484">
        <v>0.266595618191799</v>
      </c>
    </row>
    <row r="6485" spans="1:24" x14ac:dyDescent="0.2">
      <c r="A6485" t="s">
        <v>3414</v>
      </c>
      <c r="B6485" t="s">
        <v>66</v>
      </c>
      <c r="C6485" t="s">
        <v>57</v>
      </c>
      <c r="D6485" t="s">
        <v>24</v>
      </c>
      <c r="E6485" t="s">
        <v>65</v>
      </c>
      <c r="F6485" t="s">
        <v>62</v>
      </c>
      <c r="G6485" t="s">
        <v>20</v>
      </c>
      <c r="H6485" t="s">
        <v>14</v>
      </c>
      <c r="I6485">
        <v>12</v>
      </c>
      <c r="J6485">
        <v>-1.0230404106420199</v>
      </c>
      <c r="K6485">
        <v>-1.0738742326219199</v>
      </c>
      <c r="L6485">
        <v>5.08338219798979E-2</v>
      </c>
      <c r="M6485">
        <v>-4.9688967758367203E-2</v>
      </c>
      <c r="N6485">
        <v>89.817161369973405</v>
      </c>
      <c r="O6485">
        <v>77.7535254397459</v>
      </c>
      <c r="P6485">
        <v>0.24789345401436</v>
      </c>
      <c r="Q6485" s="27">
        <v>-0.35695090987372402</v>
      </c>
      <c r="R6485">
        <v>-0.266965586066511</v>
      </c>
      <c r="S6485">
        <v>-7.9062347923626597E-2</v>
      </c>
      <c r="T6485">
        <v>5.08338219798979E-2</v>
      </c>
      <c r="U6485">
        <v>0.18072999188342201</v>
      </c>
      <c r="V6485">
        <v>0.36863323002630699</v>
      </c>
      <c r="W6485">
        <v>0.45861855383352002</v>
      </c>
      <c r="X6485">
        <v>0.278451794702269</v>
      </c>
    </row>
    <row r="6486" spans="1:24" x14ac:dyDescent="0.2">
      <c r="A6486" t="s">
        <v>3415</v>
      </c>
      <c r="B6486" t="s">
        <v>66</v>
      </c>
      <c r="C6486" t="s">
        <v>57</v>
      </c>
      <c r="D6486" t="s">
        <v>24</v>
      </c>
      <c r="E6486" t="s">
        <v>65</v>
      </c>
      <c r="F6486" t="s">
        <v>62</v>
      </c>
      <c r="G6486" t="s">
        <v>20</v>
      </c>
      <c r="H6486" t="s">
        <v>14</v>
      </c>
      <c r="I6486">
        <v>13</v>
      </c>
      <c r="J6486">
        <v>-1.2285263987250601</v>
      </c>
      <c r="K6486">
        <v>-1.2904594451376601</v>
      </c>
      <c r="L6486">
        <v>6.19330464125964E-2</v>
      </c>
      <c r="M6486">
        <v>-5.04124669008899E-2</v>
      </c>
      <c r="N6486">
        <v>91.125404498419996</v>
      </c>
      <c r="O6486">
        <v>77.7535254397459</v>
      </c>
      <c r="P6486">
        <v>0.25334851125041502</v>
      </c>
      <c r="Q6486" s="27">
        <v>-0.354825254594336</v>
      </c>
      <c r="R6486">
        <v>-0.26285974501043602</v>
      </c>
      <c r="S6486">
        <v>-7.0821573482621095E-2</v>
      </c>
      <c r="T6486">
        <v>6.19330464125964E-2</v>
      </c>
      <c r="U6486">
        <v>0.19468766630781401</v>
      </c>
      <c r="V6486">
        <v>0.38672583783562903</v>
      </c>
      <c r="W6486">
        <v>0.47869134741952901</v>
      </c>
      <c r="X6486">
        <v>0.31699983509089602</v>
      </c>
    </row>
    <row r="6487" spans="1:24" x14ac:dyDescent="0.2">
      <c r="A6487" t="s">
        <v>3416</v>
      </c>
      <c r="B6487" t="s">
        <v>66</v>
      </c>
      <c r="C6487" t="s">
        <v>57</v>
      </c>
      <c r="D6487" t="s">
        <v>24</v>
      </c>
      <c r="E6487" t="s">
        <v>65</v>
      </c>
      <c r="F6487" t="s">
        <v>62</v>
      </c>
      <c r="G6487" t="s">
        <v>20</v>
      </c>
      <c r="H6487" t="s">
        <v>14</v>
      </c>
      <c r="I6487">
        <v>14</v>
      </c>
      <c r="J6487">
        <v>-1.08554619811514</v>
      </c>
      <c r="K6487" s="1">
        <v>-1.1172350436523699</v>
      </c>
      <c r="L6487">
        <v>3.1688845537228297E-2</v>
      </c>
      <c r="M6487">
        <v>-2.91916139472004E-2</v>
      </c>
      <c r="N6487">
        <v>89.437354120453605</v>
      </c>
      <c r="O6487">
        <v>77.7535254397459</v>
      </c>
      <c r="P6487">
        <v>0.248125957649145</v>
      </c>
      <c r="Q6487" s="27">
        <v>-0.37647835479561498</v>
      </c>
      <c r="R6487">
        <v>-0.286408632168976</v>
      </c>
      <c r="S6487">
        <v>-9.8329156270923798E-2</v>
      </c>
      <c r="T6487">
        <v>3.1688845537228297E-2</v>
      </c>
      <c r="U6487">
        <v>0.16170684734537999</v>
      </c>
      <c r="V6487">
        <v>0.34978632324343201</v>
      </c>
      <c r="W6487">
        <v>0.43985604587007199</v>
      </c>
      <c r="X6487">
        <v>0.34690273939176502</v>
      </c>
    </row>
    <row r="6488" spans="1:24" x14ac:dyDescent="0.2">
      <c r="A6488" t="s">
        <v>3417</v>
      </c>
      <c r="B6488" t="s">
        <v>66</v>
      </c>
      <c r="C6488" t="s">
        <v>57</v>
      </c>
      <c r="D6488" t="s">
        <v>24</v>
      </c>
      <c r="E6488" t="s">
        <v>65</v>
      </c>
      <c r="F6488" t="s">
        <v>62</v>
      </c>
      <c r="G6488" t="s">
        <v>20</v>
      </c>
      <c r="H6488" t="s">
        <v>14</v>
      </c>
      <c r="I6488">
        <v>15</v>
      </c>
      <c r="J6488">
        <v>-0.67334909489969896</v>
      </c>
      <c r="K6488">
        <v>-0.70065823440159203</v>
      </c>
      <c r="L6488">
        <v>2.73091395018932E-2</v>
      </c>
      <c r="M6488">
        <v>-4.0557178599848101E-2</v>
      </c>
      <c r="N6488">
        <v>85.751348545448906</v>
      </c>
      <c r="O6488">
        <v>77.7535254397459</v>
      </c>
      <c r="P6488">
        <v>0.23777784264256499</v>
      </c>
      <c r="Q6488" s="27">
        <v>-0.36383541164512601</v>
      </c>
      <c r="R6488">
        <v>-0.27752205476587499</v>
      </c>
      <c r="S6488">
        <v>-9.7286450042810696E-2</v>
      </c>
      <c r="T6488">
        <v>2.73091395018932E-2</v>
      </c>
      <c r="U6488">
        <v>0.15190472904659699</v>
      </c>
      <c r="V6488">
        <v>0.33214033376966101</v>
      </c>
      <c r="W6488">
        <v>0.41845369064891202</v>
      </c>
      <c r="X6488">
        <v>0.34599077462564898</v>
      </c>
    </row>
    <row r="6489" spans="1:24" x14ac:dyDescent="0.2">
      <c r="A6489" t="s">
        <v>3418</v>
      </c>
      <c r="B6489" t="s">
        <v>66</v>
      </c>
      <c r="C6489" t="s">
        <v>57</v>
      </c>
      <c r="D6489" t="s">
        <v>24</v>
      </c>
      <c r="E6489" t="s">
        <v>65</v>
      </c>
      <c r="F6489" t="s">
        <v>62</v>
      </c>
      <c r="G6489" t="s">
        <v>20</v>
      </c>
      <c r="H6489" t="s">
        <v>14</v>
      </c>
      <c r="I6489">
        <v>16</v>
      </c>
      <c r="J6489">
        <v>-0.17222118461171501</v>
      </c>
      <c r="K6489">
        <v>-0.15373234355510099</v>
      </c>
      <c r="L6489">
        <v>-1.84888410566133E-2</v>
      </c>
      <c r="M6489">
        <v>0.107355207771319</v>
      </c>
      <c r="N6489">
        <v>85.718018114505199</v>
      </c>
      <c r="O6489">
        <v>77.7535254397459</v>
      </c>
      <c r="P6489">
        <v>0.234459207224225</v>
      </c>
      <c r="Q6489" s="27">
        <v>-0.404174236940464</v>
      </c>
      <c r="R6489">
        <v>-0.31906554471807003</v>
      </c>
      <c r="S6489">
        <v>-0.14134546564210701</v>
      </c>
      <c r="T6489">
        <v>-1.84888410566133E-2</v>
      </c>
      <c r="U6489">
        <v>0.104367783528881</v>
      </c>
      <c r="V6489">
        <v>0.28208786260484398</v>
      </c>
      <c r="W6489">
        <v>0.36719655482723701</v>
      </c>
      <c r="X6489">
        <v>0.31560955554360398</v>
      </c>
    </row>
    <row r="6490" spans="1:24" x14ac:dyDescent="0.2">
      <c r="A6490" t="s">
        <v>3419</v>
      </c>
      <c r="B6490" t="s">
        <v>66</v>
      </c>
      <c r="C6490" t="s">
        <v>57</v>
      </c>
      <c r="D6490" t="s">
        <v>24</v>
      </c>
      <c r="E6490" t="s">
        <v>65</v>
      </c>
      <c r="F6490" t="s">
        <v>62</v>
      </c>
      <c r="G6490" t="s">
        <v>20</v>
      </c>
      <c r="H6490" t="s">
        <v>15</v>
      </c>
      <c r="I6490">
        <v>17</v>
      </c>
      <c r="J6490">
        <v>0.39284920236263299</v>
      </c>
      <c r="K6490">
        <v>0.51313181358168203</v>
      </c>
      <c r="L6490">
        <v>-0.120282611219048</v>
      </c>
      <c r="M6490">
        <v>-0.30618010803040202</v>
      </c>
      <c r="N6490">
        <v>86.881316429146807</v>
      </c>
      <c r="O6490">
        <v>77.7535254397459</v>
      </c>
      <c r="P6490">
        <v>0.231957553160449</v>
      </c>
      <c r="Q6490" s="27">
        <v>-0.50185278616798701</v>
      </c>
      <c r="R6490">
        <v>-0.41765219437074402</v>
      </c>
      <c r="S6490">
        <v>-0.24182836907512401</v>
      </c>
      <c r="T6490">
        <v>-0.120282611219048</v>
      </c>
      <c r="U6490">
        <v>1.2631466370270101E-3</v>
      </c>
      <c r="V6490">
        <v>0.177086971932647</v>
      </c>
      <c r="W6490">
        <v>0.26128756372988998</v>
      </c>
      <c r="X6490">
        <v>0.305732681897673</v>
      </c>
    </row>
    <row r="6491" spans="1:24" x14ac:dyDescent="0.2">
      <c r="A6491" t="s">
        <v>3420</v>
      </c>
      <c r="B6491" t="s">
        <v>66</v>
      </c>
      <c r="C6491" t="s">
        <v>57</v>
      </c>
      <c r="D6491" t="s">
        <v>24</v>
      </c>
      <c r="E6491" t="s">
        <v>65</v>
      </c>
      <c r="F6491" t="s">
        <v>62</v>
      </c>
      <c r="G6491" t="s">
        <v>20</v>
      </c>
      <c r="H6491" t="s">
        <v>15</v>
      </c>
      <c r="I6491">
        <v>18</v>
      </c>
      <c r="J6491">
        <v>1.11243417311807</v>
      </c>
      <c r="K6491">
        <v>1.0884547935472799</v>
      </c>
      <c r="L6491">
        <v>2.3979379570782999E-2</v>
      </c>
      <c r="M6491">
        <v>2.15557739507144E-2</v>
      </c>
      <c r="N6491">
        <v>87.606212603011301</v>
      </c>
      <c r="O6491">
        <v>77.7535254397459</v>
      </c>
      <c r="P6491">
        <v>0.224345558734631</v>
      </c>
      <c r="Q6491" s="27">
        <v>-0.34506906454768499</v>
      </c>
      <c r="R6491">
        <v>-0.26363162672701401</v>
      </c>
      <c r="S6491">
        <v>-9.3577693206163604E-2</v>
      </c>
      <c r="T6491">
        <v>2.3979379570782999E-2</v>
      </c>
      <c r="U6491">
        <v>0.14153645234772999</v>
      </c>
      <c r="V6491">
        <v>0.31159038586858001</v>
      </c>
      <c r="W6491">
        <v>0.39302782368925099</v>
      </c>
      <c r="X6491">
        <v>0.27847863923231803</v>
      </c>
    </row>
    <row r="6492" spans="1:24" x14ac:dyDescent="0.2">
      <c r="A6492" t="s">
        <v>3421</v>
      </c>
      <c r="B6492" t="s">
        <v>66</v>
      </c>
      <c r="C6492" t="s">
        <v>57</v>
      </c>
      <c r="D6492" t="s">
        <v>24</v>
      </c>
      <c r="E6492" t="s">
        <v>65</v>
      </c>
      <c r="F6492" t="s">
        <v>62</v>
      </c>
      <c r="G6492" t="s">
        <v>20</v>
      </c>
      <c r="H6492" t="s">
        <v>15</v>
      </c>
      <c r="I6492">
        <v>19</v>
      </c>
      <c r="J6492">
        <v>1.7680070007576101</v>
      </c>
      <c r="K6492">
        <v>1.71399770331089</v>
      </c>
      <c r="L6492">
        <v>5.4009297446723697E-2</v>
      </c>
      <c r="M6492">
        <v>3.0548124200628201E-2</v>
      </c>
      <c r="N6492">
        <v>86.743499801722507</v>
      </c>
      <c r="O6492">
        <v>77.7535254397459</v>
      </c>
      <c r="P6492">
        <v>0.208405605519695</v>
      </c>
      <c r="Q6492" s="27">
        <v>-0.28881792363317499</v>
      </c>
      <c r="R6492">
        <v>-0.213166688829526</v>
      </c>
      <c r="S6492">
        <v>-5.5195239845596697E-2</v>
      </c>
      <c r="T6492">
        <v>5.4009297446723697E-2</v>
      </c>
      <c r="U6492">
        <v>0.16321383473904399</v>
      </c>
      <c r="V6492">
        <v>0.321185283722973</v>
      </c>
      <c r="W6492">
        <v>0.39683651852662299</v>
      </c>
      <c r="X6492">
        <v>0.232474841052972</v>
      </c>
    </row>
    <row r="6493" spans="1:24" x14ac:dyDescent="0.2">
      <c r="A6493" t="s">
        <v>3404</v>
      </c>
      <c r="B6493" t="s">
        <v>66</v>
      </c>
      <c r="C6493" t="s">
        <v>57</v>
      </c>
      <c r="D6493" t="s">
        <v>24</v>
      </c>
      <c r="E6493" t="s">
        <v>65</v>
      </c>
      <c r="F6493" t="s">
        <v>62</v>
      </c>
      <c r="G6493" t="s">
        <v>20</v>
      </c>
      <c r="H6493" t="s">
        <v>13</v>
      </c>
      <c r="I6493">
        <v>2</v>
      </c>
      <c r="J6493">
        <v>1.1523565405549301</v>
      </c>
      <c r="K6493">
        <v>1.1228841474495499</v>
      </c>
      <c r="L6493">
        <v>2.9472393105379701E-2</v>
      </c>
      <c r="M6493">
        <v>2.5575758949731801E-2</v>
      </c>
      <c r="N6493">
        <v>69.475849841997601</v>
      </c>
      <c r="O6493">
        <v>77.7535254397459</v>
      </c>
      <c r="P6493">
        <v>0.120322721296257</v>
      </c>
      <c r="Q6493" s="27">
        <v>-0.16845848342696301</v>
      </c>
      <c r="R6493">
        <v>-0.124781335596422</v>
      </c>
      <c r="S6493">
        <v>-3.3576712853858999E-2</v>
      </c>
      <c r="T6493">
        <v>2.9472393105379701E-2</v>
      </c>
      <c r="U6493">
        <v>9.2521499064618304E-2</v>
      </c>
      <c r="V6493">
        <v>0.18372612180718101</v>
      </c>
      <c r="W6493">
        <v>0.22740326963772201</v>
      </c>
      <c r="X6493">
        <v>4.5424386601773503E-2</v>
      </c>
    </row>
    <row r="6494" spans="1:24" x14ac:dyDescent="0.2">
      <c r="A6494" t="s">
        <v>3422</v>
      </c>
      <c r="B6494" t="s">
        <v>66</v>
      </c>
      <c r="C6494" t="s">
        <v>57</v>
      </c>
      <c r="D6494" t="s">
        <v>24</v>
      </c>
      <c r="E6494" t="s">
        <v>65</v>
      </c>
      <c r="F6494" t="s">
        <v>62</v>
      </c>
      <c r="G6494" t="s">
        <v>20</v>
      </c>
      <c r="H6494" t="s">
        <v>15</v>
      </c>
      <c r="I6494">
        <v>20</v>
      </c>
      <c r="J6494">
        <v>2.1398844169717299</v>
      </c>
      <c r="K6494">
        <v>2.0923434587425902</v>
      </c>
      <c r="L6494">
        <v>4.7540958229131E-2</v>
      </c>
      <c r="M6494">
        <v>2.2216600977172801E-2</v>
      </c>
      <c r="N6494">
        <v>82.819083642109206</v>
      </c>
      <c r="O6494">
        <v>77.7535254397459</v>
      </c>
      <c r="P6494">
        <v>0.188986786651861</v>
      </c>
      <c r="Q6494" s="27">
        <v>-0.26334230581318002</v>
      </c>
      <c r="R6494">
        <v>-0.19474010225855501</v>
      </c>
      <c r="S6494">
        <v>-5.1488117976444203E-2</v>
      </c>
      <c r="T6494">
        <v>4.7540958229131E-2</v>
      </c>
      <c r="U6494">
        <v>0.14657003443470601</v>
      </c>
      <c r="V6494">
        <v>0.28982201871681701</v>
      </c>
      <c r="W6494">
        <v>0.35842422227144199</v>
      </c>
      <c r="X6494">
        <v>0.17608039237377801</v>
      </c>
    </row>
    <row r="6495" spans="1:24" x14ac:dyDescent="0.2">
      <c r="A6495" t="s">
        <v>3423</v>
      </c>
      <c r="B6495" t="s">
        <v>66</v>
      </c>
      <c r="C6495" t="s">
        <v>57</v>
      </c>
      <c r="D6495" t="s">
        <v>24</v>
      </c>
      <c r="E6495" t="s">
        <v>65</v>
      </c>
      <c r="F6495" t="s">
        <v>62</v>
      </c>
      <c r="G6495" t="s">
        <v>20</v>
      </c>
      <c r="H6495" t="s">
        <v>15</v>
      </c>
      <c r="I6495">
        <v>21</v>
      </c>
      <c r="J6495">
        <v>2.1957286680373902</v>
      </c>
      <c r="K6495">
        <v>2.1760240418035699</v>
      </c>
      <c r="L6495">
        <v>1.9704626233815602E-2</v>
      </c>
      <c r="M6495">
        <v>8.9740715784470196E-3</v>
      </c>
      <c r="N6495">
        <v>77.498678440423802</v>
      </c>
      <c r="O6495">
        <v>77.7535254397459</v>
      </c>
      <c r="P6495">
        <v>0.17866727502590199</v>
      </c>
      <c r="Q6495" s="27">
        <v>-0.27420304118379302</v>
      </c>
      <c r="R6495">
        <v>-0.20934682034939101</v>
      </c>
      <c r="S6495">
        <v>-7.3917025879757001E-2</v>
      </c>
      <c r="T6495">
        <v>1.9704626233815602E-2</v>
      </c>
      <c r="U6495">
        <v>0.113326278347388</v>
      </c>
      <c r="V6495">
        <v>0.248756072817022</v>
      </c>
      <c r="W6495">
        <v>0.31361229365142401</v>
      </c>
      <c r="X6495">
        <v>0.138265961114451</v>
      </c>
    </row>
    <row r="6496" spans="1:24" x14ac:dyDescent="0.2">
      <c r="A6496" t="s">
        <v>3424</v>
      </c>
      <c r="B6496" t="s">
        <v>66</v>
      </c>
      <c r="C6496" t="s">
        <v>57</v>
      </c>
      <c r="D6496" t="s">
        <v>24</v>
      </c>
      <c r="E6496" t="s">
        <v>65</v>
      </c>
      <c r="F6496" t="s">
        <v>62</v>
      </c>
      <c r="G6496" t="s">
        <v>20</v>
      </c>
      <c r="H6496" t="s">
        <v>14</v>
      </c>
      <c r="I6496">
        <v>22</v>
      </c>
      <c r="J6496">
        <v>2.06622889918166</v>
      </c>
      <c r="K6496">
        <v>2.0651744711347999</v>
      </c>
      <c r="L6496">
        <v>1.05442804685627E-3</v>
      </c>
      <c r="M6496">
        <v>5.1031521593463195E-4</v>
      </c>
      <c r="N6496">
        <v>74.2387713860834</v>
      </c>
      <c r="O6496">
        <v>77.7535254397459</v>
      </c>
      <c r="P6496">
        <v>0.17059259595568399</v>
      </c>
      <c r="Q6496" s="27">
        <v>-0.279570392300244</v>
      </c>
      <c r="R6496">
        <v>-0.217645279968331</v>
      </c>
      <c r="S6496">
        <v>-8.8336092233922303E-2</v>
      </c>
      <c r="T6496">
        <v>1.05442804685627E-3</v>
      </c>
      <c r="U6496">
        <v>9.0444948327634805E-2</v>
      </c>
      <c r="V6496">
        <v>0.219754136062044</v>
      </c>
      <c r="W6496">
        <v>0.28167924839395703</v>
      </c>
      <c r="X6496">
        <v>9.5314748053854606E-2</v>
      </c>
    </row>
    <row r="6497" spans="1:24" x14ac:dyDescent="0.2">
      <c r="A6497" t="s">
        <v>3425</v>
      </c>
      <c r="B6497" t="s">
        <v>66</v>
      </c>
      <c r="C6497" t="s">
        <v>57</v>
      </c>
      <c r="D6497" t="s">
        <v>24</v>
      </c>
      <c r="E6497" t="s">
        <v>65</v>
      </c>
      <c r="F6497" t="s">
        <v>62</v>
      </c>
      <c r="G6497" t="s">
        <v>20</v>
      </c>
      <c r="H6497" t="s">
        <v>14</v>
      </c>
      <c r="I6497">
        <v>23</v>
      </c>
      <c r="J6497">
        <v>1.80703991226644</v>
      </c>
      <c r="K6497">
        <v>1.80732121906044</v>
      </c>
      <c r="L6497">
        <v>-2.8130679400367698E-4</v>
      </c>
      <c r="M6497">
        <v>-1.5567270655956599E-4</v>
      </c>
      <c r="N6497">
        <v>72.417037317987507</v>
      </c>
      <c r="O6497">
        <v>77.7535254397459</v>
      </c>
      <c r="P6497">
        <v>0.15502264249321199</v>
      </c>
      <c r="Q6497" s="27">
        <v>-0.25529355369533702</v>
      </c>
      <c r="R6497">
        <v>-0.19902033447030101</v>
      </c>
      <c r="S6497">
        <v>-8.1513171460446704E-2</v>
      </c>
      <c r="T6497">
        <v>-2.8130679400367698E-4</v>
      </c>
      <c r="U6497">
        <v>8.0950557872439294E-2</v>
      </c>
      <c r="V6497">
        <v>0.19845772088229399</v>
      </c>
      <c r="W6497">
        <v>0.25473094010733</v>
      </c>
      <c r="X6497">
        <v>8.4495006767029895E-2</v>
      </c>
    </row>
    <row r="6498" spans="1:24" x14ac:dyDescent="0.2">
      <c r="A6498" t="s">
        <v>3426</v>
      </c>
      <c r="B6498" t="s">
        <v>66</v>
      </c>
      <c r="C6498" t="s">
        <v>57</v>
      </c>
      <c r="D6498" t="s">
        <v>24</v>
      </c>
      <c r="E6498" t="s">
        <v>65</v>
      </c>
      <c r="F6498" t="s">
        <v>62</v>
      </c>
      <c r="G6498" t="s">
        <v>20</v>
      </c>
      <c r="H6498" t="s">
        <v>14</v>
      </c>
      <c r="I6498">
        <v>24</v>
      </c>
      <c r="J6498">
        <v>1.5324529798297899</v>
      </c>
      <c r="K6498">
        <v>1.52594410377348</v>
      </c>
      <c r="L6498">
        <v>6.5088760563119796E-3</v>
      </c>
      <c r="M6498">
        <v>4.24735776038944E-3</v>
      </c>
      <c r="N6498">
        <v>71.121346223433903</v>
      </c>
      <c r="O6498">
        <v>77.7535254397459</v>
      </c>
      <c r="P6498">
        <v>0.13872439973428399</v>
      </c>
      <c r="Q6498" s="27">
        <v>-0.22169276150658601</v>
      </c>
      <c r="R6498">
        <v>-0.171335804403041</v>
      </c>
      <c r="S6498">
        <v>-6.6182709404453102E-2</v>
      </c>
      <c r="T6498">
        <v>6.5088760563119796E-3</v>
      </c>
      <c r="U6498">
        <v>7.9200461517077006E-2</v>
      </c>
      <c r="V6498">
        <v>0.18435355651566501</v>
      </c>
      <c r="W6498">
        <v>0.23471051361921</v>
      </c>
      <c r="X6498">
        <v>8.2076638455668705E-2</v>
      </c>
    </row>
    <row r="6499" spans="1:24" x14ac:dyDescent="0.2">
      <c r="A6499" t="s">
        <v>3405</v>
      </c>
      <c r="B6499" t="s">
        <v>66</v>
      </c>
      <c r="C6499" t="s">
        <v>57</v>
      </c>
      <c r="D6499" t="s">
        <v>24</v>
      </c>
      <c r="E6499" t="s">
        <v>65</v>
      </c>
      <c r="F6499" t="s">
        <v>62</v>
      </c>
      <c r="G6499" t="s">
        <v>20</v>
      </c>
      <c r="H6499" t="s">
        <v>13</v>
      </c>
      <c r="I6499">
        <v>3</v>
      </c>
      <c r="J6499">
        <v>1.0469971362577499</v>
      </c>
      <c r="K6499">
        <v>1.0210184317597699</v>
      </c>
      <c r="L6499">
        <v>2.59787044979807E-2</v>
      </c>
      <c r="M6499">
        <v>2.4812584102030699E-2</v>
      </c>
      <c r="N6499">
        <v>68.484916289732993</v>
      </c>
      <c r="O6499">
        <v>77.7535254397459</v>
      </c>
      <c r="P6499">
        <v>0.10843014529917901</v>
      </c>
      <c r="Q6499" s="27">
        <v>-0.15238888451916999</v>
      </c>
      <c r="R6499">
        <v>-0.113028741775567</v>
      </c>
      <c r="S6499">
        <v>-3.0838691638789401E-2</v>
      </c>
      <c r="T6499">
        <v>2.59787044979807E-2</v>
      </c>
      <c r="U6499">
        <v>8.2796100634750694E-2</v>
      </c>
      <c r="V6499">
        <v>0.16498615077152901</v>
      </c>
      <c r="W6499">
        <v>0.20434629351513101</v>
      </c>
      <c r="X6499">
        <v>4.0305690463983398E-2</v>
      </c>
    </row>
    <row r="6500" spans="1:24" x14ac:dyDescent="0.2">
      <c r="A6500" t="s">
        <v>3406</v>
      </c>
      <c r="B6500" t="s">
        <v>66</v>
      </c>
      <c r="C6500" t="s">
        <v>57</v>
      </c>
      <c r="D6500" t="s">
        <v>24</v>
      </c>
      <c r="E6500" t="s">
        <v>65</v>
      </c>
      <c r="F6500" t="s">
        <v>62</v>
      </c>
      <c r="G6500" t="s">
        <v>20</v>
      </c>
      <c r="H6500" t="s">
        <v>13</v>
      </c>
      <c r="I6500">
        <v>4</v>
      </c>
      <c r="J6500">
        <v>0.97780960394347405</v>
      </c>
      <c r="K6500">
        <v>0.96144424897134195</v>
      </c>
      <c r="L6500">
        <v>1.6365354972132502E-2</v>
      </c>
      <c r="M6500">
        <v>1.6736750085222699E-2</v>
      </c>
      <c r="N6500">
        <v>67.675472018092805</v>
      </c>
      <c r="O6500">
        <v>77.7535254397459</v>
      </c>
      <c r="P6500">
        <v>9.8024217948973105E-2</v>
      </c>
      <c r="Q6500" s="27">
        <v>-0.144884483553928</v>
      </c>
      <c r="R6500">
        <v>-0.109301692438451</v>
      </c>
      <c r="S6500">
        <v>-3.4999335233129397E-2</v>
      </c>
      <c r="T6500">
        <v>1.6365354972132502E-2</v>
      </c>
      <c r="U6500">
        <v>6.7730045177394504E-2</v>
      </c>
      <c r="V6500">
        <v>0.142032402382716</v>
      </c>
      <c r="W6500">
        <v>0.17761519349819299</v>
      </c>
      <c r="X6500">
        <v>3.2974281011578802E-2</v>
      </c>
    </row>
    <row r="6501" spans="1:24" x14ac:dyDescent="0.2">
      <c r="A6501" t="s">
        <v>3407</v>
      </c>
      <c r="B6501" t="s">
        <v>66</v>
      </c>
      <c r="C6501" t="s">
        <v>57</v>
      </c>
      <c r="D6501" t="s">
        <v>24</v>
      </c>
      <c r="E6501" t="s">
        <v>65</v>
      </c>
      <c r="F6501" t="s">
        <v>62</v>
      </c>
      <c r="G6501" t="s">
        <v>20</v>
      </c>
      <c r="H6501" t="s">
        <v>13</v>
      </c>
      <c r="I6501">
        <v>5</v>
      </c>
      <c r="J6501">
        <v>0.93941129490870101</v>
      </c>
      <c r="K6501">
        <v>0.91488492645530295</v>
      </c>
      <c r="L6501">
        <v>2.4526368453397802E-2</v>
      </c>
      <c r="M6501">
        <v>2.6108232449750801E-2</v>
      </c>
      <c r="N6501">
        <v>66.741925356279793</v>
      </c>
      <c r="O6501">
        <v>77.7535254397459</v>
      </c>
      <c r="P6501">
        <v>9.0645081583075507E-2</v>
      </c>
      <c r="Q6501" s="27">
        <v>-0.124584790750761</v>
      </c>
      <c r="R6501">
        <v>-9.1680626136105003E-2</v>
      </c>
      <c r="S6501">
        <v>-2.2971654296133799E-2</v>
      </c>
      <c r="T6501">
        <v>2.4526368453397802E-2</v>
      </c>
      <c r="U6501">
        <v>7.2024391202929403E-2</v>
      </c>
      <c r="V6501">
        <v>0.14073336304290099</v>
      </c>
      <c r="W6501">
        <v>0.17363752765755699</v>
      </c>
      <c r="X6501">
        <v>2.59526823318495E-2</v>
      </c>
    </row>
    <row r="6502" spans="1:24" x14ac:dyDescent="0.2">
      <c r="A6502" t="s">
        <v>3408</v>
      </c>
      <c r="B6502" t="s">
        <v>66</v>
      </c>
      <c r="C6502" t="s">
        <v>57</v>
      </c>
      <c r="D6502" t="s">
        <v>24</v>
      </c>
      <c r="E6502" t="s">
        <v>65</v>
      </c>
      <c r="F6502" t="s">
        <v>62</v>
      </c>
      <c r="G6502" t="s">
        <v>20</v>
      </c>
      <c r="H6502" t="s">
        <v>13</v>
      </c>
      <c r="I6502">
        <v>6</v>
      </c>
      <c r="J6502">
        <v>0.952006606936324</v>
      </c>
      <c r="K6502">
        <v>0.94653612044703395</v>
      </c>
      <c r="L6502">
        <v>5.4704864892905396E-3</v>
      </c>
      <c r="M6502">
        <v>5.7462694580400504E-3</v>
      </c>
      <c r="N6502">
        <v>66.483664951360097</v>
      </c>
      <c r="O6502">
        <v>77.7535254397459</v>
      </c>
      <c r="P6502">
        <v>8.8419357140427701E-2</v>
      </c>
      <c r="Q6502" s="27">
        <v>-0.13997935600671299</v>
      </c>
      <c r="R6502">
        <v>-0.107883129364738</v>
      </c>
      <c r="S6502">
        <v>-4.08612566522936E-2</v>
      </c>
      <c r="T6502">
        <v>5.4704864892905396E-3</v>
      </c>
      <c r="U6502">
        <v>5.1802229630874601E-2</v>
      </c>
      <c r="V6502">
        <v>0.118824102343319</v>
      </c>
      <c r="W6502">
        <v>0.15092032898529401</v>
      </c>
      <c r="X6502">
        <v>1.30307129108219E-2</v>
      </c>
    </row>
    <row r="6503" spans="1:24" x14ac:dyDescent="0.2">
      <c r="A6503" t="s">
        <v>3409</v>
      </c>
      <c r="B6503" t="s">
        <v>66</v>
      </c>
      <c r="C6503" t="s">
        <v>57</v>
      </c>
      <c r="D6503" t="s">
        <v>24</v>
      </c>
      <c r="E6503" t="s">
        <v>65</v>
      </c>
      <c r="F6503" t="s">
        <v>62</v>
      </c>
      <c r="G6503" t="s">
        <v>20</v>
      </c>
      <c r="H6503" t="s">
        <v>14</v>
      </c>
      <c r="I6503">
        <v>7</v>
      </c>
      <c r="J6503">
        <v>0.91547285095903996</v>
      </c>
      <c r="K6503" s="1">
        <v>0.90093899342416595</v>
      </c>
      <c r="L6503">
        <v>1.45338575348738E-2</v>
      </c>
      <c r="M6503">
        <v>1.5875793061092099E-2</v>
      </c>
      <c r="N6503">
        <v>66.318562138298503</v>
      </c>
      <c r="O6503">
        <v>77.7535254397459</v>
      </c>
      <c r="P6503">
        <v>9.5838280776872994E-2</v>
      </c>
      <c r="Q6503" s="27">
        <v>-0.143120114343082</v>
      </c>
      <c r="R6503">
        <v>-0.108330818421077</v>
      </c>
      <c r="S6503">
        <v>-3.5685401592207698E-2</v>
      </c>
      <c r="T6503">
        <v>1.45338575348738E-2</v>
      </c>
      <c r="U6503">
        <v>6.4753116661955198E-2</v>
      </c>
      <c r="V6503">
        <v>0.13739853349082501</v>
      </c>
      <c r="W6503">
        <v>0.17218782941283001</v>
      </c>
      <c r="X6503">
        <v>-8.9660808508425002E-3</v>
      </c>
    </row>
    <row r="6504" spans="1:24" x14ac:dyDescent="0.2">
      <c r="A6504" t="s">
        <v>3410</v>
      </c>
      <c r="B6504" t="s">
        <v>66</v>
      </c>
      <c r="C6504" t="s">
        <v>57</v>
      </c>
      <c r="D6504" t="s">
        <v>24</v>
      </c>
      <c r="E6504" t="s">
        <v>65</v>
      </c>
      <c r="F6504" t="s">
        <v>62</v>
      </c>
      <c r="G6504" t="s">
        <v>20</v>
      </c>
      <c r="H6504" t="s">
        <v>14</v>
      </c>
      <c r="I6504">
        <v>8</v>
      </c>
      <c r="J6504">
        <v>0.698474257910084</v>
      </c>
      <c r="K6504">
        <v>0.69039711080029298</v>
      </c>
      <c r="L6504">
        <v>8.0771471097908793E-3</v>
      </c>
      <c r="M6504">
        <v>1.15639868160047E-2</v>
      </c>
      <c r="N6504">
        <v>70.884283608030202</v>
      </c>
      <c r="O6504">
        <v>77.7535254397459</v>
      </c>
      <c r="P6504">
        <v>0.11679517798580601</v>
      </c>
      <c r="Q6504" s="27">
        <v>-0.18405092067685999</v>
      </c>
      <c r="R6504">
        <v>-0.14165427106801301</v>
      </c>
      <c r="S6504">
        <v>-5.3123526154771603E-2</v>
      </c>
      <c r="T6504">
        <v>8.0771471097908793E-3</v>
      </c>
      <c r="U6504">
        <v>6.9277820374353302E-2</v>
      </c>
      <c r="V6504">
        <v>0.15780856528759399</v>
      </c>
      <c r="W6504">
        <v>0.200205214896442</v>
      </c>
      <c r="X6504">
        <v>3.3333041940958201E-2</v>
      </c>
    </row>
    <row r="6505" spans="1:24" x14ac:dyDescent="0.2">
      <c r="A6505" t="s">
        <v>3411</v>
      </c>
      <c r="B6505" t="s">
        <v>66</v>
      </c>
      <c r="C6505" t="s">
        <v>57</v>
      </c>
      <c r="D6505" t="s">
        <v>24</v>
      </c>
      <c r="E6505" t="s">
        <v>65</v>
      </c>
      <c r="F6505" t="s">
        <v>62</v>
      </c>
      <c r="G6505" t="s">
        <v>20</v>
      </c>
      <c r="H6505" t="s">
        <v>14</v>
      </c>
      <c r="I6505">
        <v>9</v>
      </c>
      <c r="J6505">
        <v>0.36100992739006799</v>
      </c>
      <c r="K6505">
        <v>0.376154319031266</v>
      </c>
      <c r="L6505">
        <v>-1.51443916411984E-2</v>
      </c>
      <c r="M6505">
        <v>-4.1950069768677101E-2</v>
      </c>
      <c r="N6505">
        <v>76.983863252060203</v>
      </c>
      <c r="O6505">
        <v>77.7535254397459</v>
      </c>
      <c r="P6505">
        <v>0.15553223433614399</v>
      </c>
      <c r="Q6505" s="27">
        <v>-0.27099491712415602</v>
      </c>
      <c r="R6505">
        <v>-0.214536716060135</v>
      </c>
      <c r="S6505">
        <v>-9.6643282433338001E-2</v>
      </c>
      <c r="T6505" s="1">
        <v>-1.51443916411984E-2</v>
      </c>
      <c r="U6505">
        <v>6.6354499150941201E-2</v>
      </c>
      <c r="V6505">
        <v>0.18424793277773899</v>
      </c>
      <c r="W6505">
        <v>0.24070613384175901</v>
      </c>
      <c r="X6505">
        <v>0.12722218783709599</v>
      </c>
    </row>
    <row r="6506" spans="1:24" x14ac:dyDescent="0.2">
      <c r="A6506" t="s">
        <v>2827</v>
      </c>
      <c r="B6506" t="s">
        <v>66</v>
      </c>
      <c r="C6506" t="s">
        <v>57</v>
      </c>
      <c r="D6506" t="s">
        <v>24</v>
      </c>
      <c r="E6506" t="s">
        <v>65</v>
      </c>
      <c r="F6506" t="s">
        <v>62</v>
      </c>
      <c r="G6506" t="s">
        <v>34</v>
      </c>
      <c r="H6506" t="s">
        <v>13</v>
      </c>
      <c r="I6506">
        <v>1</v>
      </c>
      <c r="J6506">
        <v>0.83695371936824303</v>
      </c>
      <c r="K6506">
        <v>0.86148611433218603</v>
      </c>
      <c r="L6506">
        <v>-2.4532394963942199E-2</v>
      </c>
      <c r="M6506">
        <v>-2.9311531087358102E-2</v>
      </c>
      <c r="N6506">
        <v>52.735658778424899</v>
      </c>
      <c r="O6506">
        <v>57.031610472257597</v>
      </c>
      <c r="P6506">
        <v>0.113654254029716</v>
      </c>
      <c r="Q6506" s="27">
        <v>-0.21149364284282601</v>
      </c>
      <c r="R6506">
        <v>-0.170237148630039</v>
      </c>
      <c r="S6506">
        <v>-8.4087224075513597E-2</v>
      </c>
      <c r="T6506">
        <v>-2.4532394963942199E-2</v>
      </c>
      <c r="U6506">
        <v>3.5022434147629102E-2</v>
      </c>
      <c r="V6506">
        <v>0.121172358702154</v>
      </c>
      <c r="W6506">
        <v>0.162428852914941</v>
      </c>
      <c r="X6506">
        <v>6.8866280437762106E-2</v>
      </c>
    </row>
    <row r="6507" spans="1:24" x14ac:dyDescent="0.2">
      <c r="A6507" t="s">
        <v>2836</v>
      </c>
      <c r="B6507" t="s">
        <v>66</v>
      </c>
      <c r="C6507" t="s">
        <v>57</v>
      </c>
      <c r="D6507" t="s">
        <v>24</v>
      </c>
      <c r="E6507" t="s">
        <v>65</v>
      </c>
      <c r="F6507" t="s">
        <v>62</v>
      </c>
      <c r="G6507" t="s">
        <v>34</v>
      </c>
      <c r="H6507" t="s">
        <v>14</v>
      </c>
      <c r="I6507">
        <v>10</v>
      </c>
      <c r="J6507">
        <v>-0.708544971880399</v>
      </c>
      <c r="K6507">
        <v>-0.71591902737116797</v>
      </c>
      <c r="L6507">
        <v>7.3740554907692699E-3</v>
      </c>
      <c r="M6507" s="1">
        <v>-1.0407321741624001E-2</v>
      </c>
      <c r="N6507">
        <v>56.863793769750302</v>
      </c>
      <c r="O6507">
        <v>57.031610472257597</v>
      </c>
      <c r="P6507">
        <v>0.21765686449604199</v>
      </c>
      <c r="Q6507" s="27">
        <v>-0.35067148660521902</v>
      </c>
      <c r="R6507">
        <v>-0.27166204479315598</v>
      </c>
      <c r="S6507">
        <v>-0.106678141505157</v>
      </c>
      <c r="T6507">
        <v>7.3740554907692699E-3</v>
      </c>
      <c r="U6507">
        <v>0.121426252486695</v>
      </c>
      <c r="V6507">
        <v>0.28641015577469497</v>
      </c>
      <c r="W6507">
        <v>0.36541959758675802</v>
      </c>
      <c r="X6507">
        <v>-0.107902546861486</v>
      </c>
    </row>
    <row r="6508" spans="1:24" x14ac:dyDescent="0.2">
      <c r="A6508" t="s">
        <v>2837</v>
      </c>
      <c r="B6508" t="s">
        <v>66</v>
      </c>
      <c r="C6508" t="s">
        <v>57</v>
      </c>
      <c r="D6508" t="s">
        <v>24</v>
      </c>
      <c r="E6508" t="s">
        <v>65</v>
      </c>
      <c r="F6508" t="s">
        <v>62</v>
      </c>
      <c r="G6508" t="s">
        <v>34</v>
      </c>
      <c r="H6508" t="s">
        <v>13</v>
      </c>
      <c r="I6508">
        <v>11</v>
      </c>
      <c r="J6508">
        <v>-1.4343616950064699</v>
      </c>
      <c r="K6508" s="1">
        <v>-1.4143917591328701</v>
      </c>
      <c r="L6508">
        <v>-1.99699358735974E-2</v>
      </c>
      <c r="M6508">
        <v>1.39225245230125E-2</v>
      </c>
      <c r="N6508">
        <v>60.043056349525997</v>
      </c>
      <c r="O6508">
        <v>57.031610472257597</v>
      </c>
      <c r="P6508">
        <v>0.25361149872813599</v>
      </c>
      <c r="Q6508" s="27">
        <v>-0.43716085128138199</v>
      </c>
      <c r="R6508">
        <v>-0.34509987724306801</v>
      </c>
      <c r="S6508">
        <v>-0.152862361207141</v>
      </c>
      <c r="T6508">
        <v>-1.99699358735974E-2</v>
      </c>
      <c r="U6508">
        <v>0.112922489459946</v>
      </c>
      <c r="V6508">
        <v>0.30516000549587402</v>
      </c>
      <c r="W6508">
        <v>0.397220979534187</v>
      </c>
      <c r="X6508">
        <v>-4.1389460433626298E-2</v>
      </c>
    </row>
    <row r="6509" spans="1:24" x14ac:dyDescent="0.2">
      <c r="A6509" t="s">
        <v>2838</v>
      </c>
      <c r="B6509" t="s">
        <v>66</v>
      </c>
      <c r="C6509" t="s">
        <v>57</v>
      </c>
      <c r="D6509" t="s">
        <v>24</v>
      </c>
      <c r="E6509" t="s">
        <v>65</v>
      </c>
      <c r="F6509" t="s">
        <v>62</v>
      </c>
      <c r="G6509" t="s">
        <v>34</v>
      </c>
      <c r="H6509" t="s">
        <v>13</v>
      </c>
      <c r="I6509">
        <v>12</v>
      </c>
      <c r="J6509">
        <v>-1.9179518289997901</v>
      </c>
      <c r="K6509">
        <v>-1.91349268254535</v>
      </c>
      <c r="L6509">
        <v>-4.4591464544356E-3</v>
      </c>
      <c r="M6509">
        <v>2.3249522678372202E-3</v>
      </c>
      <c r="N6509">
        <v>63.276180119586101</v>
      </c>
      <c r="O6509">
        <v>57.031610472257597</v>
      </c>
      <c r="P6509">
        <v>0.28778020037749202</v>
      </c>
      <c r="Q6509" s="27">
        <v>-0.47785757607541002</v>
      </c>
      <c r="R6509">
        <v>-0.37339336333838102</v>
      </c>
      <c r="S6509">
        <v>-0.15525597145224199</v>
      </c>
      <c r="T6509">
        <v>-4.4591464544356E-3</v>
      </c>
      <c r="U6509">
        <v>0.14633767854336999</v>
      </c>
      <c r="V6509">
        <v>0.364475070429509</v>
      </c>
      <c r="W6509">
        <v>0.46893928316653899</v>
      </c>
      <c r="X6509">
        <v>5.7979194003815397E-2</v>
      </c>
    </row>
    <row r="6510" spans="1:24" x14ac:dyDescent="0.2">
      <c r="A6510" t="s">
        <v>2839</v>
      </c>
      <c r="B6510" t="s">
        <v>66</v>
      </c>
      <c r="C6510" t="s">
        <v>57</v>
      </c>
      <c r="D6510" t="s">
        <v>24</v>
      </c>
      <c r="E6510" t="s">
        <v>65</v>
      </c>
      <c r="F6510" t="s">
        <v>62</v>
      </c>
      <c r="G6510" t="s">
        <v>34</v>
      </c>
      <c r="H6510" t="s">
        <v>13</v>
      </c>
      <c r="I6510">
        <v>13</v>
      </c>
      <c r="J6510">
        <v>-2.1903903994724101</v>
      </c>
      <c r="K6510">
        <v>-2.1530601844803998</v>
      </c>
      <c r="L6510">
        <v>-3.7330214992013298E-2</v>
      </c>
      <c r="M6510">
        <v>1.7042722156290002E-2</v>
      </c>
      <c r="N6510">
        <v>65.506000528223595</v>
      </c>
      <c r="O6510">
        <v>57.031610472257597</v>
      </c>
      <c r="P6510">
        <v>0.31439358631185599</v>
      </c>
      <c r="Q6510" s="27">
        <v>-0.55450766447501598</v>
      </c>
      <c r="R6510">
        <v>-0.44038279264381303</v>
      </c>
      <c r="S6510">
        <v>-0.20207245421942599</v>
      </c>
      <c r="T6510">
        <v>-3.7330214992013298E-2</v>
      </c>
      <c r="U6510">
        <v>0.12741202423539899</v>
      </c>
      <c r="V6510">
        <v>0.36572236265978603</v>
      </c>
      <c r="W6510">
        <v>0.47984723449098998</v>
      </c>
      <c r="X6510">
        <v>0.118101371166381</v>
      </c>
    </row>
    <row r="6511" spans="1:24" x14ac:dyDescent="0.2">
      <c r="A6511" t="s">
        <v>2840</v>
      </c>
      <c r="B6511" t="s">
        <v>66</v>
      </c>
      <c r="C6511" t="s">
        <v>57</v>
      </c>
      <c r="D6511" t="s">
        <v>24</v>
      </c>
      <c r="E6511" t="s">
        <v>65</v>
      </c>
      <c r="F6511" t="s">
        <v>62</v>
      </c>
      <c r="G6511" t="s">
        <v>34</v>
      </c>
      <c r="H6511" t="s">
        <v>13</v>
      </c>
      <c r="I6511">
        <v>14</v>
      </c>
      <c r="J6511">
        <v>-2.1324566993428999</v>
      </c>
      <c r="K6511">
        <v>-2.0879348079056599</v>
      </c>
      <c r="L6511">
        <v>-4.4521891437240398E-2</v>
      </c>
      <c r="M6511">
        <v>2.0878215933275199E-2</v>
      </c>
      <c r="N6511">
        <v>66.395715504368297</v>
      </c>
      <c r="O6511">
        <v>57.031610472257597</v>
      </c>
      <c r="P6511">
        <v>0.32096493203512999</v>
      </c>
      <c r="Q6511" s="27">
        <v>-0.57250920463502897</v>
      </c>
      <c r="R6511">
        <v>-0.45599893430627703</v>
      </c>
      <c r="S6511">
        <v>-0.212707515823648</v>
      </c>
      <c r="T6511">
        <v>-4.4521891437240398E-2</v>
      </c>
      <c r="U6511">
        <v>0.12366373294916801</v>
      </c>
      <c r="V6511">
        <v>0.36695515143179602</v>
      </c>
      <c r="W6511">
        <v>0.48346542176054802</v>
      </c>
      <c r="X6511">
        <v>0.15990172867312</v>
      </c>
    </row>
    <row r="6512" spans="1:24" x14ac:dyDescent="0.2">
      <c r="A6512" t="s">
        <v>2841</v>
      </c>
      <c r="B6512" t="s">
        <v>66</v>
      </c>
      <c r="C6512" t="s">
        <v>57</v>
      </c>
      <c r="D6512" t="s">
        <v>24</v>
      </c>
      <c r="E6512" t="s">
        <v>65</v>
      </c>
      <c r="F6512" t="s">
        <v>62</v>
      </c>
      <c r="G6512" t="s">
        <v>34</v>
      </c>
      <c r="H6512" t="s">
        <v>14</v>
      </c>
      <c r="I6512">
        <v>15</v>
      </c>
      <c r="J6512">
        <v>-1.7949973805272199</v>
      </c>
      <c r="K6512">
        <v>-1.76603699584601</v>
      </c>
      <c r="L6512">
        <v>-2.8960384681209601E-2</v>
      </c>
      <c r="M6512">
        <v>1.6133942586982201E-2</v>
      </c>
      <c r="N6512">
        <v>66.739961208872899</v>
      </c>
      <c r="O6512">
        <v>57.031610472257597</v>
      </c>
      <c r="P6512">
        <v>0.30354555161477298</v>
      </c>
      <c r="Q6512" s="27">
        <v>-0.52829281708751097</v>
      </c>
      <c r="R6512">
        <v>-0.418105781851348</v>
      </c>
      <c r="S6512">
        <v>-0.18801825372735101</v>
      </c>
      <c r="T6512">
        <v>-2.8960384681209601E-2</v>
      </c>
      <c r="U6512">
        <v>0.13009748436493099</v>
      </c>
      <c r="V6512">
        <v>0.36018501248892898</v>
      </c>
      <c r="W6512">
        <v>0.470372047725091</v>
      </c>
      <c r="X6512">
        <v>0.109955220498267</v>
      </c>
    </row>
    <row r="6513" spans="1:24" x14ac:dyDescent="0.2">
      <c r="A6513" t="s">
        <v>2842</v>
      </c>
      <c r="B6513" t="s">
        <v>66</v>
      </c>
      <c r="C6513" t="s">
        <v>57</v>
      </c>
      <c r="D6513" t="s">
        <v>24</v>
      </c>
      <c r="E6513" t="s">
        <v>65</v>
      </c>
      <c r="F6513" t="s">
        <v>62</v>
      </c>
      <c r="G6513" t="s">
        <v>34</v>
      </c>
      <c r="H6513" t="s">
        <v>14</v>
      </c>
      <c r="I6513">
        <v>16</v>
      </c>
      <c r="J6513">
        <v>-1.2857201524625399</v>
      </c>
      <c r="K6513">
        <v>-1.2569614839486201</v>
      </c>
      <c r="L6513">
        <v>-2.8758668513919401E-2</v>
      </c>
      <c r="M6513">
        <v>2.2367751223964099E-2</v>
      </c>
      <c r="N6513">
        <v>66.519215478034596</v>
      </c>
      <c r="O6513">
        <v>57.031610472257597</v>
      </c>
      <c r="P6513">
        <v>0.282815702722226</v>
      </c>
      <c r="Q6513" s="27">
        <v>-0.49399049949198098</v>
      </c>
      <c r="R6513">
        <v>-0.39132839940381298</v>
      </c>
      <c r="S6513">
        <v>-0.176954096740366</v>
      </c>
      <c r="T6513">
        <v>-2.8758668513919401E-2</v>
      </c>
      <c r="U6513">
        <v>0.119436759712527</v>
      </c>
      <c r="V6513">
        <v>0.33381106237597502</v>
      </c>
      <c r="W6513">
        <v>0.43647316246414303</v>
      </c>
      <c r="X6513">
        <v>0.15368812287231101</v>
      </c>
    </row>
    <row r="6514" spans="1:24" x14ac:dyDescent="0.2">
      <c r="A6514" t="s">
        <v>2843</v>
      </c>
      <c r="B6514" t="s">
        <v>66</v>
      </c>
      <c r="C6514" t="s">
        <v>57</v>
      </c>
      <c r="D6514" t="s">
        <v>24</v>
      </c>
      <c r="E6514" t="s">
        <v>65</v>
      </c>
      <c r="F6514" t="s">
        <v>62</v>
      </c>
      <c r="G6514" t="s">
        <v>34</v>
      </c>
      <c r="H6514" t="s">
        <v>15</v>
      </c>
      <c r="I6514">
        <v>17</v>
      </c>
      <c r="J6514">
        <v>-0.58312463449741403</v>
      </c>
      <c r="K6514">
        <v>-0.593733957015391</v>
      </c>
      <c r="L6514">
        <v>1.06093225179771E-2</v>
      </c>
      <c r="M6514">
        <v>-1.8193919258995401E-2</v>
      </c>
      <c r="N6514">
        <v>65.702544381622204</v>
      </c>
      <c r="O6514">
        <v>57.031610472257597</v>
      </c>
      <c r="P6514">
        <v>0.244420813846768</v>
      </c>
      <c r="Q6514" s="27">
        <v>-0.39146291625995699</v>
      </c>
      <c r="R6514">
        <v>-0.30273816083358002</v>
      </c>
      <c r="S6514">
        <v>-0.11746718393772899</v>
      </c>
      <c r="T6514">
        <v>1.06093225179771E-2</v>
      </c>
      <c r="U6514">
        <v>0.13868582897368401</v>
      </c>
      <c r="V6514">
        <v>0.32395680586953401</v>
      </c>
      <c r="W6514">
        <v>0.41268156129591099</v>
      </c>
      <c r="X6514">
        <v>0.145969539893822</v>
      </c>
    </row>
    <row r="6515" spans="1:24" x14ac:dyDescent="0.2">
      <c r="A6515" t="s">
        <v>2844</v>
      </c>
      <c r="B6515" t="s">
        <v>66</v>
      </c>
      <c r="C6515" t="s">
        <v>57</v>
      </c>
      <c r="D6515" t="s">
        <v>24</v>
      </c>
      <c r="E6515" t="s">
        <v>65</v>
      </c>
      <c r="F6515" t="s">
        <v>62</v>
      </c>
      <c r="G6515" t="s">
        <v>34</v>
      </c>
      <c r="H6515" t="s">
        <v>15</v>
      </c>
      <c r="I6515">
        <v>18</v>
      </c>
      <c r="J6515">
        <v>0.34296656896092897</v>
      </c>
      <c r="K6515">
        <v>0.318969215119768</v>
      </c>
      <c r="L6515">
        <v>2.3997353841160599E-2</v>
      </c>
      <c r="M6515">
        <v>6.9969950464455796E-2</v>
      </c>
      <c r="N6515">
        <v>63.588010878926802</v>
      </c>
      <c r="O6515">
        <v>57.031610472257597</v>
      </c>
      <c r="P6515">
        <v>0.20104391761982601</v>
      </c>
      <c r="Q6515" s="27">
        <v>-0.30671989064345301</v>
      </c>
      <c r="R6515">
        <v>-0.233740948547456</v>
      </c>
      <c r="S6515">
        <v>-8.1349658991628104E-2</v>
      </c>
      <c r="T6515">
        <v>2.3997353841160599E-2</v>
      </c>
      <c r="U6515">
        <v>0.129344366673949</v>
      </c>
      <c r="V6515">
        <v>0.28173565622977698</v>
      </c>
      <c r="W6515">
        <v>0.35471459832577401</v>
      </c>
      <c r="X6515">
        <v>0.146207502403668</v>
      </c>
    </row>
    <row r="6516" spans="1:24" x14ac:dyDescent="0.2">
      <c r="A6516" t="s">
        <v>2845</v>
      </c>
      <c r="B6516" t="s">
        <v>66</v>
      </c>
      <c r="C6516" t="s">
        <v>57</v>
      </c>
      <c r="D6516" t="s">
        <v>24</v>
      </c>
      <c r="E6516" t="s">
        <v>65</v>
      </c>
      <c r="F6516" t="s">
        <v>62</v>
      </c>
      <c r="G6516" t="s">
        <v>34</v>
      </c>
      <c r="H6516" t="s">
        <v>15</v>
      </c>
      <c r="I6516">
        <v>19</v>
      </c>
      <c r="J6516">
        <v>1.0488932028181299</v>
      </c>
      <c r="K6516">
        <v>1.0593921507700199</v>
      </c>
      <c r="L6516">
        <v>-1.04989479518902E-2</v>
      </c>
      <c r="M6516">
        <v>-1.0009549040533401E-2</v>
      </c>
      <c r="N6516">
        <v>61.487361154656398</v>
      </c>
      <c r="O6516">
        <v>57.031610472257597</v>
      </c>
      <c r="P6516">
        <v>0.16657633530378901</v>
      </c>
      <c r="Q6516" s="27">
        <v>-0.28451701952662301</v>
      </c>
      <c r="R6516">
        <v>-0.22404980981134801</v>
      </c>
      <c r="S6516">
        <v>-9.7784947651075704E-2</v>
      </c>
      <c r="T6516">
        <v>-1.04989479518902E-2</v>
      </c>
      <c r="U6516">
        <v>7.6787051747295207E-2</v>
      </c>
      <c r="V6516">
        <v>0.20305191390756699</v>
      </c>
      <c r="W6516">
        <v>0.26351912362284302</v>
      </c>
      <c r="X6516">
        <v>0.16794956168442499</v>
      </c>
    </row>
    <row r="6517" spans="1:24" x14ac:dyDescent="0.2">
      <c r="A6517" t="s">
        <v>2828</v>
      </c>
      <c r="B6517" t="s">
        <v>66</v>
      </c>
      <c r="C6517" t="s">
        <v>57</v>
      </c>
      <c r="D6517" t="s">
        <v>24</v>
      </c>
      <c r="E6517" t="s">
        <v>65</v>
      </c>
      <c r="F6517" t="s">
        <v>62</v>
      </c>
      <c r="G6517" t="s">
        <v>34</v>
      </c>
      <c r="H6517" t="s">
        <v>13</v>
      </c>
      <c r="I6517">
        <v>2</v>
      </c>
      <c r="J6517">
        <v>0.78087620391061896</v>
      </c>
      <c r="K6517">
        <v>0.79046425200616799</v>
      </c>
      <c r="L6517">
        <v>-9.5880480955496793E-3</v>
      </c>
      <c r="M6517">
        <v>-1.22785763576004E-2</v>
      </c>
      <c r="N6517">
        <v>52.833217290414503</v>
      </c>
      <c r="O6517">
        <v>57.031610472257597</v>
      </c>
      <c r="P6517">
        <v>0.106385874158048</v>
      </c>
      <c r="Q6517" s="27">
        <v>-0.18459281108553899</v>
      </c>
      <c r="R6517">
        <v>-0.14597473876616801</v>
      </c>
      <c r="S6517">
        <v>-6.5334246154367004E-2</v>
      </c>
      <c r="T6517">
        <v>-9.5880480955496793E-3</v>
      </c>
      <c r="U6517">
        <v>4.61581499632676E-2</v>
      </c>
      <c r="V6517">
        <v>0.12679864257506801</v>
      </c>
      <c r="W6517">
        <v>0.16541671489443999</v>
      </c>
      <c r="X6517">
        <v>4.8703871804730597E-2</v>
      </c>
    </row>
    <row r="6518" spans="1:24" x14ac:dyDescent="0.2">
      <c r="A6518" t="s">
        <v>2846</v>
      </c>
      <c r="B6518" t="s">
        <v>66</v>
      </c>
      <c r="C6518" t="s">
        <v>57</v>
      </c>
      <c r="D6518" t="s">
        <v>24</v>
      </c>
      <c r="E6518" t="s">
        <v>65</v>
      </c>
      <c r="F6518" t="s">
        <v>62</v>
      </c>
      <c r="G6518" t="s">
        <v>34</v>
      </c>
      <c r="H6518" t="s">
        <v>15</v>
      </c>
      <c r="I6518">
        <v>20</v>
      </c>
      <c r="J6518">
        <v>1.3148888579299001</v>
      </c>
      <c r="K6518">
        <v>1.3494085359416801</v>
      </c>
      <c r="L6518">
        <v>-3.4519678011781602E-2</v>
      </c>
      <c r="M6518">
        <v>-2.6252924575030499E-2</v>
      </c>
      <c r="N6518">
        <v>58.8733909845715</v>
      </c>
      <c r="O6518">
        <v>57.031610472257597</v>
      </c>
      <c r="P6518">
        <v>0.15445126738617501</v>
      </c>
      <c r="Q6518" s="27">
        <v>-0.28859201286204</v>
      </c>
      <c r="R6518">
        <v>-0.23252620280085801</v>
      </c>
      <c r="S6518">
        <v>-0.115452142122137</v>
      </c>
      <c r="T6518">
        <v>-3.4519678011781602E-2</v>
      </c>
      <c r="U6518">
        <v>4.6412786098574202E-2</v>
      </c>
      <c r="V6518">
        <v>0.163486846777295</v>
      </c>
      <c r="W6518">
        <v>0.219552656838476</v>
      </c>
      <c r="X6518">
        <v>0.14767901045873599</v>
      </c>
    </row>
    <row r="6519" spans="1:24" x14ac:dyDescent="0.2">
      <c r="A6519" t="s">
        <v>2847</v>
      </c>
      <c r="B6519" t="s">
        <v>66</v>
      </c>
      <c r="C6519" t="s">
        <v>57</v>
      </c>
      <c r="D6519" t="s">
        <v>24</v>
      </c>
      <c r="E6519" t="s">
        <v>65</v>
      </c>
      <c r="F6519" t="s">
        <v>62</v>
      </c>
      <c r="G6519" t="s">
        <v>34</v>
      </c>
      <c r="H6519" t="s">
        <v>15</v>
      </c>
      <c r="I6519">
        <v>21</v>
      </c>
      <c r="J6519">
        <v>1.3153632823536401</v>
      </c>
      <c r="K6519">
        <v>1.3368500804986201</v>
      </c>
      <c r="L6519">
        <v>-2.1486798144986798E-2</v>
      </c>
      <c r="M6519">
        <v>-1.6335257668542699E-2</v>
      </c>
      <c r="N6519">
        <v>56.261874129437999</v>
      </c>
      <c r="O6519">
        <v>57.031610472257597</v>
      </c>
      <c r="P6519">
        <v>0.14913272998732599</v>
      </c>
      <c r="Q6519" s="27">
        <v>-0.26681013897413802</v>
      </c>
      <c r="R6519">
        <v>-0.21267495798873801</v>
      </c>
      <c r="S6519">
        <v>-9.9632348658345499E-2</v>
      </c>
      <c r="T6519">
        <v>-2.1486798144986798E-2</v>
      </c>
      <c r="U6519">
        <v>5.6658752368371999E-2</v>
      </c>
      <c r="V6519">
        <v>0.16970136169876501</v>
      </c>
      <c r="W6519">
        <v>0.223836542684164</v>
      </c>
      <c r="X6519">
        <v>0.10556856285729101</v>
      </c>
    </row>
    <row r="6520" spans="1:24" x14ac:dyDescent="0.2">
      <c r="A6520" t="s">
        <v>2848</v>
      </c>
      <c r="B6520" t="s">
        <v>66</v>
      </c>
      <c r="C6520" t="s">
        <v>57</v>
      </c>
      <c r="D6520" t="s">
        <v>24</v>
      </c>
      <c r="E6520" t="s">
        <v>65</v>
      </c>
      <c r="F6520" t="s">
        <v>62</v>
      </c>
      <c r="G6520" t="s">
        <v>34</v>
      </c>
      <c r="H6520" t="s">
        <v>14</v>
      </c>
      <c r="I6520">
        <v>22</v>
      </c>
      <c r="J6520">
        <v>1.22945891182792</v>
      </c>
      <c r="K6520">
        <v>1.23324075393427</v>
      </c>
      <c r="L6520">
        <v>-3.7818421063442699E-3</v>
      </c>
      <c r="M6520">
        <v>-3.0760215489605402E-3</v>
      </c>
      <c r="N6520">
        <v>54.471800133217698</v>
      </c>
      <c r="O6520">
        <v>57.031610472257597</v>
      </c>
      <c r="P6520">
        <v>0.143524289664752</v>
      </c>
      <c r="Q6520" s="27">
        <v>-0.23987929860486201</v>
      </c>
      <c r="R6520">
        <v>-0.187779981456557</v>
      </c>
      <c r="S6520">
        <v>-7.8988569890674501E-2</v>
      </c>
      <c r="T6520">
        <v>-3.7818421063442699E-3</v>
      </c>
      <c r="U6520">
        <v>7.1424885677985994E-2</v>
      </c>
      <c r="V6520">
        <v>0.18021629724386801</v>
      </c>
      <c r="W6520">
        <v>0.23231561439217299</v>
      </c>
      <c r="X6520">
        <v>8.3981458171698997E-2</v>
      </c>
    </row>
    <row r="6521" spans="1:24" x14ac:dyDescent="0.2">
      <c r="A6521" t="s">
        <v>2849</v>
      </c>
      <c r="B6521" t="s">
        <v>66</v>
      </c>
      <c r="C6521" t="s">
        <v>57</v>
      </c>
      <c r="D6521" t="s">
        <v>24</v>
      </c>
      <c r="E6521" t="s">
        <v>65</v>
      </c>
      <c r="F6521" t="s">
        <v>62</v>
      </c>
      <c r="G6521" t="s">
        <v>34</v>
      </c>
      <c r="H6521" t="s">
        <v>14</v>
      </c>
      <c r="I6521">
        <v>23</v>
      </c>
      <c r="J6521">
        <v>1.0800906042210601</v>
      </c>
      <c r="K6521">
        <v>1.0838470170836201</v>
      </c>
      <c r="L6521">
        <v>-3.7564128625546299E-3</v>
      </c>
      <c r="M6521">
        <v>-3.4778682898215499E-3</v>
      </c>
      <c r="N6521" s="1">
        <v>51.827244169403301</v>
      </c>
      <c r="O6521">
        <v>57.031610472257597</v>
      </c>
      <c r="P6521">
        <v>0.13379024519160501</v>
      </c>
      <c r="Q6521" s="27">
        <v>-0.223841366202745</v>
      </c>
      <c r="R6521">
        <v>-0.17527550719819199</v>
      </c>
      <c r="S6521">
        <v>-7.3862501342955605E-2</v>
      </c>
      <c r="T6521">
        <v>-3.7564128625546299E-3</v>
      </c>
      <c r="U6521">
        <v>6.6349675617846299E-2</v>
      </c>
      <c r="V6521">
        <v>0.16776268147308299</v>
      </c>
      <c r="W6521">
        <v>0.216328540477635</v>
      </c>
      <c r="X6521">
        <v>9.8564762608159301E-2</v>
      </c>
    </row>
    <row r="6522" spans="1:24" x14ac:dyDescent="0.2">
      <c r="A6522" t="s">
        <v>2850</v>
      </c>
      <c r="B6522" t="s">
        <v>66</v>
      </c>
      <c r="C6522" t="s">
        <v>57</v>
      </c>
      <c r="D6522" t="s">
        <v>24</v>
      </c>
      <c r="E6522" t="s">
        <v>65</v>
      </c>
      <c r="F6522" t="s">
        <v>62</v>
      </c>
      <c r="G6522" t="s">
        <v>34</v>
      </c>
      <c r="H6522" t="s">
        <v>14</v>
      </c>
      <c r="I6522">
        <v>24</v>
      </c>
      <c r="J6522">
        <v>0.93394916539079398</v>
      </c>
      <c r="K6522" s="1">
        <v>0.93331487677258895</v>
      </c>
      <c r="L6522">
        <v>6.3428861820522702E-4</v>
      </c>
      <c r="M6522" s="1">
        <v>6.7914683337162197E-4</v>
      </c>
      <c r="N6522">
        <v>50.481421598302198</v>
      </c>
      <c r="O6522">
        <v>57.031610472257597</v>
      </c>
      <c r="P6522">
        <v>0.12308710348089701</v>
      </c>
      <c r="Q6522" s="27">
        <v>-0.20184399660787</v>
      </c>
      <c r="R6522">
        <v>-0.157163378044304</v>
      </c>
      <c r="S6522">
        <v>-6.3863353605784698E-2</v>
      </c>
      <c r="T6522">
        <v>6.3428861820522702E-4</v>
      </c>
      <c r="U6522">
        <v>6.5131930842195096E-2</v>
      </c>
      <c r="V6522">
        <v>0.15843195528071499</v>
      </c>
      <c r="W6522" s="1">
        <v>0.20311257384428</v>
      </c>
      <c r="X6522">
        <v>9.2872733480228203E-2</v>
      </c>
    </row>
    <row r="6523" spans="1:24" x14ac:dyDescent="0.2">
      <c r="A6523" t="s">
        <v>2829</v>
      </c>
      <c r="B6523" t="s">
        <v>66</v>
      </c>
      <c r="C6523" t="s">
        <v>57</v>
      </c>
      <c r="D6523" t="s">
        <v>24</v>
      </c>
      <c r="E6523" t="s">
        <v>65</v>
      </c>
      <c r="F6523" t="s">
        <v>62</v>
      </c>
      <c r="G6523" t="s">
        <v>34</v>
      </c>
      <c r="H6523" t="s">
        <v>13</v>
      </c>
      <c r="I6523">
        <v>3</v>
      </c>
      <c r="J6523">
        <v>0.75325164337612405</v>
      </c>
      <c r="K6523">
        <v>0.74777573112966</v>
      </c>
      <c r="L6523">
        <v>5.4759122464633396E-3</v>
      </c>
      <c r="M6523">
        <v>7.2696983732022701E-3</v>
      </c>
      <c r="N6523">
        <v>51.459172670239802</v>
      </c>
      <c r="O6523">
        <v>57.031610472257597</v>
      </c>
      <c r="P6523">
        <v>0.100675331884296</v>
      </c>
      <c r="Q6523" s="27">
        <v>-0.16013500870320299</v>
      </c>
      <c r="R6523">
        <v>-0.123589863229204</v>
      </c>
      <c r="S6523">
        <v>-4.7277961660907503E-2</v>
      </c>
      <c r="T6523">
        <v>5.4759122464633396E-3</v>
      </c>
      <c r="U6523">
        <v>5.8229786153834201E-2</v>
      </c>
      <c r="V6523">
        <v>0.13454168772212999</v>
      </c>
      <c r="W6523">
        <v>0.171086833196129</v>
      </c>
      <c r="X6523">
        <v>4.0847436093544902E-2</v>
      </c>
    </row>
    <row r="6524" spans="1:24" x14ac:dyDescent="0.2">
      <c r="A6524" t="s">
        <v>2830</v>
      </c>
      <c r="B6524" t="s">
        <v>66</v>
      </c>
      <c r="C6524" t="s">
        <v>57</v>
      </c>
      <c r="D6524" t="s">
        <v>24</v>
      </c>
      <c r="E6524" t="s">
        <v>65</v>
      </c>
      <c r="F6524" t="s">
        <v>62</v>
      </c>
      <c r="G6524" t="s">
        <v>34</v>
      </c>
      <c r="H6524" t="s">
        <v>13</v>
      </c>
      <c r="I6524">
        <v>4</v>
      </c>
      <c r="J6524">
        <v>0.74699782459364195</v>
      </c>
      <c r="K6524">
        <v>0.74868320756292805</v>
      </c>
      <c r="L6524">
        <v>-1.6853829692855999E-3</v>
      </c>
      <c r="M6524">
        <v>-2.2562086712935498E-3</v>
      </c>
      <c r="N6524">
        <v>50.339770932213902</v>
      </c>
      <c r="O6524">
        <v>57.031610472257597</v>
      </c>
      <c r="P6524">
        <v>9.6379109001381302E-2</v>
      </c>
      <c r="Q6524" s="27">
        <v>-0.160229017276558</v>
      </c>
      <c r="R6524">
        <v>-0.12524340070905601</v>
      </c>
      <c r="S6524">
        <v>-5.2188036086009401E-2</v>
      </c>
      <c r="T6524">
        <v>-1.6853829692855999E-3</v>
      </c>
      <c r="U6524">
        <v>4.8817270147438203E-2</v>
      </c>
      <c r="V6524">
        <v>0.121872634770485</v>
      </c>
      <c r="W6524">
        <v>0.156858251337987</v>
      </c>
      <c r="X6524">
        <v>3.3165382046517602E-2</v>
      </c>
    </row>
    <row r="6525" spans="1:24" x14ac:dyDescent="0.2">
      <c r="A6525" t="s">
        <v>2831</v>
      </c>
      <c r="B6525" t="s">
        <v>66</v>
      </c>
      <c r="C6525" t="s">
        <v>57</v>
      </c>
      <c r="D6525" t="s">
        <v>24</v>
      </c>
      <c r="E6525" t="s">
        <v>65</v>
      </c>
      <c r="F6525" t="s">
        <v>62</v>
      </c>
      <c r="G6525" t="s">
        <v>34</v>
      </c>
      <c r="H6525" t="s">
        <v>13</v>
      </c>
      <c r="I6525">
        <v>5</v>
      </c>
      <c r="J6525">
        <v>0.76744257570200503</v>
      </c>
      <c r="K6525">
        <v>0.76127078736850895</v>
      </c>
      <c r="L6525">
        <v>6.1717883334962203E-3</v>
      </c>
      <c r="M6525">
        <v>8.0420197274704008E-3</v>
      </c>
      <c r="N6525">
        <v>49.870227480017299</v>
      </c>
      <c r="O6525">
        <v>57.031610472257597</v>
      </c>
      <c r="P6525">
        <v>9.50836480803261E-2</v>
      </c>
      <c r="Q6525" s="27">
        <v>-0.15024081275864001</v>
      </c>
      <c r="R6525">
        <v>-0.115725448505482</v>
      </c>
      <c r="S6525">
        <v>-4.36520432605947E-2</v>
      </c>
      <c r="T6525">
        <v>6.1717883334962203E-3</v>
      </c>
      <c r="U6525">
        <v>5.5995619927587101E-2</v>
      </c>
      <c r="V6525">
        <v>0.12806902517247401</v>
      </c>
      <c r="W6525">
        <v>0.162584389425633</v>
      </c>
      <c r="X6525">
        <v>1.7032886784147602E-2</v>
      </c>
    </row>
    <row r="6526" spans="1:24" x14ac:dyDescent="0.2">
      <c r="A6526" t="s">
        <v>2832</v>
      </c>
      <c r="B6526" t="s">
        <v>66</v>
      </c>
      <c r="C6526" t="s">
        <v>57</v>
      </c>
      <c r="D6526" t="s">
        <v>24</v>
      </c>
      <c r="E6526" t="s">
        <v>65</v>
      </c>
      <c r="F6526" t="s">
        <v>62</v>
      </c>
      <c r="G6526" t="s">
        <v>34</v>
      </c>
      <c r="H6526" t="s">
        <v>13</v>
      </c>
      <c r="I6526">
        <v>6</v>
      </c>
      <c r="J6526">
        <v>0.84928428998208405</v>
      </c>
      <c r="K6526">
        <v>0.84297957236438503</v>
      </c>
      <c r="L6526">
        <v>6.3047176176986696E-3</v>
      </c>
      <c r="M6526">
        <v>7.42356557405728E-3</v>
      </c>
      <c r="N6526">
        <v>49.589647859223</v>
      </c>
      <c r="O6526">
        <v>57.031610472257597</v>
      </c>
      <c r="P6526">
        <v>0.100084127279376</v>
      </c>
      <c r="Q6526" s="27">
        <v>-0.15833367175687399</v>
      </c>
      <c r="R6526">
        <v>-0.122003133554461</v>
      </c>
      <c r="S6526">
        <v>-4.6139365076694097E-2</v>
      </c>
      <c r="T6526">
        <v>6.3047176176986696E-3</v>
      </c>
      <c r="U6526">
        <v>5.8748800312091502E-2</v>
      </c>
      <c r="V6526">
        <v>0.134612568789858</v>
      </c>
      <c r="W6526">
        <v>0.170943106992272</v>
      </c>
      <c r="X6526">
        <v>-2.4062604634671999E-3</v>
      </c>
    </row>
    <row r="6527" spans="1:24" x14ac:dyDescent="0.2">
      <c r="A6527" t="s">
        <v>2833</v>
      </c>
      <c r="B6527" t="s">
        <v>66</v>
      </c>
      <c r="C6527" t="s">
        <v>57</v>
      </c>
      <c r="D6527" t="s">
        <v>24</v>
      </c>
      <c r="E6527" t="s">
        <v>65</v>
      </c>
      <c r="F6527" t="s">
        <v>62</v>
      </c>
      <c r="G6527" t="s">
        <v>34</v>
      </c>
      <c r="H6527" t="s">
        <v>14</v>
      </c>
      <c r="I6527">
        <v>7</v>
      </c>
      <c r="J6527">
        <v>0.97724313455463696</v>
      </c>
      <c r="K6527">
        <v>0.94805055985878905</v>
      </c>
      <c r="L6527">
        <v>2.9192574695847701E-2</v>
      </c>
      <c r="M6527">
        <v>2.9872376344860899E-2</v>
      </c>
      <c r="N6527">
        <v>49.463564341037198</v>
      </c>
      <c r="O6527">
        <v>57.031610472257597</v>
      </c>
      <c r="P6527">
        <v>0.11375622139626</v>
      </c>
      <c r="Q6527" s="27">
        <v>-0.15793640950099999</v>
      </c>
      <c r="R6527">
        <v>-0.116642901134158</v>
      </c>
      <c r="S6527">
        <v>-3.0415685315792598E-2</v>
      </c>
      <c r="T6527">
        <v>2.9192574695847701E-2</v>
      </c>
      <c r="U6527">
        <v>8.8800834707487994E-2</v>
      </c>
      <c r="V6527">
        <v>0.17502805052585299</v>
      </c>
      <c r="W6527">
        <v>0.216321558892696</v>
      </c>
      <c r="X6527">
        <v>-6.7580219503639599E-2</v>
      </c>
    </row>
    <row r="6528" spans="1:24" x14ac:dyDescent="0.2">
      <c r="A6528" t="s">
        <v>2834</v>
      </c>
      <c r="B6528" t="s">
        <v>66</v>
      </c>
      <c r="C6528" t="s">
        <v>57</v>
      </c>
      <c r="D6528" t="s">
        <v>24</v>
      </c>
      <c r="E6528" t="s">
        <v>65</v>
      </c>
      <c r="F6528" t="s">
        <v>62</v>
      </c>
      <c r="G6528" t="s">
        <v>34</v>
      </c>
      <c r="H6528" t="s">
        <v>14</v>
      </c>
      <c r="I6528">
        <v>8</v>
      </c>
      <c r="J6528">
        <v>0.76445027288324097</v>
      </c>
      <c r="K6528">
        <v>0.75309496514674201</v>
      </c>
      <c r="L6528">
        <v>1.1355307736498701E-2</v>
      </c>
      <c r="M6528">
        <v>1.48542137262512E-2</v>
      </c>
      <c r="N6528">
        <v>49.770789042072003</v>
      </c>
      <c r="O6528">
        <v>57.031610472257597</v>
      </c>
      <c r="P6528">
        <v>0.13467111112270599</v>
      </c>
      <c r="Q6528" s="27">
        <v>-0.21017867006035301</v>
      </c>
      <c r="R6528">
        <v>-0.161293056722811</v>
      </c>
      <c r="S6528">
        <v>-5.9212354491799297E-2</v>
      </c>
      <c r="T6528">
        <v>1.1355307736498701E-2</v>
      </c>
      <c r="U6528">
        <v>8.1922969964796699E-2</v>
      </c>
      <c r="V6528">
        <v>0.18400367219580799</v>
      </c>
      <c r="W6528">
        <v>0.23288928553335</v>
      </c>
      <c r="X6528">
        <v>-0.101964070612566</v>
      </c>
    </row>
    <row r="6529" spans="1:24" x14ac:dyDescent="0.2">
      <c r="A6529" t="s">
        <v>2835</v>
      </c>
      <c r="B6529" t="s">
        <v>66</v>
      </c>
      <c r="C6529" t="s">
        <v>57</v>
      </c>
      <c r="D6529" t="s">
        <v>24</v>
      </c>
      <c r="E6529" t="s">
        <v>65</v>
      </c>
      <c r="F6529" t="s">
        <v>62</v>
      </c>
      <c r="G6529" t="s">
        <v>34</v>
      </c>
      <c r="H6529" t="s">
        <v>14</v>
      </c>
      <c r="I6529">
        <v>9</v>
      </c>
      <c r="J6529">
        <v>0.108424435870293</v>
      </c>
      <c r="K6529">
        <v>0.116950413771232</v>
      </c>
      <c r="L6529">
        <v>-8.5259779009382898E-3</v>
      </c>
      <c r="M6529">
        <v>-7.8635206468934599E-2</v>
      </c>
      <c r="N6529">
        <v>52.428862294751802</v>
      </c>
      <c r="O6529">
        <v>57.031610472257597</v>
      </c>
      <c r="P6529">
        <v>0.17544597094695399</v>
      </c>
      <c r="Q6529" s="27">
        <v>-0.29713460010867698</v>
      </c>
      <c r="R6529">
        <v>-0.233447712654933</v>
      </c>
      <c r="S6529">
        <v>-0.100459666677142</v>
      </c>
      <c r="T6529">
        <v>-8.5259779009382898E-3</v>
      </c>
      <c r="U6529">
        <v>8.3407710875265398E-2</v>
      </c>
      <c r="V6529">
        <v>0.21639575685305601</v>
      </c>
      <c r="W6529">
        <v>0.28008264430680002</v>
      </c>
      <c r="X6529">
        <v>-0.123393290889607</v>
      </c>
    </row>
    <row r="6530" spans="1:24" x14ac:dyDescent="0.2">
      <c r="A6530" t="s">
        <v>3211</v>
      </c>
      <c r="B6530" t="s">
        <v>66</v>
      </c>
      <c r="C6530" t="s">
        <v>57</v>
      </c>
      <c r="D6530" t="s">
        <v>24</v>
      </c>
      <c r="E6530" t="s">
        <v>65</v>
      </c>
      <c r="F6530" t="s">
        <v>62</v>
      </c>
      <c r="G6530" t="s">
        <v>36</v>
      </c>
      <c r="H6530" t="s">
        <v>13</v>
      </c>
      <c r="I6530">
        <v>1</v>
      </c>
      <c r="J6530">
        <v>0.908354032874373</v>
      </c>
      <c r="K6530">
        <v>0.94042461929702603</v>
      </c>
      <c r="L6530">
        <v>-3.2070586422652501E-2</v>
      </c>
      <c r="M6530">
        <v>-3.53062630450037E-2</v>
      </c>
      <c r="N6530">
        <v>67.016764181485797</v>
      </c>
      <c r="O6530">
        <v>76.866180909962395</v>
      </c>
      <c r="P6530">
        <v>0.11365715538262</v>
      </c>
      <c r="Q6530" s="27">
        <v>-0.21903660702706301</v>
      </c>
      <c r="R6530">
        <v>-0.177779059623172</v>
      </c>
      <c r="S6530">
        <v>-9.1626935843145504E-2</v>
      </c>
      <c r="T6530">
        <v>-3.2070586422652501E-2</v>
      </c>
      <c r="U6530">
        <v>2.7485762997840401E-2</v>
      </c>
      <c r="V6530">
        <v>0.113637886777867</v>
      </c>
      <c r="W6530">
        <v>0.154895434181758</v>
      </c>
      <c r="X6530">
        <v>6.8866280437762106E-2</v>
      </c>
    </row>
    <row r="6531" spans="1:24" x14ac:dyDescent="0.2">
      <c r="A6531" t="s">
        <v>3220</v>
      </c>
      <c r="B6531" t="s">
        <v>66</v>
      </c>
      <c r="C6531" t="s">
        <v>57</v>
      </c>
      <c r="D6531" t="s">
        <v>24</v>
      </c>
      <c r="E6531" t="s">
        <v>65</v>
      </c>
      <c r="F6531" t="s">
        <v>62</v>
      </c>
      <c r="G6531" t="s">
        <v>36</v>
      </c>
      <c r="H6531" t="s">
        <v>14</v>
      </c>
      <c r="I6531">
        <v>10</v>
      </c>
      <c r="J6531">
        <v>-2.22670473953993</v>
      </c>
      <c r="K6531">
        <v>-2.2618172000930699</v>
      </c>
      <c r="L6531">
        <v>3.5112460553143099E-2</v>
      </c>
      <c r="M6531">
        <v>-1.5768799486364699E-2</v>
      </c>
      <c r="N6531">
        <v>82.300160734865898</v>
      </c>
      <c r="O6531">
        <v>76.866180909962395</v>
      </c>
      <c r="P6531">
        <v>0.217628778055663</v>
      </c>
      <c r="Q6531" s="27">
        <v>-0.32288687934842197</v>
      </c>
      <c r="R6531">
        <v>-0.243887632914217</v>
      </c>
      <c r="S6531">
        <v>-7.8925019148024203E-2</v>
      </c>
      <c r="T6531">
        <v>3.5112460553143099E-2</v>
      </c>
      <c r="U6531">
        <v>0.14914994025431</v>
      </c>
      <c r="V6531">
        <v>0.31411255402050298</v>
      </c>
      <c r="W6531">
        <v>0.393111800454709</v>
      </c>
      <c r="X6531">
        <v>-0.107902546861486</v>
      </c>
    </row>
    <row r="6532" spans="1:24" x14ac:dyDescent="0.2">
      <c r="A6532" t="s">
        <v>3221</v>
      </c>
      <c r="B6532" t="s">
        <v>66</v>
      </c>
      <c r="C6532" t="s">
        <v>57</v>
      </c>
      <c r="D6532" t="s">
        <v>24</v>
      </c>
      <c r="E6532" t="s">
        <v>65</v>
      </c>
      <c r="F6532" t="s">
        <v>62</v>
      </c>
      <c r="G6532" t="s">
        <v>36</v>
      </c>
      <c r="H6532" t="s">
        <v>14</v>
      </c>
      <c r="I6532">
        <v>11</v>
      </c>
      <c r="J6532">
        <v>-3.7791943181796399</v>
      </c>
      <c r="K6532">
        <v>-3.79093102981847</v>
      </c>
      <c r="L6532">
        <v>1.17367116388366E-2</v>
      </c>
      <c r="M6532">
        <v>-3.1056121095381999E-3</v>
      </c>
      <c r="N6532">
        <v>88.960854583617305</v>
      </c>
      <c r="O6532">
        <v>76.866180909962395</v>
      </c>
      <c r="P6532">
        <v>0.25353240211170702</v>
      </c>
      <c r="Q6532" s="27">
        <v>-0.40532408983492102</v>
      </c>
      <c r="R6532">
        <v>-0.31329182786837101</v>
      </c>
      <c r="S6532">
        <v>-0.121114267067698</v>
      </c>
      <c r="T6532">
        <v>1.17367116388366E-2</v>
      </c>
      <c r="U6532">
        <v>0.144587690345371</v>
      </c>
      <c r="V6532">
        <v>0.336765251146044</v>
      </c>
      <c r="W6532">
        <v>0.42879751311259401</v>
      </c>
      <c r="X6532">
        <v>-4.1389460433626298E-2</v>
      </c>
    </row>
    <row r="6533" spans="1:24" x14ac:dyDescent="0.2">
      <c r="A6533" t="s">
        <v>3222</v>
      </c>
      <c r="B6533" t="s">
        <v>66</v>
      </c>
      <c r="C6533" t="s">
        <v>57</v>
      </c>
      <c r="D6533" t="s">
        <v>24</v>
      </c>
      <c r="E6533" t="s">
        <v>65</v>
      </c>
      <c r="F6533" t="s">
        <v>62</v>
      </c>
      <c r="G6533" t="s">
        <v>36</v>
      </c>
      <c r="H6533" t="s">
        <v>14</v>
      </c>
      <c r="I6533">
        <v>12</v>
      </c>
      <c r="J6533">
        <v>-4.5855526279149101</v>
      </c>
      <c r="K6533">
        <v>-4.5736063945941003</v>
      </c>
      <c r="L6533">
        <v>-1.19462333208094E-2</v>
      </c>
      <c r="M6533">
        <v>2.6051894482871799E-3</v>
      </c>
      <c r="N6533">
        <v>91.323482330069993</v>
      </c>
      <c r="O6533">
        <v>76.866180909962395</v>
      </c>
      <c r="P6533">
        <v>0.28761448747847002</v>
      </c>
      <c r="Q6533" s="27">
        <v>-0.48507206522289298</v>
      </c>
      <c r="R6533">
        <v>-0.38066800626820901</v>
      </c>
      <c r="S6533">
        <v>-0.16265622475952801</v>
      </c>
      <c r="T6533">
        <v>-1.19462333208094E-2</v>
      </c>
      <c r="U6533">
        <v>0.138763758117909</v>
      </c>
      <c r="V6533">
        <v>0.35677553962658998</v>
      </c>
      <c r="W6533">
        <v>0.461179598581274</v>
      </c>
      <c r="X6533">
        <v>5.7979194003815397E-2</v>
      </c>
    </row>
    <row r="6534" spans="1:24" x14ac:dyDescent="0.2">
      <c r="A6534" t="s">
        <v>3223</v>
      </c>
      <c r="B6534" t="s">
        <v>66</v>
      </c>
      <c r="C6534" t="s">
        <v>57</v>
      </c>
      <c r="D6534" t="s">
        <v>24</v>
      </c>
      <c r="E6534" t="s">
        <v>65</v>
      </c>
      <c r="F6534" t="s">
        <v>62</v>
      </c>
      <c r="G6534" t="s">
        <v>36</v>
      </c>
      <c r="H6534" t="s">
        <v>14</v>
      </c>
      <c r="I6534">
        <v>13</v>
      </c>
      <c r="J6534">
        <v>-5.0182656472949896</v>
      </c>
      <c r="K6534">
        <v>-4.9725944223911096</v>
      </c>
      <c r="L6534">
        <v>-4.5671224903877303E-2</v>
      </c>
      <c r="M6534">
        <v>9.1009978573963202E-3</v>
      </c>
      <c r="N6534">
        <v>92.333770552698397</v>
      </c>
      <c r="O6534">
        <v>76.866180909962395</v>
      </c>
      <c r="P6534">
        <v>0.31430056693348701</v>
      </c>
      <c r="Q6534" s="27">
        <v>-0.56269565750946304</v>
      </c>
      <c r="R6534">
        <v>-0.44860455171260699</v>
      </c>
      <c r="S6534">
        <v>-0.21036472197702399</v>
      </c>
      <c r="T6534">
        <v>-4.5671224903877303E-2</v>
      </c>
      <c r="U6534">
        <v>0.11902227216927</v>
      </c>
      <c r="V6534">
        <v>0.35726210190485302</v>
      </c>
      <c r="W6534">
        <v>0.47135320770170902</v>
      </c>
      <c r="X6534">
        <v>0.118101371166381</v>
      </c>
    </row>
    <row r="6535" spans="1:24" x14ac:dyDescent="0.2">
      <c r="A6535" t="s">
        <v>3224</v>
      </c>
      <c r="B6535" t="s">
        <v>66</v>
      </c>
      <c r="C6535" t="s">
        <v>57</v>
      </c>
      <c r="D6535" t="s">
        <v>24</v>
      </c>
      <c r="E6535" t="s">
        <v>65</v>
      </c>
      <c r="F6535" t="s">
        <v>62</v>
      </c>
      <c r="G6535" t="s">
        <v>36</v>
      </c>
      <c r="H6535" t="s">
        <v>14</v>
      </c>
      <c r="I6535">
        <v>14</v>
      </c>
      <c r="J6535">
        <v>-5.4613323567053502</v>
      </c>
      <c r="K6535">
        <v>-5.3997098408304698</v>
      </c>
      <c r="L6535">
        <v>-6.1622515874885E-2</v>
      </c>
      <c r="M6535">
        <v>1.1283421672593399E-2</v>
      </c>
      <c r="N6535">
        <v>91.999626896028303</v>
      </c>
      <c r="O6535">
        <v>76.866180909962395</v>
      </c>
      <c r="P6535">
        <v>0.320934631595652</v>
      </c>
      <c r="Q6535" s="27">
        <v>-0.58955998484973304</v>
      </c>
      <c r="R6535">
        <v>-0.47306071358051099</v>
      </c>
      <c r="S6535">
        <v>-0.22979226283100701</v>
      </c>
      <c r="T6535">
        <v>-6.1622515874885E-2</v>
      </c>
      <c r="U6535">
        <v>0.106547231081237</v>
      </c>
      <c r="V6535">
        <v>0.34981568183074102</v>
      </c>
      <c r="W6535">
        <v>0.46631495309996301</v>
      </c>
      <c r="X6535">
        <v>0.15990172867312</v>
      </c>
    </row>
    <row r="6536" spans="1:24" x14ac:dyDescent="0.2">
      <c r="A6536" t="s">
        <v>3225</v>
      </c>
      <c r="B6536" t="s">
        <v>66</v>
      </c>
      <c r="C6536" t="s">
        <v>57</v>
      </c>
      <c r="D6536" t="s">
        <v>24</v>
      </c>
      <c r="E6536" t="s">
        <v>65</v>
      </c>
      <c r="F6536" t="s">
        <v>62</v>
      </c>
      <c r="G6536" t="s">
        <v>36</v>
      </c>
      <c r="H6536" t="s">
        <v>14</v>
      </c>
      <c r="I6536">
        <v>15</v>
      </c>
      <c r="J6536">
        <v>-5.2326757520053802</v>
      </c>
      <c r="K6536">
        <v>-5.1616566433992999</v>
      </c>
      <c r="L6536">
        <v>-7.1019108606075798E-2</v>
      </c>
      <c r="M6536" s="1">
        <v>1.3572235692008701E-2</v>
      </c>
      <c r="N6536">
        <v>91.470776409628897</v>
      </c>
      <c r="O6536">
        <v>76.866180909962395</v>
      </c>
      <c r="P6536">
        <v>0.303529520582423</v>
      </c>
      <c r="Q6536" s="27">
        <v>-0.57032516996416205</v>
      </c>
      <c r="R6536">
        <v>-0.46014395399274199</v>
      </c>
      <c r="S6536">
        <v>-0.23006857739126599</v>
      </c>
      <c r="T6536">
        <v>-7.1019108606075798E-2</v>
      </c>
      <c r="U6536">
        <v>8.8030360179113906E-2</v>
      </c>
      <c r="V6536">
        <v>0.31810573678059101</v>
      </c>
      <c r="W6536">
        <v>0.42828695275201001</v>
      </c>
      <c r="X6536">
        <v>0.109955220498267</v>
      </c>
    </row>
    <row r="6537" spans="1:24" x14ac:dyDescent="0.2">
      <c r="A6537" t="s">
        <v>3226</v>
      </c>
      <c r="B6537" t="s">
        <v>66</v>
      </c>
      <c r="C6537" t="s">
        <v>57</v>
      </c>
      <c r="D6537" t="s">
        <v>24</v>
      </c>
      <c r="E6537" t="s">
        <v>65</v>
      </c>
      <c r="F6537" t="s">
        <v>62</v>
      </c>
      <c r="G6537" t="s">
        <v>36</v>
      </c>
      <c r="H6537" t="s">
        <v>14</v>
      </c>
      <c r="I6537">
        <v>16</v>
      </c>
      <c r="J6537">
        <v>-4.0189538979469503</v>
      </c>
      <c r="K6537">
        <v>-3.9538539424474202</v>
      </c>
      <c r="L6537">
        <v>-6.5099955499525006E-2</v>
      </c>
      <c r="M6537">
        <v>1.6198233956547899E-2</v>
      </c>
      <c r="N6537">
        <v>90.189793583865196</v>
      </c>
      <c r="O6537">
        <v>76.866180909962395</v>
      </c>
      <c r="P6537">
        <v>0.282896293770035</v>
      </c>
      <c r="Q6537" s="27">
        <v>-0.53046435875123299</v>
      </c>
      <c r="R6537">
        <v>-0.42777300411271002</v>
      </c>
      <c r="S6537">
        <v>-0.213337613435024</v>
      </c>
      <c r="T6537">
        <v>-6.5099955499525006E-2</v>
      </c>
      <c r="U6537">
        <v>8.3137702435973598E-2</v>
      </c>
      <c r="V6537">
        <v>0.29757309311365998</v>
      </c>
      <c r="W6537">
        <v>0.40026444775218301</v>
      </c>
      <c r="X6537">
        <v>0.15368812287231101</v>
      </c>
    </row>
    <row r="6538" spans="1:24" x14ac:dyDescent="0.2">
      <c r="A6538" t="s">
        <v>3227</v>
      </c>
      <c r="B6538" t="s">
        <v>66</v>
      </c>
      <c r="C6538" t="s">
        <v>57</v>
      </c>
      <c r="D6538" t="s">
        <v>24</v>
      </c>
      <c r="E6538" t="s">
        <v>65</v>
      </c>
      <c r="F6538" t="s">
        <v>62</v>
      </c>
      <c r="G6538" t="s">
        <v>36</v>
      </c>
      <c r="H6538" t="s">
        <v>15</v>
      </c>
      <c r="I6538">
        <v>17</v>
      </c>
      <c r="J6538">
        <v>-2.29378214394549</v>
      </c>
      <c r="K6538">
        <v>-2.28479684318014</v>
      </c>
      <c r="L6538">
        <v>-8.9853007653532494E-3</v>
      </c>
      <c r="M6538">
        <v>3.9172424412973203E-3</v>
      </c>
      <c r="N6538">
        <v>88.950707497366594</v>
      </c>
      <c r="O6538">
        <v>76.866180909962395</v>
      </c>
      <c r="P6538">
        <v>0.24443418504369299</v>
      </c>
      <c r="Q6538" s="27">
        <v>-0.41107953516222701</v>
      </c>
      <c r="R6538">
        <v>-0.32234992599136703</v>
      </c>
      <c r="S6538">
        <v>-0.137068813728248</v>
      </c>
      <c r="T6538">
        <v>-8.9853007653532494E-3</v>
      </c>
      <c r="U6538">
        <v>0.11909821219754201</v>
      </c>
      <c r="V6538">
        <v>0.30437932446066102</v>
      </c>
      <c r="W6538">
        <v>0.393108933631521</v>
      </c>
      <c r="X6538">
        <v>0.145969539893822</v>
      </c>
    </row>
    <row r="6539" spans="1:24" x14ac:dyDescent="0.2">
      <c r="A6539" t="s">
        <v>3228</v>
      </c>
      <c r="B6539" t="s">
        <v>66</v>
      </c>
      <c r="C6539" t="s">
        <v>57</v>
      </c>
      <c r="D6539" t="s">
        <v>24</v>
      </c>
      <c r="E6539" t="s">
        <v>65</v>
      </c>
      <c r="F6539" t="s">
        <v>62</v>
      </c>
      <c r="G6539" t="s">
        <v>36</v>
      </c>
      <c r="H6539" t="s">
        <v>15</v>
      </c>
      <c r="I6539">
        <v>18</v>
      </c>
      <c r="J6539">
        <v>-0.500647174197699</v>
      </c>
      <c r="K6539">
        <v>-0.47463394179492402</v>
      </c>
      <c r="L6539">
        <v>-2.6013232402775199E-2</v>
      </c>
      <c r="M6539">
        <v>5.1959211483540602E-2</v>
      </c>
      <c r="N6539" s="1">
        <v>87.382348024970597</v>
      </c>
      <c r="O6539">
        <v>76.866180909962395</v>
      </c>
      <c r="P6539">
        <v>0.20109065589887201</v>
      </c>
      <c r="Q6539" s="27">
        <v>-0.35680736135641999</v>
      </c>
      <c r="R6539">
        <v>-0.28381145326512902</v>
      </c>
      <c r="S6539">
        <v>-0.13138473609378401</v>
      </c>
      <c r="T6539">
        <v>-2.6013232402775199E-2</v>
      </c>
      <c r="U6539">
        <v>7.9358271288233695E-2</v>
      </c>
      <c r="V6539">
        <v>0.23178498845957901</v>
      </c>
      <c r="W6539">
        <v>0.30478089655086898</v>
      </c>
      <c r="X6539">
        <v>0.146207502403668</v>
      </c>
    </row>
    <row r="6540" spans="1:24" x14ac:dyDescent="0.2">
      <c r="A6540" t="s">
        <v>3229</v>
      </c>
      <c r="B6540" t="s">
        <v>66</v>
      </c>
      <c r="C6540" t="s">
        <v>57</v>
      </c>
      <c r="D6540" t="s">
        <v>24</v>
      </c>
      <c r="E6540" t="s">
        <v>65</v>
      </c>
      <c r="F6540" t="s">
        <v>62</v>
      </c>
      <c r="G6540" t="s">
        <v>36</v>
      </c>
      <c r="H6540" t="s">
        <v>15</v>
      </c>
      <c r="I6540">
        <v>19</v>
      </c>
      <c r="J6540">
        <v>0.64996259578881699</v>
      </c>
      <c r="K6540">
        <v>0.69565645416570099</v>
      </c>
      <c r="L6540">
        <v>-4.5693858376883903E-2</v>
      </c>
      <c r="M6540">
        <v>-7.0302289197778006E-2</v>
      </c>
      <c r="N6540">
        <v>85.631250635107506</v>
      </c>
      <c r="O6540">
        <v>76.866180909962395</v>
      </c>
      <c r="P6540">
        <v>0.166583896396272</v>
      </c>
      <c r="Q6540" s="27">
        <v>-0.31972436794875098</v>
      </c>
      <c r="R6540">
        <v>-0.25925441355690398</v>
      </c>
      <c r="S6540">
        <v>-0.13298382008852999</v>
      </c>
      <c r="T6540">
        <v>-4.5693858376883903E-2</v>
      </c>
      <c r="U6540">
        <v>4.1596103334762602E-2</v>
      </c>
      <c r="V6540">
        <v>0.16786669680313701</v>
      </c>
      <c r="W6540">
        <v>0.228336651194983</v>
      </c>
      <c r="X6540">
        <v>0.16794956168442499</v>
      </c>
    </row>
    <row r="6541" spans="1:24" x14ac:dyDescent="0.2">
      <c r="A6541" t="s">
        <v>3212</v>
      </c>
      <c r="B6541" t="s">
        <v>66</v>
      </c>
      <c r="C6541" t="s">
        <v>57</v>
      </c>
      <c r="D6541" t="s">
        <v>24</v>
      </c>
      <c r="E6541" t="s">
        <v>65</v>
      </c>
      <c r="F6541" t="s">
        <v>62</v>
      </c>
      <c r="G6541" t="s">
        <v>36</v>
      </c>
      <c r="H6541" t="s">
        <v>13</v>
      </c>
      <c r="I6541">
        <v>2</v>
      </c>
      <c r="J6541">
        <v>0.85086807738546599</v>
      </c>
      <c r="K6541">
        <v>0.87428484619469204</v>
      </c>
      <c r="L6541">
        <v>-2.34167688092266E-2</v>
      </c>
      <c r="M6541">
        <v>-2.7521033438205E-2</v>
      </c>
      <c r="N6541">
        <v>65.381917951855797</v>
      </c>
      <c r="O6541">
        <v>76.866180909962395</v>
      </c>
      <c r="P6541">
        <v>0.106273939864329</v>
      </c>
      <c r="Q6541" s="27">
        <v>-0.19823739988604799</v>
      </c>
      <c r="R6541">
        <v>-0.15965995971529701</v>
      </c>
      <c r="S6541">
        <v>-7.9104313298135207E-2</v>
      </c>
      <c r="T6541">
        <v>-2.34167688092266E-2</v>
      </c>
      <c r="U6541">
        <v>3.2270775679681903E-2</v>
      </c>
      <c r="V6541">
        <v>0.112826422096843</v>
      </c>
      <c r="W6541">
        <v>0.151403862267595</v>
      </c>
      <c r="X6541">
        <v>4.8703871804730597E-2</v>
      </c>
    </row>
    <row r="6542" spans="1:24" x14ac:dyDescent="0.2">
      <c r="A6542" t="s">
        <v>3230</v>
      </c>
      <c r="B6542" t="s">
        <v>66</v>
      </c>
      <c r="C6542" t="s">
        <v>57</v>
      </c>
      <c r="D6542" t="s">
        <v>24</v>
      </c>
      <c r="E6542" t="s">
        <v>65</v>
      </c>
      <c r="F6542" t="s">
        <v>62</v>
      </c>
      <c r="G6542" t="s">
        <v>36</v>
      </c>
      <c r="H6542" t="s">
        <v>15</v>
      </c>
      <c r="I6542">
        <v>20</v>
      </c>
      <c r="J6542">
        <v>1.2123577563239301</v>
      </c>
      <c r="K6542">
        <v>1.2700506373877001</v>
      </c>
      <c r="L6542">
        <v>-5.7692881063772801E-2</v>
      </c>
      <c r="M6542">
        <v>-4.7587340257307598E-2</v>
      </c>
      <c r="N6542">
        <v>82.626861963256701</v>
      </c>
      <c r="O6542">
        <v>76.866180909962395</v>
      </c>
      <c r="P6542">
        <v>0.15441667473224199</v>
      </c>
      <c r="Q6542" s="27">
        <v>-0.31170831099830998</v>
      </c>
      <c r="R6542">
        <v>-0.25565505807050698</v>
      </c>
      <c r="S6542">
        <v>-0.138607218623467</v>
      </c>
      <c r="T6542">
        <v>-5.7692881063772801E-2</v>
      </c>
      <c r="U6542">
        <v>2.3221456495921802E-2</v>
      </c>
      <c r="V6542">
        <v>0.140269295942961</v>
      </c>
      <c r="W6542">
        <v>0.196322548870765</v>
      </c>
      <c r="X6542">
        <v>0.14767901045873599</v>
      </c>
    </row>
    <row r="6543" spans="1:24" x14ac:dyDescent="0.2">
      <c r="A6543" t="s">
        <v>3231</v>
      </c>
      <c r="B6543" t="s">
        <v>66</v>
      </c>
      <c r="C6543" t="s">
        <v>57</v>
      </c>
      <c r="D6543" t="s">
        <v>24</v>
      </c>
      <c r="E6543" t="s">
        <v>65</v>
      </c>
      <c r="F6543" t="s">
        <v>62</v>
      </c>
      <c r="G6543" t="s">
        <v>36</v>
      </c>
      <c r="H6543" t="s">
        <v>15</v>
      </c>
      <c r="I6543">
        <v>21</v>
      </c>
      <c r="J6543">
        <v>1.36216721149144</v>
      </c>
      <c r="K6543">
        <v>1.4155871519184</v>
      </c>
      <c r="L6543">
        <v>-5.34199404269615E-2</v>
      </c>
      <c r="M6543">
        <v>-3.9216874386861701E-2</v>
      </c>
      <c r="N6543">
        <v>77.124455124233194</v>
      </c>
      <c r="O6543">
        <v>76.866180909962395</v>
      </c>
      <c r="P6543">
        <v>0.149137652353898</v>
      </c>
      <c r="Q6543" s="27">
        <v>-0.29875137854912298</v>
      </c>
      <c r="R6543">
        <v>-0.24461441074465801</v>
      </c>
      <c r="S6543">
        <v>-0.13156807026040401</v>
      </c>
      <c r="T6543">
        <v>-5.34199404269615E-2</v>
      </c>
      <c r="U6543">
        <v>2.4728189406480899E-2</v>
      </c>
      <c r="V6543">
        <v>0.13777452989073499</v>
      </c>
      <c r="W6543">
        <v>0.1919114976952</v>
      </c>
      <c r="X6543">
        <v>0.10556856285729101</v>
      </c>
    </row>
    <row r="6544" spans="1:24" x14ac:dyDescent="0.2">
      <c r="A6544" t="s">
        <v>3232</v>
      </c>
      <c r="B6544" t="s">
        <v>66</v>
      </c>
      <c r="C6544" t="s">
        <v>57</v>
      </c>
      <c r="D6544" t="s">
        <v>24</v>
      </c>
      <c r="E6544" t="s">
        <v>65</v>
      </c>
      <c r="F6544" t="s">
        <v>62</v>
      </c>
      <c r="G6544" t="s">
        <v>36</v>
      </c>
      <c r="H6544" t="s">
        <v>14</v>
      </c>
      <c r="I6544">
        <v>22</v>
      </c>
      <c r="J6544">
        <v>1.2943698689993901</v>
      </c>
      <c r="K6544">
        <v>1.3351557274797801</v>
      </c>
      <c r="L6544">
        <v>-4.0785858480395898E-2</v>
      </c>
      <c r="M6544">
        <v>-3.1510203889345403E-2</v>
      </c>
      <c r="N6544">
        <v>74.058440451700903</v>
      </c>
      <c r="O6544">
        <v>76.866180909962395</v>
      </c>
      <c r="P6544">
        <v>0.14362263008769399</v>
      </c>
      <c r="Q6544" s="27">
        <v>-0.27704508497465302</v>
      </c>
      <c r="R6544">
        <v>-0.22491007025282</v>
      </c>
      <c r="S6544">
        <v>-0.11604411664634801</v>
      </c>
      <c r="T6544">
        <v>-4.0785858480395898E-2</v>
      </c>
      <c r="U6544">
        <v>3.4472399685555898E-2</v>
      </c>
      <c r="V6544">
        <v>0.14333835329202799</v>
      </c>
      <c r="W6544">
        <v>0.195473368013861</v>
      </c>
      <c r="X6544">
        <v>8.3981458171698997E-2</v>
      </c>
    </row>
    <row r="6545" spans="1:24" x14ac:dyDescent="0.2">
      <c r="A6545" t="s">
        <v>3233</v>
      </c>
      <c r="B6545" t="s">
        <v>66</v>
      </c>
      <c r="C6545" t="s">
        <v>57</v>
      </c>
      <c r="D6545" t="s">
        <v>24</v>
      </c>
      <c r="E6545" t="s">
        <v>65</v>
      </c>
      <c r="F6545" t="s">
        <v>62</v>
      </c>
      <c r="G6545" t="s">
        <v>36</v>
      </c>
      <c r="H6545" t="s">
        <v>14</v>
      </c>
      <c r="I6545">
        <v>23</v>
      </c>
      <c r="J6545">
        <v>1.1498503189547999</v>
      </c>
      <c r="K6545">
        <v>1.16050659735015</v>
      </c>
      <c r="L6545">
        <v>-1.06562783953434E-2</v>
      </c>
      <c r="M6545">
        <v>-9.2675352780088507E-3</v>
      </c>
      <c r="N6545">
        <v>70.277216269595399</v>
      </c>
      <c r="O6545">
        <v>76.866180909962395</v>
      </c>
      <c r="P6545">
        <v>0.13386525286592099</v>
      </c>
      <c r="Q6545" s="27">
        <v>-0.230864619359784</v>
      </c>
      <c r="R6545">
        <v>-0.182271532569454</v>
      </c>
      <c r="S6545">
        <v>-8.0801670897086106E-2</v>
      </c>
      <c r="T6545">
        <v>-1.06562783953434E-2</v>
      </c>
      <c r="U6545">
        <v>5.9489114106399302E-2</v>
      </c>
      <c r="V6545">
        <v>0.160958975778768</v>
      </c>
      <c r="W6545">
        <v>0.209552062569097</v>
      </c>
      <c r="X6545">
        <v>9.8564762608159301E-2</v>
      </c>
    </row>
    <row r="6546" spans="1:24" x14ac:dyDescent="0.2">
      <c r="A6546" t="s">
        <v>3234</v>
      </c>
      <c r="B6546" t="s">
        <v>66</v>
      </c>
      <c r="C6546" t="s">
        <v>57</v>
      </c>
      <c r="D6546" t="s">
        <v>24</v>
      </c>
      <c r="E6546" t="s">
        <v>65</v>
      </c>
      <c r="F6546" t="s">
        <v>62</v>
      </c>
      <c r="G6546" t="s">
        <v>36</v>
      </c>
      <c r="H6546" t="s">
        <v>14</v>
      </c>
      <c r="I6546">
        <v>24</v>
      </c>
      <c r="J6546">
        <v>1.0017428046991601</v>
      </c>
      <c r="K6546">
        <v>1.01635041284981</v>
      </c>
      <c r="L6546">
        <v>-1.4607608150647201E-2</v>
      </c>
      <c r="M6546">
        <v>-1.45821942340122E-2</v>
      </c>
      <c r="N6546">
        <v>67.608662183220801</v>
      </c>
      <c r="O6546">
        <v>76.866180909962395</v>
      </c>
      <c r="P6546">
        <v>0.12307902365225799</v>
      </c>
      <c r="Q6546" s="27">
        <v>-0.21707260205861201</v>
      </c>
      <c r="R6546">
        <v>-0.172394916472842</v>
      </c>
      <c r="S6546">
        <v>-7.9101016544430594E-2</v>
      </c>
      <c r="T6546">
        <v>-1.4607608150647201E-2</v>
      </c>
      <c r="U6546">
        <v>4.9885800243136103E-2</v>
      </c>
      <c r="V6546">
        <v>0.14317970017154799</v>
      </c>
      <c r="W6546">
        <v>0.187857385757318</v>
      </c>
      <c r="X6546">
        <v>9.2872733480228203E-2</v>
      </c>
    </row>
    <row r="6547" spans="1:24" x14ac:dyDescent="0.2">
      <c r="A6547" t="s">
        <v>3213</v>
      </c>
      <c r="B6547" t="s">
        <v>66</v>
      </c>
      <c r="C6547" t="s">
        <v>57</v>
      </c>
      <c r="D6547" t="s">
        <v>24</v>
      </c>
      <c r="E6547" t="s">
        <v>65</v>
      </c>
      <c r="F6547" t="s">
        <v>62</v>
      </c>
      <c r="G6547" t="s">
        <v>36</v>
      </c>
      <c r="H6547" t="s">
        <v>13</v>
      </c>
      <c r="I6547">
        <v>3</v>
      </c>
      <c r="J6547">
        <v>0.81521872492366798</v>
      </c>
      <c r="K6547">
        <v>0.84955178992511304</v>
      </c>
      <c r="L6547">
        <v>-3.4333065001445E-2</v>
      </c>
      <c r="M6547">
        <v>-4.2115157505318301E-2</v>
      </c>
      <c r="N6547">
        <v>65.0610859269472</v>
      </c>
      <c r="O6547">
        <v>76.866180909962395</v>
      </c>
      <c r="P6547">
        <v>0.100562993411906</v>
      </c>
      <c r="Q6547" s="27">
        <v>-0.19975918916402999</v>
      </c>
      <c r="R6547">
        <v>-0.16325482255550899</v>
      </c>
      <c r="S6547">
        <v>-8.7028073549283796E-2</v>
      </c>
      <c r="T6547">
        <v>-3.4333065001445E-2</v>
      </c>
      <c r="U6547">
        <v>1.83619435463937E-2</v>
      </c>
      <c r="V6547">
        <v>9.4588692552618495E-2</v>
      </c>
      <c r="W6547">
        <v>0.13109305916114</v>
      </c>
      <c r="X6547">
        <v>4.0847436093544902E-2</v>
      </c>
    </row>
    <row r="6548" spans="1:24" x14ac:dyDescent="0.2">
      <c r="A6548" t="s">
        <v>3214</v>
      </c>
      <c r="B6548" t="s">
        <v>66</v>
      </c>
      <c r="C6548" t="s">
        <v>57</v>
      </c>
      <c r="D6548" t="s">
        <v>24</v>
      </c>
      <c r="E6548" t="s">
        <v>65</v>
      </c>
      <c r="F6548" t="s">
        <v>62</v>
      </c>
      <c r="G6548" t="s">
        <v>36</v>
      </c>
      <c r="H6548" t="s">
        <v>13</v>
      </c>
      <c r="I6548">
        <v>4</v>
      </c>
      <c r="J6548">
        <v>0.79558110639449697</v>
      </c>
      <c r="K6548">
        <v>0.83194701957614103</v>
      </c>
      <c r="L6548">
        <v>-3.6365913181644297E-2</v>
      </c>
      <c r="M6548">
        <v>-4.5709875321764903E-2</v>
      </c>
      <c r="N6548">
        <v>63.7697258814053</v>
      </c>
      <c r="O6548">
        <v>76.866180909962395</v>
      </c>
      <c r="P6548">
        <v>9.6406084405151804E-2</v>
      </c>
      <c r="Q6548" s="27">
        <v>-0.19495392202811901</v>
      </c>
      <c r="R6548">
        <v>-0.15995851338904901</v>
      </c>
      <c r="S6548">
        <v>-8.6882701409943794E-2</v>
      </c>
      <c r="T6548">
        <v>-3.6365913181644297E-2</v>
      </c>
      <c r="U6548">
        <v>1.41508750466553E-2</v>
      </c>
      <c r="V6548">
        <v>8.7226687025760405E-2</v>
      </c>
      <c r="W6548">
        <v>0.12222209566483</v>
      </c>
      <c r="X6548">
        <v>3.3165382046517602E-2</v>
      </c>
    </row>
    <row r="6549" spans="1:24" x14ac:dyDescent="0.2">
      <c r="A6549" t="s">
        <v>3215</v>
      </c>
      <c r="B6549" t="s">
        <v>66</v>
      </c>
      <c r="C6549" t="s">
        <v>57</v>
      </c>
      <c r="D6549" t="s">
        <v>24</v>
      </c>
      <c r="E6549" t="s">
        <v>65</v>
      </c>
      <c r="F6549" t="s">
        <v>62</v>
      </c>
      <c r="G6549" t="s">
        <v>36</v>
      </c>
      <c r="H6549" t="s">
        <v>13</v>
      </c>
      <c r="I6549">
        <v>5</v>
      </c>
      <c r="J6549">
        <v>0.79282825026597503</v>
      </c>
      <c r="K6549">
        <v>0.82680771807466802</v>
      </c>
      <c r="L6549">
        <v>-3.39794678086928E-2</v>
      </c>
      <c r="M6549">
        <v>-4.2858548238276603E-2</v>
      </c>
      <c r="N6549">
        <v>62.802947677985003</v>
      </c>
      <c r="O6549">
        <v>76.866180909962395</v>
      </c>
      <c r="P6549">
        <v>9.5188175817557605E-2</v>
      </c>
      <c r="Q6549" s="27">
        <v>-0.19056401702857501</v>
      </c>
      <c r="R6549">
        <v>-0.15601070920680199</v>
      </c>
      <c r="S6549">
        <v>-8.3858071937093007E-2</v>
      </c>
      <c r="T6549">
        <v>-3.39794678086928E-2</v>
      </c>
      <c r="U6549">
        <v>1.5899136319707401E-2</v>
      </c>
      <c r="V6549">
        <v>8.8051773589416099E-2</v>
      </c>
      <c r="W6549">
        <v>0.12260508141119</v>
      </c>
      <c r="X6549">
        <v>1.7032886784147602E-2</v>
      </c>
    </row>
    <row r="6550" spans="1:24" x14ac:dyDescent="0.2">
      <c r="A6550" t="s">
        <v>3216</v>
      </c>
      <c r="B6550" t="s">
        <v>66</v>
      </c>
      <c r="C6550" t="s">
        <v>57</v>
      </c>
      <c r="D6550" t="s">
        <v>24</v>
      </c>
      <c r="E6550" t="s">
        <v>65</v>
      </c>
      <c r="F6550" t="s">
        <v>62</v>
      </c>
      <c r="G6550" t="s">
        <v>36</v>
      </c>
      <c r="H6550" t="s">
        <v>13</v>
      </c>
      <c r="I6550">
        <v>6</v>
      </c>
      <c r="J6550">
        <v>0.83466644435477599</v>
      </c>
      <c r="K6550">
        <v>0.85604542780883297</v>
      </c>
      <c r="L6550">
        <v>-2.1378983454056599E-2</v>
      </c>
      <c r="M6550">
        <v>-2.5613804890147699E-2</v>
      </c>
      <c r="N6550">
        <v>62.211432421463499</v>
      </c>
      <c r="O6550">
        <v>76.866180909962395</v>
      </c>
      <c r="P6550">
        <v>0.10024767053756101</v>
      </c>
      <c r="Q6550" s="27">
        <v>-0.18628640148834399</v>
      </c>
      <c r="R6550">
        <v>-0.14989649708321001</v>
      </c>
      <c r="S6550">
        <v>-7.3908762815738493E-2</v>
      </c>
      <c r="T6550">
        <v>-2.1378983454056599E-2</v>
      </c>
      <c r="U6550">
        <v>3.11507959076254E-2</v>
      </c>
      <c r="V6550">
        <v>0.107138530175097</v>
      </c>
      <c r="W6550">
        <v>0.14352843458023101</v>
      </c>
      <c r="X6550">
        <v>-2.4062604634671999E-3</v>
      </c>
    </row>
    <row r="6551" spans="1:24" x14ac:dyDescent="0.2">
      <c r="A6551" t="s">
        <v>3217</v>
      </c>
      <c r="B6551" t="s">
        <v>66</v>
      </c>
      <c r="C6551" t="s">
        <v>57</v>
      </c>
      <c r="D6551" t="s">
        <v>24</v>
      </c>
      <c r="E6551" t="s">
        <v>65</v>
      </c>
      <c r="F6551" t="s">
        <v>62</v>
      </c>
      <c r="G6551" t="s">
        <v>36</v>
      </c>
      <c r="H6551" t="s">
        <v>14</v>
      </c>
      <c r="I6551">
        <v>7</v>
      </c>
      <c r="J6551">
        <v>0.83642934189153095</v>
      </c>
      <c r="K6551">
        <v>0.836906452542443</v>
      </c>
      <c r="L6551">
        <v>-4.77110650912867E-4</v>
      </c>
      <c r="M6551">
        <v>-5.7041357472456999E-4</v>
      </c>
      <c r="N6551">
        <v>61.216705032839698</v>
      </c>
      <c r="O6551">
        <v>76.866180909962395</v>
      </c>
      <c r="P6551">
        <v>0.11365931975009801</v>
      </c>
      <c r="Q6551" s="27">
        <v>-0.187446691639825</v>
      </c>
      <c r="R6551">
        <v>-0.146188358570539</v>
      </c>
      <c r="S6551">
        <v>-6.0034594199964403E-2</v>
      </c>
      <c r="T6551">
        <v>-4.77110650912867E-4</v>
      </c>
      <c r="U6551">
        <v>5.9080372898138701E-2</v>
      </c>
      <c r="V6551">
        <v>0.14523413726871301</v>
      </c>
      <c r="W6551">
        <v>0.18649247033799901</v>
      </c>
      <c r="X6551">
        <v>-6.7580219503639599E-2</v>
      </c>
    </row>
    <row r="6552" spans="1:24" x14ac:dyDescent="0.2">
      <c r="A6552" t="s">
        <v>3218</v>
      </c>
      <c r="B6552" t="s">
        <v>66</v>
      </c>
      <c r="C6552" t="s">
        <v>57</v>
      </c>
      <c r="D6552" t="s">
        <v>24</v>
      </c>
      <c r="E6552" t="s">
        <v>65</v>
      </c>
      <c r="F6552" t="s">
        <v>62</v>
      </c>
      <c r="G6552" t="s">
        <v>36</v>
      </c>
      <c r="H6552" t="s">
        <v>14</v>
      </c>
      <c r="I6552">
        <v>8</v>
      </c>
      <c r="J6552">
        <v>0.65247892360619897</v>
      </c>
      <c r="K6552">
        <v>0.68027279948349495</v>
      </c>
      <c r="L6552">
        <v>-2.7793875877296099E-2</v>
      </c>
      <c r="M6552">
        <v>-4.2597354292582497E-2</v>
      </c>
      <c r="N6552">
        <v>66.273426556787896</v>
      </c>
      <c r="O6552">
        <v>76.866180909962395</v>
      </c>
      <c r="P6552">
        <v>0.13466226174634</v>
      </c>
      <c r="Q6552" s="27">
        <v>-0.24931329645002501</v>
      </c>
      <c r="R6552">
        <v>-0.20043089543610401</v>
      </c>
      <c r="S6552">
        <v>-9.8356901032378194E-2</v>
      </c>
      <c r="T6552">
        <v>-2.7793875877296099E-2</v>
      </c>
      <c r="U6552">
        <v>4.2769149277785898E-2</v>
      </c>
      <c r="V6552">
        <v>0.14484314368151099</v>
      </c>
      <c r="W6552">
        <v>0.19372554469543299</v>
      </c>
      <c r="X6552">
        <v>-0.101964070612566</v>
      </c>
    </row>
    <row r="6553" spans="1:24" x14ac:dyDescent="0.2">
      <c r="A6553" t="s">
        <v>3219</v>
      </c>
      <c r="B6553" t="s">
        <v>66</v>
      </c>
      <c r="C6553" t="s">
        <v>57</v>
      </c>
      <c r="D6553" t="s">
        <v>24</v>
      </c>
      <c r="E6553" t="s">
        <v>65</v>
      </c>
      <c r="F6553" t="s">
        <v>62</v>
      </c>
      <c r="G6553" t="s">
        <v>36</v>
      </c>
      <c r="H6553" t="s">
        <v>14</v>
      </c>
      <c r="I6553">
        <v>9</v>
      </c>
      <c r="J6553">
        <v>-0.527806721022403</v>
      </c>
      <c r="K6553">
        <v>-0.57442649561931702</v>
      </c>
      <c r="L6553">
        <v>4.6619774596914097E-2</v>
      </c>
      <c r="M6553">
        <v>-8.8327360641804506E-2</v>
      </c>
      <c r="N6553">
        <v>75.461897250449198</v>
      </c>
      <c r="O6553">
        <v>76.866180909962395</v>
      </c>
      <c r="P6553">
        <v>0.175441342874532</v>
      </c>
      <c r="Q6553" s="27">
        <v>-0.24198123443169001</v>
      </c>
      <c r="R6553">
        <v>-0.17829602696823499</v>
      </c>
      <c r="S6553">
        <v>-4.5311489069340398E-2</v>
      </c>
      <c r="T6553">
        <v>4.6619774596914097E-2</v>
      </c>
      <c r="U6553">
        <v>0.138551038263169</v>
      </c>
      <c r="V6553">
        <v>0.27153557616206297</v>
      </c>
      <c r="W6553">
        <v>0.33522078362551799</v>
      </c>
      <c r="X6553">
        <v>-0.123393290889607</v>
      </c>
    </row>
    <row r="6554" spans="1:24" x14ac:dyDescent="0.2">
      <c r="A6554" t="s">
        <v>4363</v>
      </c>
      <c r="B6554" t="s">
        <v>66</v>
      </c>
      <c r="C6554" t="s">
        <v>57</v>
      </c>
      <c r="D6554" t="s">
        <v>24</v>
      </c>
      <c r="E6554" t="s">
        <v>65</v>
      </c>
      <c r="F6554" t="s">
        <v>62</v>
      </c>
      <c r="G6554" t="s">
        <v>31</v>
      </c>
      <c r="H6554" t="s">
        <v>13</v>
      </c>
      <c r="I6554">
        <v>1</v>
      </c>
      <c r="J6554">
        <v>0.90464960599560396</v>
      </c>
      <c r="K6554">
        <v>0.92984351816220401</v>
      </c>
      <c r="L6554">
        <v>-2.5193912166600201E-2</v>
      </c>
      <c r="M6554">
        <v>-2.7849359574830399E-2</v>
      </c>
      <c r="N6554">
        <v>64.682172554061594</v>
      </c>
      <c r="O6554">
        <v>75.961585209375897</v>
      </c>
      <c r="P6554">
        <v>0.113932702871098</v>
      </c>
      <c r="Q6554" s="27">
        <v>-0.212613208389557</v>
      </c>
      <c r="R6554">
        <v>-0.17125563724734799</v>
      </c>
      <c r="S6554">
        <v>-8.4894648471055698E-2</v>
      </c>
      <c r="T6554">
        <v>-2.5193912166600201E-2</v>
      </c>
      <c r="U6554">
        <v>3.4506824137855399E-2</v>
      </c>
      <c r="V6554">
        <v>0.120867812914148</v>
      </c>
      <c r="W6554">
        <v>0.162225384056357</v>
      </c>
      <c r="X6554">
        <v>6.8866280437762106E-2</v>
      </c>
    </row>
    <row r="6555" spans="1:24" x14ac:dyDescent="0.2">
      <c r="A6555" t="s">
        <v>4372</v>
      </c>
      <c r="B6555" t="s">
        <v>66</v>
      </c>
      <c r="C6555" t="s">
        <v>57</v>
      </c>
      <c r="D6555" t="s">
        <v>24</v>
      </c>
      <c r="E6555" t="s">
        <v>65</v>
      </c>
      <c r="F6555" t="s">
        <v>62</v>
      </c>
      <c r="G6555" t="s">
        <v>31</v>
      </c>
      <c r="H6555" t="s">
        <v>14</v>
      </c>
      <c r="I6555">
        <v>10</v>
      </c>
      <c r="J6555">
        <v>-2.3353808028580798</v>
      </c>
      <c r="K6555">
        <v>-2.24736592552446</v>
      </c>
      <c r="L6555">
        <v>-8.8014877333628894E-2</v>
      </c>
      <c r="M6555">
        <v>3.7687591345237803E-2</v>
      </c>
      <c r="N6555">
        <v>80.087414963752394</v>
      </c>
      <c r="O6555">
        <v>75.961585209375897</v>
      </c>
      <c r="P6555">
        <v>0.217415380568137</v>
      </c>
      <c r="Q6555" s="27">
        <v>-0.44566317836821501</v>
      </c>
      <c r="R6555">
        <v>-0.36674139522198101</v>
      </c>
      <c r="S6555">
        <v>-0.201940536751333</v>
      </c>
      <c r="T6555">
        <v>-8.8014877333628894E-2</v>
      </c>
      <c r="U6555">
        <v>2.5910782084075001E-2</v>
      </c>
      <c r="V6555">
        <v>0.19071164055472301</v>
      </c>
      <c r="W6555">
        <v>0.269633423700957</v>
      </c>
      <c r="X6555">
        <v>-0.107902546861486</v>
      </c>
    </row>
    <row r="6556" spans="1:24" x14ac:dyDescent="0.2">
      <c r="A6556" t="s">
        <v>4373</v>
      </c>
      <c r="B6556" t="s">
        <v>66</v>
      </c>
      <c r="C6556" t="s">
        <v>57</v>
      </c>
      <c r="D6556" t="s">
        <v>24</v>
      </c>
      <c r="E6556" t="s">
        <v>65</v>
      </c>
      <c r="F6556" t="s">
        <v>62</v>
      </c>
      <c r="G6556" t="s">
        <v>31</v>
      </c>
      <c r="H6556" t="s">
        <v>14</v>
      </c>
      <c r="I6556">
        <v>11</v>
      </c>
      <c r="J6556">
        <v>-3.6142365387995601</v>
      </c>
      <c r="K6556">
        <v>-3.5221836816209899</v>
      </c>
      <c r="L6556">
        <v>-9.2052857178576405E-2</v>
      </c>
      <c r="M6556">
        <v>2.5469516505179E-2</v>
      </c>
      <c r="N6556">
        <v>86.979685074973702</v>
      </c>
      <c r="O6556">
        <v>75.961585209375897</v>
      </c>
      <c r="P6556">
        <v>0.25307423624053099</v>
      </c>
      <c r="Q6556" s="27">
        <v>-0.50835997579424896</v>
      </c>
      <c r="R6556">
        <v>-0.41649402803893698</v>
      </c>
      <c r="S6556">
        <v>-0.22466375696861399</v>
      </c>
      <c r="T6556">
        <v>-9.2052857178576405E-2</v>
      </c>
      <c r="U6556">
        <v>4.0558042611461599E-2</v>
      </c>
      <c r="V6556">
        <v>0.232388313681784</v>
      </c>
      <c r="W6556">
        <v>0.32425426143709601</v>
      </c>
      <c r="X6556">
        <v>-4.1389460433626298E-2</v>
      </c>
    </row>
    <row r="6557" spans="1:24" x14ac:dyDescent="0.2">
      <c r="A6557" t="s">
        <v>4374</v>
      </c>
      <c r="B6557" t="s">
        <v>66</v>
      </c>
      <c r="C6557" t="s">
        <v>57</v>
      </c>
      <c r="D6557" t="s">
        <v>24</v>
      </c>
      <c r="E6557" t="s">
        <v>65</v>
      </c>
      <c r="F6557" t="s">
        <v>62</v>
      </c>
      <c r="G6557" t="s">
        <v>31</v>
      </c>
      <c r="H6557" t="s">
        <v>14</v>
      </c>
      <c r="I6557">
        <v>12</v>
      </c>
      <c r="J6557">
        <v>-4.1013665490318703</v>
      </c>
      <c r="K6557">
        <v>-4.0203331298152998</v>
      </c>
      <c r="L6557">
        <v>-8.1033419216567301E-2</v>
      </c>
      <c r="M6557">
        <v>1.9757663268525801E-2</v>
      </c>
      <c r="N6557">
        <v>90.764267914678697</v>
      </c>
      <c r="O6557">
        <v>75.961585209375897</v>
      </c>
      <c r="P6557">
        <v>0.28696176656615902</v>
      </c>
      <c r="Q6557" s="27">
        <v>-0.553085525217899</v>
      </c>
      <c r="R6557">
        <v>-0.44891840395438398</v>
      </c>
      <c r="S6557">
        <v>-0.231401384897235</v>
      </c>
      <c r="T6557">
        <v>-8.1033419216567301E-2</v>
      </c>
      <c r="U6557">
        <v>6.93345464641002E-2</v>
      </c>
      <c r="V6557">
        <v>0.28685156552124902</v>
      </c>
      <c r="W6557">
        <v>0.39101868678476498</v>
      </c>
      <c r="X6557">
        <v>5.7979194003815397E-2</v>
      </c>
    </row>
    <row r="6558" spans="1:24" x14ac:dyDescent="0.2">
      <c r="A6558" t="s">
        <v>4375</v>
      </c>
      <c r="B6558" t="s">
        <v>66</v>
      </c>
      <c r="C6558" t="s">
        <v>57</v>
      </c>
      <c r="D6558" t="s">
        <v>24</v>
      </c>
      <c r="E6558" t="s">
        <v>65</v>
      </c>
      <c r="F6558" t="s">
        <v>62</v>
      </c>
      <c r="G6558" t="s">
        <v>31</v>
      </c>
      <c r="H6558" t="s">
        <v>14</v>
      </c>
      <c r="I6558">
        <v>13</v>
      </c>
      <c r="J6558">
        <v>-4.1605648521447396</v>
      </c>
      <c r="K6558">
        <v>-4.0618500712574601</v>
      </c>
      <c r="L6558">
        <v>-9.8714780887275297E-2</v>
      </c>
      <c r="M6558">
        <v>2.3726293038405202E-2</v>
      </c>
      <c r="N6558">
        <v>91.856824564719005</v>
      </c>
      <c r="O6558">
        <v>75.961585209375897</v>
      </c>
      <c r="P6558">
        <v>0.31363028919230501</v>
      </c>
      <c r="Q6558" s="27">
        <v>-0.61463660660861696</v>
      </c>
      <c r="R6558">
        <v>-0.50078881163180999</v>
      </c>
      <c r="S6558">
        <v>-0.26305705242404298</v>
      </c>
      <c r="T6558">
        <v>-9.8714780887275297E-2</v>
      </c>
      <c r="U6558">
        <v>6.5627490649492498E-2</v>
      </c>
      <c r="V6558">
        <v>0.30335924985725998</v>
      </c>
      <c r="W6558">
        <v>0.41720704483406601</v>
      </c>
      <c r="X6558">
        <v>0.118101371166381</v>
      </c>
    </row>
    <row r="6559" spans="1:24" x14ac:dyDescent="0.2">
      <c r="A6559" t="s">
        <v>4376</v>
      </c>
      <c r="B6559" t="s">
        <v>66</v>
      </c>
      <c r="C6559" t="s">
        <v>57</v>
      </c>
      <c r="D6559" t="s">
        <v>24</v>
      </c>
      <c r="E6559" t="s">
        <v>65</v>
      </c>
      <c r="F6559" t="s">
        <v>62</v>
      </c>
      <c r="G6559" t="s">
        <v>31</v>
      </c>
      <c r="H6559" t="s">
        <v>14</v>
      </c>
      <c r="I6559">
        <v>14</v>
      </c>
      <c r="J6559">
        <v>-4.0737462784816696</v>
      </c>
      <c r="K6559">
        <v>-3.99035686361105</v>
      </c>
      <c r="L6559">
        <v>-8.3389414870618295E-2</v>
      </c>
      <c r="M6559">
        <v>2.0469957913456099E-2</v>
      </c>
      <c r="N6559">
        <v>91.999380849185201</v>
      </c>
      <c r="O6559">
        <v>75.961585209375897</v>
      </c>
      <c r="P6559">
        <v>0.32015539712917301</v>
      </c>
      <c r="Q6559" s="27">
        <v>-0.61004504314810704</v>
      </c>
      <c r="R6559">
        <v>-0.49382863399021798</v>
      </c>
      <c r="S6559">
        <v>-0.25115084296630502</v>
      </c>
      <c r="T6559">
        <v>-8.3389414870618295E-2</v>
      </c>
      <c r="U6559">
        <v>8.4372013225068196E-2</v>
      </c>
      <c r="V6559">
        <v>0.327049804248981</v>
      </c>
      <c r="W6559">
        <v>0.443266213406871</v>
      </c>
      <c r="X6559">
        <v>0.15990172867312</v>
      </c>
    </row>
    <row r="6560" spans="1:24" x14ac:dyDescent="0.2">
      <c r="A6560" t="s">
        <v>4377</v>
      </c>
      <c r="B6560" t="s">
        <v>66</v>
      </c>
      <c r="C6560" t="s">
        <v>57</v>
      </c>
      <c r="D6560" t="s">
        <v>24</v>
      </c>
      <c r="E6560" t="s">
        <v>65</v>
      </c>
      <c r="F6560" t="s">
        <v>62</v>
      </c>
      <c r="G6560" t="s">
        <v>31</v>
      </c>
      <c r="H6560" t="s">
        <v>14</v>
      </c>
      <c r="I6560">
        <v>15</v>
      </c>
      <c r="J6560">
        <v>-3.3977911699636598</v>
      </c>
      <c r="K6560">
        <v>-3.36309395036016</v>
      </c>
      <c r="L6560">
        <v>-3.4697219603492799E-2</v>
      </c>
      <c r="M6560">
        <v>1.02116986794877E-2</v>
      </c>
      <c r="N6560">
        <v>91.678078578288606</v>
      </c>
      <c r="O6560">
        <v>75.961585209375897</v>
      </c>
      <c r="P6560">
        <v>0.30276925431715102</v>
      </c>
      <c r="Q6560" s="27">
        <v>-0.53275264295520597</v>
      </c>
      <c r="R6560">
        <v>-0.42284740363807999</v>
      </c>
      <c r="S6560">
        <v>-0.19334830886568</v>
      </c>
      <c r="T6560">
        <v>-3.4697219603492799E-2</v>
      </c>
      <c r="U6560">
        <v>0.123953869658694</v>
      </c>
      <c r="V6560">
        <v>0.35345296443109397</v>
      </c>
      <c r="W6560">
        <v>0.46335820374822001</v>
      </c>
      <c r="X6560">
        <v>0.109955220498267</v>
      </c>
    </row>
    <row r="6561" spans="1:24" x14ac:dyDescent="0.2">
      <c r="A6561" t="s">
        <v>4378</v>
      </c>
      <c r="B6561" t="s">
        <v>66</v>
      </c>
      <c r="C6561" t="s">
        <v>57</v>
      </c>
      <c r="D6561" t="s">
        <v>24</v>
      </c>
      <c r="E6561" t="s">
        <v>65</v>
      </c>
      <c r="F6561" t="s">
        <v>62</v>
      </c>
      <c r="G6561" t="s">
        <v>31</v>
      </c>
      <c r="H6561" t="s">
        <v>14</v>
      </c>
      <c r="I6561">
        <v>16</v>
      </c>
      <c r="J6561">
        <v>-1.89844808041827</v>
      </c>
      <c r="K6561">
        <v>-1.9196938367343299</v>
      </c>
      <c r="L6561">
        <v>2.1245756316051901E-2</v>
      </c>
      <c r="M6561">
        <v>-1.1191117911094501E-2</v>
      </c>
      <c r="N6561">
        <v>89.912394203482293</v>
      </c>
      <c r="O6561">
        <v>75.961585209375897</v>
      </c>
      <c r="P6561">
        <v>0.28204553241380398</v>
      </c>
      <c r="Q6561" s="27">
        <v>-0.44271914450465499</v>
      </c>
      <c r="R6561">
        <v>-0.34033661623844402</v>
      </c>
      <c r="S6561">
        <v>-0.126546102668781</v>
      </c>
      <c r="T6561">
        <v>2.1245756316051901E-2</v>
      </c>
      <c r="U6561">
        <v>0.16903761530088501</v>
      </c>
      <c r="V6561">
        <v>0.38282812887054801</v>
      </c>
      <c r="W6561">
        <v>0.48521065713675898</v>
      </c>
      <c r="X6561">
        <v>0.15368812287231101</v>
      </c>
    </row>
    <row r="6562" spans="1:24" x14ac:dyDescent="0.2">
      <c r="A6562" t="s">
        <v>4379</v>
      </c>
      <c r="B6562" t="s">
        <v>66</v>
      </c>
      <c r="C6562" t="s">
        <v>57</v>
      </c>
      <c r="D6562" t="s">
        <v>24</v>
      </c>
      <c r="E6562" t="s">
        <v>65</v>
      </c>
      <c r="F6562" t="s">
        <v>62</v>
      </c>
      <c r="G6562" t="s">
        <v>31</v>
      </c>
      <c r="H6562" t="s">
        <v>15</v>
      </c>
      <c r="I6562">
        <v>17</v>
      </c>
      <c r="J6562">
        <v>-0.27270064998152599</v>
      </c>
      <c r="K6562">
        <v>-0.29717621921951698</v>
      </c>
      <c r="L6562">
        <v>2.44755692379903E-2</v>
      </c>
      <c r="M6562">
        <v>-8.9752515220071299E-2</v>
      </c>
      <c r="N6562">
        <v>88.184713894912903</v>
      </c>
      <c r="O6562">
        <v>75.961585209375897</v>
      </c>
      <c r="P6562">
        <v>0.243910550867418</v>
      </c>
      <c r="Q6562" s="27">
        <v>-0.37675728693891197</v>
      </c>
      <c r="R6562">
        <v>-0.28821775697404001</v>
      </c>
      <c r="S6562">
        <v>-0.103333559416537</v>
      </c>
      <c r="T6562">
        <v>2.44755692379903E-2</v>
      </c>
      <c r="U6562">
        <v>0.152284697892517</v>
      </c>
      <c r="V6562">
        <v>0.33716889545001999</v>
      </c>
      <c r="W6562">
        <v>0.42570842541489301</v>
      </c>
      <c r="X6562">
        <v>0.145969539893822</v>
      </c>
    </row>
    <row r="6563" spans="1:24" x14ac:dyDescent="0.2">
      <c r="A6563" t="s">
        <v>4380</v>
      </c>
      <c r="B6563" t="s">
        <v>66</v>
      </c>
      <c r="C6563" t="s">
        <v>57</v>
      </c>
      <c r="D6563" t="s">
        <v>24</v>
      </c>
      <c r="E6563" t="s">
        <v>65</v>
      </c>
      <c r="F6563" t="s">
        <v>62</v>
      </c>
      <c r="G6563" t="s">
        <v>31</v>
      </c>
      <c r="H6563" t="s">
        <v>15</v>
      </c>
      <c r="I6563">
        <v>18</v>
      </c>
      <c r="J6563">
        <v>0.95430105149308697</v>
      </c>
      <c r="K6563">
        <v>0.91889709442636702</v>
      </c>
      <c r="L6563">
        <v>3.5403957066720101E-2</v>
      </c>
      <c r="M6563">
        <v>3.70993587519656E-2</v>
      </c>
      <c r="N6563">
        <v>83.843555977755798</v>
      </c>
      <c r="O6563">
        <v>75.961585209375897</v>
      </c>
      <c r="P6563">
        <v>0.20086167672806499</v>
      </c>
      <c r="Q6563" s="27">
        <v>-0.29501350115094699</v>
      </c>
      <c r="R6563">
        <v>-0.22210071249865901</v>
      </c>
      <c r="S6563">
        <v>-6.9847561538786004E-2</v>
      </c>
      <c r="T6563">
        <v>3.5403957066720101E-2</v>
      </c>
      <c r="U6563">
        <v>0.140655475672226</v>
      </c>
      <c r="V6563">
        <v>0.29290862663209899</v>
      </c>
      <c r="W6563">
        <v>0.365821415284387</v>
      </c>
      <c r="X6563">
        <v>0.146207502403668</v>
      </c>
    </row>
    <row r="6564" spans="1:24" x14ac:dyDescent="0.2">
      <c r="A6564" t="s">
        <v>4381</v>
      </c>
      <c r="B6564" t="s">
        <v>66</v>
      </c>
      <c r="C6564" t="s">
        <v>57</v>
      </c>
      <c r="D6564" t="s">
        <v>24</v>
      </c>
      <c r="E6564" t="s">
        <v>65</v>
      </c>
      <c r="F6564" t="s">
        <v>62</v>
      </c>
      <c r="G6564" t="s">
        <v>31</v>
      </c>
      <c r="H6564" t="s">
        <v>15</v>
      </c>
      <c r="I6564">
        <v>19</v>
      </c>
      <c r="J6564">
        <v>1.3849384474583399</v>
      </c>
      <c r="K6564">
        <v>1.4134082320274</v>
      </c>
      <c r="L6564">
        <v>-2.8469784569059201E-2</v>
      </c>
      <c r="M6564">
        <v>-2.0556714719926601E-2</v>
      </c>
      <c r="N6564">
        <v>78.516907515955097</v>
      </c>
      <c r="O6564">
        <v>75.961585209375897</v>
      </c>
      <c r="P6564">
        <v>0.166674508883358</v>
      </c>
      <c r="Q6564" s="27">
        <v>-0.30264935168218299</v>
      </c>
      <c r="R6564">
        <v>-0.24214650495752399</v>
      </c>
      <c r="S6564">
        <v>-0.115807227223939</v>
      </c>
      <c r="T6564">
        <v>-2.8469784569059201E-2</v>
      </c>
      <c r="U6564">
        <v>5.8867658085820597E-2</v>
      </c>
      <c r="V6564">
        <v>0.185206935819406</v>
      </c>
      <c r="W6564">
        <v>0.245709782544065</v>
      </c>
      <c r="X6564">
        <v>0.16794956168442499</v>
      </c>
    </row>
    <row r="6565" spans="1:24" x14ac:dyDescent="0.2">
      <c r="A6565" t="s">
        <v>4364</v>
      </c>
      <c r="B6565" t="s">
        <v>66</v>
      </c>
      <c r="C6565" t="s">
        <v>57</v>
      </c>
      <c r="D6565" t="s">
        <v>24</v>
      </c>
      <c r="E6565" t="s">
        <v>65</v>
      </c>
      <c r="F6565" t="s">
        <v>62</v>
      </c>
      <c r="G6565" t="s">
        <v>31</v>
      </c>
      <c r="H6565" t="s">
        <v>13</v>
      </c>
      <c r="I6565">
        <v>2</v>
      </c>
      <c r="J6565">
        <v>0.85035814365531204</v>
      </c>
      <c r="K6565">
        <v>0.89623830775215896</v>
      </c>
      <c r="L6565">
        <v>-4.5880164096846698E-2</v>
      </c>
      <c r="M6565">
        <v>-5.3953930398817899E-2</v>
      </c>
      <c r="N6565">
        <v>64.034615137245197</v>
      </c>
      <c r="O6565">
        <v>75.961585209375897</v>
      </c>
      <c r="P6565">
        <v>0.10669554399463101</v>
      </c>
      <c r="Q6565" s="27">
        <v>-0.221394333968015</v>
      </c>
      <c r="R6565">
        <v>-0.18266385149796399</v>
      </c>
      <c r="S6565">
        <v>-0.10178862915003301</v>
      </c>
      <c r="T6565">
        <v>-4.5880164096846698E-2</v>
      </c>
      <c r="U6565">
        <v>1.0028300956340001E-2</v>
      </c>
      <c r="V6565">
        <v>9.0903523304270401E-2</v>
      </c>
      <c r="W6565">
        <v>0.12963400577432099</v>
      </c>
      <c r="X6565">
        <v>4.8703871804730597E-2</v>
      </c>
    </row>
    <row r="6566" spans="1:24" x14ac:dyDescent="0.2">
      <c r="A6566" t="s">
        <v>4382</v>
      </c>
      <c r="B6566" t="s">
        <v>66</v>
      </c>
      <c r="C6566" t="s">
        <v>57</v>
      </c>
      <c r="D6566" t="s">
        <v>24</v>
      </c>
      <c r="E6566" t="s">
        <v>65</v>
      </c>
      <c r="F6566" t="s">
        <v>62</v>
      </c>
      <c r="G6566" t="s">
        <v>31</v>
      </c>
      <c r="H6566" t="s">
        <v>15</v>
      </c>
      <c r="I6566">
        <v>20</v>
      </c>
      <c r="J6566">
        <v>1.4545595973834999</v>
      </c>
      <c r="K6566">
        <v>1.5264972650664901</v>
      </c>
      <c r="L6566">
        <v>-7.1937667682984804E-2</v>
      </c>
      <c r="M6566">
        <v>-4.9456665654943298E-2</v>
      </c>
      <c r="N6566">
        <v>74.723083412850897</v>
      </c>
      <c r="O6566">
        <v>75.961585209375897</v>
      </c>
      <c r="P6566">
        <v>0.15463169255362599</v>
      </c>
      <c r="Q6566" s="27">
        <v>-0.32630680193369999</v>
      </c>
      <c r="R6566">
        <v>-0.27017549753673398</v>
      </c>
      <c r="S6566">
        <v>-0.15296467458108501</v>
      </c>
      <c r="T6566">
        <v>-7.1937667682984804E-2</v>
      </c>
      <c r="U6566">
        <v>9.0893392151154394E-3</v>
      </c>
      <c r="V6566">
        <v>0.12630016217076401</v>
      </c>
      <c r="W6566">
        <v>0.18243146656773099</v>
      </c>
      <c r="X6566">
        <v>0.14767901045873599</v>
      </c>
    </row>
    <row r="6567" spans="1:24" x14ac:dyDescent="0.2">
      <c r="A6567" t="s">
        <v>4383</v>
      </c>
      <c r="B6567" t="s">
        <v>66</v>
      </c>
      <c r="C6567" t="s">
        <v>57</v>
      </c>
      <c r="D6567" t="s">
        <v>24</v>
      </c>
      <c r="E6567" t="s">
        <v>65</v>
      </c>
      <c r="F6567" t="s">
        <v>62</v>
      </c>
      <c r="G6567" t="s">
        <v>31</v>
      </c>
      <c r="H6567" t="s">
        <v>15</v>
      </c>
      <c r="I6567">
        <v>21</v>
      </c>
      <c r="J6567">
        <v>1.4189612892061501</v>
      </c>
      <c r="K6567">
        <v>1.49441727406266</v>
      </c>
      <c r="L6567">
        <v>-7.5455984856506106E-2</v>
      </c>
      <c r="M6567">
        <v>-5.3176915699173502E-2</v>
      </c>
      <c r="N6567">
        <v>71.672929846954602</v>
      </c>
      <c r="O6567">
        <v>75.961585209375897</v>
      </c>
      <c r="P6567">
        <v>0.14916010439601701</v>
      </c>
      <c r="Q6567" s="27">
        <v>-0.320824356587954</v>
      </c>
      <c r="R6567">
        <v>-0.2666792386922</v>
      </c>
      <c r="S6567">
        <v>-0.15361587956001899</v>
      </c>
      <c r="T6567">
        <v>-7.5455984856506106E-2</v>
      </c>
      <c r="U6567">
        <v>2.70390984700671E-3</v>
      </c>
      <c r="V6567">
        <v>0.115767268979187</v>
      </c>
      <c r="W6567">
        <v>0.16991238687494201</v>
      </c>
      <c r="X6567">
        <v>0.10556856285729101</v>
      </c>
    </row>
    <row r="6568" spans="1:24" x14ac:dyDescent="0.2">
      <c r="A6568" t="s">
        <v>4384</v>
      </c>
      <c r="B6568" t="s">
        <v>66</v>
      </c>
      <c r="C6568" t="s">
        <v>57</v>
      </c>
      <c r="D6568" t="s">
        <v>24</v>
      </c>
      <c r="E6568" t="s">
        <v>65</v>
      </c>
      <c r="F6568" t="s">
        <v>62</v>
      </c>
      <c r="G6568" t="s">
        <v>31</v>
      </c>
      <c r="H6568" t="s">
        <v>14</v>
      </c>
      <c r="I6568">
        <v>22</v>
      </c>
      <c r="J6568">
        <v>1.3082047909930099</v>
      </c>
      <c r="K6568">
        <v>1.3794884433190999</v>
      </c>
      <c r="L6568">
        <v>-7.1283652326093794E-2</v>
      </c>
      <c r="M6568">
        <v>-5.4489673800984198E-2</v>
      </c>
      <c r="N6568">
        <v>68.520884111469101</v>
      </c>
      <c r="O6568">
        <v>75.961585209375897</v>
      </c>
      <c r="P6568">
        <v>0.14367998117801001</v>
      </c>
      <c r="Q6568" s="27">
        <v>-0.30763722136392002</v>
      </c>
      <c r="R6568">
        <v>-0.25548138819630201</v>
      </c>
      <c r="S6568">
        <v>-0.14657196246337101</v>
      </c>
      <c r="T6568">
        <v>-7.1283652326093794E-2</v>
      </c>
      <c r="U6568">
        <v>4.00465781118338E-3</v>
      </c>
      <c r="V6568">
        <v>0.112914083544115</v>
      </c>
      <c r="W6568">
        <v>0.16506991671173199</v>
      </c>
      <c r="X6568">
        <v>8.3981458171698997E-2</v>
      </c>
    </row>
    <row r="6569" spans="1:24" x14ac:dyDescent="0.2">
      <c r="A6569" t="s">
        <v>4385</v>
      </c>
      <c r="B6569" t="s">
        <v>66</v>
      </c>
      <c r="C6569" t="s">
        <v>57</v>
      </c>
      <c r="D6569" t="s">
        <v>24</v>
      </c>
      <c r="E6569" t="s">
        <v>65</v>
      </c>
      <c r="F6569" t="s">
        <v>62</v>
      </c>
      <c r="G6569" t="s">
        <v>31</v>
      </c>
      <c r="H6569" t="s">
        <v>14</v>
      </c>
      <c r="I6569">
        <v>23</v>
      </c>
      <c r="J6569">
        <v>1.1520863995852899</v>
      </c>
      <c r="K6569">
        <v>1.18360859211939</v>
      </c>
      <c r="L6569">
        <v>-3.1522192534096299E-2</v>
      </c>
      <c r="M6569">
        <v>-2.7360962290192099E-2</v>
      </c>
      <c r="N6569">
        <v>66.502861624016404</v>
      </c>
      <c r="O6569">
        <v>75.961585209375897</v>
      </c>
      <c r="P6569">
        <v>0.13411385971689599</v>
      </c>
      <c r="Q6569" s="27">
        <v>-0.25213949176839001</v>
      </c>
      <c r="R6569">
        <v>-0.20345616069115699</v>
      </c>
      <c r="S6569">
        <v>-0.10179785502575001</v>
      </c>
      <c r="T6569">
        <v>-3.1522192534096299E-2</v>
      </c>
      <c r="U6569">
        <v>3.8753469957557303E-2</v>
      </c>
      <c r="V6569">
        <v>0.140411775622964</v>
      </c>
      <c r="W6569">
        <v>0.189095106700198</v>
      </c>
      <c r="X6569">
        <v>9.8564762608159301E-2</v>
      </c>
    </row>
    <row r="6570" spans="1:24" x14ac:dyDescent="0.2">
      <c r="A6570" t="s">
        <v>4386</v>
      </c>
      <c r="B6570" t="s">
        <v>66</v>
      </c>
      <c r="C6570" t="s">
        <v>57</v>
      </c>
      <c r="D6570" t="s">
        <v>24</v>
      </c>
      <c r="E6570" t="s">
        <v>65</v>
      </c>
      <c r="F6570" t="s">
        <v>62</v>
      </c>
      <c r="G6570" t="s">
        <v>31</v>
      </c>
      <c r="H6570" t="s">
        <v>14</v>
      </c>
      <c r="I6570">
        <v>24</v>
      </c>
      <c r="J6570">
        <v>1.00405770047163</v>
      </c>
      <c r="K6570">
        <v>1.0404457720103899</v>
      </c>
      <c r="L6570">
        <v>-3.6388071538755201E-2</v>
      </c>
      <c r="M6570">
        <v>-3.6241016349621E-2</v>
      </c>
      <c r="N6570">
        <v>64.073739390606605</v>
      </c>
      <c r="O6570">
        <v>75.961585209375897</v>
      </c>
      <c r="P6570">
        <v>0.123408727010207</v>
      </c>
      <c r="Q6570" s="27">
        <v>-0.23939542747054501</v>
      </c>
      <c r="R6570">
        <v>-0.19459805956584</v>
      </c>
      <c r="S6570">
        <v>-0.101054244492104</v>
      </c>
      <c r="T6570">
        <v>-3.6388071538755201E-2</v>
      </c>
      <c r="U6570">
        <v>2.8278101414592999E-2</v>
      </c>
      <c r="V6570">
        <v>0.12182191648833</v>
      </c>
      <c r="W6570">
        <v>0.166619284393035</v>
      </c>
      <c r="X6570">
        <v>9.2872733480228203E-2</v>
      </c>
    </row>
    <row r="6571" spans="1:24" x14ac:dyDescent="0.2">
      <c r="A6571" t="s">
        <v>4365</v>
      </c>
      <c r="B6571" t="s">
        <v>66</v>
      </c>
      <c r="C6571" t="s">
        <v>57</v>
      </c>
      <c r="D6571" t="s">
        <v>24</v>
      </c>
      <c r="E6571" t="s">
        <v>65</v>
      </c>
      <c r="F6571" t="s">
        <v>62</v>
      </c>
      <c r="G6571" t="s">
        <v>31</v>
      </c>
      <c r="H6571" t="s">
        <v>13</v>
      </c>
      <c r="I6571">
        <v>3</v>
      </c>
      <c r="J6571">
        <v>0.82235950917286404</v>
      </c>
      <c r="K6571">
        <v>0.88047065265975399</v>
      </c>
      <c r="L6571">
        <v>-5.8111143486890497E-2</v>
      </c>
      <c r="M6571">
        <v>-7.0663916254022699E-2</v>
      </c>
      <c r="N6571">
        <v>63.230669502447498</v>
      </c>
      <c r="O6571">
        <v>75.961585209375897</v>
      </c>
      <c r="P6571">
        <v>0.101028626517866</v>
      </c>
      <c r="Q6571" s="27">
        <v>-0.224303234108779</v>
      </c>
      <c r="R6571">
        <v>-0.18762984268279401</v>
      </c>
      <c r="S6571">
        <v>-0.111050143782252</v>
      </c>
      <c r="T6571">
        <v>-5.8111143486890497E-2</v>
      </c>
      <c r="U6571">
        <v>-5.1721431915288801E-3</v>
      </c>
      <c r="V6571">
        <v>7.1407555709013304E-2</v>
      </c>
      <c r="W6571">
        <v>0.108080947134998</v>
      </c>
      <c r="X6571">
        <v>4.0847436093544902E-2</v>
      </c>
    </row>
    <row r="6572" spans="1:24" x14ac:dyDescent="0.2">
      <c r="A6572" t="s">
        <v>4366</v>
      </c>
      <c r="B6572" t="s">
        <v>66</v>
      </c>
      <c r="C6572" t="s">
        <v>57</v>
      </c>
      <c r="D6572" t="s">
        <v>24</v>
      </c>
      <c r="E6572" t="s">
        <v>65</v>
      </c>
      <c r="F6572" t="s">
        <v>62</v>
      </c>
      <c r="G6572" t="s">
        <v>31</v>
      </c>
      <c r="H6572" t="s">
        <v>13</v>
      </c>
      <c r="I6572">
        <v>4</v>
      </c>
      <c r="J6572">
        <v>0.80969161510730803</v>
      </c>
      <c r="K6572">
        <v>0.86641345916893497</v>
      </c>
      <c r="L6572">
        <v>-5.6721844061626801E-2</v>
      </c>
      <c r="M6572">
        <v>-7.0053638945130406E-2</v>
      </c>
      <c r="N6572">
        <v>62.609822806555499</v>
      </c>
      <c r="O6572">
        <v>75.961585209375897</v>
      </c>
      <c r="P6572">
        <v>9.6804387215496904E-2</v>
      </c>
      <c r="Q6572" s="27">
        <v>-0.21596506103111901</v>
      </c>
      <c r="R6572">
        <v>-0.180825068471894</v>
      </c>
      <c r="S6572">
        <v>-0.107447342962547</v>
      </c>
      <c r="T6572">
        <v>-5.6721844061626801E-2</v>
      </c>
      <c r="U6572">
        <v>-5.9963451607064804E-3</v>
      </c>
      <c r="V6572">
        <v>6.7381380348640205E-2</v>
      </c>
      <c r="W6572">
        <v>0.102521372907866</v>
      </c>
      <c r="X6572">
        <v>3.3165382046517602E-2</v>
      </c>
    </row>
    <row r="6573" spans="1:24" x14ac:dyDescent="0.2">
      <c r="A6573" t="s">
        <v>4367</v>
      </c>
      <c r="B6573" t="s">
        <v>66</v>
      </c>
      <c r="C6573" t="s">
        <v>57</v>
      </c>
      <c r="D6573" t="s">
        <v>24</v>
      </c>
      <c r="E6573" t="s">
        <v>65</v>
      </c>
      <c r="F6573" t="s">
        <v>62</v>
      </c>
      <c r="G6573" t="s">
        <v>31</v>
      </c>
      <c r="H6573" t="s">
        <v>13</v>
      </c>
      <c r="I6573">
        <v>5</v>
      </c>
      <c r="J6573">
        <v>0.81754830900033104</v>
      </c>
      <c r="K6573">
        <v>0.86557414819886802</v>
      </c>
      <c r="L6573">
        <v>-4.8025839198537097E-2</v>
      </c>
      <c r="M6573">
        <v>-5.8743732535220299E-2</v>
      </c>
      <c r="N6573">
        <v>62.479035954829897</v>
      </c>
      <c r="O6573">
        <v>75.961585209375897</v>
      </c>
      <c r="P6573">
        <v>9.5465488259987394E-2</v>
      </c>
      <c r="Q6573" s="27">
        <v>-0.20506656738621601</v>
      </c>
      <c r="R6573">
        <v>-0.17041259514784099</v>
      </c>
      <c r="S6573">
        <v>-9.8049755046770506E-2</v>
      </c>
      <c r="T6573">
        <v>-4.8025839198537097E-2</v>
      </c>
      <c r="U6573">
        <v>1.9980766496963099E-3</v>
      </c>
      <c r="V6573">
        <v>7.4360916750766795E-2</v>
      </c>
      <c r="W6573">
        <v>0.10901488898914199</v>
      </c>
      <c r="X6573">
        <v>1.7032886784147602E-2</v>
      </c>
    </row>
    <row r="6574" spans="1:24" x14ac:dyDescent="0.2">
      <c r="A6574" t="s">
        <v>4368</v>
      </c>
      <c r="B6574" t="s">
        <v>66</v>
      </c>
      <c r="C6574" t="s">
        <v>57</v>
      </c>
      <c r="D6574" t="s">
        <v>24</v>
      </c>
      <c r="E6574" t="s">
        <v>65</v>
      </c>
      <c r="F6574" t="s">
        <v>62</v>
      </c>
      <c r="G6574" t="s">
        <v>31</v>
      </c>
      <c r="H6574" t="s">
        <v>13</v>
      </c>
      <c r="I6574">
        <v>6</v>
      </c>
      <c r="J6574">
        <v>0.87771311502630101</v>
      </c>
      <c r="K6574">
        <v>0.89752134650631898</v>
      </c>
      <c r="L6574">
        <v>-1.9808231480017799E-2</v>
      </c>
      <c r="M6574">
        <v>-2.2568002164835201E-2</v>
      </c>
      <c r="N6574">
        <v>62.804821195551099</v>
      </c>
      <c r="O6574">
        <v>75.961585209375897</v>
      </c>
      <c r="P6574">
        <v>0.100355185356962</v>
      </c>
      <c r="Q6574" s="27">
        <v>-0.18489251139222099</v>
      </c>
      <c r="R6574">
        <v>-0.14846357910764399</v>
      </c>
      <c r="S6574">
        <v>-7.2394348607066103E-2</v>
      </c>
      <c r="T6574">
        <v>-1.9808231480017799E-2</v>
      </c>
      <c r="U6574">
        <v>3.2777885647030498E-2</v>
      </c>
      <c r="V6574">
        <v>0.108847116147608</v>
      </c>
      <c r="W6574">
        <v>0.145276048432185</v>
      </c>
      <c r="X6574">
        <v>-2.4062604634671999E-3</v>
      </c>
    </row>
    <row r="6575" spans="1:24" x14ac:dyDescent="0.2">
      <c r="A6575" t="s">
        <v>4369</v>
      </c>
      <c r="B6575" t="s">
        <v>66</v>
      </c>
      <c r="C6575" t="s">
        <v>57</v>
      </c>
      <c r="D6575" t="s">
        <v>24</v>
      </c>
      <c r="E6575" t="s">
        <v>65</v>
      </c>
      <c r="F6575" t="s">
        <v>62</v>
      </c>
      <c r="G6575" t="s">
        <v>31</v>
      </c>
      <c r="H6575" t="s">
        <v>14</v>
      </c>
      <c r="I6575">
        <v>7</v>
      </c>
      <c r="J6575">
        <v>0.94659833426395501</v>
      </c>
      <c r="K6575">
        <v>0.95544885701219795</v>
      </c>
      <c r="L6575">
        <v>-8.8505227482427607E-3</v>
      </c>
      <c r="M6575">
        <v>-9.3498186378329594E-3</v>
      </c>
      <c r="N6575">
        <v>63.084830798066797</v>
      </c>
      <c r="O6575">
        <v>75.961585209375897</v>
      </c>
      <c r="P6575">
        <v>0.113721326668428</v>
      </c>
      <c r="Q6575" s="27">
        <v>-0.195922105117808</v>
      </c>
      <c r="R6575">
        <v>-0.15464126353716801</v>
      </c>
      <c r="S6575">
        <v>-6.8440497922499302E-2</v>
      </c>
      <c r="T6575">
        <v>-8.8505227482427607E-3</v>
      </c>
      <c r="U6575">
        <v>5.0739452426013798E-2</v>
      </c>
      <c r="V6575">
        <v>0.13694021804068299</v>
      </c>
      <c r="W6575">
        <v>0.17822105962132201</v>
      </c>
      <c r="X6575">
        <v>-6.7580219503639599E-2</v>
      </c>
    </row>
    <row r="6576" spans="1:24" x14ac:dyDescent="0.2">
      <c r="A6576" t="s">
        <v>4370</v>
      </c>
      <c r="B6576" t="s">
        <v>66</v>
      </c>
      <c r="C6576" t="s">
        <v>57</v>
      </c>
      <c r="D6576" t="s">
        <v>24</v>
      </c>
      <c r="E6576" t="s">
        <v>65</v>
      </c>
      <c r="F6576" t="s">
        <v>62</v>
      </c>
      <c r="G6576" t="s">
        <v>31</v>
      </c>
      <c r="H6576" t="s">
        <v>14</v>
      </c>
      <c r="I6576">
        <v>8</v>
      </c>
      <c r="J6576">
        <v>0.66881237015245498</v>
      </c>
      <c r="K6576">
        <v>0.69801979477009601</v>
      </c>
      <c r="L6576">
        <v>-2.9207424617640702E-2</v>
      </c>
      <c r="M6576">
        <v>-4.3670580750447101E-2</v>
      </c>
      <c r="N6576">
        <v>64.806655387570501</v>
      </c>
      <c r="O6576">
        <v>75.961585209375897</v>
      </c>
      <c r="P6576">
        <v>0.13465044709680801</v>
      </c>
      <c r="Q6576" s="27">
        <v>-0.25070741009188902</v>
      </c>
      <c r="R6576">
        <v>-0.20182929779574799</v>
      </c>
      <c r="S6576">
        <v>-9.9764258896367905E-2</v>
      </c>
      <c r="T6576">
        <v>-2.9207424617640702E-2</v>
      </c>
      <c r="U6576">
        <v>4.1349409661086502E-2</v>
      </c>
      <c r="V6576" s="1">
        <v>0.14341444856046701</v>
      </c>
      <c r="W6576">
        <v>0.19229256085660801</v>
      </c>
      <c r="X6576">
        <v>-0.101964070612566</v>
      </c>
    </row>
    <row r="6577" spans="1:24" x14ac:dyDescent="0.2">
      <c r="A6577" t="s">
        <v>4371</v>
      </c>
      <c r="B6577" t="s">
        <v>66</v>
      </c>
      <c r="C6577" t="s">
        <v>57</v>
      </c>
      <c r="D6577" t="s">
        <v>24</v>
      </c>
      <c r="E6577" t="s">
        <v>65</v>
      </c>
      <c r="F6577" t="s">
        <v>62</v>
      </c>
      <c r="G6577" t="s">
        <v>31</v>
      </c>
      <c r="H6577" t="s">
        <v>14</v>
      </c>
      <c r="I6577">
        <v>9</v>
      </c>
      <c r="J6577">
        <v>-0.61759912706636699</v>
      </c>
      <c r="K6577">
        <v>-0.61710990177727998</v>
      </c>
      <c r="L6577">
        <v>-4.8922528908728496E-4</v>
      </c>
      <c r="M6577">
        <v>7.9214051258643195E-4</v>
      </c>
      <c r="N6577">
        <v>72.151565179069294</v>
      </c>
      <c r="O6577">
        <v>75.961585209375897</v>
      </c>
      <c r="P6577">
        <v>0.175309245670904</v>
      </c>
      <c r="Q6577" s="27">
        <v>-0.28887293441772399</v>
      </c>
      <c r="R6577">
        <v>-0.225235678239186</v>
      </c>
      <c r="S6577">
        <v>-9.2351270020640905E-2</v>
      </c>
      <c r="T6577">
        <v>-4.8922528908728496E-4</v>
      </c>
      <c r="U6577">
        <v>9.1372819442466405E-2</v>
      </c>
      <c r="V6577">
        <v>0.224257227661012</v>
      </c>
      <c r="W6577">
        <v>0.28789448383955002</v>
      </c>
      <c r="X6577">
        <v>-0.123393290889607</v>
      </c>
    </row>
    <row r="6578" spans="1:24" x14ac:dyDescent="0.2">
      <c r="A6578" t="s">
        <v>4171</v>
      </c>
      <c r="B6578" t="s">
        <v>66</v>
      </c>
      <c r="C6578" t="s">
        <v>57</v>
      </c>
      <c r="D6578" t="s">
        <v>24</v>
      </c>
      <c r="E6578" t="s">
        <v>65</v>
      </c>
      <c r="F6578" t="s">
        <v>62</v>
      </c>
      <c r="G6578" t="s">
        <v>30</v>
      </c>
      <c r="H6578" t="s">
        <v>13</v>
      </c>
      <c r="I6578">
        <v>1</v>
      </c>
      <c r="J6578">
        <v>1.3036518003494</v>
      </c>
      <c r="K6578">
        <v>1.3005304614827899</v>
      </c>
      <c r="L6578">
        <v>3.1213388666127199E-3</v>
      </c>
      <c r="M6578">
        <v>2.3943041123221402E-3</v>
      </c>
      <c r="N6578">
        <v>70.142453022182295</v>
      </c>
      <c r="O6578">
        <v>78.553621756031205</v>
      </c>
      <c r="P6578">
        <v>0.131940281297451</v>
      </c>
      <c r="Q6578" s="27">
        <v>-0.213920423867695</v>
      </c>
      <c r="R6578">
        <v>-0.16602610175672</v>
      </c>
      <c r="S6578">
        <v>-6.6015368533251795E-2</v>
      </c>
      <c r="T6578">
        <v>3.1213388666127199E-3</v>
      </c>
      <c r="U6578">
        <v>7.2258046266477305E-2</v>
      </c>
      <c r="V6578">
        <v>0.17226877948994501</v>
      </c>
      <c r="W6578">
        <v>0.22016310160092001</v>
      </c>
      <c r="X6578">
        <v>5.7656275629235303E-2</v>
      </c>
    </row>
    <row r="6579" spans="1:24" x14ac:dyDescent="0.2">
      <c r="A6579" t="s">
        <v>4180</v>
      </c>
      <c r="B6579" t="s">
        <v>66</v>
      </c>
      <c r="C6579" t="s">
        <v>57</v>
      </c>
      <c r="D6579" t="s">
        <v>24</v>
      </c>
      <c r="E6579" t="s">
        <v>65</v>
      </c>
      <c r="F6579" t="s">
        <v>62</v>
      </c>
      <c r="G6579" t="s">
        <v>30</v>
      </c>
      <c r="H6579" t="s">
        <v>14</v>
      </c>
      <c r="I6579">
        <v>10</v>
      </c>
      <c r="J6579">
        <v>-0.115359754637286</v>
      </c>
      <c r="K6579">
        <v>-0.11047528297975701</v>
      </c>
      <c r="L6579">
        <v>-4.8844716575289502E-3</v>
      </c>
      <c r="M6579">
        <v>4.2341210527767702E-2</v>
      </c>
      <c r="N6579">
        <v>79.619604245925998</v>
      </c>
      <c r="O6579">
        <v>78.553621756031205</v>
      </c>
      <c r="P6579">
        <v>0.19678194552330999</v>
      </c>
      <c r="Q6579" s="27">
        <v>-0.328590772043374</v>
      </c>
      <c r="R6579">
        <v>-0.25715892581841299</v>
      </c>
      <c r="S6579">
        <v>-0.107998211111744</v>
      </c>
      <c r="T6579">
        <v>-4.8844716575289502E-3</v>
      </c>
      <c r="U6579">
        <v>9.8229267796685601E-2</v>
      </c>
      <c r="V6579">
        <v>0.247389982503355</v>
      </c>
      <c r="W6579">
        <v>0.31882182872831599</v>
      </c>
      <c r="X6579">
        <v>0.239674259191925</v>
      </c>
    </row>
    <row r="6580" spans="1:24" x14ac:dyDescent="0.2">
      <c r="A6580" t="s">
        <v>4181</v>
      </c>
      <c r="B6580" t="s">
        <v>66</v>
      </c>
      <c r="C6580" t="s">
        <v>57</v>
      </c>
      <c r="D6580" t="s">
        <v>24</v>
      </c>
      <c r="E6580" t="s">
        <v>65</v>
      </c>
      <c r="F6580" t="s">
        <v>62</v>
      </c>
      <c r="G6580" t="s">
        <v>30</v>
      </c>
      <c r="H6580" t="s">
        <v>14</v>
      </c>
      <c r="I6580">
        <v>11</v>
      </c>
      <c r="J6580">
        <v>-0.65051000452798402</v>
      </c>
      <c r="K6580">
        <v>-0.644390354433515</v>
      </c>
      <c r="L6580">
        <v>-6.1196500944693802E-3</v>
      </c>
      <c r="M6580">
        <v>9.4074649918871808E-3</v>
      </c>
      <c r="N6580">
        <v>86.103585395625501</v>
      </c>
      <c r="O6580">
        <v>78.553621756031205</v>
      </c>
      <c r="P6580">
        <v>0.232073347199997</v>
      </c>
      <c r="Q6580" s="27">
        <v>-0.38788030623846498</v>
      </c>
      <c r="R6580">
        <v>-0.30363768120486601</v>
      </c>
      <c r="S6580">
        <v>-0.12772608402726801</v>
      </c>
      <c r="T6580">
        <v>-6.1196500944693802E-3</v>
      </c>
      <c r="U6580">
        <v>0.115486783838329</v>
      </c>
      <c r="V6580">
        <v>0.29139838101592702</v>
      </c>
      <c r="W6580">
        <v>0.37564100604952599</v>
      </c>
      <c r="X6580">
        <v>0.266595618191799</v>
      </c>
    </row>
    <row r="6581" spans="1:24" x14ac:dyDescent="0.2">
      <c r="A6581" t="s">
        <v>4182</v>
      </c>
      <c r="B6581" t="s">
        <v>66</v>
      </c>
      <c r="C6581" t="s">
        <v>57</v>
      </c>
      <c r="D6581" t="s">
        <v>24</v>
      </c>
      <c r="E6581" t="s">
        <v>65</v>
      </c>
      <c r="F6581" t="s">
        <v>62</v>
      </c>
      <c r="G6581" t="s">
        <v>30</v>
      </c>
      <c r="H6581" t="s">
        <v>14</v>
      </c>
      <c r="I6581">
        <v>12</v>
      </c>
      <c r="J6581">
        <v>-0.94290419979226503</v>
      </c>
      <c r="K6581">
        <v>-0.92976348059479397</v>
      </c>
      <c r="L6581">
        <v>-1.31407191974715E-2</v>
      </c>
      <c r="M6581">
        <v>1.3936430870035999E-2</v>
      </c>
      <c r="N6581">
        <v>90.699633459322101</v>
      </c>
      <c r="O6581">
        <v>78.553621756031205</v>
      </c>
      <c r="P6581">
        <v>0.247758089420761</v>
      </c>
      <c r="Q6581" s="27">
        <v>-0.42070277629462299</v>
      </c>
      <c r="R6581">
        <v>-0.33076658983488699</v>
      </c>
      <c r="S6581">
        <v>-0.14296595805394999</v>
      </c>
      <c r="T6581">
        <v>-1.31407191974715E-2</v>
      </c>
      <c r="U6581">
        <v>0.116684519659007</v>
      </c>
      <c r="V6581">
        <v>0.30448515143994398</v>
      </c>
      <c r="W6581">
        <v>0.39442133789967998</v>
      </c>
      <c r="X6581">
        <v>0.278451794702269</v>
      </c>
    </row>
    <row r="6582" spans="1:24" x14ac:dyDescent="0.2">
      <c r="A6582" t="s">
        <v>4183</v>
      </c>
      <c r="B6582" t="s">
        <v>66</v>
      </c>
      <c r="C6582" t="s">
        <v>57</v>
      </c>
      <c r="D6582" t="s">
        <v>24</v>
      </c>
      <c r="E6582" t="s">
        <v>65</v>
      </c>
      <c r="F6582" t="s">
        <v>62</v>
      </c>
      <c r="G6582" t="s">
        <v>30</v>
      </c>
      <c r="H6582" t="s">
        <v>14</v>
      </c>
      <c r="I6582">
        <v>13</v>
      </c>
      <c r="J6582">
        <v>-0.999236009386271</v>
      </c>
      <c r="K6582">
        <v>-0.97751267910050099</v>
      </c>
      <c r="L6582">
        <v>-2.172333028577E-2</v>
      </c>
      <c r="M6582">
        <v>2.17399393954112E-2</v>
      </c>
      <c r="N6582">
        <v>93.767465933453096</v>
      </c>
      <c r="O6582">
        <v>78.553621756031205</v>
      </c>
      <c r="P6582">
        <v>0.253213108036417</v>
      </c>
      <c r="Q6582" s="27">
        <v>-0.438258893005676</v>
      </c>
      <c r="R6582">
        <v>-0.346342534788456</v>
      </c>
      <c r="S6582">
        <v>-0.154406998896852</v>
      </c>
      <c r="T6582">
        <v>-2.172333028577E-2</v>
      </c>
      <c r="U6582">
        <v>0.11096033832531201</v>
      </c>
      <c r="V6582">
        <v>0.30289587421691599</v>
      </c>
      <c r="W6582">
        <v>0.39481223243413599</v>
      </c>
      <c r="X6582">
        <v>0.31699983509089602</v>
      </c>
    </row>
    <row r="6583" spans="1:24" x14ac:dyDescent="0.2">
      <c r="A6583" t="s">
        <v>4184</v>
      </c>
      <c r="B6583" t="s">
        <v>66</v>
      </c>
      <c r="C6583" t="s">
        <v>57</v>
      </c>
      <c r="D6583" t="s">
        <v>24</v>
      </c>
      <c r="E6583" t="s">
        <v>65</v>
      </c>
      <c r="F6583" t="s">
        <v>62</v>
      </c>
      <c r="G6583" t="s">
        <v>30</v>
      </c>
      <c r="H6583" t="s">
        <v>14</v>
      </c>
      <c r="I6583">
        <v>14</v>
      </c>
      <c r="J6583">
        <v>-0.69566084343224299</v>
      </c>
      <c r="K6583">
        <v>-0.67368888532665105</v>
      </c>
      <c r="L6583">
        <v>-2.1971958105591698E-2</v>
      </c>
      <c r="M6583">
        <v>3.1584296159586502E-2</v>
      </c>
      <c r="N6583">
        <v>94.062701146291602</v>
      </c>
      <c r="O6583">
        <v>78.553621756031205</v>
      </c>
      <c r="P6583">
        <v>0.24800949547616399</v>
      </c>
      <c r="Q6583" s="27">
        <v>-0.42994757816388202</v>
      </c>
      <c r="R6583">
        <v>-0.33992013130603399</v>
      </c>
      <c r="S6583">
        <v>-0.151928933735102</v>
      </c>
      <c r="T6583">
        <v>-2.1971958105591698E-2</v>
      </c>
      <c r="U6583">
        <v>0.10798501752391799</v>
      </c>
      <c r="V6583">
        <v>0.295976215094851</v>
      </c>
      <c r="W6583">
        <v>0.38600366195269797</v>
      </c>
      <c r="X6583">
        <v>0.34690273939176502</v>
      </c>
    </row>
    <row r="6584" spans="1:24" x14ac:dyDescent="0.2">
      <c r="A6584" t="s">
        <v>4185</v>
      </c>
      <c r="B6584" t="s">
        <v>66</v>
      </c>
      <c r="C6584" t="s">
        <v>57</v>
      </c>
      <c r="D6584" t="s">
        <v>24</v>
      </c>
      <c r="E6584" t="s">
        <v>65</v>
      </c>
      <c r="F6584" t="s">
        <v>62</v>
      </c>
      <c r="G6584" t="s">
        <v>30</v>
      </c>
      <c r="H6584" t="s">
        <v>14</v>
      </c>
      <c r="I6584">
        <v>15</v>
      </c>
      <c r="J6584">
        <v>-3.3060677180329803E-2</v>
      </c>
      <c r="K6584" s="1">
        <v>-2.42076185278466E-2</v>
      </c>
      <c r="L6584">
        <v>-8.8530586524832901E-3</v>
      </c>
      <c r="M6584">
        <v>0.26778213296098502</v>
      </c>
      <c r="N6584">
        <v>94.660529862445003</v>
      </c>
      <c r="O6584">
        <v>78.553621756031205</v>
      </c>
      <c r="P6584">
        <v>0.23763432970718101</v>
      </c>
      <c r="Q6584" s="27">
        <v>-0.39976153102079498</v>
      </c>
      <c r="R6584">
        <v>-0.31350026933708902</v>
      </c>
      <c r="S6584">
        <v>-0.133373447419046</v>
      </c>
      <c r="T6584">
        <v>-8.8530586524832901E-3</v>
      </c>
      <c r="U6584">
        <v>0.115667330114079</v>
      </c>
      <c r="V6584">
        <v>0.295794152032122</v>
      </c>
      <c r="W6584">
        <v>0.38205541371582902</v>
      </c>
      <c r="X6584">
        <v>0.34599077462564898</v>
      </c>
    </row>
    <row r="6585" spans="1:24" x14ac:dyDescent="0.2">
      <c r="A6585" t="s">
        <v>4186</v>
      </c>
      <c r="B6585" t="s">
        <v>66</v>
      </c>
      <c r="C6585" t="s">
        <v>57</v>
      </c>
      <c r="D6585" t="s">
        <v>24</v>
      </c>
      <c r="E6585" t="s">
        <v>65</v>
      </c>
      <c r="F6585" t="s">
        <v>62</v>
      </c>
      <c r="G6585" t="s">
        <v>30</v>
      </c>
      <c r="H6585" t="s">
        <v>14</v>
      </c>
      <c r="I6585">
        <v>16</v>
      </c>
      <c r="J6585">
        <v>0.68674493313589802</v>
      </c>
      <c r="K6585">
        <v>0.70291334991561105</v>
      </c>
      <c r="L6585">
        <v>-1.61684167797129E-2</v>
      </c>
      <c r="M6585">
        <v>-2.3543554527417701E-2</v>
      </c>
      <c r="N6585">
        <v>93.8312427969515</v>
      </c>
      <c r="O6585">
        <v>78.553621756031205</v>
      </c>
      <c r="P6585">
        <v>0.23431596665686</v>
      </c>
      <c r="Q6585" s="27">
        <v>-0.40161818193024701</v>
      </c>
      <c r="R6585">
        <v>-0.31656148603380702</v>
      </c>
      <c r="S6585">
        <v>-0.138949983307907</v>
      </c>
      <c r="T6585">
        <v>-1.61684167797129E-2</v>
      </c>
      <c r="U6585">
        <v>0.106613149748482</v>
      </c>
      <c r="V6585">
        <v>0.284224652474381</v>
      </c>
      <c r="W6585">
        <v>0.36928134837082099</v>
      </c>
      <c r="X6585">
        <v>0.31560955554360398</v>
      </c>
    </row>
    <row r="6586" spans="1:24" x14ac:dyDescent="0.2">
      <c r="A6586" t="s">
        <v>4187</v>
      </c>
      <c r="B6586" t="s">
        <v>66</v>
      </c>
      <c r="C6586" t="s">
        <v>57</v>
      </c>
      <c r="D6586" t="s">
        <v>24</v>
      </c>
      <c r="E6586" t="s">
        <v>65</v>
      </c>
      <c r="F6586" t="s">
        <v>62</v>
      </c>
      <c r="G6586" t="s">
        <v>30</v>
      </c>
      <c r="H6586" t="s">
        <v>15</v>
      </c>
      <c r="I6586">
        <v>17</v>
      </c>
      <c r="J6586">
        <v>1.4067876115076099</v>
      </c>
      <c r="K6586">
        <v>1.49298055511408</v>
      </c>
      <c r="L6586">
        <v>-8.6192943606471104E-2</v>
      </c>
      <c r="M6586">
        <v>-6.1269336537660202E-2</v>
      </c>
      <c r="N6586">
        <v>93.419703000495701</v>
      </c>
      <c r="O6586">
        <v>78.553621756031205</v>
      </c>
      <c r="P6586">
        <v>0.23185724500587099</v>
      </c>
      <c r="Q6586" s="27">
        <v>-0.46759811164112802</v>
      </c>
      <c r="R6586">
        <v>-0.38343393170399698</v>
      </c>
      <c r="S6586">
        <v>-0.20768613998954699</v>
      </c>
      <c r="T6586">
        <v>-8.6192943606471104E-2</v>
      </c>
      <c r="U6586">
        <v>3.5300252776605097E-2</v>
      </c>
      <c r="V6586">
        <v>0.21104804449105499</v>
      </c>
      <c r="W6586">
        <v>0.29521222442818601</v>
      </c>
      <c r="X6586">
        <v>0.305732681897673</v>
      </c>
    </row>
    <row r="6587" spans="1:24" x14ac:dyDescent="0.2">
      <c r="A6587" t="s">
        <v>4188</v>
      </c>
      <c r="B6587" t="s">
        <v>66</v>
      </c>
      <c r="C6587" t="s">
        <v>57</v>
      </c>
      <c r="D6587" t="s">
        <v>24</v>
      </c>
      <c r="E6587" t="s">
        <v>65</v>
      </c>
      <c r="F6587" t="s">
        <v>62</v>
      </c>
      <c r="G6587" t="s">
        <v>30</v>
      </c>
      <c r="H6587" t="s">
        <v>15</v>
      </c>
      <c r="I6587">
        <v>18</v>
      </c>
      <c r="J6587">
        <v>2.1419111306226601</v>
      </c>
      <c r="K6587">
        <v>2.0871801705759299</v>
      </c>
      <c r="L6587">
        <v>5.4730960046721198E-2</v>
      </c>
      <c r="M6587">
        <v>2.5552395365166701E-2</v>
      </c>
      <c r="N6587">
        <v>91.266542999876094</v>
      </c>
      <c r="O6587">
        <v>78.553621756031205</v>
      </c>
      <c r="P6587">
        <v>0.224289992495945</v>
      </c>
      <c r="Q6587" s="27">
        <v>-0.31422607760910898</v>
      </c>
      <c r="R6587">
        <v>-0.23280881033308101</v>
      </c>
      <c r="S6587">
        <v>-6.27969960211541E-2</v>
      </c>
      <c r="T6587">
        <v>5.4730960046721198E-2</v>
      </c>
      <c r="U6587">
        <v>0.17225891611459701</v>
      </c>
      <c r="V6587">
        <v>0.34227073042652301</v>
      </c>
      <c r="W6587">
        <v>0.423687997702551</v>
      </c>
      <c r="X6587">
        <v>0.27847863923231803</v>
      </c>
    </row>
    <row r="6588" spans="1:24" x14ac:dyDescent="0.2">
      <c r="A6588" t="s">
        <v>4189</v>
      </c>
      <c r="B6588" t="s">
        <v>66</v>
      </c>
      <c r="C6588" t="s">
        <v>57</v>
      </c>
      <c r="D6588" t="s">
        <v>24</v>
      </c>
      <c r="E6588" t="s">
        <v>65</v>
      </c>
      <c r="F6588" t="s">
        <v>62</v>
      </c>
      <c r="G6588" t="s">
        <v>30</v>
      </c>
      <c r="H6588" t="s">
        <v>15</v>
      </c>
      <c r="I6588">
        <v>19</v>
      </c>
      <c r="J6588">
        <v>2.4723475105207999</v>
      </c>
      <c r="K6588">
        <v>2.4232284637682202</v>
      </c>
      <c r="L6588">
        <v>4.9119046752582503E-2</v>
      </c>
      <c r="M6588">
        <v>1.9867371614856699E-2</v>
      </c>
      <c r="N6588">
        <v>88.152334232294507</v>
      </c>
      <c r="O6588">
        <v>78.553621756031205</v>
      </c>
      <c r="P6588">
        <v>0.208395364136267</v>
      </c>
      <c r="Q6588" s="27">
        <v>-0.29369132725157598</v>
      </c>
      <c r="R6588">
        <v>-0.218043810070111</v>
      </c>
      <c r="S6588">
        <v>-6.0080124054821299E-2</v>
      </c>
      <c r="T6588">
        <v>4.9119046752582503E-2</v>
      </c>
      <c r="U6588">
        <v>0.15831821755998601</v>
      </c>
      <c r="V6588">
        <v>0.31628190357527602</v>
      </c>
      <c r="W6588">
        <v>0.39192942075674098</v>
      </c>
      <c r="X6588">
        <v>0.232474841052972</v>
      </c>
    </row>
    <row r="6589" spans="1:24" x14ac:dyDescent="0.2">
      <c r="A6589" t="s">
        <v>4172</v>
      </c>
      <c r="B6589" t="s">
        <v>66</v>
      </c>
      <c r="C6589" t="s">
        <v>57</v>
      </c>
      <c r="D6589" t="s">
        <v>24</v>
      </c>
      <c r="E6589" t="s">
        <v>65</v>
      </c>
      <c r="F6589" t="s">
        <v>62</v>
      </c>
      <c r="G6589" t="s">
        <v>30</v>
      </c>
      <c r="H6589" t="s">
        <v>13</v>
      </c>
      <c r="I6589">
        <v>2</v>
      </c>
      <c r="J6589">
        <v>1.1665319685617901</v>
      </c>
      <c r="K6589">
        <v>1.14598727450747</v>
      </c>
      <c r="L6589">
        <v>2.0544694054322001E-2</v>
      </c>
      <c r="M6589">
        <v>1.76117711370152E-2</v>
      </c>
      <c r="N6589">
        <v>68.717828229754005</v>
      </c>
      <c r="O6589">
        <v>78.553621756031205</v>
      </c>
      <c r="P6589">
        <v>0.120349709504577</v>
      </c>
      <c r="Q6589" s="27">
        <v>-0.177430578080708</v>
      </c>
      <c r="R6589">
        <v>-0.133743633530546</v>
      </c>
      <c r="S6589">
        <v>-4.2518553726076401E-2</v>
      </c>
      <c r="T6589">
        <v>2.0544694054322001E-2</v>
      </c>
      <c r="U6589">
        <v>8.3607941834720506E-2</v>
      </c>
      <c r="V6589">
        <v>0.17483302163919001</v>
      </c>
      <c r="W6589">
        <v>0.21851996618935199</v>
      </c>
      <c r="X6589">
        <v>4.5424386601773503E-2</v>
      </c>
    </row>
    <row r="6590" spans="1:24" x14ac:dyDescent="0.2">
      <c r="A6590" t="s">
        <v>4190</v>
      </c>
      <c r="B6590" t="s">
        <v>66</v>
      </c>
      <c r="C6590" t="s">
        <v>57</v>
      </c>
      <c r="D6590" t="s">
        <v>24</v>
      </c>
      <c r="E6590" t="s">
        <v>65</v>
      </c>
      <c r="F6590" t="s">
        <v>62</v>
      </c>
      <c r="G6590" t="s">
        <v>30</v>
      </c>
      <c r="H6590" t="s">
        <v>15</v>
      </c>
      <c r="I6590">
        <v>20</v>
      </c>
      <c r="J6590">
        <v>2.4187958762724202</v>
      </c>
      <c r="K6590">
        <v>2.3455587409708198</v>
      </c>
      <c r="L6590">
        <v>7.3237135301604597E-2</v>
      </c>
      <c r="M6590">
        <v>3.0278344700367801E-2</v>
      </c>
      <c r="N6590">
        <v>84.123929320280098</v>
      </c>
      <c r="O6590">
        <v>78.553621756031205</v>
      </c>
      <c r="P6590">
        <v>0.18895838016977601</v>
      </c>
      <c r="Q6590" s="27">
        <v>-0.23759940007767699</v>
      </c>
      <c r="R6590">
        <v>-0.169007508076048</v>
      </c>
      <c r="S6590">
        <v>-2.5777055907358001E-2</v>
      </c>
      <c r="T6590">
        <v>7.3237135301604597E-2</v>
      </c>
      <c r="U6590">
        <v>0.17225132651056699</v>
      </c>
      <c r="V6590">
        <v>0.31548177867925697</v>
      </c>
      <c r="W6590">
        <v>0.38407367068088599</v>
      </c>
      <c r="X6590">
        <v>0.17608039237377801</v>
      </c>
    </row>
    <row r="6591" spans="1:24" x14ac:dyDescent="0.2">
      <c r="A6591" t="s">
        <v>4191</v>
      </c>
      <c r="B6591" t="s">
        <v>66</v>
      </c>
      <c r="C6591" t="s">
        <v>57</v>
      </c>
      <c r="D6591" t="s">
        <v>24</v>
      </c>
      <c r="E6591" t="s">
        <v>65</v>
      </c>
      <c r="F6591" t="s">
        <v>62</v>
      </c>
      <c r="G6591" t="s">
        <v>30</v>
      </c>
      <c r="H6591" t="s">
        <v>15</v>
      </c>
      <c r="I6591">
        <v>21</v>
      </c>
      <c r="J6591">
        <v>2.2672234198493602</v>
      </c>
      <c r="K6591">
        <v>2.2271358676750701</v>
      </c>
      <c r="L6591">
        <v>4.0087552174286403E-2</v>
      </c>
      <c r="M6591">
        <v>1.76813417783722E-2</v>
      </c>
      <c r="N6591">
        <v>81.176260857240194</v>
      </c>
      <c r="O6591">
        <v>78.553621756031205</v>
      </c>
      <c r="P6591">
        <v>0.17865838643832799</v>
      </c>
      <c r="Q6591" s="27">
        <v>-0.25380549351676301</v>
      </c>
      <c r="R6591">
        <v>-0.18895249923964999</v>
      </c>
      <c r="S6591">
        <v>-5.3529442319397297E-2</v>
      </c>
      <c r="T6591">
        <v>4.0087552174286403E-2</v>
      </c>
      <c r="U6591">
        <v>0.13370454666796999</v>
      </c>
      <c r="V6591">
        <v>0.26912760358822302</v>
      </c>
      <c r="W6591">
        <v>0.33398059786533602</v>
      </c>
      <c r="X6591">
        <v>0.138265961114451</v>
      </c>
    </row>
    <row r="6592" spans="1:24" x14ac:dyDescent="0.2">
      <c r="A6592" t="s">
        <v>4192</v>
      </c>
      <c r="B6592" t="s">
        <v>66</v>
      </c>
      <c r="C6592" t="s">
        <v>57</v>
      </c>
      <c r="D6592" t="s">
        <v>24</v>
      </c>
      <c r="E6592" t="s">
        <v>65</v>
      </c>
      <c r="F6592" t="s">
        <v>62</v>
      </c>
      <c r="G6592" t="s">
        <v>30</v>
      </c>
      <c r="H6592" t="s">
        <v>14</v>
      </c>
      <c r="I6592">
        <v>22</v>
      </c>
      <c r="J6592">
        <v>2.0759517980609798</v>
      </c>
      <c r="K6592">
        <v>2.0672676146712199</v>
      </c>
      <c r="L6592">
        <v>8.6841833897616794E-3</v>
      </c>
      <c r="M6592">
        <v>4.1832297830195599E-3</v>
      </c>
      <c r="N6592">
        <v>78.018677593097493</v>
      </c>
      <c r="O6592">
        <v>78.553621756031205</v>
      </c>
      <c r="P6592">
        <v>0.17059337611403699</v>
      </c>
      <c r="Q6592" s="27">
        <v>-0.27194192031782899</v>
      </c>
      <c r="R6592">
        <v>-0.21001652478843399</v>
      </c>
      <c r="S6592">
        <v>-8.0706745693993706E-2</v>
      </c>
      <c r="T6592">
        <v>8.6841833897616794E-3</v>
      </c>
      <c r="U6592">
        <v>9.8075112473516995E-2</v>
      </c>
      <c r="V6592">
        <v>0.22738489156795699</v>
      </c>
      <c r="W6592">
        <v>0.28931028709735201</v>
      </c>
      <c r="X6592">
        <v>9.5314748053854606E-2</v>
      </c>
    </row>
    <row r="6593" spans="1:24" x14ac:dyDescent="0.2">
      <c r="A6593" t="s">
        <v>4193</v>
      </c>
      <c r="B6593" t="s">
        <v>66</v>
      </c>
      <c r="C6593" t="s">
        <v>57</v>
      </c>
      <c r="D6593" t="s">
        <v>24</v>
      </c>
      <c r="E6593" t="s">
        <v>65</v>
      </c>
      <c r="F6593" t="s">
        <v>62</v>
      </c>
      <c r="G6593" t="s">
        <v>30</v>
      </c>
      <c r="H6593" t="s">
        <v>14</v>
      </c>
      <c r="I6593">
        <v>23</v>
      </c>
      <c r="J6593">
        <v>1.7981856092683901</v>
      </c>
      <c r="K6593">
        <v>1.7913736721576601</v>
      </c>
      <c r="L6593">
        <v>6.8119371107344803E-3</v>
      </c>
      <c r="M6593">
        <v>3.7882280203020702E-3</v>
      </c>
      <c r="N6593">
        <v>74.978163915050501</v>
      </c>
      <c r="O6593">
        <v>78.553621756031205</v>
      </c>
      <c r="P6593">
        <v>0.15499780534308799</v>
      </c>
      <c r="Q6593" s="27">
        <v>-0.248159452678646</v>
      </c>
      <c r="R6593">
        <v>-0.19189524933910501</v>
      </c>
      <c r="S6593">
        <v>-7.44069128890439E-2</v>
      </c>
      <c r="T6593">
        <v>6.8119371107344803E-3</v>
      </c>
      <c r="U6593">
        <v>8.8030787110512806E-2</v>
      </c>
      <c r="V6593">
        <v>0.205519123560574</v>
      </c>
      <c r="W6593">
        <v>0.26178332690011502</v>
      </c>
      <c r="X6593">
        <v>8.4495006767029895E-2</v>
      </c>
    </row>
    <row r="6594" spans="1:24" x14ac:dyDescent="0.2">
      <c r="A6594" t="s">
        <v>4194</v>
      </c>
      <c r="B6594" t="s">
        <v>66</v>
      </c>
      <c r="C6594" t="s">
        <v>57</v>
      </c>
      <c r="D6594" t="s">
        <v>24</v>
      </c>
      <c r="E6594" t="s">
        <v>65</v>
      </c>
      <c r="F6594" t="s">
        <v>62</v>
      </c>
      <c r="G6594" t="s">
        <v>30</v>
      </c>
      <c r="H6594" t="s">
        <v>14</v>
      </c>
      <c r="I6594">
        <v>24</v>
      </c>
      <c r="J6594">
        <v>1.5274303076250899</v>
      </c>
      <c r="K6594">
        <v>1.51615043469063</v>
      </c>
      <c r="L6594">
        <v>1.1279872934462601E-2</v>
      </c>
      <c r="M6594">
        <v>7.3848691348811996E-3</v>
      </c>
      <c r="N6594">
        <v>73.058966385773601</v>
      </c>
      <c r="O6594">
        <v>78.553621756031205</v>
      </c>
      <c r="P6594">
        <v>0.13870424902641701</v>
      </c>
      <c r="Q6594" s="27">
        <v>-0.21688861671399301</v>
      </c>
      <c r="R6594">
        <v>-0.166538974317403</v>
      </c>
      <c r="S6594">
        <v>-6.1401153555379701E-2</v>
      </c>
      <c r="T6594">
        <v>1.1279872934462601E-2</v>
      </c>
      <c r="U6594">
        <v>8.3960899424304902E-2</v>
      </c>
      <c r="V6594">
        <v>0.18909872018632901</v>
      </c>
      <c r="W6594">
        <v>0.23944836258291799</v>
      </c>
      <c r="X6594">
        <v>8.2076638455668705E-2</v>
      </c>
    </row>
    <row r="6595" spans="1:24" x14ac:dyDescent="0.2">
      <c r="A6595" t="s">
        <v>4173</v>
      </c>
      <c r="B6595" t="s">
        <v>66</v>
      </c>
      <c r="C6595" t="s">
        <v>57</v>
      </c>
      <c r="D6595" t="s">
        <v>24</v>
      </c>
      <c r="E6595" t="s">
        <v>65</v>
      </c>
      <c r="F6595" t="s">
        <v>62</v>
      </c>
      <c r="G6595" t="s">
        <v>30</v>
      </c>
      <c r="H6595" t="s">
        <v>13</v>
      </c>
      <c r="I6595">
        <v>3</v>
      </c>
      <c r="J6595">
        <v>1.06509497091657</v>
      </c>
      <c r="K6595">
        <v>1.0528279801113301</v>
      </c>
      <c r="L6595">
        <v>1.22669908052411E-2</v>
      </c>
      <c r="M6595">
        <v>1.1517274177611401E-2</v>
      </c>
      <c r="N6595">
        <v>67.882231275171904</v>
      </c>
      <c r="O6595">
        <v>78.553621756031205</v>
      </c>
      <c r="P6595">
        <v>0.108480804267005</v>
      </c>
      <c r="Q6595" s="27">
        <v>-0.16618393221398201</v>
      </c>
      <c r="R6595">
        <v>-0.12680540026505899</v>
      </c>
      <c r="S6595">
        <v>-4.4576950630669299E-2</v>
      </c>
      <c r="T6595">
        <v>1.22669908052411E-2</v>
      </c>
      <c r="U6595">
        <v>6.9110932241151501E-2</v>
      </c>
      <c r="V6595">
        <v>0.151339381875541</v>
      </c>
      <c r="W6595">
        <v>0.19071791382446401</v>
      </c>
      <c r="X6595">
        <v>4.0305690463983398E-2</v>
      </c>
    </row>
    <row r="6596" spans="1:24" x14ac:dyDescent="0.2">
      <c r="A6596" t="s">
        <v>4174</v>
      </c>
      <c r="B6596" t="s">
        <v>66</v>
      </c>
      <c r="C6596" t="s">
        <v>57</v>
      </c>
      <c r="D6596" t="s">
        <v>24</v>
      </c>
      <c r="E6596" t="s">
        <v>65</v>
      </c>
      <c r="F6596" t="s">
        <v>62</v>
      </c>
      <c r="G6596" t="s">
        <v>30</v>
      </c>
      <c r="H6596" t="s">
        <v>13</v>
      </c>
      <c r="I6596">
        <v>4</v>
      </c>
      <c r="J6596">
        <v>0.99925476613446196</v>
      </c>
      <c r="K6596">
        <v>0.99658748405692599</v>
      </c>
      <c r="L6596">
        <v>2.6672820775356398E-3</v>
      </c>
      <c r="M6596">
        <v>2.66927130891135E-3</v>
      </c>
      <c r="N6596">
        <v>67.118857754507701</v>
      </c>
      <c r="O6596">
        <v>78.553621756031205</v>
      </c>
      <c r="P6596">
        <v>9.8099087699662302E-2</v>
      </c>
      <c r="Q6596" s="27">
        <v>-0.15870571718840901</v>
      </c>
      <c r="R6596">
        <v>-0.123095748353431</v>
      </c>
      <c r="S6596">
        <v>-4.8736639877087401E-2</v>
      </c>
      <c r="T6596">
        <v>2.6672820775356398E-3</v>
      </c>
      <c r="U6596">
        <v>5.4071204032158697E-2</v>
      </c>
      <c r="V6596">
        <v>0.12843031250850301</v>
      </c>
      <c r="W6596">
        <v>0.16404028134348</v>
      </c>
      <c r="X6596">
        <v>3.2974281011578802E-2</v>
      </c>
    </row>
    <row r="6597" spans="1:24" x14ac:dyDescent="0.2">
      <c r="A6597" t="s">
        <v>4175</v>
      </c>
      <c r="B6597" t="s">
        <v>66</v>
      </c>
      <c r="C6597" t="s">
        <v>57</v>
      </c>
      <c r="D6597" t="s">
        <v>24</v>
      </c>
      <c r="E6597" t="s">
        <v>65</v>
      </c>
      <c r="F6597" t="s">
        <v>62</v>
      </c>
      <c r="G6597" t="s">
        <v>30</v>
      </c>
      <c r="H6597" t="s">
        <v>13</v>
      </c>
      <c r="I6597">
        <v>5</v>
      </c>
      <c r="J6597">
        <v>0.96341004425131105</v>
      </c>
      <c r="K6597">
        <v>0.96895263696164302</v>
      </c>
      <c r="L6597">
        <v>-5.5425927103320803E-3</v>
      </c>
      <c r="M6597">
        <v>-5.7530983234032702E-3</v>
      </c>
      <c r="N6597">
        <v>66.604520224301396</v>
      </c>
      <c r="O6597">
        <v>78.553621756031205</v>
      </c>
      <c r="P6597">
        <v>9.0713887037727703E-2</v>
      </c>
      <c r="Q6597" s="27">
        <v>-0.15476693688739401</v>
      </c>
      <c r="R6597">
        <v>-0.121837795892699</v>
      </c>
      <c r="S6597">
        <v>-5.3076669518101402E-2</v>
      </c>
      <c r="T6597">
        <v>-5.5425927103320803E-3</v>
      </c>
      <c r="U6597">
        <v>4.19914840974372E-2</v>
      </c>
      <c r="V6597">
        <v>0.110752610472035</v>
      </c>
      <c r="W6597">
        <v>0.14368175146673001</v>
      </c>
      <c r="X6597">
        <v>2.59526823318495E-2</v>
      </c>
    </row>
    <row r="6598" spans="1:24" x14ac:dyDescent="0.2">
      <c r="A6598" t="s">
        <v>4176</v>
      </c>
      <c r="B6598" t="s">
        <v>66</v>
      </c>
      <c r="C6598" t="s">
        <v>57</v>
      </c>
      <c r="D6598" t="s">
        <v>24</v>
      </c>
      <c r="E6598" t="s">
        <v>65</v>
      </c>
      <c r="F6598" t="s">
        <v>62</v>
      </c>
      <c r="G6598" t="s">
        <v>30</v>
      </c>
      <c r="H6598" t="s">
        <v>13</v>
      </c>
      <c r="I6598">
        <v>6</v>
      </c>
      <c r="J6598">
        <v>0.98995946714359795</v>
      </c>
      <c r="K6598">
        <v>0.99621533846011201</v>
      </c>
      <c r="L6598">
        <v>-6.2558713165136396E-3</v>
      </c>
      <c r="M6598">
        <v>-6.31932066326328E-3</v>
      </c>
      <c r="N6598">
        <v>65.639981716649103</v>
      </c>
      <c r="O6598">
        <v>78.553621756031205</v>
      </c>
      <c r="P6598">
        <v>8.8524514654452505E-2</v>
      </c>
      <c r="Q6598" s="27">
        <v>-0.151878697923088</v>
      </c>
      <c r="R6598">
        <v>-0.119744299103522</v>
      </c>
      <c r="S6598">
        <v>-5.26427169954468E-2</v>
      </c>
      <c r="T6598">
        <v>-6.2558713165136396E-3</v>
      </c>
      <c r="U6598">
        <v>4.0130974362419497E-2</v>
      </c>
      <c r="V6598">
        <v>0.107232556470495</v>
      </c>
      <c r="W6598">
        <v>0.13936695529006099</v>
      </c>
      <c r="X6598">
        <v>1.30307129108219E-2</v>
      </c>
    </row>
    <row r="6599" spans="1:24" x14ac:dyDescent="0.2">
      <c r="A6599" t="s">
        <v>4177</v>
      </c>
      <c r="B6599" t="s">
        <v>66</v>
      </c>
      <c r="C6599" t="s">
        <v>57</v>
      </c>
      <c r="D6599" t="s">
        <v>24</v>
      </c>
      <c r="E6599" t="s">
        <v>65</v>
      </c>
      <c r="F6599" t="s">
        <v>62</v>
      </c>
      <c r="G6599" t="s">
        <v>30</v>
      </c>
      <c r="H6599" t="s">
        <v>14</v>
      </c>
      <c r="I6599">
        <v>7</v>
      </c>
      <c r="J6599">
        <v>1.08702583924595</v>
      </c>
      <c r="K6599">
        <v>1.0842423939600401</v>
      </c>
      <c r="L6599">
        <v>2.78344528591613E-3</v>
      </c>
      <c r="M6599">
        <v>2.5606063677814199E-3</v>
      </c>
      <c r="N6599">
        <v>65.751836246049905</v>
      </c>
      <c r="O6599">
        <v>78.553621756031205</v>
      </c>
      <c r="P6599">
        <v>9.5883777099394996E-2</v>
      </c>
      <c r="Q6599" s="27">
        <v>-0.15494536804258899</v>
      </c>
      <c r="R6599">
        <v>-0.120139556955508</v>
      </c>
      <c r="S6599">
        <v>-4.7459653914166802E-2</v>
      </c>
      <c r="T6599">
        <v>2.78344528591613E-3</v>
      </c>
      <c r="U6599">
        <v>5.3026544485999097E-2</v>
      </c>
      <c r="V6599">
        <v>0.125706447527341</v>
      </c>
      <c r="W6599">
        <v>0.16051225861442101</v>
      </c>
      <c r="X6599">
        <v>-8.9660808508425002E-3</v>
      </c>
    </row>
    <row r="6600" spans="1:24" x14ac:dyDescent="0.2">
      <c r="A6600" t="s">
        <v>4178</v>
      </c>
      <c r="B6600" t="s">
        <v>66</v>
      </c>
      <c r="C6600" t="s">
        <v>57</v>
      </c>
      <c r="D6600" t="s">
        <v>24</v>
      </c>
      <c r="E6600" t="s">
        <v>65</v>
      </c>
      <c r="F6600" t="s">
        <v>62</v>
      </c>
      <c r="G6600" t="s">
        <v>30</v>
      </c>
      <c r="H6600" t="s">
        <v>14</v>
      </c>
      <c r="I6600">
        <v>8</v>
      </c>
      <c r="J6600">
        <v>0.97598333823135897</v>
      </c>
      <c r="K6600">
        <v>0.98144126710601998</v>
      </c>
      <c r="L6600">
        <v>-5.4579288746608003E-3</v>
      </c>
      <c r="M6600">
        <v>-5.59223570819504E-3</v>
      </c>
      <c r="N6600">
        <v>65.578221454241302</v>
      </c>
      <c r="O6600">
        <v>78.553621756031205</v>
      </c>
      <c r="P6600">
        <v>0.11683025847387001</v>
      </c>
      <c r="Q6600" s="27">
        <v>-0.197643704064177</v>
      </c>
      <c r="R6600">
        <v>-0.155234320238162</v>
      </c>
      <c r="S6600">
        <v>-6.6676984314968699E-2</v>
      </c>
      <c r="T6600">
        <v>-5.4579288746608003E-3</v>
      </c>
      <c r="U6600">
        <v>5.57611265656471E-2</v>
      </c>
      <c r="V6600">
        <v>0.144318462488841</v>
      </c>
      <c r="W6600">
        <v>0.18672784631485601</v>
      </c>
      <c r="X6600">
        <v>3.3333041940958201E-2</v>
      </c>
    </row>
    <row r="6601" spans="1:24" x14ac:dyDescent="0.2">
      <c r="A6601" t="s">
        <v>4179</v>
      </c>
      <c r="B6601" t="s">
        <v>66</v>
      </c>
      <c r="C6601" t="s">
        <v>57</v>
      </c>
      <c r="D6601" t="s">
        <v>24</v>
      </c>
      <c r="E6601" t="s">
        <v>65</v>
      </c>
      <c r="F6601" t="s">
        <v>62</v>
      </c>
      <c r="G6601" t="s">
        <v>30</v>
      </c>
      <c r="H6601" t="s">
        <v>14</v>
      </c>
      <c r="I6601">
        <v>9</v>
      </c>
      <c r="J6601">
        <v>0.47449668478087698</v>
      </c>
      <c r="K6601">
        <v>0.40895673899082402</v>
      </c>
      <c r="L6601">
        <v>6.5539945790053594E-2</v>
      </c>
      <c r="M6601">
        <v>0.13812519221355599</v>
      </c>
      <c r="N6601">
        <v>71.811174089162904</v>
      </c>
      <c r="O6601">
        <v>78.553621756031205</v>
      </c>
      <c r="P6601">
        <v>0.15542534112109699</v>
      </c>
      <c r="Q6601" s="27">
        <v>-0.19013474035415101</v>
      </c>
      <c r="R6601">
        <v>-0.133715341527193</v>
      </c>
      <c r="S6601">
        <v>-1.5902932957401101E-2</v>
      </c>
      <c r="T6601">
        <v>6.5539945790053594E-2</v>
      </c>
      <c r="U6601">
        <v>0.14698282453750799</v>
      </c>
      <c r="V6601">
        <v>0.26479523310730002</v>
      </c>
      <c r="W6601">
        <v>0.32121463193425798</v>
      </c>
      <c r="X6601">
        <v>0.12722218783709599</v>
      </c>
    </row>
    <row r="6602" spans="1:24" x14ac:dyDescent="0.2">
      <c r="A6602" t="s">
        <v>3979</v>
      </c>
      <c r="B6602" t="s">
        <v>66</v>
      </c>
      <c r="C6602" t="s">
        <v>57</v>
      </c>
      <c r="D6602" t="s">
        <v>24</v>
      </c>
      <c r="E6602" t="s">
        <v>65</v>
      </c>
      <c r="F6602" t="s">
        <v>62</v>
      </c>
      <c r="G6602" t="s">
        <v>23</v>
      </c>
      <c r="H6602" t="s">
        <v>13</v>
      </c>
      <c r="I6602">
        <v>1</v>
      </c>
      <c r="J6602">
        <v>1.85421408739656</v>
      </c>
      <c r="K6602">
        <v>1.8512419058267999</v>
      </c>
      <c r="L6602">
        <v>2.9721815697605E-3</v>
      </c>
      <c r="M6602">
        <v>1.6029333343776E-3</v>
      </c>
      <c r="N6602">
        <v>75.158972972303104</v>
      </c>
      <c r="O6602">
        <v>84.273648609870904</v>
      </c>
      <c r="P6602">
        <v>0.13199348728403301</v>
      </c>
      <c r="Q6602" s="27">
        <v>-0.21415710501247401</v>
      </c>
      <c r="R6602">
        <v>-0.16624346912836999</v>
      </c>
      <c r="S6602">
        <v>-6.6192405767072901E-2</v>
      </c>
      <c r="T6602">
        <v>2.9721815697605E-3</v>
      </c>
      <c r="U6602">
        <v>7.2136768906593901E-2</v>
      </c>
      <c r="V6602">
        <v>0.172187832267891</v>
      </c>
      <c r="W6602">
        <v>0.22010146815199499</v>
      </c>
      <c r="X6602">
        <v>5.7656275629235303E-2</v>
      </c>
    </row>
    <row r="6603" spans="1:24" x14ac:dyDescent="0.2">
      <c r="A6603" t="s">
        <v>3988</v>
      </c>
      <c r="B6603" t="s">
        <v>66</v>
      </c>
      <c r="C6603" t="s">
        <v>57</v>
      </c>
      <c r="D6603" t="s">
        <v>24</v>
      </c>
      <c r="E6603" t="s">
        <v>65</v>
      </c>
      <c r="F6603" t="s">
        <v>62</v>
      </c>
      <c r="G6603" t="s">
        <v>23</v>
      </c>
      <c r="H6603" t="s">
        <v>14</v>
      </c>
      <c r="I6603">
        <v>10</v>
      </c>
      <c r="J6603">
        <v>0.86868842166959803</v>
      </c>
      <c r="K6603">
        <v>0.87596826598904098</v>
      </c>
      <c r="L6603">
        <v>-7.2798443194438001E-3</v>
      </c>
      <c r="M6603">
        <v>-8.3802709209040895E-3</v>
      </c>
      <c r="N6603">
        <v>88.662874123241807</v>
      </c>
      <c r="O6603">
        <v>84.273648609870904</v>
      </c>
      <c r="P6603">
        <v>0.196784807525131</v>
      </c>
      <c r="Q6603" s="27">
        <v>-0.33099085269828299</v>
      </c>
      <c r="R6603">
        <v>-0.259557967566661</v>
      </c>
      <c r="S6603">
        <v>-0.110395083462612</v>
      </c>
      <c r="T6603">
        <v>-7.2798443194438001E-3</v>
      </c>
      <c r="U6603">
        <v>9.5835394823724607E-2</v>
      </c>
      <c r="V6603">
        <v>0.24499827892777401</v>
      </c>
      <c r="W6603">
        <v>0.31643116405939598</v>
      </c>
      <c r="X6603">
        <v>0.239674259191925</v>
      </c>
    </row>
    <row r="6604" spans="1:24" x14ac:dyDescent="0.2">
      <c r="A6604" t="s">
        <v>3989</v>
      </c>
      <c r="B6604" t="s">
        <v>66</v>
      </c>
      <c r="C6604" t="s">
        <v>57</v>
      </c>
      <c r="D6604" t="s">
        <v>24</v>
      </c>
      <c r="E6604" t="s">
        <v>65</v>
      </c>
      <c r="F6604" t="s">
        <v>62</v>
      </c>
      <c r="G6604" t="s">
        <v>23</v>
      </c>
      <c r="H6604" t="s">
        <v>14</v>
      </c>
      <c r="I6604">
        <v>11</v>
      </c>
      <c r="J6604">
        <v>0.521847704076288</v>
      </c>
      <c r="K6604">
        <v>0.52480817419681702</v>
      </c>
      <c r="L6604">
        <v>-2.9604701205284498E-3</v>
      </c>
      <c r="M6604">
        <v>-5.6730538381283401E-3</v>
      </c>
      <c r="N6604">
        <v>93.757482684800806</v>
      </c>
      <c r="O6604">
        <v>84.273648609870904</v>
      </c>
      <c r="P6604">
        <v>0.232088024594898</v>
      </c>
      <c r="Q6604" s="27">
        <v>-0.38474527057913599</v>
      </c>
      <c r="R6604">
        <v>-0.30049731765118798</v>
      </c>
      <c r="S6604">
        <v>-0.124574595008255</v>
      </c>
      <c r="T6604">
        <v>-2.9604701205284498E-3</v>
      </c>
      <c r="U6604">
        <v>0.118653654767198</v>
      </c>
      <c r="V6604">
        <v>0.29457637741013099</v>
      </c>
      <c r="W6604">
        <v>0.378824330338079</v>
      </c>
      <c r="X6604">
        <v>0.266595618191799</v>
      </c>
    </row>
    <row r="6605" spans="1:24" x14ac:dyDescent="0.2">
      <c r="A6605" t="s">
        <v>3990</v>
      </c>
      <c r="B6605" t="s">
        <v>66</v>
      </c>
      <c r="C6605" t="s">
        <v>57</v>
      </c>
      <c r="D6605" t="s">
        <v>24</v>
      </c>
      <c r="E6605" t="s">
        <v>65</v>
      </c>
      <c r="F6605" t="s">
        <v>62</v>
      </c>
      <c r="G6605" t="s">
        <v>23</v>
      </c>
      <c r="H6605" t="s">
        <v>14</v>
      </c>
      <c r="I6605">
        <v>12</v>
      </c>
      <c r="J6605">
        <v>0.40483285989208201</v>
      </c>
      <c r="K6605">
        <v>0.40262855969329597</v>
      </c>
      <c r="L6605">
        <v>2.2043001987852302E-3</v>
      </c>
      <c r="M6605">
        <v>5.4449636310966503E-3</v>
      </c>
      <c r="N6605">
        <v>97.252383419047007</v>
      </c>
      <c r="O6605">
        <v>84.273648609870904</v>
      </c>
      <c r="P6605">
        <v>0.24779397467853601</v>
      </c>
      <c r="Q6605" s="27">
        <v>-0.405416788147407</v>
      </c>
      <c r="R6605">
        <v>-0.31546757533909803</v>
      </c>
      <c r="S6605">
        <v>-0.127639742532768</v>
      </c>
      <c r="T6605">
        <v>2.2043001987852302E-3</v>
      </c>
      <c r="U6605">
        <v>0.13204834293033799</v>
      </c>
      <c r="V6605">
        <v>0.31987617573666799</v>
      </c>
      <c r="W6605">
        <v>0.40982538854497702</v>
      </c>
      <c r="X6605">
        <v>0.278451794702269</v>
      </c>
    </row>
    <row r="6606" spans="1:24" x14ac:dyDescent="0.2">
      <c r="A6606" t="s">
        <v>3991</v>
      </c>
      <c r="B6606" t="s">
        <v>66</v>
      </c>
      <c r="C6606" t="s">
        <v>57</v>
      </c>
      <c r="D6606" t="s">
        <v>24</v>
      </c>
      <c r="E6606" t="s">
        <v>65</v>
      </c>
      <c r="F6606" t="s">
        <v>62</v>
      </c>
      <c r="G6606" t="s">
        <v>23</v>
      </c>
      <c r="H6606" t="s">
        <v>14</v>
      </c>
      <c r="I6606">
        <v>13</v>
      </c>
      <c r="J6606">
        <v>0.34674063596721</v>
      </c>
      <c r="K6606">
        <v>0.33951865149656402</v>
      </c>
      <c r="L6606">
        <v>7.2219844706463403E-3</v>
      </c>
      <c r="M6606">
        <v>2.0828203335617398E-2</v>
      </c>
      <c r="N6606">
        <v>97.739052114443297</v>
      </c>
      <c r="O6606">
        <v>84.273648609870904</v>
      </c>
      <c r="P6606">
        <v>0.25326765401519602</v>
      </c>
      <c r="Q6606" s="27">
        <v>-0.40940330638435202</v>
      </c>
      <c r="R6606">
        <v>-0.31746714797683501</v>
      </c>
      <c r="S6606">
        <v>-0.12549026623331599</v>
      </c>
      <c r="T6606">
        <v>7.2219844706463403E-3</v>
      </c>
      <c r="U6606">
        <v>0.13993423517460901</v>
      </c>
      <c r="V6606">
        <v>0.33191111691812802</v>
      </c>
      <c r="W6606">
        <v>0.42384727532564398</v>
      </c>
      <c r="X6606">
        <v>0.31699983509089602</v>
      </c>
    </row>
    <row r="6607" spans="1:24" x14ac:dyDescent="0.2">
      <c r="A6607" t="s">
        <v>3992</v>
      </c>
      <c r="B6607" t="s">
        <v>66</v>
      </c>
      <c r="C6607" t="s">
        <v>57</v>
      </c>
      <c r="D6607" t="s">
        <v>24</v>
      </c>
      <c r="E6607" t="s">
        <v>65</v>
      </c>
      <c r="F6607" t="s">
        <v>62</v>
      </c>
      <c r="G6607" t="s">
        <v>23</v>
      </c>
      <c r="H6607" t="s">
        <v>14</v>
      </c>
      <c r="I6607">
        <v>14</v>
      </c>
      <c r="J6607">
        <v>0.65625981780637299</v>
      </c>
      <c r="K6607">
        <v>0.65672336127923903</v>
      </c>
      <c r="L6607">
        <v>-4.63543472865969E-4</v>
      </c>
      <c r="M6607">
        <v>-7.0634139145593004E-4</v>
      </c>
      <c r="N6607">
        <v>98.007237897329503</v>
      </c>
      <c r="O6607">
        <v>84.273648609870904</v>
      </c>
      <c r="P6607">
        <v>0.24807509303064201</v>
      </c>
      <c r="Q6607" s="27">
        <v>-0.40854707150827202</v>
      </c>
      <c r="R6607">
        <v>-0.31849581273814898</v>
      </c>
      <c r="S6607">
        <v>-0.13045489222092199</v>
      </c>
      <c r="T6607">
        <v>-4.63543472865969E-4</v>
      </c>
      <c r="U6607">
        <v>0.12952780527519001</v>
      </c>
      <c r="V6607">
        <v>0.31756872579241702</v>
      </c>
      <c r="W6607">
        <v>0.40761998456254001</v>
      </c>
      <c r="X6607">
        <v>0.34690273939176502</v>
      </c>
    </row>
    <row r="6608" spans="1:24" x14ac:dyDescent="0.2">
      <c r="A6608" t="s">
        <v>3993</v>
      </c>
      <c r="B6608" t="s">
        <v>66</v>
      </c>
      <c r="C6608" t="s">
        <v>57</v>
      </c>
      <c r="D6608" t="s">
        <v>24</v>
      </c>
      <c r="E6608" t="s">
        <v>65</v>
      </c>
      <c r="F6608" t="s">
        <v>62</v>
      </c>
      <c r="G6608" t="s">
        <v>23</v>
      </c>
      <c r="H6608" t="s">
        <v>14</v>
      </c>
      <c r="I6608">
        <v>15</v>
      </c>
      <c r="J6608">
        <v>1.3701863419795599</v>
      </c>
      <c r="K6608">
        <v>1.37666596825665</v>
      </c>
      <c r="L6608">
        <v>-6.4796262770975598E-3</v>
      </c>
      <c r="M6608">
        <v>-4.7290109954943897E-3</v>
      </c>
      <c r="N6608">
        <v>95.681717812441903</v>
      </c>
      <c r="O6608">
        <v>84.273648609870904</v>
      </c>
      <c r="P6608">
        <v>0.237729806393254</v>
      </c>
      <c r="Q6608" s="27">
        <v>-0.39754515779400001</v>
      </c>
      <c r="R6608">
        <v>-0.311249238073249</v>
      </c>
      <c r="S6608">
        <v>-0.13105004482716301</v>
      </c>
      <c r="T6608">
        <v>-6.4796262770975598E-3</v>
      </c>
      <c r="U6608">
        <v>0.118090792272967</v>
      </c>
      <c r="V6608">
        <v>0.298289985519054</v>
      </c>
      <c r="W6608">
        <v>0.38458590523980501</v>
      </c>
      <c r="X6608">
        <v>0.34599077462564898</v>
      </c>
    </row>
    <row r="6609" spans="1:24" x14ac:dyDescent="0.2">
      <c r="A6609" t="s">
        <v>3994</v>
      </c>
      <c r="B6609" t="s">
        <v>66</v>
      </c>
      <c r="C6609" t="s">
        <v>57</v>
      </c>
      <c r="D6609" t="s">
        <v>24</v>
      </c>
      <c r="E6609" t="s">
        <v>65</v>
      </c>
      <c r="F6609" t="s">
        <v>62</v>
      </c>
      <c r="G6609" t="s">
        <v>23</v>
      </c>
      <c r="H6609" t="s">
        <v>14</v>
      </c>
      <c r="I6609">
        <v>16</v>
      </c>
      <c r="J6609">
        <v>2.1064111979120002</v>
      </c>
      <c r="K6609">
        <v>2.1612338096676802</v>
      </c>
      <c r="L6609">
        <v>-5.4822611755677798E-2</v>
      </c>
      <c r="M6609">
        <v>-2.6026547812706899E-2</v>
      </c>
      <c r="N6609">
        <v>95.821335724022603</v>
      </c>
      <c r="O6609">
        <v>84.273648609870904</v>
      </c>
      <c r="P6609">
        <v>0.23441569168631099</v>
      </c>
      <c r="Q6609" s="27">
        <v>-0.44043642457965898</v>
      </c>
      <c r="R6609">
        <v>-0.35534352849752798</v>
      </c>
      <c r="S6609">
        <v>-0.17765643419930499</v>
      </c>
      <c r="T6609">
        <v>-5.4822611755677798E-2</v>
      </c>
      <c r="U6609">
        <v>6.8011210687949103E-2</v>
      </c>
      <c r="V6609">
        <v>0.24569830498617301</v>
      </c>
      <c r="W6609">
        <v>0.33079120106830401</v>
      </c>
      <c r="X6609">
        <v>0.31560955554360398</v>
      </c>
    </row>
    <row r="6610" spans="1:24" x14ac:dyDescent="0.2">
      <c r="A6610" t="s">
        <v>3995</v>
      </c>
      <c r="B6610" t="s">
        <v>66</v>
      </c>
      <c r="C6610" t="s">
        <v>57</v>
      </c>
      <c r="D6610" t="s">
        <v>24</v>
      </c>
      <c r="E6610" t="s">
        <v>65</v>
      </c>
      <c r="F6610" t="s">
        <v>62</v>
      </c>
      <c r="G6610" t="s">
        <v>23</v>
      </c>
      <c r="H6610" t="s">
        <v>15</v>
      </c>
      <c r="I6610">
        <v>17</v>
      </c>
      <c r="J6610">
        <v>2.57666332135119</v>
      </c>
      <c r="K6610" s="1">
        <v>2.8780953341078401</v>
      </c>
      <c r="L6610">
        <v>-0.301432012756645</v>
      </c>
      <c r="M6610">
        <v>-0.116985409098219</v>
      </c>
      <c r="N6610">
        <v>94.395922292273397</v>
      </c>
      <c r="O6610">
        <v>84.273648609870904</v>
      </c>
      <c r="P6610">
        <v>0.23261052395485701</v>
      </c>
      <c r="Q6610" s="27">
        <v>-0.68407632466238399</v>
      </c>
      <c r="R6610">
        <v>-0.59963870446677103</v>
      </c>
      <c r="S6610">
        <v>-0.42331992730898999</v>
      </c>
      <c r="T6610">
        <v>-0.301432012756645</v>
      </c>
      <c r="U6610">
        <v>-0.17954409820430001</v>
      </c>
      <c r="V6610">
        <v>-3.2253210465181298E-3</v>
      </c>
      <c r="W6610">
        <v>8.1212299149094905E-2</v>
      </c>
      <c r="X6610">
        <v>0.305732681897673</v>
      </c>
    </row>
    <row r="6611" spans="1:24" x14ac:dyDescent="0.2">
      <c r="A6611" t="s">
        <v>3996</v>
      </c>
      <c r="B6611" t="s">
        <v>66</v>
      </c>
      <c r="C6611" t="s">
        <v>57</v>
      </c>
      <c r="D6611" t="s">
        <v>24</v>
      </c>
      <c r="E6611" t="s">
        <v>65</v>
      </c>
      <c r="F6611" t="s">
        <v>62</v>
      </c>
      <c r="G6611" t="s">
        <v>23</v>
      </c>
      <c r="H6611" t="s">
        <v>15</v>
      </c>
      <c r="I6611">
        <v>18</v>
      </c>
      <c r="J6611">
        <v>3.2190916209838698</v>
      </c>
      <c r="K6611">
        <v>3.1244509675205601</v>
      </c>
      <c r="L6611">
        <v>9.46406534633083E-2</v>
      </c>
      <c r="M6611">
        <v>2.9399801126002899E-2</v>
      </c>
      <c r="N6611">
        <v>93.222740907119402</v>
      </c>
      <c r="O6611">
        <v>84.273648609870904</v>
      </c>
      <c r="P6611">
        <v>0.22437853922067</v>
      </c>
      <c r="Q6611" s="27">
        <v>-0.274462043554695</v>
      </c>
      <c r="R6611">
        <v>-0.19301263381759101</v>
      </c>
      <c r="S6611">
        <v>-2.29337010883231E-2</v>
      </c>
      <c r="T6611">
        <v>9.46406534633083E-2</v>
      </c>
      <c r="U6611">
        <v>0.21221500801494</v>
      </c>
      <c r="V6611">
        <v>0.38229394074420803</v>
      </c>
      <c r="W6611">
        <v>0.46374335048131099</v>
      </c>
      <c r="X6611">
        <v>0.27847863923231803</v>
      </c>
    </row>
    <row r="6612" spans="1:24" x14ac:dyDescent="0.2">
      <c r="A6612" t="s">
        <v>3997</v>
      </c>
      <c r="B6612" t="s">
        <v>66</v>
      </c>
      <c r="C6612" t="s">
        <v>57</v>
      </c>
      <c r="D6612" t="s">
        <v>24</v>
      </c>
      <c r="E6612" t="s">
        <v>65</v>
      </c>
      <c r="F6612" t="s">
        <v>62</v>
      </c>
      <c r="G6612" t="s">
        <v>23</v>
      </c>
      <c r="H6612" t="s">
        <v>15</v>
      </c>
      <c r="I6612">
        <v>19</v>
      </c>
      <c r="J6612">
        <v>3.6055558185356298</v>
      </c>
      <c r="K6612">
        <v>3.5050469930891399</v>
      </c>
      <c r="L6612">
        <v>0.100508825446488</v>
      </c>
      <c r="M6612">
        <v>2.78760974742886E-2</v>
      </c>
      <c r="N6612">
        <v>90.578524030299306</v>
      </c>
      <c r="O6612">
        <v>84.273648609870904</v>
      </c>
      <c r="P6612">
        <v>0.20847624973915199</v>
      </c>
      <c r="Q6612" s="27">
        <v>-0.24243460537441699</v>
      </c>
      <c r="R6612">
        <v>-0.16675772671910499</v>
      </c>
      <c r="S6612">
        <v>-8.7327294168278603E-3</v>
      </c>
      <c r="T6612">
        <v>0.100508825446488</v>
      </c>
      <c r="U6612">
        <v>0.209750380309803</v>
      </c>
      <c r="V6612">
        <v>0.36777537761208001</v>
      </c>
      <c r="W6612">
        <v>0.44345225626739199</v>
      </c>
      <c r="X6612">
        <v>0.232474841052972</v>
      </c>
    </row>
    <row r="6613" spans="1:24" x14ac:dyDescent="0.2">
      <c r="A6613" t="s">
        <v>3980</v>
      </c>
      <c r="B6613" t="s">
        <v>66</v>
      </c>
      <c r="C6613" t="s">
        <v>57</v>
      </c>
      <c r="D6613" t="s">
        <v>24</v>
      </c>
      <c r="E6613" t="s">
        <v>65</v>
      </c>
      <c r="F6613" t="s">
        <v>62</v>
      </c>
      <c r="G6613" t="s">
        <v>23</v>
      </c>
      <c r="H6613" t="s">
        <v>13</v>
      </c>
      <c r="I6613">
        <v>2</v>
      </c>
      <c r="J6613">
        <v>1.63736893866121</v>
      </c>
      <c r="K6613">
        <v>1.61563873040524</v>
      </c>
      <c r="L6613">
        <v>2.1730208255972799E-2</v>
      </c>
      <c r="M6613">
        <v>1.3271418397456901E-2</v>
      </c>
      <c r="N6613">
        <v>74.285362431067597</v>
      </c>
      <c r="O6613">
        <v>84.273648609870904</v>
      </c>
      <c r="P6613">
        <v>0.120396999414459</v>
      </c>
      <c r="Q6613" s="27">
        <v>-0.176322855780812</v>
      </c>
      <c r="R6613">
        <v>-0.13261874499336301</v>
      </c>
      <c r="S6613">
        <v>-4.13578194372035E-2</v>
      </c>
      <c r="T6613">
        <v>2.1730208255972799E-2</v>
      </c>
      <c r="U6613">
        <v>8.4818235949149098E-2</v>
      </c>
      <c r="V6613">
        <v>0.176079161505309</v>
      </c>
      <c r="W6613">
        <v>0.21978327229275699</v>
      </c>
      <c r="X6613">
        <v>4.5424386601773503E-2</v>
      </c>
    </row>
    <row r="6614" spans="1:24" x14ac:dyDescent="0.2">
      <c r="A6614" t="s">
        <v>3998</v>
      </c>
      <c r="B6614" t="s">
        <v>66</v>
      </c>
      <c r="C6614" t="s">
        <v>57</v>
      </c>
      <c r="D6614" t="s">
        <v>24</v>
      </c>
      <c r="E6614" t="s">
        <v>65</v>
      </c>
      <c r="F6614" t="s">
        <v>62</v>
      </c>
      <c r="G6614" t="s">
        <v>23</v>
      </c>
      <c r="H6614" t="s">
        <v>15</v>
      </c>
      <c r="I6614">
        <v>20</v>
      </c>
      <c r="J6614">
        <v>3.5078637651888398</v>
      </c>
      <c r="K6614">
        <v>3.4043705924132301</v>
      </c>
      <c r="L6614">
        <v>0.10349317277560401</v>
      </c>
      <c r="M6614">
        <v>2.9503190460999199E-2</v>
      </c>
      <c r="N6614">
        <v>87.955628819939307</v>
      </c>
      <c r="O6614">
        <v>84.273648609870904</v>
      </c>
      <c r="P6614">
        <v>0.18902803002978499</v>
      </c>
      <c r="Q6614" s="27">
        <v>-0.20745793662339301</v>
      </c>
      <c r="R6614">
        <v>-0.138840761722581</v>
      </c>
      <c r="S6614">
        <v>4.4424850399965299E-3</v>
      </c>
      <c r="T6614">
        <v>0.10349317277560401</v>
      </c>
      <c r="U6614">
        <v>0.20254386051121101</v>
      </c>
      <c r="V6614">
        <v>0.34582710727378801</v>
      </c>
      <c r="W6614">
        <v>0.4144442821746</v>
      </c>
      <c r="X6614">
        <v>0.17608039237377801</v>
      </c>
    </row>
    <row r="6615" spans="1:24" x14ac:dyDescent="0.2">
      <c r="A6615" t="s">
        <v>3999</v>
      </c>
      <c r="B6615" t="s">
        <v>66</v>
      </c>
      <c r="C6615" t="s">
        <v>57</v>
      </c>
      <c r="D6615" t="s">
        <v>24</v>
      </c>
      <c r="E6615" t="s">
        <v>65</v>
      </c>
      <c r="F6615" t="s">
        <v>62</v>
      </c>
      <c r="G6615" t="s">
        <v>23</v>
      </c>
      <c r="H6615" t="s">
        <v>15</v>
      </c>
      <c r="I6615">
        <v>21</v>
      </c>
      <c r="J6615">
        <v>3.2868961009367199</v>
      </c>
      <c r="K6615">
        <v>3.2155260422490799</v>
      </c>
      <c r="L6615">
        <v>7.1370058687634505E-2</v>
      </c>
      <c r="M6615">
        <v>2.17135122303669E-2</v>
      </c>
      <c r="N6615">
        <v>86.135182587211105</v>
      </c>
      <c r="O6615">
        <v>84.273648609870904</v>
      </c>
      <c r="P6615">
        <v>0.178738204091764</v>
      </c>
      <c r="Q6615" s="27">
        <v>-0.222654287043317</v>
      </c>
      <c r="R6615">
        <v>-0.157772318958007</v>
      </c>
      <c r="S6615">
        <v>-2.22887602564498E-2</v>
      </c>
      <c r="T6615">
        <v>7.1370058687634505E-2</v>
      </c>
      <c r="U6615">
        <v>0.165028877631719</v>
      </c>
      <c r="V6615">
        <v>0.30051243633327601</v>
      </c>
      <c r="W6615">
        <v>0.36539440441858601</v>
      </c>
      <c r="X6615">
        <v>0.138265961114451</v>
      </c>
    </row>
    <row r="6616" spans="1:24" x14ac:dyDescent="0.2">
      <c r="A6616" t="s">
        <v>4000</v>
      </c>
      <c r="B6616" t="s">
        <v>66</v>
      </c>
      <c r="C6616" t="s">
        <v>57</v>
      </c>
      <c r="D6616" t="s">
        <v>24</v>
      </c>
      <c r="E6616" t="s">
        <v>65</v>
      </c>
      <c r="F6616" t="s">
        <v>62</v>
      </c>
      <c r="G6616" t="s">
        <v>23</v>
      </c>
      <c r="H6616" t="s">
        <v>14</v>
      </c>
      <c r="I6616">
        <v>22</v>
      </c>
      <c r="J6616">
        <v>3.0134136516944099</v>
      </c>
      <c r="K6616">
        <v>2.9889745105820902</v>
      </c>
      <c r="L6616">
        <v>2.4439141112318898E-2</v>
      </c>
      <c r="M6616">
        <v>8.1101182702139393E-3</v>
      </c>
      <c r="N6616">
        <v>83.856669054774102</v>
      </c>
      <c r="O6616">
        <v>84.273648609870904</v>
      </c>
      <c r="P6616">
        <v>0.17067303464438799</v>
      </c>
      <c r="Q6616" s="27">
        <v>-0.25631800087769901</v>
      </c>
      <c r="R6616">
        <v>-0.19436368930178599</v>
      </c>
      <c r="S6616">
        <v>-6.4993529041340301E-2</v>
      </c>
      <c r="T6616">
        <v>2.4439141112318898E-2</v>
      </c>
      <c r="U6616">
        <v>0.11387181126597801</v>
      </c>
      <c r="V6616">
        <v>0.24324197152642399</v>
      </c>
      <c r="W6616">
        <v>0.30519628310233698</v>
      </c>
      <c r="X6616">
        <v>9.5314748053854606E-2</v>
      </c>
    </row>
    <row r="6617" spans="1:24" x14ac:dyDescent="0.2">
      <c r="A6617" t="s">
        <v>4001</v>
      </c>
      <c r="B6617" t="s">
        <v>66</v>
      </c>
      <c r="C6617" t="s">
        <v>57</v>
      </c>
      <c r="D6617" t="s">
        <v>24</v>
      </c>
      <c r="E6617" t="s">
        <v>65</v>
      </c>
      <c r="F6617" t="s">
        <v>62</v>
      </c>
      <c r="G6617" t="s">
        <v>23</v>
      </c>
      <c r="H6617" t="s">
        <v>14</v>
      </c>
      <c r="I6617">
        <v>23</v>
      </c>
      <c r="J6617">
        <v>2.5999896144246901</v>
      </c>
      <c r="K6617">
        <v>2.6161920715791198</v>
      </c>
      <c r="L6617">
        <v>-1.6202457154430101E-2</v>
      </c>
      <c r="M6617">
        <v>-6.2317391825487201E-3</v>
      </c>
      <c r="N6617">
        <v>80.501855299275107</v>
      </c>
      <c r="O6617">
        <v>84.273648609870904</v>
      </c>
      <c r="P6617">
        <v>0.15507562823353399</v>
      </c>
      <c r="Q6617" s="27">
        <v>-0.27130186559859398</v>
      </c>
      <c r="R6617">
        <v>-0.21500941254982101</v>
      </c>
      <c r="S6617">
        <v>-9.7462086348802004E-2</v>
      </c>
      <c r="T6617">
        <v>-1.6202457154430101E-2</v>
      </c>
      <c r="U6617">
        <v>6.5057172039941796E-2</v>
      </c>
      <c r="V6617">
        <v>0.18260449824096101</v>
      </c>
      <c r="W6617">
        <v>0.23889695128973401</v>
      </c>
      <c r="X6617">
        <v>8.4495006767029895E-2</v>
      </c>
    </row>
    <row r="6618" spans="1:24" x14ac:dyDescent="0.2">
      <c r="A6618" t="s">
        <v>4002</v>
      </c>
      <c r="B6618" t="s">
        <v>66</v>
      </c>
      <c r="C6618" t="s">
        <v>57</v>
      </c>
      <c r="D6618" t="s">
        <v>24</v>
      </c>
      <c r="E6618" t="s">
        <v>65</v>
      </c>
      <c r="F6618" t="s">
        <v>62</v>
      </c>
      <c r="G6618" t="s">
        <v>23</v>
      </c>
      <c r="H6618" t="s">
        <v>14</v>
      </c>
      <c r="I6618">
        <v>24</v>
      </c>
      <c r="J6618">
        <v>2.2127120924467998</v>
      </c>
      <c r="K6618">
        <v>2.2049283882564201</v>
      </c>
      <c r="L6618">
        <v>7.7837041903758199E-3</v>
      </c>
      <c r="M6618">
        <v>3.5177211788853602E-3</v>
      </c>
      <c r="N6618">
        <v>78.152069706921097</v>
      </c>
      <c r="O6618">
        <v>84.273648609870904</v>
      </c>
      <c r="P6618">
        <v>0.13876692716358099</v>
      </c>
      <c r="Q6618" s="27">
        <v>-0.22048789099371599</v>
      </c>
      <c r="R6618">
        <v>-0.17011549643333601</v>
      </c>
      <c r="S6618">
        <v>-6.4930165643340795E-2</v>
      </c>
      <c r="T6618">
        <v>7.7837041903758199E-3</v>
      </c>
      <c r="U6618">
        <v>8.0497574024092494E-2</v>
      </c>
      <c r="V6618">
        <v>0.185682904814087</v>
      </c>
      <c r="W6618">
        <v>0.23605529937446701</v>
      </c>
      <c r="X6618">
        <v>8.2076638455668705E-2</v>
      </c>
    </row>
    <row r="6619" spans="1:24" x14ac:dyDescent="0.2">
      <c r="A6619" t="s">
        <v>3981</v>
      </c>
      <c r="B6619" t="s">
        <v>66</v>
      </c>
      <c r="C6619" t="s">
        <v>57</v>
      </c>
      <c r="D6619" t="s">
        <v>24</v>
      </c>
      <c r="E6619" t="s">
        <v>65</v>
      </c>
      <c r="F6619" t="s">
        <v>62</v>
      </c>
      <c r="G6619" t="s">
        <v>23</v>
      </c>
      <c r="H6619" t="s">
        <v>13</v>
      </c>
      <c r="I6619">
        <v>3</v>
      </c>
      <c r="J6619">
        <v>1.4732142418360299</v>
      </c>
      <c r="K6619">
        <v>1.45524754417215</v>
      </c>
      <c r="L6619">
        <v>1.7966697663883601E-2</v>
      </c>
      <c r="M6619">
        <v>1.2195576959324101E-2</v>
      </c>
      <c r="N6619">
        <v>73.182471280748501</v>
      </c>
      <c r="O6619">
        <v>84.273648609870904</v>
      </c>
      <c r="P6619">
        <v>0.10852075775561899</v>
      </c>
      <c r="Q6619" s="27">
        <v>-0.16054994884411</v>
      </c>
      <c r="R6619">
        <v>-0.12115691377882</v>
      </c>
      <c r="S6619">
        <v>-3.8898179400060802E-2</v>
      </c>
      <c r="T6619">
        <v>1.7966697663883601E-2</v>
      </c>
      <c r="U6619">
        <v>7.4831574727827893E-2</v>
      </c>
      <c r="V6619">
        <v>0.157090309106587</v>
      </c>
      <c r="W6619">
        <v>0.19648334417187699</v>
      </c>
      <c r="X6619">
        <v>4.0305690463983398E-2</v>
      </c>
    </row>
    <row r="6620" spans="1:24" x14ac:dyDescent="0.2">
      <c r="A6620" t="s">
        <v>3982</v>
      </c>
      <c r="B6620" t="s">
        <v>66</v>
      </c>
      <c r="C6620" t="s">
        <v>57</v>
      </c>
      <c r="D6620" t="s">
        <v>24</v>
      </c>
      <c r="E6620" t="s">
        <v>65</v>
      </c>
      <c r="F6620" t="s">
        <v>62</v>
      </c>
      <c r="G6620" t="s">
        <v>23</v>
      </c>
      <c r="H6620" t="s">
        <v>13</v>
      </c>
      <c r="I6620">
        <v>4</v>
      </c>
      <c r="J6620">
        <v>1.3584613391132601</v>
      </c>
      <c r="K6620">
        <v>1.3560944192119</v>
      </c>
      <c r="L6620">
        <v>2.3669199013610998E-3</v>
      </c>
      <c r="M6620">
        <v>1.7423535239553499E-3</v>
      </c>
      <c r="N6620">
        <v>73.626806722845302</v>
      </c>
      <c r="O6620">
        <v>84.273648609870904</v>
      </c>
      <c r="P6620">
        <v>9.8110191409721104E-2</v>
      </c>
      <c r="Q6620" s="27">
        <v>-0.15902434496762999</v>
      </c>
      <c r="R6620">
        <v>-0.123410345485901</v>
      </c>
      <c r="S6620">
        <v>-4.9042820397332799E-2</v>
      </c>
      <c r="T6620">
        <v>2.3669199013610998E-3</v>
      </c>
      <c r="U6620">
        <v>5.3776660200054997E-2</v>
      </c>
      <c r="V6620">
        <v>0.12814418528862401</v>
      </c>
      <c r="W6620">
        <v>0.16375818477035201</v>
      </c>
      <c r="X6620">
        <v>3.2974281011578802E-2</v>
      </c>
    </row>
    <row r="6621" spans="1:24" x14ac:dyDescent="0.2">
      <c r="A6621" t="s">
        <v>3983</v>
      </c>
      <c r="B6621" t="s">
        <v>66</v>
      </c>
      <c r="C6621" t="s">
        <v>57</v>
      </c>
      <c r="D6621" t="s">
        <v>24</v>
      </c>
      <c r="E6621" t="s">
        <v>65</v>
      </c>
      <c r="F6621" t="s">
        <v>62</v>
      </c>
      <c r="G6621" t="s">
        <v>23</v>
      </c>
      <c r="H6621" t="s">
        <v>13</v>
      </c>
      <c r="I6621">
        <v>5</v>
      </c>
      <c r="J6621">
        <v>1.2813376688937701</v>
      </c>
      <c r="K6621">
        <v>1.27746052372533</v>
      </c>
      <c r="L6621">
        <v>3.8771451684353401E-3</v>
      </c>
      <c r="M6621">
        <v>3.0258574789131499E-3</v>
      </c>
      <c r="N6621">
        <v>73.167192961149993</v>
      </c>
      <c r="O6621">
        <v>84.273648609870904</v>
      </c>
      <c r="P6621">
        <v>9.0748972772790801E-2</v>
      </c>
      <c r="Q6621" s="27">
        <v>-0.14540491504280501</v>
      </c>
      <c r="R6621">
        <v>-0.112463037926282</v>
      </c>
      <c r="S6621">
        <v>-4.3675316564507002E-2</v>
      </c>
      <c r="T6621">
        <v>3.8771451684353401E-3</v>
      </c>
      <c r="U6621">
        <v>5.1429606901377697E-2</v>
      </c>
      <c r="V6621">
        <v>0.120217328263153</v>
      </c>
      <c r="W6621">
        <v>0.15315920537967601</v>
      </c>
      <c r="X6621">
        <v>2.59526823318495E-2</v>
      </c>
    </row>
    <row r="6622" spans="1:24" x14ac:dyDescent="0.2">
      <c r="A6622" t="s">
        <v>3984</v>
      </c>
      <c r="B6622" t="s">
        <v>66</v>
      </c>
      <c r="C6622" t="s">
        <v>57</v>
      </c>
      <c r="D6622" t="s">
        <v>24</v>
      </c>
      <c r="E6622" t="s">
        <v>65</v>
      </c>
      <c r="F6622" t="s">
        <v>62</v>
      </c>
      <c r="G6622" t="s">
        <v>23</v>
      </c>
      <c r="H6622" t="s">
        <v>13</v>
      </c>
      <c r="I6622">
        <v>6</v>
      </c>
      <c r="J6622">
        <v>1.27791781282439</v>
      </c>
      <c r="K6622">
        <v>1.27368932769869</v>
      </c>
      <c r="L6622">
        <v>4.2284851256939298E-3</v>
      </c>
      <c r="M6622">
        <v>3.3088865991689601E-3</v>
      </c>
      <c r="N6622">
        <v>72.252385256211696</v>
      </c>
      <c r="O6622">
        <v>84.273648609870904</v>
      </c>
      <c r="P6622">
        <v>8.8554183876084394E-2</v>
      </c>
      <c r="Q6622" s="27">
        <v>-0.14144314735046501</v>
      </c>
      <c r="R6622">
        <v>-0.10929797860344601</v>
      </c>
      <c r="S6622">
        <v>-4.2173907225374299E-2</v>
      </c>
      <c r="T6622">
        <v>4.2284851256939298E-3</v>
      </c>
      <c r="U6622">
        <v>5.0630877476762197E-2</v>
      </c>
      <c r="V6622">
        <v>0.11775494885483399</v>
      </c>
      <c r="W6622">
        <v>0.14990011760185301</v>
      </c>
      <c r="X6622">
        <v>1.30307129108219E-2</v>
      </c>
    </row>
    <row r="6623" spans="1:24" x14ac:dyDescent="0.2">
      <c r="A6623" t="s">
        <v>3985</v>
      </c>
      <c r="B6623" t="s">
        <v>66</v>
      </c>
      <c r="C6623" t="s">
        <v>57</v>
      </c>
      <c r="D6623" t="s">
        <v>24</v>
      </c>
      <c r="E6623" t="s">
        <v>65</v>
      </c>
      <c r="F6623" t="s">
        <v>62</v>
      </c>
      <c r="G6623" t="s">
        <v>23</v>
      </c>
      <c r="H6623" t="s">
        <v>14</v>
      </c>
      <c r="I6623">
        <v>7</v>
      </c>
      <c r="J6623">
        <v>1.3462251152891</v>
      </c>
      <c r="K6623">
        <v>1.3257816062074901</v>
      </c>
      <c r="L6623">
        <v>2.0443509081607299E-2</v>
      </c>
      <c r="M6623">
        <v>1.51858027676278E-2</v>
      </c>
      <c r="N6623">
        <v>72.878734772910306</v>
      </c>
      <c r="O6623">
        <v>84.273648609870904</v>
      </c>
      <c r="P6623">
        <v>9.5907560983222603E-2</v>
      </c>
      <c r="Q6623" s="27">
        <v>-0.13732442873579401</v>
      </c>
      <c r="R6623">
        <v>-0.102509984098884</v>
      </c>
      <c r="S6623">
        <v>-2.9812052873601301E-2</v>
      </c>
      <c r="T6623">
        <v>2.0443509081607299E-2</v>
      </c>
      <c r="U6623">
        <v>7.06990710368159E-2</v>
      </c>
      <c r="V6623">
        <v>0.143397002262099</v>
      </c>
      <c r="W6623">
        <v>0.178211446899008</v>
      </c>
      <c r="X6623">
        <v>-8.9660808508425002E-3</v>
      </c>
    </row>
    <row r="6624" spans="1:24" x14ac:dyDescent="0.2">
      <c r="A6624" t="s">
        <v>3986</v>
      </c>
      <c r="B6624" t="s">
        <v>66</v>
      </c>
      <c r="C6624" t="s">
        <v>57</v>
      </c>
      <c r="D6624" t="s">
        <v>24</v>
      </c>
      <c r="E6624" t="s">
        <v>65</v>
      </c>
      <c r="F6624" t="s">
        <v>62</v>
      </c>
      <c r="G6624" t="s">
        <v>23</v>
      </c>
      <c r="H6624" t="s">
        <v>14</v>
      </c>
      <c r="I6624">
        <v>8</v>
      </c>
      <c r="J6624">
        <v>1.23789224022429</v>
      </c>
      <c r="K6624">
        <v>1.24422270776876</v>
      </c>
      <c r="L6624">
        <v>-6.3304675444606703E-3</v>
      </c>
      <c r="M6624">
        <v>-5.1139084152540199E-3</v>
      </c>
      <c r="N6624">
        <v>74.258906351074998</v>
      </c>
      <c r="O6624">
        <v>84.273648609870904</v>
      </c>
      <c r="P6624">
        <v>0.11685868323035301</v>
      </c>
      <c r="Q6624" s="27">
        <v>-0.19856300145839101</v>
      </c>
      <c r="R6624">
        <v>-0.15614329944577299</v>
      </c>
      <c r="S6624">
        <v>-6.7564417557165496E-2</v>
      </c>
      <c r="T6624">
        <v>-6.3304675444606703E-3</v>
      </c>
      <c r="U6624">
        <v>5.4903482468244197E-2</v>
      </c>
      <c r="V6624">
        <v>0.14348236435685199</v>
      </c>
      <c r="W6624">
        <v>0.18590206636946999</v>
      </c>
      <c r="X6624">
        <v>3.3333041940958201E-2</v>
      </c>
    </row>
    <row r="6625" spans="1:26" x14ac:dyDescent="0.2">
      <c r="A6625" t="s">
        <v>3987</v>
      </c>
      <c r="B6625" t="s">
        <v>66</v>
      </c>
      <c r="C6625" t="s">
        <v>57</v>
      </c>
      <c r="D6625" t="s">
        <v>24</v>
      </c>
      <c r="E6625" t="s">
        <v>65</v>
      </c>
      <c r="F6625" t="s">
        <v>62</v>
      </c>
      <c r="G6625" t="s">
        <v>23</v>
      </c>
      <c r="H6625" t="s">
        <v>14</v>
      </c>
      <c r="I6625">
        <v>9</v>
      </c>
      <c r="J6625">
        <v>1.0688263056223</v>
      </c>
      <c r="K6625">
        <v>1.20109495707448</v>
      </c>
      <c r="L6625">
        <v>-0.132268651452188</v>
      </c>
      <c r="M6625">
        <v>-0.12375130622854399</v>
      </c>
      <c r="N6625">
        <v>82.523187551892903</v>
      </c>
      <c r="O6625">
        <v>84.273648609870904</v>
      </c>
      <c r="P6625">
        <v>0.15543796961174799</v>
      </c>
      <c r="Q6625" s="27">
        <v>-0.38796411146351401</v>
      </c>
      <c r="R6625">
        <v>-0.33154012849444903</v>
      </c>
      <c r="S6625">
        <v>-0.21371814752874399</v>
      </c>
      <c r="T6625">
        <v>-0.132268651452188</v>
      </c>
      <c r="U6625">
        <v>-5.0819155375632398E-2</v>
      </c>
      <c r="V6625">
        <v>6.7002825590072507E-2</v>
      </c>
      <c r="W6625">
        <v>0.123426808559137</v>
      </c>
      <c r="X6625">
        <v>0.12722218783709599</v>
      </c>
    </row>
    <row r="6626" spans="1:26" x14ac:dyDescent="0.2">
      <c r="A6626" t="s">
        <v>2995</v>
      </c>
      <c r="B6626" t="s">
        <v>66</v>
      </c>
      <c r="C6626" t="s">
        <v>57</v>
      </c>
      <c r="D6626" t="s">
        <v>24</v>
      </c>
      <c r="E6626" t="s">
        <v>64</v>
      </c>
      <c r="F6626" t="s">
        <v>62</v>
      </c>
      <c r="G6626" t="s">
        <v>35</v>
      </c>
      <c r="H6626" t="s">
        <v>13</v>
      </c>
      <c r="I6626">
        <v>1</v>
      </c>
      <c r="J6626">
        <v>0.47059935124454599</v>
      </c>
      <c r="K6626">
        <v>0.47200722977272502</v>
      </c>
      <c r="L6626">
        <v>-1.4078785281784101E-3</v>
      </c>
      <c r="M6626">
        <v>-2.9916712049328901E-3</v>
      </c>
      <c r="N6626">
        <v>66.517788939213801</v>
      </c>
      <c r="O6626">
        <v>76.558031122620406</v>
      </c>
      <c r="P6626">
        <v>6.0217400248782298E-2</v>
      </c>
      <c r="Q6626" s="27">
        <v>-0.100465501937425</v>
      </c>
      <c r="R6626">
        <v>-7.8606585647117394E-2</v>
      </c>
      <c r="S6626">
        <v>-3.2961796258540399E-2</v>
      </c>
      <c r="T6626">
        <v>-1.4078785281784101E-3</v>
      </c>
      <c r="U6626">
        <v>3.0146039202183499E-2</v>
      </c>
      <c r="V6626">
        <v>7.5790828590760501E-2</v>
      </c>
      <c r="W6626">
        <v>9.7649744881068506E-2</v>
      </c>
      <c r="X6626">
        <v>3.9274534111718301E-2</v>
      </c>
    </row>
    <row r="6627" spans="1:26" x14ac:dyDescent="0.2">
      <c r="A6627" t="s">
        <v>3004</v>
      </c>
      <c r="B6627" t="s">
        <v>66</v>
      </c>
      <c r="C6627" t="s">
        <v>57</v>
      </c>
      <c r="D6627" t="s">
        <v>24</v>
      </c>
      <c r="E6627" t="s">
        <v>64</v>
      </c>
      <c r="F6627" t="s">
        <v>62</v>
      </c>
      <c r="G6627" t="s">
        <v>35</v>
      </c>
      <c r="H6627" t="s">
        <v>14</v>
      </c>
      <c r="I6627">
        <v>10</v>
      </c>
      <c r="J6627">
        <v>0.46597553969039301</v>
      </c>
      <c r="K6627">
        <v>0.469317801449049</v>
      </c>
      <c r="L6627">
        <v>-3.34226175865619E-3</v>
      </c>
      <c r="M6627">
        <v>-7.1726120235342901E-3</v>
      </c>
      <c r="N6627">
        <v>80.622316898049306</v>
      </c>
      <c r="O6627">
        <v>76.558031122620406</v>
      </c>
      <c r="P6627">
        <v>7.6263761128741794E-2</v>
      </c>
      <c r="Q6627" s="27">
        <v>-0.128796148815436</v>
      </c>
      <c r="R6627">
        <v>-0.101112403525703</v>
      </c>
      <c r="S6627">
        <v>-4.3304472590116903E-2</v>
      </c>
      <c r="T6627">
        <v>-3.34226175865619E-3</v>
      </c>
      <c r="U6627">
        <v>3.6619949072804497E-2</v>
      </c>
      <c r="V6627">
        <v>9.4427880008390794E-2</v>
      </c>
      <c r="W6627">
        <v>0.122111625298124</v>
      </c>
      <c r="X6627">
        <v>7.4566694633156197E-2</v>
      </c>
    </row>
    <row r="6628" spans="1:26" x14ac:dyDescent="0.2">
      <c r="A6628" t="s">
        <v>3005</v>
      </c>
      <c r="B6628" t="s">
        <v>66</v>
      </c>
      <c r="C6628" t="s">
        <v>57</v>
      </c>
      <c r="D6628" t="s">
        <v>24</v>
      </c>
      <c r="E6628" t="s">
        <v>64</v>
      </c>
      <c r="F6628" t="s">
        <v>62</v>
      </c>
      <c r="G6628" t="s">
        <v>35</v>
      </c>
      <c r="H6628" t="s">
        <v>13</v>
      </c>
      <c r="I6628">
        <v>11</v>
      </c>
      <c r="J6628">
        <v>0.47118987757962599</v>
      </c>
      <c r="K6628">
        <v>0.47568386617236202</v>
      </c>
      <c r="L6628">
        <v>-4.4939885927359202E-3</v>
      </c>
      <c r="M6628">
        <v>-9.5375321214885098E-3</v>
      </c>
      <c r="N6628">
        <v>85.477724155716601</v>
      </c>
      <c r="O6628">
        <v>76.558031122620406</v>
      </c>
      <c r="P6628">
        <v>7.6947351278997295E-2</v>
      </c>
      <c r="Q6628" s="27">
        <v>-0.13107238144668601</v>
      </c>
      <c r="R6628">
        <v>-0.10314049293241</v>
      </c>
      <c r="S6628">
        <v>-4.4814400662930499E-2</v>
      </c>
      <c r="T6628">
        <v>-4.4939885927359202E-3</v>
      </c>
      <c r="U6628">
        <v>3.5826423477458701E-2</v>
      </c>
      <c r="V6628">
        <v>9.41525157469386E-2</v>
      </c>
      <c r="W6628">
        <v>0.122084404261215</v>
      </c>
      <c r="X6628">
        <v>9.2797468109270198E-2</v>
      </c>
      <c r="Z6628" s="1"/>
    </row>
    <row r="6629" spans="1:26" x14ac:dyDescent="0.2">
      <c r="A6629" t="s">
        <v>3006</v>
      </c>
      <c r="B6629" t="s">
        <v>66</v>
      </c>
      <c r="C6629" t="s">
        <v>57</v>
      </c>
      <c r="D6629" t="s">
        <v>24</v>
      </c>
      <c r="E6629" t="s">
        <v>64</v>
      </c>
      <c r="F6629" t="s">
        <v>62</v>
      </c>
      <c r="G6629" t="s">
        <v>35</v>
      </c>
      <c r="H6629" t="s">
        <v>13</v>
      </c>
      <c r="I6629">
        <v>12</v>
      </c>
      <c r="J6629">
        <v>0.48627731864698998</v>
      </c>
      <c r="K6629">
        <v>0.48962716848671001</v>
      </c>
      <c r="L6629">
        <v>-3.3498498397197402E-3</v>
      </c>
      <c r="M6629">
        <v>-6.8887643146513704E-3</v>
      </c>
      <c r="N6629">
        <v>89.116320990147003</v>
      </c>
      <c r="O6629">
        <v>76.558031122620406</v>
      </c>
      <c r="P6629">
        <v>7.7038956269395803E-2</v>
      </c>
      <c r="Q6629" s="27">
        <v>-0.130078932902876</v>
      </c>
      <c r="R6629">
        <v>-0.102113791777085</v>
      </c>
      <c r="S6629">
        <v>-4.3718262924883199E-2</v>
      </c>
      <c r="T6629">
        <v>-3.3498498397197402E-3</v>
      </c>
      <c r="U6629">
        <v>3.7018563245443697E-2</v>
      </c>
      <c r="V6629">
        <v>9.5414092097645703E-2</v>
      </c>
      <c r="W6629">
        <v>0.123379233223436</v>
      </c>
      <c r="X6629">
        <v>0.10805583097871301</v>
      </c>
    </row>
    <row r="6630" spans="1:26" x14ac:dyDescent="0.2">
      <c r="A6630" t="s">
        <v>3007</v>
      </c>
      <c r="B6630" t="s">
        <v>66</v>
      </c>
      <c r="C6630" t="s">
        <v>57</v>
      </c>
      <c r="D6630" t="s">
        <v>24</v>
      </c>
      <c r="E6630" t="s">
        <v>64</v>
      </c>
      <c r="F6630" t="s">
        <v>62</v>
      </c>
      <c r="G6630" t="s">
        <v>35</v>
      </c>
      <c r="H6630" t="s">
        <v>13</v>
      </c>
      <c r="I6630">
        <v>13</v>
      </c>
      <c r="J6630">
        <v>0.50707744010072198</v>
      </c>
      <c r="K6630" s="1">
        <v>0.50860301623017301</v>
      </c>
      <c r="L6630">
        <v>-1.5255761294504799E-3</v>
      </c>
      <c r="M6630">
        <v>-3.0085663624621999E-3</v>
      </c>
      <c r="N6630">
        <v>90.092200956460005</v>
      </c>
      <c r="O6630">
        <v>76.558031122620406</v>
      </c>
      <c r="P6630">
        <v>7.66000543990773E-2</v>
      </c>
      <c r="Q6630" s="27">
        <v>-0.12753266561593299</v>
      </c>
      <c r="R6630">
        <v>-9.9726845869067604E-2</v>
      </c>
      <c r="S6630">
        <v>-4.1664004634567001E-2</v>
      </c>
      <c r="T6630">
        <v>-1.5255761294504799E-3</v>
      </c>
      <c r="U6630">
        <v>3.8612852375666001E-2</v>
      </c>
      <c r="V6630">
        <v>9.6675693610166605E-2</v>
      </c>
      <c r="W6630">
        <v>0.124481513357032</v>
      </c>
      <c r="X6630">
        <v>0.12108043141668801</v>
      </c>
    </row>
    <row r="6631" spans="1:26" x14ac:dyDescent="0.2">
      <c r="A6631" t="s">
        <v>3008</v>
      </c>
      <c r="B6631" t="s">
        <v>66</v>
      </c>
      <c r="C6631" t="s">
        <v>57</v>
      </c>
      <c r="D6631" t="s">
        <v>24</v>
      </c>
      <c r="E6631" t="s">
        <v>64</v>
      </c>
      <c r="F6631" t="s">
        <v>62</v>
      </c>
      <c r="G6631" t="s">
        <v>35</v>
      </c>
      <c r="H6631" t="s">
        <v>13</v>
      </c>
      <c r="I6631">
        <v>14</v>
      </c>
      <c r="J6631">
        <v>0.52604683305359501</v>
      </c>
      <c r="K6631" s="1">
        <v>0.52533894085018595</v>
      </c>
      <c r="L6631">
        <v>7.07892203408487E-4</v>
      </c>
      <c r="M6631">
        <v>1.34568285355758E-3</v>
      </c>
      <c r="N6631">
        <v>90.747865797099905</v>
      </c>
      <c r="O6631">
        <v>76.558031122620406</v>
      </c>
      <c r="P6631">
        <v>7.6154049043606897E-2</v>
      </c>
      <c r="Q6631" s="27">
        <v>-0.124565518473325</v>
      </c>
      <c r="R6631">
        <v>-9.6921598670495601E-2</v>
      </c>
      <c r="S6631">
        <v>-3.9196829495441503E-2</v>
      </c>
      <c r="T6631">
        <v>7.07892203408487E-4</v>
      </c>
      <c r="U6631">
        <v>4.0612613902258503E-2</v>
      </c>
      <c r="V6631">
        <v>9.8337383077312504E-2</v>
      </c>
      <c r="W6631">
        <v>0.125981302880142</v>
      </c>
      <c r="X6631">
        <v>0.119841281409171</v>
      </c>
    </row>
    <row r="6632" spans="1:26" x14ac:dyDescent="0.2">
      <c r="A6632" t="s">
        <v>3009</v>
      </c>
      <c r="B6632" t="s">
        <v>66</v>
      </c>
      <c r="C6632" t="s">
        <v>57</v>
      </c>
      <c r="D6632" t="s">
        <v>24</v>
      </c>
      <c r="E6632" t="s">
        <v>64</v>
      </c>
      <c r="F6632" t="s">
        <v>62</v>
      </c>
      <c r="G6632" t="s">
        <v>35</v>
      </c>
      <c r="H6632" t="s">
        <v>14</v>
      </c>
      <c r="I6632">
        <v>15</v>
      </c>
      <c r="J6632">
        <v>0.54175258739923005</v>
      </c>
      <c r="K6632">
        <v>0.53900315642168595</v>
      </c>
      <c r="L6632">
        <v>2.74943097754328E-3</v>
      </c>
      <c r="M6632">
        <v>5.0750675520395E-3</v>
      </c>
      <c r="N6632">
        <v>90.711319704300095</v>
      </c>
      <c r="O6632">
        <v>76.558031122620406</v>
      </c>
      <c r="P6632">
        <v>7.6531059962456502E-2</v>
      </c>
      <c r="Q6632" s="27">
        <v>-0.123144162660698</v>
      </c>
      <c r="R6632">
        <v>-9.5363387894325996E-2</v>
      </c>
      <c r="S6632">
        <v>-3.7352844442783903E-2</v>
      </c>
      <c r="T6632">
        <v>2.74943097754328E-3</v>
      </c>
      <c r="U6632">
        <v>4.2851706397870497E-2</v>
      </c>
      <c r="V6632">
        <v>0.100862249849413</v>
      </c>
      <c r="W6632">
        <v>0.128643024615784</v>
      </c>
      <c r="X6632">
        <v>0.117246333262569</v>
      </c>
    </row>
    <row r="6633" spans="1:26" x14ac:dyDescent="0.2">
      <c r="A6633" t="s">
        <v>3010</v>
      </c>
      <c r="B6633" t="s">
        <v>66</v>
      </c>
      <c r="C6633" t="s">
        <v>57</v>
      </c>
      <c r="D6633" t="s">
        <v>24</v>
      </c>
      <c r="E6633" t="s">
        <v>64</v>
      </c>
      <c r="F6633" t="s">
        <v>62</v>
      </c>
      <c r="G6633" t="s">
        <v>35</v>
      </c>
      <c r="H6633" t="s">
        <v>14</v>
      </c>
      <c r="I6633">
        <v>16</v>
      </c>
      <c r="J6633">
        <v>0.55407029376481398</v>
      </c>
      <c r="K6633">
        <v>0.54916564218742403</v>
      </c>
      <c r="L6633">
        <v>4.90465157739028E-3</v>
      </c>
      <c r="M6633">
        <v>8.8520385095255706E-3</v>
      </c>
      <c r="N6633">
        <v>91.1916510575481</v>
      </c>
      <c r="O6633">
        <v>76.558031122620406</v>
      </c>
      <c r="P6633">
        <v>7.8713783662714101E-2</v>
      </c>
      <c r="Q6633" s="27">
        <v>-0.124579522547774</v>
      </c>
      <c r="R6633">
        <v>-9.6006419078209199E-2</v>
      </c>
      <c r="S6633">
        <v>-3.6341371061871901E-2</v>
      </c>
      <c r="T6633">
        <v>4.90465157739028E-3</v>
      </c>
      <c r="U6633">
        <v>4.6150674216652497E-2</v>
      </c>
      <c r="V6633">
        <v>0.10581572223299</v>
      </c>
      <c r="W6633">
        <v>0.134388825702555</v>
      </c>
      <c r="X6633">
        <v>0.10803721124728</v>
      </c>
    </row>
    <row r="6634" spans="1:26" x14ac:dyDescent="0.2">
      <c r="A6634" t="s">
        <v>3011</v>
      </c>
      <c r="B6634" t="s">
        <v>66</v>
      </c>
      <c r="C6634" t="s">
        <v>57</v>
      </c>
      <c r="D6634" t="s">
        <v>24</v>
      </c>
      <c r="E6634" t="s">
        <v>64</v>
      </c>
      <c r="F6634" t="s">
        <v>62</v>
      </c>
      <c r="G6634" t="s">
        <v>35</v>
      </c>
      <c r="H6634" t="s">
        <v>15</v>
      </c>
      <c r="I6634">
        <v>17</v>
      </c>
      <c r="J6634">
        <v>0.52198750187729503</v>
      </c>
      <c r="K6634">
        <v>0.514805426673696</v>
      </c>
      <c r="L6634">
        <v>7.1820752035996298E-3</v>
      </c>
      <c r="M6634">
        <v>1.3759094188595999E-2</v>
      </c>
      <c r="N6634">
        <v>90.937035856773207</v>
      </c>
      <c r="O6634">
        <v>76.558031122620406</v>
      </c>
      <c r="P6634">
        <v>8.3769078829759799E-2</v>
      </c>
      <c r="Q6634" s="27">
        <v>-0.13061805947135499</v>
      </c>
      <c r="R6634">
        <v>-0.100209883856152</v>
      </c>
      <c r="S6634">
        <v>-3.6712922103194497E-2</v>
      </c>
      <c r="T6634">
        <v>7.1820752035996298E-3</v>
      </c>
      <c r="U6634">
        <v>5.1077072510393798E-2</v>
      </c>
      <c r="V6634">
        <v>0.114574034263352</v>
      </c>
      <c r="W6634">
        <v>0.14498220987855501</v>
      </c>
      <c r="X6634">
        <v>0.103465018075464</v>
      </c>
    </row>
    <row r="6635" spans="1:26" x14ac:dyDescent="0.2">
      <c r="A6635" t="s">
        <v>3012</v>
      </c>
      <c r="B6635" t="s">
        <v>66</v>
      </c>
      <c r="C6635" t="s">
        <v>57</v>
      </c>
      <c r="D6635" t="s">
        <v>24</v>
      </c>
      <c r="E6635" t="s">
        <v>64</v>
      </c>
      <c r="F6635" t="s">
        <v>62</v>
      </c>
      <c r="G6635" t="s">
        <v>35</v>
      </c>
      <c r="H6635" t="s">
        <v>15</v>
      </c>
      <c r="I6635">
        <v>18</v>
      </c>
      <c r="J6635">
        <v>0.50334727346750296</v>
      </c>
      <c r="K6635">
        <v>0.49554371730022501</v>
      </c>
      <c r="L6635">
        <v>7.8035561672777599E-3</v>
      </c>
      <c r="M6635">
        <v>1.5503324600369701E-2</v>
      </c>
      <c r="N6635">
        <v>89.262199765987006</v>
      </c>
      <c r="O6635">
        <v>76.558031122620406</v>
      </c>
      <c r="P6635">
        <v>9.3724280035413401E-2</v>
      </c>
      <c r="Q6635" s="27">
        <v>-0.14637288449097699</v>
      </c>
      <c r="R6635">
        <v>-0.112350970838122</v>
      </c>
      <c r="S6635">
        <v>-4.1307966571278901E-2</v>
      </c>
      <c r="T6635">
        <v>7.8035561672777599E-3</v>
      </c>
      <c r="U6635">
        <v>5.6915078905834401E-2</v>
      </c>
      <c r="V6635">
        <v>0.12795808317267801</v>
      </c>
      <c r="W6635">
        <v>0.16197999682553299</v>
      </c>
      <c r="X6635">
        <v>0.107655733480476</v>
      </c>
    </row>
    <row r="6636" spans="1:26" x14ac:dyDescent="0.2">
      <c r="A6636" t="s">
        <v>3013</v>
      </c>
      <c r="B6636" t="s">
        <v>66</v>
      </c>
      <c r="C6636" t="s">
        <v>57</v>
      </c>
      <c r="D6636" t="s">
        <v>24</v>
      </c>
      <c r="E6636" t="s">
        <v>64</v>
      </c>
      <c r="F6636" t="s">
        <v>62</v>
      </c>
      <c r="G6636" t="s">
        <v>35</v>
      </c>
      <c r="H6636" t="s">
        <v>15</v>
      </c>
      <c r="I6636">
        <v>19</v>
      </c>
      <c r="J6636">
        <v>0.61401247125353897</v>
      </c>
      <c r="K6636" s="1">
        <v>0.60643796220692703</v>
      </c>
      <c r="L6636">
        <v>7.5745090466119202E-3</v>
      </c>
      <c r="M6636">
        <v>1.23360833879288E-2</v>
      </c>
      <c r="N6636">
        <v>85.562949560681503</v>
      </c>
      <c r="O6636">
        <v>76.558031122620406</v>
      </c>
      <c r="P6636">
        <v>9.74682621283008E-2</v>
      </c>
      <c r="Q6636" s="27">
        <v>-0.152760782154443</v>
      </c>
      <c r="R6636">
        <v>-0.11737980300187</v>
      </c>
      <c r="S6636">
        <v>-4.3498860308617701E-2</v>
      </c>
      <c r="T6636">
        <v>7.5745090466119202E-3</v>
      </c>
      <c r="U6636">
        <v>5.8647878401841602E-2</v>
      </c>
      <c r="V6636">
        <v>0.13252882109509401</v>
      </c>
      <c r="W6636">
        <v>0.167909800247667</v>
      </c>
      <c r="X6636">
        <v>0.10087126110464401</v>
      </c>
    </row>
    <row r="6637" spans="1:26" x14ac:dyDescent="0.2">
      <c r="A6637" t="s">
        <v>2996</v>
      </c>
      <c r="B6637" t="s">
        <v>66</v>
      </c>
      <c r="C6637" t="s">
        <v>57</v>
      </c>
      <c r="D6637" t="s">
        <v>24</v>
      </c>
      <c r="E6637" t="s">
        <v>64</v>
      </c>
      <c r="F6637" t="s">
        <v>62</v>
      </c>
      <c r="G6637" t="s">
        <v>35</v>
      </c>
      <c r="H6637" t="s">
        <v>13</v>
      </c>
      <c r="I6637">
        <v>2</v>
      </c>
      <c r="J6637">
        <v>0.43210354515649102</v>
      </c>
      <c r="K6637" s="1">
        <v>0.43489775446105999</v>
      </c>
      <c r="L6637">
        <v>-2.7942093045690902E-3</v>
      </c>
      <c r="M6637">
        <v>-6.46652714584218E-3</v>
      </c>
      <c r="N6637">
        <v>65.044775889317293</v>
      </c>
      <c r="O6637">
        <v>76.558031122620406</v>
      </c>
      <c r="P6637">
        <v>5.4956082488296101E-2</v>
      </c>
      <c r="Q6637" s="27">
        <v>-9.3196964997816198E-2</v>
      </c>
      <c r="R6637">
        <v>-7.3247907054564701E-2</v>
      </c>
      <c r="S6637">
        <v>-3.1591196528436297E-2</v>
      </c>
      <c r="T6637">
        <v>-2.7942093045690902E-3</v>
      </c>
      <c r="U6637">
        <v>2.6002777919298101E-2</v>
      </c>
      <c r="V6637">
        <v>6.7659488445426602E-2</v>
      </c>
      <c r="W6637">
        <v>8.7608546388678002E-2</v>
      </c>
      <c r="X6637">
        <v>3.3108820316997301E-2</v>
      </c>
    </row>
    <row r="6638" spans="1:26" x14ac:dyDescent="0.2">
      <c r="A6638" t="s">
        <v>3014</v>
      </c>
      <c r="B6638" t="s">
        <v>66</v>
      </c>
      <c r="C6638" t="s">
        <v>57</v>
      </c>
      <c r="D6638" t="s">
        <v>24</v>
      </c>
      <c r="E6638" t="s">
        <v>64</v>
      </c>
      <c r="F6638" t="s">
        <v>62</v>
      </c>
      <c r="G6638" t="s">
        <v>35</v>
      </c>
      <c r="H6638" t="s">
        <v>15</v>
      </c>
      <c r="I6638">
        <v>20</v>
      </c>
      <c r="J6638">
        <v>0.72196451096542302</v>
      </c>
      <c r="K6638">
        <v>0.71694522698031404</v>
      </c>
      <c r="L6638">
        <v>5.0192839851092496E-3</v>
      </c>
      <c r="M6638">
        <v>6.9522586067248303E-3</v>
      </c>
      <c r="N6638">
        <v>80.421215586216107</v>
      </c>
      <c r="O6638">
        <v>76.558031122620406</v>
      </c>
      <c r="P6638">
        <v>9.4729554973563904E-2</v>
      </c>
      <c r="Q6638" s="27">
        <v>-0.15081083394640299</v>
      </c>
      <c r="R6638">
        <v>-0.116424005491</v>
      </c>
      <c r="S6638">
        <v>-4.4619002821038201E-2</v>
      </c>
      <c r="T6638">
        <v>5.0192839851092496E-3</v>
      </c>
      <c r="U6638">
        <v>5.4657570791256702E-2</v>
      </c>
      <c r="V6638">
        <v>0.126462573461218</v>
      </c>
      <c r="W6638">
        <v>0.160849401916622</v>
      </c>
      <c r="X6638">
        <v>7.8035457118242793E-2</v>
      </c>
    </row>
    <row r="6639" spans="1:26" x14ac:dyDescent="0.2">
      <c r="A6639" t="s">
        <v>3015</v>
      </c>
      <c r="B6639" t="s">
        <v>66</v>
      </c>
      <c r="C6639" t="s">
        <v>57</v>
      </c>
      <c r="D6639" t="s">
        <v>24</v>
      </c>
      <c r="E6639" t="s">
        <v>64</v>
      </c>
      <c r="F6639" t="s">
        <v>62</v>
      </c>
      <c r="G6639" t="s">
        <v>35</v>
      </c>
      <c r="H6639" t="s">
        <v>15</v>
      </c>
      <c r="I6639">
        <v>21</v>
      </c>
      <c r="J6639">
        <v>0.76769110210909697</v>
      </c>
      <c r="K6639">
        <v>0.76354303175758198</v>
      </c>
      <c r="L6639">
        <v>4.1480703515148097E-3</v>
      </c>
      <c r="M6639">
        <v>5.4033065384224404E-3</v>
      </c>
      <c r="N6639">
        <v>76.131832165762802</v>
      </c>
      <c r="O6639">
        <v>76.558031122620406</v>
      </c>
      <c r="P6639">
        <v>9.15054775358706E-2</v>
      </c>
      <c r="Q6639" s="27">
        <v>-0.14637844019499199</v>
      </c>
      <c r="R6639">
        <v>-0.113161951849471</v>
      </c>
      <c r="S6639">
        <v>-4.3800799877281402E-2</v>
      </c>
      <c r="T6639">
        <v>4.1480703515148097E-3</v>
      </c>
      <c r="U6639">
        <v>5.2096940580311002E-2</v>
      </c>
      <c r="V6639">
        <v>0.12145809255250101</v>
      </c>
      <c r="W6639">
        <v>0.154674580898022</v>
      </c>
      <c r="X6639">
        <v>5.4430662157351699E-2</v>
      </c>
    </row>
    <row r="6640" spans="1:26" x14ac:dyDescent="0.2">
      <c r="A6640" t="s">
        <v>3016</v>
      </c>
      <c r="B6640" t="s">
        <v>66</v>
      </c>
      <c r="C6640" t="s">
        <v>57</v>
      </c>
      <c r="D6640" t="s">
        <v>24</v>
      </c>
      <c r="E6640" t="s">
        <v>64</v>
      </c>
      <c r="F6640" t="s">
        <v>62</v>
      </c>
      <c r="G6640" t="s">
        <v>35</v>
      </c>
      <c r="H6640" t="s">
        <v>14</v>
      </c>
      <c r="I6640">
        <v>22</v>
      </c>
      <c r="J6640">
        <v>0.72226137819574099</v>
      </c>
      <c r="K6640">
        <v>0.722160920529623</v>
      </c>
      <c r="L6640">
        <v>1.00457666118077E-4</v>
      </c>
      <c r="M6640">
        <v>1.39087689236586E-4</v>
      </c>
      <c r="N6640">
        <v>72.669917892196196</v>
      </c>
      <c r="O6640">
        <v>76.558031122620406</v>
      </c>
      <c r="P6640">
        <v>8.5944268225540896E-2</v>
      </c>
      <c r="Q6640" s="27">
        <v>-0.14127786356489699</v>
      </c>
      <c r="R6640">
        <v>-0.11008009419902499</v>
      </c>
      <c r="S6640">
        <v>-4.4934338884065297E-2</v>
      </c>
      <c r="T6640">
        <v>1.00457666118077E-4</v>
      </c>
      <c r="U6640">
        <v>4.5135254216301497E-2</v>
      </c>
      <c r="V6640">
        <v>0.11028100953126101</v>
      </c>
      <c r="W6640">
        <v>0.14147877889713301</v>
      </c>
      <c r="X6640">
        <v>4.26469435444621E-2</v>
      </c>
    </row>
    <row r="6641" spans="1:24" x14ac:dyDescent="0.2">
      <c r="A6641" t="s">
        <v>3017</v>
      </c>
      <c r="B6641" t="s">
        <v>66</v>
      </c>
      <c r="C6641" t="s">
        <v>57</v>
      </c>
      <c r="D6641" t="s">
        <v>24</v>
      </c>
      <c r="E6641" t="s">
        <v>64</v>
      </c>
      <c r="F6641" t="s">
        <v>62</v>
      </c>
      <c r="G6641" t="s">
        <v>35</v>
      </c>
      <c r="H6641" t="s">
        <v>14</v>
      </c>
      <c r="I6641">
        <v>23</v>
      </c>
      <c r="J6641">
        <v>0.63400544531212299</v>
      </c>
      <c r="K6641">
        <v>0.63653602170323498</v>
      </c>
      <c r="L6641">
        <v>-2.5305763911124299E-3</v>
      </c>
      <c r="M6641">
        <v>-3.9914111303359897E-3</v>
      </c>
      <c r="N6641">
        <v>70.557316836688898</v>
      </c>
      <c r="O6641">
        <v>76.558031122620406</v>
      </c>
      <c r="P6641">
        <v>7.8302209204423504E-2</v>
      </c>
      <c r="Q6641" s="27">
        <v>-0.13133771053238899</v>
      </c>
      <c r="R6641">
        <v>-0.10291400859118301</v>
      </c>
      <c r="S6641">
        <v>-4.35609340142303E-2</v>
      </c>
      <c r="T6641">
        <v>-2.5305763911124299E-3</v>
      </c>
      <c r="U6641">
        <v>3.8499781232005502E-2</v>
      </c>
      <c r="V6641">
        <v>9.78528558089585E-2</v>
      </c>
      <c r="W6641">
        <v>0.126276557750164</v>
      </c>
      <c r="X6641">
        <v>4.30963886020835E-2</v>
      </c>
    </row>
    <row r="6642" spans="1:24" x14ac:dyDescent="0.2">
      <c r="A6642" t="s">
        <v>3018</v>
      </c>
      <c r="B6642" t="s">
        <v>66</v>
      </c>
      <c r="C6642" t="s">
        <v>57</v>
      </c>
      <c r="D6642" t="s">
        <v>24</v>
      </c>
      <c r="E6642" t="s">
        <v>64</v>
      </c>
      <c r="F6642" t="s">
        <v>62</v>
      </c>
      <c r="G6642" t="s">
        <v>35</v>
      </c>
      <c r="H6642" t="s">
        <v>14</v>
      </c>
      <c r="I6642">
        <v>24</v>
      </c>
      <c r="J6642">
        <v>0.54481192647779098</v>
      </c>
      <c r="K6642">
        <v>0.54690508687362305</v>
      </c>
      <c r="L6642">
        <v>-2.0931603958320001E-3</v>
      </c>
      <c r="M6642">
        <v>-3.84198710436515E-3</v>
      </c>
      <c r="N6642">
        <v>68.058297196470207</v>
      </c>
      <c r="O6642">
        <v>76.558031122620406</v>
      </c>
      <c r="P6642">
        <v>6.97229261313526E-2</v>
      </c>
      <c r="Q6642" s="27">
        <v>-0.11678737388190701</v>
      </c>
      <c r="R6642">
        <v>-9.1477951696225995E-2</v>
      </c>
      <c r="S6642">
        <v>-3.8627973688660798E-2</v>
      </c>
      <c r="T6642">
        <v>-2.0931603958320001E-3</v>
      </c>
      <c r="U6642">
        <v>3.4441652896996799E-2</v>
      </c>
      <c r="V6642">
        <v>8.7291630904562004E-2</v>
      </c>
      <c r="W6642">
        <v>0.112601053090243</v>
      </c>
      <c r="X6642">
        <v>4.38219219220315E-2</v>
      </c>
    </row>
    <row r="6643" spans="1:24" x14ac:dyDescent="0.2">
      <c r="A6643" t="s">
        <v>2997</v>
      </c>
      <c r="B6643" t="s">
        <v>66</v>
      </c>
      <c r="C6643" t="s">
        <v>57</v>
      </c>
      <c r="D6643" t="s">
        <v>24</v>
      </c>
      <c r="E6643" t="s">
        <v>64</v>
      </c>
      <c r="F6643" t="s">
        <v>62</v>
      </c>
      <c r="G6643" t="s">
        <v>35</v>
      </c>
      <c r="H6643" t="s">
        <v>13</v>
      </c>
      <c r="I6643">
        <v>3</v>
      </c>
      <c r="J6643">
        <v>0.41034090062387302</v>
      </c>
      <c r="K6643">
        <v>0.41241921704790202</v>
      </c>
      <c r="L6643">
        <v>-2.0783164240292E-3</v>
      </c>
      <c r="M6643">
        <v>-5.0648532010076899E-3</v>
      </c>
      <c r="N6643">
        <v>63.9536989751048</v>
      </c>
      <c r="O6643">
        <v>76.558031122620406</v>
      </c>
      <c r="P6643">
        <v>5.1784840326230201E-2</v>
      </c>
      <c r="Q6643" s="27">
        <v>-8.7264378760677899E-2</v>
      </c>
      <c r="R6643">
        <v>-6.8466481722256403E-2</v>
      </c>
      <c r="S6643">
        <v>-2.9213572754973799E-2</v>
      </c>
      <c r="T6643">
        <v>-2.0783164240292E-3</v>
      </c>
      <c r="U6643">
        <v>2.5056939906915401E-2</v>
      </c>
      <c r="V6643">
        <v>6.4309848874197995E-2</v>
      </c>
      <c r="W6643">
        <v>8.3107745912619505E-2</v>
      </c>
      <c r="X6643">
        <v>2.6944412286098798E-2</v>
      </c>
    </row>
    <row r="6644" spans="1:24" x14ac:dyDescent="0.2">
      <c r="A6644" t="s">
        <v>2998</v>
      </c>
      <c r="B6644" t="s">
        <v>66</v>
      </c>
      <c r="C6644" t="s">
        <v>57</v>
      </c>
      <c r="D6644" t="s">
        <v>24</v>
      </c>
      <c r="E6644" t="s">
        <v>64</v>
      </c>
      <c r="F6644" t="s">
        <v>62</v>
      </c>
      <c r="G6644" t="s">
        <v>35</v>
      </c>
      <c r="H6644" t="s">
        <v>13</v>
      </c>
      <c r="I6644">
        <v>4</v>
      </c>
      <c r="J6644">
        <v>0.40049303891517601</v>
      </c>
      <c r="K6644">
        <v>0.402417845756329</v>
      </c>
      <c r="L6644">
        <v>-1.9248068411530401E-3</v>
      </c>
      <c r="M6644">
        <v>-4.8060931255304896E-3</v>
      </c>
      <c r="N6644">
        <v>64.2556043510086</v>
      </c>
      <c r="O6644">
        <v>76.558031122620406</v>
      </c>
      <c r="P6644">
        <v>5.0619862045759197E-2</v>
      </c>
      <c r="Q6644" s="27">
        <v>-8.5194479906426895E-2</v>
      </c>
      <c r="R6644">
        <v>-6.6819469983816299E-2</v>
      </c>
      <c r="S6644">
        <v>-2.84496145531309E-2</v>
      </c>
      <c r="T6644">
        <v>-1.9248068411530401E-3</v>
      </c>
      <c r="U6644">
        <v>2.4600000870824801E-2</v>
      </c>
      <c r="V6644">
        <v>6.2969856301510294E-2</v>
      </c>
      <c r="W6644">
        <v>8.1344866224120793E-2</v>
      </c>
      <c r="X6644">
        <v>2.17883998950925E-2</v>
      </c>
    </row>
    <row r="6645" spans="1:24" x14ac:dyDescent="0.2">
      <c r="A6645" t="s">
        <v>2999</v>
      </c>
      <c r="B6645" t="s">
        <v>66</v>
      </c>
      <c r="C6645" t="s">
        <v>57</v>
      </c>
      <c r="D6645" t="s">
        <v>24</v>
      </c>
      <c r="E6645" t="s">
        <v>64</v>
      </c>
      <c r="F6645" t="s">
        <v>62</v>
      </c>
      <c r="G6645" t="s">
        <v>35</v>
      </c>
      <c r="H6645" t="s">
        <v>13</v>
      </c>
      <c r="I6645">
        <v>5</v>
      </c>
      <c r="J6645">
        <v>0.40598804497928198</v>
      </c>
      <c r="K6645">
        <v>0.40786569317798999</v>
      </c>
      <c r="L6645">
        <v>-1.8776481987077399E-3</v>
      </c>
      <c r="M6645">
        <v>-4.6248854416478203E-3</v>
      </c>
      <c r="N6645">
        <v>64.119514531525098</v>
      </c>
      <c r="O6645">
        <v>76.558031122620406</v>
      </c>
      <c r="P6645">
        <v>5.1803010987067299E-2</v>
      </c>
      <c r="Q6645" s="27">
        <v>-8.7093601272433499E-2</v>
      </c>
      <c r="R6645">
        <v>-6.8289108284128097E-2</v>
      </c>
      <c r="S6645">
        <v>-2.9022425955930999E-2</v>
      </c>
      <c r="T6645">
        <v>-1.8776481987077399E-3</v>
      </c>
      <c r="U6645">
        <v>2.52671295585155E-2</v>
      </c>
      <c r="V6645">
        <v>6.4533811886712603E-2</v>
      </c>
      <c r="W6645">
        <v>8.3338304875018004E-2</v>
      </c>
      <c r="X6645">
        <v>1.3950225790160699E-2</v>
      </c>
    </row>
    <row r="6646" spans="1:24" x14ac:dyDescent="0.2">
      <c r="A6646" t="s">
        <v>3000</v>
      </c>
      <c r="B6646" t="s">
        <v>66</v>
      </c>
      <c r="C6646" t="s">
        <v>57</v>
      </c>
      <c r="D6646" t="s">
        <v>24</v>
      </c>
      <c r="E6646" t="s">
        <v>64</v>
      </c>
      <c r="F6646" t="s">
        <v>62</v>
      </c>
      <c r="G6646" t="s">
        <v>35</v>
      </c>
      <c r="H6646" t="s">
        <v>13</v>
      </c>
      <c r="I6646">
        <v>6</v>
      </c>
      <c r="J6646">
        <v>0.43939117161003699</v>
      </c>
      <c r="K6646">
        <v>0.442531332076395</v>
      </c>
      <c r="L6646">
        <v>-3.1401604663579301E-3</v>
      </c>
      <c r="M6646">
        <v>-7.1466171130649004E-3</v>
      </c>
      <c r="N6646">
        <v>64.388954081485494</v>
      </c>
      <c r="O6646">
        <v>76.558031122620406</v>
      </c>
      <c r="P6646">
        <v>5.8075879394473097E-2</v>
      </c>
      <c r="Q6646" s="27">
        <v>-9.8674982070266107E-2</v>
      </c>
      <c r="R6646">
        <v>-7.7593437850072403E-2</v>
      </c>
      <c r="S6646">
        <v>-3.3571921269061798E-2</v>
      </c>
      <c r="T6646">
        <v>-3.1401604663579301E-3</v>
      </c>
      <c r="U6646">
        <v>2.7291600336345999E-2</v>
      </c>
      <c r="V6646">
        <v>7.1313116917356506E-2</v>
      </c>
      <c r="W6646">
        <v>9.2394661137550294E-2</v>
      </c>
      <c r="X6646">
        <v>-1.94787004012554E-3</v>
      </c>
    </row>
    <row r="6647" spans="1:24" x14ac:dyDescent="0.2">
      <c r="A6647" t="s">
        <v>3001</v>
      </c>
      <c r="B6647" t="s">
        <v>66</v>
      </c>
      <c r="C6647" t="s">
        <v>57</v>
      </c>
      <c r="D6647" t="s">
        <v>24</v>
      </c>
      <c r="E6647" t="s">
        <v>64</v>
      </c>
      <c r="F6647" t="s">
        <v>62</v>
      </c>
      <c r="G6647" t="s">
        <v>35</v>
      </c>
      <c r="H6647" t="s">
        <v>14</v>
      </c>
      <c r="I6647">
        <v>7</v>
      </c>
      <c r="J6647">
        <v>0.49847842551791899</v>
      </c>
      <c r="K6647">
        <v>0.50119696727715801</v>
      </c>
      <c r="L6647">
        <v>-2.7185417592388299E-3</v>
      </c>
      <c r="M6647">
        <v>-5.4536798787515502E-3</v>
      </c>
      <c r="N6647">
        <v>63.732771826335203</v>
      </c>
      <c r="O6647">
        <v>76.558031122620406</v>
      </c>
      <c r="P6647">
        <v>6.9765859729975802E-2</v>
      </c>
      <c r="Q6647" s="27">
        <v>-0.117483381015049</v>
      </c>
      <c r="R6647">
        <v>-9.2158373933067805E-2</v>
      </c>
      <c r="S6647">
        <v>-3.9275852257746199E-2</v>
      </c>
      <c r="T6647">
        <v>-2.7185417592388299E-3</v>
      </c>
      <c r="U6647">
        <v>3.3838768739268499E-2</v>
      </c>
      <c r="V6647">
        <v>8.6721290414590105E-2</v>
      </c>
      <c r="W6647">
        <v>0.112046297496571</v>
      </c>
      <c r="X6647">
        <v>-2.5461405787144599E-2</v>
      </c>
    </row>
    <row r="6648" spans="1:24" x14ac:dyDescent="0.2">
      <c r="A6648" t="s">
        <v>3002</v>
      </c>
      <c r="B6648" t="s">
        <v>66</v>
      </c>
      <c r="C6648" t="s">
        <v>57</v>
      </c>
      <c r="D6648" t="s">
        <v>24</v>
      </c>
      <c r="E6648" t="s">
        <v>64</v>
      </c>
      <c r="F6648" t="s">
        <v>62</v>
      </c>
      <c r="G6648" t="s">
        <v>35</v>
      </c>
      <c r="H6648" t="s">
        <v>14</v>
      </c>
      <c r="I6648">
        <v>8</v>
      </c>
      <c r="J6648">
        <v>0.50375881991256399</v>
      </c>
      <c r="K6648">
        <v>0.506529726602302</v>
      </c>
      <c r="L6648">
        <v>-2.7709066897383702E-3</v>
      </c>
      <c r="M6648">
        <v>-5.5004628806683796E-3</v>
      </c>
      <c r="N6648">
        <v>66.853025684964095</v>
      </c>
      <c r="O6648">
        <v>76.558031122620406</v>
      </c>
      <c r="P6648">
        <v>7.3995129654319702E-2</v>
      </c>
      <c r="Q6648" s="27">
        <v>-0.124492894971094</v>
      </c>
      <c r="R6648">
        <v>-9.7632662906576198E-2</v>
      </c>
      <c r="S6648">
        <v>-4.1544354628601898E-2</v>
      </c>
      <c r="T6648">
        <v>-2.7709066897383702E-3</v>
      </c>
      <c r="U6648">
        <v>3.6002541249125199E-2</v>
      </c>
      <c r="V6648">
        <v>9.2090849527099505E-2</v>
      </c>
      <c r="W6648">
        <v>0.118951081591618</v>
      </c>
      <c r="X6648">
        <v>-2.7235410832631098E-3</v>
      </c>
    </row>
    <row r="6649" spans="1:24" x14ac:dyDescent="0.2">
      <c r="A6649" t="s">
        <v>3003</v>
      </c>
      <c r="B6649" t="s">
        <v>66</v>
      </c>
      <c r="C6649" t="s">
        <v>57</v>
      </c>
      <c r="D6649" t="s">
        <v>24</v>
      </c>
      <c r="E6649" t="s">
        <v>64</v>
      </c>
      <c r="F6649" t="s">
        <v>62</v>
      </c>
      <c r="G6649" t="s">
        <v>35</v>
      </c>
      <c r="H6649" t="s">
        <v>14</v>
      </c>
      <c r="I6649">
        <v>9</v>
      </c>
      <c r="J6649">
        <v>0.47620581212374302</v>
      </c>
      <c r="K6649">
        <v>0.47843318786325101</v>
      </c>
      <c r="L6649">
        <v>-2.2273757395080301E-3</v>
      </c>
      <c r="M6649">
        <v>-4.6773384171322104E-3</v>
      </c>
      <c r="N6649">
        <v>73.723959389498305</v>
      </c>
      <c r="O6649">
        <v>76.558031122620406</v>
      </c>
      <c r="P6649">
        <v>7.4866116051072101E-2</v>
      </c>
      <c r="Q6649" s="27">
        <v>-0.12538213664352199</v>
      </c>
      <c r="R6649">
        <v>-9.8205736516982403E-2</v>
      </c>
      <c r="S6649">
        <v>-4.1457220550269798E-2</v>
      </c>
      <c r="T6649">
        <v>-2.2273757395080301E-3</v>
      </c>
      <c r="U6649">
        <v>3.70024690712537E-2</v>
      </c>
      <c r="V6649">
        <v>9.3750985037966403E-2</v>
      </c>
      <c r="W6649">
        <v>0.120927385164506</v>
      </c>
      <c r="X6649">
        <v>4.3996838870973699E-2</v>
      </c>
    </row>
    <row r="6650" spans="1:24" x14ac:dyDescent="0.2">
      <c r="A6650" t="s">
        <v>3763</v>
      </c>
      <c r="B6650" t="s">
        <v>66</v>
      </c>
      <c r="C6650" t="s">
        <v>57</v>
      </c>
      <c r="D6650" t="s">
        <v>24</v>
      </c>
      <c r="E6650" t="s">
        <v>64</v>
      </c>
      <c r="F6650" t="s">
        <v>62</v>
      </c>
      <c r="G6650" t="s">
        <v>22</v>
      </c>
      <c r="H6650" t="s">
        <v>13</v>
      </c>
      <c r="I6650">
        <v>1</v>
      </c>
      <c r="J6650">
        <v>0.78723970971704404</v>
      </c>
      <c r="K6650">
        <v>0.771486840809124</v>
      </c>
      <c r="L6650">
        <v>1.5752868907919701E-2</v>
      </c>
      <c r="M6650">
        <v>2.0010256994761801E-2</v>
      </c>
      <c r="N6650">
        <v>75.483134839769093</v>
      </c>
      <c r="O6650">
        <v>81.086323261113193</v>
      </c>
      <c r="P6650">
        <v>6.6720950681575103E-2</v>
      </c>
      <c r="Q6650" s="27">
        <v>-9.4003094963271305E-2</v>
      </c>
      <c r="R6650">
        <v>-6.9783389865859594E-2</v>
      </c>
      <c r="S6650">
        <v>-1.9208909249225602E-2</v>
      </c>
      <c r="T6650">
        <v>1.5752868907919701E-2</v>
      </c>
      <c r="U6650">
        <v>5.0714647065065101E-2</v>
      </c>
      <c r="V6650">
        <v>0.101289127681699</v>
      </c>
      <c r="W6650">
        <v>0.12550883277911101</v>
      </c>
      <c r="X6650">
        <v>3.2849739460148603E-2</v>
      </c>
    </row>
    <row r="6651" spans="1:24" x14ac:dyDescent="0.2">
      <c r="A6651" t="s">
        <v>3772</v>
      </c>
      <c r="B6651" t="s">
        <v>66</v>
      </c>
      <c r="C6651" t="s">
        <v>57</v>
      </c>
      <c r="D6651" t="s">
        <v>24</v>
      </c>
      <c r="E6651" t="s">
        <v>64</v>
      </c>
      <c r="F6651" t="s">
        <v>62</v>
      </c>
      <c r="G6651" t="s">
        <v>22</v>
      </c>
      <c r="H6651" t="s">
        <v>14</v>
      </c>
      <c r="I6651">
        <v>10</v>
      </c>
      <c r="J6651">
        <v>0.74390710520973502</v>
      </c>
      <c r="K6651">
        <v>0.73443331135824996</v>
      </c>
      <c r="L6651">
        <v>9.4737938514854094E-3</v>
      </c>
      <c r="M6651">
        <v>1.2735183983508799E-2</v>
      </c>
      <c r="N6651">
        <v>82.755048049393096</v>
      </c>
      <c r="O6651">
        <v>81.086323261113193</v>
      </c>
      <c r="P6651">
        <v>7.2549028512556193E-2</v>
      </c>
      <c r="Q6651" s="27">
        <v>-0.10986935805167</v>
      </c>
      <c r="R6651">
        <v>-8.3534060701611706E-2</v>
      </c>
      <c r="S6651">
        <v>-2.85418970890941E-2</v>
      </c>
      <c r="T6651">
        <v>9.4737938514854094E-3</v>
      </c>
      <c r="U6651">
        <v>4.7489484792064898E-2</v>
      </c>
      <c r="V6651">
        <v>0.102481648404583</v>
      </c>
      <c r="W6651">
        <v>0.12881694575464001</v>
      </c>
      <c r="X6651">
        <v>5.8139145351378499E-2</v>
      </c>
    </row>
    <row r="6652" spans="1:24" x14ac:dyDescent="0.2">
      <c r="A6652" t="s">
        <v>3773</v>
      </c>
      <c r="B6652" t="s">
        <v>66</v>
      </c>
      <c r="C6652" t="s">
        <v>57</v>
      </c>
      <c r="D6652" t="s">
        <v>24</v>
      </c>
      <c r="E6652" t="s">
        <v>64</v>
      </c>
      <c r="F6652" t="s">
        <v>62</v>
      </c>
      <c r="G6652" t="s">
        <v>22</v>
      </c>
      <c r="H6652" t="s">
        <v>14</v>
      </c>
      <c r="I6652">
        <v>11</v>
      </c>
      <c r="J6652">
        <v>0.84326870118609099</v>
      </c>
      <c r="K6652">
        <v>0.83786917188840804</v>
      </c>
      <c r="L6652">
        <v>5.3995292976830103E-3</v>
      </c>
      <c r="M6652">
        <v>6.4030946364881701E-3</v>
      </c>
      <c r="N6652">
        <v>88.085592867638496</v>
      </c>
      <c r="O6652">
        <v>81.086323261113193</v>
      </c>
      <c r="P6652">
        <v>8.0046484477297605E-2</v>
      </c>
      <c r="Q6652" s="27">
        <v>-0.126276937667472</v>
      </c>
      <c r="R6652">
        <v>-9.72200638022125E-2</v>
      </c>
      <c r="S6652">
        <v>-3.6544828568420902E-2</v>
      </c>
      <c r="T6652">
        <v>5.3995292976830103E-3</v>
      </c>
      <c r="U6652">
        <v>4.7343887163786902E-2</v>
      </c>
      <c r="V6652">
        <v>0.10801912239757901</v>
      </c>
      <c r="W6652">
        <v>0.13707599626283801</v>
      </c>
      <c r="X6652">
        <v>7.0447839385569394E-2</v>
      </c>
    </row>
    <row r="6653" spans="1:24" x14ac:dyDescent="0.2">
      <c r="A6653" t="s">
        <v>3774</v>
      </c>
      <c r="B6653" t="s">
        <v>66</v>
      </c>
      <c r="C6653" t="s">
        <v>57</v>
      </c>
      <c r="D6653" t="s">
        <v>24</v>
      </c>
      <c r="E6653" t="s">
        <v>64</v>
      </c>
      <c r="F6653" t="s">
        <v>62</v>
      </c>
      <c r="G6653" t="s">
        <v>22</v>
      </c>
      <c r="H6653" t="s">
        <v>14</v>
      </c>
      <c r="I6653">
        <v>12</v>
      </c>
      <c r="J6653">
        <v>0.95886181569845297</v>
      </c>
      <c r="K6653">
        <v>0.95716417850081104</v>
      </c>
      <c r="L6653">
        <v>1.69763719764256E-3</v>
      </c>
      <c r="M6653">
        <v>1.7704711668030801E-3</v>
      </c>
      <c r="N6653">
        <v>91.241979100056895</v>
      </c>
      <c r="O6653">
        <v>81.086323261113193</v>
      </c>
      <c r="P6653">
        <v>8.7431960728291597E-2</v>
      </c>
      <c r="Q6653" s="27">
        <v>-0.14212793820039701</v>
      </c>
      <c r="R6653">
        <v>-0.11039013645602699</v>
      </c>
      <c r="S6653">
        <v>-4.4116710223982197E-2</v>
      </c>
      <c r="T6653">
        <v>1.69763719764256E-3</v>
      </c>
      <c r="U6653">
        <v>4.7511984619267297E-2</v>
      </c>
      <c r="V6653">
        <v>0.113785410851312</v>
      </c>
      <c r="W6653">
        <v>0.14552321259568199</v>
      </c>
      <c r="X6653">
        <v>8.62080414250639E-2</v>
      </c>
    </row>
    <row r="6654" spans="1:24" x14ac:dyDescent="0.2">
      <c r="A6654" t="s">
        <v>3775</v>
      </c>
      <c r="B6654" t="s">
        <v>66</v>
      </c>
      <c r="C6654" t="s">
        <v>57</v>
      </c>
      <c r="D6654" t="s">
        <v>24</v>
      </c>
      <c r="E6654" t="s">
        <v>64</v>
      </c>
      <c r="F6654" t="s">
        <v>62</v>
      </c>
      <c r="G6654" t="s">
        <v>22</v>
      </c>
      <c r="H6654" t="s">
        <v>14</v>
      </c>
      <c r="I6654">
        <v>13</v>
      </c>
      <c r="J6654">
        <v>1.0742607054770801</v>
      </c>
      <c r="K6654">
        <v>1.0732238912385199</v>
      </c>
      <c r="L6654">
        <v>1.0368142385593999E-3</v>
      </c>
      <c r="M6654">
        <v>9.6514210495947904E-4</v>
      </c>
      <c r="N6654">
        <v>92.683326800879499</v>
      </c>
      <c r="O6654">
        <v>81.086323261113193</v>
      </c>
      <c r="P6654">
        <v>9.45167104757135E-2</v>
      </c>
      <c r="Q6654" s="27">
        <v>-0.154443174493989</v>
      </c>
      <c r="R6654">
        <v>-0.12013360859130499</v>
      </c>
      <c r="S6654">
        <v>-4.8489942050714503E-2</v>
      </c>
      <c r="T6654">
        <v>1.0368142385593999E-3</v>
      </c>
      <c r="U6654">
        <v>5.05635705278333E-2</v>
      </c>
      <c r="V6654">
        <v>0.122207237068424</v>
      </c>
      <c r="W6654">
        <v>0.15651680297110801</v>
      </c>
      <c r="X6654">
        <v>0.104884992159748</v>
      </c>
    </row>
    <row r="6655" spans="1:24" x14ac:dyDescent="0.2">
      <c r="A6655" t="s">
        <v>3776</v>
      </c>
      <c r="B6655" t="s">
        <v>66</v>
      </c>
      <c r="C6655" t="s">
        <v>57</v>
      </c>
      <c r="D6655" t="s">
        <v>24</v>
      </c>
      <c r="E6655" t="s">
        <v>64</v>
      </c>
      <c r="F6655" t="s">
        <v>62</v>
      </c>
      <c r="G6655" t="s">
        <v>22</v>
      </c>
      <c r="H6655" t="s">
        <v>14</v>
      </c>
      <c r="I6655">
        <v>14</v>
      </c>
      <c r="J6655">
        <v>1.1755146139273001</v>
      </c>
      <c r="K6655" s="1">
        <v>1.17511416780825</v>
      </c>
      <c r="L6655">
        <v>4.0044611905009302E-4</v>
      </c>
      <c r="M6655">
        <v>3.4065601082766298E-4</v>
      </c>
      <c r="N6655">
        <v>91.802666704172196</v>
      </c>
      <c r="O6655">
        <v>81.086323261113193</v>
      </c>
      <c r="P6655">
        <v>0.100635740272601</v>
      </c>
      <c r="Q6655" s="27">
        <v>-0.16514534662937799</v>
      </c>
      <c r="R6655">
        <v>-0.128614572910424</v>
      </c>
      <c r="S6655">
        <v>-5.2332681783792703E-2</v>
      </c>
      <c r="T6655">
        <v>4.0044611905009302E-4</v>
      </c>
      <c r="U6655">
        <v>5.31335740218929E-2</v>
      </c>
      <c r="V6655">
        <v>0.12941546514852401</v>
      </c>
      <c r="W6655">
        <v>0.165946238867478</v>
      </c>
      <c r="X6655">
        <v>0.114915169832276</v>
      </c>
    </row>
    <row r="6656" spans="1:24" x14ac:dyDescent="0.2">
      <c r="A6656" t="s">
        <v>3777</v>
      </c>
      <c r="B6656" t="s">
        <v>66</v>
      </c>
      <c r="C6656" t="s">
        <v>57</v>
      </c>
      <c r="D6656" t="s">
        <v>24</v>
      </c>
      <c r="E6656" t="s">
        <v>64</v>
      </c>
      <c r="F6656" t="s">
        <v>62</v>
      </c>
      <c r="G6656" t="s">
        <v>22</v>
      </c>
      <c r="H6656" t="s">
        <v>14</v>
      </c>
      <c r="I6656">
        <v>15</v>
      </c>
      <c r="J6656">
        <v>1.2517611155846</v>
      </c>
      <c r="K6656">
        <v>1.2489657003250301</v>
      </c>
      <c r="L6656">
        <v>2.79541525956536E-3</v>
      </c>
      <c r="M6656">
        <v>2.2331858888745299E-3</v>
      </c>
      <c r="N6656">
        <v>91.404437852822198</v>
      </c>
      <c r="O6656">
        <v>81.086323261113193</v>
      </c>
      <c r="P6656">
        <v>0.105894129111304</v>
      </c>
      <c r="Q6656" s="27">
        <v>-0.17140042712852899</v>
      </c>
      <c r="R6656">
        <v>-0.132960858261126</v>
      </c>
      <c r="S6656">
        <v>-5.2693108394757701E-2</v>
      </c>
      <c r="T6656">
        <v>2.79541525956536E-3</v>
      </c>
      <c r="U6656">
        <v>5.82839389138885E-2</v>
      </c>
      <c r="V6656">
        <v>0.138551688780257</v>
      </c>
      <c r="W6656">
        <v>0.17699125764765999</v>
      </c>
      <c r="X6656">
        <v>0.122026035345065</v>
      </c>
    </row>
    <row r="6657" spans="1:24" x14ac:dyDescent="0.2">
      <c r="A6657" t="s">
        <v>3778</v>
      </c>
      <c r="B6657" t="s">
        <v>66</v>
      </c>
      <c r="C6657" t="s">
        <v>57</v>
      </c>
      <c r="D6657" t="s">
        <v>24</v>
      </c>
      <c r="E6657" t="s">
        <v>64</v>
      </c>
      <c r="F6657" t="s">
        <v>62</v>
      </c>
      <c r="G6657" t="s">
        <v>22</v>
      </c>
      <c r="H6657" t="s">
        <v>14</v>
      </c>
      <c r="I6657">
        <v>16</v>
      </c>
      <c r="J6657">
        <v>1.31875341516582</v>
      </c>
      <c r="K6657">
        <v>1.3095042294830299</v>
      </c>
      <c r="L6657">
        <v>9.2491856827951295E-3</v>
      </c>
      <c r="M6657">
        <v>7.0135823546907203E-3</v>
      </c>
      <c r="N6657">
        <v>90.824807341748695</v>
      </c>
      <c r="O6657">
        <v>81.086323261113193</v>
      </c>
      <c r="P6657">
        <v>0.11072274072918301</v>
      </c>
      <c r="Q6657" s="27">
        <v>-0.17288972281671</v>
      </c>
      <c r="R6657">
        <v>-0.132697367932017</v>
      </c>
      <c r="S6657">
        <v>-4.8769530459296599E-2</v>
      </c>
      <c r="T6657">
        <v>9.2491856827951295E-3</v>
      </c>
      <c r="U6657">
        <v>6.72679018248869E-2</v>
      </c>
      <c r="V6657">
        <v>0.15119573929760699</v>
      </c>
      <c r="W6657">
        <v>0.19138809418230099</v>
      </c>
      <c r="X6657">
        <v>0.12062847980779599</v>
      </c>
    </row>
    <row r="6658" spans="1:24" x14ac:dyDescent="0.2">
      <c r="A6658" t="s">
        <v>3779</v>
      </c>
      <c r="B6658" t="s">
        <v>66</v>
      </c>
      <c r="C6658" t="s">
        <v>57</v>
      </c>
      <c r="D6658" t="s">
        <v>24</v>
      </c>
      <c r="E6658" t="s">
        <v>64</v>
      </c>
      <c r="F6658" t="s">
        <v>62</v>
      </c>
      <c r="G6658" t="s">
        <v>22</v>
      </c>
      <c r="H6658" t="s">
        <v>15</v>
      </c>
      <c r="I6658">
        <v>17</v>
      </c>
      <c r="J6658">
        <v>1.3585456608581801</v>
      </c>
      <c r="K6658">
        <v>1.3302100014673699</v>
      </c>
      <c r="L6658">
        <v>2.8335659390811899E-2</v>
      </c>
      <c r="M6658">
        <v>2.0857347829525599E-2</v>
      </c>
      <c r="N6658">
        <v>90.728789933632797</v>
      </c>
      <c r="O6658">
        <v>81.086323261113193</v>
      </c>
      <c r="P6658">
        <v>0.114066048317116</v>
      </c>
      <c r="Q6658" s="27">
        <v>-0.159302990090844</v>
      </c>
      <c r="R6658">
        <v>-0.117897014551731</v>
      </c>
      <c r="S6658">
        <v>-3.1434949927356799E-2</v>
      </c>
      <c r="T6658">
        <v>2.8335659390811899E-2</v>
      </c>
      <c r="U6658">
        <v>8.8106268708980598E-2</v>
      </c>
      <c r="V6658">
        <v>0.174568333333354</v>
      </c>
      <c r="W6658">
        <v>0.21597430887246699</v>
      </c>
      <c r="X6658">
        <v>0.121823822662012</v>
      </c>
    </row>
    <row r="6659" spans="1:24" x14ac:dyDescent="0.2">
      <c r="A6659" t="s">
        <v>3780</v>
      </c>
      <c r="B6659" t="s">
        <v>66</v>
      </c>
      <c r="C6659" t="s">
        <v>57</v>
      </c>
      <c r="D6659" t="s">
        <v>24</v>
      </c>
      <c r="E6659" t="s">
        <v>64</v>
      </c>
      <c r="F6659" t="s">
        <v>62</v>
      </c>
      <c r="G6659" t="s">
        <v>22</v>
      </c>
      <c r="H6659" t="s">
        <v>15</v>
      </c>
      <c r="I6659">
        <v>18</v>
      </c>
      <c r="J6659">
        <v>1.3794571007982299</v>
      </c>
      <c r="K6659">
        <v>1.3444197700359199</v>
      </c>
      <c r="L6659">
        <v>3.5037330762310699E-2</v>
      </c>
      <c r="M6659">
        <v>2.53993623593196E-2</v>
      </c>
      <c r="N6659">
        <v>89.363959104737106</v>
      </c>
      <c r="O6659">
        <v>81.086323261113193</v>
      </c>
      <c r="P6659">
        <v>0.11584051845576999</v>
      </c>
      <c r="Q6659" s="27">
        <v>-0.155520322097432</v>
      </c>
      <c r="R6659">
        <v>-0.113470213897987</v>
      </c>
      <c r="S6659">
        <v>-2.5663100908512999E-2</v>
      </c>
      <c r="T6659">
        <v>3.5037330762310699E-2</v>
      </c>
      <c r="U6659">
        <v>9.5737762433134296E-2</v>
      </c>
      <c r="V6659">
        <v>0.183544875422608</v>
      </c>
      <c r="W6659">
        <v>0.22559498362205299</v>
      </c>
      <c r="X6659">
        <v>0.120760597180763</v>
      </c>
    </row>
    <row r="6660" spans="1:24" x14ac:dyDescent="0.2">
      <c r="A6660" t="s">
        <v>3781</v>
      </c>
      <c r="B6660" t="s">
        <v>66</v>
      </c>
      <c r="C6660" t="s">
        <v>57</v>
      </c>
      <c r="D6660" t="s">
        <v>24</v>
      </c>
      <c r="E6660" t="s">
        <v>64</v>
      </c>
      <c r="F6660" t="s">
        <v>62</v>
      </c>
      <c r="G6660" t="s">
        <v>22</v>
      </c>
      <c r="H6660" t="s">
        <v>15</v>
      </c>
      <c r="I6660">
        <v>19</v>
      </c>
      <c r="J6660">
        <v>1.3486899016567599</v>
      </c>
      <c r="K6660">
        <v>1.3140223218743201</v>
      </c>
      <c r="L6660">
        <v>3.4667579782444502E-2</v>
      </c>
      <c r="M6660">
        <v>2.5704633615079402E-2</v>
      </c>
      <c r="N6660">
        <v>87.007586246159903</v>
      </c>
      <c r="O6660">
        <v>81.086323261113193</v>
      </c>
      <c r="P6660">
        <v>0.113501690564158</v>
      </c>
      <c r="Q6660" s="27">
        <v>-0.15204270119559599</v>
      </c>
      <c r="R6660">
        <v>-0.110841587520806</v>
      </c>
      <c r="S6660">
        <v>-2.4807306073174398E-2</v>
      </c>
      <c r="T6660">
        <v>3.4667579782444502E-2</v>
      </c>
      <c r="U6660">
        <v>9.4142465638063305E-2</v>
      </c>
      <c r="V6660">
        <v>0.180176747085695</v>
      </c>
      <c r="W6660">
        <v>0.22137786076048499</v>
      </c>
      <c r="X6660">
        <v>0.106571416797605</v>
      </c>
    </row>
    <row r="6661" spans="1:24" x14ac:dyDescent="0.2">
      <c r="A6661" t="s">
        <v>3764</v>
      </c>
      <c r="B6661" t="s">
        <v>66</v>
      </c>
      <c r="C6661" t="s">
        <v>57</v>
      </c>
      <c r="D6661" t="s">
        <v>24</v>
      </c>
      <c r="E6661" t="s">
        <v>64</v>
      </c>
      <c r="F6661" t="s">
        <v>62</v>
      </c>
      <c r="G6661" t="s">
        <v>22</v>
      </c>
      <c r="H6661" t="s">
        <v>13</v>
      </c>
      <c r="I6661">
        <v>2</v>
      </c>
      <c r="J6661">
        <v>0.69825737623203898</v>
      </c>
      <c r="K6661">
        <v>0.68342582058277301</v>
      </c>
      <c r="L6661">
        <v>1.4831555649266101E-2</v>
      </c>
      <c r="M6661">
        <v>2.1240814854403201E-2</v>
      </c>
      <c r="N6661">
        <v>74.308396087357593</v>
      </c>
      <c r="O6661">
        <v>81.086323261113193</v>
      </c>
      <c r="P6661">
        <v>5.8966458632526003E-2</v>
      </c>
      <c r="Q6661" s="27">
        <v>-8.21682688012393E-2</v>
      </c>
      <c r="R6661">
        <v>-6.0763444317632302E-2</v>
      </c>
      <c r="S6661">
        <v>-1.6066868674177601E-2</v>
      </c>
      <c r="T6661">
        <v>1.4831555649266101E-2</v>
      </c>
      <c r="U6661">
        <v>4.5729979972709701E-2</v>
      </c>
      <c r="V6661">
        <v>9.0426555616164403E-2</v>
      </c>
      <c r="W6661">
        <v>0.11183138009977101</v>
      </c>
      <c r="X6661">
        <v>2.8812435180134099E-2</v>
      </c>
    </row>
    <row r="6662" spans="1:24" x14ac:dyDescent="0.2">
      <c r="A6662" t="s">
        <v>3782</v>
      </c>
      <c r="B6662" t="s">
        <v>66</v>
      </c>
      <c r="C6662" t="s">
        <v>57</v>
      </c>
      <c r="D6662" t="s">
        <v>24</v>
      </c>
      <c r="E6662" t="s">
        <v>64</v>
      </c>
      <c r="F6662" t="s">
        <v>62</v>
      </c>
      <c r="G6662" t="s">
        <v>22</v>
      </c>
      <c r="H6662" t="s">
        <v>15</v>
      </c>
      <c r="I6662">
        <v>20</v>
      </c>
      <c r="J6662">
        <v>1.2761712914713399</v>
      </c>
      <c r="K6662">
        <v>1.24359911145584</v>
      </c>
      <c r="L6662">
        <v>3.2572180015501197E-2</v>
      </c>
      <c r="M6662">
        <v>2.5523360565451701E-2</v>
      </c>
      <c r="N6662">
        <v>84.297831629573807</v>
      </c>
      <c r="O6662">
        <v>81.086323261113193</v>
      </c>
      <c r="P6662">
        <v>0.10704893346217199</v>
      </c>
      <c r="Q6662" s="27">
        <v>-0.14352331552977099</v>
      </c>
      <c r="R6662">
        <v>-0.104664552683003</v>
      </c>
      <c r="S6662">
        <v>-2.3521461118676701E-2</v>
      </c>
      <c r="T6662">
        <v>3.2572180015501197E-2</v>
      </c>
      <c r="U6662">
        <v>8.8665821149679205E-2</v>
      </c>
      <c r="V6662">
        <v>0.169808912714005</v>
      </c>
      <c r="W6662">
        <v>0.20866767556077401</v>
      </c>
      <c r="X6662">
        <v>8.1746652363432606E-2</v>
      </c>
    </row>
    <row r="6663" spans="1:24" x14ac:dyDescent="0.2">
      <c r="A6663" t="s">
        <v>3783</v>
      </c>
      <c r="B6663" t="s">
        <v>66</v>
      </c>
      <c r="C6663" t="s">
        <v>57</v>
      </c>
      <c r="D6663" t="s">
        <v>24</v>
      </c>
      <c r="E6663" t="s">
        <v>64</v>
      </c>
      <c r="F6663" t="s">
        <v>62</v>
      </c>
      <c r="G6663" t="s">
        <v>22</v>
      </c>
      <c r="H6663" t="s">
        <v>15</v>
      </c>
      <c r="I6663">
        <v>21</v>
      </c>
      <c r="J6663">
        <v>1.2933302812577101</v>
      </c>
      <c r="K6663">
        <v>1.2612242747248401</v>
      </c>
      <c r="L6663">
        <v>3.21060065328709E-2</v>
      </c>
      <c r="M6663">
        <v>2.4824290436971101E-2</v>
      </c>
      <c r="N6663">
        <v>80.332890807099801</v>
      </c>
      <c r="O6663">
        <v>81.086323261113193</v>
      </c>
      <c r="P6663">
        <v>0.102727449920923</v>
      </c>
      <c r="Q6663" s="27">
        <v>-0.13688064858704699</v>
      </c>
      <c r="R6663">
        <v>-9.9590584265752097E-2</v>
      </c>
      <c r="S6663">
        <v>-2.17231772256926E-2</v>
      </c>
      <c r="T6663">
        <v>3.21060065328709E-2</v>
      </c>
      <c r="U6663">
        <v>8.5935190291434399E-2</v>
      </c>
      <c r="V6663">
        <v>0.16380259733149399</v>
      </c>
      <c r="W6663">
        <v>0.201092661652789</v>
      </c>
      <c r="X6663">
        <v>6.3366881276096299E-2</v>
      </c>
    </row>
    <row r="6664" spans="1:24" x14ac:dyDescent="0.2">
      <c r="A6664" t="s">
        <v>3784</v>
      </c>
      <c r="B6664" t="s">
        <v>66</v>
      </c>
      <c r="C6664" t="s">
        <v>57</v>
      </c>
      <c r="D6664" t="s">
        <v>24</v>
      </c>
      <c r="E6664" t="s">
        <v>64</v>
      </c>
      <c r="F6664" t="s">
        <v>62</v>
      </c>
      <c r="G6664" t="s">
        <v>22</v>
      </c>
      <c r="H6664" t="s">
        <v>14</v>
      </c>
      <c r="I6664">
        <v>22</v>
      </c>
      <c r="J6664">
        <v>1.2391570044507001</v>
      </c>
      <c r="K6664">
        <v>1.22478689541338</v>
      </c>
      <c r="L6664">
        <v>1.4370109037325799E-2</v>
      </c>
      <c r="M6664">
        <v>1.1596681442071001E-2</v>
      </c>
      <c r="N6664">
        <v>77.805659158342394</v>
      </c>
      <c r="O6664">
        <v>81.086323261113193</v>
      </c>
      <c r="P6664">
        <v>9.7598305016687495E-2</v>
      </c>
      <c r="Q6664" s="27">
        <v>-0.14617910271512499</v>
      </c>
      <c r="R6664">
        <v>-0.110750917994068</v>
      </c>
      <c r="S6664">
        <v>-3.6771402791418502E-2</v>
      </c>
      <c r="T6664">
        <v>1.4370109037325799E-2</v>
      </c>
      <c r="U6664">
        <v>6.5511620866070097E-2</v>
      </c>
      <c r="V6664">
        <v>0.13949113606871899</v>
      </c>
      <c r="W6664">
        <v>0.17491932078977701</v>
      </c>
      <c r="X6664">
        <v>4.5049263540571302E-2</v>
      </c>
    </row>
    <row r="6665" spans="1:24" x14ac:dyDescent="0.2">
      <c r="A6665" t="s">
        <v>3785</v>
      </c>
      <c r="B6665" t="s">
        <v>66</v>
      </c>
      <c r="C6665" t="s">
        <v>57</v>
      </c>
      <c r="D6665" t="s">
        <v>24</v>
      </c>
      <c r="E6665" t="s">
        <v>64</v>
      </c>
      <c r="F6665" t="s">
        <v>62</v>
      </c>
      <c r="G6665" t="s">
        <v>22</v>
      </c>
      <c r="H6665" t="s">
        <v>14</v>
      </c>
      <c r="I6665">
        <v>23</v>
      </c>
      <c r="J6665">
        <v>1.1040888342093</v>
      </c>
      <c r="K6665">
        <v>1.0927217485305101</v>
      </c>
      <c r="L6665">
        <v>1.13670856787871E-2</v>
      </c>
      <c r="M6665">
        <v>1.0295444828882601E-2</v>
      </c>
      <c r="N6665">
        <v>76.253241294717597</v>
      </c>
      <c r="O6665">
        <v>81.086323261113193</v>
      </c>
      <c r="P6665">
        <v>8.8411540750533105E-2</v>
      </c>
      <c r="Q6665" s="27">
        <v>-0.13406989885584</v>
      </c>
      <c r="R6665">
        <v>-0.101976509563396</v>
      </c>
      <c r="S6665">
        <v>-3.4960561674492199E-2</v>
      </c>
      <c r="T6665">
        <v>1.13670856787871E-2</v>
      </c>
      <c r="U6665">
        <v>5.76947330320665E-2</v>
      </c>
      <c r="V6665">
        <v>0.124710680920971</v>
      </c>
      <c r="W6665">
        <v>0.156804070213414</v>
      </c>
      <c r="X6665">
        <v>3.77084199593921E-2</v>
      </c>
    </row>
    <row r="6666" spans="1:24" x14ac:dyDescent="0.2">
      <c r="A6666" t="s">
        <v>3786</v>
      </c>
      <c r="B6666" t="s">
        <v>66</v>
      </c>
      <c r="C6666" t="s">
        <v>57</v>
      </c>
      <c r="D6666" t="s">
        <v>24</v>
      </c>
      <c r="E6666" t="s">
        <v>64</v>
      </c>
      <c r="F6666" t="s">
        <v>62</v>
      </c>
      <c r="G6666" t="s">
        <v>22</v>
      </c>
      <c r="H6666" t="s">
        <v>14</v>
      </c>
      <c r="I6666">
        <v>24</v>
      </c>
      <c r="J6666">
        <v>0.945339540649905</v>
      </c>
      <c r="K6666">
        <v>0.93180570445022204</v>
      </c>
      <c r="L6666">
        <v>1.3533836199683199E-2</v>
      </c>
      <c r="M6666">
        <v>1.4316375881600099E-2</v>
      </c>
      <c r="N6666">
        <v>75.685419029744097</v>
      </c>
      <c r="O6666">
        <v>81.086323261113193</v>
      </c>
      <c r="P6666">
        <v>7.7088367343789904E-2</v>
      </c>
      <c r="Q6666" s="27">
        <v>-0.11327652808085099</v>
      </c>
      <c r="R6666">
        <v>-8.5293450735055495E-2</v>
      </c>
      <c r="S6666">
        <v>-2.68604682884627E-2</v>
      </c>
      <c r="T6666">
        <v>1.3533836199683199E-2</v>
      </c>
      <c r="U6666">
        <v>5.3928140687829099E-2</v>
      </c>
      <c r="V6666">
        <v>0.11236112313442199</v>
      </c>
      <c r="W6666">
        <v>0.14034420048021801</v>
      </c>
      <c r="X6666">
        <v>3.6398493312408103E-2</v>
      </c>
    </row>
    <row r="6667" spans="1:24" x14ac:dyDescent="0.2">
      <c r="A6667" t="s">
        <v>3765</v>
      </c>
      <c r="B6667" t="s">
        <v>66</v>
      </c>
      <c r="C6667" t="s">
        <v>57</v>
      </c>
      <c r="D6667" t="s">
        <v>24</v>
      </c>
      <c r="E6667" t="s">
        <v>64</v>
      </c>
      <c r="F6667" t="s">
        <v>62</v>
      </c>
      <c r="G6667" t="s">
        <v>22</v>
      </c>
      <c r="H6667" t="s">
        <v>13</v>
      </c>
      <c r="I6667">
        <v>3</v>
      </c>
      <c r="J6667">
        <v>0.63766419973053801</v>
      </c>
      <c r="K6667">
        <v>0.62496549980929295</v>
      </c>
      <c r="L6667">
        <v>1.26986999212448E-2</v>
      </c>
      <c r="M6667">
        <v>1.9914399971977401E-2</v>
      </c>
      <c r="N6667">
        <v>73.186384390382599</v>
      </c>
      <c r="O6667">
        <v>81.086323261113193</v>
      </c>
      <c r="P6667">
        <v>5.32785020226718E-2</v>
      </c>
      <c r="Q6667" s="27">
        <v>-7.4944435906050197E-2</v>
      </c>
      <c r="R6667">
        <v>-5.5604339671820401E-2</v>
      </c>
      <c r="S6667">
        <v>-1.52192351386352E-2</v>
      </c>
      <c r="T6667">
        <v>1.26986999212448E-2</v>
      </c>
      <c r="U6667">
        <v>4.0616634981124798E-2</v>
      </c>
      <c r="V6667">
        <v>8.1001739514310001E-2</v>
      </c>
      <c r="W6667">
        <v>0.10034183574854</v>
      </c>
      <c r="X6667">
        <v>2.4584057217529601E-2</v>
      </c>
    </row>
    <row r="6668" spans="1:24" x14ac:dyDescent="0.2">
      <c r="A6668" t="s">
        <v>3766</v>
      </c>
      <c r="B6668" t="s">
        <v>66</v>
      </c>
      <c r="C6668" t="s">
        <v>57</v>
      </c>
      <c r="D6668" t="s">
        <v>24</v>
      </c>
      <c r="E6668" t="s">
        <v>64</v>
      </c>
      <c r="F6668" t="s">
        <v>62</v>
      </c>
      <c r="G6668" t="s">
        <v>22</v>
      </c>
      <c r="H6668" t="s">
        <v>13</v>
      </c>
      <c r="I6668">
        <v>4</v>
      </c>
      <c r="J6668">
        <v>0.59737678026357699</v>
      </c>
      <c r="K6668">
        <v>0.58772473155095395</v>
      </c>
      <c r="L6668">
        <v>9.6520487126229206E-3</v>
      </c>
      <c r="M6668">
        <v>1.6157388488324299E-2</v>
      </c>
      <c r="N6668">
        <v>72.332651172241697</v>
      </c>
      <c r="O6668">
        <v>81.086323261113193</v>
      </c>
      <c r="P6668">
        <v>4.9319122141580102E-2</v>
      </c>
      <c r="Q6668" s="27">
        <v>-7.1477907210276304E-2</v>
      </c>
      <c r="R6668">
        <v>-5.3575065872882702E-2</v>
      </c>
      <c r="S6668">
        <v>-1.6191171289565001E-2</v>
      </c>
      <c r="T6668">
        <v>9.6520487126229206E-3</v>
      </c>
      <c r="U6668">
        <v>3.5495268714810901E-2</v>
      </c>
      <c r="V6668">
        <v>7.2879163298128602E-2</v>
      </c>
      <c r="W6668">
        <v>9.0782004635522107E-2</v>
      </c>
      <c r="X6668">
        <v>2.0921855829621201E-2</v>
      </c>
    </row>
    <row r="6669" spans="1:24" x14ac:dyDescent="0.2">
      <c r="A6669" t="s">
        <v>3767</v>
      </c>
      <c r="B6669" t="s">
        <v>66</v>
      </c>
      <c r="C6669" t="s">
        <v>57</v>
      </c>
      <c r="D6669" t="s">
        <v>24</v>
      </c>
      <c r="E6669" t="s">
        <v>64</v>
      </c>
      <c r="F6669" t="s">
        <v>62</v>
      </c>
      <c r="G6669" t="s">
        <v>22</v>
      </c>
      <c r="H6669" t="s">
        <v>13</v>
      </c>
      <c r="I6669">
        <v>5</v>
      </c>
      <c r="J6669">
        <v>0.57645667229931097</v>
      </c>
      <c r="K6669">
        <v>0.568180487193504</v>
      </c>
      <c r="L6669">
        <v>8.2761851058068998E-3</v>
      </c>
      <c r="M6669">
        <v>1.4356994208768001E-2</v>
      </c>
      <c r="N6669">
        <v>71.570249787755699</v>
      </c>
      <c r="O6669">
        <v>81.086323261113193</v>
      </c>
      <c r="P6669">
        <v>4.7453380226157998E-2</v>
      </c>
      <c r="Q6669" s="27">
        <v>-6.9784625366222999E-2</v>
      </c>
      <c r="R6669">
        <v>-5.2559048344127703E-2</v>
      </c>
      <c r="S6669">
        <v>-1.6589386132699901E-2</v>
      </c>
      <c r="T6669">
        <v>8.2761851058068998E-3</v>
      </c>
      <c r="U6669">
        <v>3.3141756344313697E-2</v>
      </c>
      <c r="V6669">
        <v>6.9111418555741502E-2</v>
      </c>
      <c r="W6669">
        <v>8.6336995577836806E-2</v>
      </c>
      <c r="X6669">
        <v>1.59527775358996E-2</v>
      </c>
    </row>
    <row r="6670" spans="1:24" x14ac:dyDescent="0.2">
      <c r="A6670" t="s">
        <v>3768</v>
      </c>
      <c r="B6670" t="s">
        <v>66</v>
      </c>
      <c r="C6670" t="s">
        <v>57</v>
      </c>
      <c r="D6670" t="s">
        <v>24</v>
      </c>
      <c r="E6670" t="s">
        <v>64</v>
      </c>
      <c r="F6670" t="s">
        <v>62</v>
      </c>
      <c r="G6670" t="s">
        <v>22</v>
      </c>
      <c r="H6670" t="s">
        <v>13</v>
      </c>
      <c r="I6670">
        <v>6</v>
      </c>
      <c r="J6670">
        <v>0.58184039493441297</v>
      </c>
      <c r="K6670">
        <v>0.57399184096098499</v>
      </c>
      <c r="L6670">
        <v>7.8485539734273694E-3</v>
      </c>
      <c r="M6670">
        <v>1.34891871409377E-2</v>
      </c>
      <c r="N6670">
        <v>71.141885819358293</v>
      </c>
      <c r="O6670">
        <v>81.086323261113193</v>
      </c>
      <c r="P6670">
        <v>4.8745358598743599E-2</v>
      </c>
      <c r="Q6670" s="27">
        <v>-7.2337560921505797E-2</v>
      </c>
      <c r="R6670">
        <v>-5.4642995750161898E-2</v>
      </c>
      <c r="S6670">
        <v>-1.76940139323143E-2</v>
      </c>
      <c r="T6670">
        <v>7.8485539734273694E-3</v>
      </c>
      <c r="U6670">
        <v>3.3391121879168997E-2</v>
      </c>
      <c r="V6670">
        <v>7.0340103697016598E-2</v>
      </c>
      <c r="W6670">
        <v>8.8034668868360602E-2</v>
      </c>
      <c r="X6670">
        <v>6.0773894499131396E-3</v>
      </c>
    </row>
    <row r="6671" spans="1:24" x14ac:dyDescent="0.2">
      <c r="A6671" t="s">
        <v>3769</v>
      </c>
      <c r="B6671" t="s">
        <v>66</v>
      </c>
      <c r="C6671" t="s">
        <v>57</v>
      </c>
      <c r="D6671" t="s">
        <v>24</v>
      </c>
      <c r="E6671" t="s">
        <v>64</v>
      </c>
      <c r="F6671" t="s">
        <v>62</v>
      </c>
      <c r="G6671" t="s">
        <v>22</v>
      </c>
      <c r="H6671" t="s">
        <v>14</v>
      </c>
      <c r="I6671">
        <v>7</v>
      </c>
      <c r="J6671">
        <v>0.60670883283252597</v>
      </c>
      <c r="K6671">
        <v>0.59726333675888899</v>
      </c>
      <c r="L6671">
        <v>9.4454960736367992E-3</v>
      </c>
      <c r="M6671">
        <v>1.55684169448116E-2</v>
      </c>
      <c r="N6671">
        <v>70.946953595908596</v>
      </c>
      <c r="O6671">
        <v>81.086323261113193</v>
      </c>
      <c r="P6671">
        <v>5.4691355558964497E-2</v>
      </c>
      <c r="Q6671" s="27">
        <v>-8.0521783820859796E-2</v>
      </c>
      <c r="R6671">
        <v>-6.0668821752955703E-2</v>
      </c>
      <c r="S6671">
        <v>-1.9212774239260599E-2</v>
      </c>
      <c r="T6671">
        <v>9.4454960736367992E-3</v>
      </c>
      <c r="U6671">
        <v>3.8103766386534198E-2</v>
      </c>
      <c r="V6671">
        <v>7.9559813900229301E-2</v>
      </c>
      <c r="W6671">
        <v>9.9412775968133402E-2</v>
      </c>
      <c r="X6671">
        <v>-6.8089087165420998E-3</v>
      </c>
    </row>
    <row r="6672" spans="1:24" x14ac:dyDescent="0.2">
      <c r="A6672" t="s">
        <v>3770</v>
      </c>
      <c r="B6672" t="s">
        <v>66</v>
      </c>
      <c r="C6672" t="s">
        <v>57</v>
      </c>
      <c r="D6672" t="s">
        <v>24</v>
      </c>
      <c r="E6672" t="s">
        <v>64</v>
      </c>
      <c r="F6672" t="s">
        <v>62</v>
      </c>
      <c r="G6672" t="s">
        <v>22</v>
      </c>
      <c r="H6672" t="s">
        <v>14</v>
      </c>
      <c r="I6672">
        <v>8</v>
      </c>
      <c r="J6672">
        <v>0.634461703605676</v>
      </c>
      <c r="K6672">
        <v>0.62342280067593103</v>
      </c>
      <c r="L6672">
        <v>1.10389029297445E-2</v>
      </c>
      <c r="M6672">
        <v>1.7398848294562001E-2</v>
      </c>
      <c r="N6672">
        <v>72.335624161975105</v>
      </c>
      <c r="O6672">
        <v>81.086323261113193</v>
      </c>
      <c r="P6672">
        <v>6.0127456866741702E-2</v>
      </c>
      <c r="Q6672" s="27">
        <v>-8.7870763616045497E-2</v>
      </c>
      <c r="R6672">
        <v>-6.6044496773418296E-2</v>
      </c>
      <c r="S6672">
        <v>-2.0467884468428101E-2</v>
      </c>
      <c r="T6672">
        <v>1.10389029297445E-2</v>
      </c>
      <c r="U6672">
        <v>4.2545690327917197E-2</v>
      </c>
      <c r="V6672">
        <v>8.8122302632907407E-2</v>
      </c>
      <c r="W6672">
        <v>0.109948569475535</v>
      </c>
      <c r="X6672">
        <v>1.0545735774425601E-2</v>
      </c>
    </row>
    <row r="6673" spans="1:24" x14ac:dyDescent="0.2">
      <c r="A6673" t="s">
        <v>3771</v>
      </c>
      <c r="B6673" t="s">
        <v>66</v>
      </c>
      <c r="C6673" t="s">
        <v>57</v>
      </c>
      <c r="D6673" t="s">
        <v>24</v>
      </c>
      <c r="E6673" t="s">
        <v>64</v>
      </c>
      <c r="F6673" t="s">
        <v>62</v>
      </c>
      <c r="G6673" t="s">
        <v>22</v>
      </c>
      <c r="H6673" t="s">
        <v>14</v>
      </c>
      <c r="I6673">
        <v>9</v>
      </c>
      <c r="J6673">
        <v>0.67407314828697895</v>
      </c>
      <c r="K6673">
        <v>0.66175603250238202</v>
      </c>
      <c r="L6673">
        <v>1.2317115784596299E-2</v>
      </c>
      <c r="M6673">
        <v>1.82726693918869E-2</v>
      </c>
      <c r="N6673">
        <v>77.635566933831498</v>
      </c>
      <c r="O6673">
        <v>81.086323261113193</v>
      </c>
      <c r="P6673">
        <v>6.5403999138908694E-2</v>
      </c>
      <c r="Q6673" s="27">
        <v>-9.5272462798908497E-2</v>
      </c>
      <c r="R6673">
        <v>-7.1530811111484599E-2</v>
      </c>
      <c r="S6673">
        <v>-2.1954579764191798E-2</v>
      </c>
      <c r="T6673">
        <v>1.2317115784596299E-2</v>
      </c>
      <c r="U6673">
        <v>4.6588811333384501E-2</v>
      </c>
      <c r="V6673">
        <v>9.6165042680677201E-2</v>
      </c>
      <c r="W6673">
        <v>0.119906694368101</v>
      </c>
      <c r="X6673">
        <v>4.0105350260202503E-2</v>
      </c>
    </row>
    <row r="6674" spans="1:24" x14ac:dyDescent="0.2">
      <c r="A6674" t="s">
        <v>4531</v>
      </c>
      <c r="B6674" t="s">
        <v>66</v>
      </c>
      <c r="C6674" t="s">
        <v>57</v>
      </c>
      <c r="D6674" t="s">
        <v>24</v>
      </c>
      <c r="E6674" t="s">
        <v>64</v>
      </c>
      <c r="F6674" t="s">
        <v>62</v>
      </c>
      <c r="G6674" t="s">
        <v>32</v>
      </c>
      <c r="H6674" t="s">
        <v>13</v>
      </c>
      <c r="I6674">
        <v>1</v>
      </c>
      <c r="J6674">
        <v>0.56638038775523103</v>
      </c>
      <c r="K6674">
        <v>0.57104264654799997</v>
      </c>
      <c r="L6674">
        <v>-4.6622587927681496E-3</v>
      </c>
      <c r="M6674">
        <v>-8.2316741426135091E-3</v>
      </c>
      <c r="N6674">
        <v>48.891142111858201</v>
      </c>
      <c r="O6674">
        <v>49.425559248618299</v>
      </c>
      <c r="P6674">
        <v>6.0217349488423201E-2</v>
      </c>
      <c r="Q6674" s="27">
        <v>-0.103719798701224</v>
      </c>
      <c r="R6674">
        <v>-8.1860900836926695E-2</v>
      </c>
      <c r="S6674">
        <v>-3.6216149924701901E-2</v>
      </c>
      <c r="T6674">
        <v>-4.6622587927681496E-3</v>
      </c>
      <c r="U6674">
        <v>2.6891632339165601E-2</v>
      </c>
      <c r="V6674">
        <v>7.2536383251390404E-2</v>
      </c>
      <c r="W6674">
        <v>9.4395281115687998E-2</v>
      </c>
      <c r="X6674">
        <v>3.9274706648218902E-2</v>
      </c>
    </row>
    <row r="6675" spans="1:24" x14ac:dyDescent="0.2">
      <c r="A6675" t="s">
        <v>4540</v>
      </c>
      <c r="B6675" t="s">
        <v>66</v>
      </c>
      <c r="C6675" t="s">
        <v>57</v>
      </c>
      <c r="D6675" t="s">
        <v>24</v>
      </c>
      <c r="E6675" t="s">
        <v>64</v>
      </c>
      <c r="F6675" t="s">
        <v>62</v>
      </c>
      <c r="G6675" t="s">
        <v>32</v>
      </c>
      <c r="H6675" t="s">
        <v>14</v>
      </c>
      <c r="I6675">
        <v>10</v>
      </c>
      <c r="J6675">
        <v>0.63816674355417202</v>
      </c>
      <c r="K6675">
        <v>0.63824868140897195</v>
      </c>
      <c r="L6675">
        <v>-8.1937854799781697E-5</v>
      </c>
      <c r="M6675">
        <v>-1.28395682832736E-4</v>
      </c>
      <c r="N6675">
        <v>48.039302103123497</v>
      </c>
      <c r="O6675">
        <v>49.425559248618299</v>
      </c>
      <c r="P6675">
        <v>7.6264557853245402E-2</v>
      </c>
      <c r="Q6675" s="27">
        <v>-0.12553713552338799</v>
      </c>
      <c r="R6675">
        <v>-9.7853101022660302E-2</v>
      </c>
      <c r="S6675">
        <v>-4.0044566169900403E-2</v>
      </c>
      <c r="T6675">
        <v>-8.1937854799781697E-5</v>
      </c>
      <c r="U6675">
        <v>3.9880690460300801E-2</v>
      </c>
      <c r="V6675">
        <v>9.7689225313060804E-2</v>
      </c>
      <c r="W6675">
        <v>0.125373259813789</v>
      </c>
      <c r="X6675">
        <v>7.4566634612268201E-2</v>
      </c>
    </row>
    <row r="6676" spans="1:24" x14ac:dyDescent="0.2">
      <c r="A6676" t="s">
        <v>4541</v>
      </c>
      <c r="B6676" t="s">
        <v>66</v>
      </c>
      <c r="C6676" t="s">
        <v>57</v>
      </c>
      <c r="D6676" t="s">
        <v>24</v>
      </c>
      <c r="E6676" t="s">
        <v>64</v>
      </c>
      <c r="F6676" t="s">
        <v>62</v>
      </c>
      <c r="G6676" t="s">
        <v>32</v>
      </c>
      <c r="H6676" t="s">
        <v>14</v>
      </c>
      <c r="I6676">
        <v>11</v>
      </c>
      <c r="J6676">
        <v>0.61360409503662205</v>
      </c>
      <c r="K6676">
        <v>0.61229119514769303</v>
      </c>
      <c r="L6676">
        <v>1.3128998889295699E-3</v>
      </c>
      <c r="M6676">
        <v>2.1396530752475001E-3</v>
      </c>
      <c r="N6676">
        <v>49.708843474983702</v>
      </c>
      <c r="O6676">
        <v>49.425559248618299</v>
      </c>
      <c r="P6676">
        <v>7.6947202551899796E-2</v>
      </c>
      <c r="Q6676" s="27">
        <v>-0.125265248308946</v>
      </c>
      <c r="R6676">
        <v>-9.7333413782605904E-2</v>
      </c>
      <c r="S6676">
        <v>-3.9007434248265901E-2</v>
      </c>
      <c r="T6676">
        <v>1.3128998889295699E-3</v>
      </c>
      <c r="U6676">
        <v>4.1633234026125003E-2</v>
      </c>
      <c r="V6676">
        <v>9.9959213560465096E-2</v>
      </c>
      <c r="W6676">
        <v>0.12789104808680499</v>
      </c>
      <c r="X6676">
        <v>9.2797480056093506E-2</v>
      </c>
    </row>
    <row r="6677" spans="1:24" x14ac:dyDescent="0.2">
      <c r="A6677" t="s">
        <v>4542</v>
      </c>
      <c r="B6677" t="s">
        <v>66</v>
      </c>
      <c r="C6677" t="s">
        <v>57</v>
      </c>
      <c r="D6677" t="s">
        <v>24</v>
      </c>
      <c r="E6677" t="s">
        <v>64</v>
      </c>
      <c r="F6677" t="s">
        <v>62</v>
      </c>
      <c r="G6677" t="s">
        <v>32</v>
      </c>
      <c r="H6677" t="s">
        <v>14</v>
      </c>
      <c r="I6677">
        <v>12</v>
      </c>
      <c r="J6677">
        <v>0.59506243875911602</v>
      </c>
      <c r="K6677">
        <v>0.59363144880406105</v>
      </c>
      <c r="L6677">
        <v>1.4309899550549599E-3</v>
      </c>
      <c r="M6677">
        <v>2.40477277987669E-3</v>
      </c>
      <c r="N6677">
        <v>52.187014289076799</v>
      </c>
      <c r="O6677">
        <v>49.425559248618299</v>
      </c>
      <c r="P6677">
        <v>7.7039657983151003E-2</v>
      </c>
      <c r="Q6677" s="27">
        <v>-0.12529924742722801</v>
      </c>
      <c r="R6677">
        <v>-9.7333851579344599E-2</v>
      </c>
      <c r="S6677">
        <v>-3.8937790828116201E-2</v>
      </c>
      <c r="T6677">
        <v>1.4309899550549599E-3</v>
      </c>
      <c r="U6677">
        <v>4.1799770738226098E-2</v>
      </c>
      <c r="V6677">
        <v>0.100195831489455</v>
      </c>
      <c r="W6677">
        <v>0.12816122733733801</v>
      </c>
      <c r="X6677">
        <v>0.108055883050233</v>
      </c>
    </row>
    <row r="6678" spans="1:24" x14ac:dyDescent="0.2">
      <c r="A6678" t="s">
        <v>4543</v>
      </c>
      <c r="B6678" t="s">
        <v>66</v>
      </c>
      <c r="C6678" t="s">
        <v>57</v>
      </c>
      <c r="D6678" t="s">
        <v>24</v>
      </c>
      <c r="E6678" t="s">
        <v>64</v>
      </c>
      <c r="F6678" t="s">
        <v>62</v>
      </c>
      <c r="G6678" t="s">
        <v>32</v>
      </c>
      <c r="H6678" t="s">
        <v>14</v>
      </c>
      <c r="I6678">
        <v>13</v>
      </c>
      <c r="J6678">
        <v>0.57975917828394397</v>
      </c>
      <c r="K6678">
        <v>0.58020298821069805</v>
      </c>
      <c r="L6678">
        <v>-4.43809926753526E-4</v>
      </c>
      <c r="M6678">
        <v>-7.6550737509180897E-4</v>
      </c>
      <c r="N6678">
        <v>52.915588714996701</v>
      </c>
      <c r="O6678">
        <v>49.425559248618299</v>
      </c>
      <c r="P6678">
        <v>7.6599324683694306E-2</v>
      </c>
      <c r="Q6678" s="27">
        <v>-0.126449699031431</v>
      </c>
      <c r="R6678">
        <v>-9.8644144171249601E-2</v>
      </c>
      <c r="S6678">
        <v>-4.0581856061009301E-2</v>
      </c>
      <c r="T6678">
        <v>-4.43809926753526E-4</v>
      </c>
      <c r="U6678">
        <v>3.9694236207502301E-2</v>
      </c>
      <c r="V6678">
        <v>9.7756524317742496E-2</v>
      </c>
      <c r="W6678">
        <v>0.125562079177924</v>
      </c>
      <c r="X6678">
        <v>0.121080506035602</v>
      </c>
    </row>
    <row r="6679" spans="1:24" x14ac:dyDescent="0.2">
      <c r="A6679" t="s">
        <v>4544</v>
      </c>
      <c r="B6679" t="s">
        <v>66</v>
      </c>
      <c r="C6679" t="s">
        <v>57</v>
      </c>
      <c r="D6679" t="s">
        <v>24</v>
      </c>
      <c r="E6679" t="s">
        <v>64</v>
      </c>
      <c r="F6679" t="s">
        <v>62</v>
      </c>
      <c r="G6679" t="s">
        <v>32</v>
      </c>
      <c r="H6679" t="s">
        <v>14</v>
      </c>
      <c r="I6679">
        <v>14</v>
      </c>
      <c r="J6679">
        <v>0.56280928056973301</v>
      </c>
      <c r="K6679">
        <v>0.56221094000717697</v>
      </c>
      <c r="L6679">
        <v>5.9834056255586598E-4</v>
      </c>
      <c r="M6679">
        <v>1.06313201152292E-3</v>
      </c>
      <c r="N6679">
        <v>54.7515998035379</v>
      </c>
      <c r="O6679">
        <v>49.425559248618299</v>
      </c>
      <c r="P6679">
        <v>7.6153804931955102E-2</v>
      </c>
      <c r="Q6679" s="27">
        <v>-0.12467466855051</v>
      </c>
      <c r="R6679">
        <v>-9.7030837360210606E-2</v>
      </c>
      <c r="S6679">
        <v>-3.9306253221788601E-2</v>
      </c>
      <c r="T6679">
        <v>5.9834056255586598E-4</v>
      </c>
      <c r="U6679">
        <v>4.0502934346900298E-2</v>
      </c>
      <c r="V6679">
        <v>9.8227518485322296E-2</v>
      </c>
      <c r="W6679">
        <v>0.125871349675622</v>
      </c>
      <c r="X6679">
        <v>0.11984142527919101</v>
      </c>
    </row>
    <row r="6680" spans="1:24" x14ac:dyDescent="0.2">
      <c r="A6680" t="s">
        <v>4545</v>
      </c>
      <c r="B6680" t="s">
        <v>66</v>
      </c>
      <c r="C6680" t="s">
        <v>57</v>
      </c>
      <c r="D6680" t="s">
        <v>24</v>
      </c>
      <c r="E6680" t="s">
        <v>64</v>
      </c>
      <c r="F6680" t="s">
        <v>62</v>
      </c>
      <c r="G6680" t="s">
        <v>32</v>
      </c>
      <c r="H6680" t="s">
        <v>14</v>
      </c>
      <c r="I6680">
        <v>15</v>
      </c>
      <c r="J6680">
        <v>0.55482791786459695</v>
      </c>
      <c r="K6680">
        <v>0.55060979683298705</v>
      </c>
      <c r="L6680">
        <v>4.2181210316092404E-3</v>
      </c>
      <c r="M6680">
        <v>7.6025753135202699E-3</v>
      </c>
      <c r="N6680">
        <v>54.7135714589892</v>
      </c>
      <c r="O6680">
        <v>49.425559248618299</v>
      </c>
      <c r="P6680">
        <v>7.6530196809079507E-2</v>
      </c>
      <c r="Q6680" s="27">
        <v>-0.12167405271932701</v>
      </c>
      <c r="R6680">
        <v>-9.3893591277630695E-2</v>
      </c>
      <c r="S6680">
        <v>-3.5883702096348398E-2</v>
      </c>
      <c r="T6680">
        <v>4.2181210316092404E-3</v>
      </c>
      <c r="U6680">
        <v>4.4319944159566901E-2</v>
      </c>
      <c r="V6680">
        <v>0.102329833340849</v>
      </c>
      <c r="W6680">
        <v>0.13011029478254499</v>
      </c>
      <c r="X6680">
        <v>0.117246500670799</v>
      </c>
    </row>
    <row r="6681" spans="1:24" x14ac:dyDescent="0.2">
      <c r="A6681" t="s">
        <v>4546</v>
      </c>
      <c r="B6681" t="s">
        <v>66</v>
      </c>
      <c r="C6681" t="s">
        <v>57</v>
      </c>
      <c r="D6681" t="s">
        <v>24</v>
      </c>
      <c r="E6681" t="s">
        <v>64</v>
      </c>
      <c r="F6681" t="s">
        <v>62</v>
      </c>
      <c r="G6681" t="s">
        <v>32</v>
      </c>
      <c r="H6681" t="s">
        <v>14</v>
      </c>
      <c r="I6681">
        <v>16</v>
      </c>
      <c r="J6681">
        <v>0.57178735280968496</v>
      </c>
      <c r="K6681">
        <v>0.56491304640233297</v>
      </c>
      <c r="L6681">
        <v>6.8743064073527498E-3</v>
      </c>
      <c r="M6681">
        <v>1.2022487684579501E-2</v>
      </c>
      <c r="N6681">
        <v>55.483952635503002</v>
      </c>
      <c r="O6681">
        <v>49.425559248618299</v>
      </c>
      <c r="P6681">
        <v>7.8714054408053194E-2</v>
      </c>
      <c r="Q6681" s="27">
        <v>-0.122610313093895</v>
      </c>
      <c r="R6681">
        <v>-9.4037111343771504E-2</v>
      </c>
      <c r="S6681">
        <v>-3.4371858102467102E-2</v>
      </c>
      <c r="T6681">
        <v>6.8743064073527498E-3</v>
      </c>
      <c r="U6681">
        <v>4.81204709171726E-2</v>
      </c>
      <c r="V6681">
        <v>0.10778572415847699</v>
      </c>
      <c r="W6681">
        <v>0.13635892590859999</v>
      </c>
      <c r="X6681">
        <v>0.10803733176638899</v>
      </c>
    </row>
    <row r="6682" spans="1:24" x14ac:dyDescent="0.2">
      <c r="A6682" t="s">
        <v>4547</v>
      </c>
      <c r="B6682" t="s">
        <v>66</v>
      </c>
      <c r="C6682" t="s">
        <v>57</v>
      </c>
      <c r="D6682" t="s">
        <v>24</v>
      </c>
      <c r="E6682" t="s">
        <v>64</v>
      </c>
      <c r="F6682" t="s">
        <v>62</v>
      </c>
      <c r="G6682" t="s">
        <v>32</v>
      </c>
      <c r="H6682" t="s">
        <v>15</v>
      </c>
      <c r="I6682">
        <v>17</v>
      </c>
      <c r="J6682">
        <v>0.66307055160749295</v>
      </c>
      <c r="K6682">
        <v>0.65291094931913796</v>
      </c>
      <c r="L6682">
        <v>1.0159602288354301E-2</v>
      </c>
      <c r="M6682">
        <v>1.53220532320795E-2</v>
      </c>
      <c r="N6682">
        <v>54.6619962000103</v>
      </c>
      <c r="O6682">
        <v>49.425559248618299</v>
      </c>
      <c r="P6682">
        <v>8.3769232505023203E-2</v>
      </c>
      <c r="Q6682" s="27">
        <v>-0.12764078518240901</v>
      </c>
      <c r="R6682">
        <v>-9.7232553783085401E-2</v>
      </c>
      <c r="S6682">
        <v>-3.3735475544277797E-2</v>
      </c>
      <c r="T6682">
        <v>1.0159602288354301E-2</v>
      </c>
      <c r="U6682">
        <v>5.4054680120986499E-2</v>
      </c>
      <c r="V6682">
        <v>0.11755175835979401</v>
      </c>
      <c r="W6682">
        <v>0.14795998975911701</v>
      </c>
      <c r="X6682">
        <v>0.103465107528166</v>
      </c>
    </row>
    <row r="6683" spans="1:24" x14ac:dyDescent="0.2">
      <c r="A6683" t="s">
        <v>4548</v>
      </c>
      <c r="B6683" t="s">
        <v>66</v>
      </c>
      <c r="C6683" t="s">
        <v>57</v>
      </c>
      <c r="D6683" t="s">
        <v>24</v>
      </c>
      <c r="E6683" t="s">
        <v>64</v>
      </c>
      <c r="F6683" t="s">
        <v>62</v>
      </c>
      <c r="G6683" t="s">
        <v>32</v>
      </c>
      <c r="H6683" t="s">
        <v>15</v>
      </c>
      <c r="I6683">
        <v>18</v>
      </c>
      <c r="J6683">
        <v>0.88513938559709104</v>
      </c>
      <c r="K6683">
        <v>0.87533634966473794</v>
      </c>
      <c r="L6683">
        <v>9.8030359323522699E-3</v>
      </c>
      <c r="M6683">
        <v>1.1075132450172699E-2</v>
      </c>
      <c r="N6683">
        <v>52.457786274867303</v>
      </c>
      <c r="O6683">
        <v>49.425559248618299</v>
      </c>
      <c r="P6683">
        <v>9.3726479817579297E-2</v>
      </c>
      <c r="Q6683" s="27">
        <v>-0.144377023367566</v>
      </c>
      <c r="R6683">
        <v>-0.110354311193784</v>
      </c>
      <c r="S6683">
        <v>-3.9309639492059303E-2</v>
      </c>
      <c r="T6683">
        <v>9.8030359323522699E-3</v>
      </c>
      <c r="U6683">
        <v>5.8915711356763802E-2</v>
      </c>
      <c r="V6683">
        <v>0.129960383058489</v>
      </c>
      <c r="W6683">
        <v>0.16398309523227</v>
      </c>
      <c r="X6683">
        <v>0.107655757596684</v>
      </c>
    </row>
    <row r="6684" spans="1:24" x14ac:dyDescent="0.2">
      <c r="A6684" t="s">
        <v>4549</v>
      </c>
      <c r="B6684" t="s">
        <v>66</v>
      </c>
      <c r="C6684" t="s">
        <v>57</v>
      </c>
      <c r="D6684" t="s">
        <v>24</v>
      </c>
      <c r="E6684" t="s">
        <v>64</v>
      </c>
      <c r="F6684" t="s">
        <v>62</v>
      </c>
      <c r="G6684" t="s">
        <v>32</v>
      </c>
      <c r="H6684" t="s">
        <v>15</v>
      </c>
      <c r="I6684">
        <v>19</v>
      </c>
      <c r="J6684">
        <v>0.97844916252685898</v>
      </c>
      <c r="K6684">
        <v>0.97104425214319801</v>
      </c>
      <c r="L6684">
        <v>7.4049103836608997E-3</v>
      </c>
      <c r="M6684">
        <v>7.5680072785157398E-3</v>
      </c>
      <c r="N6684">
        <v>49.676430222366697</v>
      </c>
      <c r="O6684">
        <v>49.425559248618299</v>
      </c>
      <c r="P6684">
        <v>9.7470286986491197E-2</v>
      </c>
      <c r="Q6684" s="27">
        <v>-0.15293371170911699</v>
      </c>
      <c r="R6684">
        <v>-0.11755199753302099</v>
      </c>
      <c r="S6684">
        <v>-4.36695199972605E-2</v>
      </c>
      <c r="T6684">
        <v>7.4049103836608997E-3</v>
      </c>
      <c r="U6684">
        <v>5.8479340764582298E-2</v>
      </c>
      <c r="V6684">
        <v>0.13236181830034299</v>
      </c>
      <c r="W6684">
        <v>0.167743532476439</v>
      </c>
      <c r="X6684">
        <v>0.100871243998761</v>
      </c>
    </row>
    <row r="6685" spans="1:24" x14ac:dyDescent="0.2">
      <c r="A6685" t="s">
        <v>4532</v>
      </c>
      <c r="B6685" t="s">
        <v>66</v>
      </c>
      <c r="C6685" t="s">
        <v>57</v>
      </c>
      <c r="D6685" t="s">
        <v>24</v>
      </c>
      <c r="E6685" t="s">
        <v>64</v>
      </c>
      <c r="F6685" t="s">
        <v>62</v>
      </c>
      <c r="G6685" t="s">
        <v>32</v>
      </c>
      <c r="H6685" t="s">
        <v>13</v>
      </c>
      <c r="I6685">
        <v>2</v>
      </c>
      <c r="J6685">
        <v>0.52012233085259296</v>
      </c>
      <c r="K6685">
        <v>0.52483749108025701</v>
      </c>
      <c r="L6685">
        <v>-4.7151602276644502E-3</v>
      </c>
      <c r="M6685">
        <v>-9.0654831526561994E-3</v>
      </c>
      <c r="N6685">
        <v>48.039665819820897</v>
      </c>
      <c r="O6685">
        <v>49.425559248618299</v>
      </c>
      <c r="P6685">
        <v>5.4956187565532298E-2</v>
      </c>
      <c r="Q6685" s="27">
        <v>-9.5118088772965195E-2</v>
      </c>
      <c r="R6685">
        <v>-7.51689926866769E-2</v>
      </c>
      <c r="S6685">
        <v>-3.3512202512003403E-2</v>
      </c>
      <c r="T6685">
        <v>-4.7151602276644502E-3</v>
      </c>
      <c r="U6685">
        <v>2.4081882056674501E-2</v>
      </c>
      <c r="V6685">
        <v>6.5738672231347994E-2</v>
      </c>
      <c r="W6685">
        <v>8.5687768317636206E-2</v>
      </c>
      <c r="X6685">
        <v>3.31089885617969E-2</v>
      </c>
    </row>
    <row r="6686" spans="1:24" x14ac:dyDescent="0.2">
      <c r="A6686" t="s">
        <v>4550</v>
      </c>
      <c r="B6686" t="s">
        <v>66</v>
      </c>
      <c r="C6686" t="s">
        <v>57</v>
      </c>
      <c r="D6686" t="s">
        <v>24</v>
      </c>
      <c r="E6686" t="s">
        <v>64</v>
      </c>
      <c r="F6686" t="s">
        <v>62</v>
      </c>
      <c r="G6686" t="s">
        <v>32</v>
      </c>
      <c r="H6686" t="s">
        <v>15</v>
      </c>
      <c r="I6686">
        <v>20</v>
      </c>
      <c r="J6686">
        <v>0.98153840308933504</v>
      </c>
      <c r="K6686">
        <v>0.97370335111045903</v>
      </c>
      <c r="L6686">
        <v>7.8350519788763402E-3</v>
      </c>
      <c r="M6686">
        <v>7.98242020303634E-3</v>
      </c>
      <c r="N6686">
        <v>47.399778937880399</v>
      </c>
      <c r="O6686">
        <v>49.425559248618299</v>
      </c>
      <c r="P6686">
        <v>9.4731404425145396E-2</v>
      </c>
      <c r="Q6686" s="27">
        <v>-0.14799810830048801</v>
      </c>
      <c r="R6686">
        <v>-0.11361060849416001</v>
      </c>
      <c r="S6686">
        <v>-4.1804203939899802E-2</v>
      </c>
      <c r="T6686">
        <v>7.8350519788763402E-3</v>
      </c>
      <c r="U6686">
        <v>5.7474307897652503E-2</v>
      </c>
      <c r="V6686">
        <v>0.129280712451913</v>
      </c>
      <c r="W6686">
        <v>0.16366821225824099</v>
      </c>
      <c r="X6686">
        <v>7.8035483509411196E-2</v>
      </c>
    </row>
    <row r="6687" spans="1:24" x14ac:dyDescent="0.2">
      <c r="A6687" t="s">
        <v>4551</v>
      </c>
      <c r="B6687" t="s">
        <v>66</v>
      </c>
      <c r="C6687" t="s">
        <v>57</v>
      </c>
      <c r="D6687" t="s">
        <v>24</v>
      </c>
      <c r="E6687" t="s">
        <v>64</v>
      </c>
      <c r="F6687" t="s">
        <v>62</v>
      </c>
      <c r="G6687" t="s">
        <v>32</v>
      </c>
      <c r="H6687" t="s">
        <v>15</v>
      </c>
      <c r="I6687">
        <v>21</v>
      </c>
      <c r="J6687">
        <v>0.95973648210796703</v>
      </c>
      <c r="K6687">
        <v>0.95593012046166403</v>
      </c>
      <c r="L6687">
        <v>3.8063616463026302E-3</v>
      </c>
      <c r="M6687">
        <v>3.9660487198968702E-3</v>
      </c>
      <c r="N6687">
        <v>45.553928600874599</v>
      </c>
      <c r="O6687">
        <v>49.425559248618299</v>
      </c>
      <c r="P6687">
        <v>9.1507162186249602E-2</v>
      </c>
      <c r="Q6687" s="27">
        <v>-0.14672292015007801</v>
      </c>
      <c r="R6687">
        <v>-0.11350582027646899</v>
      </c>
      <c r="S6687">
        <v>-4.4143391339292203E-2</v>
      </c>
      <c r="T6687">
        <v>3.8063616463026302E-3</v>
      </c>
      <c r="U6687">
        <v>5.1756114631897401E-2</v>
      </c>
      <c r="V6687">
        <v>0.121118543569075</v>
      </c>
      <c r="W6687">
        <v>0.154335643442683</v>
      </c>
      <c r="X6687">
        <v>5.44307457511609E-2</v>
      </c>
    </row>
    <row r="6688" spans="1:24" x14ac:dyDescent="0.2">
      <c r="A6688" t="s">
        <v>4552</v>
      </c>
      <c r="B6688" t="s">
        <v>66</v>
      </c>
      <c r="C6688" t="s">
        <v>57</v>
      </c>
      <c r="D6688" t="s">
        <v>24</v>
      </c>
      <c r="E6688" t="s">
        <v>64</v>
      </c>
      <c r="F6688" t="s">
        <v>62</v>
      </c>
      <c r="G6688" t="s">
        <v>32</v>
      </c>
      <c r="H6688" t="s">
        <v>14</v>
      </c>
      <c r="I6688">
        <v>22</v>
      </c>
      <c r="J6688">
        <v>0.89565751452878695</v>
      </c>
      <c r="K6688">
        <v>0.89566305190026996</v>
      </c>
      <c r="L6688">
        <v>-5.5373714832613204E-6</v>
      </c>
      <c r="M6688">
        <v>-6.1824652765567204E-6</v>
      </c>
      <c r="N6688">
        <v>44.855545357563699</v>
      </c>
      <c r="O6688">
        <v>49.425559248618299</v>
      </c>
      <c r="P6688">
        <v>8.5946408195172797E-2</v>
      </c>
      <c r="Q6688" s="27">
        <v>-0.14138737885254199</v>
      </c>
      <c r="R6688">
        <v>-0.110188832677695</v>
      </c>
      <c r="S6688">
        <v>-4.5041455265753802E-2</v>
      </c>
      <c r="T6688">
        <v>-5.5373714832613204E-6</v>
      </c>
      <c r="U6688">
        <v>4.5030380522787301E-2</v>
      </c>
      <c r="V6688">
        <v>0.110177757934728</v>
      </c>
      <c r="W6688">
        <v>0.141376304109576</v>
      </c>
      <c r="X6688">
        <v>4.2647083064839199E-2</v>
      </c>
    </row>
    <row r="6689" spans="1:24" x14ac:dyDescent="0.2">
      <c r="A6689" t="s">
        <v>4553</v>
      </c>
      <c r="B6689" t="s">
        <v>66</v>
      </c>
      <c r="C6689" t="s">
        <v>57</v>
      </c>
      <c r="D6689" t="s">
        <v>24</v>
      </c>
      <c r="E6689" t="s">
        <v>64</v>
      </c>
      <c r="F6689" t="s">
        <v>62</v>
      </c>
      <c r="G6689" t="s">
        <v>32</v>
      </c>
      <c r="H6689" t="s">
        <v>14</v>
      </c>
      <c r="I6689">
        <v>23</v>
      </c>
      <c r="J6689">
        <v>0.78621866650681005</v>
      </c>
      <c r="K6689">
        <v>0.78829933119864903</v>
      </c>
      <c r="L6689">
        <v>-2.0806646918388899E-3</v>
      </c>
      <c r="M6689">
        <v>-2.6464198580826602E-3</v>
      </c>
      <c r="N6689">
        <v>42.990889201662</v>
      </c>
      <c r="O6689">
        <v>49.425559248618299</v>
      </c>
      <c r="P6689">
        <v>7.8304146206066197E-2</v>
      </c>
      <c r="Q6689" s="27">
        <v>-0.13089098520081799</v>
      </c>
      <c r="R6689">
        <v>-0.102466580128016</v>
      </c>
      <c r="S6689">
        <v>-4.3112037303817602E-2</v>
      </c>
      <c r="T6689">
        <v>-2.0806646918388899E-3</v>
      </c>
      <c r="U6689">
        <v>3.8950707920139799E-2</v>
      </c>
      <c r="V6689">
        <v>9.8305250744337894E-2</v>
      </c>
      <c r="W6689">
        <v>0.12672965581713999</v>
      </c>
      <c r="X6689">
        <v>4.3096565705145001E-2</v>
      </c>
    </row>
    <row r="6690" spans="1:24" x14ac:dyDescent="0.2">
      <c r="A6690" t="s">
        <v>4554</v>
      </c>
      <c r="B6690" t="s">
        <v>66</v>
      </c>
      <c r="C6690" t="s">
        <v>57</v>
      </c>
      <c r="D6690" t="s">
        <v>24</v>
      </c>
      <c r="E6690" t="s">
        <v>64</v>
      </c>
      <c r="F6690" t="s">
        <v>62</v>
      </c>
      <c r="G6690" t="s">
        <v>32</v>
      </c>
      <c r="H6690" t="s">
        <v>14</v>
      </c>
      <c r="I6690">
        <v>24</v>
      </c>
      <c r="J6690">
        <v>0.67040716176368897</v>
      </c>
      <c r="K6690">
        <v>0.674905816636446</v>
      </c>
      <c r="L6690">
        <v>-4.4986548727562999E-3</v>
      </c>
      <c r="M6690" s="1">
        <v>-6.7103323611898101E-3</v>
      </c>
      <c r="N6690">
        <v>42.500192683421297</v>
      </c>
      <c r="O6690">
        <v>49.425559248618299</v>
      </c>
      <c r="P6690">
        <v>6.9724095082443399E-2</v>
      </c>
      <c r="Q6690" s="27">
        <v>-0.119194791283376</v>
      </c>
      <c r="R6690">
        <v>-9.3884944768448705E-2</v>
      </c>
      <c r="S6690">
        <v>-4.1034080695956598E-2</v>
      </c>
      <c r="T6690">
        <v>-4.4986548727562999E-3</v>
      </c>
      <c r="U6690">
        <v>3.2036770950444098E-2</v>
      </c>
      <c r="V6690">
        <v>8.4887635022936198E-2</v>
      </c>
      <c r="W6690">
        <v>0.110197481537863</v>
      </c>
      <c r="X6690">
        <v>4.3822139964450002E-2</v>
      </c>
    </row>
    <row r="6691" spans="1:24" x14ac:dyDescent="0.2">
      <c r="A6691" t="s">
        <v>4533</v>
      </c>
      <c r="B6691" t="s">
        <v>66</v>
      </c>
      <c r="C6691" t="s">
        <v>57</v>
      </c>
      <c r="D6691" t="s">
        <v>24</v>
      </c>
      <c r="E6691" t="s">
        <v>64</v>
      </c>
      <c r="F6691" t="s">
        <v>62</v>
      </c>
      <c r="G6691" t="s">
        <v>32</v>
      </c>
      <c r="H6691" t="s">
        <v>13</v>
      </c>
      <c r="I6691">
        <v>3</v>
      </c>
      <c r="J6691">
        <v>0.498376115166347</v>
      </c>
      <c r="K6691">
        <v>0.50307211227096205</v>
      </c>
      <c r="L6691">
        <v>-4.6959971046150904E-3</v>
      </c>
      <c r="M6691">
        <v>-9.4225966327613295E-3</v>
      </c>
      <c r="N6691">
        <v>47.967921573954897</v>
      </c>
      <c r="O6691">
        <v>49.425559248618299</v>
      </c>
      <c r="P6691">
        <v>5.1785326788003197E-2</v>
      </c>
      <c r="Q6691" s="27">
        <v>-8.9882859670880402E-2</v>
      </c>
      <c r="R6691">
        <v>-7.1084786046835199E-2</v>
      </c>
      <c r="S6691">
        <v>-3.18315083415288E-2</v>
      </c>
      <c r="T6691">
        <v>-4.6959971046150904E-3</v>
      </c>
      <c r="U6691">
        <v>2.24395141322986E-2</v>
      </c>
      <c r="V6691">
        <v>6.1692791837605003E-2</v>
      </c>
      <c r="W6691">
        <v>8.0490865461650199E-2</v>
      </c>
      <c r="X6691">
        <v>2.6944570293233602E-2</v>
      </c>
    </row>
    <row r="6692" spans="1:24" x14ac:dyDescent="0.2">
      <c r="A6692" t="s">
        <v>4534</v>
      </c>
      <c r="B6692" t="s">
        <v>66</v>
      </c>
      <c r="C6692" t="s">
        <v>57</v>
      </c>
      <c r="D6692" t="s">
        <v>24</v>
      </c>
      <c r="E6692" t="s">
        <v>64</v>
      </c>
      <c r="F6692" t="s">
        <v>62</v>
      </c>
      <c r="G6692" t="s">
        <v>32</v>
      </c>
      <c r="H6692" t="s">
        <v>13</v>
      </c>
      <c r="I6692">
        <v>4</v>
      </c>
      <c r="J6692">
        <v>0.49393918306196999</v>
      </c>
      <c r="K6692">
        <v>0.49830731508572901</v>
      </c>
      <c r="L6692">
        <v>-4.3681320237587296E-3</v>
      </c>
      <c r="M6692">
        <v>-8.84346124695011E-3</v>
      </c>
      <c r="N6692">
        <v>47.677390541794402</v>
      </c>
      <c r="O6692">
        <v>49.425559248618299</v>
      </c>
      <c r="P6692">
        <v>5.06206050140319E-2</v>
      </c>
      <c r="Q6692" s="27">
        <v>-8.76390272718411E-2</v>
      </c>
      <c r="R6692">
        <v>-6.9263747651747601E-2</v>
      </c>
      <c r="S6692">
        <v>-3.08933290511114E-2</v>
      </c>
      <c r="T6692">
        <v>-4.3681320237587296E-3</v>
      </c>
      <c r="U6692">
        <v>2.2157065003594E-2</v>
      </c>
      <c r="V6692">
        <v>6.0527483604230103E-2</v>
      </c>
      <c r="W6692">
        <v>7.8902763224323699E-2</v>
      </c>
      <c r="X6692">
        <v>2.1788506644537499E-2</v>
      </c>
    </row>
    <row r="6693" spans="1:24" x14ac:dyDescent="0.2">
      <c r="A6693" t="s">
        <v>4535</v>
      </c>
      <c r="B6693" t="s">
        <v>66</v>
      </c>
      <c r="C6693" t="s">
        <v>57</v>
      </c>
      <c r="D6693" t="s">
        <v>24</v>
      </c>
      <c r="E6693" t="s">
        <v>64</v>
      </c>
      <c r="F6693" t="s">
        <v>62</v>
      </c>
      <c r="G6693" t="s">
        <v>32</v>
      </c>
      <c r="H6693" t="s">
        <v>13</v>
      </c>
      <c r="I6693">
        <v>5</v>
      </c>
      <c r="J6693">
        <v>0.512628004529468</v>
      </c>
      <c r="K6693">
        <v>0.51709431488914104</v>
      </c>
      <c r="L6693">
        <v>-4.46631035967385E-3</v>
      </c>
      <c r="M6693">
        <v>-8.7125758253753603E-3</v>
      </c>
      <c r="N6693">
        <v>46.5090266136691</v>
      </c>
      <c r="O6693">
        <v>49.425559248618299</v>
      </c>
      <c r="P6693">
        <v>5.1804995664510002E-2</v>
      </c>
      <c r="Q6693" s="27">
        <v>-8.9685528227792702E-2</v>
      </c>
      <c r="R6693">
        <v>-7.0880314801575597E-2</v>
      </c>
      <c r="S6693">
        <v>-3.1612128087877098E-2</v>
      </c>
      <c r="T6693">
        <v>-4.46631035967385E-3</v>
      </c>
      <c r="U6693">
        <v>2.2679507368529399E-2</v>
      </c>
      <c r="V6693">
        <v>6.1947694082227903E-2</v>
      </c>
      <c r="W6693">
        <v>8.0752907508444993E-2</v>
      </c>
      <c r="X6693">
        <v>1.3950314764418201E-2</v>
      </c>
    </row>
    <row r="6694" spans="1:24" x14ac:dyDescent="0.2">
      <c r="A6694" t="s">
        <v>4536</v>
      </c>
      <c r="B6694" t="s">
        <v>66</v>
      </c>
      <c r="C6694" t="s">
        <v>57</v>
      </c>
      <c r="D6694" t="s">
        <v>24</v>
      </c>
      <c r="E6694" t="s">
        <v>64</v>
      </c>
      <c r="F6694" t="s">
        <v>62</v>
      </c>
      <c r="G6694" t="s">
        <v>32</v>
      </c>
      <c r="H6694" t="s">
        <v>13</v>
      </c>
      <c r="I6694">
        <v>6</v>
      </c>
      <c r="J6694">
        <v>0.5683786384831</v>
      </c>
      <c r="K6694">
        <v>0.57232014768288297</v>
      </c>
      <c r="L6694">
        <v>-3.9415091997833402E-3</v>
      </c>
      <c r="M6694" s="1">
        <v>-6.9346540016044901E-3</v>
      </c>
      <c r="N6694">
        <v>45.317697985447701</v>
      </c>
      <c r="O6694">
        <v>49.425559248618299</v>
      </c>
      <c r="P6694">
        <v>5.8077977865050499E-2</v>
      </c>
      <c r="Q6694" s="27">
        <v>-9.9479782787791404E-2</v>
      </c>
      <c r="R6694">
        <v>-7.8397476822778006E-2</v>
      </c>
      <c r="S6694">
        <v>-3.43743696010698E-2</v>
      </c>
      <c r="T6694">
        <v>-3.9415091997833402E-3</v>
      </c>
      <c r="U6694">
        <v>2.6491351201503099E-2</v>
      </c>
      <c r="V6694">
        <v>7.0514458423211399E-2</v>
      </c>
      <c r="W6694">
        <v>9.15967643882247E-2</v>
      </c>
      <c r="X6694">
        <v>-1.94782848604938E-3</v>
      </c>
    </row>
    <row r="6695" spans="1:24" x14ac:dyDescent="0.2">
      <c r="A6695" t="s">
        <v>4537</v>
      </c>
      <c r="B6695" t="s">
        <v>66</v>
      </c>
      <c r="C6695" t="s">
        <v>57</v>
      </c>
      <c r="D6695" t="s">
        <v>24</v>
      </c>
      <c r="E6695" t="s">
        <v>64</v>
      </c>
      <c r="F6695" t="s">
        <v>62</v>
      </c>
      <c r="G6695" t="s">
        <v>32</v>
      </c>
      <c r="H6695" t="s">
        <v>14</v>
      </c>
      <c r="I6695">
        <v>7</v>
      </c>
      <c r="J6695">
        <v>0.65057451151016898</v>
      </c>
      <c r="K6695">
        <v>0.65406229414681205</v>
      </c>
      <c r="L6695">
        <v>-3.4877826366436198E-3</v>
      </c>
      <c r="M6695">
        <v>-5.3610809752559904E-3</v>
      </c>
      <c r="N6695">
        <v>44.379633833513402</v>
      </c>
      <c r="O6695">
        <v>49.425559248618299</v>
      </c>
      <c r="P6695">
        <v>6.9767420013362794E-2</v>
      </c>
      <c r="Q6695" s="27">
        <v>-0.118255188558626</v>
      </c>
      <c r="R6695">
        <v>-9.2929615093774801E-2</v>
      </c>
      <c r="S6695">
        <v>-4.00459107236458E-2</v>
      </c>
      <c r="T6695">
        <v>-3.4877826366436198E-3</v>
      </c>
      <c r="U6695">
        <v>3.3070345450358501E-2</v>
      </c>
      <c r="V6695">
        <v>8.5954049820487599E-2</v>
      </c>
      <c r="W6695">
        <v>0.111279623285338</v>
      </c>
      <c r="X6695">
        <v>-2.5461466855241699E-2</v>
      </c>
    </row>
    <row r="6696" spans="1:24" x14ac:dyDescent="0.2">
      <c r="A6696" t="s">
        <v>4538</v>
      </c>
      <c r="B6696" t="s">
        <v>66</v>
      </c>
      <c r="C6696" t="s">
        <v>57</v>
      </c>
      <c r="D6696" t="s">
        <v>24</v>
      </c>
      <c r="E6696" t="s">
        <v>64</v>
      </c>
      <c r="F6696" t="s">
        <v>62</v>
      </c>
      <c r="G6696" t="s">
        <v>32</v>
      </c>
      <c r="H6696" t="s">
        <v>14</v>
      </c>
      <c r="I6696">
        <v>8</v>
      </c>
      <c r="J6696">
        <v>0.68089749790952603</v>
      </c>
      <c r="K6696">
        <v>0.68157540991126597</v>
      </c>
      <c r="L6696">
        <v>-6.7791200173957498E-4</v>
      </c>
      <c r="M6696">
        <v>-9.9561535153364902E-4</v>
      </c>
      <c r="N6696">
        <v>43.8634668849881</v>
      </c>
      <c r="O6696">
        <v>49.425559248618299</v>
      </c>
      <c r="P6696">
        <v>7.3997029313556603E-2</v>
      </c>
      <c r="Q6696" s="27">
        <v>-0.12240302522254</v>
      </c>
      <c r="R6696">
        <v>-9.5542103581719107E-2</v>
      </c>
      <c r="S6696">
        <v>-3.9452355362043202E-2</v>
      </c>
      <c r="T6696">
        <v>-6.7791200173957498E-4</v>
      </c>
      <c r="U6696">
        <v>3.8096531358564098E-2</v>
      </c>
      <c r="V6696">
        <v>9.4186279578239995E-2</v>
      </c>
      <c r="W6696">
        <v>0.121047201219061</v>
      </c>
      <c r="X6696">
        <v>-2.7235533313839499E-3</v>
      </c>
    </row>
    <row r="6697" spans="1:24" x14ac:dyDescent="0.2">
      <c r="A6697" t="s">
        <v>4539</v>
      </c>
      <c r="B6697" t="s">
        <v>66</v>
      </c>
      <c r="C6697" t="s">
        <v>57</v>
      </c>
      <c r="D6697" t="s">
        <v>24</v>
      </c>
      <c r="E6697" t="s">
        <v>64</v>
      </c>
      <c r="F6697" t="s">
        <v>62</v>
      </c>
      <c r="G6697" t="s">
        <v>32</v>
      </c>
      <c r="H6697" t="s">
        <v>14</v>
      </c>
      <c r="I6697">
        <v>9</v>
      </c>
      <c r="J6697">
        <v>0.66386379398718898</v>
      </c>
      <c r="K6697">
        <v>0.66400642651461605</v>
      </c>
      <c r="L6697">
        <v>-1.4263252742691701E-4</v>
      </c>
      <c r="M6697" s="1">
        <v>-2.1485209574430999E-4</v>
      </c>
      <c r="N6697">
        <v>45.126693181242999</v>
      </c>
      <c r="O6697">
        <v>49.425559248618299</v>
      </c>
      <c r="P6697">
        <v>7.4866995975600495E-2</v>
      </c>
      <c r="Q6697" s="27">
        <v>-0.12329884090729</v>
      </c>
      <c r="R6697">
        <v>-9.6122121368146698E-2</v>
      </c>
      <c r="S6697">
        <v>-3.9372938418641597E-2</v>
      </c>
      <c r="T6697">
        <v>-1.4263252742691701E-4</v>
      </c>
      <c r="U6697">
        <v>3.9087673363787698E-2</v>
      </c>
      <c r="V6697">
        <v>9.5836856313292904E-2</v>
      </c>
      <c r="W6697">
        <v>0.123013575852436</v>
      </c>
      <c r="X6697">
        <v>4.3996757204716998E-2</v>
      </c>
    </row>
    <row r="6698" spans="1:24" x14ac:dyDescent="0.2">
      <c r="A6698" t="s">
        <v>2611</v>
      </c>
      <c r="B6698" t="s">
        <v>66</v>
      </c>
      <c r="C6698" t="s">
        <v>57</v>
      </c>
      <c r="D6698" t="s">
        <v>24</v>
      </c>
      <c r="E6698" t="s">
        <v>64</v>
      </c>
      <c r="F6698" t="s">
        <v>62</v>
      </c>
      <c r="G6698" t="s">
        <v>33</v>
      </c>
      <c r="H6698" t="s">
        <v>13</v>
      </c>
      <c r="I6698">
        <v>1</v>
      </c>
      <c r="J6698">
        <v>0.454448224104887</v>
      </c>
      <c r="K6698">
        <v>0.45834241643059298</v>
      </c>
      <c r="L6698">
        <v>-3.8941923257065502E-3</v>
      </c>
      <c r="M6698">
        <v>-8.56905609737354E-3</v>
      </c>
      <c r="N6698">
        <v>50.058189668599503</v>
      </c>
      <c r="O6698">
        <v>55.918443308253501</v>
      </c>
      <c r="P6698">
        <v>6.0220256972630198E-2</v>
      </c>
      <c r="Q6698" s="27">
        <v>-0.102956515045683</v>
      </c>
      <c r="R6698">
        <v>-8.1096561764618505E-2</v>
      </c>
      <c r="S6698">
        <v>-3.5449606979364799E-2</v>
      </c>
      <c r="T6698">
        <v>-3.8941923257065502E-3</v>
      </c>
      <c r="U6698">
        <v>2.76612223279517E-2</v>
      </c>
      <c r="V6698">
        <v>7.3308177113205406E-2</v>
      </c>
      <c r="W6698">
        <v>9.5168130394270203E-2</v>
      </c>
      <c r="X6698">
        <v>3.9274708151408898E-2</v>
      </c>
    </row>
    <row r="6699" spans="1:24" x14ac:dyDescent="0.2">
      <c r="A6699" t="s">
        <v>2620</v>
      </c>
      <c r="B6699" t="s">
        <v>66</v>
      </c>
      <c r="C6699" t="s">
        <v>57</v>
      </c>
      <c r="D6699" t="s">
        <v>24</v>
      </c>
      <c r="E6699" t="s">
        <v>64</v>
      </c>
      <c r="F6699" t="s">
        <v>62</v>
      </c>
      <c r="G6699" t="s">
        <v>33</v>
      </c>
      <c r="H6699" t="s">
        <v>14</v>
      </c>
      <c r="I6699">
        <v>10</v>
      </c>
      <c r="J6699">
        <v>0.52006030605832099</v>
      </c>
      <c r="K6699">
        <v>0.52245774646787302</v>
      </c>
      <c r="L6699">
        <v>-2.3974404095520501E-3</v>
      </c>
      <c r="M6699">
        <v>-4.6099276980450703E-3</v>
      </c>
      <c r="N6699">
        <v>57.254430482229999</v>
      </c>
      <c r="O6699">
        <v>55.918443308253501</v>
      </c>
      <c r="P6699">
        <v>7.6265386138167093E-2</v>
      </c>
      <c r="Q6699" s="27">
        <v>-0.12785400060683699</v>
      </c>
      <c r="R6699">
        <v>-0.100169665438682</v>
      </c>
      <c r="S6699">
        <v>-4.23605027459516E-2</v>
      </c>
      <c r="T6699">
        <v>-2.3974404095520501E-3</v>
      </c>
      <c r="U6699">
        <v>3.7565621926847502E-2</v>
      </c>
      <c r="V6699">
        <v>9.5374784619578198E-2</v>
      </c>
      <c r="W6699">
        <v>0.123059119787733</v>
      </c>
      <c r="X6699">
        <v>7.4566607633868798E-2</v>
      </c>
    </row>
    <row r="6700" spans="1:24" x14ac:dyDescent="0.2">
      <c r="A6700" t="s">
        <v>2621</v>
      </c>
      <c r="B6700" t="s">
        <v>66</v>
      </c>
      <c r="C6700" t="s">
        <v>57</v>
      </c>
      <c r="D6700" t="s">
        <v>24</v>
      </c>
      <c r="E6700" t="s">
        <v>64</v>
      </c>
      <c r="F6700" t="s">
        <v>62</v>
      </c>
      <c r="G6700" t="s">
        <v>33</v>
      </c>
      <c r="H6700" t="s">
        <v>14</v>
      </c>
      <c r="I6700">
        <v>11</v>
      </c>
      <c r="J6700">
        <v>0.50367524917344697</v>
      </c>
      <c r="K6700">
        <v>0.50483501563091504</v>
      </c>
      <c r="L6700">
        <v>-1.15976645746805E-3</v>
      </c>
      <c r="M6700">
        <v>-2.3026076015672399E-3</v>
      </c>
      <c r="N6700">
        <v>61.945941279343501</v>
      </c>
      <c r="O6700">
        <v>55.918443308253501</v>
      </c>
      <c r="P6700">
        <v>7.6948683681660607E-2</v>
      </c>
      <c r="Q6700" s="27">
        <v>-0.1277403511138</v>
      </c>
      <c r="R6700">
        <v>-9.9807978937356906E-2</v>
      </c>
      <c r="S6700">
        <v>-4.1480876706658197E-2</v>
      </c>
      <c r="T6700">
        <v>-1.15976645746805E-3</v>
      </c>
      <c r="U6700">
        <v>3.9161343791722099E-2</v>
      </c>
      <c r="V6700">
        <v>9.7488446022420794E-2</v>
      </c>
      <c r="W6700">
        <v>0.125420818198864</v>
      </c>
      <c r="X6700">
        <v>9.2797451124337696E-2</v>
      </c>
    </row>
    <row r="6701" spans="1:24" x14ac:dyDescent="0.2">
      <c r="A6701" t="s">
        <v>2622</v>
      </c>
      <c r="B6701" t="s">
        <v>66</v>
      </c>
      <c r="C6701" t="s">
        <v>57</v>
      </c>
      <c r="D6701" t="s">
        <v>24</v>
      </c>
      <c r="E6701" t="s">
        <v>64</v>
      </c>
      <c r="F6701" t="s">
        <v>62</v>
      </c>
      <c r="G6701" t="s">
        <v>33</v>
      </c>
      <c r="H6701" t="s">
        <v>14</v>
      </c>
      <c r="I6701">
        <v>12</v>
      </c>
      <c r="J6701">
        <v>0.49277134562367297</v>
      </c>
      <c r="K6701">
        <v>0.49420792215571002</v>
      </c>
      <c r="L6701">
        <v>-1.4365765320369401E-3</v>
      </c>
      <c r="M6701">
        <v>-2.9153004629738498E-3</v>
      </c>
      <c r="N6701">
        <v>65.636552471694003</v>
      </c>
      <c r="O6701">
        <v>55.918443308253501</v>
      </c>
      <c r="P6701">
        <v>7.7041176987579105E-2</v>
      </c>
      <c r="Q6701" s="27">
        <v>-0.128169312676605</v>
      </c>
      <c r="R6701">
        <v>-0.100203365430113</v>
      </c>
      <c r="S6701">
        <v>-4.18061532735284E-2</v>
      </c>
      <c r="T6701">
        <v>-1.4365765320369401E-3</v>
      </c>
      <c r="U6701">
        <v>3.8933000209454498E-2</v>
      </c>
      <c r="V6701">
        <v>9.7330212366039504E-2</v>
      </c>
      <c r="W6701">
        <v>0.12529615961253099</v>
      </c>
      <c r="X6701">
        <v>0.108055853851075</v>
      </c>
    </row>
    <row r="6702" spans="1:24" x14ac:dyDescent="0.2">
      <c r="A6702" t="s">
        <v>2623</v>
      </c>
      <c r="B6702" t="s">
        <v>66</v>
      </c>
      <c r="C6702" t="s">
        <v>57</v>
      </c>
      <c r="D6702" t="s">
        <v>24</v>
      </c>
      <c r="E6702" t="s">
        <v>64</v>
      </c>
      <c r="F6702" t="s">
        <v>62</v>
      </c>
      <c r="G6702" t="s">
        <v>33</v>
      </c>
      <c r="H6702" t="s">
        <v>14</v>
      </c>
      <c r="I6702">
        <v>13</v>
      </c>
      <c r="J6702">
        <v>0.486523141584212</v>
      </c>
      <c r="K6702">
        <v>0.48766738821973998</v>
      </c>
      <c r="L6702">
        <v>-1.1442466355279901E-3</v>
      </c>
      <c r="M6702">
        <v>-2.3518853220467601E-3</v>
      </c>
      <c r="N6702">
        <v>67.298344404232907</v>
      </c>
      <c r="O6702">
        <v>55.918443308253501</v>
      </c>
      <c r="P6702">
        <v>7.6601419025477194E-2</v>
      </c>
      <c r="Q6702" s="27">
        <v>-0.127153580932438</v>
      </c>
      <c r="R6702">
        <v>-9.9347265826189704E-2</v>
      </c>
      <c r="S6702">
        <v>-4.1283390204878E-2</v>
      </c>
      <c r="T6702">
        <v>-1.1442466355279901E-3</v>
      </c>
      <c r="U6702">
        <v>3.8994896933822E-2</v>
      </c>
      <c r="V6702">
        <v>9.7058772555133704E-2</v>
      </c>
      <c r="W6702">
        <v>0.124865087661382</v>
      </c>
      <c r="X6702">
        <v>0.121080466206407</v>
      </c>
    </row>
    <row r="6703" spans="1:24" x14ac:dyDescent="0.2">
      <c r="A6703" t="s">
        <v>2624</v>
      </c>
      <c r="B6703" t="s">
        <v>66</v>
      </c>
      <c r="C6703" t="s">
        <v>57</v>
      </c>
      <c r="D6703" t="s">
        <v>24</v>
      </c>
      <c r="E6703" t="s">
        <v>64</v>
      </c>
      <c r="F6703" t="s">
        <v>62</v>
      </c>
      <c r="G6703" t="s">
        <v>33</v>
      </c>
      <c r="H6703" t="s">
        <v>14</v>
      </c>
      <c r="I6703">
        <v>14</v>
      </c>
      <c r="J6703">
        <v>0.47836374621904298</v>
      </c>
      <c r="K6703">
        <v>0.479320364669437</v>
      </c>
      <c r="L6703">
        <v>-9.5661845039430801E-4</v>
      </c>
      <c r="M6703">
        <v>-1.9997720520322899E-3</v>
      </c>
      <c r="N6703">
        <v>67.311977902373101</v>
      </c>
      <c r="O6703">
        <v>55.918443308253501</v>
      </c>
      <c r="P6703">
        <v>7.6154660292507906E-2</v>
      </c>
      <c r="Q6703" s="27">
        <v>-0.12623103463157001</v>
      </c>
      <c r="R6703">
        <v>-9.8586892945389498E-2</v>
      </c>
      <c r="S6703">
        <v>-4.0861660443668499E-2</v>
      </c>
      <c r="T6703">
        <v>-9.5661845039430801E-4</v>
      </c>
      <c r="U6703">
        <v>3.89484235428798E-2</v>
      </c>
      <c r="V6703">
        <v>9.6673656044600903E-2</v>
      </c>
      <c r="W6703">
        <v>0.124317797730781</v>
      </c>
      <c r="X6703">
        <v>0.119841407586007</v>
      </c>
    </row>
    <row r="6704" spans="1:24" x14ac:dyDescent="0.2">
      <c r="A6704" t="s">
        <v>2625</v>
      </c>
      <c r="B6704" t="s">
        <v>66</v>
      </c>
      <c r="C6704" t="s">
        <v>57</v>
      </c>
      <c r="D6704" t="s">
        <v>24</v>
      </c>
      <c r="E6704" t="s">
        <v>64</v>
      </c>
      <c r="F6704" t="s">
        <v>62</v>
      </c>
      <c r="G6704" t="s">
        <v>33</v>
      </c>
      <c r="H6704" t="s">
        <v>14</v>
      </c>
      <c r="I6704">
        <v>15</v>
      </c>
      <c r="J6704">
        <v>0.47350440230373703</v>
      </c>
      <c r="K6704">
        <v>0.47280455867718602</v>
      </c>
      <c r="L6704">
        <v>6.9984362655121902E-4</v>
      </c>
      <c r="M6704">
        <v>1.47800870096725E-3</v>
      </c>
      <c r="N6704">
        <v>67.815405483930704</v>
      </c>
      <c r="O6704">
        <v>55.918443308253501</v>
      </c>
      <c r="P6704">
        <v>7.6531671313834496E-2</v>
      </c>
      <c r="Q6704" s="27">
        <v>-0.125194755684707</v>
      </c>
      <c r="R6704">
        <v>-9.7413758997784705E-2</v>
      </c>
      <c r="S6704">
        <v>-3.9402752141898097E-2</v>
      </c>
      <c r="T6704">
        <v>6.9984362655121902E-4</v>
      </c>
      <c r="U6704">
        <v>4.08024393950005E-2</v>
      </c>
      <c r="V6704">
        <v>9.8813446250887102E-2</v>
      </c>
      <c r="W6704">
        <v>0.126594442937809</v>
      </c>
      <c r="X6704">
        <v>0.117246480977808</v>
      </c>
    </row>
    <row r="6705" spans="1:24" x14ac:dyDescent="0.2">
      <c r="A6705" t="s">
        <v>2626</v>
      </c>
      <c r="B6705" t="s">
        <v>66</v>
      </c>
      <c r="C6705" t="s">
        <v>57</v>
      </c>
      <c r="D6705" t="s">
        <v>24</v>
      </c>
      <c r="E6705" t="s">
        <v>64</v>
      </c>
      <c r="F6705" t="s">
        <v>62</v>
      </c>
      <c r="G6705" t="s">
        <v>33</v>
      </c>
      <c r="H6705" t="s">
        <v>14</v>
      </c>
      <c r="I6705">
        <v>16</v>
      </c>
      <c r="J6705">
        <v>0.4940051795414</v>
      </c>
      <c r="K6705">
        <v>0.49211282996584799</v>
      </c>
      <c r="L6705">
        <v>1.89234957555172E-3</v>
      </c>
      <c r="M6705">
        <v>3.8306269932401201E-3</v>
      </c>
      <c r="N6705">
        <v>67.005383648752002</v>
      </c>
      <c r="O6705">
        <v>55.918443308253501</v>
      </c>
      <c r="P6705">
        <v>7.87149770916106E-2</v>
      </c>
      <c r="Q6705" s="27">
        <v>-0.12759378774014801</v>
      </c>
      <c r="R6705">
        <v>-9.9020251055893002E-2</v>
      </c>
      <c r="S6705">
        <v>-3.9354298420452197E-2</v>
      </c>
      <c r="T6705">
        <v>1.89234957555172E-3</v>
      </c>
      <c r="U6705">
        <v>4.3138997571555697E-2</v>
      </c>
      <c r="V6705">
        <v>0.102804950206996</v>
      </c>
      <c r="W6705">
        <v>0.13137848689125101</v>
      </c>
      <c r="X6705">
        <v>0.108037303322211</v>
      </c>
    </row>
    <row r="6706" spans="1:24" x14ac:dyDescent="0.2">
      <c r="A6706" t="s">
        <v>2627</v>
      </c>
      <c r="B6706" t="s">
        <v>66</v>
      </c>
      <c r="C6706" t="s">
        <v>57</v>
      </c>
      <c r="D6706" t="s">
        <v>24</v>
      </c>
      <c r="E6706" t="s">
        <v>64</v>
      </c>
      <c r="F6706" t="s">
        <v>62</v>
      </c>
      <c r="G6706" t="s">
        <v>33</v>
      </c>
      <c r="H6706" t="s">
        <v>15</v>
      </c>
      <c r="I6706">
        <v>17</v>
      </c>
      <c r="J6706">
        <v>0.54274067081251298</v>
      </c>
      <c r="K6706">
        <v>0.53881708343162704</v>
      </c>
      <c r="L6706">
        <v>3.9235873808864596E-3</v>
      </c>
      <c r="M6706">
        <v>7.2292120194578802E-3</v>
      </c>
      <c r="N6706">
        <v>64.100708930723997</v>
      </c>
      <c r="O6706">
        <v>55.918443308253501</v>
      </c>
      <c r="P6706">
        <v>8.3770078228470296E-2</v>
      </c>
      <c r="Q6706" s="27">
        <v>-0.13387819130494699</v>
      </c>
      <c r="R6706">
        <v>-0.10346965290801299</v>
      </c>
      <c r="S6706">
        <v>-3.9971933610831997E-2</v>
      </c>
      <c r="T6706">
        <v>3.9235873808864596E-3</v>
      </c>
      <c r="U6706">
        <v>4.7819108372604897E-2</v>
      </c>
      <c r="V6706">
        <v>0.111316827669785</v>
      </c>
      <c r="W6706">
        <v>0.14172536606672001</v>
      </c>
      <c r="X6706">
        <v>0.10346511090016799</v>
      </c>
    </row>
    <row r="6707" spans="1:24" x14ac:dyDescent="0.2">
      <c r="A6707" t="s">
        <v>2628</v>
      </c>
      <c r="B6707" t="s">
        <v>66</v>
      </c>
      <c r="C6707" t="s">
        <v>57</v>
      </c>
      <c r="D6707" t="s">
        <v>24</v>
      </c>
      <c r="E6707" t="s">
        <v>64</v>
      </c>
      <c r="F6707" t="s">
        <v>62</v>
      </c>
      <c r="G6707" t="s">
        <v>33</v>
      </c>
      <c r="H6707" t="s">
        <v>15</v>
      </c>
      <c r="I6707">
        <v>18</v>
      </c>
      <c r="J6707">
        <v>0.66609616775392899</v>
      </c>
      <c r="K6707">
        <v>0.66203433385496901</v>
      </c>
      <c r="L6707">
        <v>4.0618338989603401E-3</v>
      </c>
      <c r="M6707">
        <v>6.0979691756173999E-3</v>
      </c>
      <c r="N6707">
        <v>61.827145364638497</v>
      </c>
      <c r="O6707">
        <v>55.918443308253501</v>
      </c>
      <c r="P6707">
        <v>9.3727652513189694E-2</v>
      </c>
      <c r="Q6707" s="27">
        <v>-0.150120154485237</v>
      </c>
      <c r="R6707">
        <v>-0.116097016622949</v>
      </c>
      <c r="S6707">
        <v>-4.5051456017951103E-2</v>
      </c>
      <c r="T6707">
        <v>4.0618338989603401E-3</v>
      </c>
      <c r="U6707">
        <v>5.3175123815871798E-2</v>
      </c>
      <c r="V6707">
        <v>0.12422068442087</v>
      </c>
      <c r="W6707">
        <v>0.158243822283157</v>
      </c>
      <c r="X6707">
        <v>0.107655751179337</v>
      </c>
    </row>
    <row r="6708" spans="1:24" x14ac:dyDescent="0.2">
      <c r="A6708" t="s">
        <v>2629</v>
      </c>
      <c r="B6708" t="s">
        <v>66</v>
      </c>
      <c r="C6708" t="s">
        <v>57</v>
      </c>
      <c r="D6708" t="s">
        <v>24</v>
      </c>
      <c r="E6708" t="s">
        <v>64</v>
      </c>
      <c r="F6708" t="s">
        <v>62</v>
      </c>
      <c r="G6708" t="s">
        <v>33</v>
      </c>
      <c r="H6708" t="s">
        <v>15</v>
      </c>
      <c r="I6708">
        <v>19</v>
      </c>
      <c r="J6708">
        <v>0.78881456047582299</v>
      </c>
      <c r="K6708">
        <v>0.78686716396089895</v>
      </c>
      <c r="L6708">
        <v>1.9473965149233901E-3</v>
      </c>
      <c r="M6708">
        <v>2.46876339826778E-3</v>
      </c>
      <c r="N6708">
        <v>58.671574324287597</v>
      </c>
      <c r="O6708">
        <v>55.918443308253501</v>
      </c>
      <c r="P6708">
        <v>9.7471565235729501E-2</v>
      </c>
      <c r="Q6708" s="27">
        <v>-0.15839332829785199</v>
      </c>
      <c r="R6708">
        <v>-0.123011150117282</v>
      </c>
      <c r="S6708">
        <v>-4.91277036685989E-2</v>
      </c>
      <c r="T6708">
        <v>1.9473965149233901E-3</v>
      </c>
      <c r="U6708">
        <v>5.3022496698445699E-2</v>
      </c>
      <c r="V6708">
        <v>0.126905943147129</v>
      </c>
      <c r="W6708">
        <v>0.16228812132769799</v>
      </c>
      <c r="X6708">
        <v>0.100871256309783</v>
      </c>
    </row>
    <row r="6709" spans="1:24" x14ac:dyDescent="0.2">
      <c r="A6709" t="s">
        <v>2612</v>
      </c>
      <c r="B6709" t="s">
        <v>66</v>
      </c>
      <c r="C6709" t="s">
        <v>57</v>
      </c>
      <c r="D6709" t="s">
        <v>24</v>
      </c>
      <c r="E6709" t="s">
        <v>64</v>
      </c>
      <c r="F6709" t="s">
        <v>62</v>
      </c>
      <c r="G6709" t="s">
        <v>33</v>
      </c>
      <c r="H6709" t="s">
        <v>13</v>
      </c>
      <c r="I6709">
        <v>2</v>
      </c>
      <c r="J6709">
        <v>0.42033567111735398</v>
      </c>
      <c r="K6709">
        <v>0.42391775354408001</v>
      </c>
      <c r="L6709">
        <v>-3.5820824267258902E-3</v>
      </c>
      <c r="M6709">
        <v>-8.5219567904000308E-3</v>
      </c>
      <c r="N6709">
        <v>49.067047092660999</v>
      </c>
      <c r="O6709">
        <v>55.918443308253501</v>
      </c>
      <c r="P6709">
        <v>5.4959072735829402E-2</v>
      </c>
      <c r="Q6709" s="27">
        <v>-9.3989757077165198E-2</v>
      </c>
      <c r="R6709">
        <v>-7.4039613674059104E-2</v>
      </c>
      <c r="S6709">
        <v>-3.2380636540300503E-2</v>
      </c>
      <c r="T6709">
        <v>-3.5820824267258902E-3</v>
      </c>
      <c r="U6709">
        <v>2.52164716868487E-2</v>
      </c>
      <c r="V6709">
        <v>6.6875448820607405E-2</v>
      </c>
      <c r="W6709">
        <v>8.6825592223713402E-2</v>
      </c>
      <c r="X6709">
        <v>3.3108983644426201E-2</v>
      </c>
    </row>
    <row r="6710" spans="1:24" x14ac:dyDescent="0.2">
      <c r="A6710" t="s">
        <v>2630</v>
      </c>
      <c r="B6710" t="s">
        <v>66</v>
      </c>
      <c r="C6710" t="s">
        <v>57</v>
      </c>
      <c r="D6710" t="s">
        <v>24</v>
      </c>
      <c r="E6710" t="s">
        <v>64</v>
      </c>
      <c r="F6710" t="s">
        <v>62</v>
      </c>
      <c r="G6710" t="s">
        <v>33</v>
      </c>
      <c r="H6710" t="s">
        <v>15</v>
      </c>
      <c r="I6710">
        <v>20</v>
      </c>
      <c r="J6710">
        <v>0.79762496779131498</v>
      </c>
      <c r="K6710">
        <v>0.79644944084288305</v>
      </c>
      <c r="L6710">
        <v>1.1755269484320201E-3</v>
      </c>
      <c r="M6710">
        <v>1.4737840412482801E-3</v>
      </c>
      <c r="N6710">
        <v>56.680847281095801</v>
      </c>
      <c r="O6710">
        <v>55.918443308253501</v>
      </c>
      <c r="P6710">
        <v>9.4732211154449894E-2</v>
      </c>
      <c r="Q6710" s="27">
        <v>-0.15465896040063801</v>
      </c>
      <c r="R6710">
        <v>-0.120271167751573</v>
      </c>
      <c r="S6710">
        <v>-4.8464151696499702E-2</v>
      </c>
      <c r="T6710">
        <v>1.1755269484320201E-3</v>
      </c>
      <c r="U6710">
        <v>5.0815205593363798E-2</v>
      </c>
      <c r="V6710">
        <v>0.122622221648437</v>
      </c>
      <c r="W6710">
        <v>0.157010014297502</v>
      </c>
      <c r="X6710">
        <v>7.8035523498558301E-2</v>
      </c>
    </row>
    <row r="6711" spans="1:24" x14ac:dyDescent="0.2">
      <c r="A6711" t="s">
        <v>2631</v>
      </c>
      <c r="B6711" t="s">
        <v>66</v>
      </c>
      <c r="C6711" t="s">
        <v>57</v>
      </c>
      <c r="D6711" t="s">
        <v>24</v>
      </c>
      <c r="E6711" t="s">
        <v>64</v>
      </c>
      <c r="F6711" t="s">
        <v>62</v>
      </c>
      <c r="G6711" t="s">
        <v>33</v>
      </c>
      <c r="H6711" t="s">
        <v>15</v>
      </c>
      <c r="I6711">
        <v>21</v>
      </c>
      <c r="J6711">
        <v>0.77059820326237105</v>
      </c>
      <c r="K6711">
        <v>0.77184441734215403</v>
      </c>
      <c r="L6711">
        <v>-1.24621407978313E-3</v>
      </c>
      <c r="M6711">
        <v>-1.6172034589585201E-3</v>
      </c>
      <c r="N6711">
        <v>54.472595434025997</v>
      </c>
      <c r="O6711">
        <v>55.918443308253501</v>
      </c>
      <c r="P6711">
        <v>9.1508745459086993E-2</v>
      </c>
      <c r="Q6711" s="27">
        <v>-0.15177810035998099</v>
      </c>
      <c r="R6711">
        <v>-0.118560425758333</v>
      </c>
      <c r="S6711">
        <v>-4.91967967003447E-2</v>
      </c>
      <c r="T6711">
        <v>-1.24621407978313E-3</v>
      </c>
      <c r="U6711">
        <v>4.6704368540778397E-2</v>
      </c>
      <c r="V6711">
        <v>0.116067997598766</v>
      </c>
      <c r="W6711">
        <v>0.149285672200415</v>
      </c>
      <c r="X6711">
        <v>5.4430779810096697E-2</v>
      </c>
    </row>
    <row r="6712" spans="1:24" x14ac:dyDescent="0.2">
      <c r="A6712" t="s">
        <v>2632</v>
      </c>
      <c r="B6712" t="s">
        <v>66</v>
      </c>
      <c r="C6712" t="s">
        <v>57</v>
      </c>
      <c r="D6712" t="s">
        <v>24</v>
      </c>
      <c r="E6712" t="s">
        <v>64</v>
      </c>
      <c r="F6712" t="s">
        <v>62</v>
      </c>
      <c r="G6712" t="s">
        <v>33</v>
      </c>
      <c r="H6712" t="s">
        <v>14</v>
      </c>
      <c r="I6712">
        <v>22</v>
      </c>
      <c r="J6712">
        <v>0.70828178346263804</v>
      </c>
      <c r="K6712">
        <v>0.71162564245250004</v>
      </c>
      <c r="L6712">
        <v>-3.3438589898615199E-3</v>
      </c>
      <c r="M6712">
        <v>-4.7210856864256801E-3</v>
      </c>
      <c r="N6712">
        <v>52.599088813363799</v>
      </c>
      <c r="O6712">
        <v>55.918443308253501</v>
      </c>
      <c r="P6712">
        <v>8.5947365312282295E-2</v>
      </c>
      <c r="Q6712" s="27">
        <v>-0.14472727492856599</v>
      </c>
      <c r="R6712">
        <v>-0.113528381320207</v>
      </c>
      <c r="S6712">
        <v>-4.8380278413497499E-2</v>
      </c>
      <c r="T6712">
        <v>-3.3438589898615199E-3</v>
      </c>
      <c r="U6712">
        <v>4.1692560433774402E-2</v>
      </c>
      <c r="V6712">
        <v>0.106840663340484</v>
      </c>
      <c r="W6712">
        <v>0.13803955694884301</v>
      </c>
      <c r="X6712">
        <v>4.2647091079957497E-2</v>
      </c>
    </row>
    <row r="6713" spans="1:24" x14ac:dyDescent="0.2">
      <c r="A6713" t="s">
        <v>2633</v>
      </c>
      <c r="B6713" t="s">
        <v>66</v>
      </c>
      <c r="C6713" t="s">
        <v>57</v>
      </c>
      <c r="D6713" t="s">
        <v>24</v>
      </c>
      <c r="E6713" t="s">
        <v>64</v>
      </c>
      <c r="F6713" t="s">
        <v>62</v>
      </c>
      <c r="G6713" t="s">
        <v>33</v>
      </c>
      <c r="H6713" t="s">
        <v>14</v>
      </c>
      <c r="I6713">
        <v>23</v>
      </c>
      <c r="J6713">
        <v>0.61244330043341499</v>
      </c>
      <c r="K6713">
        <v>0.61761985298093702</v>
      </c>
      <c r="L6713">
        <v>-5.17655254752168E-3</v>
      </c>
      <c r="M6713">
        <v>-8.4522967985090694E-3</v>
      </c>
      <c r="N6713">
        <v>52.144629559103201</v>
      </c>
      <c r="O6713">
        <v>55.918443308253501</v>
      </c>
      <c r="P6713">
        <v>7.8305145630692505E-2</v>
      </c>
      <c r="Q6713" s="27">
        <v>-0.133988517110011</v>
      </c>
      <c r="R6713">
        <v>-0.105563749246069</v>
      </c>
      <c r="S6713">
        <v>-4.62084488580045E-2</v>
      </c>
      <c r="T6713">
        <v>-5.17655254752168E-3</v>
      </c>
      <c r="U6713">
        <v>3.5855343762961199E-2</v>
      </c>
      <c r="V6713">
        <v>9.5210644151026105E-2</v>
      </c>
      <c r="W6713">
        <v>0.123635412014967</v>
      </c>
      <c r="X6713">
        <v>4.3096579442930001E-2</v>
      </c>
    </row>
    <row r="6714" spans="1:24" x14ac:dyDescent="0.2">
      <c r="A6714" t="s">
        <v>2634</v>
      </c>
      <c r="B6714" t="s">
        <v>66</v>
      </c>
      <c r="C6714" t="s">
        <v>57</v>
      </c>
      <c r="D6714" t="s">
        <v>24</v>
      </c>
      <c r="E6714" t="s">
        <v>64</v>
      </c>
      <c r="F6714" t="s">
        <v>62</v>
      </c>
      <c r="G6714" t="s">
        <v>33</v>
      </c>
      <c r="H6714" t="s">
        <v>14</v>
      </c>
      <c r="I6714">
        <v>24</v>
      </c>
      <c r="J6714">
        <v>0.51914790164477098</v>
      </c>
      <c r="K6714">
        <v>0.523525053318039</v>
      </c>
      <c r="L6714">
        <v>-4.3771516732682E-3</v>
      </c>
      <c r="M6714">
        <v>-8.4314155164654497E-3</v>
      </c>
      <c r="N6714">
        <v>51.457179413933602</v>
      </c>
      <c r="O6714">
        <v>55.918443308253501</v>
      </c>
      <c r="P6714">
        <v>6.9725718938104503E-2</v>
      </c>
      <c r="Q6714" s="27">
        <v>-0.11907595932645</v>
      </c>
      <c r="R6714">
        <v>-9.3765523351918095E-2</v>
      </c>
      <c r="S6714">
        <v>-4.0913428396834997E-2</v>
      </c>
      <c r="T6714">
        <v>-4.3771516732682E-3</v>
      </c>
      <c r="U6714">
        <v>3.2159125050298498E-2</v>
      </c>
      <c r="V6714">
        <v>8.5011220005381694E-2</v>
      </c>
      <c r="W6714">
        <v>0.110321655979914</v>
      </c>
      <c r="X6714">
        <v>4.3822129682618401E-2</v>
      </c>
    </row>
    <row r="6715" spans="1:24" x14ac:dyDescent="0.2">
      <c r="A6715" t="s">
        <v>2613</v>
      </c>
      <c r="B6715" t="s">
        <v>66</v>
      </c>
      <c r="C6715" t="s">
        <v>57</v>
      </c>
      <c r="D6715" t="s">
        <v>24</v>
      </c>
      <c r="E6715" t="s">
        <v>64</v>
      </c>
      <c r="F6715" t="s">
        <v>62</v>
      </c>
      <c r="G6715" t="s">
        <v>33</v>
      </c>
      <c r="H6715" t="s">
        <v>13</v>
      </c>
      <c r="I6715">
        <v>3</v>
      </c>
      <c r="J6715">
        <v>0.40405019570618</v>
      </c>
      <c r="K6715">
        <v>0.40790464805723298</v>
      </c>
      <c r="L6715">
        <v>-3.8544523510533799E-3</v>
      </c>
      <c r="M6715">
        <v>-9.5395383841276292E-3</v>
      </c>
      <c r="N6715">
        <v>48.4999894363553</v>
      </c>
      <c r="O6715">
        <v>55.918443308253501</v>
      </c>
      <c r="P6715">
        <v>5.17879483783725E-2</v>
      </c>
      <c r="Q6715" s="27">
        <v>-8.9045627433476202E-2</v>
      </c>
      <c r="R6715">
        <v>-7.0246602172126998E-2</v>
      </c>
      <c r="S6715">
        <v>-3.0991337301320601E-2</v>
      </c>
      <c r="T6715">
        <v>-3.8544523510533799E-3</v>
      </c>
      <c r="U6715">
        <v>2.3282432599213799E-2</v>
      </c>
      <c r="V6715">
        <v>6.2537697470020207E-2</v>
      </c>
      <c r="W6715">
        <v>8.1336722731369396E-2</v>
      </c>
      <c r="X6715">
        <v>2.6944564906790602E-2</v>
      </c>
    </row>
    <row r="6716" spans="1:24" x14ac:dyDescent="0.2">
      <c r="A6716" t="s">
        <v>2614</v>
      </c>
      <c r="B6716" t="s">
        <v>66</v>
      </c>
      <c r="C6716" t="s">
        <v>57</v>
      </c>
      <c r="D6716" t="s">
        <v>24</v>
      </c>
      <c r="E6716" t="s">
        <v>64</v>
      </c>
      <c r="F6716" t="s">
        <v>62</v>
      </c>
      <c r="G6716" t="s">
        <v>33</v>
      </c>
      <c r="H6716" t="s">
        <v>13</v>
      </c>
      <c r="I6716">
        <v>4</v>
      </c>
      <c r="J6716">
        <v>0.40132054351576302</v>
      </c>
      <c r="K6716">
        <v>0.405176254327753</v>
      </c>
      <c r="L6716">
        <v>-3.8557108119907598E-3</v>
      </c>
      <c r="M6716">
        <v>-9.6075590305267407E-3</v>
      </c>
      <c r="N6716">
        <v>47.7690746959872</v>
      </c>
      <c r="O6716">
        <v>55.918443308253501</v>
      </c>
      <c r="P6716">
        <v>5.06228523420457E-2</v>
      </c>
      <c r="Q6716" s="27">
        <v>-8.7130302914655899E-2</v>
      </c>
      <c r="R6716" s="1">
        <v>-6.8754207514493307E-2</v>
      </c>
      <c r="S6716">
        <v>-3.03820854392227E-2</v>
      </c>
      <c r="T6716" s="1">
        <v>-3.8557108119907598E-3</v>
      </c>
      <c r="U6716">
        <v>2.2670663815241202E-2</v>
      </c>
      <c r="V6716">
        <v>6.1042785890511798E-2</v>
      </c>
      <c r="W6716">
        <v>7.9418881290674398E-2</v>
      </c>
      <c r="X6716">
        <v>2.1788515270125802E-2</v>
      </c>
    </row>
    <row r="6717" spans="1:24" x14ac:dyDescent="0.2">
      <c r="A6717" t="s">
        <v>2615</v>
      </c>
      <c r="B6717" t="s">
        <v>66</v>
      </c>
      <c r="C6717" t="s">
        <v>57</v>
      </c>
      <c r="D6717" t="s">
        <v>24</v>
      </c>
      <c r="E6717" t="s">
        <v>64</v>
      </c>
      <c r="F6717" t="s">
        <v>62</v>
      </c>
      <c r="G6717" t="s">
        <v>33</v>
      </c>
      <c r="H6717" t="s">
        <v>13</v>
      </c>
      <c r="I6717">
        <v>5</v>
      </c>
      <c r="J6717">
        <v>0.419056414828816</v>
      </c>
      <c r="K6717">
        <v>0.42387663764401801</v>
      </c>
      <c r="L6717">
        <v>-4.8202228152012796E-3</v>
      </c>
      <c r="M6717">
        <v>-1.15025630073467E-2</v>
      </c>
      <c r="N6717">
        <v>46.619238818533802</v>
      </c>
      <c r="O6717">
        <v>55.918443308253501</v>
      </c>
      <c r="P6717">
        <v>5.18068678055131E-2</v>
      </c>
      <c r="Q6717" s="27">
        <v>-9.0042520355270397E-2</v>
      </c>
      <c r="R6717">
        <v>-7.1236627341869099E-2</v>
      </c>
      <c r="S6717">
        <v>-3.19670215452902E-2</v>
      </c>
      <c r="T6717">
        <v>-4.8202228152012796E-3</v>
      </c>
      <c r="U6717">
        <v>2.2326575914887601E-2</v>
      </c>
      <c r="V6717">
        <v>6.1596181711466497E-2</v>
      </c>
      <c r="W6717">
        <v>8.0402074724867795E-2</v>
      </c>
      <c r="X6717">
        <v>1.39503413155019E-2</v>
      </c>
    </row>
    <row r="6718" spans="1:24" x14ac:dyDescent="0.2">
      <c r="A6718" t="s">
        <v>2616</v>
      </c>
      <c r="B6718" t="s">
        <v>66</v>
      </c>
      <c r="C6718" t="s">
        <v>57</v>
      </c>
      <c r="D6718" t="s">
        <v>24</v>
      </c>
      <c r="E6718" t="s">
        <v>64</v>
      </c>
      <c r="F6718" t="s">
        <v>62</v>
      </c>
      <c r="G6718" t="s">
        <v>33</v>
      </c>
      <c r="H6718" t="s">
        <v>13</v>
      </c>
      <c r="I6718">
        <v>6</v>
      </c>
      <c r="J6718">
        <v>0.478758463144211</v>
      </c>
      <c r="K6718">
        <v>0.48370352529368799</v>
      </c>
      <c r="L6718">
        <v>-4.9450621494771399E-3</v>
      </c>
      <c r="M6718" s="1">
        <v>-1.0328928948849901E-2</v>
      </c>
      <c r="N6718">
        <v>46.230687694591303</v>
      </c>
      <c r="O6718">
        <v>55.918443308253501</v>
      </c>
      <c r="P6718">
        <v>5.8079391366619798E-2</v>
      </c>
      <c r="Q6718" s="27">
        <v>-0.100485660947567</v>
      </c>
      <c r="R6718">
        <v>-7.9402841881483693E-2</v>
      </c>
      <c r="S6718">
        <v>-3.5378663225585902E-2</v>
      </c>
      <c r="T6718">
        <v>-4.9450621494771399E-3</v>
      </c>
      <c r="U6718">
        <v>2.5488538926631599E-2</v>
      </c>
      <c r="V6718">
        <v>6.9512717582529401E-2</v>
      </c>
      <c r="W6718">
        <v>9.0595536648612404E-2</v>
      </c>
      <c r="X6718">
        <v>-1.94779224712079E-3</v>
      </c>
    </row>
    <row r="6719" spans="1:24" x14ac:dyDescent="0.2">
      <c r="A6719" t="s">
        <v>2617</v>
      </c>
      <c r="B6719" t="s">
        <v>66</v>
      </c>
      <c r="C6719" t="s">
        <v>57</v>
      </c>
      <c r="D6719" t="s">
        <v>24</v>
      </c>
      <c r="E6719" t="s">
        <v>64</v>
      </c>
      <c r="F6719" t="s">
        <v>62</v>
      </c>
      <c r="G6719" t="s">
        <v>33</v>
      </c>
      <c r="H6719" t="s">
        <v>14</v>
      </c>
      <c r="I6719">
        <v>7</v>
      </c>
      <c r="J6719">
        <v>0.57787776375828404</v>
      </c>
      <c r="K6719">
        <v>0.58176660136344205</v>
      </c>
      <c r="L6719">
        <v>-3.88883760515719E-3</v>
      </c>
      <c r="M6719">
        <v>-6.7295159098452904E-3</v>
      </c>
      <c r="N6719">
        <v>46.222612489081698</v>
      </c>
      <c r="O6719">
        <v>55.918443308253501</v>
      </c>
      <c r="P6719">
        <v>6.9768142124102303E-2</v>
      </c>
      <c r="Q6719" s="27">
        <v>-0.118657431399305</v>
      </c>
      <c r="R6719">
        <v>-9.3331595808256299E-2</v>
      </c>
      <c r="S6719">
        <v>-4.04473440781868E-2</v>
      </c>
      <c r="T6719">
        <v>-3.88883760515719E-3</v>
      </c>
      <c r="U6719">
        <v>3.2669668867872398E-2</v>
      </c>
      <c r="V6719">
        <v>8.5553920597941896E-2</v>
      </c>
      <c r="W6719">
        <v>0.110879756188991</v>
      </c>
      <c r="X6719">
        <v>-2.5461430546090801E-2</v>
      </c>
    </row>
    <row r="6720" spans="1:24" x14ac:dyDescent="0.2">
      <c r="A6720" t="s">
        <v>2618</v>
      </c>
      <c r="B6720" t="s">
        <v>66</v>
      </c>
      <c r="C6720" t="s">
        <v>57</v>
      </c>
      <c r="D6720" t="s">
        <v>24</v>
      </c>
      <c r="E6720" t="s">
        <v>64</v>
      </c>
      <c r="F6720" t="s">
        <v>62</v>
      </c>
      <c r="G6720" t="s">
        <v>33</v>
      </c>
      <c r="H6720" t="s">
        <v>14</v>
      </c>
      <c r="I6720">
        <v>8</v>
      </c>
      <c r="J6720">
        <v>0.58813374011566699</v>
      </c>
      <c r="K6720">
        <v>0.59175879969842804</v>
      </c>
      <c r="L6720">
        <v>-3.6250595827607402E-3</v>
      </c>
      <c r="M6720">
        <v>-6.1636653970027497E-3</v>
      </c>
      <c r="N6720">
        <v>46.131550502447602</v>
      </c>
      <c r="O6720">
        <v>55.918443308253501</v>
      </c>
      <c r="P6720">
        <v>7.3998183554563599E-2</v>
      </c>
      <c r="Q6720" s="27">
        <v>-0.12535207153001801</v>
      </c>
      <c r="R6720">
        <v>-9.8490730899711304E-2</v>
      </c>
      <c r="S6720">
        <v>-4.2400107765352101E-2</v>
      </c>
      <c r="T6720">
        <v>-3.6250595827607402E-3</v>
      </c>
      <c r="U6720">
        <v>3.5149988599830602E-2</v>
      </c>
      <c r="V6720">
        <v>9.1240611734189805E-2</v>
      </c>
      <c r="W6720">
        <v>0.118101952364496</v>
      </c>
      <c r="X6720">
        <v>-2.7235967838832899E-3</v>
      </c>
    </row>
    <row r="6721" spans="1:24" x14ac:dyDescent="0.2">
      <c r="A6721" t="s">
        <v>2619</v>
      </c>
      <c r="B6721" t="s">
        <v>66</v>
      </c>
      <c r="C6721" t="s">
        <v>57</v>
      </c>
      <c r="D6721" t="s">
        <v>24</v>
      </c>
      <c r="E6721" t="s">
        <v>64</v>
      </c>
      <c r="F6721" t="s">
        <v>62</v>
      </c>
      <c r="G6721" t="s">
        <v>33</v>
      </c>
      <c r="H6721" t="s">
        <v>14</v>
      </c>
      <c r="I6721">
        <v>9</v>
      </c>
      <c r="J6721">
        <v>0.54496609605617397</v>
      </c>
      <c r="K6721">
        <v>0.54729471320114698</v>
      </c>
      <c r="L6721">
        <v>-2.3286171449732598E-3</v>
      </c>
      <c r="M6721">
        <v>-4.2729578258630298E-3</v>
      </c>
      <c r="N6721">
        <v>51.6464012387721</v>
      </c>
      <c r="O6721">
        <v>55.918443308253501</v>
      </c>
      <c r="P6721">
        <v>7.4867626699432102E-2</v>
      </c>
      <c r="Q6721" s="27">
        <v>-0.12548586306553899</v>
      </c>
      <c r="R6721">
        <v>-9.8308914573645198E-2</v>
      </c>
      <c r="S6721">
        <v>-4.1559253535475703E-2</v>
      </c>
      <c r="T6721">
        <v>-2.3286171449732598E-3</v>
      </c>
      <c r="U6721">
        <v>3.6902019245529202E-2</v>
      </c>
      <c r="V6721">
        <v>9.3651680283698704E-2</v>
      </c>
      <c r="W6721">
        <v>0.120828628775593</v>
      </c>
      <c r="X6721">
        <v>4.3996726197361002E-2</v>
      </c>
    </row>
    <row r="6722" spans="1:24" x14ac:dyDescent="0.2">
      <c r="A6722" t="s">
        <v>2419</v>
      </c>
      <c r="B6722" t="s">
        <v>66</v>
      </c>
      <c r="C6722" t="s">
        <v>57</v>
      </c>
      <c r="D6722" t="s">
        <v>24</v>
      </c>
      <c r="E6722" t="s">
        <v>64</v>
      </c>
      <c r="F6722" t="s">
        <v>62</v>
      </c>
      <c r="G6722" t="s">
        <v>29</v>
      </c>
      <c r="H6722" t="s">
        <v>13</v>
      </c>
      <c r="I6722">
        <v>1</v>
      </c>
      <c r="J6722">
        <v>0.55517803282940004</v>
      </c>
      <c r="K6722">
        <v>0.55912720091943502</v>
      </c>
      <c r="L6722" s="1">
        <v>-3.9491680900341202E-3</v>
      </c>
      <c r="M6722" s="1">
        <v>-7.1133363651073103E-3</v>
      </c>
      <c r="N6722">
        <v>45.353475724419802</v>
      </c>
      <c r="O6722">
        <v>49.003651507614897</v>
      </c>
      <c r="P6722">
        <v>6.0218752306790399E-2</v>
      </c>
      <c r="Q6722" s="27">
        <v>-0.10300901563470399</v>
      </c>
      <c r="R6722">
        <v>-8.1149608547339394E-2</v>
      </c>
      <c r="S6722">
        <v>-3.5503794298792302E-2</v>
      </c>
      <c r="T6722">
        <v>-3.9491680900341202E-3</v>
      </c>
      <c r="U6722" s="1">
        <v>2.7605458118723999E-2</v>
      </c>
      <c r="V6722">
        <v>7.3251272367271095E-2</v>
      </c>
      <c r="W6722">
        <v>9.5110679454636096E-2</v>
      </c>
      <c r="X6722">
        <v>3.9274684637155201E-2</v>
      </c>
    </row>
    <row r="6723" spans="1:24" x14ac:dyDescent="0.2">
      <c r="A6723" t="s">
        <v>2428</v>
      </c>
      <c r="B6723" t="s">
        <v>66</v>
      </c>
      <c r="C6723" t="s">
        <v>57</v>
      </c>
      <c r="D6723" t="s">
        <v>24</v>
      </c>
      <c r="E6723" t="s">
        <v>64</v>
      </c>
      <c r="F6723" t="s">
        <v>62</v>
      </c>
      <c r="G6723" t="s">
        <v>29</v>
      </c>
      <c r="H6723" t="s">
        <v>14</v>
      </c>
      <c r="I6723">
        <v>10</v>
      </c>
      <c r="J6723">
        <v>0.62619867979932597</v>
      </c>
      <c r="K6723">
        <v>0.62656664905430204</v>
      </c>
      <c r="L6723">
        <v>-3.6796925497585499E-4</v>
      </c>
      <c r="M6723">
        <v>-5.8762381149346401E-4</v>
      </c>
      <c r="N6723">
        <v>49.885166541315499</v>
      </c>
      <c r="O6723">
        <v>49.003651507614897</v>
      </c>
      <c r="P6723">
        <v>7.6262958123519395E-2</v>
      </c>
      <c r="Q6723" s="27">
        <v>-0.12582053536816501</v>
      </c>
      <c r="R6723">
        <v>-9.8137081569327697E-2</v>
      </c>
      <c r="S6723">
        <v>-4.0329759311699999E-2</v>
      </c>
      <c r="T6723">
        <v>-3.6796925497585499E-4</v>
      </c>
      <c r="U6723">
        <v>3.9593820801748301E-2</v>
      </c>
      <c r="V6723">
        <v>9.7401143059376E-2</v>
      </c>
      <c r="W6723">
        <v>0.12508459685821399</v>
      </c>
      <c r="X6723">
        <v>7.45665551938553E-2</v>
      </c>
    </row>
    <row r="6724" spans="1:24" x14ac:dyDescent="0.2">
      <c r="A6724" t="s">
        <v>2429</v>
      </c>
      <c r="B6724" t="s">
        <v>66</v>
      </c>
      <c r="C6724" t="s">
        <v>57</v>
      </c>
      <c r="D6724" t="s">
        <v>24</v>
      </c>
      <c r="E6724" t="s">
        <v>64</v>
      </c>
      <c r="F6724" t="s">
        <v>62</v>
      </c>
      <c r="G6724" t="s">
        <v>29</v>
      </c>
      <c r="H6724" t="s">
        <v>14</v>
      </c>
      <c r="I6724">
        <v>11</v>
      </c>
      <c r="J6724">
        <v>0.59899325616562504</v>
      </c>
      <c r="K6724">
        <v>0.59846209939406003</v>
      </c>
      <c r="L6724">
        <v>5.3115677156547803E-4</v>
      </c>
      <c r="M6724">
        <v>8.8674916803839596E-4</v>
      </c>
      <c r="N6724">
        <v>52.716917216959899</v>
      </c>
      <c r="O6724">
        <v>49.003651507614897</v>
      </c>
      <c r="P6724">
        <v>7.6946595219480801E-2</v>
      </c>
      <c r="Q6724" s="27">
        <v>-0.12604599236448</v>
      </c>
      <c r="R6724">
        <v>-9.8114378299808902E-2</v>
      </c>
      <c r="S6724">
        <v>-3.9788859123442502E-2</v>
      </c>
      <c r="T6724">
        <v>5.3115677156547803E-4</v>
      </c>
      <c r="U6724">
        <v>4.0851172666573399E-2</v>
      </c>
      <c r="V6724">
        <v>9.9176691842939799E-2</v>
      </c>
      <c r="W6724">
        <v>0.12710830590761099</v>
      </c>
      <c r="X6724">
        <v>9.27973957703358E-2</v>
      </c>
    </row>
    <row r="6725" spans="1:24" x14ac:dyDescent="0.2">
      <c r="A6725" t="s">
        <v>2430</v>
      </c>
      <c r="B6725" t="s">
        <v>66</v>
      </c>
      <c r="C6725" t="s">
        <v>57</v>
      </c>
      <c r="D6725" t="s">
        <v>24</v>
      </c>
      <c r="E6725" t="s">
        <v>64</v>
      </c>
      <c r="F6725" t="s">
        <v>62</v>
      </c>
      <c r="G6725" t="s">
        <v>29</v>
      </c>
      <c r="H6725" t="s">
        <v>14</v>
      </c>
      <c r="I6725">
        <v>12</v>
      </c>
      <c r="J6725">
        <v>0.57894100463379305</v>
      </c>
      <c r="K6725">
        <v>0.57831381507405799</v>
      </c>
      <c r="L6725">
        <v>6.2718955973556205E-4</v>
      </c>
      <c r="M6725">
        <v>1.0833393294231899E-3</v>
      </c>
      <c r="N6725">
        <v>55.174650862446597</v>
      </c>
      <c r="O6725">
        <v>49.003651507614897</v>
      </c>
      <c r="P6725">
        <v>7.7039217526972306E-2</v>
      </c>
      <c r="Q6725" s="27">
        <v>-0.126102323272134</v>
      </c>
      <c r="R6725">
        <v>-9.8137087309842899E-2</v>
      </c>
      <c r="S6725">
        <v>-3.9741360424397902E-2</v>
      </c>
      <c r="T6725">
        <v>6.2718955973556205E-4</v>
      </c>
      <c r="U6725">
        <v>4.0995739543869002E-2</v>
      </c>
      <c r="V6725">
        <v>9.9391466429313999E-2</v>
      </c>
      <c r="W6725">
        <v>0.12735670239160499</v>
      </c>
      <c r="X6725">
        <v>0.108055789196369</v>
      </c>
    </row>
    <row r="6726" spans="1:24" x14ac:dyDescent="0.2">
      <c r="A6726" t="s">
        <v>2431</v>
      </c>
      <c r="B6726" t="s">
        <v>66</v>
      </c>
      <c r="C6726" t="s">
        <v>57</v>
      </c>
      <c r="D6726" t="s">
        <v>24</v>
      </c>
      <c r="E6726" t="s">
        <v>64</v>
      </c>
      <c r="F6726" t="s">
        <v>62</v>
      </c>
      <c r="G6726" t="s">
        <v>29</v>
      </c>
      <c r="H6726" t="s">
        <v>14</v>
      </c>
      <c r="I6726">
        <v>13</v>
      </c>
      <c r="J6726">
        <v>0.562920430398969</v>
      </c>
      <c r="K6726">
        <v>0.56241744017978301</v>
      </c>
      <c r="L6726">
        <v>5.02990219186197E-4</v>
      </c>
      <c r="M6726">
        <v>8.9353697614013303E-4</v>
      </c>
      <c r="N6726">
        <v>55.983634891333601</v>
      </c>
      <c r="O6726">
        <v>49.003651507614897</v>
      </c>
      <c r="P6726">
        <v>7.6599558908974005E-2</v>
      </c>
      <c r="Q6726" s="27">
        <v>-0.12550328418607601</v>
      </c>
      <c r="R6726">
        <v>-9.7697644302118497E-2</v>
      </c>
      <c r="S6726">
        <v>-3.9635178649116198E-2</v>
      </c>
      <c r="T6726">
        <v>5.02990219186197E-4</v>
      </c>
      <c r="U6726">
        <v>4.0641159087488603E-2</v>
      </c>
      <c r="V6726">
        <v>9.8703624740490797E-2</v>
      </c>
      <c r="W6726">
        <v>0.126509264624448</v>
      </c>
      <c r="X6726">
        <v>0.12108036917857801</v>
      </c>
    </row>
    <row r="6727" spans="1:24" x14ac:dyDescent="0.2">
      <c r="A6727" t="s">
        <v>2432</v>
      </c>
      <c r="B6727" t="s">
        <v>66</v>
      </c>
      <c r="C6727" t="s">
        <v>57</v>
      </c>
      <c r="D6727" t="s">
        <v>24</v>
      </c>
      <c r="E6727" t="s">
        <v>64</v>
      </c>
      <c r="F6727" t="s">
        <v>62</v>
      </c>
      <c r="G6727" t="s">
        <v>29</v>
      </c>
      <c r="H6727" t="s">
        <v>14</v>
      </c>
      <c r="I6727">
        <v>14</v>
      </c>
      <c r="J6727">
        <v>0.54451503261286105</v>
      </c>
      <c r="K6727">
        <v>0.54396909734491306</v>
      </c>
      <c r="L6727">
        <v>5.4593526794799495E-4</v>
      </c>
      <c r="M6727">
        <v>1.00260825734841E-3</v>
      </c>
      <c r="N6727">
        <v>56.3003010658474</v>
      </c>
      <c r="O6727">
        <v>49.003651507614897</v>
      </c>
      <c r="P6727">
        <v>7.6153326838782204E-2</v>
      </c>
      <c r="Q6727" s="27">
        <v>-0.124726287381849</v>
      </c>
      <c r="R6727">
        <v>-9.7082629739370804E-2</v>
      </c>
      <c r="S6727">
        <v>-3.9358407995573899E-2</v>
      </c>
      <c r="T6727">
        <v>5.4593526794799495E-4</v>
      </c>
      <c r="U6727" s="1">
        <v>4.0450278531469902E-2</v>
      </c>
      <c r="V6727">
        <v>9.8174500275266793E-2</v>
      </c>
      <c r="W6727" s="1">
        <v>0.125818157917745</v>
      </c>
      <c r="X6727">
        <v>0.11984129372024301</v>
      </c>
    </row>
    <row r="6728" spans="1:24" x14ac:dyDescent="0.2">
      <c r="A6728" t="s">
        <v>2433</v>
      </c>
      <c r="B6728" t="s">
        <v>66</v>
      </c>
      <c r="C6728" t="s">
        <v>57</v>
      </c>
      <c r="D6728" t="s">
        <v>24</v>
      </c>
      <c r="E6728" t="s">
        <v>64</v>
      </c>
      <c r="F6728" t="s">
        <v>62</v>
      </c>
      <c r="G6728" t="s">
        <v>29</v>
      </c>
      <c r="H6728" t="s">
        <v>14</v>
      </c>
      <c r="I6728">
        <v>15</v>
      </c>
      <c r="J6728">
        <v>0.53345476080465004</v>
      </c>
      <c r="K6728">
        <v>0.52973910398197999</v>
      </c>
      <c r="L6728">
        <v>3.71565682267093E-3</v>
      </c>
      <c r="M6728">
        <v>6.9652707139895402E-3</v>
      </c>
      <c r="N6728">
        <v>56.092574328505201</v>
      </c>
      <c r="O6728">
        <v>49.003651507614897</v>
      </c>
      <c r="P6728">
        <v>7.6530078042315597E-2</v>
      </c>
      <c r="Q6728" s="27">
        <v>-0.122176321556938</v>
      </c>
      <c r="R6728">
        <v>-9.4395903227577599E-2</v>
      </c>
      <c r="S6728">
        <v>-3.6386104071502397E-2</v>
      </c>
      <c r="T6728">
        <v>3.71565682267093E-3</v>
      </c>
      <c r="U6728">
        <v>4.3817417716844297E-2</v>
      </c>
      <c r="V6728">
        <v>0.101827216872919</v>
      </c>
      <c r="W6728">
        <v>0.12960763520228</v>
      </c>
      <c r="X6728">
        <v>0.11724637641777599</v>
      </c>
    </row>
    <row r="6729" spans="1:24" x14ac:dyDescent="0.2">
      <c r="A6729" t="s">
        <v>2434</v>
      </c>
      <c r="B6729" t="s">
        <v>66</v>
      </c>
      <c r="C6729" t="s">
        <v>57</v>
      </c>
      <c r="D6729" t="s">
        <v>24</v>
      </c>
      <c r="E6729" t="s">
        <v>64</v>
      </c>
      <c r="F6729" t="s">
        <v>62</v>
      </c>
      <c r="G6729" t="s">
        <v>29</v>
      </c>
      <c r="H6729" t="s">
        <v>14</v>
      </c>
      <c r="I6729">
        <v>16</v>
      </c>
      <c r="J6729">
        <v>0.54511325861890203</v>
      </c>
      <c r="K6729">
        <v>0.53950870271991502</v>
      </c>
      <c r="L6729">
        <v>5.6045558989867399E-3</v>
      </c>
      <c r="M6729">
        <v>1.02814521759871E-2</v>
      </c>
      <c r="N6729">
        <v>55.902261334935098</v>
      </c>
      <c r="O6729">
        <v>49.003651507614897</v>
      </c>
      <c r="P6729">
        <v>7.8713670303274599E-2</v>
      </c>
      <c r="Q6729" s="27">
        <v>-0.1238794317499</v>
      </c>
      <c r="R6729">
        <v>-9.5306369429811202E-2</v>
      </c>
      <c r="S6729">
        <v>-3.5641407339929099E-2</v>
      </c>
      <c r="T6729">
        <v>5.6045558989867399E-3</v>
      </c>
      <c r="U6729">
        <v>4.6850519137902599E-2</v>
      </c>
      <c r="V6729">
        <v>0.10651548122778499</v>
      </c>
      <c r="W6729">
        <v>0.135088543547873</v>
      </c>
      <c r="X6729">
        <v>0.10803718717463399</v>
      </c>
    </row>
    <row r="6730" spans="1:24" x14ac:dyDescent="0.2">
      <c r="A6730" t="s">
        <v>2435</v>
      </c>
      <c r="B6730" t="s">
        <v>66</v>
      </c>
      <c r="C6730" t="s">
        <v>57</v>
      </c>
      <c r="D6730" t="s">
        <v>24</v>
      </c>
      <c r="E6730" t="s">
        <v>64</v>
      </c>
      <c r="F6730" t="s">
        <v>62</v>
      </c>
      <c r="G6730" t="s">
        <v>29</v>
      </c>
      <c r="H6730" t="s">
        <v>15</v>
      </c>
      <c r="I6730">
        <v>17</v>
      </c>
      <c r="J6730">
        <v>0.60663880604128095</v>
      </c>
      <c r="K6730">
        <v>0.59672424126311996</v>
      </c>
      <c r="L6730">
        <v>9.9145647781605003E-3</v>
      </c>
      <c r="M6730">
        <v>1.6343439752658701E-2</v>
      </c>
      <c r="N6730">
        <v>55.096448943812398</v>
      </c>
      <c r="O6730">
        <v>49.003651507614897</v>
      </c>
      <c r="P6730">
        <v>8.3768578326460202E-2</v>
      </c>
      <c r="Q6730" s="27">
        <v>-0.127884746568867</v>
      </c>
      <c r="R6730">
        <v>-9.7476752636361505E-2</v>
      </c>
      <c r="S6730">
        <v>-3.3980170264904699E-2</v>
      </c>
      <c r="T6730">
        <v>9.9145647781605003E-3</v>
      </c>
      <c r="U6730">
        <v>5.3809299821225703E-2</v>
      </c>
      <c r="V6730">
        <v>0.11730588219268299</v>
      </c>
      <c r="W6730">
        <v>0.14771387612518799</v>
      </c>
      <c r="X6730">
        <v>0.10346497145150101</v>
      </c>
    </row>
    <row r="6731" spans="1:24" x14ac:dyDescent="0.2">
      <c r="A6731" t="s">
        <v>2436</v>
      </c>
      <c r="B6731" t="s">
        <v>66</v>
      </c>
      <c r="C6731" t="s">
        <v>57</v>
      </c>
      <c r="D6731" t="s">
        <v>24</v>
      </c>
      <c r="E6731" t="s">
        <v>64</v>
      </c>
      <c r="F6731" t="s">
        <v>62</v>
      </c>
      <c r="G6731" t="s">
        <v>29</v>
      </c>
      <c r="H6731" t="s">
        <v>15</v>
      </c>
      <c r="I6731">
        <v>18</v>
      </c>
      <c r="J6731">
        <v>0.79749126002207205</v>
      </c>
      <c r="K6731">
        <v>0.78871990410275705</v>
      </c>
      <c r="L6731">
        <v>8.7713559193147907E-3</v>
      </c>
      <c r="M6731">
        <v>1.0998685953087501E-2</v>
      </c>
      <c r="N6731">
        <v>53.168244346001799</v>
      </c>
      <c r="O6731">
        <v>49.003651507614897</v>
      </c>
      <c r="P6731">
        <v>9.3725804539287305E-2</v>
      </c>
      <c r="Q6731" s="27">
        <v>-0.14540759254781299</v>
      </c>
      <c r="R6731">
        <v>-0.111385125500052</v>
      </c>
      <c r="S6731">
        <v>-4.0340965659271803E-2</v>
      </c>
      <c r="T6731">
        <v>8.7713559193147907E-3</v>
      </c>
      <c r="U6731">
        <v>5.7883677497901298E-2</v>
      </c>
      <c r="V6731">
        <v>0.12892783733868099</v>
      </c>
      <c r="W6731">
        <v>0.16295030438644201</v>
      </c>
      <c r="X6731">
        <v>0.107655584874666</v>
      </c>
    </row>
    <row r="6732" spans="1:24" x14ac:dyDescent="0.2">
      <c r="A6732" t="s">
        <v>2437</v>
      </c>
      <c r="B6732" t="s">
        <v>66</v>
      </c>
      <c r="C6732" t="s">
        <v>57</v>
      </c>
      <c r="D6732" t="s">
        <v>24</v>
      </c>
      <c r="E6732" t="s">
        <v>64</v>
      </c>
      <c r="F6732" t="s">
        <v>62</v>
      </c>
      <c r="G6732" t="s">
        <v>29</v>
      </c>
      <c r="H6732" t="s">
        <v>15</v>
      </c>
      <c r="I6732">
        <v>19</v>
      </c>
      <c r="J6732">
        <v>0.91702331600361298</v>
      </c>
      <c r="K6732">
        <v>0.90930611329817101</v>
      </c>
      <c r="L6732">
        <v>7.7172027054412803E-3</v>
      </c>
      <c r="M6732">
        <v>8.4154923552793096E-3</v>
      </c>
      <c r="N6732">
        <v>51.593241856756897</v>
      </c>
      <c r="O6732">
        <v>49.003651507614897</v>
      </c>
      <c r="P6732">
        <v>9.7469183942947901E-2</v>
      </c>
      <c r="Q6732" s="27">
        <v>-0.152619604880708</v>
      </c>
      <c r="R6732">
        <v>-0.117238291109418</v>
      </c>
      <c r="S6732">
        <v>-4.3356649680663398E-2</v>
      </c>
      <c r="T6732">
        <v>7.7172027054412803E-3</v>
      </c>
      <c r="U6732">
        <v>5.8791055091546002E-2</v>
      </c>
      <c r="V6732">
        <v>0.132672696520301</v>
      </c>
      <c r="W6732">
        <v>0.16805401029159101</v>
      </c>
      <c r="X6732">
        <v>0.100871083597232</v>
      </c>
    </row>
    <row r="6733" spans="1:24" x14ac:dyDescent="0.2">
      <c r="A6733" t="s">
        <v>2420</v>
      </c>
      <c r="B6733" t="s">
        <v>66</v>
      </c>
      <c r="C6733" t="s">
        <v>57</v>
      </c>
      <c r="D6733" t="s">
        <v>24</v>
      </c>
      <c r="E6733" t="s">
        <v>64</v>
      </c>
      <c r="F6733" t="s">
        <v>62</v>
      </c>
      <c r="G6733" t="s">
        <v>29</v>
      </c>
      <c r="H6733" t="s">
        <v>13</v>
      </c>
      <c r="I6733">
        <v>2</v>
      </c>
      <c r="J6733">
        <v>0.51463071620052703</v>
      </c>
      <c r="K6733">
        <v>0.51861682598479197</v>
      </c>
      <c r="L6733">
        <v>-3.9861097842640797E-3</v>
      </c>
      <c r="M6733">
        <v>-7.7455730075599999E-3</v>
      </c>
      <c r="N6733">
        <v>44.699416413696802</v>
      </c>
      <c r="O6733">
        <v>49.003651507614897</v>
      </c>
      <c r="P6733">
        <v>5.4957387499000601E-2</v>
      </c>
      <c r="Q6733" s="27">
        <v>-9.4391012220120002E-2</v>
      </c>
      <c r="R6733">
        <v>-7.4441480557982803E-2</v>
      </c>
      <c r="S6733">
        <v>-3.2783780833740402E-2</v>
      </c>
      <c r="T6733">
        <v>-3.9861097842640797E-3</v>
      </c>
      <c r="U6733">
        <v>2.4811561265212199E-2</v>
      </c>
      <c r="V6733" s="1">
        <v>6.6469260989454604E-2</v>
      </c>
      <c r="W6733">
        <v>8.6418792651591803E-2</v>
      </c>
      <c r="X6733">
        <v>3.3108960137258302E-2</v>
      </c>
    </row>
    <row r="6734" spans="1:24" x14ac:dyDescent="0.2">
      <c r="A6734" t="s">
        <v>2438</v>
      </c>
      <c r="B6734" t="s">
        <v>66</v>
      </c>
      <c r="C6734" t="s">
        <v>57</v>
      </c>
      <c r="D6734" t="s">
        <v>24</v>
      </c>
      <c r="E6734" t="s">
        <v>64</v>
      </c>
      <c r="F6734" t="s">
        <v>62</v>
      </c>
      <c r="G6734" t="s">
        <v>29</v>
      </c>
      <c r="H6734" t="s">
        <v>15</v>
      </c>
      <c r="I6734">
        <v>20</v>
      </c>
      <c r="J6734">
        <v>0.92178841027328096</v>
      </c>
      <c r="K6734">
        <v>0.91352044117625097</v>
      </c>
      <c r="L6734">
        <v>8.2679690970300108E-3</v>
      </c>
      <c r="M6734">
        <v>8.9694869287614692E-3</v>
      </c>
      <c r="N6734">
        <v>50.013094417838303</v>
      </c>
      <c r="O6734">
        <v>49.003651507614897</v>
      </c>
      <c r="P6734">
        <v>9.4729961797528003E-2</v>
      </c>
      <c r="Q6734" s="27">
        <v>-0.14756281805990401</v>
      </c>
      <c r="R6734">
        <v>-0.113175841927401</v>
      </c>
      <c r="S6734">
        <v>-4.1370530884874697E-2</v>
      </c>
      <c r="T6734">
        <v>8.2679690970300108E-3</v>
      </c>
      <c r="U6734">
        <v>5.7906469078934701E-2</v>
      </c>
      <c r="V6734">
        <v>0.12971178012146101</v>
      </c>
      <c r="W6734">
        <v>0.164098756253964</v>
      </c>
      <c r="X6734">
        <v>7.8035414073438794E-2</v>
      </c>
    </row>
    <row r="6735" spans="1:24" x14ac:dyDescent="0.2">
      <c r="A6735" t="s">
        <v>2439</v>
      </c>
      <c r="B6735" t="s">
        <v>66</v>
      </c>
      <c r="C6735" t="s">
        <v>57</v>
      </c>
      <c r="D6735" t="s">
        <v>24</v>
      </c>
      <c r="E6735" t="s">
        <v>64</v>
      </c>
      <c r="F6735" t="s">
        <v>62</v>
      </c>
      <c r="G6735" t="s">
        <v>29</v>
      </c>
      <c r="H6735" t="s">
        <v>15</v>
      </c>
      <c r="I6735">
        <v>21</v>
      </c>
      <c r="J6735">
        <v>0.89781370813132599</v>
      </c>
      <c r="K6735">
        <v>0.89284825174895299</v>
      </c>
      <c r="L6735">
        <v>4.9654563823729103E-3</v>
      </c>
      <c r="M6735">
        <v>5.5306087859894899E-3</v>
      </c>
      <c r="N6735">
        <v>48.405639281661799</v>
      </c>
      <c r="O6735">
        <v>49.003651507614897</v>
      </c>
      <c r="P6735">
        <v>9.1506435374983E-2</v>
      </c>
      <c r="Q6735" s="27">
        <v>-0.14556262980947399</v>
      </c>
      <c r="R6735">
        <v>-0.112345793768355</v>
      </c>
      <c r="S6735">
        <v>-4.2983915754118203E-2</v>
      </c>
      <c r="T6735">
        <v>4.9654563823729103E-3</v>
      </c>
      <c r="U6735">
        <v>5.2914828518863997E-2</v>
      </c>
      <c r="V6735">
        <v>0.12227670653310101</v>
      </c>
      <c r="W6735">
        <v>0.15549354257421999</v>
      </c>
      <c r="X6735">
        <v>5.4430726608022E-2</v>
      </c>
    </row>
    <row r="6736" spans="1:24" x14ac:dyDescent="0.2">
      <c r="A6736" t="s">
        <v>2440</v>
      </c>
      <c r="B6736" t="s">
        <v>66</v>
      </c>
      <c r="C6736" t="s">
        <v>57</v>
      </c>
      <c r="D6736" t="s">
        <v>24</v>
      </c>
      <c r="E6736" t="s">
        <v>64</v>
      </c>
      <c r="F6736" t="s">
        <v>62</v>
      </c>
      <c r="G6736" t="s">
        <v>29</v>
      </c>
      <c r="H6736" t="s">
        <v>14</v>
      </c>
      <c r="I6736">
        <v>22</v>
      </c>
      <c r="J6736">
        <v>0.83613819593321803</v>
      </c>
      <c r="K6736">
        <v>0.83584439061845195</v>
      </c>
      <c r="L6736">
        <v>2.9380531476549699E-4</v>
      </c>
      <c r="M6736">
        <v>3.5138367819398402E-4</v>
      </c>
      <c r="N6736">
        <v>47.549644187226697</v>
      </c>
      <c r="O6736">
        <v>49.003651507614897</v>
      </c>
      <c r="P6736">
        <v>8.5945771462151793E-2</v>
      </c>
      <c r="Q6736" s="27">
        <v>-0.14108698874047401</v>
      </c>
      <c r="R6736">
        <v>-0.109888673699713</v>
      </c>
      <c r="S6736">
        <v>-4.4741778931402E-2</v>
      </c>
      <c r="T6736">
        <v>2.9380531476549699E-4</v>
      </c>
      <c r="U6736">
        <v>4.5329389560932999E-2</v>
      </c>
      <c r="V6736">
        <v>0.110476284329244</v>
      </c>
      <c r="W6736">
        <v>0.14167459937000501</v>
      </c>
      <c r="X6736">
        <v>4.2647055755432199E-2</v>
      </c>
    </row>
    <row r="6737" spans="1:24" x14ac:dyDescent="0.2">
      <c r="A6737" t="s">
        <v>2441</v>
      </c>
      <c r="B6737" t="s">
        <v>66</v>
      </c>
      <c r="C6737" t="s">
        <v>57</v>
      </c>
      <c r="D6737" t="s">
        <v>24</v>
      </c>
      <c r="E6737" t="s">
        <v>64</v>
      </c>
      <c r="F6737" t="s">
        <v>62</v>
      </c>
      <c r="G6737" t="s">
        <v>29</v>
      </c>
      <c r="H6737" t="s">
        <v>14</v>
      </c>
      <c r="I6737">
        <v>23</v>
      </c>
      <c r="J6737">
        <v>0.73687762086514397</v>
      </c>
      <c r="K6737">
        <v>0.74110196825452601</v>
      </c>
      <c r="L6737">
        <v>-4.2243473893824003E-3</v>
      </c>
      <c r="M6737">
        <v>-5.7327665677005301E-3</v>
      </c>
      <c r="N6737">
        <v>46.727126915028798</v>
      </c>
      <c r="O6737">
        <v>49.003651507614897</v>
      </c>
      <c r="P6737">
        <v>7.8303548498723702E-2</v>
      </c>
      <c r="Q6737" s="27">
        <v>-0.13303368466978299</v>
      </c>
      <c r="R6737">
        <v>-0.104609496564746</v>
      </c>
      <c r="S6737">
        <v>-4.5255406802713602E-2</v>
      </c>
      <c r="T6737">
        <v>-4.2243473893824003E-3</v>
      </c>
      <c r="U6737">
        <v>3.68067120239488E-2</v>
      </c>
      <c r="V6737">
        <v>9.6160801785981395E-2</v>
      </c>
      <c r="W6737">
        <v>0.124584989891018</v>
      </c>
      <c r="X6737">
        <v>4.30965313316371E-2</v>
      </c>
    </row>
    <row r="6738" spans="1:24" x14ac:dyDescent="0.2">
      <c r="A6738" t="s">
        <v>2442</v>
      </c>
      <c r="B6738" t="s">
        <v>66</v>
      </c>
      <c r="C6738" t="s">
        <v>57</v>
      </c>
      <c r="D6738" t="s">
        <v>24</v>
      </c>
      <c r="E6738" t="s">
        <v>64</v>
      </c>
      <c r="F6738" t="s">
        <v>62</v>
      </c>
      <c r="G6738" t="s">
        <v>29</v>
      </c>
      <c r="H6738" t="s">
        <v>14</v>
      </c>
      <c r="I6738">
        <v>24</v>
      </c>
      <c r="J6738">
        <v>0.63515082928182998</v>
      </c>
      <c r="K6738">
        <v>0.63890309911510101</v>
      </c>
      <c r="L6738">
        <v>-3.75226983327079E-3</v>
      </c>
      <c r="M6738">
        <v>-5.9076831207376503E-3</v>
      </c>
      <c r="N6738">
        <v>45.762947283272702</v>
      </c>
      <c r="O6738">
        <v>49.003651507614897</v>
      </c>
      <c r="P6738">
        <v>6.9724111467845906E-2</v>
      </c>
      <c r="Q6738" s="27">
        <v>-0.118448433197877</v>
      </c>
      <c r="R6738">
        <v>-9.3138580735049298E-2</v>
      </c>
      <c r="S6738">
        <v>-4.0287704242422097E-2</v>
      </c>
      <c r="T6738">
        <v>-3.75226983327079E-3</v>
      </c>
      <c r="U6738">
        <v>3.27831645758805E-2</v>
      </c>
      <c r="V6738">
        <v>8.5634041068507694E-2</v>
      </c>
      <c r="W6738">
        <v>0.110943893531336</v>
      </c>
      <c r="X6738">
        <v>4.3822078351876403E-2</v>
      </c>
    </row>
    <row r="6739" spans="1:24" x14ac:dyDescent="0.2">
      <c r="A6739" t="s">
        <v>2421</v>
      </c>
      <c r="B6739" t="s">
        <v>66</v>
      </c>
      <c r="C6739" t="s">
        <v>57</v>
      </c>
      <c r="D6739" t="s">
        <v>24</v>
      </c>
      <c r="E6739" t="s">
        <v>64</v>
      </c>
      <c r="F6739" t="s">
        <v>62</v>
      </c>
      <c r="G6739" t="s">
        <v>29</v>
      </c>
      <c r="H6739" t="s">
        <v>13</v>
      </c>
      <c r="I6739">
        <v>3</v>
      </c>
      <c r="J6739">
        <v>0.49513537985614597</v>
      </c>
      <c r="K6739">
        <v>0.498967852988498</v>
      </c>
      <c r="L6739">
        <v>-3.8324731323518099E-3</v>
      </c>
      <c r="M6739">
        <v>-7.7402530464804799E-3</v>
      </c>
      <c r="N6739">
        <v>44.653991679342397</v>
      </c>
      <c r="O6739">
        <v>49.003651507614897</v>
      </c>
      <c r="P6739">
        <v>5.1786368398211102E-2</v>
      </c>
      <c r="Q6739" s="27">
        <v>-8.9021049147409104E-2</v>
      </c>
      <c r="R6739">
        <v>-7.0222597418858501E-2</v>
      </c>
      <c r="S6739">
        <v>-3.0968530173014399E-2</v>
      </c>
      <c r="T6739">
        <v>-3.8324731323518099E-3</v>
      </c>
      <c r="U6739">
        <v>2.3303583908310801E-2</v>
      </c>
      <c r="V6739">
        <v>6.2557651154154903E-2</v>
      </c>
      <c r="W6739">
        <v>8.1356102882705505E-2</v>
      </c>
      <c r="X6739">
        <v>2.6944542876826998E-2</v>
      </c>
    </row>
    <row r="6740" spans="1:24" x14ac:dyDescent="0.2">
      <c r="A6740" t="s">
        <v>2422</v>
      </c>
      <c r="B6740" t="s">
        <v>66</v>
      </c>
      <c r="C6740" t="s">
        <v>57</v>
      </c>
      <c r="D6740" t="s">
        <v>24</v>
      </c>
      <c r="E6740" t="s">
        <v>64</v>
      </c>
      <c r="F6740" t="s">
        <v>62</v>
      </c>
      <c r="G6740" t="s">
        <v>29</v>
      </c>
      <c r="H6740" t="s">
        <v>13</v>
      </c>
      <c r="I6740">
        <v>4</v>
      </c>
      <c r="J6740">
        <v>0.49260117432815398</v>
      </c>
      <c r="K6740">
        <v>0.49680748872477698</v>
      </c>
      <c r="L6740">
        <v>-4.20631439662253E-3</v>
      </c>
      <c r="M6740">
        <v>-8.5389857268598993E-3</v>
      </c>
      <c r="N6740">
        <v>43.885707072769897</v>
      </c>
      <c r="O6740">
        <v>49.003651507614897</v>
      </c>
      <c r="P6740">
        <v>5.06213432259046E-2</v>
      </c>
      <c r="Q6740" s="27">
        <v>-8.7478424003235605E-2</v>
      </c>
      <c r="R6740">
        <v>-6.91028764122322E-2</v>
      </c>
      <c r="S6740">
        <v>-3.07318982469965E-2</v>
      </c>
      <c r="T6740">
        <v>-4.20631439662253E-3</v>
      </c>
      <c r="U6740">
        <v>2.2319269453751501E-2</v>
      </c>
      <c r="V6740">
        <v>6.0690247618987198E-2</v>
      </c>
      <c r="W6740">
        <v>7.9065795209990505E-2</v>
      </c>
      <c r="X6740">
        <v>2.1788500345907499E-2</v>
      </c>
    </row>
    <row r="6741" spans="1:24" x14ac:dyDescent="0.2">
      <c r="A6741" t="s">
        <v>2423</v>
      </c>
      <c r="B6741" t="s">
        <v>66</v>
      </c>
      <c r="C6741" t="s">
        <v>57</v>
      </c>
      <c r="D6741" t="s">
        <v>24</v>
      </c>
      <c r="E6741" t="s">
        <v>64</v>
      </c>
      <c r="F6741" t="s">
        <v>62</v>
      </c>
      <c r="G6741" t="s">
        <v>29</v>
      </c>
      <c r="H6741" t="s">
        <v>13</v>
      </c>
      <c r="I6741">
        <v>5</v>
      </c>
      <c r="J6741">
        <v>0.51380210634277002</v>
      </c>
      <c r="K6741">
        <v>0.51833218660073599</v>
      </c>
      <c r="L6741">
        <v>-4.5300802579661802E-3</v>
      </c>
      <c r="M6741">
        <v>-8.8167802390129706E-3</v>
      </c>
      <c r="N6741">
        <v>43.473112206089198</v>
      </c>
      <c r="O6741">
        <v>49.003651507614897</v>
      </c>
      <c r="P6741">
        <v>5.1805263370997903E-2</v>
      </c>
      <c r="Q6741" s="27">
        <v>-8.9749738503257695E-2</v>
      </c>
      <c r="R6741">
        <v>-7.0944427899585494E-2</v>
      </c>
      <c r="S6741">
        <v>-3.16760382643691E-2</v>
      </c>
      <c r="T6741">
        <v>-4.5300802579661802E-3</v>
      </c>
      <c r="U6741">
        <v>2.2615877748436701E-2</v>
      </c>
      <c r="V6741">
        <v>6.1884267383653102E-2</v>
      </c>
      <c r="W6741">
        <v>8.0689577987325303E-2</v>
      </c>
      <c r="X6741">
        <v>1.3950311071626101E-2</v>
      </c>
    </row>
    <row r="6742" spans="1:24" x14ac:dyDescent="0.2">
      <c r="A6742" t="s">
        <v>2424</v>
      </c>
      <c r="B6742" t="s">
        <v>66</v>
      </c>
      <c r="C6742" t="s">
        <v>57</v>
      </c>
      <c r="D6742" t="s">
        <v>24</v>
      </c>
      <c r="E6742" t="s">
        <v>64</v>
      </c>
      <c r="F6742" t="s">
        <v>62</v>
      </c>
      <c r="G6742" t="s">
        <v>29</v>
      </c>
      <c r="H6742" t="s">
        <v>13</v>
      </c>
      <c r="I6742">
        <v>6</v>
      </c>
      <c r="J6742">
        <v>0.57451133100219998</v>
      </c>
      <c r="K6742">
        <v>0.57797749162462297</v>
      </c>
      <c r="L6742">
        <v>-3.4661606224231901E-3</v>
      </c>
      <c r="M6742">
        <v>-6.03323282828328E-3</v>
      </c>
      <c r="N6742">
        <v>42.9128063983499</v>
      </c>
      <c r="O6742">
        <v>49.003651507614897</v>
      </c>
      <c r="P6742">
        <v>5.80782171520621E-2</v>
      </c>
      <c r="Q6742" s="27">
        <v>-9.9004827837565298E-2</v>
      </c>
      <c r="R6742">
        <v>-7.7922435011366795E-2</v>
      </c>
      <c r="S6742">
        <v>-3.3899146410103699E-2</v>
      </c>
      <c r="T6742">
        <v>-3.4661606224231901E-3</v>
      </c>
      <c r="U6742">
        <v>2.6966825165257301E-2</v>
      </c>
      <c r="V6742">
        <v>7.0990113766520396E-2</v>
      </c>
      <c r="W6742">
        <v>9.20725065927189E-2</v>
      </c>
      <c r="X6742">
        <v>-1.9478154732775199E-3</v>
      </c>
    </row>
    <row r="6743" spans="1:24" x14ac:dyDescent="0.2">
      <c r="A6743" t="s">
        <v>2425</v>
      </c>
      <c r="B6743" t="s">
        <v>66</v>
      </c>
      <c r="C6743" t="s">
        <v>57</v>
      </c>
      <c r="D6743" t="s">
        <v>24</v>
      </c>
      <c r="E6743" t="s">
        <v>64</v>
      </c>
      <c r="F6743" t="s">
        <v>62</v>
      </c>
      <c r="G6743" t="s">
        <v>29</v>
      </c>
      <c r="H6743" t="s">
        <v>14</v>
      </c>
      <c r="I6743">
        <v>7</v>
      </c>
      <c r="J6743">
        <v>0.66442533358781697</v>
      </c>
      <c r="K6743">
        <v>0.66741269138452897</v>
      </c>
      <c r="L6743">
        <v>-2.9873577967119399E-3</v>
      </c>
      <c r="M6743">
        <v>-4.4961527589271301E-3</v>
      </c>
      <c r="N6743">
        <v>42.565237894726799</v>
      </c>
      <c r="O6743">
        <v>49.003651507614897</v>
      </c>
      <c r="P6743">
        <v>6.9767620414055598E-2</v>
      </c>
      <c r="Q6743" s="27">
        <v>-0.11775509337783301</v>
      </c>
      <c r="R6743">
        <v>-9.2429447167531195E-2</v>
      </c>
      <c r="S6743">
        <v>-3.9545590893677103E-2</v>
      </c>
      <c r="T6743">
        <v>-2.9873577967119399E-3</v>
      </c>
      <c r="U6743">
        <v>3.3570875300253197E-2</v>
      </c>
      <c r="V6743">
        <v>8.6454731574107394E-2</v>
      </c>
      <c r="W6743">
        <v>0.11178037778441</v>
      </c>
      <c r="X6743">
        <v>-2.5461422300688801E-2</v>
      </c>
    </row>
    <row r="6744" spans="1:24" x14ac:dyDescent="0.2">
      <c r="A6744" t="s">
        <v>2426</v>
      </c>
      <c r="B6744" t="s">
        <v>66</v>
      </c>
      <c r="C6744" t="s">
        <v>57</v>
      </c>
      <c r="D6744" t="s">
        <v>24</v>
      </c>
      <c r="E6744" t="s">
        <v>64</v>
      </c>
      <c r="F6744" t="s">
        <v>62</v>
      </c>
      <c r="G6744" t="s">
        <v>29</v>
      </c>
      <c r="H6744" t="s">
        <v>14</v>
      </c>
      <c r="I6744">
        <v>8</v>
      </c>
      <c r="J6744">
        <v>0.69258385280508095</v>
      </c>
      <c r="K6744">
        <v>0.69411001388090399</v>
      </c>
      <c r="L6744">
        <v>-1.52616107582337E-3</v>
      </c>
      <c r="M6744">
        <v>-2.2035758841938901E-3</v>
      </c>
      <c r="N6744">
        <v>42.534538984791901</v>
      </c>
      <c r="O6744">
        <v>49.003651507614897</v>
      </c>
      <c r="P6744">
        <v>7.3997222918486705E-2</v>
      </c>
      <c r="Q6744" s="27">
        <v>-0.123251592776734</v>
      </c>
      <c r="R6744">
        <v>-9.6390600857323303E-2</v>
      </c>
      <c r="S6744">
        <v>-4.0300705885110401E-2</v>
      </c>
      <c r="T6744">
        <v>-1.52616107582337E-3</v>
      </c>
      <c r="U6744">
        <v>3.7248383733463598E-2</v>
      </c>
      <c r="V6744">
        <v>9.33382787056765E-2</v>
      </c>
      <c r="W6744">
        <v>0.12019927062508701</v>
      </c>
      <c r="X6744">
        <v>-2.7236450506870698E-3</v>
      </c>
    </row>
    <row r="6745" spans="1:24" x14ac:dyDescent="0.2">
      <c r="A6745" t="s">
        <v>2427</v>
      </c>
      <c r="B6745" t="s">
        <v>66</v>
      </c>
      <c r="C6745" t="s">
        <v>57</v>
      </c>
      <c r="D6745" t="s">
        <v>24</v>
      </c>
      <c r="E6745" t="s">
        <v>64</v>
      </c>
      <c r="F6745" t="s">
        <v>62</v>
      </c>
      <c r="G6745" t="s">
        <v>29</v>
      </c>
      <c r="H6745" t="s">
        <v>14</v>
      </c>
      <c r="I6745">
        <v>9</v>
      </c>
      <c r="J6745">
        <v>0.66072888999759105</v>
      </c>
      <c r="K6745">
        <v>0.66229954310037598</v>
      </c>
      <c r="L6745">
        <v>-1.5706531027849899E-3</v>
      </c>
      <c r="M6745">
        <v>-2.3771521520584899E-3</v>
      </c>
      <c r="N6745">
        <v>45.831834070111398</v>
      </c>
      <c r="O6745">
        <v>49.003651507614897</v>
      </c>
      <c r="P6745">
        <v>7.4866319739735995E-2</v>
      </c>
      <c r="Q6745" s="27">
        <v>-0.124725749074651</v>
      </c>
      <c r="R6745">
        <v>-9.7549275009126593E-2</v>
      </c>
      <c r="S6745">
        <v>-4.0800604646406703E-2</v>
      </c>
      <c r="T6745">
        <v>-1.5706531027849899E-3</v>
      </c>
      <c r="U6745">
        <v>3.7659298440836701E-2</v>
      </c>
      <c r="V6745">
        <v>9.4407968803556605E-2</v>
      </c>
      <c r="W6745">
        <v>0.121584442869081</v>
      </c>
      <c r="X6745">
        <v>4.3996677480667899E-2</v>
      </c>
    </row>
    <row r="6746" spans="1:24" x14ac:dyDescent="0.2">
      <c r="A6746" t="s">
        <v>3571</v>
      </c>
      <c r="B6746" t="s">
        <v>66</v>
      </c>
      <c r="C6746" t="s">
        <v>57</v>
      </c>
      <c r="D6746" t="s">
        <v>24</v>
      </c>
      <c r="E6746" t="s">
        <v>64</v>
      </c>
      <c r="F6746" t="s">
        <v>62</v>
      </c>
      <c r="G6746" t="s">
        <v>21</v>
      </c>
      <c r="H6746" t="s">
        <v>13</v>
      </c>
      <c r="I6746">
        <v>1</v>
      </c>
      <c r="J6746">
        <v>0.64466436103074798</v>
      </c>
      <c r="K6746">
        <v>0.63185509823971897</v>
      </c>
      <c r="L6746">
        <v>1.2809262791029201E-2</v>
      </c>
      <c r="M6746">
        <v>1.9869661742350001E-2</v>
      </c>
      <c r="N6746">
        <v>70.2647770801984</v>
      </c>
      <c r="O6746">
        <v>76.634652921264603</v>
      </c>
      <c r="P6746">
        <v>6.6718024850840593E-2</v>
      </c>
      <c r="Q6746" s="27">
        <v>-9.6941888088603601E-2</v>
      </c>
      <c r="R6746">
        <v>-7.2723245067748396E-2</v>
      </c>
      <c r="S6746">
        <v>-2.21509822308113E-2</v>
      </c>
      <c r="T6746">
        <v>1.2809262791029201E-2</v>
      </c>
      <c r="U6746">
        <v>4.7769507812869698E-2</v>
      </c>
      <c r="V6746">
        <v>9.8341770649806801E-2</v>
      </c>
      <c r="W6746">
        <v>0.12256041367066201</v>
      </c>
      <c r="X6746">
        <v>3.2849754371308798E-2</v>
      </c>
    </row>
    <row r="6747" spans="1:24" x14ac:dyDescent="0.2">
      <c r="A6747" t="s">
        <v>3580</v>
      </c>
      <c r="B6747" t="s">
        <v>66</v>
      </c>
      <c r="C6747" t="s">
        <v>57</v>
      </c>
      <c r="D6747" t="s">
        <v>24</v>
      </c>
      <c r="E6747" t="s">
        <v>64</v>
      </c>
      <c r="F6747" t="s">
        <v>62</v>
      </c>
      <c r="G6747" t="s">
        <v>21</v>
      </c>
      <c r="H6747" t="s">
        <v>14</v>
      </c>
      <c r="I6747">
        <v>10</v>
      </c>
      <c r="J6747">
        <v>0.63224967021891298</v>
      </c>
      <c r="K6747">
        <v>0.62650794905259</v>
      </c>
      <c r="L6747">
        <v>5.7417211663229302E-3</v>
      </c>
      <c r="M6747">
        <v>9.0814142525924707E-3</v>
      </c>
      <c r="N6747">
        <v>77.562147854155498</v>
      </c>
      <c r="O6747">
        <v>76.634652921264603</v>
      </c>
      <c r="P6747">
        <v>7.2546494499872202E-2</v>
      </c>
      <c r="Q6747" s="27">
        <v>-0.113597262285967</v>
      </c>
      <c r="R6747">
        <v>-8.7262884782513303E-2</v>
      </c>
      <c r="S6747">
        <v>-3.2272641951610101E-2</v>
      </c>
      <c r="T6747">
        <v>5.7417211663229302E-3</v>
      </c>
      <c r="U6747">
        <v>4.3756084284256001E-2</v>
      </c>
      <c r="V6747">
        <v>9.8746327115159099E-2</v>
      </c>
      <c r="W6747">
        <v>0.12508070461861301</v>
      </c>
      <c r="X6747">
        <v>5.8139160286469302E-2</v>
      </c>
    </row>
    <row r="6748" spans="1:24" x14ac:dyDescent="0.2">
      <c r="A6748" t="s">
        <v>3581</v>
      </c>
      <c r="B6748" t="s">
        <v>66</v>
      </c>
      <c r="C6748" t="s">
        <v>57</v>
      </c>
      <c r="D6748" t="s">
        <v>24</v>
      </c>
      <c r="E6748" t="s">
        <v>64</v>
      </c>
      <c r="F6748" t="s">
        <v>62</v>
      </c>
      <c r="G6748" t="s">
        <v>21</v>
      </c>
      <c r="H6748" t="s">
        <v>14</v>
      </c>
      <c r="I6748">
        <v>11</v>
      </c>
      <c r="J6748">
        <v>0.697151732197969</v>
      </c>
      <c r="K6748">
        <v>0.69508671080664897</v>
      </c>
      <c r="L6748">
        <v>2.06502139132001E-3</v>
      </c>
      <c r="M6748">
        <v>2.9620831390742498E-3</v>
      </c>
      <c r="N6748">
        <v>82.045060716297399</v>
      </c>
      <c r="O6748">
        <v>76.634652921264603</v>
      </c>
      <c r="P6748">
        <v>8.00438430435082E-2</v>
      </c>
      <c r="Q6748" s="27">
        <v>-0.129607100415251</v>
      </c>
      <c r="R6748">
        <v>-0.100551185390458</v>
      </c>
      <c r="S6748">
        <v>-3.9877952363478297E-2</v>
      </c>
      <c r="T6748">
        <v>2.06502139132001E-3</v>
      </c>
      <c r="U6748">
        <v>4.4007995146118299E-2</v>
      </c>
      <c r="V6748">
        <v>0.104681228173098</v>
      </c>
      <c r="W6748">
        <v>0.13373714319789101</v>
      </c>
      <c r="X6748">
        <v>7.0447861938422507E-2</v>
      </c>
    </row>
    <row r="6749" spans="1:24" x14ac:dyDescent="0.2">
      <c r="A6749" t="s">
        <v>3582</v>
      </c>
      <c r="B6749" t="s">
        <v>66</v>
      </c>
      <c r="C6749" t="s">
        <v>57</v>
      </c>
      <c r="D6749" t="s">
        <v>24</v>
      </c>
      <c r="E6749" t="s">
        <v>64</v>
      </c>
      <c r="F6749" t="s">
        <v>62</v>
      </c>
      <c r="G6749" t="s">
        <v>21</v>
      </c>
      <c r="H6749" t="s">
        <v>14</v>
      </c>
      <c r="I6749">
        <v>12</v>
      </c>
      <c r="J6749">
        <v>0.77028203895428604</v>
      </c>
      <c r="K6749">
        <v>0.77143302457083396</v>
      </c>
      <c r="L6749">
        <v>-1.1509856165482701E-3</v>
      </c>
      <c r="M6749">
        <v>-1.4942391985548801E-3</v>
      </c>
      <c r="N6749">
        <v>85.166112180647104</v>
      </c>
      <c r="O6749">
        <v>76.634652921264603</v>
      </c>
      <c r="P6749">
        <v>8.7430055869756204E-2</v>
      </c>
      <c r="Q6749" s="27">
        <v>-0.144973427522297</v>
      </c>
      <c r="R6749">
        <v>-0.113236317241576</v>
      </c>
      <c r="S6749">
        <v>-4.6964334892300501E-2</v>
      </c>
      <c r="T6749">
        <v>-1.1509856165482701E-3</v>
      </c>
      <c r="U6749">
        <v>4.4662363659204E-2</v>
      </c>
      <c r="V6749">
        <v>0.110934346008479</v>
      </c>
      <c r="W6749">
        <v>0.142671456289201</v>
      </c>
      <c r="X6749">
        <v>8.6208066762868199E-2</v>
      </c>
    </row>
    <row r="6750" spans="1:24" x14ac:dyDescent="0.2">
      <c r="A6750" t="s">
        <v>3583</v>
      </c>
      <c r="B6750" t="s">
        <v>66</v>
      </c>
      <c r="C6750" t="s">
        <v>57</v>
      </c>
      <c r="D6750" t="s">
        <v>24</v>
      </c>
      <c r="E6750" t="s">
        <v>64</v>
      </c>
      <c r="F6750" t="s">
        <v>62</v>
      </c>
      <c r="G6750" t="s">
        <v>21</v>
      </c>
      <c r="H6750" t="s">
        <v>14</v>
      </c>
      <c r="I6750">
        <v>13</v>
      </c>
      <c r="J6750">
        <v>0.84282457729920002</v>
      </c>
      <c r="K6750">
        <v>0.84615290885116501</v>
      </c>
      <c r="L6750">
        <v>-3.3283315519650998E-3</v>
      </c>
      <c r="M6750">
        <v>-3.9490205217206798E-3</v>
      </c>
      <c r="N6750">
        <v>87.526262537380802</v>
      </c>
      <c r="O6750">
        <v>76.634652921264603</v>
      </c>
      <c r="P6750">
        <v>9.4514358588350597E-2</v>
      </c>
      <c r="Q6750" s="27">
        <v>-0.15880445142980201</v>
      </c>
      <c r="R6750">
        <v>-0.12449573926223099</v>
      </c>
      <c r="S6750">
        <v>-5.2853855452260803E-2</v>
      </c>
      <c r="T6750">
        <v>-3.3283315519650998E-3</v>
      </c>
      <c r="U6750">
        <v>4.6197192348330599E-2</v>
      </c>
      <c r="V6750">
        <v>0.1178390761583</v>
      </c>
      <c r="W6750">
        <v>0.152147788325872</v>
      </c>
      <c r="X6750" s="1">
        <v>0.104885026804773</v>
      </c>
    </row>
    <row r="6751" spans="1:24" x14ac:dyDescent="0.2">
      <c r="A6751" t="s">
        <v>3584</v>
      </c>
      <c r="B6751" t="s">
        <v>66</v>
      </c>
      <c r="C6751" t="s">
        <v>57</v>
      </c>
      <c r="D6751" t="s">
        <v>24</v>
      </c>
      <c r="E6751" t="s">
        <v>64</v>
      </c>
      <c r="F6751" t="s">
        <v>62</v>
      </c>
      <c r="G6751" t="s">
        <v>21</v>
      </c>
      <c r="H6751" t="s">
        <v>14</v>
      </c>
      <c r="I6751">
        <v>14</v>
      </c>
      <c r="J6751">
        <v>0.90418837599012902</v>
      </c>
      <c r="K6751">
        <v>0.90812200166461199</v>
      </c>
      <c r="L6751">
        <v>-3.9336256744834904E-3</v>
      </c>
      <c r="M6751">
        <v>-4.3504492857210104E-3</v>
      </c>
      <c r="N6751">
        <v>88.785577734754497</v>
      </c>
      <c r="O6751">
        <v>76.634652921264603</v>
      </c>
      <c r="P6751">
        <v>0.100634147372494</v>
      </c>
      <c r="Q6751" s="27">
        <v>-0.16947679810223501</v>
      </c>
      <c r="R6751">
        <v>-0.13294660260602001</v>
      </c>
      <c r="S6751">
        <v>-5.6665918897670101E-2</v>
      </c>
      <c r="T6751">
        <v>-3.9336256744834904E-3</v>
      </c>
      <c r="U6751">
        <v>4.8798667548703101E-2</v>
      </c>
      <c r="V6751">
        <v>0.125079351257053</v>
      </c>
      <c r="W6751">
        <v>0.161609546753268</v>
      </c>
      <c r="X6751">
        <v>0.114915219551587</v>
      </c>
    </row>
    <row r="6752" spans="1:24" x14ac:dyDescent="0.2">
      <c r="A6752" t="s">
        <v>3585</v>
      </c>
      <c r="B6752" t="s">
        <v>66</v>
      </c>
      <c r="C6752" t="s">
        <v>57</v>
      </c>
      <c r="D6752" t="s">
        <v>24</v>
      </c>
      <c r="E6752" t="s">
        <v>64</v>
      </c>
      <c r="F6752" t="s">
        <v>62</v>
      </c>
      <c r="G6752" t="s">
        <v>21</v>
      </c>
      <c r="H6752" t="s">
        <v>14</v>
      </c>
      <c r="I6752">
        <v>15</v>
      </c>
      <c r="J6752">
        <v>0.95347759569210599</v>
      </c>
      <c r="K6752">
        <v>0.95666407145231902</v>
      </c>
      <c r="L6752">
        <v>-3.1864757602127298E-3</v>
      </c>
      <c r="M6752">
        <v>-3.3419513731728001E-3</v>
      </c>
      <c r="N6752">
        <v>88.771173228508204</v>
      </c>
      <c r="O6752">
        <v>76.634652921264603</v>
      </c>
      <c r="P6752">
        <v>0.10589235443900299</v>
      </c>
      <c r="Q6752" s="27">
        <v>-0.177379398812373</v>
      </c>
      <c r="R6752">
        <v>-0.13894047415101499</v>
      </c>
      <c r="S6752">
        <v>-5.8674069486250403E-2</v>
      </c>
      <c r="T6752">
        <v>-3.1864757602127298E-3</v>
      </c>
      <c r="U6752">
        <v>5.23011179658249E-2</v>
      </c>
      <c r="V6752">
        <v>0.13256752263058899</v>
      </c>
      <c r="W6752">
        <v>0.171006447291947</v>
      </c>
      <c r="X6752">
        <v>0.122026084206178</v>
      </c>
    </row>
    <row r="6753" spans="1:26" x14ac:dyDescent="0.2">
      <c r="A6753" t="s">
        <v>3586</v>
      </c>
      <c r="B6753" t="s">
        <v>66</v>
      </c>
      <c r="C6753" t="s">
        <v>57</v>
      </c>
      <c r="D6753" t="s">
        <v>24</v>
      </c>
      <c r="E6753" t="s">
        <v>64</v>
      </c>
      <c r="F6753" t="s">
        <v>62</v>
      </c>
      <c r="G6753" t="s">
        <v>21</v>
      </c>
      <c r="H6753" t="s">
        <v>14</v>
      </c>
      <c r="I6753">
        <v>16</v>
      </c>
      <c r="J6753">
        <v>0.99888454667436899</v>
      </c>
      <c r="K6753">
        <v>1.00247504680545</v>
      </c>
      <c r="L6753">
        <v>-3.5905001310791102E-3</v>
      </c>
      <c r="M6753">
        <v>-3.59450963880973E-3</v>
      </c>
      <c r="N6753">
        <v>88.571600948976993</v>
      </c>
      <c r="O6753">
        <v>76.634652921264603</v>
      </c>
      <c r="P6753">
        <v>0.110720106934223</v>
      </c>
      <c r="Q6753" s="27">
        <v>-0.185725076037876</v>
      </c>
      <c r="R6753">
        <v>-0.145533677220753</v>
      </c>
      <c r="S6753">
        <v>-6.1607836164611997E-2</v>
      </c>
      <c r="T6753">
        <v>-3.5905001310791102E-3</v>
      </c>
      <c r="U6753">
        <v>5.4426835902453799E-2</v>
      </c>
      <c r="V6753">
        <v>0.13835267695859499</v>
      </c>
      <c r="W6753">
        <v>0.17854407577571799</v>
      </c>
      <c r="X6753">
        <v>0.120628516021846</v>
      </c>
    </row>
    <row r="6754" spans="1:26" x14ac:dyDescent="0.2">
      <c r="A6754" t="s">
        <v>3587</v>
      </c>
      <c r="B6754" t="s">
        <v>66</v>
      </c>
      <c r="C6754" t="s">
        <v>57</v>
      </c>
      <c r="D6754" t="s">
        <v>24</v>
      </c>
      <c r="E6754" t="s">
        <v>64</v>
      </c>
      <c r="F6754" t="s">
        <v>62</v>
      </c>
      <c r="G6754" t="s">
        <v>21</v>
      </c>
      <c r="H6754" t="s">
        <v>15</v>
      </c>
      <c r="I6754">
        <v>17</v>
      </c>
      <c r="J6754">
        <v>1.0294019436738699</v>
      </c>
      <c r="K6754">
        <v>1.0192145382809701</v>
      </c>
      <c r="L6754">
        <v>1.01874053928979E-2</v>
      </c>
      <c r="M6754">
        <v>9.8964310836054097E-3</v>
      </c>
      <c r="N6754">
        <v>86.890303432779803</v>
      </c>
      <c r="O6754">
        <v>76.634652921264603</v>
      </c>
      <c r="P6754">
        <v>0.114062763276047</v>
      </c>
      <c r="Q6754" s="27">
        <v>-0.17744584019619999</v>
      </c>
      <c r="R6754">
        <v>-0.13604105712699499</v>
      </c>
      <c r="S6754">
        <v>-4.9581482563750799E-2</v>
      </c>
      <c r="T6754">
        <v>1.01874053928979E-2</v>
      </c>
      <c r="U6754">
        <v>6.9956293349546603E-2</v>
      </c>
      <c r="V6754">
        <v>0.15641586791279</v>
      </c>
      <c r="W6754">
        <v>0.197820650981995</v>
      </c>
      <c r="X6754">
        <v>0.121823855268237</v>
      </c>
    </row>
    <row r="6755" spans="1:26" x14ac:dyDescent="0.2">
      <c r="A6755" t="s">
        <v>3588</v>
      </c>
      <c r="B6755" t="s">
        <v>66</v>
      </c>
      <c r="C6755" t="s">
        <v>57</v>
      </c>
      <c r="D6755" t="s">
        <v>24</v>
      </c>
      <c r="E6755" t="s">
        <v>64</v>
      </c>
      <c r="F6755" t="s">
        <v>62</v>
      </c>
      <c r="G6755" t="s">
        <v>21</v>
      </c>
      <c r="H6755" t="s">
        <v>15</v>
      </c>
      <c r="I6755">
        <v>18</v>
      </c>
      <c r="J6755">
        <v>1.05350061721876</v>
      </c>
      <c r="K6755">
        <v>1.0390280144433199</v>
      </c>
      <c r="L6755">
        <v>1.44726027754496E-2</v>
      </c>
      <c r="M6755">
        <v>1.3737631035905E-2</v>
      </c>
      <c r="N6755">
        <v>84.632636638947901</v>
      </c>
      <c r="O6755">
        <v>76.634652921264603</v>
      </c>
      <c r="P6755">
        <v>0.115836415941815</v>
      </c>
      <c r="Q6755" s="27">
        <v>-0.17607830144883599</v>
      </c>
      <c r="R6755">
        <v>-0.13402968246195701</v>
      </c>
      <c r="S6755">
        <v>-4.6225679178061599E-2</v>
      </c>
      <c r="T6755">
        <v>1.44726027754496E-2</v>
      </c>
      <c r="U6755">
        <v>7.5170884728960705E-2</v>
      </c>
      <c r="V6755">
        <v>0.16297488801285701</v>
      </c>
      <c r="W6755">
        <v>0.20502350699973601</v>
      </c>
      <c r="X6755">
        <v>0.12076063239936401</v>
      </c>
    </row>
    <row r="6756" spans="1:26" x14ac:dyDescent="0.2">
      <c r="A6756" t="s">
        <v>3589</v>
      </c>
      <c r="B6756" t="s">
        <v>66</v>
      </c>
      <c r="C6756" t="s">
        <v>57</v>
      </c>
      <c r="D6756" t="s">
        <v>24</v>
      </c>
      <c r="E6756" t="s">
        <v>64</v>
      </c>
      <c r="F6756" t="s">
        <v>62</v>
      </c>
      <c r="G6756" t="s">
        <v>21</v>
      </c>
      <c r="H6756" t="s">
        <v>15</v>
      </c>
      <c r="I6756">
        <v>19</v>
      </c>
      <c r="J6756">
        <v>1.0420934811950699</v>
      </c>
      <c r="K6756">
        <v>1.0254888437816401</v>
      </c>
      <c r="L6756">
        <v>1.66046374134242E-2</v>
      </c>
      <c r="M6756">
        <v>1.5933923120200401E-2</v>
      </c>
      <c r="N6756">
        <v>83.518894095526306</v>
      </c>
      <c r="O6756">
        <v>76.634652921264603</v>
      </c>
      <c r="P6756">
        <v>0.113498624238019</v>
      </c>
      <c r="Q6756" s="27">
        <v>-0.17010059945811801</v>
      </c>
      <c r="R6756">
        <v>-0.128900598859717</v>
      </c>
      <c r="S6756">
        <v>-4.2868641687298002E-2</v>
      </c>
      <c r="T6756">
        <v>1.66046374134242E-2</v>
      </c>
      <c r="U6756">
        <v>7.6077916514146401E-2</v>
      </c>
      <c r="V6756">
        <v>0.16210987368656499</v>
      </c>
      <c r="W6756">
        <v>0.203309874284966</v>
      </c>
      <c r="X6756">
        <v>0.10657144792845</v>
      </c>
    </row>
    <row r="6757" spans="1:26" x14ac:dyDescent="0.2">
      <c r="A6757" t="s">
        <v>3572</v>
      </c>
      <c r="B6757" t="s">
        <v>66</v>
      </c>
      <c r="C6757" t="s">
        <v>57</v>
      </c>
      <c r="D6757" t="s">
        <v>24</v>
      </c>
      <c r="E6757" t="s">
        <v>64</v>
      </c>
      <c r="F6757" t="s">
        <v>62</v>
      </c>
      <c r="G6757" t="s">
        <v>21</v>
      </c>
      <c r="H6757" t="s">
        <v>13</v>
      </c>
      <c r="I6757">
        <v>2</v>
      </c>
      <c r="J6757">
        <v>0.57302985393150796</v>
      </c>
      <c r="K6757">
        <v>0.56190193610642503</v>
      </c>
      <c r="L6757">
        <v>1.1127917825082601E-2</v>
      </c>
      <c r="M6757">
        <v>1.9419438182382499E-2</v>
      </c>
      <c r="N6757">
        <v>69.398828519922404</v>
      </c>
      <c r="O6757">
        <v>76.634652921264603</v>
      </c>
      <c r="P6757">
        <v>5.8963599723390797E-2</v>
      </c>
      <c r="Q6757" s="27">
        <v>-8.5867203719895299E-2</v>
      </c>
      <c r="R6757">
        <v>-6.4463417020304406E-2</v>
      </c>
      <c r="S6757">
        <v>-1.97690084299742E-2</v>
      </c>
      <c r="T6757">
        <v>1.1127917825082601E-2</v>
      </c>
      <c r="U6757">
        <v>4.2024844080139401E-2</v>
      </c>
      <c r="V6757">
        <v>8.6719252670469593E-2</v>
      </c>
      <c r="W6757">
        <v>0.10812303937006</v>
      </c>
      <c r="X6757">
        <v>2.8812449644311001E-2</v>
      </c>
    </row>
    <row r="6758" spans="1:26" x14ac:dyDescent="0.2">
      <c r="A6758" t="s">
        <v>3590</v>
      </c>
      <c r="B6758" t="s">
        <v>66</v>
      </c>
      <c r="C6758" t="s">
        <v>57</v>
      </c>
      <c r="D6758" t="s">
        <v>24</v>
      </c>
      <c r="E6758" t="s">
        <v>64</v>
      </c>
      <c r="F6758" t="s">
        <v>62</v>
      </c>
      <c r="G6758" t="s">
        <v>21</v>
      </c>
      <c r="H6758" t="s">
        <v>15</v>
      </c>
      <c r="I6758">
        <v>20</v>
      </c>
      <c r="J6758">
        <v>0.99627125423918295</v>
      </c>
      <c r="K6758">
        <v>0.97609352724024501</v>
      </c>
      <c r="L6758">
        <v>2.01777269989377E-2</v>
      </c>
      <c r="M6758">
        <v>2.02532462048668E-2</v>
      </c>
      <c r="N6758">
        <v>81.003568924982503</v>
      </c>
      <c r="O6758">
        <v>76.634652921264603</v>
      </c>
      <c r="P6758">
        <v>0.107045724869065</v>
      </c>
      <c r="Q6758" s="27">
        <v>-0.15591249041067401</v>
      </c>
      <c r="R6758">
        <v>-0.117054892283203</v>
      </c>
      <c r="S6758">
        <v>-3.5914232832452202E-2</v>
      </c>
      <c r="T6758">
        <v>2.01777269989377E-2</v>
      </c>
      <c r="U6758">
        <v>7.6269686830327504E-2</v>
      </c>
      <c r="V6758">
        <v>0.157410346281079</v>
      </c>
      <c r="W6758">
        <v>0.196267944408549</v>
      </c>
      <c r="X6758">
        <v>8.17466789075985E-2</v>
      </c>
      <c r="Z6758" s="1"/>
    </row>
    <row r="6759" spans="1:26" x14ac:dyDescent="0.2">
      <c r="A6759" t="s">
        <v>3591</v>
      </c>
      <c r="B6759" t="s">
        <v>66</v>
      </c>
      <c r="C6759" t="s">
        <v>57</v>
      </c>
      <c r="D6759" t="s">
        <v>24</v>
      </c>
      <c r="E6759" t="s">
        <v>64</v>
      </c>
      <c r="F6759" t="s">
        <v>62</v>
      </c>
      <c r="G6759" t="s">
        <v>21</v>
      </c>
      <c r="H6759" t="s">
        <v>15</v>
      </c>
      <c r="I6759">
        <v>21</v>
      </c>
      <c r="J6759">
        <v>1.02670553673753</v>
      </c>
      <c r="K6759">
        <v>1.00411016268363</v>
      </c>
      <c r="L6759">
        <v>2.25953740538983E-2</v>
      </c>
      <c r="M6759">
        <v>2.2007648001682801E-2</v>
      </c>
      <c r="N6759">
        <v>77.435055068149495</v>
      </c>
      <c r="O6759">
        <v>76.634652921264603</v>
      </c>
      <c r="P6759">
        <v>0.102723910679627</v>
      </c>
      <c r="Q6759" s="27">
        <v>-0.146385459014088</v>
      </c>
      <c r="R6759">
        <v>-0.10909667943738301</v>
      </c>
      <c r="S6759">
        <v>-3.1231955142226198E-2</v>
      </c>
      <c r="T6759">
        <v>2.25953740538983E-2</v>
      </c>
      <c r="U6759">
        <v>7.6422703250022803E-2</v>
      </c>
      <c r="V6759">
        <v>0.15428742754517999</v>
      </c>
      <c r="W6759">
        <v>0.191576207121885</v>
      </c>
      <c r="X6759">
        <v>6.3366909643488498E-2</v>
      </c>
    </row>
    <row r="6760" spans="1:26" x14ac:dyDescent="0.2">
      <c r="A6760" t="s">
        <v>3592</v>
      </c>
      <c r="B6760" t="s">
        <v>66</v>
      </c>
      <c r="C6760" t="s">
        <v>57</v>
      </c>
      <c r="D6760" t="s">
        <v>24</v>
      </c>
      <c r="E6760" t="s">
        <v>64</v>
      </c>
      <c r="F6760" t="s">
        <v>62</v>
      </c>
      <c r="G6760" t="s">
        <v>21</v>
      </c>
      <c r="H6760" t="s">
        <v>14</v>
      </c>
      <c r="I6760">
        <v>22</v>
      </c>
      <c r="J6760">
        <v>1.0039879404546701</v>
      </c>
      <c r="K6760">
        <v>0.99201354159975996</v>
      </c>
      <c r="L6760">
        <v>1.19743988549109E-2</v>
      </c>
      <c r="M6760">
        <v>1.19268353457395E-2</v>
      </c>
      <c r="N6760">
        <v>74.891926295710803</v>
      </c>
      <c r="O6760">
        <v>76.634652921264603</v>
      </c>
      <c r="P6760">
        <v>9.75949622613215E-2</v>
      </c>
      <c r="Q6760" s="27">
        <v>-0.14856931406496299</v>
      </c>
      <c r="R6760">
        <v>-0.113142342764103</v>
      </c>
      <c r="S6760">
        <v>-3.9165361370021502E-2</v>
      </c>
      <c r="T6760">
        <v>1.19743988549109E-2</v>
      </c>
      <c r="U6760">
        <v>6.3114159079843399E-2</v>
      </c>
      <c r="V6760">
        <v>0.13709114047392501</v>
      </c>
      <c r="W6760">
        <v>0.17251811177478499</v>
      </c>
      <c r="X6760">
        <v>4.50492830556527E-2</v>
      </c>
    </row>
    <row r="6761" spans="1:26" x14ac:dyDescent="0.2">
      <c r="A6761" t="s">
        <v>3593</v>
      </c>
      <c r="B6761" t="s">
        <v>66</v>
      </c>
      <c r="C6761" t="s">
        <v>57</v>
      </c>
      <c r="D6761" t="s">
        <v>24</v>
      </c>
      <c r="E6761" t="s">
        <v>64</v>
      </c>
      <c r="F6761" t="s">
        <v>62</v>
      </c>
      <c r="G6761" t="s">
        <v>21</v>
      </c>
      <c r="H6761" t="s">
        <v>14</v>
      </c>
      <c r="I6761">
        <v>23</v>
      </c>
      <c r="J6761">
        <v>0.90112953829804199</v>
      </c>
      <c r="K6761">
        <v>0.89245479301337405</v>
      </c>
      <c r="L6761">
        <v>8.6747452846682102E-3</v>
      </c>
      <c r="M6761">
        <v>9.6265241743735807E-3</v>
      </c>
      <c r="N6761">
        <v>73.195813272344793</v>
      </c>
      <c r="O6761">
        <v>76.634652921264603</v>
      </c>
      <c r="P6761">
        <v>8.8407617974023994E-2</v>
      </c>
      <c r="Q6761" s="27">
        <v>-0.13675578628260099</v>
      </c>
      <c r="R6761">
        <v>-0.10466382095803101</v>
      </c>
      <c r="S6761">
        <v>-3.7650846533720403E-2</v>
      </c>
      <c r="T6761">
        <v>8.6747452846682102E-3</v>
      </c>
      <c r="U6761">
        <v>5.5000337103056803E-2</v>
      </c>
      <c r="V6761">
        <v>0.122013311527367</v>
      </c>
      <c r="W6761">
        <v>0.15410527685193801</v>
      </c>
      <c r="X6761">
        <v>3.7708438136651701E-2</v>
      </c>
    </row>
    <row r="6762" spans="1:26" x14ac:dyDescent="0.2">
      <c r="A6762" t="s">
        <v>3594</v>
      </c>
      <c r="B6762" t="s">
        <v>66</v>
      </c>
      <c r="C6762" t="s">
        <v>57</v>
      </c>
      <c r="D6762" t="s">
        <v>24</v>
      </c>
      <c r="E6762" t="s">
        <v>64</v>
      </c>
      <c r="F6762" t="s">
        <v>62</v>
      </c>
      <c r="G6762" t="s">
        <v>21</v>
      </c>
      <c r="H6762" t="s">
        <v>14</v>
      </c>
      <c r="I6762">
        <v>24</v>
      </c>
      <c r="J6762">
        <v>0.77153986924620499</v>
      </c>
      <c r="K6762">
        <v>0.762359503590752</v>
      </c>
      <c r="L6762">
        <v>9.1803656554522908E-3</v>
      </c>
      <c r="M6762">
        <v>1.1898757305207701E-2</v>
      </c>
      <c r="N6762">
        <v>72.150703645160107</v>
      </c>
      <c r="O6762">
        <v>76.634652921264603</v>
      </c>
      <c r="P6762">
        <v>7.7084633728992505E-2</v>
      </c>
      <c r="Q6762" s="27">
        <v>-0.11762385682874001</v>
      </c>
      <c r="R6762">
        <v>-8.9642134785116095E-2</v>
      </c>
      <c r="S6762">
        <v>-3.1211982418539799E-2</v>
      </c>
      <c r="T6762">
        <v>9.1803656554522908E-3</v>
      </c>
      <c r="U6762">
        <v>4.9572713729444398E-2</v>
      </c>
      <c r="V6762">
        <v>0.108002866096021</v>
      </c>
      <c r="W6762">
        <v>0.13598458813964501</v>
      </c>
      <c r="X6762">
        <v>3.63985087636731E-2</v>
      </c>
    </row>
    <row r="6763" spans="1:26" x14ac:dyDescent="0.2">
      <c r="A6763" t="s">
        <v>3573</v>
      </c>
      <c r="B6763" t="s">
        <v>66</v>
      </c>
      <c r="C6763" t="s">
        <v>57</v>
      </c>
      <c r="D6763" t="s">
        <v>24</v>
      </c>
      <c r="E6763" t="s">
        <v>64</v>
      </c>
      <c r="F6763" t="s">
        <v>62</v>
      </c>
      <c r="G6763" t="s">
        <v>21</v>
      </c>
      <c r="H6763" t="s">
        <v>13</v>
      </c>
      <c r="I6763">
        <v>3</v>
      </c>
      <c r="J6763">
        <v>0.52604594795818604</v>
      </c>
      <c r="K6763">
        <v>0.51700633783715699</v>
      </c>
      <c r="L6763">
        <v>9.0396101210294E-3</v>
      </c>
      <c r="M6763">
        <v>1.71840694831242E-2</v>
      </c>
      <c r="N6763">
        <v>68.814998351705199</v>
      </c>
      <c r="O6763">
        <v>76.634652921264603</v>
      </c>
      <c r="P6763">
        <v>5.3275724315118303E-2</v>
      </c>
      <c r="Q6763" s="27">
        <v>-7.8598956377340101E-2</v>
      </c>
      <c r="R6763">
        <v>-5.9259868450952199E-2</v>
      </c>
      <c r="S6763">
        <v>-1.8876869420092601E-2</v>
      </c>
      <c r="T6763">
        <v>9.0396101210294E-3</v>
      </c>
      <c r="U6763">
        <v>3.6956089662151401E-2</v>
      </c>
      <c r="V6763">
        <v>7.7339088693010996E-2</v>
      </c>
      <c r="W6763">
        <v>9.6678176619398898E-2</v>
      </c>
      <c r="X6763">
        <v>2.45840709338421E-2</v>
      </c>
    </row>
    <row r="6764" spans="1:26" x14ac:dyDescent="0.2">
      <c r="A6764" t="s">
        <v>3574</v>
      </c>
      <c r="B6764" t="s">
        <v>66</v>
      </c>
      <c r="C6764" t="s">
        <v>57</v>
      </c>
      <c r="D6764" t="s">
        <v>24</v>
      </c>
      <c r="E6764" t="s">
        <v>64</v>
      </c>
      <c r="F6764" t="s">
        <v>62</v>
      </c>
      <c r="G6764" t="s">
        <v>21</v>
      </c>
      <c r="H6764" t="s">
        <v>13</v>
      </c>
      <c r="I6764">
        <v>4</v>
      </c>
      <c r="J6764">
        <v>0.496794051063917</v>
      </c>
      <c r="K6764">
        <v>0.489904350463851</v>
      </c>
      <c r="L6764">
        <v>6.8897006000656399E-3</v>
      </c>
      <c r="M6764">
        <v>1.38683234739041E-2</v>
      </c>
      <c r="N6764">
        <v>68.069467031654298</v>
      </c>
      <c r="O6764">
        <v>76.634652921264603</v>
      </c>
      <c r="P6764">
        <v>4.9316116925220303E-2</v>
      </c>
      <c r="Q6764" s="27">
        <v>-7.4235311741921703E-2</v>
      </c>
      <c r="R6764">
        <v>-5.6333561298066701E-2</v>
      </c>
      <c r="S6764">
        <v>-1.89519446687498E-2</v>
      </c>
      <c r="T6764">
        <v>6.8897006000656399E-3</v>
      </c>
      <c r="U6764">
        <v>3.2731345868881101E-2</v>
      </c>
      <c r="V6764">
        <v>7.0112962498197998E-2</v>
      </c>
      <c r="W6764">
        <v>8.8014712942053E-2</v>
      </c>
      <c r="X6764">
        <v>2.0921860151555002E-2</v>
      </c>
    </row>
    <row r="6765" spans="1:26" x14ac:dyDescent="0.2">
      <c r="A6765" t="s">
        <v>3575</v>
      </c>
      <c r="B6765" t="s">
        <v>66</v>
      </c>
      <c r="C6765" t="s">
        <v>57</v>
      </c>
      <c r="D6765" t="s">
        <v>24</v>
      </c>
      <c r="E6765" t="s">
        <v>64</v>
      </c>
      <c r="F6765" t="s">
        <v>62</v>
      </c>
      <c r="G6765" t="s">
        <v>21</v>
      </c>
      <c r="H6765" t="s">
        <v>13</v>
      </c>
      <c r="I6765">
        <v>5</v>
      </c>
      <c r="J6765">
        <v>0.484692964420189</v>
      </c>
      <c r="K6765">
        <v>0.47885175560492199</v>
      </c>
      <c r="L6765">
        <v>5.8412088152670696E-3</v>
      </c>
      <c r="M6765">
        <v>1.2051358785978201E-2</v>
      </c>
      <c r="N6765">
        <v>67.399980751344899</v>
      </c>
      <c r="O6765">
        <v>76.634652921264603</v>
      </c>
      <c r="P6765">
        <v>4.7451269255306398E-2</v>
      </c>
      <c r="Q6765" s="27">
        <v>-7.2216129109711896E-2</v>
      </c>
      <c r="R6765">
        <v>-5.4991318370035701E-2</v>
      </c>
      <c r="S6765">
        <v>-1.9023256274513501E-2</v>
      </c>
      <c r="T6765">
        <v>5.8412088152670696E-3</v>
      </c>
      <c r="U6765">
        <v>3.0705673905047599E-2</v>
      </c>
      <c r="V6765">
        <v>6.6673736000569805E-2</v>
      </c>
      <c r="W6765">
        <v>8.3898546740246105E-2</v>
      </c>
      <c r="X6765">
        <v>1.59527859795855E-2</v>
      </c>
    </row>
    <row r="6766" spans="1:26" x14ac:dyDescent="0.2">
      <c r="A6766" t="s">
        <v>3576</v>
      </c>
      <c r="B6766" t="s">
        <v>66</v>
      </c>
      <c r="C6766" t="s">
        <v>57</v>
      </c>
      <c r="D6766" t="s">
        <v>24</v>
      </c>
      <c r="E6766" t="s">
        <v>64</v>
      </c>
      <c r="F6766" t="s">
        <v>62</v>
      </c>
      <c r="G6766" t="s">
        <v>21</v>
      </c>
      <c r="H6766" t="s">
        <v>13</v>
      </c>
      <c r="I6766">
        <v>6</v>
      </c>
      <c r="J6766">
        <v>0.494321755467029</v>
      </c>
      <c r="K6766">
        <v>0.48952046173043801</v>
      </c>
      <c r="L6766">
        <v>4.8012937365914804E-3</v>
      </c>
      <c r="M6766">
        <v>9.7128918229691906E-3</v>
      </c>
      <c r="N6766">
        <v>66.718415617236403</v>
      </c>
      <c r="O6766">
        <v>76.634652921264603</v>
      </c>
      <c r="P6766">
        <v>4.8742576628255999E-2</v>
      </c>
      <c r="Q6766" s="27">
        <v>-7.5380244816889597E-2</v>
      </c>
      <c r="R6766">
        <v>-5.7686689500832701E-2</v>
      </c>
      <c r="S6766">
        <v>-2.0739816416614699E-2</v>
      </c>
      <c r="T6766">
        <v>4.8012937365914804E-3</v>
      </c>
      <c r="U6766">
        <v>3.0342403889797601E-2</v>
      </c>
      <c r="V6766">
        <v>6.7289276974015697E-2</v>
      </c>
      <c r="W6766">
        <v>8.4982832290072599E-2</v>
      </c>
      <c r="X6766">
        <v>6.0773949680520004E-3</v>
      </c>
    </row>
    <row r="6767" spans="1:26" x14ac:dyDescent="0.2">
      <c r="A6767" t="s">
        <v>3577</v>
      </c>
      <c r="B6767" t="s">
        <v>66</v>
      </c>
      <c r="C6767" t="s">
        <v>57</v>
      </c>
      <c r="D6767" t="s">
        <v>24</v>
      </c>
      <c r="E6767" t="s">
        <v>64</v>
      </c>
      <c r="F6767" t="s">
        <v>62</v>
      </c>
      <c r="G6767" t="s">
        <v>21</v>
      </c>
      <c r="H6767" t="s">
        <v>14</v>
      </c>
      <c r="I6767">
        <v>7</v>
      </c>
      <c r="J6767">
        <v>0.51300510566393998</v>
      </c>
      <c r="K6767">
        <v>0.50649790442966103</v>
      </c>
      <c r="L6767">
        <v>6.5072012342790499E-3</v>
      </c>
      <c r="M6767">
        <v>1.26844765528353E-2</v>
      </c>
      <c r="N6767">
        <v>66.170178646724807</v>
      </c>
      <c r="O6767">
        <v>76.634652921264603</v>
      </c>
      <c r="P6767">
        <v>5.4689817631865797E-2</v>
      </c>
      <c r="Q6767" s="27">
        <v>-8.3457548770140194E-2</v>
      </c>
      <c r="R6767">
        <v>-6.3605144969772903E-2</v>
      </c>
      <c r="S6767">
        <v>-2.2150263204818599E-2</v>
      </c>
      <c r="T6767">
        <v>6.5072012342790499E-3</v>
      </c>
      <c r="U6767">
        <v>3.5164665673376699E-2</v>
      </c>
      <c r="V6767">
        <v>7.6619547438331007E-2</v>
      </c>
      <c r="W6767">
        <v>9.6471951238698297E-2</v>
      </c>
      <c r="X6767">
        <v>-6.80892445024115E-3</v>
      </c>
    </row>
    <row r="6768" spans="1:26" x14ac:dyDescent="0.2">
      <c r="A6768" t="s">
        <v>3578</v>
      </c>
      <c r="B6768" t="s">
        <v>66</v>
      </c>
      <c r="C6768" t="s">
        <v>57</v>
      </c>
      <c r="D6768" t="s">
        <v>24</v>
      </c>
      <c r="E6768" t="s">
        <v>64</v>
      </c>
      <c r="F6768" t="s">
        <v>62</v>
      </c>
      <c r="G6768" t="s">
        <v>21</v>
      </c>
      <c r="H6768" t="s">
        <v>14</v>
      </c>
      <c r="I6768">
        <v>8</v>
      </c>
      <c r="J6768">
        <v>0.54603188170282901</v>
      </c>
      <c r="K6768">
        <v>0.53930233263981997</v>
      </c>
      <c r="L6768">
        <v>6.7295490630096301E-3</v>
      </c>
      <c r="M6768">
        <v>1.23244617915408E-2</v>
      </c>
      <c r="N6768">
        <v>68.407646351710596</v>
      </c>
      <c r="O6768">
        <v>76.634652921264603</v>
      </c>
      <c r="P6768">
        <v>6.0125639893392903E-2</v>
      </c>
      <c r="Q6768" s="27">
        <v>-9.2177128561621705E-2</v>
      </c>
      <c r="R6768">
        <v>-7.0351521280320101E-2</v>
      </c>
      <c r="S6768">
        <v>-2.4776286241128199E-2</v>
      </c>
      <c r="T6768">
        <v>6.7295490630096301E-3</v>
      </c>
      <c r="U6768">
        <v>3.8235384367147497E-2</v>
      </c>
      <c r="V6768">
        <v>8.3810619406339298E-2</v>
      </c>
      <c r="W6768">
        <v>0.105636226687641</v>
      </c>
      <c r="X6768">
        <v>1.05457310625196E-2</v>
      </c>
    </row>
    <row r="6769" spans="1:24" x14ac:dyDescent="0.2">
      <c r="A6769" t="s">
        <v>3579</v>
      </c>
      <c r="B6769" t="s">
        <v>66</v>
      </c>
      <c r="C6769" t="s">
        <v>57</v>
      </c>
      <c r="D6769" t="s">
        <v>24</v>
      </c>
      <c r="E6769" t="s">
        <v>64</v>
      </c>
      <c r="F6769" t="s">
        <v>62</v>
      </c>
      <c r="G6769" t="s">
        <v>21</v>
      </c>
      <c r="H6769" t="s">
        <v>14</v>
      </c>
      <c r="I6769">
        <v>9</v>
      </c>
      <c r="J6769">
        <v>0.58351657641367205</v>
      </c>
      <c r="K6769">
        <v>0.57553988596899397</v>
      </c>
      <c r="L6769">
        <v>7.9766904446780893E-3</v>
      </c>
      <c r="M6769">
        <v>1.36700322957461E-2</v>
      </c>
      <c r="N6769">
        <v>72.226568677500197</v>
      </c>
      <c r="O6769">
        <v>76.634652921264603</v>
      </c>
      <c r="P6769">
        <v>6.5400978400348295E-2</v>
      </c>
      <c r="Q6769" s="27">
        <v>-9.9607919023894806E-2</v>
      </c>
      <c r="R6769">
        <v>-7.5867363864568396E-2</v>
      </c>
      <c r="S6769">
        <v>-2.6293422237104399E-2</v>
      </c>
      <c r="T6769">
        <v>7.9766904446780893E-3</v>
      </c>
      <c r="U6769">
        <v>4.2246803126460598E-2</v>
      </c>
      <c r="V6769">
        <v>9.1820744753924599E-2</v>
      </c>
      <c r="W6769">
        <v>0.11556129991325099</v>
      </c>
      <c r="X6769">
        <v>4.01053562556863E-2</v>
      </c>
    </row>
    <row r="6770" spans="1:24" x14ac:dyDescent="0.2">
      <c r="A6770" t="s">
        <v>3379</v>
      </c>
      <c r="B6770" t="s">
        <v>66</v>
      </c>
      <c r="C6770" t="s">
        <v>57</v>
      </c>
      <c r="D6770" t="s">
        <v>24</v>
      </c>
      <c r="E6770" t="s">
        <v>64</v>
      </c>
      <c r="F6770" t="s">
        <v>62</v>
      </c>
      <c r="G6770" t="s">
        <v>20</v>
      </c>
      <c r="H6770" t="s">
        <v>13</v>
      </c>
      <c r="I6770">
        <v>1</v>
      </c>
      <c r="J6770">
        <v>0.61736436375806603</v>
      </c>
      <c r="K6770">
        <v>0.61196457841282403</v>
      </c>
      <c r="L6770">
        <v>5.3997853452417699E-3</v>
      </c>
      <c r="M6770">
        <v>8.7465128572886807E-3</v>
      </c>
      <c r="N6770">
        <v>70.3778862962278</v>
      </c>
      <c r="O6770">
        <v>77.196075477121596</v>
      </c>
      <c r="P6770">
        <v>6.6731097803372205E-2</v>
      </c>
      <c r="Q6770" s="27">
        <v>-0.10437287054130499</v>
      </c>
      <c r="R6770">
        <v>-8.0149482038681399E-2</v>
      </c>
      <c r="S6770">
        <v>-2.9567309903725299E-2</v>
      </c>
      <c r="T6770">
        <v>5.3997853452417699E-3</v>
      </c>
      <c r="U6770">
        <v>4.0366880594208801E-2</v>
      </c>
      <c r="V6770">
        <v>9.0949052729164898E-2</v>
      </c>
      <c r="W6770">
        <v>0.11517244123178901</v>
      </c>
      <c r="X6770">
        <v>3.2847476753867698E-2</v>
      </c>
    </row>
    <row r="6771" spans="1:24" x14ac:dyDescent="0.2">
      <c r="A6771" t="s">
        <v>3388</v>
      </c>
      <c r="B6771" t="s">
        <v>66</v>
      </c>
      <c r="C6771" t="s">
        <v>57</v>
      </c>
      <c r="D6771" t="s">
        <v>24</v>
      </c>
      <c r="E6771" t="s">
        <v>64</v>
      </c>
      <c r="F6771" t="s">
        <v>62</v>
      </c>
      <c r="G6771" t="s">
        <v>20</v>
      </c>
      <c r="H6771" t="s">
        <v>14</v>
      </c>
      <c r="I6771">
        <v>10</v>
      </c>
      <c r="J6771">
        <v>0.61245106315989495</v>
      </c>
      <c r="K6771">
        <v>0.60852972097077296</v>
      </c>
      <c r="L6771">
        <v>3.9213421891221203E-3</v>
      </c>
      <c r="M6771">
        <v>6.4027028851746199E-3</v>
      </c>
      <c r="N6771">
        <v>81.363191198255294</v>
      </c>
      <c r="O6771">
        <v>77.196075477121596</v>
      </c>
      <c r="P6771">
        <v>7.2584211760795395E-2</v>
      </c>
      <c r="Q6771" s="27">
        <v>-0.11547968615738601</v>
      </c>
      <c r="R6771">
        <v>-8.9131617288217502E-2</v>
      </c>
      <c r="S6771">
        <v>-3.4112784773534598E-2</v>
      </c>
      <c r="T6771">
        <v>3.9213421891221203E-3</v>
      </c>
      <c r="U6771">
        <v>4.1955469151778897E-2</v>
      </c>
      <c r="V6771">
        <v>9.6974301666461801E-2</v>
      </c>
      <c r="W6771">
        <v>0.12332237053563</v>
      </c>
      <c r="X6771">
        <v>5.8150244144786097E-2</v>
      </c>
    </row>
    <row r="6772" spans="1:24" x14ac:dyDescent="0.2">
      <c r="A6772" t="s">
        <v>3389</v>
      </c>
      <c r="B6772" t="s">
        <v>66</v>
      </c>
      <c r="C6772" t="s">
        <v>57</v>
      </c>
      <c r="D6772" t="s">
        <v>24</v>
      </c>
      <c r="E6772" t="s">
        <v>64</v>
      </c>
      <c r="F6772" t="s">
        <v>62</v>
      </c>
      <c r="G6772" t="s">
        <v>20</v>
      </c>
      <c r="H6772" t="s">
        <v>14</v>
      </c>
      <c r="I6772">
        <v>11</v>
      </c>
      <c r="J6772">
        <v>0.67319412799556</v>
      </c>
      <c r="K6772">
        <v>0.67140878554760497</v>
      </c>
      <c r="L6772">
        <v>1.7853424479556E-3</v>
      </c>
      <c r="M6772">
        <v>2.6520469708662801E-3</v>
      </c>
      <c r="N6772">
        <v>85.7380332960999</v>
      </c>
      <c r="O6772">
        <v>77.196075477121596</v>
      </c>
      <c r="P6772">
        <v>8.0083824078896207E-2</v>
      </c>
      <c r="Q6772" s="27">
        <v>-0.129952548161829</v>
      </c>
      <c r="R6772">
        <v>-0.100882120021189</v>
      </c>
      <c r="S6772">
        <v>-4.0178581369385999E-2</v>
      </c>
      <c r="T6772">
        <v>1.7853424479556E-3</v>
      </c>
      <c r="U6772">
        <v>4.3749266265297203E-2</v>
      </c>
      <c r="V6772">
        <v>0.104452804917101</v>
      </c>
      <c r="W6772">
        <v>0.13352323305774</v>
      </c>
      <c r="X6772">
        <v>7.0460136283601399E-2</v>
      </c>
    </row>
    <row r="6773" spans="1:24" x14ac:dyDescent="0.2">
      <c r="A6773" t="s">
        <v>3390</v>
      </c>
      <c r="B6773" t="s">
        <v>66</v>
      </c>
      <c r="C6773" t="s">
        <v>57</v>
      </c>
      <c r="D6773" t="s">
        <v>24</v>
      </c>
      <c r="E6773" t="s">
        <v>64</v>
      </c>
      <c r="F6773" t="s">
        <v>62</v>
      </c>
      <c r="G6773" t="s">
        <v>20</v>
      </c>
      <c r="H6773" t="s">
        <v>14</v>
      </c>
      <c r="I6773">
        <v>12</v>
      </c>
      <c r="J6773">
        <v>0.74168932931154297</v>
      </c>
      <c r="K6773">
        <v>0.739711074412428</v>
      </c>
      <c r="L6773">
        <v>1.9782548991140701E-3</v>
      </c>
      <c r="M6773">
        <v>2.66722847549976E-3</v>
      </c>
      <c r="N6773">
        <v>88.095747397149907</v>
      </c>
      <c r="O6773">
        <v>77.196075477121596</v>
      </c>
      <c r="P6773">
        <v>8.7471219939918493E-2</v>
      </c>
      <c r="Q6773" s="27">
        <v>-0.141911901902052</v>
      </c>
      <c r="R6773">
        <v>-0.110159849063861</v>
      </c>
      <c r="S6773">
        <v>-4.3856664349403197E-2</v>
      </c>
      <c r="T6773">
        <v>1.9782548991140701E-3</v>
      </c>
      <c r="U6773">
        <v>4.78131741476314E-2</v>
      </c>
      <c r="V6773">
        <v>0.11411635886209</v>
      </c>
      <c r="W6773">
        <v>0.14586841170028</v>
      </c>
      <c r="X6773">
        <v>8.62265565901979E-2</v>
      </c>
    </row>
    <row r="6774" spans="1:24" x14ac:dyDescent="0.2">
      <c r="A6774" t="s">
        <v>3391</v>
      </c>
      <c r="B6774" t="s">
        <v>66</v>
      </c>
      <c r="C6774" t="s">
        <v>57</v>
      </c>
      <c r="D6774" t="s">
        <v>24</v>
      </c>
      <c r="E6774" t="s">
        <v>64</v>
      </c>
      <c r="F6774" t="s">
        <v>62</v>
      </c>
      <c r="G6774" t="s">
        <v>20</v>
      </c>
      <c r="H6774" t="s">
        <v>14</v>
      </c>
      <c r="I6774">
        <v>13</v>
      </c>
      <c r="J6774">
        <v>0.80951642198163398</v>
      </c>
      <c r="K6774">
        <v>0.80621131122272205</v>
      </c>
      <c r="L6774">
        <v>3.30511075891168E-3</v>
      </c>
      <c r="M6774">
        <v>4.0828211376132701E-3</v>
      </c>
      <c r="N6774">
        <v>89.120622778169306</v>
      </c>
      <c r="O6774">
        <v>77.196075477121596</v>
      </c>
      <c r="P6774">
        <v>9.45606128803088E-2</v>
      </c>
      <c r="Q6774" s="27">
        <v>-0.15224709742919601</v>
      </c>
      <c r="R6774">
        <v>-0.117921594953644</v>
      </c>
      <c r="S6774">
        <v>-4.6244650390370103E-2</v>
      </c>
      <c r="T6774">
        <v>3.30511075891168E-3</v>
      </c>
      <c r="U6774">
        <v>5.2854871908193497E-2</v>
      </c>
      <c r="V6774">
        <v>0.12453181647146799</v>
      </c>
      <c r="W6774">
        <v>0.15885731894701999</v>
      </c>
      <c r="X6774">
        <v>0.10491404574771</v>
      </c>
    </row>
    <row r="6775" spans="1:24" x14ac:dyDescent="0.2">
      <c r="A6775" t="s">
        <v>3392</v>
      </c>
      <c r="B6775" t="s">
        <v>66</v>
      </c>
      <c r="C6775" t="s">
        <v>57</v>
      </c>
      <c r="D6775" t="s">
        <v>24</v>
      </c>
      <c r="E6775" t="s">
        <v>64</v>
      </c>
      <c r="F6775" t="s">
        <v>62</v>
      </c>
      <c r="G6775" t="s">
        <v>20</v>
      </c>
      <c r="H6775" t="s">
        <v>14</v>
      </c>
      <c r="I6775">
        <v>14</v>
      </c>
      <c r="J6775">
        <v>0.86729026414551103</v>
      </c>
      <c r="K6775">
        <v>0.86199570882978305</v>
      </c>
      <c r="L6775">
        <v>5.2945553157287299E-3</v>
      </c>
      <c r="M6775">
        <v>6.1047097316895803E-3</v>
      </c>
      <c r="N6775">
        <v>87.106695659059397</v>
      </c>
      <c r="O6775">
        <v>77.196075477121596</v>
      </c>
      <c r="P6775">
        <v>0.100687067658202</v>
      </c>
      <c r="Q6775" s="27">
        <v>-0.16033567098201401</v>
      </c>
      <c r="R6775">
        <v>-0.123786265422086</v>
      </c>
      <c r="S6775">
        <v>-4.7465468137169099E-2</v>
      </c>
      <c r="T6775">
        <v>5.2945553157287299E-3</v>
      </c>
      <c r="U6775">
        <v>5.8054578768626602E-2</v>
      </c>
      <c r="V6775">
        <v>0.13437537605354399</v>
      </c>
      <c r="W6775">
        <v>0.17092478161347099</v>
      </c>
      <c r="X6775">
        <v>0.114953818722031</v>
      </c>
    </row>
    <row r="6776" spans="1:24" x14ac:dyDescent="0.2">
      <c r="A6776" t="s">
        <v>3393</v>
      </c>
      <c r="B6776" t="s">
        <v>66</v>
      </c>
      <c r="C6776" t="s">
        <v>57</v>
      </c>
      <c r="D6776" t="s">
        <v>24</v>
      </c>
      <c r="E6776" t="s">
        <v>64</v>
      </c>
      <c r="F6776" t="s">
        <v>62</v>
      </c>
      <c r="G6776" t="s">
        <v>20</v>
      </c>
      <c r="H6776" t="s">
        <v>14</v>
      </c>
      <c r="I6776">
        <v>15</v>
      </c>
      <c r="J6776">
        <v>0.911479958267298</v>
      </c>
      <c r="K6776">
        <v>0.90471018418460303</v>
      </c>
      <c r="L6776">
        <v>6.7697740826953203E-3</v>
      </c>
      <c r="M6776">
        <v>7.4272330634285099E-3</v>
      </c>
      <c r="N6776">
        <v>84.130895782596497</v>
      </c>
      <c r="O6776">
        <v>77.196075477121596</v>
      </c>
      <c r="P6776">
        <v>0.105949703254021</v>
      </c>
      <c r="Q6776" s="27">
        <v>-0.167517487770169</v>
      </c>
      <c r="R6776">
        <v>-0.12905774548896001</v>
      </c>
      <c r="S6776">
        <v>-4.8747870422411702E-2</v>
      </c>
      <c r="T6776">
        <v>6.7697740826953203E-3</v>
      </c>
      <c r="U6776">
        <v>6.2287418587802297E-2</v>
      </c>
      <c r="V6776">
        <v>0.14259729365435</v>
      </c>
      <c r="W6776">
        <v>0.18105703593556</v>
      </c>
      <c r="X6776">
        <v>0.122071982512066</v>
      </c>
    </row>
    <row r="6777" spans="1:24" x14ac:dyDescent="0.2">
      <c r="A6777" t="s">
        <v>3394</v>
      </c>
      <c r="B6777" t="s">
        <v>66</v>
      </c>
      <c r="C6777" t="s">
        <v>57</v>
      </c>
      <c r="D6777" t="s">
        <v>24</v>
      </c>
      <c r="E6777" t="s">
        <v>64</v>
      </c>
      <c r="F6777" t="s">
        <v>62</v>
      </c>
      <c r="G6777" t="s">
        <v>20</v>
      </c>
      <c r="H6777" t="s">
        <v>14</v>
      </c>
      <c r="I6777">
        <v>16</v>
      </c>
      <c r="J6777">
        <v>0.95080754236984799</v>
      </c>
      <c r="K6777">
        <v>0.94181966396696704</v>
      </c>
      <c r="L6777">
        <v>8.9878784028806502E-3</v>
      </c>
      <c r="M6777">
        <v>9.4528892571452902E-3</v>
      </c>
      <c r="N6777">
        <v>84.362212959828696</v>
      </c>
      <c r="O6777">
        <v>77.196075477121596</v>
      </c>
      <c r="P6777">
        <v>0.110779694575989</v>
      </c>
      <c r="Q6777" s="27">
        <v>-0.173244719174622</v>
      </c>
      <c r="R6777">
        <v>-0.13303169004353799</v>
      </c>
      <c r="S6777">
        <v>-4.9060681554937702E-2</v>
      </c>
      <c r="T6777" s="1">
        <v>8.9878784028806502E-3</v>
      </c>
      <c r="U6777">
        <v>6.7036438360699002E-2</v>
      </c>
      <c r="V6777">
        <v>0.15100744684929901</v>
      </c>
      <c r="W6777">
        <v>0.191220475980383</v>
      </c>
      <c r="X6777">
        <v>0.120680865556344</v>
      </c>
    </row>
    <row r="6778" spans="1:24" x14ac:dyDescent="0.2">
      <c r="A6778" t="s">
        <v>3395</v>
      </c>
      <c r="B6778" t="s">
        <v>66</v>
      </c>
      <c r="C6778" t="s">
        <v>57</v>
      </c>
      <c r="D6778" t="s">
        <v>24</v>
      </c>
      <c r="E6778" t="s">
        <v>64</v>
      </c>
      <c r="F6778" t="s">
        <v>62</v>
      </c>
      <c r="G6778" t="s">
        <v>20</v>
      </c>
      <c r="H6778" t="s">
        <v>15</v>
      </c>
      <c r="I6778">
        <v>17</v>
      </c>
      <c r="J6778">
        <v>0.97710546820143795</v>
      </c>
      <c r="K6778">
        <v>0.95925120967696997</v>
      </c>
      <c r="L6778">
        <v>1.7854258524468002E-2</v>
      </c>
      <c r="M6778">
        <v>1.8272601173067199E-2</v>
      </c>
      <c r="N6778">
        <v>85.852392357707899</v>
      </c>
      <c r="O6778">
        <v>77.196075477121596</v>
      </c>
      <c r="P6778">
        <v>0.114125990801016</v>
      </c>
      <c r="Q6778" s="27">
        <v>-0.169882996343203</v>
      </c>
      <c r="R6778">
        <v>-0.12845526168243401</v>
      </c>
      <c r="S6778">
        <v>-4.1947760655264198E-2</v>
      </c>
      <c r="T6778">
        <v>1.7854258524468002E-2</v>
      </c>
      <c r="U6778">
        <v>7.7656277704200194E-2</v>
      </c>
      <c r="V6778">
        <v>0.16416377873137</v>
      </c>
      <c r="W6778">
        <v>0.20559151339213899</v>
      </c>
      <c r="X6778">
        <v>0.12188321150975701</v>
      </c>
    </row>
    <row r="6779" spans="1:24" x14ac:dyDescent="0.2">
      <c r="A6779" t="s">
        <v>3396</v>
      </c>
      <c r="B6779" t="s">
        <v>66</v>
      </c>
      <c r="C6779" t="s">
        <v>57</v>
      </c>
      <c r="D6779" t="s">
        <v>24</v>
      </c>
      <c r="E6779" t="s">
        <v>64</v>
      </c>
      <c r="F6779" t="s">
        <v>62</v>
      </c>
      <c r="G6779" t="s">
        <v>20</v>
      </c>
      <c r="H6779" t="s">
        <v>15</v>
      </c>
      <c r="I6779">
        <v>18</v>
      </c>
      <c r="J6779">
        <v>0.99537012082216603</v>
      </c>
      <c r="K6779">
        <v>0.97485685145648104</v>
      </c>
      <c r="L6779">
        <v>2.0513269365685299E-2</v>
      </c>
      <c r="M6779">
        <v>2.0608685087655201E-2</v>
      </c>
      <c r="N6779">
        <v>86.078102063667899</v>
      </c>
      <c r="O6779">
        <v>77.196075477121596</v>
      </c>
      <c r="P6779">
        <v>0.115896472640154</v>
      </c>
      <c r="Q6779" s="27">
        <v>-0.17013642812736801</v>
      </c>
      <c r="R6779">
        <v>-0.128066008558992</v>
      </c>
      <c r="S6779">
        <v>-4.0216482297755297E-2</v>
      </c>
      <c r="T6779">
        <v>2.0513269365685299E-2</v>
      </c>
      <c r="U6779">
        <v>8.1243021029126006E-2</v>
      </c>
      <c r="V6779">
        <v>0.16909254729036299</v>
      </c>
      <c r="W6779">
        <v>0.211162966858739</v>
      </c>
      <c r="X6779">
        <v>0.12081928737674399</v>
      </c>
    </row>
    <row r="6780" spans="1:24" x14ac:dyDescent="0.2">
      <c r="A6780" t="s">
        <v>3397</v>
      </c>
      <c r="B6780" t="s">
        <v>66</v>
      </c>
      <c r="C6780" t="s">
        <v>57</v>
      </c>
      <c r="D6780" t="s">
        <v>24</v>
      </c>
      <c r="E6780" t="s">
        <v>64</v>
      </c>
      <c r="F6780" t="s">
        <v>62</v>
      </c>
      <c r="G6780" t="s">
        <v>20</v>
      </c>
      <c r="H6780" t="s">
        <v>15</v>
      </c>
      <c r="I6780">
        <v>19</v>
      </c>
      <c r="J6780">
        <v>0.98177715955663203</v>
      </c>
      <c r="K6780">
        <v>0.96187877957922296</v>
      </c>
      <c r="L6780">
        <v>1.9898379977409199E-2</v>
      </c>
      <c r="M6780">
        <v>2.0267715319834099E-2</v>
      </c>
      <c r="N6780">
        <v>85.012907191408999</v>
      </c>
      <c r="O6780">
        <v>77.196075477121596</v>
      </c>
      <c r="P6780">
        <v>0.11355290697224001</v>
      </c>
      <c r="Q6780" s="27">
        <v>-0.16689615199192601</v>
      </c>
      <c r="R6780">
        <v>-0.12567644676100301</v>
      </c>
      <c r="S6780">
        <v>-3.9603343276044603E-2</v>
      </c>
      <c r="T6780">
        <v>1.9898379977409199E-2</v>
      </c>
      <c r="U6780">
        <v>7.9400103230862995E-2</v>
      </c>
      <c r="V6780">
        <v>0.165473206715821</v>
      </c>
      <c r="W6780">
        <v>0.206692911946744</v>
      </c>
      <c r="X6780">
        <v>0.106620365117364</v>
      </c>
    </row>
    <row r="6781" spans="1:24" x14ac:dyDescent="0.2">
      <c r="A6781" t="s">
        <v>3380</v>
      </c>
      <c r="B6781" t="s">
        <v>66</v>
      </c>
      <c r="C6781" t="s">
        <v>57</v>
      </c>
      <c r="D6781" t="s">
        <v>24</v>
      </c>
      <c r="E6781" t="s">
        <v>64</v>
      </c>
      <c r="F6781" t="s">
        <v>62</v>
      </c>
      <c r="G6781" t="s">
        <v>20</v>
      </c>
      <c r="H6781" t="s">
        <v>13</v>
      </c>
      <c r="I6781">
        <v>2</v>
      </c>
      <c r="J6781">
        <v>0.54901439309884104</v>
      </c>
      <c r="K6781">
        <v>0.54444303249079395</v>
      </c>
      <c r="L6781">
        <v>4.5713606080468698E-3</v>
      </c>
      <c r="M6781">
        <v>8.3264859091296602E-3</v>
      </c>
      <c r="N6781">
        <v>70.0525613569759</v>
      </c>
      <c r="O6781">
        <v>77.196075477121596</v>
      </c>
      <c r="P6781">
        <v>5.8976529812675101E-2</v>
      </c>
      <c r="Q6781" s="27">
        <v>-9.2445030933803601E-2</v>
      </c>
      <c r="R6781">
        <v>-7.1036550611802599E-2</v>
      </c>
      <c r="S6781">
        <v>-2.6332341013794901E-2</v>
      </c>
      <c r="T6781">
        <v>4.5713606080468698E-3</v>
      </c>
      <c r="U6781">
        <v>3.5475062229888603E-2</v>
      </c>
      <c r="V6781">
        <v>8.0179271827896303E-2</v>
      </c>
      <c r="W6781">
        <v>0.101587752149897</v>
      </c>
      <c r="X6781">
        <v>2.8809401879998999E-2</v>
      </c>
    </row>
    <row r="6782" spans="1:24" x14ac:dyDescent="0.2">
      <c r="A6782" t="s">
        <v>3398</v>
      </c>
      <c r="B6782" t="s">
        <v>66</v>
      </c>
      <c r="C6782" t="s">
        <v>57</v>
      </c>
      <c r="D6782" t="s">
        <v>24</v>
      </c>
      <c r="E6782" t="s">
        <v>64</v>
      </c>
      <c r="F6782" t="s">
        <v>62</v>
      </c>
      <c r="G6782" t="s">
        <v>20</v>
      </c>
      <c r="H6782" t="s">
        <v>15</v>
      </c>
      <c r="I6782">
        <v>20</v>
      </c>
      <c r="J6782">
        <v>0.95827980312257199</v>
      </c>
      <c r="K6782">
        <v>0.93711171651736902</v>
      </c>
      <c r="L6782">
        <v>2.1168086605203099E-2</v>
      </c>
      <c r="M6782">
        <v>2.2089672073048499E-2</v>
      </c>
      <c r="N6782">
        <v>81.097252925298207</v>
      </c>
      <c r="O6782">
        <v>77.196075477121596</v>
      </c>
      <c r="P6782">
        <v>0.10708820905917101</v>
      </c>
      <c r="Q6782" s="27">
        <v>-0.15499201729713299</v>
      </c>
      <c r="R6782">
        <v>-0.116118997408654</v>
      </c>
      <c r="S6782">
        <v>-3.4946134941802501E-2</v>
      </c>
      <c r="T6782">
        <v>2.1168086605203099E-2</v>
      </c>
      <c r="U6782">
        <v>7.7282308152208601E-2</v>
      </c>
      <c r="V6782">
        <v>0.15845517061906</v>
      </c>
      <c r="W6782">
        <v>0.197328190507539</v>
      </c>
      <c r="X6782">
        <v>8.1779785046811507E-2</v>
      </c>
    </row>
    <row r="6783" spans="1:24" x14ac:dyDescent="0.2">
      <c r="A6783" t="s">
        <v>3399</v>
      </c>
      <c r="B6783" t="s">
        <v>66</v>
      </c>
      <c r="C6783" t="s">
        <v>57</v>
      </c>
      <c r="D6783" t="s">
        <v>24</v>
      </c>
      <c r="E6783" t="s">
        <v>64</v>
      </c>
      <c r="F6783" t="s">
        <v>62</v>
      </c>
      <c r="G6783" t="s">
        <v>20</v>
      </c>
      <c r="H6783" t="s">
        <v>15</v>
      </c>
      <c r="I6783">
        <v>21</v>
      </c>
      <c r="J6783">
        <v>1.00001265085144</v>
      </c>
      <c r="K6783" s="1">
        <v>0.98128259592075096</v>
      </c>
      <c r="L6783">
        <v>1.8730054930689199E-2</v>
      </c>
      <c r="M6783">
        <v>1.8729817982544399E-2</v>
      </c>
      <c r="N6783">
        <v>76.415081469710302</v>
      </c>
      <c r="O6783">
        <v>77.196075477121596</v>
      </c>
      <c r="P6783">
        <v>0.10276288018103499</v>
      </c>
      <c r="Q6783" s="27">
        <v>-0.15031488296711301</v>
      </c>
      <c r="R6783">
        <v>-0.113011957461398</v>
      </c>
      <c r="S6783">
        <v>-3.51176942841731E-2</v>
      </c>
      <c r="T6783">
        <v>1.8730054930689199E-2</v>
      </c>
      <c r="U6783">
        <v>7.2577804145551497E-2</v>
      </c>
      <c r="V6783">
        <v>0.15047206732277599</v>
      </c>
      <c r="W6783">
        <v>0.187774992828492</v>
      </c>
      <c r="X6783">
        <v>6.33872340728866E-2</v>
      </c>
    </row>
    <row r="6784" spans="1:24" x14ac:dyDescent="0.2">
      <c r="A6784" t="s">
        <v>3400</v>
      </c>
      <c r="B6784" t="s">
        <v>66</v>
      </c>
      <c r="C6784" t="s">
        <v>57</v>
      </c>
      <c r="D6784" t="s">
        <v>24</v>
      </c>
      <c r="E6784" t="s">
        <v>64</v>
      </c>
      <c r="F6784" t="s">
        <v>62</v>
      </c>
      <c r="G6784" t="s">
        <v>20</v>
      </c>
      <c r="H6784" t="s">
        <v>14</v>
      </c>
      <c r="I6784">
        <v>22</v>
      </c>
      <c r="J6784">
        <v>0.97222600454184305</v>
      </c>
      <c r="K6784">
        <v>0.962652029744265</v>
      </c>
      <c r="L6784">
        <v>9.5739747975782993E-3</v>
      </c>
      <c r="M6784">
        <v>9.8474786241600203E-3</v>
      </c>
      <c r="N6784">
        <v>73.756122924155306</v>
      </c>
      <c r="O6784">
        <v>77.196075477121596</v>
      </c>
      <c r="P6784">
        <v>9.7627191434358496E-2</v>
      </c>
      <c r="Q6784" s="27">
        <v>-0.15102275511194099</v>
      </c>
      <c r="R6784">
        <v>-0.115584084621269</v>
      </c>
      <c r="S6784">
        <v>-4.15826735140256E-2</v>
      </c>
      <c r="T6784">
        <v>9.5739747975782993E-3</v>
      </c>
      <c r="U6784">
        <v>6.0730623109182202E-2</v>
      </c>
      <c r="V6784">
        <v>0.13473203421642599</v>
      </c>
      <c r="W6784">
        <v>0.170170704707098</v>
      </c>
      <c r="X6784">
        <v>4.50567221076544E-2</v>
      </c>
    </row>
    <row r="6785" spans="1:24" x14ac:dyDescent="0.2">
      <c r="A6785" t="s">
        <v>3401</v>
      </c>
      <c r="B6785" t="s">
        <v>66</v>
      </c>
      <c r="C6785" t="s">
        <v>57</v>
      </c>
      <c r="D6785" t="s">
        <v>24</v>
      </c>
      <c r="E6785" t="s">
        <v>64</v>
      </c>
      <c r="F6785" t="s">
        <v>62</v>
      </c>
      <c r="G6785" t="s">
        <v>20</v>
      </c>
      <c r="H6785" t="s">
        <v>14</v>
      </c>
      <c r="I6785">
        <v>23</v>
      </c>
      <c r="J6785">
        <v>0.86490874311268395</v>
      </c>
      <c r="K6785">
        <v>0.86048261622720001</v>
      </c>
      <c r="L6785">
        <v>4.4261268854836298E-3</v>
      </c>
      <c r="M6785">
        <v>5.1174495815068596E-3</v>
      </c>
      <c r="N6785">
        <v>72.343000739589797</v>
      </c>
      <c r="O6785">
        <v>77.196075477121596</v>
      </c>
      <c r="P6785">
        <v>8.8436302913648401E-2</v>
      </c>
      <c r="Q6785" s="27">
        <v>-0.14105159140746801</v>
      </c>
      <c r="R6785">
        <v>-0.10894921344981399</v>
      </c>
      <c r="S6785">
        <v>-4.19144958412681E-2</v>
      </c>
      <c r="T6785">
        <v>4.4261268854836298E-3</v>
      </c>
      <c r="U6785">
        <v>5.0766749612235401E-2</v>
      </c>
      <c r="V6785">
        <v>0.117801467220781</v>
      </c>
      <c r="W6785">
        <v>0.149903845178435</v>
      </c>
      <c r="X6785">
        <v>3.7710351033317803E-2</v>
      </c>
    </row>
    <row r="6786" spans="1:24" x14ac:dyDescent="0.2">
      <c r="A6786" t="s">
        <v>3402</v>
      </c>
      <c r="B6786" t="s">
        <v>66</v>
      </c>
      <c r="C6786" t="s">
        <v>57</v>
      </c>
      <c r="D6786" t="s">
        <v>24</v>
      </c>
      <c r="E6786" t="s">
        <v>64</v>
      </c>
      <c r="F6786" t="s">
        <v>62</v>
      </c>
      <c r="G6786" t="s">
        <v>20</v>
      </c>
      <c r="H6786" t="s">
        <v>14</v>
      </c>
      <c r="I6786">
        <v>24</v>
      </c>
      <c r="J6786">
        <v>0.73574301384836505</v>
      </c>
      <c r="K6786">
        <v>0.73267903100221299</v>
      </c>
      <c r="L6786">
        <v>3.0639828461523902E-3</v>
      </c>
      <c r="M6786">
        <v>4.1644742640857303E-3</v>
      </c>
      <c r="N6786">
        <v>71.269074354219399</v>
      </c>
      <c r="O6786">
        <v>77.196075477121596</v>
      </c>
      <c r="P6786">
        <v>7.7105775410064997E-2</v>
      </c>
      <c r="Q6786" s="27">
        <v>-0.123775017703404</v>
      </c>
      <c r="R6786">
        <v>-9.5785621229550894E-2</v>
      </c>
      <c r="S6786">
        <v>-3.7339443468721603E-2</v>
      </c>
      <c r="T6786">
        <v>3.0639828461523902E-3</v>
      </c>
      <c r="U6786">
        <v>4.3467409161026399E-2</v>
      </c>
      <c r="V6786">
        <v>0.10191358692185599</v>
      </c>
      <c r="W6786">
        <v>0.12990298339570899</v>
      </c>
      <c r="X6786">
        <v>3.6398553645023098E-2</v>
      </c>
    </row>
    <row r="6787" spans="1:24" x14ac:dyDescent="0.2">
      <c r="A6787" t="s">
        <v>3381</v>
      </c>
      <c r="B6787" t="s">
        <v>66</v>
      </c>
      <c r="C6787" t="s">
        <v>57</v>
      </c>
      <c r="D6787" t="s">
        <v>24</v>
      </c>
      <c r="E6787" t="s">
        <v>64</v>
      </c>
      <c r="F6787" t="s">
        <v>62</v>
      </c>
      <c r="G6787" t="s">
        <v>20</v>
      </c>
      <c r="H6787" t="s">
        <v>13</v>
      </c>
      <c r="I6787">
        <v>3</v>
      </c>
      <c r="J6787">
        <v>0.50458922943962203</v>
      </c>
      <c r="K6787">
        <v>0.50134852220180903</v>
      </c>
      <c r="L6787">
        <v>3.2407072378132199E-3</v>
      </c>
      <c r="M6787">
        <v>6.42246613430935E-3</v>
      </c>
      <c r="N6787">
        <v>69.099086438404299</v>
      </c>
      <c r="O6787">
        <v>77.196075477121596</v>
      </c>
      <c r="P6787">
        <v>5.3289738782389601E-2</v>
      </c>
      <c r="Q6787" s="27">
        <v>-8.4420913059217603E-2</v>
      </c>
      <c r="R6787">
        <v>-6.5076737881210198E-2</v>
      </c>
      <c r="S6787">
        <v>-2.4683115884158901E-2</v>
      </c>
      <c r="T6787">
        <v>3.2407072378132199E-3</v>
      </c>
      <c r="U6787">
        <v>3.1164530359785399E-2</v>
      </c>
      <c r="V6787">
        <v>7.1558152356836699E-2</v>
      </c>
      <c r="W6787">
        <v>9.0902327534844105E-2</v>
      </c>
      <c r="X6787">
        <v>2.4580235912748299E-2</v>
      </c>
    </row>
    <row r="6788" spans="1:24" x14ac:dyDescent="0.2">
      <c r="A6788" t="s">
        <v>3382</v>
      </c>
      <c r="B6788" t="s">
        <v>66</v>
      </c>
      <c r="C6788" t="s">
        <v>57</v>
      </c>
      <c r="D6788" t="s">
        <v>24</v>
      </c>
      <c r="E6788" t="s">
        <v>64</v>
      </c>
      <c r="F6788" t="s">
        <v>62</v>
      </c>
      <c r="G6788" t="s">
        <v>20</v>
      </c>
      <c r="H6788" t="s">
        <v>13</v>
      </c>
      <c r="I6788">
        <v>4</v>
      </c>
      <c r="J6788">
        <v>0.47729653621028401</v>
      </c>
      <c r="K6788">
        <v>0.47543875087778498</v>
      </c>
      <c r="L6788">
        <v>1.8577853324989999E-3</v>
      </c>
      <c r="M6788">
        <v>3.89230843209076E-3</v>
      </c>
      <c r="N6788">
        <v>68.122688545745405</v>
      </c>
      <c r="O6788">
        <v>77.196075477121596</v>
      </c>
      <c r="P6788">
        <v>4.9330647002867302E-2</v>
      </c>
      <c r="Q6788" s="27">
        <v>-7.9291128987217699E-2</v>
      </c>
      <c r="R6788">
        <v>-6.1384104125176801E-2</v>
      </c>
      <c r="S6788">
        <v>-2.3991473697003399E-2</v>
      </c>
      <c r="T6788">
        <v>1.8577853324989999E-3</v>
      </c>
      <c r="U6788">
        <v>2.7707044362001401E-2</v>
      </c>
      <c r="V6788">
        <v>6.5099674790174797E-2</v>
      </c>
      <c r="W6788">
        <v>8.3006699652215701E-2</v>
      </c>
      <c r="X6788">
        <v>2.0917598316430398E-2</v>
      </c>
    </row>
    <row r="6789" spans="1:24" x14ac:dyDescent="0.2">
      <c r="A6789" t="s">
        <v>3383</v>
      </c>
      <c r="B6789" t="s">
        <v>66</v>
      </c>
      <c r="C6789" t="s">
        <v>57</v>
      </c>
      <c r="D6789" t="s">
        <v>24</v>
      </c>
      <c r="E6789" t="s">
        <v>64</v>
      </c>
      <c r="F6789" t="s">
        <v>62</v>
      </c>
      <c r="G6789" t="s">
        <v>20</v>
      </c>
      <c r="H6789" t="s">
        <v>13</v>
      </c>
      <c r="I6789">
        <v>5</v>
      </c>
      <c r="J6789">
        <v>0.46649137612091601</v>
      </c>
      <c r="K6789">
        <v>0.46590527114601399</v>
      </c>
      <c r="L6789">
        <v>5.8610497490124702E-4</v>
      </c>
      <c r="M6789">
        <v>1.2564111683585101E-3</v>
      </c>
      <c r="N6789">
        <v>67.444734559089596</v>
      </c>
      <c r="O6789">
        <v>77.196075477121596</v>
      </c>
      <c r="P6789">
        <v>4.7463833086879403E-2</v>
      </c>
      <c r="Q6789" s="27">
        <v>-7.7491900453015405E-2</v>
      </c>
      <c r="R6789">
        <v>-6.02625290424781E-2</v>
      </c>
      <c r="S6789">
        <v>-2.42849435626236E-2</v>
      </c>
      <c r="T6789">
        <v>5.8610497490124702E-4</v>
      </c>
      <c r="U6789">
        <v>2.5457153512426101E-2</v>
      </c>
      <c r="V6789">
        <v>6.1434738992280601E-2</v>
      </c>
      <c r="W6789">
        <v>7.8664110402817899E-2</v>
      </c>
      <c r="X6789">
        <v>1.5946984910555798E-2</v>
      </c>
    </row>
    <row r="6790" spans="1:24" x14ac:dyDescent="0.2">
      <c r="A6790" t="s">
        <v>3384</v>
      </c>
      <c r="B6790" t="s">
        <v>66</v>
      </c>
      <c r="C6790" t="s">
        <v>57</v>
      </c>
      <c r="D6790" t="s">
        <v>24</v>
      </c>
      <c r="E6790" t="s">
        <v>64</v>
      </c>
      <c r="F6790" t="s">
        <v>62</v>
      </c>
      <c r="G6790" t="s">
        <v>20</v>
      </c>
      <c r="H6790" t="s">
        <v>13</v>
      </c>
      <c r="I6790">
        <v>6</v>
      </c>
      <c r="J6790">
        <v>0.47908997429889</v>
      </c>
      <c r="K6790">
        <v>0.47855693719858999</v>
      </c>
      <c r="L6790">
        <v>5.3303710029969204E-4</v>
      </c>
      <c r="M6790">
        <v>1.11260332900881E-3</v>
      </c>
      <c r="N6790">
        <v>67.1596116916689</v>
      </c>
      <c r="O6790">
        <v>77.196075477121596</v>
      </c>
      <c r="P6790">
        <v>4.8758260502825702E-2</v>
      </c>
      <c r="Q6790" s="27">
        <v>-7.9674301426848601E-2</v>
      </c>
      <c r="R6790">
        <v>-6.1975052864322901E-2</v>
      </c>
      <c r="S6790">
        <v>-2.5016291403180999E-2</v>
      </c>
      <c r="T6790">
        <v>5.3303710029969204E-4</v>
      </c>
      <c r="U6790">
        <v>2.60823656037804E-2</v>
      </c>
      <c r="V6790">
        <v>6.3041127064922306E-2</v>
      </c>
      <c r="W6790">
        <v>8.0740375627447999E-2</v>
      </c>
      <c r="X6790">
        <v>6.0687168233514296E-3</v>
      </c>
    </row>
    <row r="6791" spans="1:24" x14ac:dyDescent="0.2">
      <c r="A6791" t="s">
        <v>3385</v>
      </c>
      <c r="B6791" t="s">
        <v>66</v>
      </c>
      <c r="C6791" t="s">
        <v>57</v>
      </c>
      <c r="D6791" t="s">
        <v>24</v>
      </c>
      <c r="E6791" t="s">
        <v>64</v>
      </c>
      <c r="F6791" t="s">
        <v>62</v>
      </c>
      <c r="G6791" t="s">
        <v>20</v>
      </c>
      <c r="H6791" t="s">
        <v>14</v>
      </c>
      <c r="I6791">
        <v>7</v>
      </c>
      <c r="J6791">
        <v>0.501784823938348</v>
      </c>
      <c r="K6791">
        <v>0.49920242949857702</v>
      </c>
      <c r="L6791">
        <v>2.5823944397719398E-3</v>
      </c>
      <c r="M6791">
        <v>5.1464179795306497E-3</v>
      </c>
      <c r="N6791">
        <v>67.030937568197103</v>
      </c>
      <c r="O6791">
        <v>77.196075477121596</v>
      </c>
      <c r="P6791">
        <v>5.47081357762867E-2</v>
      </c>
      <c r="Q6791" s="27">
        <v>-8.7412488912219699E-2</v>
      </c>
      <c r="R6791">
        <v>-6.7553435625427594E-2</v>
      </c>
      <c r="S6791">
        <v>-2.6084668707002299E-2</v>
      </c>
      <c r="T6791">
        <v>2.5823944397719398E-3</v>
      </c>
      <c r="U6791">
        <v>3.1249457586546198E-2</v>
      </c>
      <c r="V6791">
        <v>7.2718224504971493E-2</v>
      </c>
      <c r="W6791">
        <v>9.2577277791763599E-2</v>
      </c>
      <c r="X6791">
        <v>-6.8133213163477004E-3</v>
      </c>
    </row>
    <row r="6792" spans="1:24" x14ac:dyDescent="0.2">
      <c r="A6792" t="s">
        <v>3386</v>
      </c>
      <c r="B6792" t="s">
        <v>66</v>
      </c>
      <c r="C6792" t="s">
        <v>57</v>
      </c>
      <c r="D6792" t="s">
        <v>24</v>
      </c>
      <c r="E6792" t="s">
        <v>64</v>
      </c>
      <c r="F6792" t="s">
        <v>62</v>
      </c>
      <c r="G6792" t="s">
        <v>20</v>
      </c>
      <c r="H6792" t="s">
        <v>14</v>
      </c>
      <c r="I6792">
        <v>8</v>
      </c>
      <c r="J6792">
        <v>0.533161533862341</v>
      </c>
      <c r="K6792">
        <v>0.53059778750464004</v>
      </c>
      <c r="L6792">
        <v>2.5637463577013499E-3</v>
      </c>
      <c r="M6792">
        <v>4.8085733776197298E-3</v>
      </c>
      <c r="N6792">
        <v>70.952620956133401</v>
      </c>
      <c r="O6792">
        <v>77.196075477121596</v>
      </c>
      <c r="P6792">
        <v>6.0150282226213402E-2</v>
      </c>
      <c r="Q6792" s="27">
        <v>-9.6383467904419706E-2</v>
      </c>
      <c r="R6792">
        <v>-7.4548915456304196E-2</v>
      </c>
      <c r="S6792">
        <v>-2.8955001528834502E-2</v>
      </c>
      <c r="T6792">
        <v>2.5637463577013499E-3</v>
      </c>
      <c r="U6792">
        <v>3.4082494244237198E-2</v>
      </c>
      <c r="V6792">
        <v>7.9676408171707E-2</v>
      </c>
      <c r="W6792">
        <v>0.101510960619822</v>
      </c>
      <c r="X6792">
        <v>1.05500270500129E-2</v>
      </c>
    </row>
    <row r="6793" spans="1:24" x14ac:dyDescent="0.2">
      <c r="A6793" t="s">
        <v>3387</v>
      </c>
      <c r="B6793" t="s">
        <v>66</v>
      </c>
      <c r="C6793" t="s">
        <v>57</v>
      </c>
      <c r="D6793" t="s">
        <v>24</v>
      </c>
      <c r="E6793" t="s">
        <v>64</v>
      </c>
      <c r="F6793" t="s">
        <v>62</v>
      </c>
      <c r="G6793" t="s">
        <v>20</v>
      </c>
      <c r="H6793" t="s">
        <v>14</v>
      </c>
      <c r="I6793">
        <v>9</v>
      </c>
      <c r="J6793">
        <v>0.566883937123002</v>
      </c>
      <c r="K6793">
        <v>0.56264308768101101</v>
      </c>
      <c r="L6793">
        <v>4.2408494419913303E-3</v>
      </c>
      <c r="M6793">
        <v>7.4809836092977E-3</v>
      </c>
      <c r="N6793">
        <v>76.323364269757107</v>
      </c>
      <c r="O6793">
        <v>77.196075477121596</v>
      </c>
      <c r="P6793">
        <v>6.5431314601400503E-2</v>
      </c>
      <c r="Q6793" s="27">
        <v>-0.103393663077313</v>
      </c>
      <c r="R6793">
        <v>-7.9642095877004201E-2</v>
      </c>
      <c r="S6793">
        <v>-3.00451594091426E-2</v>
      </c>
      <c r="T6793">
        <v>4.2408494419913303E-3</v>
      </c>
      <c r="U6793">
        <v>3.8526858293125202E-2</v>
      </c>
      <c r="V6793">
        <v>8.8123794760986807E-2</v>
      </c>
      <c r="W6793">
        <v>0.11187536196129499</v>
      </c>
      <c r="X6793">
        <v>4.0113260733641298E-2</v>
      </c>
    </row>
    <row r="6794" spans="1:24" x14ac:dyDescent="0.2">
      <c r="A6794" t="s">
        <v>2803</v>
      </c>
      <c r="B6794" t="s">
        <v>66</v>
      </c>
      <c r="C6794" t="s">
        <v>57</v>
      </c>
      <c r="D6794" t="s">
        <v>24</v>
      </c>
      <c r="E6794" t="s">
        <v>64</v>
      </c>
      <c r="F6794" t="s">
        <v>62</v>
      </c>
      <c r="G6794" t="s">
        <v>34</v>
      </c>
      <c r="H6794" t="s">
        <v>13</v>
      </c>
      <c r="I6794">
        <v>1</v>
      </c>
      <c r="J6794">
        <v>0.43015012587520302</v>
      </c>
      <c r="K6794">
        <v>0.43100971073743499</v>
      </c>
      <c r="L6794">
        <v>-8.5958486223218803E-4</v>
      </c>
      <c r="M6794">
        <v>-1.9983368840895701E-3</v>
      </c>
      <c r="N6794">
        <v>53.970115042816197</v>
      </c>
      <c r="O6794">
        <v>57.636950606480902</v>
      </c>
      <c r="P6794">
        <v>6.0216931744520898E-2</v>
      </c>
      <c r="Q6794" s="27">
        <v>-9.9916437581968998E-2</v>
      </c>
      <c r="R6794">
        <v>-7.8057691358708006E-2</v>
      </c>
      <c r="S6794">
        <v>-3.2413257096361101E-2</v>
      </c>
      <c r="T6794">
        <v>-8.5958486223218803E-4</v>
      </c>
      <c r="U6794">
        <v>3.06940873718968E-2</v>
      </c>
      <c r="V6794">
        <v>7.6338521634243595E-2</v>
      </c>
      <c r="W6794">
        <v>9.8197267857504697E-2</v>
      </c>
      <c r="X6794">
        <v>3.9274636871802299E-2</v>
      </c>
    </row>
    <row r="6795" spans="1:24" x14ac:dyDescent="0.2">
      <c r="A6795" t="s">
        <v>2812</v>
      </c>
      <c r="B6795" t="s">
        <v>66</v>
      </c>
      <c r="C6795" t="s">
        <v>57</v>
      </c>
      <c r="D6795" t="s">
        <v>24</v>
      </c>
      <c r="E6795" t="s">
        <v>64</v>
      </c>
      <c r="F6795" t="s">
        <v>62</v>
      </c>
      <c r="G6795" t="s">
        <v>34</v>
      </c>
      <c r="H6795" t="s">
        <v>14</v>
      </c>
      <c r="I6795">
        <v>10</v>
      </c>
      <c r="J6795">
        <v>0.495765085268011</v>
      </c>
      <c r="K6795">
        <v>0.49863195881022399</v>
      </c>
      <c r="L6795">
        <v>-2.8668735422130698E-3</v>
      </c>
      <c r="M6795">
        <v>-5.7827257856677E-3</v>
      </c>
      <c r="N6795" s="1">
        <v>57.330608097120802</v>
      </c>
      <c r="O6795">
        <v>57.636950606480902</v>
      </c>
      <c r="P6795">
        <v>7.6263205595264796E-2</v>
      </c>
      <c r="Q6795" s="27">
        <v>-0.12831984674642399</v>
      </c>
      <c r="R6795">
        <v>-0.100636303115343</v>
      </c>
      <c r="S6795">
        <v>-4.2828793274131798E-2</v>
      </c>
      <c r="T6795">
        <v>-2.8668735422130698E-3</v>
      </c>
      <c r="U6795">
        <v>3.7095046189705702E-2</v>
      </c>
      <c r="V6795">
        <v>9.4902556030916393E-2</v>
      </c>
      <c r="W6795">
        <v>0.122586099661997</v>
      </c>
      <c r="X6795">
        <v>7.4566689378482306E-2</v>
      </c>
    </row>
    <row r="6796" spans="1:24" x14ac:dyDescent="0.2">
      <c r="A6796" t="s">
        <v>2813</v>
      </c>
      <c r="B6796" t="s">
        <v>66</v>
      </c>
      <c r="C6796" t="s">
        <v>57</v>
      </c>
      <c r="D6796" t="s">
        <v>24</v>
      </c>
      <c r="E6796" t="s">
        <v>64</v>
      </c>
      <c r="F6796" t="s">
        <v>62</v>
      </c>
      <c r="G6796" t="s">
        <v>34</v>
      </c>
      <c r="H6796" t="s">
        <v>13</v>
      </c>
      <c r="I6796">
        <v>11</v>
      </c>
      <c r="J6796">
        <v>0.486680105852342</v>
      </c>
      <c r="K6796">
        <v>0.49010434504492301</v>
      </c>
      <c r="L6796">
        <v>-3.42423919258121E-3</v>
      </c>
      <c r="M6796">
        <v>-7.0359136348591899E-3</v>
      </c>
      <c r="N6796">
        <v>60.4185460321196</v>
      </c>
      <c r="O6796">
        <v>57.636950606480902</v>
      </c>
      <c r="P6796">
        <v>7.6947058179026098E-2</v>
      </c>
      <c r="Q6796" s="27">
        <v>-0.13000214989707901</v>
      </c>
      <c r="R6796">
        <v>-0.102070367778093</v>
      </c>
      <c r="S6796">
        <v>-4.3744497678390899E-2</v>
      </c>
      <c r="T6796">
        <v>-3.42423919258121E-3</v>
      </c>
      <c r="U6796">
        <v>3.6896019293228499E-2</v>
      </c>
      <c r="V6796">
        <v>9.5221889392930303E-2</v>
      </c>
      <c r="W6796">
        <v>0.123153671511917</v>
      </c>
      <c r="X6796">
        <v>9.2797491175890007E-2</v>
      </c>
    </row>
    <row r="6797" spans="1:24" x14ac:dyDescent="0.2">
      <c r="A6797" t="s">
        <v>2814</v>
      </c>
      <c r="B6797" t="s">
        <v>66</v>
      </c>
      <c r="C6797" t="s">
        <v>57</v>
      </c>
      <c r="D6797" t="s">
        <v>24</v>
      </c>
      <c r="E6797" t="s">
        <v>64</v>
      </c>
      <c r="F6797" t="s">
        <v>62</v>
      </c>
      <c r="G6797" t="s">
        <v>34</v>
      </c>
      <c r="H6797" t="s">
        <v>13</v>
      </c>
      <c r="I6797">
        <v>12</v>
      </c>
      <c r="J6797">
        <v>0.480756382077698</v>
      </c>
      <c r="K6797">
        <v>0.48409546275549797</v>
      </c>
      <c r="L6797">
        <v>-3.33908067780035E-3</v>
      </c>
      <c r="M6797">
        <v>-6.9454734295356698E-3</v>
      </c>
      <c r="N6797">
        <v>63.298099650885298</v>
      </c>
      <c r="O6797">
        <v>57.636950606480902</v>
      </c>
      <c r="P6797">
        <v>7.7039775404974198E-2</v>
      </c>
      <c r="Q6797" s="27">
        <v>-0.130069511218983</v>
      </c>
      <c r="R6797">
        <v>-0.102104072746977</v>
      </c>
      <c r="S6797">
        <v>-4.3707922990006802E-2</v>
      </c>
      <c r="T6797">
        <v>-3.33908067780035E-3</v>
      </c>
      <c r="U6797">
        <v>3.7029761634406098E-2</v>
      </c>
      <c r="V6797">
        <v>9.5425911391376503E-2</v>
      </c>
      <c r="W6797">
        <v>0.123391349863382</v>
      </c>
      <c r="X6797">
        <v>0.10805590815310399</v>
      </c>
    </row>
    <row r="6798" spans="1:24" x14ac:dyDescent="0.2">
      <c r="A6798" t="s">
        <v>2815</v>
      </c>
      <c r="B6798" t="s">
        <v>66</v>
      </c>
      <c r="C6798" t="s">
        <v>57</v>
      </c>
      <c r="D6798" t="s">
        <v>24</v>
      </c>
      <c r="E6798" t="s">
        <v>64</v>
      </c>
      <c r="F6798" t="s">
        <v>62</v>
      </c>
      <c r="G6798" t="s">
        <v>34</v>
      </c>
      <c r="H6798" t="s">
        <v>13</v>
      </c>
      <c r="I6798">
        <v>13</v>
      </c>
      <c r="J6798">
        <v>0.47524601073353501</v>
      </c>
      <c r="K6798">
        <v>0.47597491916272</v>
      </c>
      <c r="L6798">
        <v>-7.2890842918526904E-4</v>
      </c>
      <c r="M6798">
        <v>-1.5337497058843499E-3</v>
      </c>
      <c r="N6798">
        <v>65.465307876032995</v>
      </c>
      <c r="O6798">
        <v>57.636950606480902</v>
      </c>
      <c r="P6798">
        <v>7.6599599294972995E-2</v>
      </c>
      <c r="Q6798" s="27">
        <v>-0.12673524926941601</v>
      </c>
      <c r="R6798">
        <v>-9.8929594725340603E-2</v>
      </c>
      <c r="S6798">
        <v>-4.0867098459751103E-2</v>
      </c>
      <c r="T6798">
        <v>-7.2890842918526904E-4</v>
      </c>
      <c r="U6798">
        <v>3.9409281601380602E-2</v>
      </c>
      <c r="V6798">
        <v>9.7471777866970102E-2</v>
      </c>
      <c r="W6798">
        <v>0.125277432411045</v>
      </c>
      <c r="X6798">
        <v>0.12108049827801</v>
      </c>
    </row>
    <row r="6799" spans="1:24" x14ac:dyDescent="0.2">
      <c r="A6799" t="s">
        <v>2816</v>
      </c>
      <c r="B6799" t="s">
        <v>66</v>
      </c>
      <c r="C6799" t="s">
        <v>57</v>
      </c>
      <c r="D6799" t="s">
        <v>24</v>
      </c>
      <c r="E6799" t="s">
        <v>64</v>
      </c>
      <c r="F6799" t="s">
        <v>62</v>
      </c>
      <c r="G6799" t="s">
        <v>34</v>
      </c>
      <c r="H6799" t="s">
        <v>13</v>
      </c>
      <c r="I6799">
        <v>14</v>
      </c>
      <c r="J6799">
        <v>0.465671598720099</v>
      </c>
      <c r="K6799" s="1">
        <v>0.465960923104277</v>
      </c>
      <c r="L6799">
        <v>-2.8932438417735202E-4</v>
      </c>
      <c r="M6799">
        <v>-6.2130562605183803E-4</v>
      </c>
      <c r="N6799">
        <v>66.497990193223998</v>
      </c>
      <c r="O6799">
        <v>57.636950606480902</v>
      </c>
      <c r="P6799">
        <v>7.6152697360871102E-2</v>
      </c>
      <c r="Q6799" s="27">
        <v>-0.12556051154281</v>
      </c>
      <c r="R6799">
        <v>-9.7917082400814107E-2</v>
      </c>
      <c r="S6799">
        <v>-4.01933378012738E-2</v>
      </c>
      <c r="T6799">
        <v>-2.8932438417735202E-4</v>
      </c>
      <c r="U6799">
        <v>3.96146890329191E-2</v>
      </c>
      <c r="V6799">
        <v>9.7338433632459406E-2</v>
      </c>
      <c r="W6799">
        <v>0.124981862774456</v>
      </c>
      <c r="X6799">
        <v>0.119841377724974</v>
      </c>
    </row>
    <row r="6800" spans="1:24" x14ac:dyDescent="0.2">
      <c r="A6800" t="s">
        <v>2817</v>
      </c>
      <c r="B6800" t="s">
        <v>66</v>
      </c>
      <c r="C6800" t="s">
        <v>57</v>
      </c>
      <c r="D6800" t="s">
        <v>24</v>
      </c>
      <c r="E6800" t="s">
        <v>64</v>
      </c>
      <c r="F6800" t="s">
        <v>62</v>
      </c>
      <c r="G6800" t="s">
        <v>34</v>
      </c>
      <c r="H6800" t="s">
        <v>14</v>
      </c>
      <c r="I6800">
        <v>15</v>
      </c>
      <c r="J6800">
        <v>0.45984090485529</v>
      </c>
      <c r="K6800">
        <v>0.46067046248851301</v>
      </c>
      <c r="L6800">
        <v>-8.2955763322286702E-4</v>
      </c>
      <c r="M6800">
        <v>-1.8040100923251399E-3</v>
      </c>
      <c r="N6800">
        <v>66.597367062130402</v>
      </c>
      <c r="O6800">
        <v>57.636950606480902</v>
      </c>
      <c r="P6800">
        <v>7.6529338417365797E-2</v>
      </c>
      <c r="Q6800" s="27">
        <v>-0.12672031932979</v>
      </c>
      <c r="R6800">
        <v>-9.89401694842858E-2</v>
      </c>
      <c r="S6800">
        <v>-4.0930930963922502E-2</v>
      </c>
      <c r="T6800">
        <v>-8.2955763322286702E-4</v>
      </c>
      <c r="U6800">
        <v>3.92718156974768E-2</v>
      </c>
      <c r="V6800">
        <v>9.7281054217840002E-2</v>
      </c>
      <c r="W6800">
        <v>0.12506120406334401</v>
      </c>
      <c r="X6800">
        <v>0.117246466129244</v>
      </c>
    </row>
    <row r="6801" spans="1:24" x14ac:dyDescent="0.2">
      <c r="A6801" t="s">
        <v>2818</v>
      </c>
      <c r="B6801" t="s">
        <v>66</v>
      </c>
      <c r="C6801" t="s">
        <v>57</v>
      </c>
      <c r="D6801" t="s">
        <v>24</v>
      </c>
      <c r="E6801" t="s">
        <v>64</v>
      </c>
      <c r="F6801" t="s">
        <v>62</v>
      </c>
      <c r="G6801" t="s">
        <v>34</v>
      </c>
      <c r="H6801" t="s">
        <v>14</v>
      </c>
      <c r="I6801">
        <v>16</v>
      </c>
      <c r="J6801">
        <v>0.47016630435691897</v>
      </c>
      <c r="K6801">
        <v>0.46925234345158201</v>
      </c>
      <c r="L6801">
        <v>9.1396090533691905E-4</v>
      </c>
      <c r="M6801">
        <v>1.9439098397045101E-3</v>
      </c>
      <c r="N6801">
        <v>66.395412803366497</v>
      </c>
      <c r="O6801">
        <v>57.636950606480902</v>
      </c>
      <c r="P6801">
        <v>7.8712510416764206E-2</v>
      </c>
      <c r="Q6801" s="27">
        <v>-0.12856811873023999</v>
      </c>
      <c r="R6801">
        <v>-9.9995477448954803E-2</v>
      </c>
      <c r="S6801">
        <v>-4.0331394553047503E-2</v>
      </c>
      <c r="T6801">
        <v>9.1396090533691905E-4</v>
      </c>
      <c r="U6801">
        <v>4.2159316363721402E-2</v>
      </c>
      <c r="V6801">
        <v>0.10182339925962899</v>
      </c>
      <c r="W6801">
        <v>0.130396040540914</v>
      </c>
      <c r="X6801">
        <v>0.108037273900474</v>
      </c>
    </row>
    <row r="6802" spans="1:24" x14ac:dyDescent="0.2">
      <c r="A6802" t="s">
        <v>2819</v>
      </c>
      <c r="B6802" t="s">
        <v>66</v>
      </c>
      <c r="C6802" t="s">
        <v>57</v>
      </c>
      <c r="D6802" t="s">
        <v>24</v>
      </c>
      <c r="E6802" t="s">
        <v>64</v>
      </c>
      <c r="F6802" t="s">
        <v>62</v>
      </c>
      <c r="G6802" t="s">
        <v>34</v>
      </c>
      <c r="H6802" t="s">
        <v>15</v>
      </c>
      <c r="I6802">
        <v>17</v>
      </c>
      <c r="J6802">
        <v>0.49584109903510898</v>
      </c>
      <c r="K6802">
        <v>0.49203899491092501</v>
      </c>
      <c r="L6802">
        <v>3.80210412418317E-3</v>
      </c>
      <c r="M6802">
        <v>7.6679890625886904E-3</v>
      </c>
      <c r="N6802">
        <v>65.637174643878495</v>
      </c>
      <c r="O6802">
        <v>57.636950606480902</v>
      </c>
      <c r="P6802">
        <v>8.3766746135334899E-2</v>
      </c>
      <c r="Q6802" s="27">
        <v>-0.133994193268443</v>
      </c>
      <c r="R6802">
        <v>-0.103586864421316</v>
      </c>
      <c r="S6802">
        <v>-4.00916708507323E-2</v>
      </c>
      <c r="T6802">
        <v>3.80210412418317E-3</v>
      </c>
      <c r="U6802">
        <v>4.7695879099098698E-2</v>
      </c>
      <c r="V6802">
        <v>0.11119107266968301</v>
      </c>
      <c r="W6802">
        <v>0.141598401516809</v>
      </c>
      <c r="X6802">
        <v>0.103465046024401</v>
      </c>
    </row>
    <row r="6803" spans="1:24" x14ac:dyDescent="0.2">
      <c r="A6803" t="s">
        <v>2820</v>
      </c>
      <c r="B6803" t="s">
        <v>66</v>
      </c>
      <c r="C6803" t="s">
        <v>57</v>
      </c>
      <c r="D6803" t="s">
        <v>24</v>
      </c>
      <c r="E6803" t="s">
        <v>64</v>
      </c>
      <c r="F6803" t="s">
        <v>62</v>
      </c>
      <c r="G6803" t="s">
        <v>34</v>
      </c>
      <c r="H6803" t="s">
        <v>15</v>
      </c>
      <c r="I6803">
        <v>18</v>
      </c>
      <c r="J6803">
        <v>0.56079277814601702</v>
      </c>
      <c r="K6803">
        <v>0.55709389783420304</v>
      </c>
      <c r="L6803">
        <v>3.6988803118147701E-3</v>
      </c>
      <c r="M6803">
        <v>6.5958058947251097E-3</v>
      </c>
      <c r="N6803">
        <v>63.819032163449897</v>
      </c>
      <c r="O6803">
        <v>57.636950606480902</v>
      </c>
      <c r="P6803">
        <v>9.3723551253703102E-2</v>
      </c>
      <c r="Q6803" s="27">
        <v>-0.15047636150052701</v>
      </c>
      <c r="R6803">
        <v>-0.11645471239543299</v>
      </c>
      <c r="S6803">
        <v>-4.54122605451256E-2</v>
      </c>
      <c r="T6803">
        <v>3.6988803118147701E-3</v>
      </c>
      <c r="U6803">
        <v>5.2810021168755203E-2</v>
      </c>
      <c r="V6803">
        <v>0.12385247301906201</v>
      </c>
      <c r="W6803">
        <v>0.157874122124156</v>
      </c>
      <c r="X6803">
        <v>0.10765566982003399</v>
      </c>
    </row>
    <row r="6804" spans="1:24" x14ac:dyDescent="0.2">
      <c r="A6804" t="s">
        <v>2821</v>
      </c>
      <c r="B6804" t="s">
        <v>66</v>
      </c>
      <c r="C6804" t="s">
        <v>57</v>
      </c>
      <c r="D6804" t="s">
        <v>24</v>
      </c>
      <c r="E6804" t="s">
        <v>64</v>
      </c>
      <c r="F6804" t="s">
        <v>62</v>
      </c>
      <c r="G6804" t="s">
        <v>34</v>
      </c>
      <c r="H6804" t="s">
        <v>15</v>
      </c>
      <c r="I6804">
        <v>19</v>
      </c>
      <c r="J6804">
        <v>0.65020592888947304</v>
      </c>
      <c r="K6804">
        <v>0.64832782919179899</v>
      </c>
      <c r="L6804">
        <v>1.8780996976742201E-3</v>
      </c>
      <c r="M6804">
        <v>2.8884690437719399E-3</v>
      </c>
      <c r="N6804">
        <v>61.916820720623903</v>
      </c>
      <c r="O6804">
        <v>57.636950606480902</v>
      </c>
      <c r="P6804">
        <v>9.7467845085075999E-2</v>
      </c>
      <c r="Q6804" s="27">
        <v>-0.15845650546727599</v>
      </c>
      <c r="R6804">
        <v>-0.12307567770139299</v>
      </c>
      <c r="S6804">
        <v>-4.9195051126905601E-2</v>
      </c>
      <c r="T6804">
        <v>1.8780996976742201E-3</v>
      </c>
      <c r="U6804">
        <v>5.2951250522254002E-2</v>
      </c>
      <c r="V6804">
        <v>0.12683187709674201</v>
      </c>
      <c r="W6804">
        <v>0.16221270486262401</v>
      </c>
      <c r="X6804">
        <v>0.10087112282583</v>
      </c>
    </row>
    <row r="6805" spans="1:24" x14ac:dyDescent="0.2">
      <c r="A6805" t="s">
        <v>2804</v>
      </c>
      <c r="B6805" t="s">
        <v>66</v>
      </c>
      <c r="C6805" t="s">
        <v>57</v>
      </c>
      <c r="D6805" t="s">
        <v>24</v>
      </c>
      <c r="E6805" t="s">
        <v>64</v>
      </c>
      <c r="F6805" t="s">
        <v>62</v>
      </c>
      <c r="G6805" t="s">
        <v>34</v>
      </c>
      <c r="H6805" t="s">
        <v>13</v>
      </c>
      <c r="I6805">
        <v>2</v>
      </c>
      <c r="J6805">
        <v>0.39351362670475998</v>
      </c>
      <c r="K6805">
        <v>0.39481725558069602</v>
      </c>
      <c r="L6805">
        <v>-1.3036288759359499E-3</v>
      </c>
      <c r="M6805">
        <v>-3.3127922071019499E-3</v>
      </c>
      <c r="N6805">
        <v>53.943853667609098</v>
      </c>
      <c r="O6805">
        <v>57.636950606480902</v>
      </c>
      <c r="P6805">
        <v>5.4955660970617097E-2</v>
      </c>
      <c r="Q6805" s="27">
        <v>-9.1705691172600995E-2</v>
      </c>
      <c r="R6805">
        <v>-7.1756786240267004E-2</v>
      </c>
      <c r="S6805">
        <v>-3.0100395224539299E-2</v>
      </c>
      <c r="T6805">
        <v>-1.3036288759359499E-3</v>
      </c>
      <c r="U6805">
        <v>2.7493137472667399E-2</v>
      </c>
      <c r="V6805">
        <v>6.9149528488395104E-2</v>
      </c>
      <c r="W6805">
        <v>8.9098433420729095E-2</v>
      </c>
      <c r="X6805">
        <v>3.31088972875394E-2</v>
      </c>
    </row>
    <row r="6806" spans="1:24" x14ac:dyDescent="0.2">
      <c r="A6806" t="s">
        <v>2822</v>
      </c>
      <c r="B6806" t="s">
        <v>66</v>
      </c>
      <c r="C6806" t="s">
        <v>57</v>
      </c>
      <c r="D6806" t="s">
        <v>24</v>
      </c>
      <c r="E6806" t="s">
        <v>64</v>
      </c>
      <c r="F6806" t="s">
        <v>62</v>
      </c>
      <c r="G6806" t="s">
        <v>34</v>
      </c>
      <c r="H6806" t="s">
        <v>15</v>
      </c>
      <c r="I6806">
        <v>20</v>
      </c>
      <c r="J6806">
        <v>0.72688348982506801</v>
      </c>
      <c r="K6806">
        <v>0.72711611259322095</v>
      </c>
      <c r="L6806">
        <v>-2.3262276815325399E-4</v>
      </c>
      <c r="M6806">
        <v>-3.2002758545146901E-4</v>
      </c>
      <c r="N6806">
        <v>59.463895637835002</v>
      </c>
      <c r="O6806">
        <v>57.636950606480902</v>
      </c>
      <c r="P6806">
        <v>9.4729797168740998E-2</v>
      </c>
      <c r="Q6806" s="27">
        <v>-0.156063139110732</v>
      </c>
      <c r="R6806">
        <v>-0.121676222738479</v>
      </c>
      <c r="S6806">
        <v>-4.9871036484573597E-2</v>
      </c>
      <c r="T6806">
        <v>-2.3262276815325399E-4</v>
      </c>
      <c r="U6806">
        <v>4.9405790948267102E-2</v>
      </c>
      <c r="V6806">
        <v>0.121210977202173</v>
      </c>
      <c r="W6806">
        <v>0.15559789357442599</v>
      </c>
      <c r="X6806">
        <v>7.8035361851903698E-2</v>
      </c>
    </row>
    <row r="6807" spans="1:24" x14ac:dyDescent="0.2">
      <c r="A6807" t="s">
        <v>2823</v>
      </c>
      <c r="B6807" t="s">
        <v>66</v>
      </c>
      <c r="C6807" t="s">
        <v>57</v>
      </c>
      <c r="D6807" t="s">
        <v>24</v>
      </c>
      <c r="E6807" t="s">
        <v>64</v>
      </c>
      <c r="F6807" t="s">
        <v>62</v>
      </c>
      <c r="G6807" t="s">
        <v>34</v>
      </c>
      <c r="H6807" t="s">
        <v>15</v>
      </c>
      <c r="I6807">
        <v>21</v>
      </c>
      <c r="J6807">
        <v>0.72741373401713005</v>
      </c>
      <c r="K6807">
        <v>0.72866985293303399</v>
      </c>
      <c r="L6807">
        <v>-1.25611891590352E-3</v>
      </c>
      <c r="M6807">
        <v>-1.72682870443843E-3</v>
      </c>
      <c r="N6807">
        <v>57.320414496967402</v>
      </c>
      <c r="O6807">
        <v>57.636950606480902</v>
      </c>
      <c r="P6807">
        <v>9.1506389377164196E-2</v>
      </c>
      <c r="Q6807" s="27">
        <v>-0.15178412944133901</v>
      </c>
      <c r="R6807">
        <v>-0.11856731009742801</v>
      </c>
      <c r="S6807">
        <v>-4.9205466949537598E-2</v>
      </c>
      <c r="T6807">
        <v>-1.25611891590352E-3</v>
      </c>
      <c r="U6807">
        <v>4.6693229117730502E-2</v>
      </c>
      <c r="V6807">
        <v>0.11605507226562101</v>
      </c>
      <c r="W6807">
        <v>0.149271891609532</v>
      </c>
      <c r="X6807">
        <v>5.4430666323910401E-2</v>
      </c>
    </row>
    <row r="6808" spans="1:24" x14ac:dyDescent="0.2">
      <c r="A6808" t="s">
        <v>2824</v>
      </c>
      <c r="B6808" t="s">
        <v>66</v>
      </c>
      <c r="C6808" t="s">
        <v>57</v>
      </c>
      <c r="D6808" t="s">
        <v>24</v>
      </c>
      <c r="E6808" t="s">
        <v>64</v>
      </c>
      <c r="F6808" t="s">
        <v>62</v>
      </c>
      <c r="G6808" t="s">
        <v>34</v>
      </c>
      <c r="H6808" t="s">
        <v>14</v>
      </c>
      <c r="I6808">
        <v>22</v>
      </c>
      <c r="J6808">
        <v>0.67589933195233298</v>
      </c>
      <c r="K6808">
        <v>0.67748842848045199</v>
      </c>
      <c r="L6808">
        <v>-1.58909652811989E-3</v>
      </c>
      <c r="M6808">
        <v>-2.3510846260637501E-3</v>
      </c>
      <c r="N6808">
        <v>55.537069391919999</v>
      </c>
      <c r="O6808">
        <v>57.636950606480902</v>
      </c>
      <c r="P6808">
        <v>8.5945090793920806E-2</v>
      </c>
      <c r="Q6808" s="27">
        <v>-0.14296877088411999</v>
      </c>
      <c r="R6808">
        <v>-0.111770702925926</v>
      </c>
      <c r="S6808">
        <v>-4.6624324104134397E-2</v>
      </c>
      <c r="T6808">
        <v>-1.58909652811989E-3</v>
      </c>
      <c r="U6808">
        <v>4.3446131047894597E-2</v>
      </c>
      <c r="V6808">
        <v>0.10859250986968701</v>
      </c>
      <c r="W6808">
        <v>0.13979057782788001</v>
      </c>
      <c r="X6808">
        <v>4.2646992037409903E-2</v>
      </c>
    </row>
    <row r="6809" spans="1:24" x14ac:dyDescent="0.2">
      <c r="A6809" t="s">
        <v>2825</v>
      </c>
      <c r="B6809" t="s">
        <v>66</v>
      </c>
      <c r="C6809" t="s">
        <v>57</v>
      </c>
      <c r="D6809" t="s">
        <v>24</v>
      </c>
      <c r="E6809" t="s">
        <v>64</v>
      </c>
      <c r="F6809" t="s">
        <v>62</v>
      </c>
      <c r="G6809" t="s">
        <v>34</v>
      </c>
      <c r="H6809" t="s">
        <v>14</v>
      </c>
      <c r="I6809">
        <v>23</v>
      </c>
      <c r="J6809">
        <v>0.58757603037402995</v>
      </c>
      <c r="K6809">
        <v>0.59052290102072602</v>
      </c>
      <c r="L6809">
        <v>-2.9468706466958998E-3</v>
      </c>
      <c r="M6809" s="1">
        <v>-5.0153009897630201E-3</v>
      </c>
      <c r="N6809">
        <v>53.313362163232199</v>
      </c>
      <c r="O6809">
        <v>57.636950606480902</v>
      </c>
      <c r="P6809">
        <v>7.8302433851443101E-2</v>
      </c>
      <c r="Q6809" s="27">
        <v>-0.13175437433232001</v>
      </c>
      <c r="R6809">
        <v>-0.10333059084424601</v>
      </c>
      <c r="S6809">
        <v>-4.3977345984852097E-2</v>
      </c>
      <c r="T6809">
        <v>-2.9468706466958998E-3</v>
      </c>
      <c r="U6809">
        <v>3.8083604691460299E-2</v>
      </c>
      <c r="V6809">
        <v>9.7436849550854202E-2</v>
      </c>
      <c r="W6809">
        <v>0.125860633038928</v>
      </c>
      <c r="X6809">
        <v>4.30964768624802E-2</v>
      </c>
    </row>
    <row r="6810" spans="1:24" x14ac:dyDescent="0.2">
      <c r="A6810" t="s">
        <v>2826</v>
      </c>
      <c r="B6810" t="s">
        <v>66</v>
      </c>
      <c r="C6810" t="s">
        <v>57</v>
      </c>
      <c r="D6810" t="s">
        <v>24</v>
      </c>
      <c r="E6810" t="s">
        <v>64</v>
      </c>
      <c r="F6810" t="s">
        <v>62</v>
      </c>
      <c r="G6810" t="s">
        <v>34</v>
      </c>
      <c r="H6810" t="s">
        <v>14</v>
      </c>
      <c r="I6810">
        <v>24</v>
      </c>
      <c r="J6810">
        <v>0.49661458356163701</v>
      </c>
      <c r="K6810">
        <v>0.49925308502659799</v>
      </c>
      <c r="L6810">
        <v>-2.63850146496079E-3</v>
      </c>
      <c r="M6810">
        <v>-5.3129762038760502E-3</v>
      </c>
      <c r="N6810">
        <v>52.070738017175501</v>
      </c>
      <c r="O6810">
        <v>57.636950606480902</v>
      </c>
      <c r="P6810">
        <v>6.9722908835049599E-2</v>
      </c>
      <c r="Q6810" s="27">
        <v>-0.117332686498617</v>
      </c>
      <c r="R6810">
        <v>-9.2023270591494302E-2</v>
      </c>
      <c r="S6810">
        <v>-3.9173305694526803E-2</v>
      </c>
      <c r="T6810">
        <v>-2.63850146496079E-3</v>
      </c>
      <c r="U6810" s="1">
        <v>3.3896302764605202E-2</v>
      </c>
      <c r="V6810">
        <v>8.6746267661572701E-2</v>
      </c>
      <c r="W6810" s="1">
        <v>0.112055683568696</v>
      </c>
      <c r="X6810">
        <v>4.3822047777945197E-2</v>
      </c>
    </row>
    <row r="6811" spans="1:24" x14ac:dyDescent="0.2">
      <c r="A6811" t="s">
        <v>2805</v>
      </c>
      <c r="B6811" t="s">
        <v>66</v>
      </c>
      <c r="C6811" t="s">
        <v>57</v>
      </c>
      <c r="D6811" t="s">
        <v>24</v>
      </c>
      <c r="E6811" t="s">
        <v>64</v>
      </c>
      <c r="F6811" t="s">
        <v>62</v>
      </c>
      <c r="G6811" t="s">
        <v>34</v>
      </c>
      <c r="H6811" t="s">
        <v>13</v>
      </c>
      <c r="I6811">
        <v>3</v>
      </c>
      <c r="J6811">
        <v>0.375524980207949</v>
      </c>
      <c r="K6811">
        <v>0.37768727910989203</v>
      </c>
      <c r="L6811">
        <v>-2.1622989019437098E-3</v>
      </c>
      <c r="M6811">
        <v>-5.7580694119105701E-3</v>
      </c>
      <c r="N6811">
        <v>52.667800243808898</v>
      </c>
      <c r="O6811">
        <v>57.636950606480902</v>
      </c>
      <c r="P6811">
        <v>5.1783940227525603E-2</v>
      </c>
      <c r="Q6811" s="27">
        <v>-8.7346880576223404E-2</v>
      </c>
      <c r="R6811">
        <v>-6.8549310273631606E-2</v>
      </c>
      <c r="S6811">
        <v>-2.9297083581167199E-2</v>
      </c>
      <c r="T6811">
        <v>-2.1622989019437098E-3</v>
      </c>
      <c r="U6811">
        <v>2.4972485777279702E-2</v>
      </c>
      <c r="V6811">
        <v>6.4224712469744205E-2</v>
      </c>
      <c r="W6811">
        <v>8.3022282772336004E-2</v>
      </c>
      <c r="X6811">
        <v>2.69444826670787E-2</v>
      </c>
    </row>
    <row r="6812" spans="1:24" x14ac:dyDescent="0.2">
      <c r="A6812" t="s">
        <v>2806</v>
      </c>
      <c r="B6812" t="s">
        <v>66</v>
      </c>
      <c r="C6812" t="s">
        <v>57</v>
      </c>
      <c r="D6812" t="s">
        <v>24</v>
      </c>
      <c r="E6812" t="s">
        <v>64</v>
      </c>
      <c r="F6812" t="s">
        <v>62</v>
      </c>
      <c r="G6812" t="s">
        <v>34</v>
      </c>
      <c r="H6812" t="s">
        <v>13</v>
      </c>
      <c r="I6812">
        <v>4</v>
      </c>
      <c r="J6812">
        <v>0.37063045256113403</v>
      </c>
      <c r="K6812">
        <v>0.37365253663307402</v>
      </c>
      <c r="L6812">
        <v>-3.02208407193913E-3</v>
      </c>
      <c r="M6812">
        <v>-8.1539011461575495E-3</v>
      </c>
      <c r="N6812">
        <v>51.5063065342679</v>
      </c>
      <c r="O6812">
        <v>57.636950606480902</v>
      </c>
      <c r="P6812">
        <v>5.0618745118965899E-2</v>
      </c>
      <c r="Q6812" s="27">
        <v>-8.6289919792638101E-2</v>
      </c>
      <c r="R6812">
        <v>-6.7915315314453495E-2</v>
      </c>
      <c r="S6812">
        <v>-2.9546306514277299E-2</v>
      </c>
      <c r="T6812">
        <v>-3.02208407193913E-3</v>
      </c>
      <c r="U6812">
        <v>2.3502138370398998E-2</v>
      </c>
      <c r="V6812">
        <v>6.1871147170575201E-2</v>
      </c>
      <c r="W6812">
        <v>8.02457516487598E-2</v>
      </c>
      <c r="X6812">
        <v>2.1788442469920299E-2</v>
      </c>
    </row>
    <row r="6813" spans="1:24" x14ac:dyDescent="0.2">
      <c r="A6813" t="s">
        <v>2807</v>
      </c>
      <c r="B6813" t="s">
        <v>66</v>
      </c>
      <c r="C6813" t="s">
        <v>57</v>
      </c>
      <c r="D6813" t="s">
        <v>24</v>
      </c>
      <c r="E6813" t="s">
        <v>64</v>
      </c>
      <c r="F6813" t="s">
        <v>62</v>
      </c>
      <c r="G6813" t="s">
        <v>34</v>
      </c>
      <c r="H6813" t="s">
        <v>13</v>
      </c>
      <c r="I6813">
        <v>5</v>
      </c>
      <c r="J6813">
        <v>0.384441860809068</v>
      </c>
      <c r="K6813">
        <v>0.38825438704658399</v>
      </c>
      <c r="L6813">
        <v>-3.8125262375160499E-3</v>
      </c>
      <c r="M6813">
        <v>-9.9170424092019701E-3</v>
      </c>
      <c r="N6813">
        <v>50.840882673788599</v>
      </c>
      <c r="O6813">
        <v>57.636950606480902</v>
      </c>
      <c r="P6813">
        <v>5.1802741504195303E-2</v>
      </c>
      <c r="Q6813" s="27">
        <v>-8.9028036011917402E-2</v>
      </c>
      <c r="R6813">
        <v>-7.0223640845894497E-2</v>
      </c>
      <c r="S6813">
        <v>-3.09571627857144E-2</v>
      </c>
      <c r="T6813">
        <v>-3.8125262375160499E-3</v>
      </c>
      <c r="U6813">
        <v>2.3332110310682299E-2</v>
      </c>
      <c r="V6813">
        <v>6.2598588370862407E-2</v>
      </c>
      <c r="W6813">
        <v>8.1402983536885298E-2</v>
      </c>
      <c r="X6813">
        <v>1.3950219857319399E-2</v>
      </c>
    </row>
    <row r="6814" spans="1:24" x14ac:dyDescent="0.2">
      <c r="A6814" t="s">
        <v>2808</v>
      </c>
      <c r="B6814" t="s">
        <v>66</v>
      </c>
      <c r="C6814" t="s">
        <v>57</v>
      </c>
      <c r="D6814" t="s">
        <v>24</v>
      </c>
      <c r="E6814" t="s">
        <v>64</v>
      </c>
      <c r="F6814" t="s">
        <v>62</v>
      </c>
      <c r="G6814" t="s">
        <v>34</v>
      </c>
      <c r="H6814" t="s">
        <v>13</v>
      </c>
      <c r="I6814">
        <v>6</v>
      </c>
      <c r="J6814">
        <v>0.43267162062293801</v>
      </c>
      <c r="K6814">
        <v>0.43718770469816998</v>
      </c>
      <c r="L6814">
        <v>-4.5160840752315398E-3</v>
      </c>
      <c r="M6814">
        <v>-1.04376711112449E-2</v>
      </c>
      <c r="N6814">
        <v>50.689748036739999</v>
      </c>
      <c r="O6814">
        <v>57.636950606480902</v>
      </c>
      <c r="P6814">
        <v>5.8075715785998502E-2</v>
      </c>
      <c r="Q6814" s="27">
        <v>-0.100050636543199</v>
      </c>
      <c r="R6814">
        <v>-7.8969151712881699E-2</v>
      </c>
      <c r="S6814">
        <v>-3.4947759147094803E-2</v>
      </c>
      <c r="T6814">
        <v>-4.5160840752315398E-3</v>
      </c>
      <c r="U6814">
        <v>2.59155909966317E-2</v>
      </c>
      <c r="V6814">
        <v>6.9936983562418606E-2</v>
      </c>
      <c r="W6814">
        <v>9.1018468392736002E-2</v>
      </c>
      <c r="X6814">
        <v>-1.9479588219943199E-3</v>
      </c>
    </row>
    <row r="6815" spans="1:24" x14ac:dyDescent="0.2">
      <c r="A6815" t="s">
        <v>2809</v>
      </c>
      <c r="B6815" t="s">
        <v>66</v>
      </c>
      <c r="C6815" t="s">
        <v>57</v>
      </c>
      <c r="D6815" t="s">
        <v>24</v>
      </c>
      <c r="E6815" t="s">
        <v>64</v>
      </c>
      <c r="F6815" t="s">
        <v>62</v>
      </c>
      <c r="G6815" t="s">
        <v>34</v>
      </c>
      <c r="H6815" t="s">
        <v>14</v>
      </c>
      <c r="I6815">
        <v>7</v>
      </c>
      <c r="J6815">
        <v>0.51586091634522802</v>
      </c>
      <c r="K6815">
        <v>0.51950526780417094</v>
      </c>
      <c r="L6815">
        <v>-3.64435145894336E-3</v>
      </c>
      <c r="M6815">
        <v>-7.0646008322608903E-3</v>
      </c>
      <c r="N6815">
        <v>50.459042757298597</v>
      </c>
      <c r="O6815">
        <v>57.636950606480902</v>
      </c>
      <c r="P6815">
        <v>6.9765422218211401E-2</v>
      </c>
      <c r="Q6815" s="27">
        <v>-0.118408471007901</v>
      </c>
      <c r="R6815">
        <v>-9.30836227426904E-2</v>
      </c>
      <c r="S6815">
        <v>-4.0201432701286101E-2</v>
      </c>
      <c r="T6815">
        <v>-3.64435145894336E-3</v>
      </c>
      <c r="U6815">
        <v>3.2912729783399403E-2</v>
      </c>
      <c r="V6815">
        <v>8.5794919824803695E-2</v>
      </c>
      <c r="W6815">
        <v>0.111119768090014</v>
      </c>
      <c r="X6815">
        <v>-2.5461519036262301E-2</v>
      </c>
    </row>
    <row r="6816" spans="1:24" x14ac:dyDescent="0.2">
      <c r="A6816" t="s">
        <v>2810</v>
      </c>
      <c r="B6816" t="s">
        <v>66</v>
      </c>
      <c r="C6816" t="s">
        <v>57</v>
      </c>
      <c r="D6816" t="s">
        <v>24</v>
      </c>
      <c r="E6816" t="s">
        <v>64</v>
      </c>
      <c r="F6816" t="s">
        <v>62</v>
      </c>
      <c r="G6816" t="s">
        <v>34</v>
      </c>
      <c r="H6816" t="s">
        <v>14</v>
      </c>
      <c r="I6816">
        <v>8</v>
      </c>
      <c r="J6816">
        <v>0.53804876643238297</v>
      </c>
      <c r="K6816">
        <v>0.54261583756612997</v>
      </c>
      <c r="L6816">
        <v>-4.5670711337463098E-3</v>
      </c>
      <c r="M6816" s="1">
        <v>-8.4882103977841905E-3</v>
      </c>
      <c r="N6816">
        <v>50.742031877328202</v>
      </c>
      <c r="O6816">
        <v>57.636950606480902</v>
      </c>
      <c r="P6816">
        <v>7.3994749950242203E-2</v>
      </c>
      <c r="Q6816" s="27">
        <v>-0.126288434801895</v>
      </c>
      <c r="R6816">
        <v>-9.9428340569956905E-2</v>
      </c>
      <c r="S6816">
        <v>-4.3340320107673198E-2</v>
      </c>
      <c r="T6816">
        <v>-4.5670711337463098E-3</v>
      </c>
      <c r="U6816">
        <v>3.4206177840180603E-2</v>
      </c>
      <c r="V6816">
        <v>9.0294198302464296E-2</v>
      </c>
      <c r="W6816">
        <v>0.117154292534402</v>
      </c>
      <c r="X6816">
        <v>-2.7235582626712498E-3</v>
      </c>
    </row>
    <row r="6817" spans="1:24" x14ac:dyDescent="0.2">
      <c r="A6817" t="s">
        <v>2811</v>
      </c>
      <c r="B6817" t="s">
        <v>66</v>
      </c>
      <c r="C6817" t="s">
        <v>57</v>
      </c>
      <c r="D6817" t="s">
        <v>24</v>
      </c>
      <c r="E6817" t="s">
        <v>64</v>
      </c>
      <c r="F6817" t="s">
        <v>62</v>
      </c>
      <c r="G6817" t="s">
        <v>34</v>
      </c>
      <c r="H6817" t="s">
        <v>14</v>
      </c>
      <c r="I6817">
        <v>9</v>
      </c>
      <c r="J6817">
        <v>0.51178403150408702</v>
      </c>
      <c r="K6817">
        <v>0.51448934975844296</v>
      </c>
      <c r="L6817">
        <v>-2.70531825435572E-3</v>
      </c>
      <c r="M6817">
        <v>-5.2860544444988502E-3</v>
      </c>
      <c r="N6817">
        <v>53.367873117760197</v>
      </c>
      <c r="O6817">
        <v>57.636950606480902</v>
      </c>
      <c r="P6817">
        <v>7.4864282279150304E-2</v>
      </c>
      <c r="Q6817" s="27">
        <v>-0.125857062603558</v>
      </c>
      <c r="R6817">
        <v>-9.8681328136226404E-2</v>
      </c>
      <c r="S6817">
        <v>-4.1934202168630502E-2</v>
      </c>
      <c r="T6817">
        <v>-2.70531825435572E-3</v>
      </c>
      <c r="U6817">
        <v>3.6523565659919002E-2</v>
      </c>
      <c r="V6817">
        <v>9.3270691627515001E-2</v>
      </c>
      <c r="W6817">
        <v>0.120446426094847</v>
      </c>
      <c r="X6817">
        <v>4.3996817283250299E-2</v>
      </c>
    </row>
    <row r="6818" spans="1:24" x14ac:dyDescent="0.2">
      <c r="A6818" t="s">
        <v>3187</v>
      </c>
      <c r="B6818" t="s">
        <v>66</v>
      </c>
      <c r="C6818" t="s">
        <v>57</v>
      </c>
      <c r="D6818" t="s">
        <v>24</v>
      </c>
      <c r="E6818" t="s">
        <v>64</v>
      </c>
      <c r="F6818" t="s">
        <v>62</v>
      </c>
      <c r="G6818" t="s">
        <v>36</v>
      </c>
      <c r="H6818" t="s">
        <v>13</v>
      </c>
      <c r="I6818">
        <v>1</v>
      </c>
      <c r="J6818">
        <v>0.48026643497159999</v>
      </c>
      <c r="K6818">
        <v>0.480085667615819</v>
      </c>
      <c r="L6818">
        <v>1.8076735578107401E-4</v>
      </c>
      <c r="M6818">
        <v>3.7638973415196798E-4</v>
      </c>
      <c r="N6818">
        <v>68.206029619511199</v>
      </c>
      <c r="O6818">
        <v>77.016707394873805</v>
      </c>
      <c r="P6818">
        <v>6.0212394352507401E-2</v>
      </c>
      <c r="Q6818" s="27">
        <v>-9.8868621354093494E-2</v>
      </c>
      <c r="R6818">
        <v>-7.7011522204133404E-2</v>
      </c>
      <c r="S6818">
        <v>-3.1370527284932802E-2</v>
      </c>
      <c r="T6818">
        <v>1.8076735578107401E-4</v>
      </c>
      <c r="U6818">
        <v>3.1732061996494899E-2</v>
      </c>
      <c r="V6818">
        <v>7.7373056915695501E-2</v>
      </c>
      <c r="W6818">
        <v>9.9230156065655703E-2</v>
      </c>
      <c r="X6818">
        <v>3.9274822434639201E-2</v>
      </c>
    </row>
    <row r="6819" spans="1:24" x14ac:dyDescent="0.2">
      <c r="A6819" t="s">
        <v>3196</v>
      </c>
      <c r="B6819" t="s">
        <v>66</v>
      </c>
      <c r="C6819" t="s">
        <v>57</v>
      </c>
      <c r="D6819" t="s">
        <v>24</v>
      </c>
      <c r="E6819" t="s">
        <v>64</v>
      </c>
      <c r="F6819" t="s">
        <v>62</v>
      </c>
      <c r="G6819" t="s">
        <v>36</v>
      </c>
      <c r="H6819" t="s">
        <v>14</v>
      </c>
      <c r="I6819">
        <v>10</v>
      </c>
      <c r="J6819">
        <v>0.47178202039420902</v>
      </c>
      <c r="K6819">
        <v>0.47198193671126498</v>
      </c>
      <c r="L6819">
        <v>-1.9991631705563499E-4</v>
      </c>
      <c r="M6819">
        <v>-4.2374721463227802E-4</v>
      </c>
      <c r="N6819">
        <v>81.824300808433193</v>
      </c>
      <c r="O6819">
        <v>77.016707394873805</v>
      </c>
      <c r="P6819">
        <v>7.6261714320835602E-2</v>
      </c>
      <c r="Q6819" s="27">
        <v>-0.12565043637483</v>
      </c>
      <c r="R6819">
        <v>-9.7967434076366905E-2</v>
      </c>
      <c r="S6819">
        <v>-4.0161054621173503E-2</v>
      </c>
      <c r="T6819">
        <v>-1.9991631705563499E-4</v>
      </c>
      <c r="U6819">
        <v>3.9761221987062202E-2</v>
      </c>
      <c r="V6819">
        <v>9.7567601442255694E-2</v>
      </c>
      <c r="W6819">
        <v>0.125250603740719</v>
      </c>
      <c r="X6819">
        <v>7.4566543161615595E-2</v>
      </c>
    </row>
    <row r="6820" spans="1:24" x14ac:dyDescent="0.2">
      <c r="A6820" t="s">
        <v>3197</v>
      </c>
      <c r="B6820" t="s">
        <v>66</v>
      </c>
      <c r="C6820" t="s">
        <v>57</v>
      </c>
      <c r="D6820" t="s">
        <v>24</v>
      </c>
      <c r="E6820" t="s">
        <v>64</v>
      </c>
      <c r="F6820" t="s">
        <v>62</v>
      </c>
      <c r="G6820" t="s">
        <v>36</v>
      </c>
      <c r="H6820" t="s">
        <v>14</v>
      </c>
      <c r="I6820">
        <v>11</v>
      </c>
      <c r="J6820">
        <v>0.47796220409809798</v>
      </c>
      <c r="K6820">
        <v>0.47701451268886702</v>
      </c>
      <c r="L6820">
        <v>9.4769140923118796E-4</v>
      </c>
      <c r="M6820">
        <v>1.9827747907796502E-3</v>
      </c>
      <c r="N6820">
        <v>88.310969186478403</v>
      </c>
      <c r="O6820">
        <v>77.016707394873805</v>
      </c>
      <c r="P6820">
        <v>7.6944132300400106E-2</v>
      </c>
      <c r="Q6820" s="27">
        <v>-0.12562540622492699</v>
      </c>
      <c r="R6820">
        <v>-9.7694686199881697E-2</v>
      </c>
      <c r="S6820">
        <v>-3.9371033916178397E-2</v>
      </c>
      <c r="T6820">
        <v>9.4769140923118796E-4</v>
      </c>
      <c r="U6820">
        <v>4.12664167346408E-2</v>
      </c>
      <c r="V6820">
        <v>9.9590069018344093E-2</v>
      </c>
      <c r="W6820">
        <v>0.12752078904338901</v>
      </c>
      <c r="X6820">
        <v>9.2797455099745393E-2</v>
      </c>
    </row>
    <row r="6821" spans="1:24" x14ac:dyDescent="0.2">
      <c r="A6821" t="s">
        <v>3198</v>
      </c>
      <c r="B6821" t="s">
        <v>66</v>
      </c>
      <c r="C6821" t="s">
        <v>57</v>
      </c>
      <c r="D6821" t="s">
        <v>24</v>
      </c>
      <c r="E6821" t="s">
        <v>64</v>
      </c>
      <c r="F6821" t="s">
        <v>62</v>
      </c>
      <c r="G6821" t="s">
        <v>36</v>
      </c>
      <c r="H6821" t="s">
        <v>14</v>
      </c>
      <c r="I6821">
        <v>12</v>
      </c>
      <c r="J6821">
        <v>0.49290908724284099</v>
      </c>
      <c r="K6821">
        <v>0.49179290719011898</v>
      </c>
      <c r="L6821">
        <v>1.1161800527211699E-3</v>
      </c>
      <c r="M6821">
        <v>2.26447448750577E-3</v>
      </c>
      <c r="N6821">
        <v>90.605846730349</v>
      </c>
      <c r="O6821">
        <v>77.016707394873805</v>
      </c>
      <c r="P6821">
        <v>7.7038806187637004E-2</v>
      </c>
      <c r="Q6821" s="27">
        <v>-0.125612656125942</v>
      </c>
      <c r="R6821">
        <v>-9.7647569479829499E-2</v>
      </c>
      <c r="S6821">
        <v>-3.9252154389600599E-2</v>
      </c>
      <c r="T6821">
        <v>1.1161800527211699E-3</v>
      </c>
      <c r="U6821">
        <v>4.1484514495043E-2</v>
      </c>
      <c r="V6821">
        <v>9.9879929585271796E-2</v>
      </c>
      <c r="W6821">
        <v>0.127845016231384</v>
      </c>
      <c r="X6821">
        <v>0.108055851273916</v>
      </c>
    </row>
    <row r="6822" spans="1:24" x14ac:dyDescent="0.2">
      <c r="A6822" t="s">
        <v>3199</v>
      </c>
      <c r="B6822" t="s">
        <v>66</v>
      </c>
      <c r="C6822" t="s">
        <v>57</v>
      </c>
      <c r="D6822" t="s">
        <v>24</v>
      </c>
      <c r="E6822" t="s">
        <v>64</v>
      </c>
      <c r="F6822" t="s">
        <v>62</v>
      </c>
      <c r="G6822" t="s">
        <v>36</v>
      </c>
      <c r="H6822" t="s">
        <v>14</v>
      </c>
      <c r="I6822">
        <v>13</v>
      </c>
      <c r="J6822">
        <v>0.51414075798291703</v>
      </c>
      <c r="K6822">
        <v>0.51244833766406706</v>
      </c>
      <c r="L6822">
        <v>1.69242031884949E-3</v>
      </c>
      <c r="M6822">
        <v>3.2917450962052001E-3</v>
      </c>
      <c r="N6822">
        <v>91.330717155735599</v>
      </c>
      <c r="O6822">
        <v>77.016707394873805</v>
      </c>
      <c r="P6822">
        <v>7.6598733864004606E-2</v>
      </c>
      <c r="Q6822" s="27">
        <v>-0.12431249688743801</v>
      </c>
      <c r="R6822">
        <v>-9.6507156494804403E-2</v>
      </c>
      <c r="S6822">
        <v>-3.8445316225888898E-2</v>
      </c>
      <c r="T6822">
        <v>1.69242031884949E-3</v>
      </c>
      <c r="U6822">
        <v>4.1830156863587903E-2</v>
      </c>
      <c r="V6822">
        <v>9.9891997132503393E-2</v>
      </c>
      <c r="W6822">
        <v>0.12769733752513701</v>
      </c>
      <c r="X6822">
        <v>0.12108050588776</v>
      </c>
    </row>
    <row r="6823" spans="1:24" x14ac:dyDescent="0.2">
      <c r="A6823" t="s">
        <v>3200</v>
      </c>
      <c r="B6823" t="s">
        <v>66</v>
      </c>
      <c r="C6823" t="s">
        <v>57</v>
      </c>
      <c r="D6823" t="s">
        <v>24</v>
      </c>
      <c r="E6823" t="s">
        <v>64</v>
      </c>
      <c r="F6823" t="s">
        <v>62</v>
      </c>
      <c r="G6823" t="s">
        <v>36</v>
      </c>
      <c r="H6823" t="s">
        <v>14</v>
      </c>
      <c r="I6823">
        <v>14</v>
      </c>
      <c r="J6823">
        <v>0.53368986545998998</v>
      </c>
      <c r="K6823">
        <v>0.5313678639003</v>
      </c>
      <c r="L6823">
        <v>2.32200155968958E-3</v>
      </c>
      <c r="M6823">
        <v>4.3508443947839204E-3</v>
      </c>
      <c r="N6823">
        <v>90.952586554458307</v>
      </c>
      <c r="O6823">
        <v>77.016707394873805</v>
      </c>
      <c r="P6823">
        <v>7.6154456921202096E-2</v>
      </c>
      <c r="Q6823" s="27">
        <v>-0.122952080075688</v>
      </c>
      <c r="R6823">
        <v>-9.5308012213291493E-2</v>
      </c>
      <c r="S6823">
        <v>-3.7582933867020302E-2</v>
      </c>
      <c r="T6823">
        <v>2.32200155968958E-3</v>
      </c>
      <c r="U6823">
        <v>4.2226936986399503E-2</v>
      </c>
      <c r="V6823">
        <v>9.9952015332670702E-2</v>
      </c>
      <c r="W6823">
        <v>0.12759608319506699</v>
      </c>
      <c r="X6823">
        <v>0.11984147998026499</v>
      </c>
    </row>
    <row r="6824" spans="1:24" x14ac:dyDescent="0.2">
      <c r="A6824" t="s">
        <v>3201</v>
      </c>
      <c r="B6824" t="s">
        <v>66</v>
      </c>
      <c r="C6824" t="s">
        <v>57</v>
      </c>
      <c r="D6824" t="s">
        <v>24</v>
      </c>
      <c r="E6824" t="s">
        <v>64</v>
      </c>
      <c r="F6824" t="s">
        <v>62</v>
      </c>
      <c r="G6824" t="s">
        <v>36</v>
      </c>
      <c r="H6824" t="s">
        <v>14</v>
      </c>
      <c r="I6824">
        <v>15</v>
      </c>
      <c r="J6824">
        <v>0.55024783619533701</v>
      </c>
      <c r="K6824">
        <v>0.54596845165511798</v>
      </c>
      <c r="L6824">
        <v>4.2793845402196596E-3</v>
      </c>
      <c r="M6824">
        <v>7.7771946725120602E-3</v>
      </c>
      <c r="N6824">
        <v>90.501538666017197</v>
      </c>
      <c r="O6824">
        <v>77.016707394873805</v>
      </c>
      <c r="P6824">
        <v>7.65306815969789E-2</v>
      </c>
      <c r="Q6824" s="27">
        <v>-0.12161358668681101</v>
      </c>
      <c r="R6824">
        <v>-9.3832949267107293E-2</v>
      </c>
      <c r="S6824">
        <v>-3.5822692616597297E-2</v>
      </c>
      <c r="T6824">
        <v>4.2793845402196596E-3</v>
      </c>
      <c r="U6824">
        <v>4.4381461697036599E-2</v>
      </c>
      <c r="V6824">
        <v>0.102391718347547</v>
      </c>
      <c r="W6824" s="1">
        <v>0.13017235576725</v>
      </c>
      <c r="X6824">
        <v>0.11724655136134</v>
      </c>
    </row>
    <row r="6825" spans="1:24" x14ac:dyDescent="0.2">
      <c r="A6825" t="s">
        <v>3202</v>
      </c>
      <c r="B6825" t="s">
        <v>66</v>
      </c>
      <c r="C6825" t="s">
        <v>57</v>
      </c>
      <c r="D6825" t="s">
        <v>24</v>
      </c>
      <c r="E6825" t="s">
        <v>64</v>
      </c>
      <c r="F6825" t="s">
        <v>62</v>
      </c>
      <c r="G6825" t="s">
        <v>36</v>
      </c>
      <c r="H6825" t="s">
        <v>14</v>
      </c>
      <c r="I6825">
        <v>16</v>
      </c>
      <c r="J6825">
        <v>0.56559472888200402</v>
      </c>
      <c r="K6825">
        <v>0.56073273789814704</v>
      </c>
      <c r="L6825">
        <v>4.8619909838567002E-3</v>
      </c>
      <c r="M6825">
        <v>8.5962452186696802E-3</v>
      </c>
      <c r="N6825" s="1">
        <v>89.1793345999059</v>
      </c>
      <c r="O6825">
        <v>77.016707394873805</v>
      </c>
      <c r="P6825">
        <v>7.8714441602520904E-2</v>
      </c>
      <c r="Q6825" s="27">
        <v>-0.12462326545228999</v>
      </c>
      <c r="R6825">
        <v>-9.6049923150575103E-2</v>
      </c>
      <c r="S6825">
        <v>-3.6384376415864297E-2</v>
      </c>
      <c r="T6825">
        <v>4.8619909838567002E-3</v>
      </c>
      <c r="U6825">
        <v>4.6108358383577699E-2</v>
      </c>
      <c r="V6825">
        <v>0.105773905118289</v>
      </c>
      <c r="W6825">
        <v>0.13434724742000401</v>
      </c>
      <c r="X6825">
        <v>0.108037391073041</v>
      </c>
    </row>
    <row r="6826" spans="1:24" x14ac:dyDescent="0.2">
      <c r="A6826" t="s">
        <v>3203</v>
      </c>
      <c r="B6826" t="s">
        <v>66</v>
      </c>
      <c r="C6826" t="s">
        <v>57</v>
      </c>
      <c r="D6826" t="s">
        <v>24</v>
      </c>
      <c r="E6826" t="s">
        <v>64</v>
      </c>
      <c r="F6826" t="s">
        <v>62</v>
      </c>
      <c r="G6826" t="s">
        <v>36</v>
      </c>
      <c r="H6826" t="s">
        <v>15</v>
      </c>
      <c r="I6826">
        <v>17</v>
      </c>
      <c r="J6826">
        <v>0.53419079248867596</v>
      </c>
      <c r="K6826">
        <v>0.52735337530272897</v>
      </c>
      <c r="L6826">
        <v>6.8374171859461796E-3</v>
      </c>
      <c r="M6826">
        <v>1.27995788809691E-2</v>
      </c>
      <c r="N6826">
        <v>88.310278062100494</v>
      </c>
      <c r="O6826">
        <v>77.016707394873805</v>
      </c>
      <c r="P6826">
        <v>8.3769652628055996E-2</v>
      </c>
      <c r="Q6826" s="27">
        <v>-0.130963661387206</v>
      </c>
      <c r="R6826">
        <v>-0.100555277483222</v>
      </c>
      <c r="S6826">
        <v>-3.7057880791155101E-2</v>
      </c>
      <c r="T6826">
        <v>6.8374171859461796E-3</v>
      </c>
      <c r="U6826">
        <v>5.0732715163047497E-2</v>
      </c>
      <c r="V6826">
        <v>0.114230111855114</v>
      </c>
      <c r="W6826">
        <v>0.14463849575909801</v>
      </c>
      <c r="X6826">
        <v>0.10346515139288801</v>
      </c>
    </row>
    <row r="6827" spans="1:24" x14ac:dyDescent="0.2">
      <c r="A6827" t="s">
        <v>3204</v>
      </c>
      <c r="B6827" t="s">
        <v>66</v>
      </c>
      <c r="C6827" t="s">
        <v>57</v>
      </c>
      <c r="D6827" t="s">
        <v>24</v>
      </c>
      <c r="E6827" t="s">
        <v>64</v>
      </c>
      <c r="F6827" t="s">
        <v>62</v>
      </c>
      <c r="G6827" t="s">
        <v>36</v>
      </c>
      <c r="H6827" t="s">
        <v>15</v>
      </c>
      <c r="I6827">
        <v>18</v>
      </c>
      <c r="J6827">
        <v>0.51475826252638301</v>
      </c>
      <c r="K6827">
        <v>0.50860041405012202</v>
      </c>
      <c r="L6827">
        <v>6.1578484762605497E-3</v>
      </c>
      <c r="M6827">
        <v>1.1962602496244401E-2</v>
      </c>
      <c r="N6827">
        <v>86.637285624256805</v>
      </c>
      <c r="O6827">
        <v>77.016707394873805</v>
      </c>
      <c r="P6827">
        <v>9.3725835186235895E-2</v>
      </c>
      <c r="Q6827" s="27">
        <v>-0.148021150405097</v>
      </c>
      <c r="R6827">
        <v>-0.11399867223249401</v>
      </c>
      <c r="S6827">
        <v>-4.2954489161326999E-2</v>
      </c>
      <c r="T6827">
        <v>6.1578484762605497E-3</v>
      </c>
      <c r="U6827">
        <v>5.5270186113848097E-2</v>
      </c>
      <c r="V6827">
        <v>0.12631436918501501</v>
      </c>
      <c r="W6827">
        <v>0.16033684735761899</v>
      </c>
      <c r="X6827">
        <v>0.107655802932151</v>
      </c>
    </row>
    <row r="6828" spans="1:24" x14ac:dyDescent="0.2">
      <c r="A6828" t="s">
        <v>3205</v>
      </c>
      <c r="B6828" t="s">
        <v>66</v>
      </c>
      <c r="C6828" t="s">
        <v>57</v>
      </c>
      <c r="D6828" t="s">
        <v>24</v>
      </c>
      <c r="E6828" t="s">
        <v>64</v>
      </c>
      <c r="F6828" t="s">
        <v>62</v>
      </c>
      <c r="G6828" t="s">
        <v>36</v>
      </c>
      <c r="H6828" t="s">
        <v>15</v>
      </c>
      <c r="I6828">
        <v>19</v>
      </c>
      <c r="J6828">
        <v>0.62560747055710397</v>
      </c>
      <c r="K6828">
        <v>0.618359657596666</v>
      </c>
      <c r="L6828">
        <v>7.2478129604375396E-3</v>
      </c>
      <c r="M6828">
        <v>1.1585240428768099E-2</v>
      </c>
      <c r="N6828">
        <v>85.094729001553702</v>
      </c>
      <c r="O6828">
        <v>77.016707394873805</v>
      </c>
      <c r="P6828">
        <v>9.7469672851872802E-2</v>
      </c>
      <c r="Q6828" s="27">
        <v>-0.153089798880893</v>
      </c>
      <c r="R6828">
        <v>-0.11770830763566301</v>
      </c>
      <c r="S6828">
        <v>-4.38262956139438E-2</v>
      </c>
      <c r="T6828">
        <v>7.2478129604375396E-3</v>
      </c>
      <c r="U6828">
        <v>5.8321921534818903E-2</v>
      </c>
      <c r="V6828">
        <v>0.13220393355653801</v>
      </c>
      <c r="W6828">
        <v>0.167585424801768</v>
      </c>
      <c r="X6828">
        <v>0.100871309855241</v>
      </c>
    </row>
    <row r="6829" spans="1:24" x14ac:dyDescent="0.2">
      <c r="A6829" t="s">
        <v>3188</v>
      </c>
      <c r="B6829" t="s">
        <v>66</v>
      </c>
      <c r="C6829" t="s">
        <v>57</v>
      </c>
      <c r="D6829" t="s">
        <v>24</v>
      </c>
      <c r="E6829" t="s">
        <v>64</v>
      </c>
      <c r="F6829" t="s">
        <v>62</v>
      </c>
      <c r="G6829" t="s">
        <v>36</v>
      </c>
      <c r="H6829" t="s">
        <v>13</v>
      </c>
      <c r="I6829">
        <v>2</v>
      </c>
      <c r="J6829">
        <v>0.44128222337302497</v>
      </c>
      <c r="K6829">
        <v>0.44343944306814498</v>
      </c>
      <c r="L6829">
        <v>-2.1572196951201699E-3</v>
      </c>
      <c r="M6829">
        <v>-4.8885261650266597E-3</v>
      </c>
      <c r="N6829">
        <v>66.635671656811795</v>
      </c>
      <c r="O6829">
        <v>77.016707394873805</v>
      </c>
      <c r="P6829">
        <v>5.4951911572815898E-2</v>
      </c>
      <c r="Q6829" s="27">
        <v>-9.2553114232402298E-2</v>
      </c>
      <c r="R6829">
        <v>-7.2605570331470207E-2</v>
      </c>
      <c r="S6829">
        <v>-3.0952021359275699E-2</v>
      </c>
      <c r="T6829">
        <v>-2.1572196951201699E-3</v>
      </c>
      <c r="U6829">
        <v>2.6637581969035401E-2</v>
      </c>
      <c r="V6829">
        <v>6.8291130941229794E-2</v>
      </c>
      <c r="W6829">
        <v>8.8238674842161996E-2</v>
      </c>
      <c r="X6829">
        <v>3.3109126797083901E-2</v>
      </c>
    </row>
    <row r="6830" spans="1:24" x14ac:dyDescent="0.2">
      <c r="A6830" t="s">
        <v>3206</v>
      </c>
      <c r="B6830" t="s">
        <v>66</v>
      </c>
      <c r="C6830" t="s">
        <v>57</v>
      </c>
      <c r="D6830" t="s">
        <v>24</v>
      </c>
      <c r="E6830" t="s">
        <v>64</v>
      </c>
      <c r="F6830" t="s">
        <v>62</v>
      </c>
      <c r="G6830" t="s">
        <v>36</v>
      </c>
      <c r="H6830" t="s">
        <v>15</v>
      </c>
      <c r="I6830">
        <v>20</v>
      </c>
      <c r="J6830">
        <v>0.706852508665056</v>
      </c>
      <c r="K6830">
        <v>0.69799909494721402</v>
      </c>
      <c r="L6830">
        <v>8.8534137178421096E-3</v>
      </c>
      <c r="M6830">
        <v>1.25251217323434E-2</v>
      </c>
      <c r="N6830">
        <v>82.553404239852398</v>
      </c>
      <c r="O6830">
        <v>77.016707394873805</v>
      </c>
      <c r="P6830">
        <v>9.4730322336980699E-2</v>
      </c>
      <c r="Q6830" s="27">
        <v>-0.14697796652649101</v>
      </c>
      <c r="R6830">
        <v>-0.112590859518167</v>
      </c>
      <c r="S6830">
        <v>-4.0785275186735803E-2</v>
      </c>
      <c r="T6830">
        <v>8.8534137178421096E-3</v>
      </c>
      <c r="U6830">
        <v>5.8492102622420002E-2</v>
      </c>
      <c r="V6830">
        <v>0.13029768695385099</v>
      </c>
      <c r="W6830">
        <v>0.164684793962175</v>
      </c>
      <c r="X6830">
        <v>7.8035581371442606E-2</v>
      </c>
    </row>
    <row r="6831" spans="1:24" x14ac:dyDescent="0.2">
      <c r="A6831" t="s">
        <v>3207</v>
      </c>
      <c r="B6831" t="s">
        <v>66</v>
      </c>
      <c r="C6831" t="s">
        <v>57</v>
      </c>
      <c r="D6831" t="s">
        <v>24</v>
      </c>
      <c r="E6831" t="s">
        <v>64</v>
      </c>
      <c r="F6831" t="s">
        <v>62</v>
      </c>
      <c r="G6831" t="s">
        <v>36</v>
      </c>
      <c r="H6831" t="s">
        <v>15</v>
      </c>
      <c r="I6831">
        <v>21</v>
      </c>
      <c r="J6831">
        <v>0.77327245974682302</v>
      </c>
      <c r="K6831">
        <v>0.76604196200242602</v>
      </c>
      <c r="L6831">
        <v>7.2304977443970898E-3</v>
      </c>
      <c r="M6831">
        <v>9.3505175999212906E-3</v>
      </c>
      <c r="N6831">
        <v>77.514433307120299</v>
      </c>
      <c r="O6831">
        <v>77.016707394873805</v>
      </c>
      <c r="P6831">
        <v>9.1506415769333202E-2</v>
      </c>
      <c r="Q6831" s="27">
        <v>-0.143297556196156</v>
      </c>
      <c r="R6831">
        <v>-0.110080727271888</v>
      </c>
      <c r="S6831">
        <v>-4.0718864118733503E-2</v>
      </c>
      <c r="T6831">
        <v>7.2304977443970898E-3</v>
      </c>
      <c r="U6831">
        <v>5.51798596075277E-2</v>
      </c>
      <c r="V6831">
        <v>0.124541722760682</v>
      </c>
      <c r="W6831">
        <v>0.15775855168495001</v>
      </c>
      <c r="X6831">
        <v>5.4430833953629701E-2</v>
      </c>
    </row>
    <row r="6832" spans="1:24" x14ac:dyDescent="0.2">
      <c r="A6832" t="s">
        <v>3208</v>
      </c>
      <c r="B6832" t="s">
        <v>66</v>
      </c>
      <c r="C6832" t="s">
        <v>57</v>
      </c>
      <c r="D6832" t="s">
        <v>24</v>
      </c>
      <c r="E6832" t="s">
        <v>64</v>
      </c>
      <c r="F6832" t="s">
        <v>62</v>
      </c>
      <c r="G6832" t="s">
        <v>36</v>
      </c>
      <c r="H6832" t="s">
        <v>14</v>
      </c>
      <c r="I6832">
        <v>22</v>
      </c>
      <c r="J6832">
        <v>0.73531453056535301</v>
      </c>
      <c r="K6832" s="1">
        <v>0.73342203431317399</v>
      </c>
      <c r="L6832">
        <v>1.89249625217855E-3</v>
      </c>
      <c r="M6832">
        <v>2.57372345236193E-3</v>
      </c>
      <c r="N6832">
        <v>74.461694823143304</v>
      </c>
      <c r="O6832">
        <v>77.016707394873805</v>
      </c>
      <c r="P6832">
        <v>8.5944412121945896E-2</v>
      </c>
      <c r="Q6832" s="27">
        <v>-0.13948606168842201</v>
      </c>
      <c r="R6832">
        <v>-0.108288240088156</v>
      </c>
      <c r="S6832">
        <v>-4.3142375699721097E-2</v>
      </c>
      <c r="T6832">
        <v>1.89249625217855E-3</v>
      </c>
      <c r="U6832">
        <v>4.6927368204078203E-2</v>
      </c>
      <c r="V6832">
        <v>0.11207323259251301</v>
      </c>
      <c r="W6832">
        <v>0.14327105419278</v>
      </c>
      <c r="X6832">
        <v>4.26472078149992E-2</v>
      </c>
    </row>
    <row r="6833" spans="1:24" x14ac:dyDescent="0.2">
      <c r="A6833" t="s">
        <v>3209</v>
      </c>
      <c r="B6833" t="s">
        <v>66</v>
      </c>
      <c r="C6833" t="s">
        <v>57</v>
      </c>
      <c r="D6833" t="s">
        <v>24</v>
      </c>
      <c r="E6833" t="s">
        <v>64</v>
      </c>
      <c r="F6833" t="s">
        <v>62</v>
      </c>
      <c r="G6833" t="s">
        <v>36</v>
      </c>
      <c r="H6833" t="s">
        <v>14</v>
      </c>
      <c r="I6833">
        <v>23</v>
      </c>
      <c r="J6833">
        <v>0.64633147343064401</v>
      </c>
      <c r="K6833">
        <v>0.64713287307953904</v>
      </c>
      <c r="L6833">
        <v>-8.0139964889518103E-4</v>
      </c>
      <c r="M6833">
        <v>-1.23992050803507E-3</v>
      </c>
      <c r="N6833">
        <v>71.067047683271596</v>
      </c>
      <c r="O6833">
        <v>77.016707394873805</v>
      </c>
      <c r="P6833">
        <v>7.8301332421262096E-2</v>
      </c>
      <c r="Q6833" s="27">
        <v>-0.129607091481871</v>
      </c>
      <c r="R6833">
        <v>-0.10118370781295299</v>
      </c>
      <c r="S6833">
        <v>-4.1831297837636498E-2</v>
      </c>
      <c r="T6833">
        <v>-8.0139964889518103E-4</v>
      </c>
      <c r="U6833">
        <v>4.0228498539846197E-2</v>
      </c>
      <c r="V6833">
        <v>9.9580908515162894E-2</v>
      </c>
      <c r="W6833">
        <v>0.12800429218408099</v>
      </c>
      <c r="X6833">
        <v>4.3096693924726301E-2</v>
      </c>
    </row>
    <row r="6834" spans="1:24" x14ac:dyDescent="0.2">
      <c r="A6834" t="s">
        <v>3210</v>
      </c>
      <c r="B6834" t="s">
        <v>66</v>
      </c>
      <c r="C6834" t="s">
        <v>57</v>
      </c>
      <c r="D6834" t="s">
        <v>24</v>
      </c>
      <c r="E6834" t="s">
        <v>64</v>
      </c>
      <c r="F6834" t="s">
        <v>62</v>
      </c>
      <c r="G6834" t="s">
        <v>36</v>
      </c>
      <c r="H6834" t="s">
        <v>14</v>
      </c>
      <c r="I6834">
        <v>24</v>
      </c>
      <c r="J6834">
        <v>0.55541469246657205</v>
      </c>
      <c r="K6834">
        <v>0.55665361240344702</v>
      </c>
      <c r="L6834">
        <v>-1.23891993687451E-3</v>
      </c>
      <c r="M6834">
        <v>-2.2306214683888198E-3</v>
      </c>
      <c r="N6834">
        <v>68.597203867608499</v>
      </c>
      <c r="O6834">
        <v>77.016707394873805</v>
      </c>
      <c r="P6834">
        <v>6.9719233054892693E-2</v>
      </c>
      <c r="Q6834" s="27">
        <v>-0.115927058312173</v>
      </c>
      <c r="R6834">
        <v>-9.0618976713246896E-2</v>
      </c>
      <c r="S6834">
        <v>-3.7771798057638299E-2</v>
      </c>
      <c r="T6834">
        <v>-1.23891993687451E-3</v>
      </c>
      <c r="U6834">
        <v>3.5293958183889203E-2</v>
      </c>
      <c r="V6834">
        <v>8.8141136839497897E-2</v>
      </c>
      <c r="W6834">
        <v>0.113449218438424</v>
      </c>
      <c r="X6834">
        <v>4.38222842786136E-2</v>
      </c>
    </row>
    <row r="6835" spans="1:24" x14ac:dyDescent="0.2">
      <c r="A6835" t="s">
        <v>3189</v>
      </c>
      <c r="B6835" t="s">
        <v>66</v>
      </c>
      <c r="C6835" t="s">
        <v>57</v>
      </c>
      <c r="D6835" t="s">
        <v>24</v>
      </c>
      <c r="E6835" t="s">
        <v>64</v>
      </c>
      <c r="F6835" t="s">
        <v>62</v>
      </c>
      <c r="G6835" t="s">
        <v>36</v>
      </c>
      <c r="H6835" t="s">
        <v>13</v>
      </c>
      <c r="I6835">
        <v>3</v>
      </c>
      <c r="J6835">
        <v>0.41869822933686601</v>
      </c>
      <c r="K6835">
        <v>0.42045532794192703</v>
      </c>
      <c r="L6835">
        <v>-1.75709860506037E-3</v>
      </c>
      <c r="M6835">
        <v>-4.1965751989046099E-3</v>
      </c>
      <c r="N6835">
        <v>66.215398860547296</v>
      </c>
      <c r="O6835">
        <v>77.016707394873805</v>
      </c>
      <c r="P6835">
        <v>5.1780429674336902E-2</v>
      </c>
      <c r="Q6835" s="27">
        <v>-8.6935905419344595E-2</v>
      </c>
      <c r="R6835">
        <v>-6.8139609447560298E-2</v>
      </c>
      <c r="S6835">
        <v>-2.8890043754412901E-2</v>
      </c>
      <c r="T6835">
        <v>-1.75709860506037E-3</v>
      </c>
      <c r="U6835">
        <v>2.5375846544292199E-2</v>
      </c>
      <c r="V6835">
        <v>6.4625412237439506E-2</v>
      </c>
      <c r="W6835">
        <v>8.3421708209223802E-2</v>
      </c>
      <c r="X6835">
        <v>2.6944702247125401E-2</v>
      </c>
    </row>
    <row r="6836" spans="1:24" x14ac:dyDescent="0.2">
      <c r="A6836" t="s">
        <v>3190</v>
      </c>
      <c r="B6836" t="s">
        <v>66</v>
      </c>
      <c r="C6836" t="s">
        <v>57</v>
      </c>
      <c r="D6836" t="s">
        <v>24</v>
      </c>
      <c r="E6836" t="s">
        <v>64</v>
      </c>
      <c r="F6836" t="s">
        <v>62</v>
      </c>
      <c r="G6836" t="s">
        <v>36</v>
      </c>
      <c r="H6836" t="s">
        <v>13</v>
      </c>
      <c r="I6836">
        <v>4</v>
      </c>
      <c r="J6836">
        <v>0.40864981574300402</v>
      </c>
      <c r="K6836">
        <v>0.41019491822519</v>
      </c>
      <c r="L6836">
        <v>-1.54510248218673E-3</v>
      </c>
      <c r="M6836">
        <v>-3.7809939529213801E-3</v>
      </c>
      <c r="N6836">
        <v>64.926584763034697</v>
      </c>
      <c r="O6836">
        <v>77.016707394873805</v>
      </c>
      <c r="P6836">
        <v>5.0616270067641397E-2</v>
      </c>
      <c r="Q6836" s="27">
        <v>-8.4808866743456904E-2</v>
      </c>
      <c r="R6836">
        <v>-6.6435160708902999E-2</v>
      </c>
      <c r="S6836">
        <v>-2.80680279976308E-2</v>
      </c>
      <c r="T6836">
        <v>-1.54510248218673E-3</v>
      </c>
      <c r="U6836">
        <v>2.49778230332574E-2</v>
      </c>
      <c r="V6836">
        <v>6.3344955744529599E-2</v>
      </c>
      <c r="W6836">
        <v>8.1718661779083407E-2</v>
      </c>
      <c r="X6836">
        <v>2.17886001068965E-2</v>
      </c>
    </row>
    <row r="6837" spans="1:24" x14ac:dyDescent="0.2">
      <c r="A6837" t="s">
        <v>3191</v>
      </c>
      <c r="B6837" t="s">
        <v>66</v>
      </c>
      <c r="C6837" t="s">
        <v>57</v>
      </c>
      <c r="D6837" t="s">
        <v>24</v>
      </c>
      <c r="E6837" t="s">
        <v>64</v>
      </c>
      <c r="F6837" t="s">
        <v>62</v>
      </c>
      <c r="G6837" t="s">
        <v>36</v>
      </c>
      <c r="H6837" t="s">
        <v>13</v>
      </c>
      <c r="I6837">
        <v>5</v>
      </c>
      <c r="J6837">
        <v>0.41357330846017798</v>
      </c>
      <c r="K6837">
        <v>0.41525148651111998</v>
      </c>
      <c r="L6837">
        <v>-1.67817805094216E-3</v>
      </c>
      <c r="M6837">
        <v>-4.0577523176976204E-3</v>
      </c>
      <c r="N6837">
        <v>63.907465343767797</v>
      </c>
      <c r="O6837">
        <v>77.016707394873805</v>
      </c>
      <c r="P6837">
        <v>5.1800810505829797E-2</v>
      </c>
      <c r="Q6837" s="27">
        <v>-8.6890511333032203E-2</v>
      </c>
      <c r="R6837">
        <v>-6.8086817119415999E-2</v>
      </c>
      <c r="S6837">
        <v>-2.8821802755997002E-2</v>
      </c>
      <c r="T6837">
        <v>-1.67817805094216E-3</v>
      </c>
      <c r="U6837">
        <v>2.5465446654112701E-2</v>
      </c>
      <c r="V6837">
        <v>6.4730461017531701E-2</v>
      </c>
      <c r="W6837">
        <v>8.3534155231147905E-2</v>
      </c>
      <c r="X6837">
        <v>1.39504295605363E-2</v>
      </c>
    </row>
    <row r="6838" spans="1:24" x14ac:dyDescent="0.2">
      <c r="A6838" t="s">
        <v>3192</v>
      </c>
      <c r="B6838" t="s">
        <v>66</v>
      </c>
      <c r="C6838" t="s">
        <v>57</v>
      </c>
      <c r="D6838" t="s">
        <v>24</v>
      </c>
      <c r="E6838" t="s">
        <v>64</v>
      </c>
      <c r="F6838" t="s">
        <v>62</v>
      </c>
      <c r="G6838" t="s">
        <v>36</v>
      </c>
      <c r="H6838" t="s">
        <v>13</v>
      </c>
      <c r="I6838">
        <v>6</v>
      </c>
      <c r="J6838">
        <v>0.44666547884618801</v>
      </c>
      <c r="K6838">
        <v>0.45019558500376899</v>
      </c>
      <c r="L6838">
        <v>-3.5301061575811398E-3</v>
      </c>
      <c r="M6838">
        <v>-7.9032437579461007E-3</v>
      </c>
      <c r="N6838">
        <v>63.5694646094841</v>
      </c>
      <c r="O6838">
        <v>77.016707394873805</v>
      </c>
      <c r="P6838">
        <v>5.8073894555604903E-2</v>
      </c>
      <c r="Q6838" s="27">
        <v>-9.9061662701551104E-2</v>
      </c>
      <c r="R6838">
        <v>-7.7980838977866604E-2</v>
      </c>
      <c r="S6838">
        <v>-3.3960826904718099E-2</v>
      </c>
      <c r="T6838">
        <v>-3.5301061575811398E-3</v>
      </c>
      <c r="U6838">
        <v>2.69006145895558E-2</v>
      </c>
      <c r="V6838">
        <v>7.0920626662704295E-2</v>
      </c>
      <c r="W6838">
        <v>9.2001450386388905E-2</v>
      </c>
      <c r="X6838">
        <v>-1.9476874257017701E-3</v>
      </c>
    </row>
    <row r="6839" spans="1:24" x14ac:dyDescent="0.2">
      <c r="A6839" t="s">
        <v>3193</v>
      </c>
      <c r="B6839" t="s">
        <v>66</v>
      </c>
      <c r="C6839" t="s">
        <v>57</v>
      </c>
      <c r="D6839" t="s">
        <v>24</v>
      </c>
      <c r="E6839" t="s">
        <v>64</v>
      </c>
      <c r="F6839" t="s">
        <v>62</v>
      </c>
      <c r="G6839" t="s">
        <v>36</v>
      </c>
      <c r="H6839" t="s">
        <v>14</v>
      </c>
      <c r="I6839">
        <v>7</v>
      </c>
      <c r="J6839">
        <v>0.50240207508572698</v>
      </c>
      <c r="K6839">
        <v>0.50341029822887995</v>
      </c>
      <c r="L6839">
        <v>-1.0082231431522901E-3</v>
      </c>
      <c r="M6839">
        <v>-2.0068052923154301E-3</v>
      </c>
      <c r="N6839">
        <v>62.447836411057402</v>
      </c>
      <c r="O6839">
        <v>77.016707394873805</v>
      </c>
      <c r="P6839">
        <v>6.9763384714170096E-2</v>
      </c>
      <c r="Q6839" s="27">
        <v>-0.11576899099796201</v>
      </c>
      <c r="R6839">
        <v>-9.0444882346718394E-2</v>
      </c>
      <c r="S6839">
        <v>-3.7564236733377401E-2</v>
      </c>
      <c r="T6839">
        <v>-1.0082231431522901E-3</v>
      </c>
      <c r="U6839">
        <v>3.5547790447072798E-2</v>
      </c>
      <c r="V6839">
        <v>8.8428436060413798E-2</v>
      </c>
      <c r="W6839">
        <v>0.11375254471165799</v>
      </c>
      <c r="X6839">
        <v>-2.5461428236593701E-2</v>
      </c>
    </row>
    <row r="6840" spans="1:24" x14ac:dyDescent="0.2">
      <c r="A6840" t="s">
        <v>3194</v>
      </c>
      <c r="B6840" t="s">
        <v>66</v>
      </c>
      <c r="C6840" t="s">
        <v>57</v>
      </c>
      <c r="D6840" t="s">
        <v>24</v>
      </c>
      <c r="E6840" t="s">
        <v>64</v>
      </c>
      <c r="F6840" t="s">
        <v>62</v>
      </c>
      <c r="G6840" t="s">
        <v>36</v>
      </c>
      <c r="H6840" t="s">
        <v>14</v>
      </c>
      <c r="I6840">
        <v>8</v>
      </c>
      <c r="J6840">
        <v>0.51013052654588598</v>
      </c>
      <c r="K6840">
        <v>0.51205188114838895</v>
      </c>
      <c r="L6840">
        <v>-1.9213546025031E-3</v>
      </c>
      <c r="M6840">
        <v>-3.7663980148623199E-3</v>
      </c>
      <c r="N6840">
        <v>66.968284826843998</v>
      </c>
      <c r="O6840">
        <v>77.016707394873805</v>
      </c>
      <c r="P6840">
        <v>7.3993398182304798E-2</v>
      </c>
      <c r="Q6840" s="27">
        <v>-0.123640494612394</v>
      </c>
      <c r="R6840">
        <v>-9.6780891072217795E-2</v>
      </c>
      <c r="S6840">
        <v>-4.0693895250030802E-2</v>
      </c>
      <c r="T6840" s="1">
        <v>-1.9213546025031E-3</v>
      </c>
      <c r="U6840">
        <v>3.6851186045024603E-2</v>
      </c>
      <c r="V6840">
        <v>9.2938181867211603E-2</v>
      </c>
      <c r="W6840">
        <v>0.119797785407388</v>
      </c>
      <c r="X6840">
        <v>-2.7235642525620901E-3</v>
      </c>
    </row>
    <row r="6841" spans="1:24" x14ac:dyDescent="0.2">
      <c r="A6841" t="s">
        <v>3195</v>
      </c>
      <c r="B6841" t="s">
        <v>66</v>
      </c>
      <c r="C6841" t="s">
        <v>57</v>
      </c>
      <c r="D6841" t="s">
        <v>24</v>
      </c>
      <c r="E6841" t="s">
        <v>64</v>
      </c>
      <c r="F6841" t="s">
        <v>62</v>
      </c>
      <c r="G6841" t="s">
        <v>36</v>
      </c>
      <c r="H6841" t="s">
        <v>14</v>
      </c>
      <c r="I6841">
        <v>9</v>
      </c>
      <c r="J6841">
        <v>0.48095498019107003</v>
      </c>
      <c r="K6841">
        <v>0.48191948842881899</v>
      </c>
      <c r="L6841">
        <v>-9.6450823774948697E-4</v>
      </c>
      <c r="M6841">
        <v>-2.0054023296864798E-3</v>
      </c>
      <c r="N6841">
        <v>75.391717858318799</v>
      </c>
      <c r="O6841">
        <v>77.016707394873805</v>
      </c>
      <c r="P6841">
        <v>7.4863650619135594E-2</v>
      </c>
      <c r="Q6841" s="27">
        <v>-0.12411521350622801</v>
      </c>
      <c r="R6841">
        <v>-9.6939708331481397E-2</v>
      </c>
      <c r="S6841">
        <v>-4.0193061162176601E-2</v>
      </c>
      <c r="T6841">
        <v>-9.6450823774948697E-4</v>
      </c>
      <c r="U6841">
        <v>3.8264044686677601E-2</v>
      </c>
      <c r="V6841">
        <v>9.5010691855982404E-2</v>
      </c>
      <c r="W6841">
        <v>0.122186197030729</v>
      </c>
      <c r="X6841">
        <v>4.3996655512983901E-2</v>
      </c>
    </row>
    <row r="6842" spans="1:24" x14ac:dyDescent="0.2">
      <c r="A6842" t="s">
        <v>4339</v>
      </c>
      <c r="B6842" t="s">
        <v>66</v>
      </c>
      <c r="C6842" t="s">
        <v>57</v>
      </c>
      <c r="D6842" t="s">
        <v>24</v>
      </c>
      <c r="E6842" t="s">
        <v>64</v>
      </c>
      <c r="F6842" t="s">
        <v>62</v>
      </c>
      <c r="G6842" t="s">
        <v>31</v>
      </c>
      <c r="H6842" t="s">
        <v>13</v>
      </c>
      <c r="I6842">
        <v>1</v>
      </c>
      <c r="J6842">
        <v>0.47384881510822602</v>
      </c>
      <c r="K6842">
        <v>0.47768584706748601</v>
      </c>
      <c r="L6842">
        <v>-3.8370319592597501E-3</v>
      </c>
      <c r="M6842">
        <v>-8.0975869030787406E-3</v>
      </c>
      <c r="N6842">
        <v>65.646299838231698</v>
      </c>
      <c r="O6842">
        <v>76.234080660292705</v>
      </c>
      <c r="P6842">
        <v>6.0193258878718403E-2</v>
      </c>
      <c r="Q6842" s="27">
        <v>-0.10285494281475201</v>
      </c>
      <c r="R6842">
        <v>-8.1004789841776698E-2</v>
      </c>
      <c r="S6842">
        <v>-3.53782996117082E-2</v>
      </c>
      <c r="T6842">
        <v>-3.8370319592597501E-3</v>
      </c>
      <c r="U6842">
        <v>2.7704235693188702E-2</v>
      </c>
      <c r="V6842">
        <v>7.3330725923257206E-2</v>
      </c>
      <c r="W6842">
        <v>9.5180878896232002E-2</v>
      </c>
      <c r="X6842">
        <v>3.9274478614284798E-2</v>
      </c>
    </row>
    <row r="6843" spans="1:24" x14ac:dyDescent="0.2">
      <c r="A6843" t="s">
        <v>4348</v>
      </c>
      <c r="B6843" t="s">
        <v>66</v>
      </c>
      <c r="C6843" t="s">
        <v>57</v>
      </c>
      <c r="D6843" t="s">
        <v>24</v>
      </c>
      <c r="E6843" t="s">
        <v>64</v>
      </c>
      <c r="F6843" t="s">
        <v>62</v>
      </c>
      <c r="G6843" t="s">
        <v>31</v>
      </c>
      <c r="H6843" t="s">
        <v>14</v>
      </c>
      <c r="I6843">
        <v>10</v>
      </c>
      <c r="J6843">
        <v>0.49202828298504098</v>
      </c>
      <c r="K6843">
        <v>0.49364122166114699</v>
      </c>
      <c r="L6843">
        <v>-1.6129386761057E-3</v>
      </c>
      <c r="M6843">
        <v>-3.2781421960548802E-3</v>
      </c>
      <c r="N6843">
        <v>80.212332487938795</v>
      </c>
      <c r="O6843">
        <v>76.234080660292705</v>
      </c>
      <c r="P6843">
        <v>7.6248571066638904E-2</v>
      </c>
      <c r="Q6843" s="27">
        <v>-0.127041838080727</v>
      </c>
      <c r="R6843">
        <v>-9.9363606783536701E-2</v>
      </c>
      <c r="S6843">
        <v>-4.1567189915024498E-2</v>
      </c>
      <c r="T6843">
        <v>-1.6129386761057E-3</v>
      </c>
      <c r="U6843">
        <v>3.8341312562813097E-2</v>
      </c>
      <c r="V6843">
        <v>9.61377294313253E-2</v>
      </c>
      <c r="W6843">
        <v>0.123815960728515</v>
      </c>
      <c r="X6843">
        <v>7.4565508479312606E-2</v>
      </c>
    </row>
    <row r="6844" spans="1:24" x14ac:dyDescent="0.2">
      <c r="A6844" t="s">
        <v>4349</v>
      </c>
      <c r="B6844" t="s">
        <v>66</v>
      </c>
      <c r="C6844" t="s">
        <v>57</v>
      </c>
      <c r="D6844" t="s">
        <v>24</v>
      </c>
      <c r="E6844" t="s">
        <v>64</v>
      </c>
      <c r="F6844" t="s">
        <v>62</v>
      </c>
      <c r="G6844" t="s">
        <v>31</v>
      </c>
      <c r="H6844" t="s">
        <v>14</v>
      </c>
      <c r="I6844">
        <v>11</v>
      </c>
      <c r="J6844">
        <v>0.49360515251400999</v>
      </c>
      <c r="K6844">
        <v>0.49389705705593301</v>
      </c>
      <c r="L6844">
        <v>-2.9190454192344102E-4</v>
      </c>
      <c r="M6844">
        <v>-5.9137255848469995E-4</v>
      </c>
      <c r="N6844">
        <v>86.689047899053307</v>
      </c>
      <c r="O6844">
        <v>76.234080660292705</v>
      </c>
      <c r="P6844">
        <v>7.6932492248549797E-2</v>
      </c>
      <c r="Q6844" s="27">
        <v>-0.12684585429078801</v>
      </c>
      <c r="R6844">
        <v>-9.89193596045643E-2</v>
      </c>
      <c r="S6844">
        <v>-4.0604530480163603E-2</v>
      </c>
      <c r="T6844">
        <v>-2.9190454192344102E-4</v>
      </c>
      <c r="U6844">
        <v>4.0020721396316697E-2</v>
      </c>
      <c r="V6844">
        <v>9.8335550520717394E-2</v>
      </c>
      <c r="W6844">
        <v>0.12626204520694101</v>
      </c>
      <c r="X6844">
        <v>9.2796508686041695E-2</v>
      </c>
    </row>
    <row r="6845" spans="1:24" x14ac:dyDescent="0.2">
      <c r="A6845" t="s">
        <v>4350</v>
      </c>
      <c r="B6845" t="s">
        <v>66</v>
      </c>
      <c r="C6845" t="s">
        <v>57</v>
      </c>
      <c r="D6845" t="s">
        <v>24</v>
      </c>
      <c r="E6845" t="s">
        <v>64</v>
      </c>
      <c r="F6845" t="s">
        <v>62</v>
      </c>
      <c r="G6845" t="s">
        <v>31</v>
      </c>
      <c r="H6845" t="s">
        <v>14</v>
      </c>
      <c r="I6845">
        <v>12</v>
      </c>
      <c r="J6845">
        <v>0.50463786829196999</v>
      </c>
      <c r="K6845">
        <v>0.50370177440688801</v>
      </c>
      <c r="L6845">
        <v>9.3609388508242698E-4</v>
      </c>
      <c r="M6845">
        <v>1.8549814508585899E-3</v>
      </c>
      <c r="N6845">
        <v>90.460387565748107</v>
      </c>
      <c r="O6845">
        <v>76.234080660292705</v>
      </c>
      <c r="P6845">
        <v>7.7023710658804201E-2</v>
      </c>
      <c r="Q6845" s="27">
        <v>-0.12576791014864999</v>
      </c>
      <c r="R6845">
        <v>-9.7808303179504494E-2</v>
      </c>
      <c r="S6845">
        <v>-3.9424330500131E-2</v>
      </c>
      <c r="T6845">
        <v>9.3609388508242698E-4</v>
      </c>
      <c r="U6845">
        <v>4.1296518270295797E-2</v>
      </c>
      <c r="V6845">
        <v>9.9680490949669395E-2</v>
      </c>
      <c r="W6845" s="1">
        <v>0.127640097918815</v>
      </c>
      <c r="X6845">
        <v>0.108054361986099</v>
      </c>
    </row>
    <row r="6846" spans="1:24" x14ac:dyDescent="0.2">
      <c r="A6846" t="s">
        <v>4351</v>
      </c>
      <c r="B6846" t="s">
        <v>66</v>
      </c>
      <c r="C6846" t="s">
        <v>57</v>
      </c>
      <c r="D6846" t="s">
        <v>24</v>
      </c>
      <c r="E6846" t="s">
        <v>64</v>
      </c>
      <c r="F6846" t="s">
        <v>62</v>
      </c>
      <c r="G6846" t="s">
        <v>31</v>
      </c>
      <c r="H6846" t="s">
        <v>14</v>
      </c>
      <c r="I6846">
        <v>13</v>
      </c>
      <c r="J6846">
        <v>0.52174562850115402</v>
      </c>
      <c r="K6846">
        <v>0.52109996320106799</v>
      </c>
      <c r="L6846">
        <v>6.4566530008584801E-4</v>
      </c>
      <c r="M6846">
        <v>1.2375097457753201E-3</v>
      </c>
      <c r="N6846">
        <v>91.220545447087204</v>
      </c>
      <c r="O6846">
        <v>76.234080660292705</v>
      </c>
      <c r="P6846">
        <v>7.6578539876013096E-2</v>
      </c>
      <c r="Q6846" s="27">
        <v>-0.125326032795956</v>
      </c>
      <c r="R6846">
        <v>-9.7528022820962998E-2</v>
      </c>
      <c r="S6846">
        <v>-3.9481489594944998E-2</v>
      </c>
      <c r="T6846">
        <v>6.4566530008584801E-4</v>
      </c>
      <c r="U6846">
        <v>4.0772820195116702E-2</v>
      </c>
      <c r="V6846">
        <v>9.8819353421134695E-2</v>
      </c>
      <c r="W6846">
        <v>0.126617363396127</v>
      </c>
      <c r="X6846">
        <v>0.12107897860497401</v>
      </c>
    </row>
    <row r="6847" spans="1:24" x14ac:dyDescent="0.2">
      <c r="A6847" t="s">
        <v>4352</v>
      </c>
      <c r="B6847" t="s">
        <v>66</v>
      </c>
      <c r="C6847" t="s">
        <v>57</v>
      </c>
      <c r="D6847" t="s">
        <v>24</v>
      </c>
      <c r="E6847" t="s">
        <v>64</v>
      </c>
      <c r="F6847" t="s">
        <v>62</v>
      </c>
      <c r="G6847" t="s">
        <v>31</v>
      </c>
      <c r="H6847" t="s">
        <v>14</v>
      </c>
      <c r="I6847">
        <v>14</v>
      </c>
      <c r="J6847">
        <v>0.53950005768672105</v>
      </c>
      <c r="K6847">
        <v>0.53795995472334901</v>
      </c>
      <c r="L6847">
        <v>1.54010296337242E-3</v>
      </c>
      <c r="M6847">
        <v>2.8546854470713201E-3</v>
      </c>
      <c r="N6847">
        <v>91.242705802025</v>
      </c>
      <c r="O6847">
        <v>76.234080660292705</v>
      </c>
      <c r="P6847">
        <v>7.6135530044044594E-2</v>
      </c>
      <c r="Q6847" s="27">
        <v>-0.123702843959081</v>
      </c>
      <c r="R6847">
        <v>-9.6065646553092798E-2</v>
      </c>
      <c r="S6847">
        <v>-3.8354914779706997E-2</v>
      </c>
      <c r="T6847">
        <v>1.54010296337242E-3</v>
      </c>
      <c r="U6847">
        <v>4.1435120706451799E-2</v>
      </c>
      <c r="V6847">
        <v>9.9145852479837607E-2</v>
      </c>
      <c r="W6847">
        <v>0.126783049885826</v>
      </c>
      <c r="X6847">
        <v>0.119840143598396</v>
      </c>
    </row>
    <row r="6848" spans="1:24" x14ac:dyDescent="0.2">
      <c r="A6848" t="s">
        <v>4353</v>
      </c>
      <c r="B6848" t="s">
        <v>66</v>
      </c>
      <c r="C6848" t="s">
        <v>57</v>
      </c>
      <c r="D6848" t="s">
        <v>24</v>
      </c>
      <c r="E6848" t="s">
        <v>64</v>
      </c>
      <c r="F6848" t="s">
        <v>62</v>
      </c>
      <c r="G6848" t="s">
        <v>31</v>
      </c>
      <c r="H6848" t="s">
        <v>14</v>
      </c>
      <c r="I6848">
        <v>15</v>
      </c>
      <c r="J6848">
        <v>0.55643176775968195</v>
      </c>
      <c r="K6848">
        <v>0.55196496955695995</v>
      </c>
      <c r="L6848">
        <v>4.4667982027219002E-3</v>
      </c>
      <c r="M6848">
        <v>8.0275758170785701E-3</v>
      </c>
      <c r="N6848">
        <v>91.360784422763501</v>
      </c>
      <c r="O6848">
        <v>76.234080660292705</v>
      </c>
      <c r="P6848">
        <v>7.6514065928147607E-2</v>
      </c>
      <c r="Q6848" s="27">
        <v>-0.121398840249081</v>
      </c>
      <c r="R6848">
        <v>-9.3624234317163393E-2</v>
      </c>
      <c r="S6848">
        <v>-3.5626572343627497E-2</v>
      </c>
      <c r="T6848">
        <v>4.4667982027219002E-3</v>
      </c>
      <c r="U6848">
        <v>4.4560168749071302E-2</v>
      </c>
      <c r="V6848">
        <v>0.102557830722607</v>
      </c>
      <c r="W6848">
        <v>0.13033243665452501</v>
      </c>
      <c r="X6848">
        <v>0.11724492062089099</v>
      </c>
    </row>
    <row r="6849" spans="1:24" x14ac:dyDescent="0.2">
      <c r="A6849" t="s">
        <v>4354</v>
      </c>
      <c r="B6849" t="s">
        <v>66</v>
      </c>
      <c r="C6849" t="s">
        <v>57</v>
      </c>
      <c r="D6849" t="s">
        <v>24</v>
      </c>
      <c r="E6849" t="s">
        <v>64</v>
      </c>
      <c r="F6849" t="s">
        <v>62</v>
      </c>
      <c r="G6849" t="s">
        <v>31</v>
      </c>
      <c r="H6849" t="s">
        <v>14</v>
      </c>
      <c r="I6849">
        <v>16</v>
      </c>
      <c r="J6849">
        <v>0.57545422269981605</v>
      </c>
      <c r="K6849">
        <v>0.57019678967248899</v>
      </c>
      <c r="L6849">
        <v>5.2574330273273302E-3</v>
      </c>
      <c r="M6849">
        <v>9.1361446661411497E-3</v>
      </c>
      <c r="N6849">
        <v>89.5724421903614</v>
      </c>
      <c r="O6849">
        <v>76.234080660292705</v>
      </c>
      <c r="P6849">
        <v>7.86986412341171E-2</v>
      </c>
      <c r="Q6849" s="27">
        <v>-0.124201831802795</v>
      </c>
      <c r="R6849">
        <v>-9.5634225034810796E-2</v>
      </c>
      <c r="S6849">
        <v>-3.5980654979350102E-2</v>
      </c>
      <c r="T6849">
        <v>5.2574330273273302E-3</v>
      </c>
      <c r="U6849">
        <v>4.64955210340047E-2</v>
      </c>
      <c r="V6849">
        <v>0.10614909108946501</v>
      </c>
      <c r="W6849">
        <v>0.13471669785745</v>
      </c>
      <c r="X6849">
        <v>0.108036233490986</v>
      </c>
    </row>
    <row r="6850" spans="1:24" x14ac:dyDescent="0.2">
      <c r="A6850" t="s">
        <v>4355</v>
      </c>
      <c r="B6850" t="s">
        <v>66</v>
      </c>
      <c r="C6850" t="s">
        <v>57</v>
      </c>
      <c r="D6850" t="s">
        <v>24</v>
      </c>
      <c r="E6850" t="s">
        <v>64</v>
      </c>
      <c r="F6850" t="s">
        <v>62</v>
      </c>
      <c r="G6850" t="s">
        <v>31</v>
      </c>
      <c r="H6850" t="s">
        <v>15</v>
      </c>
      <c r="I6850">
        <v>17</v>
      </c>
      <c r="J6850">
        <v>0.59120306405864398</v>
      </c>
      <c r="K6850">
        <v>0.58443624546870998</v>
      </c>
      <c r="L6850">
        <v>6.7668185899343704E-3</v>
      </c>
      <c r="M6850">
        <v>1.1445844924212301E-2</v>
      </c>
      <c r="N6850">
        <v>88.109417317095705</v>
      </c>
      <c r="O6850">
        <v>76.234080660292705</v>
      </c>
      <c r="P6850">
        <v>8.3749493412922704E-2</v>
      </c>
      <c r="Q6850" s="27">
        <v>-0.131001098074323</v>
      </c>
      <c r="R6850">
        <v>-0.100600031965433</v>
      </c>
      <c r="S6850">
        <v>-3.7117915958437102E-2</v>
      </c>
      <c r="T6850">
        <v>6.7668185899343704E-3</v>
      </c>
      <c r="U6850">
        <v>5.0651553138305903E-2</v>
      </c>
      <c r="V6850">
        <v>0.114133669145301</v>
      </c>
      <c r="W6850">
        <v>0.144534735254192</v>
      </c>
      <c r="X6850">
        <v>0.10346440249490101</v>
      </c>
    </row>
    <row r="6851" spans="1:24" x14ac:dyDescent="0.2">
      <c r="A6851" t="s">
        <v>4356</v>
      </c>
      <c r="B6851" t="s">
        <v>66</v>
      </c>
      <c r="C6851" t="s">
        <v>57</v>
      </c>
      <c r="D6851" t="s">
        <v>24</v>
      </c>
      <c r="E6851" t="s">
        <v>64</v>
      </c>
      <c r="F6851" t="s">
        <v>62</v>
      </c>
      <c r="G6851" t="s">
        <v>31</v>
      </c>
      <c r="H6851" t="s">
        <v>15</v>
      </c>
      <c r="I6851">
        <v>18</v>
      </c>
      <c r="J6851">
        <v>0.68129311613425703</v>
      </c>
      <c r="K6851">
        <v>0.67252365286275795</v>
      </c>
      <c r="L6851">
        <v>8.7694632714991495E-3</v>
      </c>
      <c r="M6851">
        <v>1.2871791984716101E-2</v>
      </c>
      <c r="N6851">
        <v>84.094777112171101</v>
      </c>
      <c r="O6851">
        <v>76.234080660292705</v>
      </c>
      <c r="P6851">
        <v>9.3707640417834803E-2</v>
      </c>
      <c r="Q6851" s="27">
        <v>-0.14537960521583901</v>
      </c>
      <c r="R6851">
        <v>-0.111363731744165</v>
      </c>
      <c r="S6851">
        <v>-4.03333403074463E-2</v>
      </c>
      <c r="T6851">
        <v>8.7694632714991495E-3</v>
      </c>
      <c r="U6851">
        <v>5.7872266850444602E-2</v>
      </c>
      <c r="V6851">
        <v>0.12890265828716299</v>
      </c>
      <c r="W6851">
        <v>0.162918531758837</v>
      </c>
      <c r="X6851">
        <v>0.107655568998684</v>
      </c>
    </row>
    <row r="6852" spans="1:24" x14ac:dyDescent="0.2">
      <c r="A6852" t="s">
        <v>4357</v>
      </c>
      <c r="B6852" t="s">
        <v>66</v>
      </c>
      <c r="C6852" t="s">
        <v>57</v>
      </c>
      <c r="D6852" t="s">
        <v>24</v>
      </c>
      <c r="E6852" t="s">
        <v>64</v>
      </c>
      <c r="F6852" t="s">
        <v>62</v>
      </c>
      <c r="G6852" t="s">
        <v>31</v>
      </c>
      <c r="H6852" t="s">
        <v>15</v>
      </c>
      <c r="I6852">
        <v>19</v>
      </c>
      <c r="J6852">
        <v>0.79056164812840501</v>
      </c>
      <c r="K6852">
        <v>0.78239450986298698</v>
      </c>
      <c r="L6852">
        <v>8.1671382654183704E-3</v>
      </c>
      <c r="M6852">
        <v>1.03308050482255E-2</v>
      </c>
      <c r="N6852">
        <v>79.498083378276505</v>
      </c>
      <c r="O6852">
        <v>76.234080660292705</v>
      </c>
      <c r="P6852">
        <v>9.7448311675166599E-2</v>
      </c>
      <c r="Q6852" s="27">
        <v>-0.152135334440231</v>
      </c>
      <c r="R6852">
        <v>-0.116761597302145</v>
      </c>
      <c r="S6852">
        <v>-4.2895777052368897E-2</v>
      </c>
      <c r="T6852">
        <v>8.1671382654183704E-3</v>
      </c>
      <c r="U6852">
        <v>5.9230053583205697E-2</v>
      </c>
      <c r="V6852" s="1">
        <v>0.13309587383298199</v>
      </c>
      <c r="W6852">
        <v>0.168469610971067</v>
      </c>
      <c r="X6852">
        <v>0.100871969704162</v>
      </c>
    </row>
    <row r="6853" spans="1:24" x14ac:dyDescent="0.2">
      <c r="A6853" t="s">
        <v>4340</v>
      </c>
      <c r="B6853" t="s">
        <v>66</v>
      </c>
      <c r="C6853" t="s">
        <v>57</v>
      </c>
      <c r="D6853" t="s">
        <v>24</v>
      </c>
      <c r="E6853" t="s">
        <v>64</v>
      </c>
      <c r="F6853" t="s">
        <v>62</v>
      </c>
      <c r="G6853" t="s">
        <v>31</v>
      </c>
      <c r="H6853" t="s">
        <v>13</v>
      </c>
      <c r="I6853">
        <v>2</v>
      </c>
      <c r="J6853">
        <v>0.43888553263386698</v>
      </c>
      <c r="K6853">
        <v>0.443038431849477</v>
      </c>
      <c r="L6853">
        <v>-4.1528992156098198E-3</v>
      </c>
      <c r="M6853">
        <v>-9.4623743705726307E-3</v>
      </c>
      <c r="N6853">
        <v>64.725210791263194</v>
      </c>
      <c r="O6853">
        <v>76.234080660292705</v>
      </c>
      <c r="P6853">
        <v>5.4931630086406398E-2</v>
      </c>
      <c r="Q6853" s="27">
        <v>-9.4515430707748399E-2</v>
      </c>
      <c r="R6853">
        <v>-7.4575248986382903E-2</v>
      </c>
      <c r="S6853">
        <v>-3.2937073380886799E-2</v>
      </c>
      <c r="T6853">
        <v>-4.1528992156098198E-3</v>
      </c>
      <c r="U6853">
        <v>2.4631274949667201E-2</v>
      </c>
      <c r="V6853">
        <v>6.6269450555163201E-2</v>
      </c>
      <c r="W6853">
        <v>8.6209632276528794E-2</v>
      </c>
      <c r="X6853">
        <v>3.31090518135592E-2</v>
      </c>
    </row>
    <row r="6854" spans="1:24" x14ac:dyDescent="0.2">
      <c r="A6854" t="s">
        <v>4358</v>
      </c>
      <c r="B6854" t="s">
        <v>66</v>
      </c>
      <c r="C6854" t="s">
        <v>57</v>
      </c>
      <c r="D6854" t="s">
        <v>24</v>
      </c>
      <c r="E6854" t="s">
        <v>64</v>
      </c>
      <c r="F6854" t="s">
        <v>62</v>
      </c>
      <c r="G6854" t="s">
        <v>31</v>
      </c>
      <c r="H6854" t="s">
        <v>15</v>
      </c>
      <c r="I6854">
        <v>20</v>
      </c>
      <c r="J6854">
        <v>0.80421789838333402</v>
      </c>
      <c r="K6854">
        <v>0.79560964568079096</v>
      </c>
      <c r="L6854">
        <v>8.6082527025424793E-3</v>
      </c>
      <c r="M6854">
        <v>1.07038810250892E-2</v>
      </c>
      <c r="N6854">
        <v>75.561621181438994</v>
      </c>
      <c r="O6854">
        <v>76.234080660292705</v>
      </c>
      <c r="P6854">
        <v>9.4716746015424402E-2</v>
      </c>
      <c r="Q6854" s="27">
        <v>-0.14720079449283099</v>
      </c>
      <c r="R6854">
        <v>-0.112818615689232</v>
      </c>
      <c r="S6854">
        <v>-4.10233222095399E-2</v>
      </c>
      <c r="T6854">
        <v>8.6082527025424793E-3</v>
      </c>
      <c r="U6854">
        <v>5.8239827614624901E-2</v>
      </c>
      <c r="V6854">
        <v>0.130035121094317</v>
      </c>
      <c r="W6854">
        <v>0.16441729989791601</v>
      </c>
      <c r="X6854">
        <v>7.8036707680679801E-2</v>
      </c>
    </row>
    <row r="6855" spans="1:24" x14ac:dyDescent="0.2">
      <c r="A6855" t="s">
        <v>4359</v>
      </c>
      <c r="B6855" t="s">
        <v>66</v>
      </c>
      <c r="C6855" t="s">
        <v>57</v>
      </c>
      <c r="D6855" t="s">
        <v>24</v>
      </c>
      <c r="E6855" t="s">
        <v>64</v>
      </c>
      <c r="F6855" t="s">
        <v>62</v>
      </c>
      <c r="G6855" t="s">
        <v>31</v>
      </c>
      <c r="H6855" t="s">
        <v>15</v>
      </c>
      <c r="I6855">
        <v>21</v>
      </c>
      <c r="J6855">
        <v>0.78169720021287403</v>
      </c>
      <c r="K6855">
        <v>0.77719069248762795</v>
      </c>
      <c r="L6855">
        <v>4.5065077252457999E-3</v>
      </c>
      <c r="M6855">
        <v>5.7650298913934604E-3</v>
      </c>
      <c r="N6855">
        <v>72.616490445059995</v>
      </c>
      <c r="O6855">
        <v>76.234080660292705</v>
      </c>
      <c r="P6855">
        <v>9.1491057496652095E-2</v>
      </c>
      <c r="Q6855" s="27">
        <v>-0.14599628185674701</v>
      </c>
      <c r="R6855">
        <v>-0.112785027985462</v>
      </c>
      <c r="S6855">
        <v>-4.3434806402999897E-2</v>
      </c>
      <c r="T6855">
        <v>4.5065077252457999E-3</v>
      </c>
      <c r="U6855">
        <v>5.2447821853491498E-2</v>
      </c>
      <c r="V6855">
        <v>0.121798043435954</v>
      </c>
      <c r="W6855">
        <v>0.155009297307238</v>
      </c>
      <c r="X6855">
        <v>5.4431336227532399E-2</v>
      </c>
    </row>
    <row r="6856" spans="1:24" x14ac:dyDescent="0.2">
      <c r="A6856" t="s">
        <v>4360</v>
      </c>
      <c r="B6856" t="s">
        <v>66</v>
      </c>
      <c r="C6856" t="s">
        <v>57</v>
      </c>
      <c r="D6856" t="s">
        <v>24</v>
      </c>
      <c r="E6856" t="s">
        <v>64</v>
      </c>
      <c r="F6856" t="s">
        <v>62</v>
      </c>
      <c r="G6856" t="s">
        <v>31</v>
      </c>
      <c r="H6856" t="s">
        <v>14</v>
      </c>
      <c r="I6856">
        <v>22</v>
      </c>
      <c r="J6856">
        <v>0.72036960694428498</v>
      </c>
      <c r="K6856">
        <v>0.72054561621055502</v>
      </c>
      <c r="L6856">
        <v>-1.7600926626977601E-4</v>
      </c>
      <c r="M6856">
        <v>-2.4433188820442399E-4</v>
      </c>
      <c r="N6856">
        <v>69.867312723230697</v>
      </c>
      <c r="O6856">
        <v>76.234080660292705</v>
      </c>
      <c r="P6856">
        <v>8.5930068105581001E-2</v>
      </c>
      <c r="Q6856" s="27">
        <v>-0.14153097129995099</v>
      </c>
      <c r="R6856">
        <v>-0.110338356577625</v>
      </c>
      <c r="S6856">
        <v>-4.5203364953594199E-2</v>
      </c>
      <c r="T6856">
        <v>-1.7600926626977601E-4</v>
      </c>
      <c r="U6856">
        <v>4.4851346421054698E-2</v>
      </c>
      <c r="V6856">
        <v>0.10998633804508499</v>
      </c>
      <c r="W6856">
        <v>0.14117895276741099</v>
      </c>
      <c r="X6856">
        <v>4.2647366120686897E-2</v>
      </c>
    </row>
    <row r="6857" spans="1:24" x14ac:dyDescent="0.2">
      <c r="A6857" t="s">
        <v>4361</v>
      </c>
      <c r="B6857" t="s">
        <v>66</v>
      </c>
      <c r="C6857" t="s">
        <v>57</v>
      </c>
      <c r="D6857" t="s">
        <v>24</v>
      </c>
      <c r="E6857" t="s">
        <v>64</v>
      </c>
      <c r="F6857" t="s">
        <v>62</v>
      </c>
      <c r="G6857" t="s">
        <v>31</v>
      </c>
      <c r="H6857" t="s">
        <v>14</v>
      </c>
      <c r="I6857">
        <v>23</v>
      </c>
      <c r="J6857">
        <v>0.63164653572205098</v>
      </c>
      <c r="K6857">
        <v>0.63252173546496104</v>
      </c>
      <c r="L6857">
        <v>-8.7519974290965199E-4</v>
      </c>
      <c r="M6857">
        <v>-1.3855846480804099E-3</v>
      </c>
      <c r="N6857">
        <v>67.6990378392168</v>
      </c>
      <c r="O6857">
        <v>76.234080660292705</v>
      </c>
      <c r="P6857">
        <v>7.8288589318750698E-2</v>
      </c>
      <c r="Q6857" s="27">
        <v>-0.129659929172255</v>
      </c>
      <c r="R6857">
        <v>-0.101241171249548</v>
      </c>
      <c r="S6857">
        <v>-4.1898420545934997E-2</v>
      </c>
      <c r="T6857">
        <v>-8.7519974290965199E-4</v>
      </c>
      <c r="U6857">
        <v>4.0148021060115703E-2</v>
      </c>
      <c r="V6857">
        <v>9.9490771763728697E-2</v>
      </c>
      <c r="W6857">
        <v>0.12790952968643499</v>
      </c>
      <c r="X6857">
        <v>4.30965280396165E-2</v>
      </c>
    </row>
    <row r="6858" spans="1:24" x14ac:dyDescent="0.2">
      <c r="A6858" t="s">
        <v>4362</v>
      </c>
      <c r="B6858" t="s">
        <v>66</v>
      </c>
      <c r="C6858" t="s">
        <v>57</v>
      </c>
      <c r="D6858" t="s">
        <v>24</v>
      </c>
      <c r="E6858" t="s">
        <v>64</v>
      </c>
      <c r="F6858" t="s">
        <v>62</v>
      </c>
      <c r="G6858" t="s">
        <v>31</v>
      </c>
      <c r="H6858" t="s">
        <v>14</v>
      </c>
      <c r="I6858">
        <v>24</v>
      </c>
      <c r="J6858">
        <v>0.54733843475816901</v>
      </c>
      <c r="K6858">
        <v>0.55000035475537401</v>
      </c>
      <c r="L6858">
        <v>-2.66191999720464E-3</v>
      </c>
      <c r="M6858">
        <v>-4.8633895011972999E-3</v>
      </c>
      <c r="N6858">
        <v>65.385800013469293</v>
      </c>
      <c r="O6858">
        <v>76.234080660292705</v>
      </c>
      <c r="P6858">
        <v>6.9707259709096206E-2</v>
      </c>
      <c r="Q6858" s="27">
        <v>-0.11733036221866799</v>
      </c>
      <c r="R6858">
        <v>-9.2026626944265999E-2</v>
      </c>
      <c r="S6858">
        <v>-3.9188524084771102E-2</v>
      </c>
      <c r="T6858">
        <v>-2.66191999720464E-3</v>
      </c>
      <c r="U6858">
        <v>3.38646840903618E-2</v>
      </c>
      <c r="V6858">
        <v>8.6702786949856697E-2</v>
      </c>
      <c r="W6858">
        <v>0.112006522224259</v>
      </c>
      <c r="X6858">
        <v>4.3821621202573199E-2</v>
      </c>
    </row>
    <row r="6859" spans="1:24" x14ac:dyDescent="0.2">
      <c r="A6859" t="s">
        <v>4341</v>
      </c>
      <c r="B6859" t="s">
        <v>66</v>
      </c>
      <c r="C6859" t="s">
        <v>57</v>
      </c>
      <c r="D6859" t="s">
        <v>24</v>
      </c>
      <c r="E6859" t="s">
        <v>64</v>
      </c>
      <c r="F6859" t="s">
        <v>62</v>
      </c>
      <c r="G6859" t="s">
        <v>31</v>
      </c>
      <c r="H6859" t="s">
        <v>13</v>
      </c>
      <c r="I6859">
        <v>3</v>
      </c>
      <c r="J6859">
        <v>0.41904737849235602</v>
      </c>
      <c r="K6859">
        <v>0.42288304743274302</v>
      </c>
      <c r="L6859">
        <v>-3.8356689403867398E-3</v>
      </c>
      <c r="M6859">
        <v>-9.1533061349450707E-3</v>
      </c>
      <c r="N6859">
        <v>63.742555835222198</v>
      </c>
      <c r="O6859">
        <v>76.234080660292705</v>
      </c>
      <c r="P6859">
        <v>5.1758879594992702E-2</v>
      </c>
      <c r="Q6859" s="27">
        <v>-8.89790258741497E-2</v>
      </c>
      <c r="R6859">
        <v>-7.0190552581167395E-2</v>
      </c>
      <c r="S6859">
        <v>-3.09573218481629E-2</v>
      </c>
      <c r="T6859">
        <v>-3.8356689403867398E-3</v>
      </c>
      <c r="U6859">
        <v>2.3285983967389401E-2</v>
      </c>
      <c r="V6859">
        <v>6.2519214700393899E-2</v>
      </c>
      <c r="W6859">
        <v>8.1307687993376301E-2</v>
      </c>
      <c r="X6859">
        <v>2.6944651414795399E-2</v>
      </c>
    </row>
    <row r="6860" spans="1:24" x14ac:dyDescent="0.2">
      <c r="A6860" t="s">
        <v>4342</v>
      </c>
      <c r="B6860" t="s">
        <v>66</v>
      </c>
      <c r="C6860" t="s">
        <v>57</v>
      </c>
      <c r="D6860" t="s">
        <v>24</v>
      </c>
      <c r="E6860" t="s">
        <v>64</v>
      </c>
      <c r="F6860" t="s">
        <v>62</v>
      </c>
      <c r="G6860" t="s">
        <v>31</v>
      </c>
      <c r="H6860" t="s">
        <v>13</v>
      </c>
      <c r="I6860">
        <v>4</v>
      </c>
      <c r="J6860">
        <v>0.410977539021046</v>
      </c>
      <c r="K6860">
        <v>0.414378153357153</v>
      </c>
      <c r="L6860">
        <v>-3.4006143361073001E-3</v>
      </c>
      <c r="M6860">
        <v>-8.2744530131928992E-3</v>
      </c>
      <c r="N6860">
        <v>63.289164206764099</v>
      </c>
      <c r="O6860">
        <v>76.234080660292705</v>
      </c>
      <c r="P6860">
        <v>5.0598538974723002E-2</v>
      </c>
      <c r="Q6860" s="27">
        <v>-8.66352109495266E-2</v>
      </c>
      <c r="R6860">
        <v>-6.8267941301702204E-2</v>
      </c>
      <c r="S6860">
        <v>-2.9914248758862099E-2</v>
      </c>
      <c r="T6860">
        <v>-3.4006143361073001E-3</v>
      </c>
      <c r="U6860">
        <v>2.31130200866475E-2</v>
      </c>
      <c r="V6860">
        <v>6.1466712629487601E-2</v>
      </c>
      <c r="W6860">
        <v>7.9833982277312004E-2</v>
      </c>
      <c r="X6860">
        <v>2.17887597822044E-2</v>
      </c>
    </row>
    <row r="6861" spans="1:24" x14ac:dyDescent="0.2">
      <c r="A6861" t="s">
        <v>4343</v>
      </c>
      <c r="B6861" t="s">
        <v>66</v>
      </c>
      <c r="C6861" t="s">
        <v>57</v>
      </c>
      <c r="D6861" t="s">
        <v>24</v>
      </c>
      <c r="E6861" t="s">
        <v>64</v>
      </c>
      <c r="F6861" t="s">
        <v>62</v>
      </c>
      <c r="G6861" t="s">
        <v>31</v>
      </c>
      <c r="H6861" t="s">
        <v>13</v>
      </c>
      <c r="I6861">
        <v>5</v>
      </c>
      <c r="J6861">
        <v>0.41960816493109798</v>
      </c>
      <c r="K6861">
        <v>0.42271525977532898</v>
      </c>
      <c r="L6861">
        <v>-3.10709484423088E-3</v>
      </c>
      <c r="M6861">
        <v>-7.4047530622791497E-3</v>
      </c>
      <c r="N6861">
        <v>63.380150718229302</v>
      </c>
      <c r="O6861">
        <v>76.234080660292705</v>
      </c>
      <c r="P6861">
        <v>5.1782157432619498E-2</v>
      </c>
      <c r="Q6861" s="27">
        <v>-8.8288743820889998E-2</v>
      </c>
      <c r="R6861">
        <v>-6.9491820672849106E-2</v>
      </c>
      <c r="S6861">
        <v>-3.0240945338923499E-2</v>
      </c>
      <c r="T6861">
        <v>-3.10709484423088E-3</v>
      </c>
      <c r="U6861">
        <v>2.4026755650461799E-2</v>
      </c>
      <c r="V6861">
        <v>6.3277630984387406E-2</v>
      </c>
      <c r="W6861">
        <v>8.2074554132428298E-2</v>
      </c>
      <c r="X6861">
        <v>1.39512111573656E-2</v>
      </c>
    </row>
    <row r="6862" spans="1:24" x14ac:dyDescent="0.2">
      <c r="A6862" t="s">
        <v>4344</v>
      </c>
      <c r="B6862" t="s">
        <v>66</v>
      </c>
      <c r="C6862" t="s">
        <v>57</v>
      </c>
      <c r="D6862" t="s">
        <v>24</v>
      </c>
      <c r="E6862" t="s">
        <v>64</v>
      </c>
      <c r="F6862" t="s">
        <v>62</v>
      </c>
      <c r="G6862" t="s">
        <v>31</v>
      </c>
      <c r="H6862" t="s">
        <v>13</v>
      </c>
      <c r="I6862">
        <v>6</v>
      </c>
      <c r="J6862">
        <v>0.45873878434084497</v>
      </c>
      <c r="K6862">
        <v>0.45953027828556298</v>
      </c>
      <c r="L6862">
        <v>-7.91493944717942E-4</v>
      </c>
      <c r="M6862">
        <v>-1.72536958228903E-3</v>
      </c>
      <c r="N6862">
        <v>63.7398228633391</v>
      </c>
      <c r="O6862">
        <v>76.234080660292705</v>
      </c>
      <c r="P6862">
        <v>5.8051471726880403E-2</v>
      </c>
      <c r="Q6862" s="27">
        <v>-9.6286164935436194E-2</v>
      </c>
      <c r="R6862">
        <v>-7.5213480698578597E-2</v>
      </c>
      <c r="S6862">
        <v>-3.12104651296033E-2</v>
      </c>
      <c r="T6862">
        <v>-7.91493944717942E-4</v>
      </c>
      <c r="U6862">
        <v>2.9627477240167399E-2</v>
      </c>
      <c r="V6862">
        <v>7.3630492809142703E-2</v>
      </c>
      <c r="W6862">
        <v>9.47031770460003E-2</v>
      </c>
      <c r="X6862">
        <v>-1.94593168744157E-3</v>
      </c>
    </row>
    <row r="6863" spans="1:24" x14ac:dyDescent="0.2">
      <c r="A6863" t="s">
        <v>4345</v>
      </c>
      <c r="B6863" t="s">
        <v>66</v>
      </c>
      <c r="C6863" t="s">
        <v>57</v>
      </c>
      <c r="D6863" t="s">
        <v>24</v>
      </c>
      <c r="E6863" t="s">
        <v>64</v>
      </c>
      <c r="F6863" t="s">
        <v>62</v>
      </c>
      <c r="G6863" t="s">
        <v>31</v>
      </c>
      <c r="H6863" t="s">
        <v>14</v>
      </c>
      <c r="I6863">
        <v>7</v>
      </c>
      <c r="J6863">
        <v>0.52293947350687398</v>
      </c>
      <c r="K6863">
        <v>0.52526245475738798</v>
      </c>
      <c r="L6863">
        <v>-2.32298125051442E-3</v>
      </c>
      <c r="M6863">
        <v>-4.44216083925799E-3</v>
      </c>
      <c r="N6863">
        <v>64.009945281917595</v>
      </c>
      <c r="O6863">
        <v>76.234080660292705</v>
      </c>
      <c r="P6863">
        <v>6.9745509442353207E-2</v>
      </c>
      <c r="Q6863" s="27">
        <v>-0.11705434428318499</v>
      </c>
      <c r="R6863">
        <v>-9.1736724355611199E-2</v>
      </c>
      <c r="S6863">
        <v>-3.8869628198307499E-2</v>
      </c>
      <c r="T6863">
        <v>-2.32298125051442E-3</v>
      </c>
      <c r="U6863">
        <v>3.4223665697278603E-2</v>
      </c>
      <c r="V6863">
        <v>8.7090761854582296E-2</v>
      </c>
      <c r="W6863">
        <v>0.11240838178215699</v>
      </c>
      <c r="X6863">
        <v>-2.54598461277857E-2</v>
      </c>
    </row>
    <row r="6864" spans="1:24" x14ac:dyDescent="0.2">
      <c r="A6864" t="s">
        <v>4346</v>
      </c>
      <c r="B6864" t="s">
        <v>66</v>
      </c>
      <c r="C6864" t="s">
        <v>57</v>
      </c>
      <c r="D6864" t="s">
        <v>24</v>
      </c>
      <c r="E6864" t="s">
        <v>64</v>
      </c>
      <c r="F6864" t="s">
        <v>62</v>
      </c>
      <c r="G6864" t="s">
        <v>31</v>
      </c>
      <c r="H6864" t="s">
        <v>14</v>
      </c>
      <c r="I6864">
        <v>8</v>
      </c>
      <c r="J6864">
        <v>0.53132249918715901</v>
      </c>
      <c r="K6864">
        <v>0.53104276693364605</v>
      </c>
      <c r="L6864">
        <v>2.7973225351313598E-4</v>
      </c>
      <c r="M6864">
        <v>5.2648298150573898E-4</v>
      </c>
      <c r="N6864">
        <v>66.052054148968296</v>
      </c>
      <c r="O6864">
        <v>76.234080660292705</v>
      </c>
      <c r="P6864">
        <v>7.3965749212897905E-2</v>
      </c>
      <c r="Q6864" s="27">
        <v>-0.121393925201704</v>
      </c>
      <c r="R6864">
        <v>-9.4544358237421994E-2</v>
      </c>
      <c r="S6864">
        <v>-3.8478320334045399E-2</v>
      </c>
      <c r="T6864">
        <v>2.7973225351313598E-4</v>
      </c>
      <c r="U6864">
        <v>3.90377848410716E-2</v>
      </c>
      <c r="V6864">
        <v>9.5103822744448299E-2</v>
      </c>
      <c r="W6864">
        <v>0.12195338970873</v>
      </c>
      <c r="X6864">
        <v>-2.7242125636326299E-3</v>
      </c>
    </row>
    <row r="6865" spans="1:24" x14ac:dyDescent="0.2">
      <c r="A6865" t="s">
        <v>4347</v>
      </c>
      <c r="B6865" t="s">
        <v>66</v>
      </c>
      <c r="C6865" t="s">
        <v>57</v>
      </c>
      <c r="D6865" t="s">
        <v>24</v>
      </c>
      <c r="E6865" t="s">
        <v>64</v>
      </c>
      <c r="F6865" t="s">
        <v>62</v>
      </c>
      <c r="G6865" t="s">
        <v>31</v>
      </c>
      <c r="H6865" t="s">
        <v>14</v>
      </c>
      <c r="I6865">
        <v>9</v>
      </c>
      <c r="J6865">
        <v>0.50433137432767206</v>
      </c>
      <c r="K6865">
        <v>0.50298406574607302</v>
      </c>
      <c r="L6865">
        <v>1.34730858159815E-3</v>
      </c>
      <c r="M6865">
        <v>2.6714748480485698E-3</v>
      </c>
      <c r="N6865">
        <v>72.526504408967597</v>
      </c>
      <c r="O6865">
        <v>76.234080660292705</v>
      </c>
      <c r="P6865">
        <v>7.4848361412537506E-2</v>
      </c>
      <c r="Q6865" s="27">
        <v>-0.12177824594202601</v>
      </c>
      <c r="R6865">
        <v>-9.4608290749274904E-2</v>
      </c>
      <c r="S6865">
        <v>-3.78732327985715E-2</v>
      </c>
      <c r="T6865">
        <v>1.34730858159815E-3</v>
      </c>
      <c r="U6865">
        <v>4.05678499617678E-2</v>
      </c>
      <c r="V6865">
        <v>9.7302907912471204E-2</v>
      </c>
      <c r="W6865">
        <v>0.124472863105222</v>
      </c>
      <c r="X6865">
        <v>4.3995679732153598E-2</v>
      </c>
    </row>
    <row r="6866" spans="1:24" x14ac:dyDescent="0.2">
      <c r="A6866" t="s">
        <v>4147</v>
      </c>
      <c r="B6866" t="s">
        <v>66</v>
      </c>
      <c r="C6866" t="s">
        <v>57</v>
      </c>
      <c r="D6866" t="s">
        <v>24</v>
      </c>
      <c r="E6866" t="s">
        <v>64</v>
      </c>
      <c r="F6866" t="s">
        <v>62</v>
      </c>
      <c r="G6866" t="s">
        <v>30</v>
      </c>
      <c r="H6866" t="s">
        <v>13</v>
      </c>
      <c r="I6866">
        <v>1</v>
      </c>
      <c r="J6866">
        <v>0.63546509301550702</v>
      </c>
      <c r="K6866">
        <v>0.63460328364265906</v>
      </c>
      <c r="L6866">
        <v>8.6180937284778103E-4</v>
      </c>
      <c r="M6866">
        <v>1.35618680289454E-3</v>
      </c>
      <c r="N6866">
        <v>71.224039249008797</v>
      </c>
      <c r="O6866">
        <v>78.634945843164601</v>
      </c>
      <c r="P6866">
        <v>6.6719994745985001E-2</v>
      </c>
      <c r="Q6866" s="27">
        <v>-0.10889258198429801</v>
      </c>
      <c r="R6866">
        <v>-8.4673223891505001E-2</v>
      </c>
      <c r="S6866">
        <v>-3.4099467874048398E-2</v>
      </c>
      <c r="T6866">
        <v>8.6180937284778103E-4</v>
      </c>
      <c r="U6866">
        <v>3.5823086619743899E-2</v>
      </c>
      <c r="V6866">
        <v>8.6396842637200599E-2</v>
      </c>
      <c r="W6866">
        <v>0.11061620072999299</v>
      </c>
      <c r="X6866">
        <v>3.2849476759606498E-2</v>
      </c>
    </row>
    <row r="6867" spans="1:24" x14ac:dyDescent="0.2">
      <c r="A6867" t="s">
        <v>4156</v>
      </c>
      <c r="B6867" t="s">
        <v>66</v>
      </c>
      <c r="C6867" t="s">
        <v>57</v>
      </c>
      <c r="D6867" t="s">
        <v>24</v>
      </c>
      <c r="E6867" t="s">
        <v>64</v>
      </c>
      <c r="F6867" t="s">
        <v>62</v>
      </c>
      <c r="G6867" t="s">
        <v>30</v>
      </c>
      <c r="H6867" t="s">
        <v>14</v>
      </c>
      <c r="I6867">
        <v>10</v>
      </c>
      <c r="J6867">
        <v>0.627118666295021</v>
      </c>
      <c r="K6867">
        <v>0.627406856869413</v>
      </c>
      <c r="L6867">
        <v>-2.88190574392014E-4</v>
      </c>
      <c r="M6867" s="1">
        <v>-4.5954711585069903E-4</v>
      </c>
      <c r="N6867">
        <v>79.348158450045005</v>
      </c>
      <c r="O6867">
        <v>78.634945843164601</v>
      </c>
      <c r="P6867">
        <v>7.2548430362689001E-2</v>
      </c>
      <c r="Q6867" s="27">
        <v>-0.119630358521015</v>
      </c>
      <c r="R6867">
        <v>-9.3295278299359297E-2</v>
      </c>
      <c r="S6867">
        <v>-3.8303568084440999E-2</v>
      </c>
      <c r="T6867">
        <v>-2.88190574392014E-4</v>
      </c>
      <c r="U6867">
        <v>3.7727186935656999E-2</v>
      </c>
      <c r="V6867">
        <v>9.27188971505752E-2</v>
      </c>
      <c r="W6867">
        <v>0.119053977372231</v>
      </c>
      <c r="X6867">
        <v>5.8138830313260399E-2</v>
      </c>
    </row>
    <row r="6868" spans="1:24" x14ac:dyDescent="0.2">
      <c r="A6868" t="s">
        <v>4157</v>
      </c>
      <c r="B6868" t="s">
        <v>66</v>
      </c>
      <c r="C6868" t="s">
        <v>57</v>
      </c>
      <c r="D6868" t="s">
        <v>24</v>
      </c>
      <c r="E6868" t="s">
        <v>64</v>
      </c>
      <c r="F6868" t="s">
        <v>62</v>
      </c>
      <c r="G6868" t="s">
        <v>30</v>
      </c>
      <c r="H6868" t="s">
        <v>14</v>
      </c>
      <c r="I6868">
        <v>11</v>
      </c>
      <c r="J6868">
        <v>0.68855678924367603</v>
      </c>
      <c r="K6868">
        <v>0.69059291596596895</v>
      </c>
      <c r="L6868">
        <v>-2.0361267222932201E-3</v>
      </c>
      <c r="M6868">
        <v>-2.9570933786445498E-3</v>
      </c>
      <c r="N6868">
        <v>85.389253037678799</v>
      </c>
      <c r="O6868">
        <v>78.634945843164601</v>
      </c>
      <c r="P6868">
        <v>8.00457101758381E-2</v>
      </c>
      <c r="Q6868" s="27">
        <v>-0.133711319961547</v>
      </c>
      <c r="R6868">
        <v>-0.104654727167718</v>
      </c>
      <c r="S6868">
        <v>-4.3980078854432399E-2</v>
      </c>
      <c r="T6868">
        <v>-2.0361267222932201E-3</v>
      </c>
      <c r="U6868">
        <v>3.9907825409845901E-2</v>
      </c>
      <c r="V6868">
        <v>0.10058247372313101</v>
      </c>
      <c r="W6868">
        <v>0.12963906651696</v>
      </c>
      <c r="X6868">
        <v>7.0447400987229999E-2</v>
      </c>
    </row>
    <row r="6869" spans="1:24" x14ac:dyDescent="0.2">
      <c r="A6869" t="s">
        <v>4158</v>
      </c>
      <c r="B6869" t="s">
        <v>66</v>
      </c>
      <c r="C6869" t="s">
        <v>57</v>
      </c>
      <c r="D6869" t="s">
        <v>24</v>
      </c>
      <c r="E6869" t="s">
        <v>64</v>
      </c>
      <c r="F6869" t="s">
        <v>62</v>
      </c>
      <c r="G6869" t="s">
        <v>30</v>
      </c>
      <c r="H6869" t="s">
        <v>14</v>
      </c>
      <c r="I6869">
        <v>12</v>
      </c>
      <c r="J6869">
        <v>0.76150402603721601</v>
      </c>
      <c r="K6869">
        <v>0.76385928846737605</v>
      </c>
      <c r="L6869">
        <v>-2.3552624301600399E-3</v>
      </c>
      <c r="M6869">
        <v>-3.0929087038666998E-3</v>
      </c>
      <c r="N6869">
        <v>89.983727249177505</v>
      </c>
      <c r="O6869">
        <v>78.634945843164601</v>
      </c>
      <c r="P6869">
        <v>8.7430849837683997E-2</v>
      </c>
      <c r="Q6869" s="27">
        <v>-0.14617901041315001</v>
      </c>
      <c r="R6869">
        <v>-0.114441611922071</v>
      </c>
      <c r="S6869">
        <v>-4.81690277451065E-2</v>
      </c>
      <c r="T6869">
        <v>-2.3552624301600399E-3</v>
      </c>
      <c r="U6869">
        <v>4.34585028847864E-2</v>
      </c>
      <c r="V6869">
        <v>0.109731087061751</v>
      </c>
      <c r="W6869">
        <v>0.14146848555283001</v>
      </c>
      <c r="X6869">
        <v>8.6207387601487606E-2</v>
      </c>
    </row>
    <row r="6870" spans="1:24" x14ac:dyDescent="0.2">
      <c r="A6870" t="s">
        <v>4159</v>
      </c>
      <c r="B6870" t="s">
        <v>66</v>
      </c>
      <c r="C6870" t="s">
        <v>57</v>
      </c>
      <c r="D6870" t="s">
        <v>24</v>
      </c>
      <c r="E6870" t="s">
        <v>64</v>
      </c>
      <c r="F6870" t="s">
        <v>62</v>
      </c>
      <c r="G6870" t="s">
        <v>30</v>
      </c>
      <c r="H6870" t="s">
        <v>14</v>
      </c>
      <c r="I6870">
        <v>13</v>
      </c>
      <c r="J6870">
        <v>0.835572374664729</v>
      </c>
      <c r="K6870">
        <v>0.83739273022998495</v>
      </c>
      <c r="L6870">
        <v>-1.8203555652555E-3</v>
      </c>
      <c r="M6870">
        <v>-2.1785731798348502E-3</v>
      </c>
      <c r="N6870">
        <v>92.878808888139105</v>
      </c>
      <c r="O6870">
        <v>78.634945843164601</v>
      </c>
      <c r="P6870">
        <v>9.45149976830994E-2</v>
      </c>
      <c r="Q6870" s="27">
        <v>-0.157297526753954</v>
      </c>
      <c r="R6870">
        <v>-0.122988582594989</v>
      </c>
      <c r="S6870">
        <v>-5.1346214351199598E-2</v>
      </c>
      <c r="T6870">
        <v>-1.8203555652555E-3</v>
      </c>
      <c r="U6870">
        <v>4.7705503220688603E-2</v>
      </c>
      <c r="V6870">
        <v>0.11934787146447801</v>
      </c>
      <c r="W6870">
        <v>0.15365681562344299</v>
      </c>
      <c r="X6870">
        <v>0.10488401373469</v>
      </c>
    </row>
    <row r="6871" spans="1:24" x14ac:dyDescent="0.2">
      <c r="A6871" t="s">
        <v>4160</v>
      </c>
      <c r="B6871" t="s">
        <v>66</v>
      </c>
      <c r="C6871" t="s">
        <v>57</v>
      </c>
      <c r="D6871" t="s">
        <v>24</v>
      </c>
      <c r="E6871" t="s">
        <v>64</v>
      </c>
      <c r="F6871" t="s">
        <v>62</v>
      </c>
      <c r="G6871" t="s">
        <v>30</v>
      </c>
      <c r="H6871" t="s">
        <v>14</v>
      </c>
      <c r="I6871">
        <v>14</v>
      </c>
      <c r="J6871">
        <v>0.90074418353113495</v>
      </c>
      <c r="K6871">
        <v>0.90108321700437199</v>
      </c>
      <c r="L6871">
        <v>-3.3903347323709998E-4</v>
      </c>
      <c r="M6871">
        <v>-3.7639263115528198E-4</v>
      </c>
      <c r="N6871">
        <v>93.187260141332999</v>
      </c>
      <c r="O6871">
        <v>78.634945843164601</v>
      </c>
      <c r="P6871">
        <v>0.100633524239072</v>
      </c>
      <c r="Q6871" s="27">
        <v>-0.16588118084651099</v>
      </c>
      <c r="R6871">
        <v>-0.129351211547728</v>
      </c>
      <c r="S6871">
        <v>-5.3071000174511003E-2</v>
      </c>
      <c r="T6871">
        <v>-3.3903347323709998E-4</v>
      </c>
      <c r="U6871">
        <v>5.23929332280368E-2</v>
      </c>
      <c r="V6871">
        <v>0.12867314460125401</v>
      </c>
      <c r="W6871">
        <v>0.165203113900037</v>
      </c>
      <c r="X6871">
        <v>0.11491380961318801</v>
      </c>
    </row>
    <row r="6872" spans="1:24" x14ac:dyDescent="0.2">
      <c r="A6872" t="s">
        <v>4161</v>
      </c>
      <c r="B6872" t="s">
        <v>66</v>
      </c>
      <c r="C6872" t="s">
        <v>57</v>
      </c>
      <c r="D6872" t="s">
        <v>24</v>
      </c>
      <c r="E6872" t="s">
        <v>64</v>
      </c>
      <c r="F6872" t="s">
        <v>62</v>
      </c>
      <c r="G6872" t="s">
        <v>30</v>
      </c>
      <c r="H6872" t="s">
        <v>14</v>
      </c>
      <c r="I6872">
        <v>15</v>
      </c>
      <c r="J6872">
        <v>0.95075248111605903</v>
      </c>
      <c r="K6872">
        <v>0.948753457137683</v>
      </c>
      <c r="L6872">
        <v>1.9990239783764601E-3</v>
      </c>
      <c r="M6872" s="1">
        <v>2.10257035146504E-3</v>
      </c>
      <c r="N6872">
        <v>93.603261276295797</v>
      </c>
      <c r="O6872">
        <v>78.634945843164601</v>
      </c>
      <c r="P6872">
        <v>0.105891416992835</v>
      </c>
      <c r="Q6872" s="27">
        <v>-0.17219235697483701</v>
      </c>
      <c r="R6872">
        <v>-0.133753772606438</v>
      </c>
      <c r="S6872">
        <v>-5.34880785258691E-2</v>
      </c>
      <c r="T6872">
        <v>1.9990239783764601E-3</v>
      </c>
      <c r="U6872">
        <v>5.7486126482622003E-2</v>
      </c>
      <c r="V6872">
        <v>0.13775182056319099</v>
      </c>
      <c r="W6872">
        <v>0.17619040493158999</v>
      </c>
      <c r="X6872">
        <v>0.12202437391689</v>
      </c>
    </row>
    <row r="6873" spans="1:24" x14ac:dyDescent="0.2">
      <c r="A6873" t="s">
        <v>4162</v>
      </c>
      <c r="B6873" t="s">
        <v>66</v>
      </c>
      <c r="C6873" t="s">
        <v>57</v>
      </c>
      <c r="D6873" t="s">
        <v>24</v>
      </c>
      <c r="E6873" t="s">
        <v>64</v>
      </c>
      <c r="F6873" t="s">
        <v>62</v>
      </c>
      <c r="G6873" t="s">
        <v>30</v>
      </c>
      <c r="H6873" t="s">
        <v>14</v>
      </c>
      <c r="I6873">
        <v>16</v>
      </c>
      <c r="J6873">
        <v>0.998847396633749</v>
      </c>
      <c r="K6873">
        <v>0.99393033737518999</v>
      </c>
      <c r="L6873">
        <v>4.9170592585583098E-3</v>
      </c>
      <c r="M6873">
        <v>4.9227332174358804E-3</v>
      </c>
      <c r="N6873">
        <v>92.990854765837398</v>
      </c>
      <c r="O6873">
        <v>78.634945843164601</v>
      </c>
      <c r="P6873">
        <v>0.110720352281343</v>
      </c>
      <c r="Q6873" s="27">
        <v>-0.17721792024425101</v>
      </c>
      <c r="R6873">
        <v>-0.137026432366124</v>
      </c>
      <c r="S6873">
        <v>-5.3100405336865497E-2</v>
      </c>
      <c r="T6873">
        <v>4.9170592585583098E-3</v>
      </c>
      <c r="U6873">
        <v>6.2934523853982099E-2</v>
      </c>
      <c r="V6873">
        <v>0.14686055088323999</v>
      </c>
      <c r="W6873">
        <v>0.187052038761368</v>
      </c>
      <c r="X6873">
        <v>0.12062668391675301</v>
      </c>
    </row>
    <row r="6874" spans="1:24" x14ac:dyDescent="0.2">
      <c r="A6874" t="s">
        <v>4163</v>
      </c>
      <c r="B6874" t="s">
        <v>66</v>
      </c>
      <c r="C6874" t="s">
        <v>57</v>
      </c>
      <c r="D6874" t="s">
        <v>24</v>
      </c>
      <c r="E6874" t="s">
        <v>64</v>
      </c>
      <c r="F6874" t="s">
        <v>62</v>
      </c>
      <c r="G6874" t="s">
        <v>30</v>
      </c>
      <c r="H6874" t="s">
        <v>15</v>
      </c>
      <c r="I6874">
        <v>17</v>
      </c>
      <c r="J6874">
        <v>1.03190548806455</v>
      </c>
      <c r="K6874">
        <v>1.0179995379329101</v>
      </c>
      <c r="L6874">
        <v>1.3905950131638501E-2</v>
      </c>
      <c r="M6874">
        <v>1.3475992028805501E-2</v>
      </c>
      <c r="N6874">
        <v>92.714405925698202</v>
      </c>
      <c r="O6874">
        <v>78.634945843164601</v>
      </c>
      <c r="P6874">
        <v>0.114063785668693</v>
      </c>
      <c r="Q6874" s="27">
        <v>-0.17372897729336101</v>
      </c>
      <c r="R6874">
        <v>-0.13232382309562499</v>
      </c>
      <c r="S6874">
        <v>-4.5863473558756397E-2</v>
      </c>
      <c r="T6874">
        <v>1.3905950131638501E-2</v>
      </c>
      <c r="U6874">
        <v>7.3675373822033499E-2</v>
      </c>
      <c r="V6874">
        <v>0.160135723358903</v>
      </c>
      <c r="W6874">
        <v>0.20154087755663799</v>
      </c>
      <c r="X6874">
        <v>0.12182189038776201</v>
      </c>
    </row>
    <row r="6875" spans="1:24" x14ac:dyDescent="0.2">
      <c r="A6875" t="s">
        <v>4164</v>
      </c>
      <c r="B6875" t="s">
        <v>66</v>
      </c>
      <c r="C6875" t="s">
        <v>57</v>
      </c>
      <c r="D6875" t="s">
        <v>24</v>
      </c>
      <c r="E6875" t="s">
        <v>64</v>
      </c>
      <c r="F6875" t="s">
        <v>62</v>
      </c>
      <c r="G6875" t="s">
        <v>30</v>
      </c>
      <c r="H6875" t="s">
        <v>15</v>
      </c>
      <c r="I6875">
        <v>18</v>
      </c>
      <c r="J6875">
        <v>1.05904291589096</v>
      </c>
      <c r="K6875">
        <v>1.0440773696206</v>
      </c>
      <c r="L6875">
        <v>1.49655462703637E-2</v>
      </c>
      <c r="M6875">
        <v>1.4131199072110599E-2</v>
      </c>
      <c r="N6875">
        <v>90.621484686028097</v>
      </c>
      <c r="O6875">
        <v>78.634945843164601</v>
      </c>
      <c r="P6875">
        <v>0.115838261996032</v>
      </c>
      <c r="Q6875" s="27">
        <v>-0.175588394713109</v>
      </c>
      <c r="R6875">
        <v>-0.13353910560854901</v>
      </c>
      <c r="S6875">
        <v>-4.5733703015557001E-2</v>
      </c>
      <c r="T6875">
        <v>1.49655462703637E-2</v>
      </c>
      <c r="U6875">
        <v>7.56647955562844E-2</v>
      </c>
      <c r="V6875">
        <v>0.16347019814927699</v>
      </c>
      <c r="W6875">
        <v>0.20551948725383601</v>
      </c>
      <c r="X6875">
        <v>0.120758768480553</v>
      </c>
    </row>
    <row r="6876" spans="1:24" x14ac:dyDescent="0.2">
      <c r="A6876" t="s">
        <v>4165</v>
      </c>
      <c r="B6876" t="s">
        <v>66</v>
      </c>
      <c r="C6876" t="s">
        <v>57</v>
      </c>
      <c r="D6876" t="s">
        <v>24</v>
      </c>
      <c r="E6876" t="s">
        <v>64</v>
      </c>
      <c r="F6876" t="s">
        <v>62</v>
      </c>
      <c r="G6876" t="s">
        <v>30</v>
      </c>
      <c r="H6876" t="s">
        <v>15</v>
      </c>
      <c r="I6876">
        <v>19</v>
      </c>
      <c r="J6876">
        <v>1.10272282818653</v>
      </c>
      <c r="K6876">
        <v>1.08871599446448</v>
      </c>
      <c r="L6876">
        <v>1.40068337220478E-2</v>
      </c>
      <c r="M6876">
        <v>1.2702043853651399E-2</v>
      </c>
      <c r="N6876">
        <v>87.888744315797794</v>
      </c>
      <c r="O6876">
        <v>78.634945843164601</v>
      </c>
      <c r="P6876">
        <v>0.113499665581428</v>
      </c>
      <c r="Q6876" s="27">
        <v>-0.17270011615940001</v>
      </c>
      <c r="R6876">
        <v>-0.13149973755334199</v>
      </c>
      <c r="S6876">
        <v>-4.5466991042620197E-2</v>
      </c>
      <c r="T6876">
        <v>1.40068337220478E-2</v>
      </c>
      <c r="U6876">
        <v>7.3480658486715797E-2</v>
      </c>
      <c r="V6876">
        <v>0.15951340499743799</v>
      </c>
      <c r="W6876">
        <v>0.20071378360349601</v>
      </c>
      <c r="X6876">
        <v>0.106569916397022</v>
      </c>
    </row>
    <row r="6877" spans="1:24" x14ac:dyDescent="0.2">
      <c r="A6877" t="s">
        <v>4148</v>
      </c>
      <c r="B6877" t="s">
        <v>66</v>
      </c>
      <c r="C6877" t="s">
        <v>57</v>
      </c>
      <c r="D6877" t="s">
        <v>24</v>
      </c>
      <c r="E6877" t="s">
        <v>64</v>
      </c>
      <c r="F6877" t="s">
        <v>62</v>
      </c>
      <c r="G6877" t="s">
        <v>30</v>
      </c>
      <c r="H6877" t="s">
        <v>13</v>
      </c>
      <c r="I6877">
        <v>2</v>
      </c>
      <c r="J6877">
        <v>0.56934921939682503</v>
      </c>
      <c r="K6877">
        <v>0.56872355790439599</v>
      </c>
      <c r="L6877">
        <v>6.2566149242957998E-4</v>
      </c>
      <c r="M6877">
        <v>1.0989063848939899E-3</v>
      </c>
      <c r="N6877">
        <v>69.7736638775133</v>
      </c>
      <c r="O6877">
        <v>78.634945843164601</v>
      </c>
      <c r="P6877">
        <v>5.8965812185377303E-2</v>
      </c>
      <c r="Q6877" s="27">
        <v>-9.6373099552515995E-2</v>
      </c>
      <c r="R6877">
        <v>-7.49685097292241E-2</v>
      </c>
      <c r="S6877">
        <v>-3.0272424092708101E-2</v>
      </c>
      <c r="T6877">
        <v>6.2566149242957998E-4</v>
      </c>
      <c r="U6877">
        <v>3.1523747077567298E-2</v>
      </c>
      <c r="V6877">
        <v>7.6219832714083197E-2</v>
      </c>
      <c r="W6877">
        <v>9.7624422537375202E-2</v>
      </c>
      <c r="X6877">
        <v>2.8812219404151799E-2</v>
      </c>
    </row>
    <row r="6878" spans="1:24" x14ac:dyDescent="0.2">
      <c r="A6878" t="s">
        <v>4166</v>
      </c>
      <c r="B6878" t="s">
        <v>66</v>
      </c>
      <c r="C6878" t="s">
        <v>57</v>
      </c>
      <c r="D6878" t="s">
        <v>24</v>
      </c>
      <c r="E6878" t="s">
        <v>64</v>
      </c>
      <c r="F6878" t="s">
        <v>62</v>
      </c>
      <c r="G6878" t="s">
        <v>30</v>
      </c>
      <c r="H6878" t="s">
        <v>15</v>
      </c>
      <c r="I6878">
        <v>20</v>
      </c>
      <c r="J6878">
        <v>1.0937064904977301</v>
      </c>
      <c r="K6878">
        <v>1.08026729405811</v>
      </c>
      <c r="L6878">
        <v>1.34391964396221E-2</v>
      </c>
      <c r="M6878">
        <v>1.2287754124514799E-2</v>
      </c>
      <c r="N6878">
        <v>84.418977890536397</v>
      </c>
      <c r="O6878">
        <v>78.634945843164601</v>
      </c>
      <c r="P6878">
        <v>0.10704698788891601</v>
      </c>
      <c r="Q6878" s="27">
        <v>-0.16265309863764399</v>
      </c>
      <c r="R6878">
        <v>-0.123795042033968</v>
      </c>
      <c r="S6878">
        <v>-4.2653425214169802E-2</v>
      </c>
      <c r="T6878">
        <v>1.34391964396221E-2</v>
      </c>
      <c r="U6878">
        <v>6.9531818093413994E-2</v>
      </c>
      <c r="V6878">
        <v>0.150673434913212</v>
      </c>
      <c r="W6878">
        <v>0.189531491516889</v>
      </c>
      <c r="X6878">
        <v>8.17454986767049E-2</v>
      </c>
    </row>
    <row r="6879" spans="1:24" x14ac:dyDescent="0.2">
      <c r="A6879" t="s">
        <v>4167</v>
      </c>
      <c r="B6879" t="s">
        <v>66</v>
      </c>
      <c r="C6879" t="s">
        <v>57</v>
      </c>
      <c r="D6879" t="s">
        <v>24</v>
      </c>
      <c r="E6879" t="s">
        <v>64</v>
      </c>
      <c r="F6879" t="s">
        <v>62</v>
      </c>
      <c r="G6879" t="s">
        <v>30</v>
      </c>
      <c r="H6879" t="s">
        <v>15</v>
      </c>
      <c r="I6879">
        <v>21</v>
      </c>
      <c r="J6879">
        <v>1.0615329582837301</v>
      </c>
      <c r="K6879">
        <v>1.0502673063224099</v>
      </c>
      <c r="L6879">
        <v>1.12656519613232E-2</v>
      </c>
      <c r="M6879">
        <v>1.06126257064475E-2</v>
      </c>
      <c r="N6879">
        <v>81.638908170726097</v>
      </c>
      <c r="O6879">
        <v>78.634945843164601</v>
      </c>
      <c r="P6879">
        <v>0.102725707714965</v>
      </c>
      <c r="Q6879" s="27">
        <v>-0.157718137229794</v>
      </c>
      <c r="R6879">
        <v>-0.120428705329262</v>
      </c>
      <c r="S6879">
        <v>-4.2562618881318397E-2</v>
      </c>
      <c r="T6879">
        <v>1.12656519613232E-2</v>
      </c>
      <c r="U6879">
        <v>6.5093922803964699E-2</v>
      </c>
      <c r="V6879">
        <v>0.14296000925190799</v>
      </c>
      <c r="W6879">
        <v>0.18024944115243999</v>
      </c>
      <c r="X6879">
        <v>6.3365992507785004E-2</v>
      </c>
    </row>
    <row r="6880" spans="1:24" x14ac:dyDescent="0.2">
      <c r="A6880" t="s">
        <v>4168</v>
      </c>
      <c r="B6880" t="s">
        <v>66</v>
      </c>
      <c r="C6880" t="s">
        <v>57</v>
      </c>
      <c r="D6880" t="s">
        <v>24</v>
      </c>
      <c r="E6880" t="s">
        <v>64</v>
      </c>
      <c r="F6880" t="s">
        <v>62</v>
      </c>
      <c r="G6880" t="s">
        <v>30</v>
      </c>
      <c r="H6880" t="s">
        <v>14</v>
      </c>
      <c r="I6880">
        <v>22</v>
      </c>
      <c r="J6880">
        <v>0.99791373267444206</v>
      </c>
      <c r="K6880">
        <v>0.99737463443044405</v>
      </c>
      <c r="L6880">
        <v>5.3909824399808704E-4</v>
      </c>
      <c r="M6880">
        <v>5.4022529838655101E-4</v>
      </c>
      <c r="N6880">
        <v>78.891536587111304</v>
      </c>
      <c r="O6880">
        <v>78.634945843164601</v>
      </c>
      <c r="P6880">
        <v>9.7596776289654796E-2</v>
      </c>
      <c r="Q6880" s="27">
        <v>-0.16000759875248399</v>
      </c>
      <c r="R6880">
        <v>-0.124579968959339</v>
      </c>
      <c r="S6880">
        <v>-5.0601612531780998E-2</v>
      </c>
      <c r="T6880">
        <v>5.3909824399808704E-4</v>
      </c>
      <c r="U6880">
        <v>5.1679809019777201E-2</v>
      </c>
      <c r="V6880">
        <v>0.12565816544733499</v>
      </c>
      <c r="W6880">
        <v>0.16108579524048</v>
      </c>
      <c r="X6880">
        <v>4.5048679490307497E-2</v>
      </c>
    </row>
    <row r="6881" spans="1:24" x14ac:dyDescent="0.2">
      <c r="A6881" t="s">
        <v>4169</v>
      </c>
      <c r="B6881" t="s">
        <v>66</v>
      </c>
      <c r="C6881" t="s">
        <v>57</v>
      </c>
      <c r="D6881" t="s">
        <v>24</v>
      </c>
      <c r="E6881" t="s">
        <v>64</v>
      </c>
      <c r="F6881" t="s">
        <v>62</v>
      </c>
      <c r="G6881" t="s">
        <v>30</v>
      </c>
      <c r="H6881" t="s">
        <v>14</v>
      </c>
      <c r="I6881">
        <v>23</v>
      </c>
      <c r="J6881">
        <v>0.879703794700187</v>
      </c>
      <c r="K6881">
        <v>0.88313864789358398</v>
      </c>
      <c r="L6881">
        <v>-3.43485319339669E-3</v>
      </c>
      <c r="M6881">
        <v>-3.9045565269697699E-3</v>
      </c>
      <c r="N6881">
        <v>76.034318384031593</v>
      </c>
      <c r="O6881">
        <v>78.634945843164601</v>
      </c>
      <c r="P6881">
        <v>8.8410498450268896E-2</v>
      </c>
      <c r="Q6881" s="27">
        <v>-0.14887012314408901</v>
      </c>
      <c r="R6881">
        <v>-0.116777112206641</v>
      </c>
      <c r="S6881">
        <v>-4.9761954381337598E-2</v>
      </c>
      <c r="T6881">
        <v>-3.43485319339669E-3</v>
      </c>
      <c r="U6881">
        <v>4.2892247994544198E-2</v>
      </c>
      <c r="V6881">
        <v>0.10990740581984799</v>
      </c>
      <c r="W6881">
        <v>0.14200041675729599</v>
      </c>
      <c r="X6881">
        <v>3.7707999425338298E-2</v>
      </c>
    </row>
    <row r="6882" spans="1:24" x14ac:dyDescent="0.2">
      <c r="A6882" t="s">
        <v>4170</v>
      </c>
      <c r="B6882" t="s">
        <v>66</v>
      </c>
      <c r="C6882" t="s">
        <v>57</v>
      </c>
      <c r="D6882" t="s">
        <v>24</v>
      </c>
      <c r="E6882" t="s">
        <v>64</v>
      </c>
      <c r="F6882" t="s">
        <v>62</v>
      </c>
      <c r="G6882" t="s">
        <v>30</v>
      </c>
      <c r="H6882" t="s">
        <v>14</v>
      </c>
      <c r="I6882">
        <v>24</v>
      </c>
      <c r="J6882">
        <v>0.75064351050159395</v>
      </c>
      <c r="K6882">
        <v>0.75466912181551005</v>
      </c>
      <c r="L6882">
        <v>-4.0256113139160799E-3</v>
      </c>
      <c r="M6882">
        <v>-5.36288032547713E-3</v>
      </c>
      <c r="N6882">
        <v>74.268606752362601</v>
      </c>
      <c r="O6882">
        <v>78.634945843164601</v>
      </c>
      <c r="P6882">
        <v>7.7087162027820996E-2</v>
      </c>
      <c r="Q6882" s="27">
        <v>-0.130833992849682</v>
      </c>
      <c r="R6882">
        <v>-0.102851353033583</v>
      </c>
      <c r="S6882">
        <v>-4.4419284216494298E-2</v>
      </c>
      <c r="T6882">
        <v>-4.0256113139160799E-3</v>
      </c>
      <c r="U6882">
        <v>3.6368061588662098E-2</v>
      </c>
      <c r="V6882">
        <v>9.4800130405750499E-2</v>
      </c>
      <c r="W6882">
        <v>0.122782770221849</v>
      </c>
      <c r="X6882">
        <v>3.6398128179121601E-2</v>
      </c>
    </row>
    <row r="6883" spans="1:24" x14ac:dyDescent="0.2">
      <c r="A6883" t="s">
        <v>4149</v>
      </c>
      <c r="B6883" t="s">
        <v>66</v>
      </c>
      <c r="C6883" t="s">
        <v>57</v>
      </c>
      <c r="D6883" t="s">
        <v>24</v>
      </c>
      <c r="E6883" t="s">
        <v>64</v>
      </c>
      <c r="F6883" t="s">
        <v>62</v>
      </c>
      <c r="G6883" t="s">
        <v>30</v>
      </c>
      <c r="H6883" t="s">
        <v>13</v>
      </c>
      <c r="I6883">
        <v>3</v>
      </c>
      <c r="J6883">
        <v>0.52552445136058401</v>
      </c>
      <c r="K6883">
        <v>0.52582609080334097</v>
      </c>
      <c r="L6883">
        <v>-3.0163944275704801E-4</v>
      </c>
      <c r="M6883">
        <v>-5.7397794141852596E-4</v>
      </c>
      <c r="N6883">
        <v>68.823127898291403</v>
      </c>
      <c r="O6883">
        <v>78.634945843164601</v>
      </c>
      <c r="P6883">
        <v>5.3277878683400101E-2</v>
      </c>
      <c r="Q6883" s="27">
        <v>-8.7943749876950306E-2</v>
      </c>
      <c r="R6883">
        <v>-6.8603879914876001E-2</v>
      </c>
      <c r="S6883">
        <v>-2.8219247872858701E-2</v>
      </c>
      <c r="T6883">
        <v>-3.0163944275704801E-4</v>
      </c>
      <c r="U6883">
        <v>2.76159689873446E-2</v>
      </c>
      <c r="V6883">
        <v>6.8000601029361896E-2</v>
      </c>
      <c r="W6883">
        <v>8.73404709914362E-2</v>
      </c>
      <c r="X6883">
        <v>2.45838824543156E-2</v>
      </c>
    </row>
    <row r="6884" spans="1:24" x14ac:dyDescent="0.2">
      <c r="A6884" t="s">
        <v>4150</v>
      </c>
      <c r="B6884" t="s">
        <v>66</v>
      </c>
      <c r="C6884" t="s">
        <v>57</v>
      </c>
      <c r="D6884" t="s">
        <v>24</v>
      </c>
      <c r="E6884" t="s">
        <v>64</v>
      </c>
      <c r="F6884" t="s">
        <v>62</v>
      </c>
      <c r="G6884" t="s">
        <v>30</v>
      </c>
      <c r="H6884" t="s">
        <v>13</v>
      </c>
      <c r="I6884">
        <v>4</v>
      </c>
      <c r="J6884">
        <v>0.49770033009880799</v>
      </c>
      <c r="K6884">
        <v>0.49958001069385999</v>
      </c>
      <c r="L6884">
        <v>-1.87968059505158E-3</v>
      </c>
      <c r="M6884">
        <v>-3.7767316623607701E-3</v>
      </c>
      <c r="N6884">
        <v>68.034670962663995</v>
      </c>
      <c r="O6884">
        <v>78.634945843164601</v>
      </c>
      <c r="P6884">
        <v>4.93181295534285E-2</v>
      </c>
      <c r="Q6884" s="27">
        <v>-8.3008003710441494E-2</v>
      </c>
      <c r="R6884">
        <v>-6.5105522682546907E-2</v>
      </c>
      <c r="S6884">
        <v>-2.7722380481048099E-2</v>
      </c>
      <c r="T6884">
        <v>-1.87968059505158E-3</v>
      </c>
      <c r="U6884">
        <v>2.3963019290944999E-2</v>
      </c>
      <c r="V6884">
        <v>6.1346161492443797E-2</v>
      </c>
      <c r="W6884">
        <v>7.9248642520338294E-2</v>
      </c>
      <c r="X6884">
        <v>2.09217022221511E-2</v>
      </c>
    </row>
    <row r="6885" spans="1:24" x14ac:dyDescent="0.2">
      <c r="A6885" t="s">
        <v>4151</v>
      </c>
      <c r="B6885" t="s">
        <v>66</v>
      </c>
      <c r="C6885" t="s">
        <v>57</v>
      </c>
      <c r="D6885" t="s">
        <v>24</v>
      </c>
      <c r="E6885" t="s">
        <v>64</v>
      </c>
      <c r="F6885" t="s">
        <v>62</v>
      </c>
      <c r="G6885" t="s">
        <v>30</v>
      </c>
      <c r="H6885" t="s">
        <v>13</v>
      </c>
      <c r="I6885">
        <v>5</v>
      </c>
      <c r="J6885">
        <v>0.48732115003391702</v>
      </c>
      <c r="K6885">
        <v>0.490467421987414</v>
      </c>
      <c r="L6885">
        <v>-3.1462719534966202E-3</v>
      </c>
      <c r="M6885">
        <v>-6.45625980583366E-3</v>
      </c>
      <c r="N6885">
        <v>67.319816290295805</v>
      </c>
      <c r="O6885">
        <v>78.634945843164601</v>
      </c>
      <c r="P6885">
        <v>4.7452259434649403E-2</v>
      </c>
      <c r="Q6885" s="27">
        <v>-8.1205238723494902E-2</v>
      </c>
      <c r="R6885">
        <v>-6.3980068548717198E-2</v>
      </c>
      <c r="S6885">
        <v>-2.8011255897252899E-2</v>
      </c>
      <c r="T6885">
        <v>-3.1462719534966202E-3</v>
      </c>
      <c r="U6885">
        <v>2.1718711990259699E-2</v>
      </c>
      <c r="V6885">
        <v>5.7687524641723997E-2</v>
      </c>
      <c r="W6885">
        <v>7.4912694816501701E-2</v>
      </c>
      <c r="X6885">
        <v>1.59526780569328E-2</v>
      </c>
    </row>
    <row r="6886" spans="1:24" x14ac:dyDescent="0.2">
      <c r="A6886" t="s">
        <v>4152</v>
      </c>
      <c r="B6886" t="s">
        <v>66</v>
      </c>
      <c r="C6886" t="s">
        <v>57</v>
      </c>
      <c r="D6886" t="s">
        <v>24</v>
      </c>
      <c r="E6886" t="s">
        <v>64</v>
      </c>
      <c r="F6886" t="s">
        <v>62</v>
      </c>
      <c r="G6886" t="s">
        <v>30</v>
      </c>
      <c r="H6886" t="s">
        <v>13</v>
      </c>
      <c r="I6886">
        <v>6</v>
      </c>
      <c r="J6886">
        <v>0.50488826213960702</v>
      </c>
      <c r="K6886">
        <v>0.50690961450542804</v>
      </c>
      <c r="L6886">
        <v>-2.0213523658207202E-3</v>
      </c>
      <c r="M6886">
        <v>-4.00356379301564E-3</v>
      </c>
      <c r="N6886">
        <v>66.569181748348996</v>
      </c>
      <c r="O6886">
        <v>78.634945843164601</v>
      </c>
      <c r="P6886">
        <v>4.8744734129360603E-2</v>
      </c>
      <c r="Q6886" s="27">
        <v>-8.2206440008619E-2</v>
      </c>
      <c r="R6886">
        <v>-6.4512101519661094E-2</v>
      </c>
      <c r="S6886">
        <v>-2.7563593049605699E-2</v>
      </c>
      <c r="T6886">
        <v>-2.0213523658207202E-3</v>
      </c>
      <c r="U6886">
        <v>2.35208883179642E-2</v>
      </c>
      <c r="V6886">
        <v>6.0469396788019603E-2</v>
      </c>
      <c r="W6886">
        <v>7.8163735276977495E-2</v>
      </c>
      <c r="X6886">
        <v>6.0774157007055102E-3</v>
      </c>
    </row>
    <row r="6887" spans="1:24" x14ac:dyDescent="0.2">
      <c r="A6887" t="s">
        <v>4153</v>
      </c>
      <c r="B6887" t="s">
        <v>66</v>
      </c>
      <c r="C6887" t="s">
        <v>57</v>
      </c>
      <c r="D6887" t="s">
        <v>24</v>
      </c>
      <c r="E6887" t="s">
        <v>64</v>
      </c>
      <c r="F6887" t="s">
        <v>62</v>
      </c>
      <c r="G6887" t="s">
        <v>30</v>
      </c>
      <c r="H6887" t="s">
        <v>14</v>
      </c>
      <c r="I6887">
        <v>7</v>
      </c>
      <c r="J6887">
        <v>0.553904027357217</v>
      </c>
      <c r="K6887">
        <v>0.55606903708436695</v>
      </c>
      <c r="L6887">
        <v>-2.16500972714973E-3</v>
      </c>
      <c r="M6887">
        <v>-3.9086369122091598E-3</v>
      </c>
      <c r="N6887">
        <v>66.644919919945806</v>
      </c>
      <c r="O6887">
        <v>78.634945843164601</v>
      </c>
      <c r="P6887">
        <v>5.4690570858986098E-2</v>
      </c>
      <c r="Q6887" s="27">
        <v>-9.2130998790181898E-2</v>
      </c>
      <c r="R6887">
        <v>-7.2278321568369899E-2</v>
      </c>
      <c r="S6887">
        <v>-3.08228688572585E-2</v>
      </c>
      <c r="T6887">
        <v>-2.16500972714973E-3</v>
      </c>
      <c r="U6887">
        <v>2.6492849402958998E-2</v>
      </c>
      <c r="V6887">
        <v>6.7948302114070505E-2</v>
      </c>
      <c r="W6887">
        <v>8.7800979335882406E-2</v>
      </c>
      <c r="X6887">
        <v>-6.8088914097712101E-3</v>
      </c>
    </row>
    <row r="6888" spans="1:24" x14ac:dyDescent="0.2">
      <c r="A6888" t="s">
        <v>4154</v>
      </c>
      <c r="B6888" t="s">
        <v>66</v>
      </c>
      <c r="C6888" t="s">
        <v>57</v>
      </c>
      <c r="D6888" t="s">
        <v>24</v>
      </c>
      <c r="E6888" t="s">
        <v>64</v>
      </c>
      <c r="F6888" t="s">
        <v>62</v>
      </c>
      <c r="G6888" t="s">
        <v>30</v>
      </c>
      <c r="H6888" t="s">
        <v>14</v>
      </c>
      <c r="I6888">
        <v>8</v>
      </c>
      <c r="J6888">
        <v>0.57437868558063399</v>
      </c>
      <c r="K6888">
        <v>0.57447044155155402</v>
      </c>
      <c r="L6888">
        <v>-9.1755970919518197E-5</v>
      </c>
      <c r="M6888">
        <v>-1.5974821702647801E-4</v>
      </c>
      <c r="N6888">
        <v>66.396319261444205</v>
      </c>
      <c r="O6888">
        <v>78.634945843164601</v>
      </c>
      <c r="P6888">
        <v>6.0127050160710703E-2</v>
      </c>
      <c r="Q6888" s="27">
        <v>-9.9000753485288598E-2</v>
      </c>
      <c r="R6888">
        <v>-7.7174634276950593E-2</v>
      </c>
      <c r="S6888">
        <v>-3.1598330255131903E-2</v>
      </c>
      <c r="T6888">
        <v>-9.1755970919518197E-5</v>
      </c>
      <c r="U6888">
        <v>3.1414818313292903E-2</v>
      </c>
      <c r="V6888">
        <v>7.69911223351116E-2</v>
      </c>
      <c r="W6888">
        <v>9.8817241543449494E-2</v>
      </c>
      <c r="X6888">
        <v>1.05455355740472E-2</v>
      </c>
    </row>
    <row r="6889" spans="1:24" x14ac:dyDescent="0.2">
      <c r="A6889" t="s">
        <v>4155</v>
      </c>
      <c r="B6889" t="s">
        <v>66</v>
      </c>
      <c r="C6889" t="s">
        <v>57</v>
      </c>
      <c r="D6889" t="s">
        <v>24</v>
      </c>
      <c r="E6889" t="s">
        <v>64</v>
      </c>
      <c r="F6889" t="s">
        <v>62</v>
      </c>
      <c r="G6889" t="s">
        <v>30</v>
      </c>
      <c r="H6889" t="s">
        <v>14</v>
      </c>
      <c r="I6889">
        <v>9</v>
      </c>
      <c r="J6889">
        <v>0.587025888700758</v>
      </c>
      <c r="K6889">
        <v>0.58528984529212102</v>
      </c>
      <c r="L6889">
        <v>1.73604340863724E-3</v>
      </c>
      <c r="M6889">
        <v>2.9573540827638098E-3</v>
      </c>
      <c r="N6889">
        <v>71.912610392080595</v>
      </c>
      <c r="O6889">
        <v>78.634945843164601</v>
      </c>
      <c r="P6889">
        <v>6.5403289766786304E-2</v>
      </c>
      <c r="Q6889" s="27">
        <v>-0.105852368257726</v>
      </c>
      <c r="R6889">
        <v>-8.2110974072382797E-2</v>
      </c>
      <c r="S6889">
        <v>-3.2535280429158799E-2</v>
      </c>
      <c r="T6889">
        <v>1.73604340863724E-3</v>
      </c>
      <c r="U6889">
        <v>3.6007367246433303E-2</v>
      </c>
      <c r="V6889">
        <v>8.5583060889657295E-2</v>
      </c>
      <c r="W6889">
        <v>0.10932445507500101</v>
      </c>
      <c r="X6889">
        <v>4.0105089773857003E-2</v>
      </c>
    </row>
    <row r="6890" spans="1:24" x14ac:dyDescent="0.2">
      <c r="A6890" t="s">
        <v>3955</v>
      </c>
      <c r="B6890" t="s">
        <v>66</v>
      </c>
      <c r="C6890" t="s">
        <v>57</v>
      </c>
      <c r="D6890" t="s">
        <v>24</v>
      </c>
      <c r="E6890" t="s">
        <v>64</v>
      </c>
      <c r="F6890" t="s">
        <v>62</v>
      </c>
      <c r="G6890" t="s">
        <v>23</v>
      </c>
      <c r="H6890" t="s">
        <v>13</v>
      </c>
      <c r="I6890">
        <v>1</v>
      </c>
      <c r="J6890">
        <v>0.87289761914535802</v>
      </c>
      <c r="K6890">
        <v>0.88427563255771402</v>
      </c>
      <c r="L6890">
        <v>-1.1378013412356299E-2</v>
      </c>
      <c r="M6890">
        <v>-1.3034762797836901E-2</v>
      </c>
      <c r="N6890">
        <v>75.511088601119496</v>
      </c>
      <c r="O6890">
        <v>83.938472812566999</v>
      </c>
      <c r="P6890">
        <v>6.6720396166680906E-2</v>
      </c>
      <c r="Q6890" s="27">
        <v>-0.12113306510654601</v>
      </c>
      <c r="R6890">
        <v>-9.6913561298041198E-2</v>
      </c>
      <c r="S6890">
        <v>-4.6339501003697103E-2</v>
      </c>
      <c r="T6890">
        <v>-1.1378013412356299E-2</v>
      </c>
      <c r="U6890">
        <v>2.35834741789844E-2</v>
      </c>
      <c r="V6890">
        <v>7.4157534473328499E-2</v>
      </c>
      <c r="W6890">
        <v>9.8377038281833695E-2</v>
      </c>
      <c r="X6890">
        <v>3.2849716208395198E-2</v>
      </c>
    </row>
    <row r="6891" spans="1:24" x14ac:dyDescent="0.2">
      <c r="A6891" t="s">
        <v>3964</v>
      </c>
      <c r="B6891" t="s">
        <v>66</v>
      </c>
      <c r="C6891" t="s">
        <v>57</v>
      </c>
      <c r="D6891" t="s">
        <v>24</v>
      </c>
      <c r="E6891" t="s">
        <v>64</v>
      </c>
      <c r="F6891" t="s">
        <v>62</v>
      </c>
      <c r="G6891" t="s">
        <v>23</v>
      </c>
      <c r="H6891" t="s">
        <v>14</v>
      </c>
      <c r="I6891">
        <v>10</v>
      </c>
      <c r="J6891">
        <v>0.82778749091348902</v>
      </c>
      <c r="K6891">
        <v>0.82909230194805605</v>
      </c>
      <c r="L6891">
        <v>-1.30481103456615E-3</v>
      </c>
      <c r="M6891">
        <v>-1.5762632908673899E-3</v>
      </c>
      <c r="N6891">
        <v>88.276105210053899</v>
      </c>
      <c r="O6891">
        <v>83.938472812566999</v>
      </c>
      <c r="P6891">
        <v>7.2547935784641804E-2</v>
      </c>
      <c r="Q6891" s="27">
        <v>-0.120646165400302</v>
      </c>
      <c r="R6891">
        <v>-9.4311264710477002E-2</v>
      </c>
      <c r="S6891">
        <v>-3.9319929385718502E-2</v>
      </c>
      <c r="T6891">
        <v>-1.30481103456615E-3</v>
      </c>
      <c r="U6891">
        <v>3.6710307316586199E-2</v>
      </c>
      <c r="V6891">
        <v>9.1701642641344699E-2</v>
      </c>
      <c r="W6891">
        <v>0.11803654333117</v>
      </c>
      <c r="X6891">
        <v>5.8139118372723397E-2</v>
      </c>
    </row>
    <row r="6892" spans="1:24" x14ac:dyDescent="0.2">
      <c r="A6892" t="s">
        <v>3965</v>
      </c>
      <c r="B6892" t="s">
        <v>66</v>
      </c>
      <c r="C6892" t="s">
        <v>57</v>
      </c>
      <c r="D6892" t="s">
        <v>24</v>
      </c>
      <c r="E6892" t="s">
        <v>64</v>
      </c>
      <c r="F6892" t="s">
        <v>62</v>
      </c>
      <c r="G6892" t="s">
        <v>23</v>
      </c>
      <c r="H6892" t="s">
        <v>14</v>
      </c>
      <c r="I6892">
        <v>11</v>
      </c>
      <c r="J6892">
        <v>0.95072494265180496</v>
      </c>
      <c r="K6892">
        <v>0.95307776385068299</v>
      </c>
      <c r="L6892">
        <v>-2.3528211988786299E-3</v>
      </c>
      <c r="M6892">
        <v>-2.4747654061920798E-3</v>
      </c>
      <c r="N6892">
        <v>92.798101250064605</v>
      </c>
      <c r="O6892">
        <v>83.938472812566999</v>
      </c>
      <c r="P6892">
        <v>8.0045435434343407E-2</v>
      </c>
      <c r="Q6892" s="27">
        <v>-0.134027562488373</v>
      </c>
      <c r="R6892">
        <v>-0.104971069425707</v>
      </c>
      <c r="S6892">
        <v>-4.4296629366474598E-2</v>
      </c>
      <c r="T6892">
        <v>-2.3528211988786299E-3</v>
      </c>
      <c r="U6892">
        <v>3.9590986968717302E-2</v>
      </c>
      <c r="V6892">
        <v>0.10026542702794999</v>
      </c>
      <c r="W6892">
        <v>0.12932192009061599</v>
      </c>
      <c r="X6892">
        <v>7.0447801267665006E-2</v>
      </c>
    </row>
    <row r="6893" spans="1:24" x14ac:dyDescent="0.2">
      <c r="A6893" t="s">
        <v>3966</v>
      </c>
      <c r="B6893" t="s">
        <v>66</v>
      </c>
      <c r="C6893" t="s">
        <v>57</v>
      </c>
      <c r="D6893" t="s">
        <v>24</v>
      </c>
      <c r="E6893" t="s">
        <v>64</v>
      </c>
      <c r="F6893" t="s">
        <v>62</v>
      </c>
      <c r="G6893" t="s">
        <v>23</v>
      </c>
      <c r="H6893" t="s">
        <v>14</v>
      </c>
      <c r="I6893">
        <v>12</v>
      </c>
      <c r="J6893">
        <v>1.09223564922203</v>
      </c>
      <c r="K6893" s="1">
        <v>1.09389900475013</v>
      </c>
      <c r="L6893">
        <v>-1.6633555281019899E-3</v>
      </c>
      <c r="M6893">
        <v>-1.52289071436806E-3</v>
      </c>
      <c r="N6893">
        <v>96.150115717236105</v>
      </c>
      <c r="O6893">
        <v>83.938472812566999</v>
      </c>
      <c r="P6893">
        <v>8.74306610142465E-2</v>
      </c>
      <c r="Q6893" s="27">
        <v>-0.14548679289653699</v>
      </c>
      <c r="R6893">
        <v>-0.11374946294836601</v>
      </c>
      <c r="S6893">
        <v>-4.74770218995672E-2</v>
      </c>
      <c r="T6893">
        <v>-1.6633555281019899E-3</v>
      </c>
      <c r="U6893">
        <v>4.4150310843363197E-2</v>
      </c>
      <c r="V6893">
        <v>0.110422751892162</v>
      </c>
      <c r="W6893">
        <v>0.14216008184033399</v>
      </c>
      <c r="X6893">
        <v>8.6207983579468198E-2</v>
      </c>
    </row>
    <row r="6894" spans="1:24" x14ac:dyDescent="0.2">
      <c r="A6894" t="s">
        <v>3967</v>
      </c>
      <c r="B6894" t="s">
        <v>66</v>
      </c>
      <c r="C6894" t="s">
        <v>57</v>
      </c>
      <c r="D6894" t="s">
        <v>24</v>
      </c>
      <c r="E6894" t="s">
        <v>64</v>
      </c>
      <c r="F6894" t="s">
        <v>62</v>
      </c>
      <c r="G6894" t="s">
        <v>23</v>
      </c>
      <c r="H6894" t="s">
        <v>14</v>
      </c>
      <c r="I6894">
        <v>13</v>
      </c>
      <c r="J6894">
        <v>1.228198270934</v>
      </c>
      <c r="K6894">
        <v>1.22674077856141</v>
      </c>
      <c r="L6894">
        <v>1.4574923725874499E-3</v>
      </c>
      <c r="M6894">
        <v>1.18669143824725E-3</v>
      </c>
      <c r="N6894">
        <v>96.046858188957302</v>
      </c>
      <c r="O6894">
        <v>83.938472812566999</v>
      </c>
      <c r="P6894">
        <v>9.45146748776068E-2</v>
      </c>
      <c r="Q6894" s="27">
        <v>-0.15401914780107601</v>
      </c>
      <c r="R6894">
        <v>-0.11971032082050399</v>
      </c>
      <c r="S6894">
        <v>-4.8068197263278503E-2</v>
      </c>
      <c r="T6894">
        <v>1.4574923725874499E-3</v>
      </c>
      <c r="U6894">
        <v>5.09831820084534E-2</v>
      </c>
      <c r="V6894">
        <v>0.12262530556567899</v>
      </c>
      <c r="W6894">
        <v>0.15693413254625099</v>
      </c>
      <c r="X6894">
        <v>0.10488490340793299</v>
      </c>
    </row>
    <row r="6895" spans="1:24" x14ac:dyDescent="0.2">
      <c r="A6895" t="s">
        <v>3968</v>
      </c>
      <c r="B6895" t="s">
        <v>66</v>
      </c>
      <c r="C6895" t="s">
        <v>57</v>
      </c>
      <c r="D6895" t="s">
        <v>24</v>
      </c>
      <c r="E6895" t="s">
        <v>64</v>
      </c>
      <c r="F6895" t="s">
        <v>62</v>
      </c>
      <c r="G6895" t="s">
        <v>23</v>
      </c>
      <c r="H6895" t="s">
        <v>14</v>
      </c>
      <c r="I6895">
        <v>14</v>
      </c>
      <c r="J6895">
        <v>1.3459320473522101</v>
      </c>
      <c r="K6895">
        <v>1.34000182450648</v>
      </c>
      <c r="L6895">
        <v>5.9302228457289103E-3</v>
      </c>
      <c r="M6895">
        <v>4.4060343591603799E-3</v>
      </c>
      <c r="N6895">
        <v>96.332910365822102</v>
      </c>
      <c r="O6895">
        <v>83.938472812566999</v>
      </c>
      <c r="P6895">
        <v>0.100633948505578</v>
      </c>
      <c r="Q6895" s="27">
        <v>-0.15961262244594601</v>
      </c>
      <c r="R6895">
        <v>-0.12308249913842199</v>
      </c>
      <c r="S6895">
        <v>-4.6801966171193699E-2</v>
      </c>
      <c r="T6895">
        <v>5.9302228457289103E-3</v>
      </c>
      <c r="U6895">
        <v>5.8662411862651601E-2</v>
      </c>
      <c r="V6895">
        <v>0.13494294482987901</v>
      </c>
      <c r="W6895">
        <v>0.17147306813740401</v>
      </c>
      <c r="X6895">
        <v>0.11491504455167401</v>
      </c>
    </row>
    <row r="6896" spans="1:24" x14ac:dyDescent="0.2">
      <c r="A6896" t="s">
        <v>3969</v>
      </c>
      <c r="B6896" t="s">
        <v>66</v>
      </c>
      <c r="C6896" t="s">
        <v>57</v>
      </c>
      <c r="D6896" t="s">
        <v>24</v>
      </c>
      <c r="E6896" t="s">
        <v>64</v>
      </c>
      <c r="F6896" t="s">
        <v>62</v>
      </c>
      <c r="G6896" t="s">
        <v>23</v>
      </c>
      <c r="H6896" t="s">
        <v>14</v>
      </c>
      <c r="I6896">
        <v>15</v>
      </c>
      <c r="J6896">
        <v>1.4274780876191899</v>
      </c>
      <c r="K6896">
        <v>1.4180422008162901</v>
      </c>
      <c r="L6896">
        <v>9.4358868028949893E-3</v>
      </c>
      <c r="M6896">
        <v>6.6101797882113797E-3</v>
      </c>
      <c r="N6896">
        <v>94.464774738708201</v>
      </c>
      <c r="O6896">
        <v>83.938472812566999</v>
      </c>
      <c r="P6896">
        <v>0.105892185187751</v>
      </c>
      <c r="Q6896" s="27">
        <v>-0.164756757830955</v>
      </c>
      <c r="R6896">
        <v>-0.12631789460780199</v>
      </c>
      <c r="S6896">
        <v>-4.6051618235486501E-2</v>
      </c>
      <c r="T6896">
        <v>9.4358868028949893E-3</v>
      </c>
      <c r="U6896">
        <v>6.4923391841276407E-2</v>
      </c>
      <c r="V6896">
        <v>0.145189668213592</v>
      </c>
      <c r="W6896">
        <v>0.18362853143674501</v>
      </c>
      <c r="X6896">
        <v>0.12202587347615899</v>
      </c>
    </row>
    <row r="6897" spans="1:24" x14ac:dyDescent="0.2">
      <c r="A6897" t="s">
        <v>3970</v>
      </c>
      <c r="B6897" t="s">
        <v>66</v>
      </c>
      <c r="C6897" t="s">
        <v>57</v>
      </c>
      <c r="D6897" t="s">
        <v>24</v>
      </c>
      <c r="E6897" t="s">
        <v>64</v>
      </c>
      <c r="F6897" t="s">
        <v>62</v>
      </c>
      <c r="G6897" t="s">
        <v>23</v>
      </c>
      <c r="H6897" t="s">
        <v>14</v>
      </c>
      <c r="I6897">
        <v>16</v>
      </c>
      <c r="J6897">
        <v>1.4937786163190401</v>
      </c>
      <c r="K6897">
        <v>1.47919888595895</v>
      </c>
      <c r="L6897">
        <v>1.45797303600896E-2</v>
      </c>
      <c r="M6897">
        <v>9.7603019622926907E-3</v>
      </c>
      <c r="N6897">
        <v>94.519735322624996</v>
      </c>
      <c r="O6897">
        <v>83.938472812566999</v>
      </c>
      <c r="P6897">
        <v>0.110720727622658</v>
      </c>
      <c r="Q6897" s="27">
        <v>-0.16755586657918201</v>
      </c>
      <c r="R6897">
        <v>-0.12736424245215799</v>
      </c>
      <c r="S6897">
        <v>-4.3437930914183097E-2</v>
      </c>
      <c r="T6897">
        <v>1.45797303600896E-2</v>
      </c>
      <c r="U6897">
        <v>7.2597391634362199E-2</v>
      </c>
      <c r="V6897">
        <v>0.15652370317233699</v>
      </c>
      <c r="W6897">
        <v>0.196715327299361</v>
      </c>
      <c r="X6897">
        <v>0.120628295957439</v>
      </c>
    </row>
    <row r="6898" spans="1:24" x14ac:dyDescent="0.2">
      <c r="A6898" t="s">
        <v>3971</v>
      </c>
      <c r="B6898" t="s">
        <v>66</v>
      </c>
      <c r="C6898" t="s">
        <v>57</v>
      </c>
      <c r="D6898" t="s">
        <v>24</v>
      </c>
      <c r="E6898" t="s">
        <v>64</v>
      </c>
      <c r="F6898" t="s">
        <v>62</v>
      </c>
      <c r="G6898" t="s">
        <v>23</v>
      </c>
      <c r="H6898" t="s">
        <v>15</v>
      </c>
      <c r="I6898">
        <v>17</v>
      </c>
      <c r="J6898">
        <v>1.53386741423999</v>
      </c>
      <c r="K6898">
        <v>1.50067816815869</v>
      </c>
      <c r="L6898">
        <v>3.3189246081298501E-2</v>
      </c>
      <c r="M6898">
        <v>2.1637623808406801E-2</v>
      </c>
      <c r="N6898">
        <v>93.448738974859907</v>
      </c>
      <c r="O6898">
        <v>83.938472812566999</v>
      </c>
      <c r="P6898">
        <v>0.114064352522552</v>
      </c>
      <c r="Q6898" s="27">
        <v>-0.15444661381829999</v>
      </c>
      <c r="R6898">
        <v>-0.113041253852614</v>
      </c>
      <c r="S6898">
        <v>-2.6580474640518902E-2</v>
      </c>
      <c r="T6898">
        <v>3.3189246081298501E-2</v>
      </c>
      <c r="U6898">
        <v>9.2958966803115994E-2</v>
      </c>
      <c r="V6898">
        <v>0.17941974601521099</v>
      </c>
      <c r="W6898">
        <v>0.220825105980897</v>
      </c>
      <c r="X6898">
        <v>0.121823621142267</v>
      </c>
    </row>
    <row r="6899" spans="1:24" x14ac:dyDescent="0.2">
      <c r="A6899" t="s">
        <v>3972</v>
      </c>
      <c r="B6899" t="s">
        <v>66</v>
      </c>
      <c r="C6899" t="s">
        <v>57</v>
      </c>
      <c r="D6899" t="s">
        <v>24</v>
      </c>
      <c r="E6899" t="s">
        <v>64</v>
      </c>
      <c r="F6899" t="s">
        <v>62</v>
      </c>
      <c r="G6899" t="s">
        <v>23</v>
      </c>
      <c r="H6899" t="s">
        <v>15</v>
      </c>
      <c r="I6899">
        <v>18</v>
      </c>
      <c r="J6899">
        <v>1.55748543603984</v>
      </c>
      <c r="K6899">
        <v>1.5214962665102001</v>
      </c>
      <c r="L6899">
        <v>3.5989169529639597E-2</v>
      </c>
      <c r="M6899">
        <v>2.31072270063391E-2</v>
      </c>
      <c r="N6899">
        <v>92.619997378238395</v>
      </c>
      <c r="O6899">
        <v>83.938472812566999</v>
      </c>
      <c r="P6899">
        <v>0.11583901433503201</v>
      </c>
      <c r="Q6899" s="27">
        <v>-0.15456600905148801</v>
      </c>
      <c r="R6899">
        <v>-0.112516446847872</v>
      </c>
      <c r="S6899">
        <v>-2.4710473981917301E-2</v>
      </c>
      <c r="T6899">
        <v>3.5989169529639597E-2</v>
      </c>
      <c r="U6899">
        <v>9.6688813041196503E-2</v>
      </c>
      <c r="V6899">
        <v>0.18449478590715099</v>
      </c>
      <c r="W6899">
        <v>0.22654434811076801</v>
      </c>
      <c r="X6899">
        <v>0.120760410360631</v>
      </c>
    </row>
    <row r="6900" spans="1:24" x14ac:dyDescent="0.2">
      <c r="A6900" t="s">
        <v>3973</v>
      </c>
      <c r="B6900" t="s">
        <v>66</v>
      </c>
      <c r="C6900" t="s">
        <v>57</v>
      </c>
      <c r="D6900" t="s">
        <v>24</v>
      </c>
      <c r="E6900" t="s">
        <v>64</v>
      </c>
      <c r="F6900" t="s">
        <v>62</v>
      </c>
      <c r="G6900" t="s">
        <v>23</v>
      </c>
      <c r="H6900" t="s">
        <v>15</v>
      </c>
      <c r="I6900">
        <v>19</v>
      </c>
      <c r="J6900">
        <v>1.53910375879449</v>
      </c>
      <c r="K6900">
        <v>1.5054485602502601</v>
      </c>
      <c r="L6900">
        <v>3.3655198544230797E-2</v>
      </c>
      <c r="M6900">
        <v>2.1866750926910501E-2</v>
      </c>
      <c r="N6900">
        <v>90.006641201112402</v>
      </c>
      <c r="O6900">
        <v>83.938472812566999</v>
      </c>
      <c r="P6900">
        <v>0.11350036496921</v>
      </c>
      <c r="Q6900" s="27">
        <v>-0.15305290183011999</v>
      </c>
      <c r="R6900">
        <v>-0.111852269346297</v>
      </c>
      <c r="S6900">
        <v>-2.5818992699635401E-2</v>
      </c>
      <c r="T6900">
        <v>3.3655198544230797E-2</v>
      </c>
      <c r="U6900">
        <v>9.3129389788096997E-2</v>
      </c>
      <c r="V6900">
        <v>0.17916266643475801</v>
      </c>
      <c r="W6900">
        <v>0.220363298918582</v>
      </c>
      <c r="X6900">
        <v>0.106571267649598</v>
      </c>
    </row>
    <row r="6901" spans="1:24" x14ac:dyDescent="0.2">
      <c r="A6901" t="s">
        <v>3956</v>
      </c>
      <c r="B6901" t="s">
        <v>66</v>
      </c>
      <c r="C6901" t="s">
        <v>57</v>
      </c>
      <c r="D6901" t="s">
        <v>24</v>
      </c>
      <c r="E6901" t="s">
        <v>64</v>
      </c>
      <c r="F6901" t="s">
        <v>62</v>
      </c>
      <c r="G6901" t="s">
        <v>23</v>
      </c>
      <c r="H6901" t="s">
        <v>13</v>
      </c>
      <c r="I6901">
        <v>2</v>
      </c>
      <c r="J6901">
        <v>0.773765229738133</v>
      </c>
      <c r="K6901">
        <v>0.783625350897592</v>
      </c>
      <c r="L6901">
        <v>-9.8601211594589507E-3</v>
      </c>
      <c r="M6901">
        <v>-1.2743039853052E-2</v>
      </c>
      <c r="N6901">
        <v>74.598280211074297</v>
      </c>
      <c r="O6901">
        <v>83.938472812566999</v>
      </c>
      <c r="P6901">
        <v>5.8966168017935E-2</v>
      </c>
      <c r="Q6901" s="27">
        <v>-0.106859467548962</v>
      </c>
      <c r="R6901">
        <v>-8.5454748558451601E-2</v>
      </c>
      <c r="S6901">
        <v>-4.0758393200856897E-2</v>
      </c>
      <c r="T6901">
        <v>-9.8601211594589507E-3</v>
      </c>
      <c r="U6901">
        <v>2.1038150881939E-2</v>
      </c>
      <c r="V6901">
        <v>6.5734506239533697E-2</v>
      </c>
      <c r="W6901">
        <v>8.7139225230044207E-2</v>
      </c>
      <c r="X6901">
        <v>2.8812417902414698E-2</v>
      </c>
    </row>
    <row r="6902" spans="1:24" x14ac:dyDescent="0.2">
      <c r="A6902" t="s">
        <v>3974</v>
      </c>
      <c r="B6902" t="s">
        <v>66</v>
      </c>
      <c r="C6902" t="s">
        <v>57</v>
      </c>
      <c r="D6902" t="s">
        <v>24</v>
      </c>
      <c r="E6902" t="s">
        <v>64</v>
      </c>
      <c r="F6902" t="s">
        <v>62</v>
      </c>
      <c r="G6902" t="s">
        <v>23</v>
      </c>
      <c r="H6902" t="s">
        <v>15</v>
      </c>
      <c r="I6902">
        <v>20</v>
      </c>
      <c r="J6902">
        <v>1.4831264887153901</v>
      </c>
      <c r="K6902">
        <v>1.45661643140981</v>
      </c>
      <c r="L6902">
        <v>2.6510057305574299E-2</v>
      </c>
      <c r="M6902">
        <v>1.78744412612683E-2</v>
      </c>
      <c r="N6902">
        <v>87.879890271999301</v>
      </c>
      <c r="O6902">
        <v>83.938472812566999</v>
      </c>
      <c r="P6902">
        <v>0.107047818571438</v>
      </c>
      <c r="Q6902" s="27">
        <v>-0.149583604244442</v>
      </c>
      <c r="R6902">
        <v>-0.11072524610301</v>
      </c>
      <c r="S6902">
        <v>-2.9582999625859401E-2</v>
      </c>
      <c r="T6902">
        <v>2.6510057305574299E-2</v>
      </c>
      <c r="U6902">
        <v>8.2603114237008002E-2</v>
      </c>
      <c r="V6902">
        <v>0.16374536071415799</v>
      </c>
      <c r="W6902">
        <v>0.20260371885559</v>
      </c>
      <c r="X6902">
        <v>8.1746537509327102E-2</v>
      </c>
    </row>
    <row r="6903" spans="1:24" x14ac:dyDescent="0.2">
      <c r="A6903" t="s">
        <v>3975</v>
      </c>
      <c r="B6903" t="s">
        <v>66</v>
      </c>
      <c r="C6903" t="s">
        <v>57</v>
      </c>
      <c r="D6903" t="s">
        <v>24</v>
      </c>
      <c r="E6903" t="s">
        <v>64</v>
      </c>
      <c r="F6903" t="s">
        <v>62</v>
      </c>
      <c r="G6903" t="s">
        <v>23</v>
      </c>
      <c r="H6903" t="s">
        <v>15</v>
      </c>
      <c r="I6903">
        <v>21</v>
      </c>
      <c r="J6903">
        <v>1.46138268946135</v>
      </c>
      <c r="K6903">
        <v>1.4428653378691001</v>
      </c>
      <c r="L6903">
        <v>1.8517351592249001E-2</v>
      </c>
      <c r="M6903">
        <v>1.26711173779364E-2</v>
      </c>
      <c r="N6903">
        <v>86.244399501634007</v>
      </c>
      <c r="O6903">
        <v>83.938472812566999</v>
      </c>
      <c r="P6903">
        <v>0.102726174111897</v>
      </c>
      <c r="Q6903" s="27">
        <v>-0.15046720482182199</v>
      </c>
      <c r="R6903">
        <v>-0.113177603619203</v>
      </c>
      <c r="S6903">
        <v>-3.53111636423852E-2</v>
      </c>
      <c r="T6903">
        <v>1.8517351592249001E-2</v>
      </c>
      <c r="U6903">
        <v>7.2345866826883307E-2</v>
      </c>
      <c r="V6903">
        <v>0.15021230680370201</v>
      </c>
      <c r="W6903">
        <v>0.18750190800631999</v>
      </c>
      <c r="X6903">
        <v>6.3366794873675594E-2</v>
      </c>
    </row>
    <row r="6904" spans="1:24" x14ac:dyDescent="0.2">
      <c r="A6904" t="s">
        <v>3976</v>
      </c>
      <c r="B6904" t="s">
        <v>66</v>
      </c>
      <c r="C6904" t="s">
        <v>57</v>
      </c>
      <c r="D6904" t="s">
        <v>24</v>
      </c>
      <c r="E6904" t="s">
        <v>64</v>
      </c>
      <c r="F6904" t="s">
        <v>62</v>
      </c>
      <c r="G6904" t="s">
        <v>23</v>
      </c>
      <c r="H6904" t="s">
        <v>14</v>
      </c>
      <c r="I6904">
        <v>22</v>
      </c>
      <c r="J6904">
        <v>1.3881047887553599</v>
      </c>
      <c r="K6904">
        <v>1.3939739181330399</v>
      </c>
      <c r="L6904">
        <v>-5.8691293776788004E-3</v>
      </c>
      <c r="M6904">
        <v>-4.2281601686147497E-3</v>
      </c>
      <c r="N6904">
        <v>83.766939313226402</v>
      </c>
      <c r="O6904">
        <v>83.938472812566999</v>
      </c>
      <c r="P6904">
        <v>9.7597034563836796E-2</v>
      </c>
      <c r="Q6904" s="27">
        <v>-0.16641625123518999</v>
      </c>
      <c r="R6904">
        <v>-0.13098852768851801</v>
      </c>
      <c r="S6904">
        <v>-5.7009975489129297E-2</v>
      </c>
      <c r="T6904">
        <v>-5.8691293776788004E-3</v>
      </c>
      <c r="U6904">
        <v>4.52717167337717E-2</v>
      </c>
      <c r="V6904">
        <v>0.11925026893316</v>
      </c>
      <c r="W6904">
        <v>0.15467799247983299</v>
      </c>
      <c r="X6904">
        <v>4.5049205960405701E-2</v>
      </c>
    </row>
    <row r="6905" spans="1:24" x14ac:dyDescent="0.2">
      <c r="A6905" t="s">
        <v>3977</v>
      </c>
      <c r="B6905" t="s">
        <v>66</v>
      </c>
      <c r="C6905" t="s">
        <v>57</v>
      </c>
      <c r="D6905" t="s">
        <v>24</v>
      </c>
      <c r="E6905" t="s">
        <v>64</v>
      </c>
      <c r="F6905" t="s">
        <v>62</v>
      </c>
      <c r="G6905" t="s">
        <v>23</v>
      </c>
      <c r="H6905" t="s">
        <v>14</v>
      </c>
      <c r="I6905">
        <v>23</v>
      </c>
      <c r="J6905">
        <v>1.2321551000333599</v>
      </c>
      <c r="K6905">
        <v>1.24726908424779</v>
      </c>
      <c r="L6905">
        <v>-1.51139842144282E-2</v>
      </c>
      <c r="M6905">
        <v>-1.2266300089995999E-2</v>
      </c>
      <c r="N6905">
        <v>80.378497605856893</v>
      </c>
      <c r="O6905">
        <v>83.938472812566999</v>
      </c>
      <c r="P6905">
        <v>8.8410503649295494E-2</v>
      </c>
      <c r="Q6905" s="27">
        <v>-0.16054926271751899</v>
      </c>
      <c r="R6905">
        <v>-0.128456249892825</v>
      </c>
      <c r="S6905">
        <v>-6.1441088126659001E-2</v>
      </c>
      <c r="T6905">
        <v>-1.51139842144282E-2</v>
      </c>
      <c r="U6905">
        <v>3.1213119697802601E-2</v>
      </c>
      <c r="V6905">
        <v>9.8228281463968503E-2</v>
      </c>
      <c r="W6905">
        <v>0.13032129428866299</v>
      </c>
      <c r="X6905">
        <v>3.7708380843122502E-2</v>
      </c>
    </row>
    <row r="6906" spans="1:24" x14ac:dyDescent="0.2">
      <c r="A6906" t="s">
        <v>3978</v>
      </c>
      <c r="B6906" t="s">
        <v>66</v>
      </c>
      <c r="C6906" t="s">
        <v>57</v>
      </c>
      <c r="D6906" t="s">
        <v>24</v>
      </c>
      <c r="E6906" t="s">
        <v>64</v>
      </c>
      <c r="F6906" t="s">
        <v>62</v>
      </c>
      <c r="G6906" t="s">
        <v>23</v>
      </c>
      <c r="H6906" t="s">
        <v>14</v>
      </c>
      <c r="I6906">
        <v>24</v>
      </c>
      <c r="J6906">
        <v>1.05512588741276</v>
      </c>
      <c r="K6906">
        <v>1.0709383567564601</v>
      </c>
      <c r="L6906">
        <v>-1.5812469343702101E-2</v>
      </c>
      <c r="M6906">
        <v>-1.49863343628838E-2</v>
      </c>
      <c r="N6906">
        <v>78.298098025719696</v>
      </c>
      <c r="O6906">
        <v>83.938472812566999</v>
      </c>
      <c r="P6906">
        <v>7.7087344432766006E-2</v>
      </c>
      <c r="Q6906" s="27">
        <v>-0.14262115093560199</v>
      </c>
      <c r="R6906">
        <v>-0.114638444906508</v>
      </c>
      <c r="S6906">
        <v>-5.6206237826471502E-2</v>
      </c>
      <c r="T6906">
        <v>-1.5812469343702101E-2</v>
      </c>
      <c r="U6906">
        <v>2.45812991390673E-2</v>
      </c>
      <c r="V6906">
        <v>8.3013506219103902E-2</v>
      </c>
      <c r="W6906">
        <v>0.110996212248198</v>
      </c>
      <c r="X6906">
        <v>3.63984590592022E-2</v>
      </c>
    </row>
    <row r="6907" spans="1:24" x14ac:dyDescent="0.2">
      <c r="A6907" t="s">
        <v>3957</v>
      </c>
      <c r="B6907" t="s">
        <v>66</v>
      </c>
      <c r="C6907" t="s">
        <v>57</v>
      </c>
      <c r="D6907" t="s">
        <v>24</v>
      </c>
      <c r="E6907" t="s">
        <v>64</v>
      </c>
      <c r="F6907" t="s">
        <v>62</v>
      </c>
      <c r="G6907" t="s">
        <v>23</v>
      </c>
      <c r="H6907" t="s">
        <v>13</v>
      </c>
      <c r="I6907">
        <v>3</v>
      </c>
      <c r="J6907">
        <v>0.70444186947706999</v>
      </c>
      <c r="K6907">
        <v>0.71406253988450896</v>
      </c>
      <c r="L6907">
        <v>-9.6206704074391792E-3</v>
      </c>
      <c r="M6907">
        <v>-1.3657153023259301E-2</v>
      </c>
      <c r="N6907">
        <v>73.746592265871399</v>
      </c>
      <c r="O6907">
        <v>83.938472812566999</v>
      </c>
      <c r="P6907">
        <v>5.3278249436190403E-2</v>
      </c>
      <c r="Q6907" s="27">
        <v>-9.7263390729972296E-2</v>
      </c>
      <c r="R6907">
        <v>-7.7923386184635193E-2</v>
      </c>
      <c r="S6907">
        <v>-3.7538473112002903E-2</v>
      </c>
      <c r="T6907">
        <v>-9.6206704074391792E-3</v>
      </c>
      <c r="U6907">
        <v>1.82971322971246E-2</v>
      </c>
      <c r="V6907">
        <v>5.8682045369756901E-2</v>
      </c>
      <c r="W6907">
        <v>7.8022049915093997E-2</v>
      </c>
      <c r="X6907">
        <v>2.4584044187492299E-2</v>
      </c>
    </row>
    <row r="6908" spans="1:24" x14ac:dyDescent="0.2">
      <c r="A6908" t="s">
        <v>3958</v>
      </c>
      <c r="B6908" t="s">
        <v>66</v>
      </c>
      <c r="C6908" t="s">
        <v>57</v>
      </c>
      <c r="D6908" t="s">
        <v>24</v>
      </c>
      <c r="E6908" t="s">
        <v>64</v>
      </c>
      <c r="F6908" t="s">
        <v>62</v>
      </c>
      <c r="G6908" t="s">
        <v>23</v>
      </c>
      <c r="H6908" t="s">
        <v>13</v>
      </c>
      <c r="I6908">
        <v>4</v>
      </c>
      <c r="J6908">
        <v>0.65697469183520996</v>
      </c>
      <c r="K6908">
        <v>0.668031439111061</v>
      </c>
      <c r="L6908">
        <v>-1.10567472758504E-2</v>
      </c>
      <c r="M6908">
        <v>-1.6829791791467898E-2</v>
      </c>
      <c r="N6908">
        <v>73.975522460483106</v>
      </c>
      <c r="O6908">
        <v>83.938472812566999</v>
      </c>
      <c r="P6908">
        <v>4.9318781747201397E-2</v>
      </c>
      <c r="Q6908" s="27">
        <v>-9.2186143249996702E-2</v>
      </c>
      <c r="R6908">
        <v>-7.4283425475762596E-2</v>
      </c>
      <c r="S6908">
        <v>-3.6899788911383902E-2</v>
      </c>
      <c r="T6908">
        <v>-1.10567472758504E-2</v>
      </c>
      <c r="U6908">
        <v>1.4786294359683099E-2</v>
      </c>
      <c r="V6908">
        <v>5.2169930924061803E-2</v>
      </c>
      <c r="W6908">
        <v>7.0072648698295895E-2</v>
      </c>
      <c r="X6908">
        <v>2.0921840665668399E-2</v>
      </c>
    </row>
    <row r="6909" spans="1:24" x14ac:dyDescent="0.2">
      <c r="A6909" t="s">
        <v>3959</v>
      </c>
      <c r="B6909" t="s">
        <v>66</v>
      </c>
      <c r="C6909" t="s">
        <v>57</v>
      </c>
      <c r="D6909" t="s">
        <v>24</v>
      </c>
      <c r="E6909" t="s">
        <v>64</v>
      </c>
      <c r="F6909" t="s">
        <v>62</v>
      </c>
      <c r="G6909" t="s">
        <v>23</v>
      </c>
      <c r="H6909" t="s">
        <v>13</v>
      </c>
      <c r="I6909">
        <v>5</v>
      </c>
      <c r="J6909">
        <v>0.63033228031888</v>
      </c>
      <c r="K6909">
        <v>0.64219860308686605</v>
      </c>
      <c r="L6909">
        <v>-1.18663227679861E-2</v>
      </c>
      <c r="M6909">
        <v>-1.8825503846928202E-2</v>
      </c>
      <c r="N6909">
        <v>73.665741573900505</v>
      </c>
      <c r="O6909">
        <v>83.938472812566999</v>
      </c>
      <c r="P6909">
        <v>4.7453000386760202E-2</v>
      </c>
      <c r="Q6909" s="27">
        <v>-8.9926508404206698E-2</v>
      </c>
      <c r="R6909">
        <v>-7.2701069263812798E-2</v>
      </c>
      <c r="S6909">
        <v>-3.6731694970648501E-2</v>
      </c>
      <c r="T6909">
        <v>-1.18663227679861E-2</v>
      </c>
      <c r="U6909">
        <v>1.29990494346762E-2</v>
      </c>
      <c r="V6909">
        <v>4.89684237278405E-2</v>
      </c>
      <c r="W6909">
        <v>6.6193862868234504E-2</v>
      </c>
      <c r="X6909">
        <v>1.5952771346575401E-2</v>
      </c>
    </row>
    <row r="6910" spans="1:24" x14ac:dyDescent="0.2">
      <c r="A6910" t="s">
        <v>3960</v>
      </c>
      <c r="B6910" t="s">
        <v>66</v>
      </c>
      <c r="C6910" t="s">
        <v>57</v>
      </c>
      <c r="D6910" t="s">
        <v>24</v>
      </c>
      <c r="E6910" t="s">
        <v>64</v>
      </c>
      <c r="F6910" t="s">
        <v>62</v>
      </c>
      <c r="G6910" t="s">
        <v>23</v>
      </c>
      <c r="H6910" t="s">
        <v>13</v>
      </c>
      <c r="I6910">
        <v>6</v>
      </c>
      <c r="J6910">
        <v>0.63416091081703996</v>
      </c>
      <c r="K6910">
        <v>0.64328995841388203</v>
      </c>
      <c r="L6910">
        <v>-9.1290475968430207E-3</v>
      </c>
      <c r="M6910">
        <v>-1.4395475093350299E-2</v>
      </c>
      <c r="N6910">
        <v>72.7810846824907</v>
      </c>
      <c r="O6910">
        <v>83.938472812566999</v>
      </c>
      <c r="P6910">
        <v>4.8745091241449101E-2</v>
      </c>
      <c r="Q6910" s="27">
        <v>-8.9314722689026793E-2</v>
      </c>
      <c r="R6910">
        <v>-7.1620254568380795E-2</v>
      </c>
      <c r="S6910">
        <v>-3.4671475407362401E-2</v>
      </c>
      <c r="T6910">
        <v>-9.1290475968430207E-3</v>
      </c>
      <c r="U6910">
        <v>1.6413380213676301E-2</v>
      </c>
      <c r="V6910">
        <v>5.3362159374694698E-2</v>
      </c>
      <c r="W6910">
        <v>7.1056627495340793E-2</v>
      </c>
      <c r="X6910">
        <v>6.07739806731085E-3</v>
      </c>
    </row>
    <row r="6911" spans="1:24" x14ac:dyDescent="0.2">
      <c r="A6911" t="s">
        <v>3961</v>
      </c>
      <c r="B6911" t="s">
        <v>66</v>
      </c>
      <c r="C6911" t="s">
        <v>57</v>
      </c>
      <c r="D6911" t="s">
        <v>24</v>
      </c>
      <c r="E6911" t="s">
        <v>64</v>
      </c>
      <c r="F6911" t="s">
        <v>62</v>
      </c>
      <c r="G6911" t="s">
        <v>23</v>
      </c>
      <c r="H6911" t="s">
        <v>14</v>
      </c>
      <c r="I6911">
        <v>7</v>
      </c>
      <c r="J6911">
        <v>0.66875884168003397</v>
      </c>
      <c r="K6911" s="1">
        <v>0.675919043960578</v>
      </c>
      <c r="L6911">
        <v>-7.1602022805434696E-3</v>
      </c>
      <c r="M6911">
        <v>-1.07067029761518E-2</v>
      </c>
      <c r="N6911">
        <v>73.622395305863094</v>
      </c>
      <c r="O6911">
        <v>83.938472812566999</v>
      </c>
      <c r="P6911">
        <v>5.4691025736876099E-2</v>
      </c>
      <c r="Q6911" s="27">
        <v>-9.7126939617704702E-2</v>
      </c>
      <c r="R6911">
        <v>-7.7274097275218695E-2</v>
      </c>
      <c r="S6911">
        <v>-3.5818299766666603E-2</v>
      </c>
      <c r="T6911">
        <v>-7.1602022805434696E-3</v>
      </c>
      <c r="U6911">
        <v>2.1497895205579601E-2</v>
      </c>
      <c r="V6911">
        <v>6.2953692714131704E-2</v>
      </c>
      <c r="W6911">
        <v>8.2806535056617794E-2</v>
      </c>
      <c r="X6911">
        <v>-6.8089083503189898E-3</v>
      </c>
    </row>
    <row r="6912" spans="1:24" x14ac:dyDescent="0.2">
      <c r="A6912" t="s">
        <v>3962</v>
      </c>
      <c r="B6912" t="s">
        <v>66</v>
      </c>
      <c r="C6912" t="s">
        <v>57</v>
      </c>
      <c r="D6912" t="s">
        <v>24</v>
      </c>
      <c r="E6912" t="s">
        <v>64</v>
      </c>
      <c r="F6912" t="s">
        <v>62</v>
      </c>
      <c r="G6912" t="s">
        <v>23</v>
      </c>
      <c r="H6912" t="s">
        <v>14</v>
      </c>
      <c r="I6912">
        <v>8</v>
      </c>
      <c r="J6912">
        <v>0.70054759666666899</v>
      </c>
      <c r="K6912">
        <v>0.70466605434281504</v>
      </c>
      <c r="L6912">
        <v>-4.1184576761461502E-3</v>
      </c>
      <c r="M6912">
        <v>-5.8789120050407899E-3</v>
      </c>
      <c r="N6912">
        <v>74.836535189019898</v>
      </c>
      <c r="O6912">
        <v>83.938472812566999</v>
      </c>
      <c r="P6912">
        <v>6.0126960372729001E-2</v>
      </c>
      <c r="Q6912" s="27">
        <v>-0.103027307489285</v>
      </c>
      <c r="R6912">
        <v>-8.1201220873984695E-2</v>
      </c>
      <c r="S6912">
        <v>-3.5624984911456103E-2</v>
      </c>
      <c r="T6912">
        <v>-4.1184576761461502E-3</v>
      </c>
      <c r="U6912">
        <v>2.73880695591638E-2</v>
      </c>
      <c r="V6912">
        <v>7.2964305521692405E-2</v>
      </c>
      <c r="W6912">
        <v>9.4790392136993099E-2</v>
      </c>
      <c r="X6912">
        <v>1.05457130484273E-2</v>
      </c>
    </row>
    <row r="6913" spans="1:24" x14ac:dyDescent="0.2">
      <c r="A6913" t="s">
        <v>3963</v>
      </c>
      <c r="B6913" t="s">
        <v>66</v>
      </c>
      <c r="C6913" t="s">
        <v>57</v>
      </c>
      <c r="D6913" t="s">
        <v>24</v>
      </c>
      <c r="E6913" t="s">
        <v>64</v>
      </c>
      <c r="F6913" t="s">
        <v>62</v>
      </c>
      <c r="G6913" t="s">
        <v>23</v>
      </c>
      <c r="H6913" t="s">
        <v>14</v>
      </c>
      <c r="I6913">
        <v>9</v>
      </c>
      <c r="J6913">
        <v>0.74315955136743495</v>
      </c>
      <c r="K6913">
        <v>0.74390386121367702</v>
      </c>
      <c r="L6913">
        <v>-7.4430984624283402E-4</v>
      </c>
      <c r="M6913">
        <v>-1.0015478437615201E-3</v>
      </c>
      <c r="N6913">
        <v>82.179457755489096</v>
      </c>
      <c r="O6913">
        <v>83.938472812566999</v>
      </c>
      <c r="P6913">
        <v>6.5403029565539103E-2</v>
      </c>
      <c r="Q6913" s="27">
        <v>-0.108332293481555</v>
      </c>
      <c r="R6913">
        <v>-8.4590993749264001E-2</v>
      </c>
      <c r="S6913">
        <v>-3.5015497338585298E-2</v>
      </c>
      <c r="T6913">
        <v>-7.4430984624283402E-4</v>
      </c>
      <c r="U6913">
        <v>3.3526877646099698E-2</v>
      </c>
      <c r="V6913">
        <v>8.3102374056778297E-2</v>
      </c>
      <c r="W6913">
        <v>0.106843673789069</v>
      </c>
      <c r="X6913">
        <v>4.0105324503597502E-2</v>
      </c>
    </row>
    <row r="6914" spans="1:24" x14ac:dyDescent="0.2">
      <c r="A6914" t="s">
        <v>7205</v>
      </c>
      <c r="B6914" t="s">
        <v>66</v>
      </c>
      <c r="C6914" t="s">
        <v>58</v>
      </c>
      <c r="D6914" t="s">
        <v>12</v>
      </c>
      <c r="E6914" t="s">
        <v>5458</v>
      </c>
      <c r="F6914" t="s">
        <v>62</v>
      </c>
      <c r="G6914" t="s">
        <v>35</v>
      </c>
      <c r="H6914" t="s">
        <v>13</v>
      </c>
      <c r="I6914">
        <v>1</v>
      </c>
      <c r="J6914">
        <v>0.43650066005369897</v>
      </c>
      <c r="K6914">
        <v>0.43948078163884602</v>
      </c>
      <c r="L6914">
        <v>-2.98012158514629E-3</v>
      </c>
      <c r="M6914">
        <v>-6.8273014404598301E-3</v>
      </c>
      <c r="N6914">
        <v>57.228753312566802</v>
      </c>
      <c r="O6914">
        <v>60.752670897696497</v>
      </c>
      <c r="P6914">
        <v>6.4724248798490605E-2</v>
      </c>
      <c r="Q6914" s="27">
        <v>-0.109451510858663</v>
      </c>
      <c r="R6914">
        <v>-8.59566085448112E-2</v>
      </c>
      <c r="S6914">
        <v>-3.6895627955555399E-2</v>
      </c>
      <c r="T6914">
        <v>-2.98012158514629E-3</v>
      </c>
      <c r="U6914">
        <v>3.0935384785262799E-2</v>
      </c>
      <c r="V6914">
        <v>7.9996365374518597E-2</v>
      </c>
      <c r="W6914">
        <v>0.103491267688371</v>
      </c>
      <c r="X6914">
        <v>4.07692270312488E-2</v>
      </c>
    </row>
    <row r="6915" spans="1:24" x14ac:dyDescent="0.2">
      <c r="A6915" t="s">
        <v>7191</v>
      </c>
      <c r="B6915" t="s">
        <v>66</v>
      </c>
      <c r="C6915" t="s">
        <v>58</v>
      </c>
      <c r="D6915" t="s">
        <v>12</v>
      </c>
      <c r="E6915" t="s">
        <v>5458</v>
      </c>
      <c r="F6915" t="s">
        <v>62</v>
      </c>
      <c r="G6915" t="s">
        <v>35</v>
      </c>
      <c r="H6915" t="s">
        <v>14</v>
      </c>
      <c r="I6915">
        <v>10</v>
      </c>
      <c r="J6915">
        <v>0.34586283159091402</v>
      </c>
      <c r="K6915">
        <v>0.34763857586748498</v>
      </c>
      <c r="L6915">
        <v>-1.77574427657071E-3</v>
      </c>
      <c r="M6915">
        <v>-5.1342443141478098E-3</v>
      </c>
      <c r="N6915">
        <v>60.905308944457303</v>
      </c>
      <c r="O6915">
        <v>60.752670897696497</v>
      </c>
      <c r="P6915">
        <v>8.8231107119837296E-2</v>
      </c>
      <c r="Q6915" s="27">
        <v>-0.146915915488703</v>
      </c>
      <c r="R6915">
        <v>-0.114888023604202</v>
      </c>
      <c r="S6915">
        <v>-4.8008844407365497E-2</v>
      </c>
      <c r="T6915">
        <v>-1.77574427657071E-3</v>
      </c>
      <c r="U6915">
        <v>4.4457355854224001E-2</v>
      </c>
      <c r="V6915">
        <v>0.111336535051061</v>
      </c>
      <c r="W6915">
        <v>0.14336442693556201</v>
      </c>
      <c r="X6915">
        <v>6.5350088073707999E-2</v>
      </c>
    </row>
    <row r="6916" spans="1:24" x14ac:dyDescent="0.2">
      <c r="A6916" t="s">
        <v>7206</v>
      </c>
      <c r="B6916" t="s">
        <v>66</v>
      </c>
      <c r="C6916" t="s">
        <v>58</v>
      </c>
      <c r="D6916" t="s">
        <v>12</v>
      </c>
      <c r="E6916" t="s">
        <v>5458</v>
      </c>
      <c r="F6916" t="s">
        <v>62</v>
      </c>
      <c r="G6916" t="s">
        <v>35</v>
      </c>
      <c r="H6916" t="s">
        <v>13</v>
      </c>
      <c r="I6916">
        <v>11</v>
      </c>
      <c r="J6916">
        <v>0.28928781859421498</v>
      </c>
      <c r="K6916">
        <v>0.29344877465096902</v>
      </c>
      <c r="L6916">
        <v>-4.1609560567544704E-3</v>
      </c>
      <c r="M6916">
        <v>-1.43834471737334E-2</v>
      </c>
      <c r="N6916">
        <v>63.479242034488799</v>
      </c>
      <c r="O6916">
        <v>60.752670897696497</v>
      </c>
      <c r="P6916">
        <v>9.1897224598151098E-2</v>
      </c>
      <c r="Q6916" s="27">
        <v>-0.155331890520713</v>
      </c>
      <c r="R6916">
        <v>-0.121973197991584</v>
      </c>
      <c r="S6916">
        <v>-5.2315101746185602E-2</v>
      </c>
      <c r="T6916">
        <v>-4.1609560567544704E-3</v>
      </c>
      <c r="U6916">
        <v>4.3993189632676698E-2</v>
      </c>
      <c r="V6916" s="1">
        <v>0.11365128587807501</v>
      </c>
      <c r="W6916">
        <v>0.14700997840720401</v>
      </c>
      <c r="X6916">
        <v>8.6019623713852106E-2</v>
      </c>
    </row>
    <row r="6917" spans="1:24" x14ac:dyDescent="0.2">
      <c r="A6917" t="s">
        <v>7207</v>
      </c>
      <c r="B6917" t="s">
        <v>66</v>
      </c>
      <c r="C6917" t="s">
        <v>58</v>
      </c>
      <c r="D6917" t="s">
        <v>12</v>
      </c>
      <c r="E6917" t="s">
        <v>5458</v>
      </c>
      <c r="F6917" t="s">
        <v>62</v>
      </c>
      <c r="G6917" t="s">
        <v>35</v>
      </c>
      <c r="H6917" t="s">
        <v>13</v>
      </c>
      <c r="I6917">
        <v>12</v>
      </c>
      <c r="J6917">
        <v>0.25139036393882702</v>
      </c>
      <c r="K6917">
        <v>0.25334848671152699</v>
      </c>
      <c r="L6917">
        <v>-1.9581227727009198E-3</v>
      </c>
      <c r="M6917">
        <v>-7.7891719556021297E-3</v>
      </c>
      <c r="N6917">
        <v>65.656738711142694</v>
      </c>
      <c r="O6917">
        <v>60.752670897696497</v>
      </c>
      <c r="P6917">
        <v>9.4868326310205198E-2</v>
      </c>
      <c r="Q6917" s="27">
        <v>-0.15801651955298901</v>
      </c>
      <c r="R6917">
        <v>-0.123579317102384</v>
      </c>
      <c r="S6917">
        <v>-5.1669125759248501E-2</v>
      </c>
      <c r="T6917">
        <v>-1.9581227727009198E-3</v>
      </c>
      <c r="U6917">
        <v>4.7752880213846598E-2</v>
      </c>
      <c r="V6917">
        <v>0.119663071556982</v>
      </c>
      <c r="W6917">
        <v>0.154100274007587</v>
      </c>
      <c r="X6917">
        <v>0.105526436670734</v>
      </c>
    </row>
    <row r="6918" spans="1:24" x14ac:dyDescent="0.2">
      <c r="A6918" t="s">
        <v>7208</v>
      </c>
      <c r="B6918" t="s">
        <v>66</v>
      </c>
      <c r="C6918" t="s">
        <v>58</v>
      </c>
      <c r="D6918" t="s">
        <v>12</v>
      </c>
      <c r="E6918" t="s">
        <v>5458</v>
      </c>
      <c r="F6918" t="s">
        <v>62</v>
      </c>
      <c r="G6918" t="s">
        <v>35</v>
      </c>
      <c r="H6918" t="s">
        <v>13</v>
      </c>
      <c r="I6918">
        <v>13</v>
      </c>
      <c r="J6918">
        <v>0.22525966534384101</v>
      </c>
      <c r="K6918">
        <v>0.22527650323550699</v>
      </c>
      <c r="L6918">
        <v>-1.6837891666191398E-5</v>
      </c>
      <c r="M6918">
        <v>-7.4748808849066402E-5</v>
      </c>
      <c r="N6918">
        <v>67.169049080528893</v>
      </c>
      <c r="O6918">
        <v>60.752670897696497</v>
      </c>
      <c r="P6918">
        <v>9.6720513247469705E-2</v>
      </c>
      <c r="Q6918" s="27">
        <v>-0.15912208218375401</v>
      </c>
      <c r="R6918">
        <v>-0.124012535874922</v>
      </c>
      <c r="S6918">
        <v>-5.0698386833340298E-2</v>
      </c>
      <c r="T6918">
        <v>-1.6837891666191398E-5</v>
      </c>
      <c r="U6918">
        <v>5.0664711050007902E-2</v>
      </c>
      <c r="V6918">
        <v>0.12397886009159</v>
      </c>
      <c r="W6918">
        <v>0.15908840640042099</v>
      </c>
      <c r="X6918">
        <v>0.120929957692903</v>
      </c>
    </row>
    <row r="6919" spans="1:24" x14ac:dyDescent="0.2">
      <c r="A6919" t="s">
        <v>7209</v>
      </c>
      <c r="B6919" t="s">
        <v>66</v>
      </c>
      <c r="C6919" t="s">
        <v>58</v>
      </c>
      <c r="D6919" t="s">
        <v>12</v>
      </c>
      <c r="E6919" t="s">
        <v>5458</v>
      </c>
      <c r="F6919" t="s">
        <v>62</v>
      </c>
      <c r="G6919" t="s">
        <v>35</v>
      </c>
      <c r="H6919" t="s">
        <v>13</v>
      </c>
      <c r="I6919">
        <v>14</v>
      </c>
      <c r="J6919">
        <v>0.214982702637743</v>
      </c>
      <c r="K6919">
        <v>0.21545605409826701</v>
      </c>
      <c r="L6919">
        <v>-4.7335146052370403E-4</v>
      </c>
      <c r="M6919">
        <v>-2.2018118421430698E-3</v>
      </c>
      <c r="N6919">
        <v>68.024458548287498</v>
      </c>
      <c r="O6919">
        <v>60.752670897696497</v>
      </c>
      <c r="P6919">
        <v>9.6872564300847494E-2</v>
      </c>
      <c r="Q6919" s="27">
        <v>-0.15982871973541801</v>
      </c>
      <c r="R6919">
        <v>-0.12466397889421001</v>
      </c>
      <c r="S6919">
        <v>-5.1234575154167801E-2</v>
      </c>
      <c r="T6919">
        <v>-4.7335146052370403E-4</v>
      </c>
      <c r="U6919">
        <v>5.0287872233120402E-2</v>
      </c>
      <c r="V6919">
        <v>0.123717275973163</v>
      </c>
      <c r="W6919">
        <v>0.15888201681437</v>
      </c>
      <c r="X6919">
        <v>0.121864753299573</v>
      </c>
    </row>
    <row r="6920" spans="1:24" x14ac:dyDescent="0.2">
      <c r="A6920" t="s">
        <v>7192</v>
      </c>
      <c r="B6920" t="s">
        <v>66</v>
      </c>
      <c r="C6920" t="s">
        <v>58</v>
      </c>
      <c r="D6920" t="s">
        <v>12</v>
      </c>
      <c r="E6920" t="s">
        <v>5458</v>
      </c>
      <c r="F6920" t="s">
        <v>62</v>
      </c>
      <c r="G6920" t="s">
        <v>35</v>
      </c>
      <c r="H6920" t="s">
        <v>14</v>
      </c>
      <c r="I6920">
        <v>15</v>
      </c>
      <c r="J6920">
        <v>0.23398545745996699</v>
      </c>
      <c r="K6920">
        <v>0.23269550414479401</v>
      </c>
      <c r="L6920">
        <v>1.28995331517369E-3</v>
      </c>
      <c r="M6920">
        <v>5.5129636225122597E-3</v>
      </c>
      <c r="N6920">
        <v>68.380557506930302</v>
      </c>
      <c r="O6920">
        <v>60.752670897696497</v>
      </c>
      <c r="P6920">
        <v>9.5745447973600295E-2</v>
      </c>
      <c r="Q6920" s="27">
        <v>-0.15621130860139901</v>
      </c>
      <c r="R6920">
        <v>-0.121455710986982</v>
      </c>
      <c r="S6920">
        <v>-4.8880661422992799E-2</v>
      </c>
      <c r="T6920">
        <v>1.28995331517369E-3</v>
      </c>
      <c r="U6920">
        <v>5.1460568053340199E-2</v>
      </c>
      <c r="V6920">
        <v>0.12403561761732899</v>
      </c>
      <c r="W6920">
        <v>0.158791215231746</v>
      </c>
      <c r="X6920">
        <v>0.116878055753556</v>
      </c>
    </row>
    <row r="6921" spans="1:24" x14ac:dyDescent="0.2">
      <c r="A6921" t="s">
        <v>7193</v>
      </c>
      <c r="B6921" t="s">
        <v>66</v>
      </c>
      <c r="C6921" t="s">
        <v>58</v>
      </c>
      <c r="D6921" t="s">
        <v>12</v>
      </c>
      <c r="E6921" t="s">
        <v>5458</v>
      </c>
      <c r="F6921" t="s">
        <v>62</v>
      </c>
      <c r="G6921" t="s">
        <v>35</v>
      </c>
      <c r="H6921" t="s">
        <v>14</v>
      </c>
      <c r="I6921">
        <v>16</v>
      </c>
      <c r="J6921">
        <v>0.27971975888242601</v>
      </c>
      <c r="K6921">
        <v>0.27851756218302098</v>
      </c>
      <c r="L6921">
        <v>1.2021966994048899E-3</v>
      </c>
      <c r="M6921">
        <v>4.2978612029699603E-3</v>
      </c>
      <c r="N6921">
        <v>67.991866788414498</v>
      </c>
      <c r="O6921">
        <v>60.752670897696497</v>
      </c>
      <c r="P6921">
        <v>9.5994396479310004E-2</v>
      </c>
      <c r="Q6921" s="27">
        <v>-0.15670858550906</v>
      </c>
      <c r="R6921">
        <v>-0.12186261958707099</v>
      </c>
      <c r="S6921">
        <v>-4.9098867055753601E-2</v>
      </c>
      <c r="T6921">
        <v>1.2021966994048899E-3</v>
      </c>
      <c r="U6921">
        <v>5.1503260454563299E-2</v>
      </c>
      <c r="V6921">
        <v>0.12426701298588</v>
      </c>
      <c r="W6921">
        <v>0.15911297890786999</v>
      </c>
      <c r="X6921">
        <v>0.110343060102032</v>
      </c>
    </row>
    <row r="6922" spans="1:24" x14ac:dyDescent="0.2">
      <c r="A6922" t="s">
        <v>7200</v>
      </c>
      <c r="B6922" t="s">
        <v>66</v>
      </c>
      <c r="C6922" t="s">
        <v>58</v>
      </c>
      <c r="D6922" t="s">
        <v>12</v>
      </c>
      <c r="E6922" t="s">
        <v>5458</v>
      </c>
      <c r="F6922" t="s">
        <v>62</v>
      </c>
      <c r="G6922" t="s">
        <v>35</v>
      </c>
      <c r="H6922" t="s">
        <v>15</v>
      </c>
      <c r="I6922">
        <v>17</v>
      </c>
      <c r="J6922">
        <v>0.36713601270308299</v>
      </c>
      <c r="K6922">
        <v>0.360587943029817</v>
      </c>
      <c r="L6922">
        <v>6.5480696732665199E-3</v>
      </c>
      <c r="M6922">
        <v>1.78355417248653E-2</v>
      </c>
      <c r="N6922">
        <v>67.342849797008597</v>
      </c>
      <c r="O6922">
        <v>60.752670897696497</v>
      </c>
      <c r="P6922">
        <v>9.7366099798068997E-2</v>
      </c>
      <c r="Q6922" s="27">
        <v>-0.15361916449455701</v>
      </c>
      <c r="R6922">
        <v>-0.118275270267858</v>
      </c>
      <c r="S6922">
        <v>-4.4471766620921699E-2</v>
      </c>
      <c r="T6922">
        <v>6.5480696732665199E-3</v>
      </c>
      <c r="U6922">
        <v>5.7567905967454702E-2</v>
      </c>
      <c r="V6922">
        <v>0.131371409614391</v>
      </c>
      <c r="W6922">
        <v>0.16671530384109001</v>
      </c>
      <c r="X6922">
        <v>0.105611941312435</v>
      </c>
    </row>
    <row r="6923" spans="1:24" x14ac:dyDescent="0.2">
      <c r="A6923" t="s">
        <v>7201</v>
      </c>
      <c r="B6923" t="s">
        <v>66</v>
      </c>
      <c r="C6923" t="s">
        <v>58</v>
      </c>
      <c r="D6923" t="s">
        <v>12</v>
      </c>
      <c r="E6923" t="s">
        <v>5458</v>
      </c>
      <c r="F6923" t="s">
        <v>62</v>
      </c>
      <c r="G6923" t="s">
        <v>35</v>
      </c>
      <c r="H6923" t="s">
        <v>15</v>
      </c>
      <c r="I6923">
        <v>18</v>
      </c>
      <c r="J6923">
        <v>0.48656877092947898</v>
      </c>
      <c r="K6923">
        <v>0.478275012752922</v>
      </c>
      <c r="L6923">
        <v>8.2937581765567796E-3</v>
      </c>
      <c r="M6923">
        <v>1.7045397633542E-2</v>
      </c>
      <c r="N6923">
        <v>66.217031242271901</v>
      </c>
      <c r="O6923">
        <v>60.752670897696497</v>
      </c>
      <c r="P6923">
        <v>0.10280966415113001</v>
      </c>
      <c r="Q6923" s="27">
        <v>-0.16082813935205301</v>
      </c>
      <c r="R6923">
        <v>-0.123508231265193</v>
      </c>
      <c r="S6923">
        <v>-4.5578505838635597E-2</v>
      </c>
      <c r="T6923">
        <v>8.2937581765567796E-3</v>
      </c>
      <c r="U6923">
        <v>6.2166022191749201E-2</v>
      </c>
      <c r="V6923">
        <v>0.14009574761830601</v>
      </c>
      <c r="W6923">
        <v>0.17741565570516599</v>
      </c>
      <c r="X6923">
        <v>0.10960300132367801</v>
      </c>
    </row>
    <row r="6924" spans="1:24" x14ac:dyDescent="0.2">
      <c r="A6924" t="s">
        <v>7202</v>
      </c>
      <c r="B6924" t="s">
        <v>66</v>
      </c>
      <c r="C6924" t="s">
        <v>58</v>
      </c>
      <c r="D6924" t="s">
        <v>12</v>
      </c>
      <c r="E6924" t="s">
        <v>5458</v>
      </c>
      <c r="F6924" t="s">
        <v>62</v>
      </c>
      <c r="G6924" t="s">
        <v>35</v>
      </c>
      <c r="H6924" t="s">
        <v>15</v>
      </c>
      <c r="I6924">
        <v>19</v>
      </c>
      <c r="J6924">
        <v>0.59871940188675199</v>
      </c>
      <c r="K6924">
        <v>0.59306039793064302</v>
      </c>
      <c r="L6924">
        <v>5.6590039561086897E-3</v>
      </c>
      <c r="M6924">
        <v>9.4518466217653908E-3</v>
      </c>
      <c r="N6924">
        <v>64.544429710278706</v>
      </c>
      <c r="O6924">
        <v>60.752670897696497</v>
      </c>
      <c r="P6924">
        <v>0.103311514204809</v>
      </c>
      <c r="Q6924" s="27">
        <v>-0.164288436910803</v>
      </c>
      <c r="R6924">
        <v>-0.126786357254457</v>
      </c>
      <c r="S6924">
        <v>-4.8476229487211399E-2</v>
      </c>
      <c r="T6924">
        <v>5.6590039561086897E-3</v>
      </c>
      <c r="U6924">
        <v>5.9794237399428803E-2</v>
      </c>
      <c r="V6924">
        <v>0.13810436516667399</v>
      </c>
      <c r="W6924">
        <v>0.17560644482302001</v>
      </c>
      <c r="X6924">
        <v>0.10425941737720899</v>
      </c>
    </row>
    <row r="6925" spans="1:24" x14ac:dyDescent="0.2">
      <c r="A6925" t="s">
        <v>7210</v>
      </c>
      <c r="B6925" t="s">
        <v>66</v>
      </c>
      <c r="C6925" t="s">
        <v>58</v>
      </c>
      <c r="D6925" t="s">
        <v>12</v>
      </c>
      <c r="E6925" t="s">
        <v>5458</v>
      </c>
      <c r="F6925" t="s">
        <v>62</v>
      </c>
      <c r="G6925" t="s">
        <v>35</v>
      </c>
      <c r="H6925" t="s">
        <v>13</v>
      </c>
      <c r="I6925">
        <v>2</v>
      </c>
      <c r="J6925">
        <v>0.39739849006679601</v>
      </c>
      <c r="K6925">
        <v>0.40062777200946498</v>
      </c>
      <c r="L6925">
        <v>-3.22928194266891E-3</v>
      </c>
      <c r="M6925">
        <v>-8.1260548879441494E-3</v>
      </c>
      <c r="N6925">
        <v>56.798146310310898</v>
      </c>
      <c r="O6925">
        <v>60.752670897696497</v>
      </c>
      <c r="P6925">
        <v>5.9286299259767902E-2</v>
      </c>
      <c r="Q6925" s="27">
        <v>-0.100755244224987</v>
      </c>
      <c r="R6925">
        <v>-7.92343175936914E-2</v>
      </c>
      <c r="S6925">
        <v>-3.4295302754787302E-2</v>
      </c>
      <c r="T6925">
        <v>-3.22928194266891E-3</v>
      </c>
      <c r="U6925">
        <v>2.7836738869449498E-2</v>
      </c>
      <c r="V6925">
        <v>7.2775753708353597E-2</v>
      </c>
      <c r="W6925">
        <v>9.42966803396494E-2</v>
      </c>
      <c r="X6925">
        <v>3.3896533646977901E-2</v>
      </c>
    </row>
    <row r="6926" spans="1:24" x14ac:dyDescent="0.2">
      <c r="A6926" t="s">
        <v>7203</v>
      </c>
      <c r="B6926" t="s">
        <v>66</v>
      </c>
      <c r="C6926" t="s">
        <v>58</v>
      </c>
      <c r="D6926" t="s">
        <v>12</v>
      </c>
      <c r="E6926" t="s">
        <v>5458</v>
      </c>
      <c r="F6926" t="s">
        <v>62</v>
      </c>
      <c r="G6926" t="s">
        <v>35</v>
      </c>
      <c r="H6926" t="s">
        <v>15</v>
      </c>
      <c r="I6926">
        <v>20</v>
      </c>
      <c r="J6926">
        <v>0.71012007570967906</v>
      </c>
      <c r="K6926">
        <v>0.70789118897636605</v>
      </c>
      <c r="L6926">
        <v>2.2288867333132298E-3</v>
      </c>
      <c r="M6926">
        <v>3.1387462621525401E-3</v>
      </c>
      <c r="N6926">
        <v>62.197821367474802</v>
      </c>
      <c r="O6926">
        <v>60.752670897696497</v>
      </c>
      <c r="P6926">
        <v>9.9777931625908201E-2</v>
      </c>
      <c r="Q6926" s="27">
        <v>-0.161905810791306</v>
      </c>
      <c r="R6926">
        <v>-0.125686421611101</v>
      </c>
      <c r="S6926">
        <v>-5.0054749438662699E-2</v>
      </c>
      <c r="T6926">
        <v>2.2288867333132298E-3</v>
      </c>
      <c r="U6926">
        <v>5.4512522905289101E-2</v>
      </c>
      <c r="V6926">
        <v>0.13014419507772801</v>
      </c>
      <c r="W6926">
        <v>0.16636358425793199</v>
      </c>
      <c r="X6926">
        <v>8.1553185505139805E-2</v>
      </c>
    </row>
    <row r="6927" spans="1:24" x14ac:dyDescent="0.2">
      <c r="A6927" t="s">
        <v>7204</v>
      </c>
      <c r="B6927" t="s">
        <v>66</v>
      </c>
      <c r="C6927" t="s">
        <v>58</v>
      </c>
      <c r="D6927" t="s">
        <v>12</v>
      </c>
      <c r="E6927" t="s">
        <v>5458</v>
      </c>
      <c r="F6927" t="s">
        <v>62</v>
      </c>
      <c r="G6927" t="s">
        <v>35</v>
      </c>
      <c r="H6927" t="s">
        <v>15</v>
      </c>
      <c r="I6927">
        <v>21</v>
      </c>
      <c r="J6927">
        <v>0.74512722253590702</v>
      </c>
      <c r="K6927">
        <v>0.74403930409819796</v>
      </c>
      <c r="L6927">
        <v>1.08791843770895E-3</v>
      </c>
      <c r="M6927">
        <v>1.4600438754692299E-3</v>
      </c>
      <c r="N6927">
        <v>60.075377205075696</v>
      </c>
      <c r="O6927">
        <v>60.752670897696497</v>
      </c>
      <c r="P6927">
        <v>9.6376261104316602E-2</v>
      </c>
      <c r="Q6927" s="27">
        <v>-0.157451031078892</v>
      </c>
      <c r="R6927">
        <v>-0.122466448298025</v>
      </c>
      <c r="S6927">
        <v>-4.9413242380953001E-2</v>
      </c>
      <c r="T6927">
        <v>1.08791843770895E-3</v>
      </c>
      <c r="U6927">
        <v>5.1589079256370803E-2</v>
      </c>
      <c r="V6927">
        <v>0.124642285173443</v>
      </c>
      <c r="W6927">
        <v>0.15962686795431</v>
      </c>
      <c r="X6927">
        <v>5.7013661391451698E-2</v>
      </c>
    </row>
    <row r="6928" spans="1:24" x14ac:dyDescent="0.2">
      <c r="A6928" t="s">
        <v>7194</v>
      </c>
      <c r="B6928" t="s">
        <v>66</v>
      </c>
      <c r="C6928" t="s">
        <v>58</v>
      </c>
      <c r="D6928" t="s">
        <v>12</v>
      </c>
      <c r="E6928" t="s">
        <v>5458</v>
      </c>
      <c r="F6928" t="s">
        <v>62</v>
      </c>
      <c r="G6928" t="s">
        <v>35</v>
      </c>
      <c r="H6928" t="s">
        <v>14</v>
      </c>
      <c r="I6928">
        <v>22</v>
      </c>
      <c r="J6928">
        <v>0.69497635419940695</v>
      </c>
      <c r="K6928">
        <v>0.69741493276287303</v>
      </c>
      <c r="L6928">
        <v>-2.43857856346644E-3</v>
      </c>
      <c r="M6928">
        <v>-3.5088655156845002E-3</v>
      </c>
      <c r="N6928">
        <v>59.062925352548298</v>
      </c>
      <c r="O6928">
        <v>60.752670897696497</v>
      </c>
      <c r="P6928">
        <v>9.0827350403851703E-2</v>
      </c>
      <c r="Q6928" s="27">
        <v>-0.151849569977803</v>
      </c>
      <c r="R6928">
        <v>-0.118879241781204</v>
      </c>
      <c r="S6928">
        <v>-5.0032110175084701E-2</v>
      </c>
      <c r="T6928">
        <v>-2.43857856346644E-3</v>
      </c>
      <c r="U6928">
        <v>4.5154953048151897E-2</v>
      </c>
      <c r="V6928">
        <v>0.114002084654271</v>
      </c>
      <c r="W6928">
        <v>0.14697241285087001</v>
      </c>
      <c r="X6928">
        <v>4.4734769172082599E-2</v>
      </c>
    </row>
    <row r="6929" spans="1:24" x14ac:dyDescent="0.2">
      <c r="A6929" t="s">
        <v>7195</v>
      </c>
      <c r="B6929" t="s">
        <v>66</v>
      </c>
      <c r="C6929" t="s">
        <v>58</v>
      </c>
      <c r="D6929" t="s">
        <v>12</v>
      </c>
      <c r="E6929" t="s">
        <v>5458</v>
      </c>
      <c r="F6929" t="s">
        <v>62</v>
      </c>
      <c r="G6929" t="s">
        <v>35</v>
      </c>
      <c r="H6929" t="s">
        <v>14</v>
      </c>
      <c r="I6929">
        <v>23</v>
      </c>
      <c r="J6929">
        <v>0.60218758938871197</v>
      </c>
      <c r="K6929">
        <v>0.605293851397121</v>
      </c>
      <c r="L6929">
        <v>-3.1062620084090801E-3</v>
      </c>
      <c r="M6929">
        <v>-5.1582962903009696E-3</v>
      </c>
      <c r="N6929">
        <v>58.331478618254998</v>
      </c>
      <c r="O6929">
        <v>60.752670897696497</v>
      </c>
      <c r="P6929">
        <v>8.3004681011419501E-2</v>
      </c>
      <c r="Q6929" s="27">
        <v>-0.139648962272194</v>
      </c>
      <c r="R6929">
        <v>-0.109518263065049</v>
      </c>
      <c r="S6929">
        <v>-4.66007148583929E-2</v>
      </c>
      <c r="T6929">
        <v>-3.1062620084090801E-3</v>
      </c>
      <c r="U6929">
        <v>4.0388190841574703E-2</v>
      </c>
      <c r="V6929">
        <v>0.103305739048231</v>
      </c>
      <c r="W6929">
        <v>0.13343643825537599</v>
      </c>
      <c r="X6929">
        <v>4.5898122064220698E-2</v>
      </c>
    </row>
    <row r="6930" spans="1:24" x14ac:dyDescent="0.2">
      <c r="A6930" t="s">
        <v>7196</v>
      </c>
      <c r="B6930" t="s">
        <v>66</v>
      </c>
      <c r="C6930" t="s">
        <v>58</v>
      </c>
      <c r="D6930" t="s">
        <v>12</v>
      </c>
      <c r="E6930" t="s">
        <v>5458</v>
      </c>
      <c r="F6930" t="s">
        <v>62</v>
      </c>
      <c r="G6930" t="s">
        <v>35</v>
      </c>
      <c r="H6930" t="s">
        <v>14</v>
      </c>
      <c r="I6930">
        <v>24</v>
      </c>
      <c r="J6930">
        <v>0.50598521407750296</v>
      </c>
      <c r="K6930">
        <v>0.50882306592673898</v>
      </c>
      <c r="L6930">
        <v>-2.8378518492363299E-3</v>
      </c>
      <c r="M6930">
        <v>-5.60856675310209E-3</v>
      </c>
      <c r="N6930">
        <v>57.529695037296797</v>
      </c>
      <c r="O6930">
        <v>60.752670897696497</v>
      </c>
      <c r="P6930">
        <v>7.4236057232122205E-2</v>
      </c>
      <c r="Q6930" s="27">
        <v>-0.12495616599607701</v>
      </c>
      <c r="R6930">
        <v>-9.8008477220816903E-2</v>
      </c>
      <c r="S6930">
        <v>-4.1737545838868302E-2</v>
      </c>
      <c r="T6930">
        <v>-2.8378518492363299E-3</v>
      </c>
      <c r="U6930">
        <v>3.6061842140395699E-2</v>
      </c>
      <c r="V6930">
        <v>9.23327735223443E-2</v>
      </c>
      <c r="W6930">
        <v>0.119280462297605</v>
      </c>
      <c r="X6930">
        <v>4.6299501309387002E-2</v>
      </c>
    </row>
    <row r="6931" spans="1:24" x14ac:dyDescent="0.2">
      <c r="A6931" t="s">
        <v>7211</v>
      </c>
      <c r="B6931" t="s">
        <v>66</v>
      </c>
      <c r="C6931" t="s">
        <v>58</v>
      </c>
      <c r="D6931" t="s">
        <v>12</v>
      </c>
      <c r="E6931" t="s">
        <v>5458</v>
      </c>
      <c r="F6931" t="s">
        <v>62</v>
      </c>
      <c r="G6931" t="s">
        <v>35</v>
      </c>
      <c r="H6931" t="s">
        <v>13</v>
      </c>
      <c r="I6931">
        <v>3</v>
      </c>
      <c r="J6931">
        <v>0.37705833472491801</v>
      </c>
      <c r="K6931">
        <v>0.38048812498106299</v>
      </c>
      <c r="L6931">
        <v>-3.429790256145E-3</v>
      </c>
      <c r="M6931">
        <v>-9.0961793979363794E-3</v>
      </c>
      <c r="N6931">
        <v>56.267608384961697</v>
      </c>
      <c r="O6931">
        <v>60.752670897696497</v>
      </c>
      <c r="P6931">
        <v>5.59037025658023E-2</v>
      </c>
      <c r="Q6931" s="27">
        <v>-9.5391380976889803E-2</v>
      </c>
      <c r="R6931">
        <v>-7.5098336945503594E-2</v>
      </c>
      <c r="S6931">
        <v>-3.2723330400625403E-2</v>
      </c>
      <c r="T6931">
        <v>-3.429790256145E-3</v>
      </c>
      <c r="U6931">
        <v>2.58637498883354E-2</v>
      </c>
      <c r="V6931">
        <v>6.8238756433213602E-2</v>
      </c>
      <c r="W6931">
        <v>8.8531800464599797E-2</v>
      </c>
      <c r="X6931">
        <v>2.7646660508156701E-2</v>
      </c>
    </row>
    <row r="6932" spans="1:24" x14ac:dyDescent="0.2">
      <c r="A6932" t="s">
        <v>7212</v>
      </c>
      <c r="B6932" t="s">
        <v>66</v>
      </c>
      <c r="C6932" t="s">
        <v>58</v>
      </c>
      <c r="D6932" t="s">
        <v>12</v>
      </c>
      <c r="E6932" t="s">
        <v>5458</v>
      </c>
      <c r="F6932" t="s">
        <v>62</v>
      </c>
      <c r="G6932" t="s">
        <v>35</v>
      </c>
      <c r="H6932" t="s">
        <v>13</v>
      </c>
      <c r="I6932">
        <v>4</v>
      </c>
      <c r="J6932">
        <v>0.36956381390495402</v>
      </c>
      <c r="K6932">
        <v>0.37506147180095001</v>
      </c>
      <c r="L6932">
        <v>-5.4976578959963201E-3</v>
      </c>
      <c r="M6932">
        <v>-1.48760719776808E-2</v>
      </c>
      <c r="N6932">
        <v>55.709926317389403</v>
      </c>
      <c r="O6932">
        <v>60.752670897696497</v>
      </c>
      <c r="P6932">
        <v>5.4485034188414799E-2</v>
      </c>
      <c r="Q6932" s="27">
        <v>-9.5125539135938603E-2</v>
      </c>
      <c r="R6932">
        <v>-7.5347471725543999E-2</v>
      </c>
      <c r="S6932">
        <v>-3.40478158107256E-2</v>
      </c>
      <c r="T6932">
        <v>-5.4976578959963201E-3</v>
      </c>
      <c r="U6932">
        <v>2.3052500018733001E-2</v>
      </c>
      <c r="V6932">
        <v>6.4352155933551397E-2</v>
      </c>
      <c r="W6932">
        <v>8.4130223343946001E-2</v>
      </c>
      <c r="X6932">
        <v>2.2363056574019099E-2</v>
      </c>
    </row>
    <row r="6933" spans="1:24" x14ac:dyDescent="0.2">
      <c r="A6933" t="s">
        <v>7213</v>
      </c>
      <c r="B6933" t="s">
        <v>66</v>
      </c>
      <c r="C6933" t="s">
        <v>58</v>
      </c>
      <c r="D6933" t="s">
        <v>12</v>
      </c>
      <c r="E6933" t="s">
        <v>5458</v>
      </c>
      <c r="F6933" t="s">
        <v>62</v>
      </c>
      <c r="G6933" t="s">
        <v>35</v>
      </c>
      <c r="H6933" t="s">
        <v>13</v>
      </c>
      <c r="I6933">
        <v>5</v>
      </c>
      <c r="J6933">
        <v>0.378669584099388</v>
      </c>
      <c r="K6933">
        <v>0.383260039498861</v>
      </c>
      <c r="L6933">
        <v>-4.59045539947336E-3</v>
      </c>
      <c r="M6933">
        <v>-1.21225881143613E-2</v>
      </c>
      <c r="N6933">
        <v>55.367237117078602</v>
      </c>
      <c r="O6933">
        <v>60.752670897696497</v>
      </c>
      <c r="P6933">
        <v>5.5463942074831199E-2</v>
      </c>
      <c r="Q6933" s="27">
        <v>-9.5828640112570695E-2</v>
      </c>
      <c r="R6933">
        <v>-7.5695229139407003E-2</v>
      </c>
      <c r="S6933" s="1">
        <v>-3.3653561046684898E-2</v>
      </c>
      <c r="T6933">
        <v>-4.59045539947336E-3</v>
      </c>
      <c r="U6933">
        <v>2.44726502477382E-2</v>
      </c>
      <c r="V6933">
        <v>6.6514318340460205E-2</v>
      </c>
      <c r="W6933">
        <v>8.6647729313623995E-2</v>
      </c>
      <c r="X6933">
        <v>1.4105932435867099E-2</v>
      </c>
    </row>
    <row r="6934" spans="1:24" x14ac:dyDescent="0.2">
      <c r="A6934" t="s">
        <v>7214</v>
      </c>
      <c r="B6934" t="s">
        <v>66</v>
      </c>
      <c r="C6934" t="s">
        <v>58</v>
      </c>
      <c r="D6934" t="s">
        <v>12</v>
      </c>
      <c r="E6934" t="s">
        <v>5458</v>
      </c>
      <c r="F6934" t="s">
        <v>62</v>
      </c>
      <c r="G6934" t="s">
        <v>35</v>
      </c>
      <c r="H6934" t="s">
        <v>13</v>
      </c>
      <c r="I6934">
        <v>6</v>
      </c>
      <c r="J6934">
        <v>0.41927680671304202</v>
      </c>
      <c r="K6934">
        <v>0.42538947565580898</v>
      </c>
      <c r="L6934">
        <v>-6.1126689427674899E-3</v>
      </c>
      <c r="M6934">
        <v>-1.45790772227262E-2</v>
      </c>
      <c r="N6934">
        <v>54.852856757527199</v>
      </c>
      <c r="O6934">
        <v>60.752670897696497</v>
      </c>
      <c r="P6934">
        <v>6.1630732024064702E-2</v>
      </c>
      <c r="Q6934" s="27">
        <v>-0.107495223122354</v>
      </c>
      <c r="R6934">
        <v>-8.5123267397618496E-2</v>
      </c>
      <c r="S6934">
        <v>-3.84071725233774E-2</v>
      </c>
      <c r="T6934">
        <v>-6.1126689427674899E-3</v>
      </c>
      <c r="U6934">
        <v>2.6181834637842401E-2</v>
      </c>
      <c r="V6934">
        <v>7.2897929512083501E-2</v>
      </c>
      <c r="W6934">
        <v>9.5269885236818994E-2</v>
      </c>
      <c r="X6934">
        <v>-1.9710235543723901E-3</v>
      </c>
    </row>
    <row r="6935" spans="1:24" x14ac:dyDescent="0.2">
      <c r="A6935" t="s">
        <v>7197</v>
      </c>
      <c r="B6935" t="s">
        <v>66</v>
      </c>
      <c r="C6935" t="s">
        <v>58</v>
      </c>
      <c r="D6935" t="s">
        <v>12</v>
      </c>
      <c r="E6935" t="s">
        <v>5458</v>
      </c>
      <c r="F6935" t="s">
        <v>62</v>
      </c>
      <c r="G6935" t="s">
        <v>35</v>
      </c>
      <c r="H6935" t="s">
        <v>14</v>
      </c>
      <c r="I6935">
        <v>7</v>
      </c>
      <c r="J6935">
        <v>0.48729288732966403</v>
      </c>
      <c r="K6935">
        <v>0.49229720233223501</v>
      </c>
      <c r="L6935">
        <v>-5.0043150025708702E-3</v>
      </c>
      <c r="M6935">
        <v>-1.0269624557818199E-2</v>
      </c>
      <c r="N6935">
        <v>54.315436788676401</v>
      </c>
      <c r="O6935">
        <v>60.752670897696497</v>
      </c>
      <c r="P6935">
        <v>7.3484770806354002E-2</v>
      </c>
      <c r="Q6935" s="27">
        <v>-0.12588676297902299</v>
      </c>
      <c r="R6935">
        <v>-9.9211791176316705E-2</v>
      </c>
      <c r="S6935">
        <v>-4.3510334905100402E-2</v>
      </c>
      <c r="T6935">
        <v>-5.0043150025708702E-3</v>
      </c>
      <c r="U6935">
        <v>3.3501704899958601E-2</v>
      </c>
      <c r="V6935">
        <v>8.9203161171174994E-2</v>
      </c>
      <c r="W6935">
        <v>0.115878132973881</v>
      </c>
      <c r="X6935">
        <v>-2.7588846727852501E-2</v>
      </c>
    </row>
    <row r="6936" spans="1:24" x14ac:dyDescent="0.2">
      <c r="A6936" t="s">
        <v>7198</v>
      </c>
      <c r="B6936" t="s">
        <v>66</v>
      </c>
      <c r="C6936" t="s">
        <v>58</v>
      </c>
      <c r="D6936" t="s">
        <v>12</v>
      </c>
      <c r="E6936" t="s">
        <v>5458</v>
      </c>
      <c r="F6936" t="s">
        <v>62</v>
      </c>
      <c r="G6936" t="s">
        <v>35</v>
      </c>
      <c r="H6936" t="s">
        <v>14</v>
      </c>
      <c r="I6936">
        <v>8</v>
      </c>
      <c r="J6936">
        <v>0.47906861180962101</v>
      </c>
      <c r="K6936">
        <v>0.48375862361580002</v>
      </c>
      <c r="L6936">
        <v>-4.6900118061785302E-3</v>
      </c>
      <c r="M6936">
        <v>-9.7898540847053406E-3</v>
      </c>
      <c r="N6936">
        <v>55.187710429808902</v>
      </c>
      <c r="O6936">
        <v>60.752670897696497</v>
      </c>
      <c r="P6936">
        <v>7.9137466077616805E-2</v>
      </c>
      <c r="Q6936" s="27">
        <v>-0.13487114350385801</v>
      </c>
      <c r="R6936">
        <v>-0.106144243317683</v>
      </c>
      <c r="S6936">
        <v>-4.61580440308497E-2</v>
      </c>
      <c r="T6936">
        <v>-4.6900118061785302E-3</v>
      </c>
      <c r="U6936">
        <v>3.67780204184927E-2</v>
      </c>
      <c r="V6936">
        <v>9.6764219705326199E-2</v>
      </c>
      <c r="W6936" s="1">
        <v>0.125491119891501</v>
      </c>
      <c r="X6936">
        <v>-7.7362265525000697E-3</v>
      </c>
    </row>
    <row r="6937" spans="1:24" x14ac:dyDescent="0.2">
      <c r="A6937" t="s">
        <v>7199</v>
      </c>
      <c r="B6937" t="s">
        <v>66</v>
      </c>
      <c r="C6937" t="s">
        <v>58</v>
      </c>
      <c r="D6937" t="s">
        <v>12</v>
      </c>
      <c r="E6937" t="s">
        <v>5458</v>
      </c>
      <c r="F6937" t="s">
        <v>62</v>
      </c>
      <c r="G6937" t="s">
        <v>35</v>
      </c>
      <c r="H6937" t="s">
        <v>14</v>
      </c>
      <c r="I6937">
        <v>9</v>
      </c>
      <c r="J6937">
        <v>0.41629039197455803</v>
      </c>
      <c r="K6937">
        <v>0.419167517259116</v>
      </c>
      <c r="L6937">
        <v>-2.8771252845587801E-3</v>
      </c>
      <c r="M6937">
        <v>-6.9113420343715898E-3</v>
      </c>
      <c r="N6937">
        <v>58.117658431262001</v>
      </c>
      <c r="O6937">
        <v>60.752670897696497</v>
      </c>
      <c r="P6937">
        <v>8.3381705110951707E-2</v>
      </c>
      <c r="Q6937" s="27">
        <v>-0.14004003019207401</v>
      </c>
      <c r="R6937">
        <v>-0.10977247123679899</v>
      </c>
      <c r="S6937">
        <v>-4.6569138762697498E-2</v>
      </c>
      <c r="T6937">
        <v>-2.8771252845587801E-3</v>
      </c>
      <c r="U6937">
        <v>4.0814888193579903E-2</v>
      </c>
      <c r="V6937">
        <v>0.104018220667681</v>
      </c>
      <c r="W6937">
        <v>0.13428577962295701</v>
      </c>
      <c r="X6937">
        <v>3.5541885283721798E-2</v>
      </c>
    </row>
    <row r="6938" spans="1:24" x14ac:dyDescent="0.2">
      <c r="A6938" t="s">
        <v>7233</v>
      </c>
      <c r="B6938" t="s">
        <v>66</v>
      </c>
      <c r="C6938" t="s">
        <v>58</v>
      </c>
      <c r="D6938" t="s">
        <v>12</v>
      </c>
      <c r="E6938" t="s">
        <v>5458</v>
      </c>
      <c r="F6938" t="s">
        <v>62</v>
      </c>
      <c r="G6938" t="s">
        <v>22</v>
      </c>
      <c r="H6938" t="s">
        <v>13</v>
      </c>
      <c r="I6938">
        <v>1</v>
      </c>
      <c r="J6938">
        <v>0.59330383983629398</v>
      </c>
      <c r="K6938">
        <v>0.57858940823906102</v>
      </c>
      <c r="L6938">
        <v>1.47144315972326E-2</v>
      </c>
      <c r="M6938">
        <v>2.4800836619046099E-2</v>
      </c>
      <c r="N6938">
        <v>67.342822021087699</v>
      </c>
      <c r="O6938">
        <v>71.972761493136701</v>
      </c>
      <c r="P6938">
        <v>7.2250464270494502E-2</v>
      </c>
      <c r="Q6938" s="27">
        <v>-0.104137582127731</v>
      </c>
      <c r="R6938">
        <v>-7.7910663597541299E-2</v>
      </c>
      <c r="S6938">
        <v>-2.31448116805065E-2</v>
      </c>
      <c r="T6938">
        <v>1.47144315972326E-2</v>
      </c>
      <c r="U6938">
        <v>5.25736748749717E-2</v>
      </c>
      <c r="V6938">
        <v>0.10733952679200701</v>
      </c>
      <c r="W6938">
        <v>0.133566445322196</v>
      </c>
      <c r="X6938">
        <v>3.403366490589E-2</v>
      </c>
    </row>
    <row r="6939" spans="1:24" x14ac:dyDescent="0.2">
      <c r="A6939" t="s">
        <v>7215</v>
      </c>
      <c r="B6939" t="s">
        <v>66</v>
      </c>
      <c r="C6939" t="s">
        <v>58</v>
      </c>
      <c r="D6939" t="s">
        <v>12</v>
      </c>
      <c r="E6939" t="s">
        <v>5458</v>
      </c>
      <c r="F6939" t="s">
        <v>62</v>
      </c>
      <c r="G6939" t="s">
        <v>22</v>
      </c>
      <c r="H6939" t="s">
        <v>14</v>
      </c>
      <c r="I6939">
        <v>10</v>
      </c>
      <c r="J6939">
        <v>0.42085869126741599</v>
      </c>
      <c r="K6939">
        <v>0.41314193258941001</v>
      </c>
      <c r="L6939">
        <v>7.7167586780052602E-3</v>
      </c>
      <c r="M6939">
        <v>1.8335747456625501E-2</v>
      </c>
      <c r="N6939">
        <v>72.053157986383894</v>
      </c>
      <c r="O6939">
        <v>71.972761493136701</v>
      </c>
      <c r="P6939">
        <v>8.3070689039116297E-2</v>
      </c>
      <c r="Q6939" s="27">
        <v>-0.12893452479134099</v>
      </c>
      <c r="R6939">
        <v>-9.8779864670141798E-2</v>
      </c>
      <c r="S6939">
        <v>-3.5812282378491697E-2</v>
      </c>
      <c r="T6939">
        <v>7.7167586780052602E-3</v>
      </c>
      <c r="U6939">
        <v>5.1245799734502197E-2</v>
      </c>
      <c r="V6939">
        <v>0.114213382026152</v>
      </c>
      <c r="W6939">
        <v>0.14436804214735199</v>
      </c>
      <c r="X6939">
        <v>6.6803153865360704E-2</v>
      </c>
    </row>
    <row r="6940" spans="1:24" x14ac:dyDescent="0.2">
      <c r="A6940" t="s">
        <v>7216</v>
      </c>
      <c r="B6940" t="s">
        <v>66</v>
      </c>
      <c r="C6940" t="s">
        <v>58</v>
      </c>
      <c r="D6940" t="s">
        <v>12</v>
      </c>
      <c r="E6940" t="s">
        <v>5458</v>
      </c>
      <c r="F6940" t="s">
        <v>62</v>
      </c>
      <c r="G6940" t="s">
        <v>22</v>
      </c>
      <c r="H6940" t="s">
        <v>14</v>
      </c>
      <c r="I6940">
        <v>11</v>
      </c>
      <c r="J6940">
        <v>0.387860618964536</v>
      </c>
      <c r="K6940">
        <v>0.38231073235040403</v>
      </c>
      <c r="L6940">
        <v>5.5498866141321899E-3</v>
      </c>
      <c r="M6940">
        <v>1.43089716840772E-2</v>
      </c>
      <c r="N6940">
        <v>75.801604215134503</v>
      </c>
      <c r="O6940">
        <v>71.972761493136701</v>
      </c>
      <c r="P6940">
        <v>9.2923825235947194E-2</v>
      </c>
      <c r="Q6940" s="27">
        <v>-0.147309805899001</v>
      </c>
      <c r="R6940">
        <v>-0.11357845733835201</v>
      </c>
      <c r="S6940">
        <v>-4.3142197809504103E-2</v>
      </c>
      <c r="T6940">
        <v>5.5498866141321899E-3</v>
      </c>
      <c r="U6940">
        <v>5.4241971037768497E-2</v>
      </c>
      <c r="V6940">
        <v>0.12467823056661601</v>
      </c>
      <c r="W6940">
        <v>0.158409579127265</v>
      </c>
      <c r="X6940">
        <v>7.9809257072885706E-2</v>
      </c>
    </row>
    <row r="6941" spans="1:24" x14ac:dyDescent="0.2">
      <c r="A6941" t="s">
        <v>7217</v>
      </c>
      <c r="B6941" t="s">
        <v>66</v>
      </c>
      <c r="C6941" t="s">
        <v>58</v>
      </c>
      <c r="D6941" t="s">
        <v>12</v>
      </c>
      <c r="E6941" t="s">
        <v>5458</v>
      </c>
      <c r="F6941" t="s">
        <v>62</v>
      </c>
      <c r="G6941" t="s">
        <v>22</v>
      </c>
      <c r="H6941" t="s">
        <v>14</v>
      </c>
      <c r="I6941">
        <v>12</v>
      </c>
      <c r="J6941">
        <v>0.38874840410758299</v>
      </c>
      <c r="K6941">
        <v>0.38684923637957502</v>
      </c>
      <c r="L6941">
        <v>1.8991677280074399E-3</v>
      </c>
      <c r="M6941">
        <v>4.8853389697308099E-3</v>
      </c>
      <c r="N6941">
        <v>78.392829105923397</v>
      </c>
      <c r="O6941">
        <v>71.972761493136701</v>
      </c>
      <c r="P6941">
        <v>0.101012817989532</v>
      </c>
      <c r="Q6941" s="27">
        <v>-0.16426691786477299</v>
      </c>
      <c r="R6941">
        <v>-0.12759926493457299</v>
      </c>
      <c r="S6941">
        <v>-5.1031548898507501E-2</v>
      </c>
      <c r="T6941">
        <v>1.8991677280074399E-3</v>
      </c>
      <c r="U6941">
        <v>5.48298843545224E-2</v>
      </c>
      <c r="V6941">
        <v>0.13139760039058801</v>
      </c>
      <c r="W6941">
        <v>0.16806525332078801</v>
      </c>
      <c r="X6941">
        <v>9.5383134220701299E-2</v>
      </c>
    </row>
    <row r="6942" spans="1:24" x14ac:dyDescent="0.2">
      <c r="A6942" t="s">
        <v>7218</v>
      </c>
      <c r="B6942" t="s">
        <v>66</v>
      </c>
      <c r="C6942" t="s">
        <v>58</v>
      </c>
      <c r="D6942" t="s">
        <v>12</v>
      </c>
      <c r="E6942" t="s">
        <v>5458</v>
      </c>
      <c r="F6942" t="s">
        <v>62</v>
      </c>
      <c r="G6942" t="s">
        <v>22</v>
      </c>
      <c r="H6942" t="s">
        <v>14</v>
      </c>
      <c r="I6942">
        <v>13</v>
      </c>
      <c r="J6942">
        <v>0.42085405981212898</v>
      </c>
      <c r="K6942">
        <v>0.42195696324771598</v>
      </c>
      <c r="L6942">
        <v>-1.1029034355862701E-3</v>
      </c>
      <c r="M6942">
        <v>-2.62063157018994E-3</v>
      </c>
      <c r="N6942">
        <v>79.739795161783704</v>
      </c>
      <c r="O6942">
        <v>71.972761493136701</v>
      </c>
      <c r="P6942">
        <v>0.107964232846902</v>
      </c>
      <c r="Q6942" s="27">
        <v>-0.17870406646873899</v>
      </c>
      <c r="R6942">
        <v>-0.13951304994531399</v>
      </c>
      <c r="S6942">
        <v>-5.7676161447362699E-2</v>
      </c>
      <c r="T6942">
        <v>-1.1029034355862701E-3</v>
      </c>
      <c r="U6942">
        <v>5.5470354576190199E-2</v>
      </c>
      <c r="V6942">
        <v>0.13730724307414199</v>
      </c>
      <c r="W6942">
        <v>0.17649825959756699</v>
      </c>
      <c r="X6942">
        <v>0.11500845954970799</v>
      </c>
    </row>
    <row r="6943" spans="1:24" x14ac:dyDescent="0.2">
      <c r="A6943" t="s">
        <v>7219</v>
      </c>
      <c r="B6943" t="s">
        <v>66</v>
      </c>
      <c r="C6943" t="s">
        <v>58</v>
      </c>
      <c r="D6943" t="s">
        <v>12</v>
      </c>
      <c r="E6943" t="s">
        <v>5458</v>
      </c>
      <c r="F6943" t="s">
        <v>62</v>
      </c>
      <c r="G6943" t="s">
        <v>22</v>
      </c>
      <c r="H6943" t="s">
        <v>14</v>
      </c>
      <c r="I6943">
        <v>14</v>
      </c>
      <c r="J6943">
        <v>0.47178426589213801</v>
      </c>
      <c r="K6943">
        <v>0.47310389842586598</v>
      </c>
      <c r="L6943">
        <v>-1.31963253372715E-3</v>
      </c>
      <c r="M6943">
        <v>-2.7971100969883798E-3</v>
      </c>
      <c r="N6943">
        <v>80.206303622016193</v>
      </c>
      <c r="O6943">
        <v>71.972761493136701</v>
      </c>
      <c r="P6943">
        <v>0.113125284793256</v>
      </c>
      <c r="Q6943" s="27">
        <v>-0.18741072601863301</v>
      </c>
      <c r="R6943">
        <v>-0.14634624763868101</v>
      </c>
      <c r="S6943">
        <v>-6.0597281765393203E-2</v>
      </c>
      <c r="T6943">
        <v>-1.31963253372715E-3</v>
      </c>
      <c r="U6943">
        <v>5.7958016697938902E-2</v>
      </c>
      <c r="V6943">
        <v>0.14370698257122699</v>
      </c>
      <c r="W6943">
        <v>0.184771460951179</v>
      </c>
      <c r="X6943">
        <v>0.12598708994337299</v>
      </c>
    </row>
    <row r="6944" spans="1:24" x14ac:dyDescent="0.2">
      <c r="A6944" t="s">
        <v>7220</v>
      </c>
      <c r="B6944" t="s">
        <v>66</v>
      </c>
      <c r="C6944" t="s">
        <v>58</v>
      </c>
      <c r="D6944" t="s">
        <v>12</v>
      </c>
      <c r="E6944" t="s">
        <v>5458</v>
      </c>
      <c r="F6944" t="s">
        <v>62</v>
      </c>
      <c r="G6944" t="s">
        <v>22</v>
      </c>
      <c r="H6944" t="s">
        <v>14</v>
      </c>
      <c r="I6944">
        <v>15</v>
      </c>
      <c r="J6944">
        <v>0.53944355528384602</v>
      </c>
      <c r="K6944">
        <v>0.53957383142049997</v>
      </c>
      <c r="L6944">
        <v>-1.3027613665401999E-4</v>
      </c>
      <c r="M6944">
        <v>-2.41500960346946E-4</v>
      </c>
      <c r="N6944">
        <v>80.372269794873006</v>
      </c>
      <c r="O6944">
        <v>71.972761493136701</v>
      </c>
      <c r="P6944">
        <v>0.11706385030475901</v>
      </c>
      <c r="Q6944" s="27">
        <v>-0.19270030988798301</v>
      </c>
      <c r="R6944">
        <v>-0.15020613222735599</v>
      </c>
      <c r="S6944">
        <v>-6.1471733696348001E-2</v>
      </c>
      <c r="T6944">
        <v>-1.3027613665401999E-4</v>
      </c>
      <c r="U6944">
        <v>6.1211181423040002E-2</v>
      </c>
      <c r="V6944">
        <v>0.149945579954048</v>
      </c>
      <c r="W6944">
        <v>0.19243975761467499</v>
      </c>
      <c r="X6944">
        <v>0.132715055044379</v>
      </c>
    </row>
    <row r="6945" spans="1:24" x14ac:dyDescent="0.2">
      <c r="A6945" t="s">
        <v>7221</v>
      </c>
      <c r="B6945" t="s">
        <v>66</v>
      </c>
      <c r="C6945" t="s">
        <v>58</v>
      </c>
      <c r="D6945" t="s">
        <v>12</v>
      </c>
      <c r="E6945" t="s">
        <v>5458</v>
      </c>
      <c r="F6945" t="s">
        <v>62</v>
      </c>
      <c r="G6945" t="s">
        <v>22</v>
      </c>
      <c r="H6945" t="s">
        <v>14</v>
      </c>
      <c r="I6945">
        <v>16</v>
      </c>
      <c r="J6945">
        <v>0.63658685953885397</v>
      </c>
      <c r="K6945">
        <v>0.63146541006043999</v>
      </c>
      <c r="L6945">
        <v>5.12144947841382E-3</v>
      </c>
      <c r="M6945">
        <v>8.0451699586193397E-3</v>
      </c>
      <c r="N6945">
        <v>80.288137028560499</v>
      </c>
      <c r="O6945">
        <v>71.972761493136701</v>
      </c>
      <c r="P6945">
        <v>0.121202873836042</v>
      </c>
      <c r="Q6945" s="27">
        <v>-0.194257277981875</v>
      </c>
      <c r="R6945">
        <v>-0.150260634779392</v>
      </c>
      <c r="S6945">
        <v>-5.8388856411672199E-2</v>
      </c>
      <c r="T6945">
        <v>5.12144947841382E-3</v>
      </c>
      <c r="U6945">
        <v>6.86317553684999E-2</v>
      </c>
      <c r="V6945">
        <v>0.16050353373622001</v>
      </c>
      <c r="W6945">
        <v>0.20450017693870301</v>
      </c>
      <c r="X6945">
        <v>0.129934215015169</v>
      </c>
    </row>
    <row r="6946" spans="1:24" x14ac:dyDescent="0.2">
      <c r="A6946" t="s">
        <v>7228</v>
      </c>
      <c r="B6946" t="s">
        <v>66</v>
      </c>
      <c r="C6946" t="s">
        <v>58</v>
      </c>
      <c r="D6946" t="s">
        <v>12</v>
      </c>
      <c r="E6946" t="s">
        <v>5458</v>
      </c>
      <c r="F6946" t="s">
        <v>62</v>
      </c>
      <c r="G6946" t="s">
        <v>22</v>
      </c>
      <c r="H6946" t="s">
        <v>15</v>
      </c>
      <c r="I6946">
        <v>17</v>
      </c>
      <c r="J6946">
        <v>0.737648534112051</v>
      </c>
      <c r="K6946">
        <v>0.72251216203553503</v>
      </c>
      <c r="L6946">
        <v>1.51363720765159E-2</v>
      </c>
      <c r="M6946">
        <v>2.05197616161963E-2</v>
      </c>
      <c r="N6946">
        <v>79.610513650633706</v>
      </c>
      <c r="O6946">
        <v>71.972761493136701</v>
      </c>
      <c r="P6946">
        <v>0.12405257519237101</v>
      </c>
      <c r="Q6946" s="27">
        <v>-0.18893011411493399</v>
      </c>
      <c r="R6946">
        <v>-0.14389902932010401</v>
      </c>
      <c r="S6946">
        <v>-4.9867177324286499E-2</v>
      </c>
      <c r="T6946">
        <v>1.51363720765159E-2</v>
      </c>
      <c r="U6946">
        <v>8.0139921477318299E-2</v>
      </c>
      <c r="V6946">
        <v>0.174171773473136</v>
      </c>
      <c r="W6946">
        <v>0.21920285826796601</v>
      </c>
      <c r="X6946">
        <v>0.130601121381279</v>
      </c>
    </row>
    <row r="6947" spans="1:24" x14ac:dyDescent="0.2">
      <c r="A6947" t="s">
        <v>7229</v>
      </c>
      <c r="B6947" t="s">
        <v>66</v>
      </c>
      <c r="C6947" t="s">
        <v>58</v>
      </c>
      <c r="D6947" t="s">
        <v>12</v>
      </c>
      <c r="E6947" t="s">
        <v>5458</v>
      </c>
      <c r="F6947" t="s">
        <v>62</v>
      </c>
      <c r="G6947" t="s">
        <v>22</v>
      </c>
      <c r="H6947" t="s">
        <v>15</v>
      </c>
      <c r="I6947">
        <v>18</v>
      </c>
      <c r="J6947">
        <v>0.83898869233277595</v>
      </c>
      <c r="K6947">
        <v>0.815779318186729</v>
      </c>
      <c r="L6947">
        <v>2.3209374146046999E-2</v>
      </c>
      <c r="M6947">
        <v>2.7663512462264801E-2</v>
      </c>
      <c r="N6947">
        <v>78.403732850543093</v>
      </c>
      <c r="O6947">
        <v>71.972761493136701</v>
      </c>
      <c r="P6947">
        <v>0.125036452233001</v>
      </c>
      <c r="Q6947" s="27">
        <v>-0.18247558977723899</v>
      </c>
      <c r="R6947">
        <v>-0.13708735761665999</v>
      </c>
      <c r="S6947">
        <v>-4.23097268240454E-2</v>
      </c>
      <c r="T6947">
        <v>2.3209374146046999E-2</v>
      </c>
      <c r="U6947">
        <v>8.8728475116139502E-2</v>
      </c>
      <c r="V6947">
        <v>0.18350610590875399</v>
      </c>
      <c r="W6947">
        <v>0.22889433806933299</v>
      </c>
      <c r="X6947">
        <v>0.12828790377304899</v>
      </c>
    </row>
    <row r="6948" spans="1:24" x14ac:dyDescent="0.2">
      <c r="A6948" t="s">
        <v>7230</v>
      </c>
      <c r="B6948" t="s">
        <v>66</v>
      </c>
      <c r="C6948" t="s">
        <v>58</v>
      </c>
      <c r="D6948" t="s">
        <v>12</v>
      </c>
      <c r="E6948" t="s">
        <v>5458</v>
      </c>
      <c r="F6948" t="s">
        <v>62</v>
      </c>
      <c r="G6948" t="s">
        <v>22</v>
      </c>
      <c r="H6948" t="s">
        <v>15</v>
      </c>
      <c r="I6948">
        <v>19</v>
      </c>
      <c r="J6948">
        <v>0.89911470913003799</v>
      </c>
      <c r="K6948">
        <v>0.87648954925953904</v>
      </c>
      <c r="L6948">
        <v>2.2625159870498599E-2</v>
      </c>
      <c r="M6948">
        <v>2.5163819077534798E-2</v>
      </c>
      <c r="N6948">
        <v>76.510943425979804</v>
      </c>
      <c r="O6948">
        <v>71.972761493136701</v>
      </c>
      <c r="P6948">
        <v>0.12154416656716099</v>
      </c>
      <c r="Q6948" s="27">
        <v>-0.177314994132482</v>
      </c>
      <c r="R6948">
        <v>-0.13319446166860199</v>
      </c>
      <c r="S6948">
        <v>-4.1063983410693998E-2</v>
      </c>
      <c r="T6948">
        <v>2.2625159870498599E-2</v>
      </c>
      <c r="U6948">
        <v>8.6314303151691196E-2</v>
      </c>
      <c r="V6948">
        <v>0.17844478140959999</v>
      </c>
      <c r="W6948">
        <v>0.222565313873479</v>
      </c>
      <c r="X6948">
        <v>0.11258032778243</v>
      </c>
    </row>
    <row r="6949" spans="1:24" x14ac:dyDescent="0.2">
      <c r="A6949" t="s">
        <v>7234</v>
      </c>
      <c r="B6949" t="s">
        <v>66</v>
      </c>
      <c r="C6949" t="s">
        <v>58</v>
      </c>
      <c r="D6949" t="s">
        <v>12</v>
      </c>
      <c r="E6949" t="s">
        <v>5458</v>
      </c>
      <c r="F6949" t="s">
        <v>62</v>
      </c>
      <c r="G6949" t="s">
        <v>22</v>
      </c>
      <c r="H6949" t="s">
        <v>13</v>
      </c>
      <c r="I6949">
        <v>2</v>
      </c>
      <c r="J6949">
        <v>0.53288158343521896</v>
      </c>
      <c r="K6949">
        <v>0.51833918523879396</v>
      </c>
      <c r="L6949">
        <v>1.45423981964249E-2</v>
      </c>
      <c r="M6949">
        <v>2.72901121909251E-2</v>
      </c>
      <c r="N6949">
        <v>66.795759554600593</v>
      </c>
      <c r="O6949">
        <v>71.972761493136701</v>
      </c>
      <c r="P6949">
        <v>6.4170034728076905E-2</v>
      </c>
      <c r="Q6949" s="27">
        <v>-9.1017308931261601E-2</v>
      </c>
      <c r="R6949">
        <v>-6.7723586324969706E-2</v>
      </c>
      <c r="S6949">
        <v>-1.9082700001087399E-2</v>
      </c>
      <c r="T6949">
        <v>1.45423981964249E-2</v>
      </c>
      <c r="U6949">
        <v>4.8167496393937297E-2</v>
      </c>
      <c r="V6949">
        <v>9.6808382717819594E-2</v>
      </c>
      <c r="W6949">
        <v>0.120102105324111</v>
      </c>
      <c r="X6949">
        <v>2.9605263000086101E-2</v>
      </c>
    </row>
    <row r="6950" spans="1:24" x14ac:dyDescent="0.2">
      <c r="A6950" t="s">
        <v>7231</v>
      </c>
      <c r="B6950" t="s">
        <v>66</v>
      </c>
      <c r="C6950" t="s">
        <v>58</v>
      </c>
      <c r="D6950" t="s">
        <v>12</v>
      </c>
      <c r="E6950" t="s">
        <v>5458</v>
      </c>
      <c r="F6950" t="s">
        <v>62</v>
      </c>
      <c r="G6950" t="s">
        <v>22</v>
      </c>
      <c r="H6950" t="s">
        <v>15</v>
      </c>
      <c r="I6950">
        <v>20</v>
      </c>
      <c r="J6950">
        <v>0.924127504069715</v>
      </c>
      <c r="K6950">
        <v>0.90204310947333799</v>
      </c>
      <c r="L6950">
        <v>2.2084394596377298E-2</v>
      </c>
      <c r="M6950">
        <v>2.3897562294294902E-2</v>
      </c>
      <c r="N6950">
        <v>73.965941838338793</v>
      </c>
      <c r="O6950">
        <v>71.972761493136701</v>
      </c>
      <c r="P6950">
        <v>0.113993802603504</v>
      </c>
      <c r="Q6950" s="27">
        <v>-0.16543541068638701</v>
      </c>
      <c r="R6950">
        <v>-0.124055660341315</v>
      </c>
      <c r="S6950">
        <v>-3.7648357967859002E-2</v>
      </c>
      <c r="T6950">
        <v>2.2084394596377298E-2</v>
      </c>
      <c r="U6950">
        <v>8.1817147160613599E-2</v>
      </c>
      <c r="V6950">
        <v>0.16822444953407001</v>
      </c>
      <c r="W6950">
        <v>0.209604199879142</v>
      </c>
      <c r="X6950">
        <v>8.62488575253679E-2</v>
      </c>
    </row>
    <row r="6951" spans="1:24" x14ac:dyDescent="0.2">
      <c r="A6951" t="s">
        <v>7232</v>
      </c>
      <c r="B6951" t="s">
        <v>66</v>
      </c>
      <c r="C6951" t="s">
        <v>58</v>
      </c>
      <c r="D6951" t="s">
        <v>12</v>
      </c>
      <c r="E6951" t="s">
        <v>5458</v>
      </c>
      <c r="F6951" t="s">
        <v>62</v>
      </c>
      <c r="G6951" t="s">
        <v>22</v>
      </c>
      <c r="H6951" t="s">
        <v>15</v>
      </c>
      <c r="I6951">
        <v>21</v>
      </c>
      <c r="J6951">
        <v>0.95303783334055703</v>
      </c>
      <c r="K6951">
        <v>0.92936733894644896</v>
      </c>
      <c r="L6951">
        <v>2.3670494394108701E-2</v>
      </c>
      <c r="M6951">
        <v>2.4836888490711501E-2</v>
      </c>
      <c r="N6951">
        <v>71.584148490018805</v>
      </c>
      <c r="O6951">
        <v>71.972761493136701</v>
      </c>
      <c r="P6951">
        <v>0.109166023967432</v>
      </c>
      <c r="Q6951" s="27">
        <v>-0.15590761503231701</v>
      </c>
      <c r="R6951">
        <v>-0.116280348332139</v>
      </c>
      <c r="S6951">
        <v>-3.35325021648257E-2</v>
      </c>
      <c r="T6951">
        <v>2.3670494394108701E-2</v>
      </c>
      <c r="U6951">
        <v>8.0873490953042998E-2</v>
      </c>
      <c r="V6951">
        <v>0.16362133712035601</v>
      </c>
      <c r="W6951">
        <v>0.203248603820534</v>
      </c>
      <c r="X6951">
        <v>6.6941541030235793E-2</v>
      </c>
    </row>
    <row r="6952" spans="1:24" x14ac:dyDescent="0.2">
      <c r="A6952" t="s">
        <v>7222</v>
      </c>
      <c r="B6952" t="s">
        <v>66</v>
      </c>
      <c r="C6952" t="s">
        <v>58</v>
      </c>
      <c r="D6952" t="s">
        <v>12</v>
      </c>
      <c r="E6952" t="s">
        <v>5458</v>
      </c>
      <c r="F6952" t="s">
        <v>62</v>
      </c>
      <c r="G6952" t="s">
        <v>22</v>
      </c>
      <c r="H6952" t="s">
        <v>14</v>
      </c>
      <c r="I6952">
        <v>22</v>
      </c>
      <c r="J6952">
        <v>0.90697002969478002</v>
      </c>
      <c r="K6952">
        <v>0.89560915928875995</v>
      </c>
      <c r="L6952">
        <v>1.1360870406020501E-2</v>
      </c>
      <c r="M6952">
        <v>1.25261806168433E-2</v>
      </c>
      <c r="N6952">
        <v>70.174571214343104</v>
      </c>
      <c r="O6952">
        <v>71.972761493136701</v>
      </c>
      <c r="P6952">
        <v>0.103789242245696</v>
      </c>
      <c r="Q6952" s="27">
        <v>-0.159372433088149</v>
      </c>
      <c r="R6952">
        <v>-0.121696938152961</v>
      </c>
      <c r="S6952">
        <v>-4.3024692530723899E-2</v>
      </c>
      <c r="T6952">
        <v>1.1360870406020501E-2</v>
      </c>
      <c r="U6952">
        <v>6.5746433342765004E-2</v>
      </c>
      <c r="V6952">
        <v>0.14441867896500199</v>
      </c>
      <c r="W6952">
        <v>0.18209417390019</v>
      </c>
      <c r="X6952">
        <v>4.7448251684347499E-2</v>
      </c>
    </row>
    <row r="6953" spans="1:24" x14ac:dyDescent="0.2">
      <c r="A6953" t="s">
        <v>7223</v>
      </c>
      <c r="B6953" t="s">
        <v>66</v>
      </c>
      <c r="C6953" t="s">
        <v>58</v>
      </c>
      <c r="D6953" t="s">
        <v>12</v>
      </c>
      <c r="E6953" t="s">
        <v>5458</v>
      </c>
      <c r="F6953" t="s">
        <v>62</v>
      </c>
      <c r="G6953" t="s">
        <v>22</v>
      </c>
      <c r="H6953" t="s">
        <v>14</v>
      </c>
      <c r="I6953">
        <v>23</v>
      </c>
      <c r="J6953">
        <v>0.80510550411342896</v>
      </c>
      <c r="K6953">
        <v>0.79442025213516199</v>
      </c>
      <c r="L6953">
        <v>1.06852519782673E-2</v>
      </c>
      <c r="M6953">
        <v>1.3271865517841401E-2</v>
      </c>
      <c r="N6953">
        <v>69.289540930404598</v>
      </c>
      <c r="O6953">
        <v>71.972761493136701</v>
      </c>
      <c r="P6953">
        <v>9.4061772041055994E-2</v>
      </c>
      <c r="Q6953" s="27">
        <v>-0.14404636302927001</v>
      </c>
      <c r="R6953">
        <v>-0.109901939778367</v>
      </c>
      <c r="S6953">
        <v>-3.8603116571246002E-2</v>
      </c>
      <c r="T6953">
        <v>1.06852519782673E-2</v>
      </c>
      <c r="U6953">
        <v>5.9973620527780699E-2</v>
      </c>
      <c r="V6953">
        <v>0.13127244373490099</v>
      </c>
      <c r="W6953">
        <v>0.16541686698580399</v>
      </c>
      <c r="X6953">
        <v>3.9941373011095301E-2</v>
      </c>
    </row>
    <row r="6954" spans="1:24" x14ac:dyDescent="0.2">
      <c r="A6954" t="s">
        <v>7224</v>
      </c>
      <c r="B6954" t="s">
        <v>66</v>
      </c>
      <c r="C6954" t="s">
        <v>58</v>
      </c>
      <c r="D6954" t="s">
        <v>12</v>
      </c>
      <c r="E6954" t="s">
        <v>5458</v>
      </c>
      <c r="F6954" t="s">
        <v>62</v>
      </c>
      <c r="G6954" t="s">
        <v>22</v>
      </c>
      <c r="H6954" t="s">
        <v>14</v>
      </c>
      <c r="I6954">
        <v>24</v>
      </c>
      <c r="J6954">
        <v>0.687427163775301</v>
      </c>
      <c r="K6954">
        <v>0.67461449038506804</v>
      </c>
      <c r="L6954">
        <v>1.2812673390232499E-2</v>
      </c>
      <c r="M6954">
        <v>1.8638590479704301E-2</v>
      </c>
      <c r="N6954">
        <v>68.694225396273794</v>
      </c>
      <c r="O6954">
        <v>71.972761493136701</v>
      </c>
      <c r="P6954">
        <v>8.2316487210052705E-2</v>
      </c>
      <c r="Q6954" s="27">
        <v>-0.122597948070304</v>
      </c>
      <c r="R6954">
        <v>-9.2717063213055104E-2</v>
      </c>
      <c r="S6954">
        <v>-3.03211659078352E-2</v>
      </c>
      <c r="T6954">
        <v>1.2812673390232499E-2</v>
      </c>
      <c r="U6954">
        <v>5.5946512688300101E-2</v>
      </c>
      <c r="V6954">
        <v>0.11834240999352</v>
      </c>
      <c r="W6954">
        <v>0.14822329485076899</v>
      </c>
      <c r="X6954">
        <v>3.8578544488467301E-2</v>
      </c>
    </row>
    <row r="6955" spans="1:24" x14ac:dyDescent="0.2">
      <c r="A6955" t="s">
        <v>7235</v>
      </c>
      <c r="B6955" t="s">
        <v>66</v>
      </c>
      <c r="C6955" t="s">
        <v>58</v>
      </c>
      <c r="D6955" t="s">
        <v>12</v>
      </c>
      <c r="E6955" t="s">
        <v>5458</v>
      </c>
      <c r="F6955" t="s">
        <v>62</v>
      </c>
      <c r="G6955" t="s">
        <v>22</v>
      </c>
      <c r="H6955" t="s">
        <v>13</v>
      </c>
      <c r="I6955">
        <v>3</v>
      </c>
      <c r="J6955">
        <v>0.49496002045507398</v>
      </c>
      <c r="K6955">
        <v>0.48243695078671101</v>
      </c>
      <c r="L6955">
        <v>1.2523069668362301E-2</v>
      </c>
      <c r="M6955">
        <v>2.5301174136950301E-2</v>
      </c>
      <c r="N6955">
        <v>66.362919934362296</v>
      </c>
      <c r="O6955">
        <v>71.972761493136701</v>
      </c>
      <c r="P6955">
        <v>5.7957872617700398E-2</v>
      </c>
      <c r="Q6955" s="27">
        <v>-8.2817630787754906E-2</v>
      </c>
      <c r="R6955">
        <v>-6.1778923027529603E-2</v>
      </c>
      <c r="S6955">
        <v>-1.7846855583312699E-2</v>
      </c>
      <c r="T6955">
        <v>1.2523069668362301E-2</v>
      </c>
      <c r="U6955">
        <v>4.28929949200373E-2</v>
      </c>
      <c r="V6955">
        <v>8.6825062364254302E-2</v>
      </c>
      <c r="W6955">
        <v>0.10786377012447999</v>
      </c>
      <c r="X6955">
        <v>2.5334393399986398E-2</v>
      </c>
    </row>
    <row r="6956" spans="1:24" x14ac:dyDescent="0.2">
      <c r="A6956" t="s">
        <v>7236</v>
      </c>
      <c r="B6956" t="s">
        <v>66</v>
      </c>
      <c r="C6956" t="s">
        <v>58</v>
      </c>
      <c r="D6956" t="s">
        <v>12</v>
      </c>
      <c r="E6956" t="s">
        <v>5458</v>
      </c>
      <c r="F6956" t="s">
        <v>62</v>
      </c>
      <c r="G6956" t="s">
        <v>22</v>
      </c>
      <c r="H6956" t="s">
        <v>13</v>
      </c>
      <c r="I6956">
        <v>4</v>
      </c>
      <c r="J6956">
        <v>0.47230703483234898</v>
      </c>
      <c r="K6956">
        <v>0.463166283870243</v>
      </c>
      <c r="L6956">
        <v>9.1407509621061409E-3</v>
      </c>
      <c r="M6956">
        <v>1.9353408456748399E-2</v>
      </c>
      <c r="N6956">
        <v>65.967427213838306</v>
      </c>
      <c r="O6956">
        <v>71.972761493136701</v>
      </c>
      <c r="P6956">
        <v>5.34534496047974E-2</v>
      </c>
      <c r="Q6956" s="27">
        <v>-7.8790173637785496E-2</v>
      </c>
      <c r="R6956">
        <v>-5.9386571431244102E-2</v>
      </c>
      <c r="S6956">
        <v>-1.8868856630807701E-2</v>
      </c>
      <c r="T6956">
        <v>9.1407509621061409E-3</v>
      </c>
      <c r="U6956">
        <v>3.7150358555019997E-2</v>
      </c>
      <c r="V6956">
        <v>7.7668073355456294E-2</v>
      </c>
      <c r="W6956">
        <v>9.7071675561997806E-2</v>
      </c>
      <c r="X6956">
        <v>2.14970741010699E-2</v>
      </c>
    </row>
    <row r="6957" spans="1:24" x14ac:dyDescent="0.2">
      <c r="A6957" t="s">
        <v>7237</v>
      </c>
      <c r="B6957" t="s">
        <v>66</v>
      </c>
      <c r="C6957" t="s">
        <v>58</v>
      </c>
      <c r="D6957" t="s">
        <v>12</v>
      </c>
      <c r="E6957" t="s">
        <v>5458</v>
      </c>
      <c r="F6957" t="s">
        <v>62</v>
      </c>
      <c r="G6957" t="s">
        <v>22</v>
      </c>
      <c r="H6957" t="s">
        <v>13</v>
      </c>
      <c r="I6957">
        <v>5</v>
      </c>
      <c r="J6957">
        <v>0.46659771389009802</v>
      </c>
      <c r="K6957">
        <v>0.45854024508777802</v>
      </c>
      <c r="L6957">
        <v>8.0574688023197592E-3</v>
      </c>
      <c r="M6957">
        <v>1.72685561083088E-2</v>
      </c>
      <c r="N6957">
        <v>65.525579714207595</v>
      </c>
      <c r="O6957">
        <v>71.972761493136701</v>
      </c>
      <c r="P6957">
        <v>5.1123350840559599E-2</v>
      </c>
      <c r="Q6957" s="27">
        <v>-7.6040443330400803E-2</v>
      </c>
      <c r="R6957">
        <v>-5.7482666975277701E-2</v>
      </c>
      <c r="S6957">
        <v>-1.87311670381335E-2</v>
      </c>
      <c r="T6957">
        <v>8.0574688023197592E-3</v>
      </c>
      <c r="U6957">
        <v>3.4846104642772997E-2</v>
      </c>
      <c r="V6957">
        <v>7.3597604579917195E-2</v>
      </c>
      <c r="W6957">
        <v>9.2155380935040304E-2</v>
      </c>
      <c r="X6957">
        <v>1.64300364995137E-2</v>
      </c>
    </row>
    <row r="6958" spans="1:24" x14ac:dyDescent="0.2">
      <c r="A6958" t="s">
        <v>7238</v>
      </c>
      <c r="B6958" t="s">
        <v>66</v>
      </c>
      <c r="C6958" t="s">
        <v>58</v>
      </c>
      <c r="D6958" t="s">
        <v>12</v>
      </c>
      <c r="E6958" t="s">
        <v>5458</v>
      </c>
      <c r="F6958" t="s">
        <v>62</v>
      </c>
      <c r="G6958" t="s">
        <v>22</v>
      </c>
      <c r="H6958" t="s">
        <v>13</v>
      </c>
      <c r="I6958">
        <v>6</v>
      </c>
      <c r="J6958">
        <v>0.48651325886534103</v>
      </c>
      <c r="K6958">
        <v>0.480191579677545</v>
      </c>
      <c r="L6958">
        <v>6.3216791877965398E-3</v>
      </c>
      <c r="M6958">
        <v>1.29938476960322E-2</v>
      </c>
      <c r="N6958">
        <v>65.232483941609104</v>
      </c>
      <c r="O6958">
        <v>71.972761493136701</v>
      </c>
      <c r="P6958">
        <v>5.2118792629946002E-2</v>
      </c>
      <c r="Q6958" s="27">
        <v>-7.9413734688464604E-2</v>
      </c>
      <c r="R6958">
        <v>-6.04946129637942E-2</v>
      </c>
      <c r="S6958">
        <v>-2.0988568150295098E-2</v>
      </c>
      <c r="T6958">
        <v>6.3216791877965398E-3</v>
      </c>
      <c r="U6958">
        <v>3.3631926525888201E-2</v>
      </c>
      <c r="V6958">
        <v>7.3137971339387306E-2</v>
      </c>
      <c r="W6958">
        <v>9.2057093064057696E-2</v>
      </c>
      <c r="X6958">
        <v>6.4092462041866003E-3</v>
      </c>
    </row>
    <row r="6959" spans="1:24" x14ac:dyDescent="0.2">
      <c r="A6959" t="s">
        <v>7225</v>
      </c>
      <c r="B6959" t="s">
        <v>66</v>
      </c>
      <c r="C6959" t="s">
        <v>58</v>
      </c>
      <c r="D6959" t="s">
        <v>12</v>
      </c>
      <c r="E6959" t="s">
        <v>5458</v>
      </c>
      <c r="F6959" t="s">
        <v>62</v>
      </c>
      <c r="G6959" t="s">
        <v>22</v>
      </c>
      <c r="H6959" t="s">
        <v>14</v>
      </c>
      <c r="I6959">
        <v>7</v>
      </c>
      <c r="J6959">
        <v>0.52421103955603299</v>
      </c>
      <c r="K6959">
        <v>0.51595035252124599</v>
      </c>
      <c r="L6959">
        <v>8.2606870347873493E-3</v>
      </c>
      <c r="M6959">
        <v>1.57583232924349E-2</v>
      </c>
      <c r="N6959">
        <v>65.076994857836794</v>
      </c>
      <c r="O6959">
        <v>71.972761493136701</v>
      </c>
      <c r="P6959">
        <v>5.8182098891621098E-2</v>
      </c>
      <c r="Q6959" s="27">
        <v>-8.7448865641929399E-2</v>
      </c>
      <c r="R6959">
        <v>-6.6328763744271005E-2</v>
      </c>
      <c r="S6959">
        <v>-2.2226732784422099E-2</v>
      </c>
      <c r="T6959">
        <v>8.2606870347873493E-3</v>
      </c>
      <c r="U6959">
        <v>3.8748106853996801E-2</v>
      </c>
      <c r="V6959">
        <v>8.2850137813845606E-2</v>
      </c>
      <c r="W6959">
        <v>0.103970239711504</v>
      </c>
      <c r="X6959">
        <v>-6.9118626704208E-3</v>
      </c>
    </row>
    <row r="6960" spans="1:24" x14ac:dyDescent="0.2">
      <c r="A6960" t="s">
        <v>7226</v>
      </c>
      <c r="B6960" t="s">
        <v>66</v>
      </c>
      <c r="C6960" t="s">
        <v>58</v>
      </c>
      <c r="D6960" t="s">
        <v>12</v>
      </c>
      <c r="E6960" t="s">
        <v>5458</v>
      </c>
      <c r="F6960" t="s">
        <v>62</v>
      </c>
      <c r="G6960" t="s">
        <v>22</v>
      </c>
      <c r="H6960" t="s">
        <v>14</v>
      </c>
      <c r="I6960">
        <v>8</v>
      </c>
      <c r="J6960">
        <v>0.518426563444502</v>
      </c>
      <c r="K6960">
        <v>0.509264681542687</v>
      </c>
      <c r="L6960">
        <v>9.1618819018149198E-3</v>
      </c>
      <c r="M6960">
        <v>1.7672477739068802E-2</v>
      </c>
      <c r="N6960">
        <v>65.9335394708134</v>
      </c>
      <c r="O6960">
        <v>71.972761493136701</v>
      </c>
      <c r="P6960">
        <v>6.4932135504017205E-2</v>
      </c>
      <c r="Q6960" s="27">
        <v>-9.7651481002293303E-2</v>
      </c>
      <c r="R6960">
        <v>-7.4081115814335102E-2</v>
      </c>
      <c r="S6960">
        <v>-2.48625571022901E-2</v>
      </c>
      <c r="T6960">
        <v>9.1618819018149198E-3</v>
      </c>
      <c r="U6960">
        <v>4.3186320905919902E-2</v>
      </c>
      <c r="V6960">
        <v>9.2404879617964897E-2</v>
      </c>
      <c r="W6960">
        <v>0.115975244805923</v>
      </c>
      <c r="X6960">
        <v>1.1633290740849201E-2</v>
      </c>
    </row>
    <row r="6961" spans="1:24" x14ac:dyDescent="0.2">
      <c r="A6961" t="s">
        <v>7227</v>
      </c>
      <c r="B6961" t="s">
        <v>66</v>
      </c>
      <c r="C6961" t="s">
        <v>58</v>
      </c>
      <c r="D6961" t="s">
        <v>12</v>
      </c>
      <c r="E6961" t="s">
        <v>5458</v>
      </c>
      <c r="F6961" t="s">
        <v>62</v>
      </c>
      <c r="G6961" t="s">
        <v>22</v>
      </c>
      <c r="H6961" t="s">
        <v>14</v>
      </c>
      <c r="I6961">
        <v>9</v>
      </c>
      <c r="J6961">
        <v>0.477277860131056</v>
      </c>
      <c r="K6961">
        <v>0.46589029089619</v>
      </c>
      <c r="L6961">
        <v>1.1387569234864999E-2</v>
      </c>
      <c r="M6961">
        <v>2.3859412275562299E-2</v>
      </c>
      <c r="N6961">
        <v>68.834808109658297</v>
      </c>
      <c r="O6961">
        <v>71.972761493136701</v>
      </c>
      <c r="P6961">
        <v>7.30353742235436E-2</v>
      </c>
      <c r="Q6961" s="27">
        <v>-0.108755621362864</v>
      </c>
      <c r="R6961">
        <v>-8.2243780519717896E-2</v>
      </c>
      <c r="S6961">
        <v>-2.6882966858271899E-2</v>
      </c>
      <c r="T6961">
        <v>1.1387569234864999E-2</v>
      </c>
      <c r="U6961">
        <v>4.96581053280018E-2</v>
      </c>
      <c r="V6961">
        <v>0.105018918989448</v>
      </c>
      <c r="W6961">
        <v>0.13153075983259399</v>
      </c>
      <c r="X6961">
        <v>4.4263119005374198E-2</v>
      </c>
    </row>
    <row r="6962" spans="1:24" x14ac:dyDescent="0.2">
      <c r="A6962" t="s">
        <v>7257</v>
      </c>
      <c r="B6962" t="s">
        <v>66</v>
      </c>
      <c r="C6962" t="s">
        <v>58</v>
      </c>
      <c r="D6962" t="s">
        <v>12</v>
      </c>
      <c r="E6962" t="s">
        <v>5458</v>
      </c>
      <c r="F6962" t="s">
        <v>62</v>
      </c>
      <c r="G6962" t="s">
        <v>32</v>
      </c>
      <c r="H6962" t="s">
        <v>13</v>
      </c>
      <c r="I6962">
        <v>1</v>
      </c>
      <c r="J6962">
        <v>0.529400604831471</v>
      </c>
      <c r="K6962">
        <v>0.53559988041686701</v>
      </c>
      <c r="L6962">
        <v>-6.1992755853961601E-3</v>
      </c>
      <c r="M6962">
        <v>-1.17099896162182E-2</v>
      </c>
      <c r="N6962">
        <v>51.767361457407198</v>
      </c>
      <c r="O6962">
        <v>55.1615220750788</v>
      </c>
      <c r="P6962">
        <v>6.4762699673258595E-2</v>
      </c>
      <c r="Q6962" s="27">
        <v>-0.112733916547907</v>
      </c>
      <c r="R6962">
        <v>-8.9225056566513694E-2</v>
      </c>
      <c r="S6962">
        <v>-4.0134930214183698E-2</v>
      </c>
      <c r="T6962">
        <v>-6.1992755853961601E-3</v>
      </c>
      <c r="U6962">
        <v>2.77363790433914E-2</v>
      </c>
      <c r="V6962">
        <v>7.6826505395721403E-2</v>
      </c>
      <c r="W6962">
        <v>0.100335365377114</v>
      </c>
      <c r="X6962">
        <v>4.0769397645775501E-2</v>
      </c>
    </row>
    <row r="6963" spans="1:24" x14ac:dyDescent="0.2">
      <c r="A6963" t="s">
        <v>7239</v>
      </c>
      <c r="B6963" t="s">
        <v>66</v>
      </c>
      <c r="C6963" t="s">
        <v>58</v>
      </c>
      <c r="D6963" t="s">
        <v>12</v>
      </c>
      <c r="E6963" t="s">
        <v>5458</v>
      </c>
      <c r="F6963" t="s">
        <v>62</v>
      </c>
      <c r="G6963" t="s">
        <v>32</v>
      </c>
      <c r="H6963" t="s">
        <v>14</v>
      </c>
      <c r="I6963">
        <v>10</v>
      </c>
      <c r="J6963">
        <v>0.48257329037330998</v>
      </c>
      <c r="K6963">
        <v>0.48512418414595498</v>
      </c>
      <c r="L6963">
        <v>-2.5508937726450701E-3</v>
      </c>
      <c r="M6963">
        <v>-5.2860235399098702E-3</v>
      </c>
      <c r="N6963">
        <v>55.439815686876202</v>
      </c>
      <c r="O6963">
        <v>55.1615220750788</v>
      </c>
      <c r="P6963">
        <v>8.8232992053345102E-2</v>
      </c>
      <c r="Q6963" s="27">
        <v>-0.14769416570039801</v>
      </c>
      <c r="R6963">
        <v>-0.11566558958503299</v>
      </c>
      <c r="S6963">
        <v>-4.8784981608597899E-2</v>
      </c>
      <c r="T6963">
        <v>-2.5508937726450701E-3</v>
      </c>
      <c r="U6963">
        <v>4.3683194063307701E-2</v>
      </c>
      <c r="V6963">
        <v>0.110563802039743</v>
      </c>
      <c r="W6963">
        <v>0.142592378155108</v>
      </c>
      <c r="X6963">
        <v>6.5349989197595604E-2</v>
      </c>
    </row>
    <row r="6964" spans="1:24" x14ac:dyDescent="0.2">
      <c r="A6964" t="s">
        <v>7240</v>
      </c>
      <c r="B6964" t="s">
        <v>66</v>
      </c>
      <c r="C6964" t="s">
        <v>58</v>
      </c>
      <c r="D6964" t="s">
        <v>12</v>
      </c>
      <c r="E6964" t="s">
        <v>5458</v>
      </c>
      <c r="F6964" t="s">
        <v>62</v>
      </c>
      <c r="G6964" t="s">
        <v>32</v>
      </c>
      <c r="H6964" t="s">
        <v>14</v>
      </c>
      <c r="I6964">
        <v>11</v>
      </c>
      <c r="J6964">
        <v>0.43037369815126503</v>
      </c>
      <c r="K6964">
        <v>0.43140457263746201</v>
      </c>
      <c r="L6964">
        <v>-1.03087448619622E-3</v>
      </c>
      <c r="M6964">
        <v>-2.39530085278095E-3</v>
      </c>
      <c r="N6964">
        <v>58.392045389742698</v>
      </c>
      <c r="O6964">
        <v>55.1615220750788</v>
      </c>
      <c r="P6964">
        <v>9.1897682147710394E-2</v>
      </c>
      <c r="Q6964" s="27">
        <v>-0.15220256161918</v>
      </c>
      <c r="R6964">
        <v>-0.118843702999561</v>
      </c>
      <c r="S6964">
        <v>-4.9185259931596399E-2</v>
      </c>
      <c r="T6964">
        <v>-1.03087448619622E-3</v>
      </c>
      <c r="U6964">
        <v>4.7123510959204001E-2</v>
      </c>
      <c r="V6964">
        <v>0.116781954027168</v>
      </c>
      <c r="W6964">
        <v>0.150140812646787</v>
      </c>
      <c r="X6964">
        <v>8.6019604253809404E-2</v>
      </c>
    </row>
    <row r="6965" spans="1:24" x14ac:dyDescent="0.2">
      <c r="A6965" t="s">
        <v>7241</v>
      </c>
      <c r="B6965" t="s">
        <v>66</v>
      </c>
      <c r="C6965" t="s">
        <v>58</v>
      </c>
      <c r="D6965" t="s">
        <v>12</v>
      </c>
      <c r="E6965" t="s">
        <v>5458</v>
      </c>
      <c r="F6965" t="s">
        <v>62</v>
      </c>
      <c r="G6965" t="s">
        <v>32</v>
      </c>
      <c r="H6965" t="s">
        <v>14</v>
      </c>
      <c r="I6965">
        <v>12</v>
      </c>
      <c r="J6965">
        <v>0.39647512816825797</v>
      </c>
      <c r="K6965">
        <v>0.39693942921241399</v>
      </c>
      <c r="L6965">
        <v>-4.6430104415654899E-4</v>
      </c>
      <c r="M6965">
        <v>-1.1710723098864999E-3</v>
      </c>
      <c r="N6965">
        <v>60.701071696643801</v>
      </c>
      <c r="O6965">
        <v>55.1615220750788</v>
      </c>
      <c r="P6965">
        <v>9.4864666468415404E-2</v>
      </c>
      <c r="Q6965" s="27">
        <v>-0.15651667738469999</v>
      </c>
      <c r="R6965">
        <v>-0.122080803456665</v>
      </c>
      <c r="S6965">
        <v>-5.0173386273606201E-2</v>
      </c>
      <c r="T6965">
        <v>-4.6430104415654899E-4</v>
      </c>
      <c r="U6965">
        <v>4.92447841852931E-2</v>
      </c>
      <c r="V6965">
        <v>0.121152201368352</v>
      </c>
      <c r="W6965">
        <v>0.15558807529638699</v>
      </c>
      <c r="X6965">
        <v>0.105526474616689</v>
      </c>
    </row>
    <row r="6966" spans="1:24" x14ac:dyDescent="0.2">
      <c r="A6966" t="s">
        <v>7242</v>
      </c>
      <c r="B6966" t="s">
        <v>66</v>
      </c>
      <c r="C6966" t="s">
        <v>58</v>
      </c>
      <c r="D6966" t="s">
        <v>12</v>
      </c>
      <c r="E6966" t="s">
        <v>5458</v>
      </c>
      <c r="F6966" t="s">
        <v>62</v>
      </c>
      <c r="G6966" t="s">
        <v>32</v>
      </c>
      <c r="H6966" t="s">
        <v>14</v>
      </c>
      <c r="I6966">
        <v>13</v>
      </c>
      <c r="J6966">
        <v>0.39053018661532601</v>
      </c>
      <c r="K6966">
        <v>0.39341299275898101</v>
      </c>
      <c r="L6966">
        <v>-2.8828061436549399E-3</v>
      </c>
      <c r="M6966">
        <v>-7.3817754490116396E-3</v>
      </c>
      <c r="N6966">
        <v>62.043043446034702</v>
      </c>
      <c r="O6966">
        <v>55.1615220750788</v>
      </c>
      <c r="P6966">
        <v>9.6711329720987005E-2</v>
      </c>
      <c r="Q6966" s="27">
        <v>-0.161972943534679</v>
      </c>
      <c r="R6966">
        <v>-0.12686673084596001</v>
      </c>
      <c r="S6966">
        <v>-5.3559542917452102E-2</v>
      </c>
      <c r="T6966">
        <v>-2.8828061436549399E-3</v>
      </c>
      <c r="U6966">
        <v>4.7793930630142201E-2</v>
      </c>
      <c r="V6966">
        <v>0.12110111855864999</v>
      </c>
      <c r="W6966">
        <v>0.15620733124736899</v>
      </c>
      <c r="X6966">
        <v>0.120930027858902</v>
      </c>
    </row>
    <row r="6967" spans="1:24" x14ac:dyDescent="0.2">
      <c r="A6967" t="s">
        <v>7243</v>
      </c>
      <c r="B6967" t="s">
        <v>66</v>
      </c>
      <c r="C6967" t="s">
        <v>58</v>
      </c>
      <c r="D6967" t="s">
        <v>12</v>
      </c>
      <c r="E6967" t="s">
        <v>5458</v>
      </c>
      <c r="F6967" t="s">
        <v>62</v>
      </c>
      <c r="G6967" t="s">
        <v>32</v>
      </c>
      <c r="H6967" t="s">
        <v>14</v>
      </c>
      <c r="I6967">
        <v>14</v>
      </c>
      <c r="J6967">
        <v>0.40232603525687299</v>
      </c>
      <c r="K6967">
        <v>0.40251624177029599</v>
      </c>
      <c r="L6967">
        <v>-1.9020651342291299E-4</v>
      </c>
      <c r="M6967">
        <v>-4.7276710119311901E-4</v>
      </c>
      <c r="N6967">
        <v>62.680483468076297</v>
      </c>
      <c r="O6967">
        <v>55.1615220750788</v>
      </c>
      <c r="P6967">
        <v>9.6860457927009105E-2</v>
      </c>
      <c r="Q6967" s="27">
        <v>-0.15952565980335301</v>
      </c>
      <c r="R6967">
        <v>-0.124365313575849</v>
      </c>
      <c r="S6967">
        <v>-5.0945086467175701E-2</v>
      </c>
      <c r="T6967">
        <v>-1.9020651342291299E-4</v>
      </c>
      <c r="U6967">
        <v>5.0564673440329902E-2</v>
      </c>
      <c r="V6967">
        <v>0.123984900549003</v>
      </c>
      <c r="W6967">
        <v>0.15914524677650699</v>
      </c>
      <c r="X6967">
        <v>0.121864899098737</v>
      </c>
    </row>
    <row r="6968" spans="1:24" x14ac:dyDescent="0.2">
      <c r="A6968" t="s">
        <v>7244</v>
      </c>
      <c r="B6968" t="s">
        <v>66</v>
      </c>
      <c r="C6968" t="s">
        <v>58</v>
      </c>
      <c r="D6968" t="s">
        <v>12</v>
      </c>
      <c r="E6968" t="s">
        <v>5458</v>
      </c>
      <c r="F6968" t="s">
        <v>62</v>
      </c>
      <c r="G6968" t="s">
        <v>32</v>
      </c>
      <c r="H6968" t="s">
        <v>14</v>
      </c>
      <c r="I6968">
        <v>15</v>
      </c>
      <c r="J6968">
        <v>0.44374119545537999</v>
      </c>
      <c r="K6968">
        <v>0.440076549540108</v>
      </c>
      <c r="L6968">
        <v>3.6646459152717501E-3</v>
      </c>
      <c r="M6968">
        <v>8.2585208513511702E-3</v>
      </c>
      <c r="N6968">
        <v>62.306938491665903</v>
      </c>
      <c r="O6968">
        <v>55.1615220750788</v>
      </c>
      <c r="P6968">
        <v>9.5730311857546893E-2</v>
      </c>
      <c r="Q6968" s="27">
        <v>-0.15381171709039301</v>
      </c>
      <c r="R6968">
        <v>-0.11906161388610299</v>
      </c>
      <c r="S6968">
        <v>-4.6498037498082803E-2</v>
      </c>
      <c r="T6968">
        <v>3.6646459152717501E-3</v>
      </c>
      <c r="U6968">
        <v>5.38273293286263E-2</v>
      </c>
      <c r="V6968">
        <v>0.12639090571664699</v>
      </c>
      <c r="W6968">
        <v>0.161141008920936</v>
      </c>
      <c r="X6968">
        <v>0.116878213032161</v>
      </c>
    </row>
    <row r="6969" spans="1:24" x14ac:dyDescent="0.2">
      <c r="A6969" t="s">
        <v>7245</v>
      </c>
      <c r="B6969" t="s">
        <v>66</v>
      </c>
      <c r="C6969" t="s">
        <v>58</v>
      </c>
      <c r="D6969" t="s">
        <v>12</v>
      </c>
      <c r="E6969" t="s">
        <v>5458</v>
      </c>
      <c r="F6969" t="s">
        <v>62</v>
      </c>
      <c r="G6969" t="s">
        <v>32</v>
      </c>
      <c r="H6969" t="s">
        <v>14</v>
      </c>
      <c r="I6969">
        <v>16</v>
      </c>
      <c r="J6969">
        <v>0.52572049033842005</v>
      </c>
      <c r="K6969" s="1">
        <v>0.51700895711039796</v>
      </c>
      <c r="L6969">
        <v>8.7115332280217894E-3</v>
      </c>
      <c r="M6969">
        <v>1.6570655677533099E-2</v>
      </c>
      <c r="N6969">
        <v>61.685589412661997</v>
      </c>
      <c r="O6969">
        <v>55.1615220750788</v>
      </c>
      <c r="P6969">
        <v>9.5975154800618301E-2</v>
      </c>
      <c r="Q6969" s="27">
        <v>-0.14916759641899499</v>
      </c>
      <c r="R6969">
        <v>-0.114328615226371</v>
      </c>
      <c r="S6969">
        <v>-4.1579447887502202E-2</v>
      </c>
      <c r="T6969">
        <v>8.7115332280217894E-3</v>
      </c>
      <c r="U6969">
        <v>5.9002514343545802E-2</v>
      </c>
      <c r="V6969">
        <v>0.131751681682414</v>
      </c>
      <c r="W6969">
        <v>0.16659066287503899</v>
      </c>
      <c r="X6969">
        <v>0.110343185013082</v>
      </c>
    </row>
    <row r="6970" spans="1:24" x14ac:dyDescent="0.2">
      <c r="A6970" t="s">
        <v>7252</v>
      </c>
      <c r="B6970" t="s">
        <v>66</v>
      </c>
      <c r="C6970" t="s">
        <v>58</v>
      </c>
      <c r="D6970" t="s">
        <v>12</v>
      </c>
      <c r="E6970" t="s">
        <v>5458</v>
      </c>
      <c r="F6970" t="s">
        <v>62</v>
      </c>
      <c r="G6970" t="s">
        <v>32</v>
      </c>
      <c r="H6970" t="s">
        <v>15</v>
      </c>
      <c r="I6970">
        <v>17</v>
      </c>
      <c r="J6970">
        <v>0.67276657734217404</v>
      </c>
      <c r="K6970">
        <v>0.66173548290714201</v>
      </c>
      <c r="L6970">
        <v>1.10310944350311E-2</v>
      </c>
      <c r="M6970">
        <v>1.6396614823837499E-2</v>
      </c>
      <c r="N6970">
        <v>60.2799789676275</v>
      </c>
      <c r="O6970">
        <v>55.1615220750788</v>
      </c>
      <c r="P6970">
        <v>9.7358340863943293E-2</v>
      </c>
      <c r="Q6970" s="27">
        <v>-0.14912337628615599</v>
      </c>
      <c r="R6970">
        <v>-0.113782298552544</v>
      </c>
      <c r="S6970">
        <v>-3.9984676177675198E-2</v>
      </c>
      <c r="T6970">
        <v>1.10310944350311E-2</v>
      </c>
      <c r="U6970">
        <v>6.2046865047737397E-2</v>
      </c>
      <c r="V6970">
        <v>0.13584448742260599</v>
      </c>
      <c r="W6970">
        <v>0.17118556515621799</v>
      </c>
      <c r="X6970">
        <v>0.105612036003989</v>
      </c>
    </row>
    <row r="6971" spans="1:24" x14ac:dyDescent="0.2">
      <c r="A6971" t="s">
        <v>7253</v>
      </c>
      <c r="B6971" t="s">
        <v>66</v>
      </c>
      <c r="C6971" t="s">
        <v>58</v>
      </c>
      <c r="D6971" t="s">
        <v>12</v>
      </c>
      <c r="E6971" t="s">
        <v>5458</v>
      </c>
      <c r="F6971" t="s">
        <v>62</v>
      </c>
      <c r="G6971" t="s">
        <v>32</v>
      </c>
      <c r="H6971" t="s">
        <v>15</v>
      </c>
      <c r="I6971">
        <v>18</v>
      </c>
      <c r="J6971">
        <v>0.89487626511830898</v>
      </c>
      <c r="K6971">
        <v>0.88653313182937099</v>
      </c>
      <c r="L6971">
        <v>8.3431332889376802E-3</v>
      </c>
      <c r="M6971">
        <v>9.3232255834103106E-3</v>
      </c>
      <c r="N6971">
        <v>57.6327225161142</v>
      </c>
      <c r="O6971">
        <v>55.1615220750788</v>
      </c>
      <c r="P6971">
        <v>0.102816838107989</v>
      </c>
      <c r="Q6971" s="27">
        <v>-0.16079056539870501</v>
      </c>
      <c r="R6971">
        <v>-0.12346805316550501</v>
      </c>
      <c r="S6971">
        <v>-4.5532889879648701E-2</v>
      </c>
      <c r="T6971">
        <v>8.3431332889376802E-3</v>
      </c>
      <c r="U6971">
        <v>6.22191564575241E-2</v>
      </c>
      <c r="V6971">
        <v>0.14015431974338</v>
      </c>
      <c r="W6971">
        <v>0.17747683197658001</v>
      </c>
      <c r="X6971">
        <v>0.109603033071551</v>
      </c>
    </row>
    <row r="6972" spans="1:24" x14ac:dyDescent="0.2">
      <c r="A6972" t="s">
        <v>7254</v>
      </c>
      <c r="B6972" t="s">
        <v>66</v>
      </c>
      <c r="C6972" t="s">
        <v>58</v>
      </c>
      <c r="D6972" t="s">
        <v>12</v>
      </c>
      <c r="E6972" t="s">
        <v>5458</v>
      </c>
      <c r="F6972" t="s">
        <v>62</v>
      </c>
      <c r="G6972" t="s">
        <v>32</v>
      </c>
      <c r="H6972" t="s">
        <v>15</v>
      </c>
      <c r="I6972">
        <v>19</v>
      </c>
      <c r="J6972">
        <v>0.96108414806481002</v>
      </c>
      <c r="K6972">
        <v>0.95779023635847504</v>
      </c>
      <c r="L6972">
        <v>3.2939117063356402E-3</v>
      </c>
      <c r="M6972">
        <v>3.4272875200034199E-3</v>
      </c>
      <c r="N6972">
        <v>55.665861175001602</v>
      </c>
      <c r="O6972">
        <v>55.1615220750788</v>
      </c>
      <c r="P6972">
        <v>0.103332452353216</v>
      </c>
      <c r="Q6972" s="27">
        <v>-0.16668797241470401</v>
      </c>
      <c r="R6972">
        <v>-0.12917829221048699</v>
      </c>
      <c r="S6972">
        <v>-5.0852293326749502E-2</v>
      </c>
      <c r="T6972">
        <v>3.2939117063356402E-3</v>
      </c>
      <c r="U6972">
        <v>5.7440116739420802E-2</v>
      </c>
      <c r="V6972">
        <v>0.13576611562315799</v>
      </c>
      <c r="W6972">
        <v>0.17327579582737601</v>
      </c>
      <c r="X6972">
        <v>0.104259416533587</v>
      </c>
    </row>
    <row r="6973" spans="1:24" x14ac:dyDescent="0.2">
      <c r="A6973" t="s">
        <v>7258</v>
      </c>
      <c r="B6973" t="s">
        <v>66</v>
      </c>
      <c r="C6973" t="s">
        <v>58</v>
      </c>
      <c r="D6973" t="s">
        <v>12</v>
      </c>
      <c r="E6973" t="s">
        <v>5458</v>
      </c>
      <c r="F6973" t="s">
        <v>62</v>
      </c>
      <c r="G6973" t="s">
        <v>32</v>
      </c>
      <c r="H6973" t="s">
        <v>13</v>
      </c>
      <c r="I6973">
        <v>2</v>
      </c>
      <c r="J6973">
        <v>0.484025539632984</v>
      </c>
      <c r="K6973">
        <v>0.49031071292123801</v>
      </c>
      <c r="L6973">
        <v>-6.2851732882545103E-3</v>
      </c>
      <c r="M6973">
        <v>-1.29852100222238E-2</v>
      </c>
      <c r="N6973">
        <v>51.424748469306998</v>
      </c>
      <c r="O6973">
        <v>55.1615220750788</v>
      </c>
      <c r="P6973">
        <v>5.9329969269873599E-2</v>
      </c>
      <c r="Q6973" s="27">
        <v>-0.103882972737197</v>
      </c>
      <c r="R6973">
        <v>-8.2346193892232397E-2</v>
      </c>
      <c r="S6973">
        <v>-3.7374077185668299E-2</v>
      </c>
      <c r="T6973">
        <v>-6.2851732882545103E-3</v>
      </c>
      <c r="U6973">
        <v>2.4803730609159198E-2</v>
      </c>
      <c r="V6973">
        <v>6.9775847315723394E-2</v>
      </c>
      <c r="W6973">
        <v>9.1312626160687499E-2</v>
      </c>
      <c r="X6973">
        <v>3.38966969735542E-2</v>
      </c>
    </row>
    <row r="6974" spans="1:24" x14ac:dyDescent="0.2">
      <c r="A6974" t="s">
        <v>7255</v>
      </c>
      <c r="B6974" t="s">
        <v>66</v>
      </c>
      <c r="C6974" t="s">
        <v>58</v>
      </c>
      <c r="D6974" t="s">
        <v>12</v>
      </c>
      <c r="E6974" t="s">
        <v>5458</v>
      </c>
      <c r="F6974" t="s">
        <v>62</v>
      </c>
      <c r="G6974" t="s">
        <v>32</v>
      </c>
      <c r="H6974" t="s">
        <v>15</v>
      </c>
      <c r="I6974">
        <v>20</v>
      </c>
      <c r="J6974">
        <v>0.95730632003606198</v>
      </c>
      <c r="K6974">
        <v>0.953217009276358</v>
      </c>
      <c r="L6974">
        <v>4.0893107597037501E-3</v>
      </c>
      <c r="M6974">
        <v>4.2716846991563799E-3</v>
      </c>
      <c r="N6974">
        <v>54.286803355321403</v>
      </c>
      <c r="O6974">
        <v>55.1615220750788</v>
      </c>
      <c r="P6974">
        <v>9.9802107499787199E-2</v>
      </c>
      <c r="Q6974" s="27">
        <v>-0.160085156077446</v>
      </c>
      <c r="R6974">
        <v>-0.123856991055023</v>
      </c>
      <c r="S6974">
        <v>-4.8206993570184799E-2</v>
      </c>
      <c r="T6974">
        <v>4.0893107597037501E-3</v>
      </c>
      <c r="U6974">
        <v>5.6385615089592202E-2</v>
      </c>
      <c r="V6974">
        <v>0.132035612574431</v>
      </c>
      <c r="W6974">
        <v>0.16826377759685399</v>
      </c>
      <c r="X6974">
        <v>8.1553226550372004E-2</v>
      </c>
    </row>
    <row r="6975" spans="1:24" x14ac:dyDescent="0.2">
      <c r="A6975" t="s">
        <v>7256</v>
      </c>
      <c r="B6975" t="s">
        <v>66</v>
      </c>
      <c r="C6975" t="s">
        <v>58</v>
      </c>
      <c r="D6975" t="s">
        <v>12</v>
      </c>
      <c r="E6975" t="s">
        <v>5458</v>
      </c>
      <c r="F6975" t="s">
        <v>62</v>
      </c>
      <c r="G6975" t="s">
        <v>32</v>
      </c>
      <c r="H6975" t="s">
        <v>15</v>
      </c>
      <c r="I6975">
        <v>21</v>
      </c>
      <c r="J6975">
        <v>0.92779696441442905</v>
      </c>
      <c r="K6975">
        <v>0.92643014141471702</v>
      </c>
      <c r="L6975">
        <v>1.3668229997115899E-3</v>
      </c>
      <c r="M6975">
        <v>1.47319192898442E-3</v>
      </c>
      <c r="N6975">
        <v>53.322288033423497</v>
      </c>
      <c r="O6975">
        <v>55.1615220750788</v>
      </c>
      <c r="P6975">
        <v>9.6396611086659895E-2</v>
      </c>
      <c r="Q6975" s="27">
        <v>-0.15720560223784399</v>
      </c>
      <c r="R6975">
        <v>-0.12221363241338599</v>
      </c>
      <c r="S6975">
        <v>-4.9145001209698197E-2</v>
      </c>
      <c r="T6975">
        <v>1.3668229997115899E-3</v>
      </c>
      <c r="U6975">
        <v>5.1878647209121401E-2</v>
      </c>
      <c r="V6975">
        <v>0.12494727841281</v>
      </c>
      <c r="W6975">
        <v>0.15993924823726699</v>
      </c>
      <c r="X6975">
        <v>5.7013752501894797E-2</v>
      </c>
    </row>
    <row r="6976" spans="1:24" x14ac:dyDescent="0.2">
      <c r="A6976" t="s">
        <v>7246</v>
      </c>
      <c r="B6976" t="s">
        <v>66</v>
      </c>
      <c r="C6976" t="s">
        <v>58</v>
      </c>
      <c r="D6976" t="s">
        <v>12</v>
      </c>
      <c r="E6976" t="s">
        <v>5458</v>
      </c>
      <c r="F6976" t="s">
        <v>62</v>
      </c>
      <c r="G6976" t="s">
        <v>32</v>
      </c>
      <c r="H6976" t="s">
        <v>14</v>
      </c>
      <c r="I6976">
        <v>22</v>
      </c>
      <c r="J6976">
        <v>0.85696772331498305</v>
      </c>
      <c r="K6976">
        <v>0.85908917449631705</v>
      </c>
      <c r="L6976">
        <v>-2.12145118133426E-3</v>
      </c>
      <c r="M6976">
        <v>-2.4755321858889998E-3</v>
      </c>
      <c r="N6976">
        <v>52.643976890428199</v>
      </c>
      <c r="O6976">
        <v>55.1615220750788</v>
      </c>
      <c r="P6976">
        <v>9.0835064396452503E-2</v>
      </c>
      <c r="Q6976" s="27">
        <v>-0.15154513211349899</v>
      </c>
      <c r="R6976">
        <v>-0.118572003737586</v>
      </c>
      <c r="S6976">
        <v>-4.9719024925075399E-2</v>
      </c>
      <c r="T6976">
        <v>-2.12145118133426E-3</v>
      </c>
      <c r="U6976">
        <v>4.5476122562406802E-2</v>
      </c>
      <c r="V6976">
        <v>0.114329101374918</v>
      </c>
      <c r="W6976">
        <v>0.14730222975082999</v>
      </c>
      <c r="X6976">
        <v>4.4734911133776999E-2</v>
      </c>
    </row>
    <row r="6977" spans="1:24" x14ac:dyDescent="0.2">
      <c r="A6977" t="s">
        <v>7247</v>
      </c>
      <c r="B6977" t="s">
        <v>66</v>
      </c>
      <c r="C6977" t="s">
        <v>58</v>
      </c>
      <c r="D6977" t="s">
        <v>12</v>
      </c>
      <c r="E6977" t="s">
        <v>5458</v>
      </c>
      <c r="F6977" t="s">
        <v>62</v>
      </c>
      <c r="G6977" t="s">
        <v>32</v>
      </c>
      <c r="H6977" t="s">
        <v>14</v>
      </c>
      <c r="I6977">
        <v>23</v>
      </c>
      <c r="J6977">
        <v>0.74320023113962597</v>
      </c>
      <c r="K6977">
        <v>0.745724421373539</v>
      </c>
      <c r="L6977">
        <v>-2.5241902339126401E-3</v>
      </c>
      <c r="M6977">
        <v>-3.3963797751274099E-3</v>
      </c>
      <c r="N6977">
        <v>52.130685864212801</v>
      </c>
      <c r="O6977">
        <v>55.1615220750788</v>
      </c>
      <c r="P6977">
        <v>8.3026671095833698E-2</v>
      </c>
      <c r="Q6977" s="27">
        <v>-0.13910306418655899</v>
      </c>
      <c r="R6977">
        <v>-0.108964382578771</v>
      </c>
      <c r="S6977">
        <v>-4.6030165888129498E-2</v>
      </c>
      <c r="T6977">
        <v>-2.5241902339126401E-3</v>
      </c>
      <c r="U6977">
        <v>4.0981785420304201E-2</v>
      </c>
      <c r="V6977">
        <v>0.103916002110946</v>
      </c>
      <c r="W6977">
        <v>0.134054683718734</v>
      </c>
      <c r="X6977">
        <v>4.5898302954785003E-2</v>
      </c>
    </row>
    <row r="6978" spans="1:24" x14ac:dyDescent="0.2">
      <c r="A6978" t="s">
        <v>7248</v>
      </c>
      <c r="B6978" t="s">
        <v>66</v>
      </c>
      <c r="C6978" t="s">
        <v>58</v>
      </c>
      <c r="D6978" t="s">
        <v>12</v>
      </c>
      <c r="E6978" t="s">
        <v>5458</v>
      </c>
      <c r="F6978" t="s">
        <v>62</v>
      </c>
      <c r="G6978" t="s">
        <v>32</v>
      </c>
      <c r="H6978" t="s">
        <v>14</v>
      </c>
      <c r="I6978">
        <v>24</v>
      </c>
      <c r="J6978">
        <v>0.62621961212275901</v>
      </c>
      <c r="K6978">
        <v>0.63167209073765196</v>
      </c>
      <c r="L6978">
        <v>-5.4524786148925797E-3</v>
      </c>
      <c r="M6978">
        <v>-8.7069751718726399E-3</v>
      </c>
      <c r="N6978">
        <v>51.653124691888003</v>
      </c>
      <c r="O6978">
        <v>55.1615220750788</v>
      </c>
      <c r="P6978">
        <v>7.4260107569070297E-2</v>
      </c>
      <c r="Q6978" s="27">
        <v>-0.127610355566013</v>
      </c>
      <c r="R6978">
        <v>-0.100653936518441</v>
      </c>
      <c r="S6978">
        <v>-4.4364774981085403E-2</v>
      </c>
      <c r="T6978">
        <v>-5.4524786148925797E-3</v>
      </c>
      <c r="U6978">
        <v>3.3459817751300303E-2</v>
      </c>
      <c r="V6978">
        <v>8.9748979288655606E-2</v>
      </c>
      <c r="W6978">
        <v>0.11670539833622801</v>
      </c>
      <c r="X6978">
        <v>4.62997195982425E-2</v>
      </c>
    </row>
    <row r="6979" spans="1:24" x14ac:dyDescent="0.2">
      <c r="A6979" t="s">
        <v>7259</v>
      </c>
      <c r="B6979" t="s">
        <v>66</v>
      </c>
      <c r="C6979" t="s">
        <v>58</v>
      </c>
      <c r="D6979" t="s">
        <v>12</v>
      </c>
      <c r="E6979" t="s">
        <v>5458</v>
      </c>
      <c r="F6979" t="s">
        <v>62</v>
      </c>
      <c r="G6979" t="s">
        <v>32</v>
      </c>
      <c r="H6979" t="s">
        <v>13</v>
      </c>
      <c r="I6979">
        <v>3</v>
      </c>
      <c r="J6979">
        <v>0.46258095248802999</v>
      </c>
      <c r="K6979">
        <v>0.46922182493431303</v>
      </c>
      <c r="L6979">
        <v>-6.6408724462825204E-3</v>
      </c>
      <c r="M6979">
        <v>-1.4356130339055299E-2</v>
      </c>
      <c r="N6979">
        <v>51.045943636640501</v>
      </c>
      <c r="O6979">
        <v>55.1615220750788</v>
      </c>
      <c r="P6979">
        <v>5.5937053760062798E-2</v>
      </c>
      <c r="Q6979" s="27">
        <v>-9.8657325881585906E-2</v>
      </c>
      <c r="R6979">
        <v>-7.8352175366683097E-2</v>
      </c>
      <c r="S6979">
        <v>-3.5951888616555398E-2</v>
      </c>
      <c r="T6979">
        <v>-6.6408724462825204E-3</v>
      </c>
      <c r="U6979">
        <v>2.2670143723990399E-2</v>
      </c>
      <c r="V6979">
        <v>6.5070430474117993E-2</v>
      </c>
      <c r="W6979">
        <v>8.5375580989020899E-2</v>
      </c>
      <c r="X6979">
        <v>2.76468137257646E-2</v>
      </c>
    </row>
    <row r="6980" spans="1:24" x14ac:dyDescent="0.2">
      <c r="A6980" t="s">
        <v>7260</v>
      </c>
      <c r="B6980" t="s">
        <v>66</v>
      </c>
      <c r="C6980" t="s">
        <v>58</v>
      </c>
      <c r="D6980" t="s">
        <v>12</v>
      </c>
      <c r="E6980" t="s">
        <v>5458</v>
      </c>
      <c r="F6980" t="s">
        <v>62</v>
      </c>
      <c r="G6980" t="s">
        <v>32</v>
      </c>
      <c r="H6980" t="s">
        <v>13</v>
      </c>
      <c r="I6980">
        <v>4</v>
      </c>
      <c r="J6980">
        <v>0.45721821572288002</v>
      </c>
      <c r="K6980">
        <v>0.46351208383609699</v>
      </c>
      <c r="L6980">
        <v>-6.2938681132172197E-3</v>
      </c>
      <c r="M6980">
        <v>-1.3765567286654099E-2</v>
      </c>
      <c r="N6980">
        <v>50.542497574618999</v>
      </c>
      <c r="O6980">
        <v>55.1615220750788</v>
      </c>
      <c r="P6980">
        <v>5.45196310154051E-2</v>
      </c>
      <c r="Q6980" s="27">
        <v>-9.5978661133558602E-2</v>
      </c>
      <c r="R6980">
        <v>-7.6188035074966506E-2</v>
      </c>
      <c r="S6980">
        <v>-3.4862154765289498E-2</v>
      </c>
      <c r="T6980">
        <v>-6.2938681132172197E-3</v>
      </c>
      <c r="U6980">
        <v>2.2274418538855E-2</v>
      </c>
      <c r="V6980">
        <v>6.3600298848532105E-2</v>
      </c>
      <c r="W6980">
        <v>8.3390924907124103E-2</v>
      </c>
      <c r="X6980">
        <v>2.2363160543130499E-2</v>
      </c>
    </row>
    <row r="6981" spans="1:24" x14ac:dyDescent="0.2">
      <c r="A6981" t="s">
        <v>7261</v>
      </c>
      <c r="B6981" t="s">
        <v>66</v>
      </c>
      <c r="C6981" t="s">
        <v>58</v>
      </c>
      <c r="D6981" t="s">
        <v>12</v>
      </c>
      <c r="E6981" t="s">
        <v>5458</v>
      </c>
      <c r="F6981" t="s">
        <v>62</v>
      </c>
      <c r="G6981" t="s">
        <v>32</v>
      </c>
      <c r="H6981" t="s">
        <v>13</v>
      </c>
      <c r="I6981">
        <v>5</v>
      </c>
      <c r="J6981">
        <v>0.47377295668406</v>
      </c>
      <c r="K6981">
        <v>0.48045963017181598</v>
      </c>
      <c r="L6981">
        <v>-6.6866734877558598E-3</v>
      </c>
      <c r="M6981">
        <v>-1.41136664586259E-2</v>
      </c>
      <c r="N6981">
        <v>50.051594492946897</v>
      </c>
      <c r="O6981">
        <v>55.1615220750788</v>
      </c>
      <c r="P6981">
        <v>5.5485820264212601E-2</v>
      </c>
      <c r="Q6981" s="27">
        <v>-9.7960847822385497E-2</v>
      </c>
      <c r="R6981">
        <v>-7.7819495066476396E-2</v>
      </c>
      <c r="S6981">
        <v>-3.57612433062032E-2</v>
      </c>
      <c r="T6981">
        <v>-6.6866734877558598E-3</v>
      </c>
      <c r="U6981">
        <v>2.2387896330691499E-2</v>
      </c>
      <c r="V6981">
        <v>6.4446148090964606E-2</v>
      </c>
      <c r="W6981">
        <v>8.4587500846873803E-2</v>
      </c>
      <c r="X6981">
        <v>1.4106017623616501E-2</v>
      </c>
    </row>
    <row r="6982" spans="1:24" x14ac:dyDescent="0.2">
      <c r="A6982" t="s">
        <v>7262</v>
      </c>
      <c r="B6982" t="s">
        <v>66</v>
      </c>
      <c r="C6982" t="s">
        <v>58</v>
      </c>
      <c r="D6982" t="s">
        <v>12</v>
      </c>
      <c r="E6982" t="s">
        <v>5458</v>
      </c>
      <c r="F6982" t="s">
        <v>62</v>
      </c>
      <c r="G6982" t="s">
        <v>32</v>
      </c>
      <c r="H6982" t="s">
        <v>13</v>
      </c>
      <c r="I6982">
        <v>6</v>
      </c>
      <c r="J6982">
        <v>0.52876805869993804</v>
      </c>
      <c r="K6982">
        <v>0.53330971994536502</v>
      </c>
      <c r="L6982">
        <v>-4.5416612454273701E-3</v>
      </c>
      <c r="M6982">
        <v>-8.5891369017141103E-3</v>
      </c>
      <c r="N6982">
        <v>49.6081789346809</v>
      </c>
      <c r="O6982">
        <v>55.1615220750788</v>
      </c>
      <c r="P6982">
        <v>6.1646720273873197E-2</v>
      </c>
      <c r="Q6982" s="27">
        <v>-0.10595051609594899</v>
      </c>
      <c r="R6982">
        <v>-8.3572756636532894E-2</v>
      </c>
      <c r="S6982">
        <v>-3.6844542668936997E-2</v>
      </c>
      <c r="T6982">
        <v>-4.5416612454273701E-3</v>
      </c>
      <c r="U6982">
        <v>2.7761220178082201E-2</v>
      </c>
      <c r="V6982">
        <v>7.4489434145678102E-2</v>
      </c>
      <c r="W6982">
        <v>9.6867193605094104E-2</v>
      </c>
      <c r="X6982">
        <v>-1.97098420444786E-3</v>
      </c>
    </row>
    <row r="6983" spans="1:24" x14ac:dyDescent="0.2">
      <c r="A6983" t="s">
        <v>7249</v>
      </c>
      <c r="B6983" t="s">
        <v>66</v>
      </c>
      <c r="C6983" t="s">
        <v>58</v>
      </c>
      <c r="D6983" t="s">
        <v>12</v>
      </c>
      <c r="E6983" t="s">
        <v>5458</v>
      </c>
      <c r="F6983" t="s">
        <v>62</v>
      </c>
      <c r="G6983" t="s">
        <v>32</v>
      </c>
      <c r="H6983" t="s">
        <v>14</v>
      </c>
      <c r="I6983">
        <v>7</v>
      </c>
      <c r="J6983">
        <v>0.61835230595923296</v>
      </c>
      <c r="K6983">
        <v>0.62137706692508199</v>
      </c>
      <c r="L6983">
        <v>-3.0247609658483601E-3</v>
      </c>
      <c r="M6983">
        <v>-4.8916466174669304E-3</v>
      </c>
      <c r="N6983">
        <v>49.254233963277898</v>
      </c>
      <c r="O6983">
        <v>55.1615220750788</v>
      </c>
      <c r="P6983">
        <v>7.3497351041225206E-2</v>
      </c>
      <c r="Q6983" s="27">
        <v>-0.123927903428664</v>
      </c>
      <c r="R6983">
        <v>-9.7248365000699097E-2</v>
      </c>
      <c r="S6983">
        <v>-4.1537372911450397E-2</v>
      </c>
      <c r="T6983">
        <v>-3.0247609658483601E-3</v>
      </c>
      <c r="U6983">
        <v>3.5487850979753599E-2</v>
      </c>
      <c r="V6983">
        <v>9.1198843069002306E-2</v>
      </c>
      <c r="W6983">
        <v>0.117878381496967</v>
      </c>
      <c r="X6983">
        <v>-2.7588914379986701E-2</v>
      </c>
    </row>
    <row r="6984" spans="1:24" x14ac:dyDescent="0.2">
      <c r="A6984" t="s">
        <v>7250</v>
      </c>
      <c r="B6984" t="s">
        <v>66</v>
      </c>
      <c r="C6984" t="s">
        <v>58</v>
      </c>
      <c r="D6984" t="s">
        <v>12</v>
      </c>
      <c r="E6984" t="s">
        <v>5458</v>
      </c>
      <c r="F6984" t="s">
        <v>62</v>
      </c>
      <c r="G6984" t="s">
        <v>32</v>
      </c>
      <c r="H6984" t="s">
        <v>14</v>
      </c>
      <c r="I6984">
        <v>8</v>
      </c>
      <c r="J6984">
        <v>0.62677280944206804</v>
      </c>
      <c r="K6984">
        <v>0.62746096103923699</v>
      </c>
      <c r="L6984">
        <v>-6.8815159716899797E-4</v>
      </c>
      <c r="M6984">
        <v>-1.0979282872554199E-3</v>
      </c>
      <c r="N6984">
        <v>48.929708359160699</v>
      </c>
      <c r="O6984">
        <v>55.1615220750788</v>
      </c>
      <c r="P6984">
        <v>7.91463645198138E-2</v>
      </c>
      <c r="Q6984" s="27">
        <v>-0.130883921232263</v>
      </c>
      <c r="R6984">
        <v>-0.10215379091156999</v>
      </c>
      <c r="S6984">
        <v>-4.2160846605551403E-2</v>
      </c>
      <c r="T6984">
        <v>-6.8815159716899797E-4</v>
      </c>
      <c r="U6984">
        <v>4.0784543411213403E-2</v>
      </c>
      <c r="V6984">
        <v>0.10077748771723199</v>
      </c>
      <c r="W6984">
        <v>0.12950761803792499</v>
      </c>
      <c r="X6984">
        <v>-7.7362609632253701E-3</v>
      </c>
    </row>
    <row r="6985" spans="1:24" x14ac:dyDescent="0.2">
      <c r="A6985" t="s">
        <v>7251</v>
      </c>
      <c r="B6985" t="s">
        <v>66</v>
      </c>
      <c r="C6985" t="s">
        <v>58</v>
      </c>
      <c r="D6985" t="s">
        <v>12</v>
      </c>
      <c r="E6985" t="s">
        <v>5458</v>
      </c>
      <c r="F6985" t="s">
        <v>62</v>
      </c>
      <c r="G6985" t="s">
        <v>32</v>
      </c>
      <c r="H6985" t="s">
        <v>14</v>
      </c>
      <c r="I6985">
        <v>9</v>
      </c>
      <c r="J6985">
        <v>0.55763216643840896</v>
      </c>
      <c r="K6985">
        <v>0.55986232209639497</v>
      </c>
      <c r="L6985">
        <v>-2.23015565798672E-3</v>
      </c>
      <c r="M6985">
        <v>-3.99933108635161E-3</v>
      </c>
      <c r="N6985">
        <v>51.592641828970699</v>
      </c>
      <c r="O6985">
        <v>55.1615220750788</v>
      </c>
      <c r="P6985">
        <v>8.3391333559054495E-2</v>
      </c>
      <c r="Q6985" s="27">
        <v>-0.13940889936263101</v>
      </c>
      <c r="R6985">
        <v>-0.10913784528069501</v>
      </c>
      <c r="S6985">
        <v>-4.5927214442931297E-2</v>
      </c>
      <c r="T6985">
        <v>-2.23015565798672E-3</v>
      </c>
      <c r="U6985">
        <v>4.1466903126957798E-2</v>
      </c>
      <c r="V6985">
        <v>0.104677533964721</v>
      </c>
      <c r="W6985">
        <v>0.13494858804665799</v>
      </c>
      <c r="X6985">
        <v>3.5541769317064903E-2</v>
      </c>
    </row>
    <row r="6986" spans="1:24" x14ac:dyDescent="0.2">
      <c r="A6986" t="s">
        <v>7281</v>
      </c>
      <c r="B6986" t="s">
        <v>66</v>
      </c>
      <c r="C6986" t="s">
        <v>58</v>
      </c>
      <c r="D6986" t="s">
        <v>12</v>
      </c>
      <c r="E6986" t="s">
        <v>5458</v>
      </c>
      <c r="F6986" t="s">
        <v>62</v>
      </c>
      <c r="G6986" t="s">
        <v>33</v>
      </c>
      <c r="H6986" t="s">
        <v>13</v>
      </c>
      <c r="I6986">
        <v>1</v>
      </c>
      <c r="J6986">
        <v>0.49696872907159401</v>
      </c>
      <c r="K6986">
        <v>0.50168883457908198</v>
      </c>
      <c r="L6986">
        <v>-4.7201055074884103E-3</v>
      </c>
      <c r="M6986">
        <v>-9.4977917751610103E-3</v>
      </c>
      <c r="N6986">
        <v>51.513730029071198</v>
      </c>
      <c r="O6986">
        <v>54.946499522135099</v>
      </c>
      <c r="P6986">
        <v>6.4748689309434504E-2</v>
      </c>
      <c r="Q6986" s="27">
        <v>-0.111231699421508</v>
      </c>
      <c r="R6986">
        <v>-8.7727925202183504E-2</v>
      </c>
      <c r="S6986">
        <v>-3.8648418705632098E-2</v>
      </c>
      <c r="T6986">
        <v>-4.7201055074884103E-3</v>
      </c>
      <c r="U6986">
        <v>2.92082076906553E-2</v>
      </c>
      <c r="V6986">
        <v>7.8287714187206703E-2</v>
      </c>
      <c r="W6986">
        <v>0.101791488406531</v>
      </c>
      <c r="X6986">
        <v>4.0769391173743397E-2</v>
      </c>
    </row>
    <row r="6987" spans="1:24" x14ac:dyDescent="0.2">
      <c r="A6987" t="s">
        <v>7263</v>
      </c>
      <c r="B6987" t="s">
        <v>66</v>
      </c>
      <c r="C6987" t="s">
        <v>58</v>
      </c>
      <c r="D6987" t="s">
        <v>12</v>
      </c>
      <c r="E6987" t="s">
        <v>5458</v>
      </c>
      <c r="F6987" t="s">
        <v>62</v>
      </c>
      <c r="G6987" t="s">
        <v>33</v>
      </c>
      <c r="H6987" t="s">
        <v>14</v>
      </c>
      <c r="I6987">
        <v>10</v>
      </c>
      <c r="J6987">
        <v>0.43194385567184801</v>
      </c>
      <c r="K6987">
        <v>0.43714547669081799</v>
      </c>
      <c r="L6987">
        <v>-5.2016210189700703E-3</v>
      </c>
      <c r="M6987">
        <v>-1.2042354464978901E-2</v>
      </c>
      <c r="N6987">
        <v>55.333967127978703</v>
      </c>
      <c r="O6987">
        <v>54.946499522135099</v>
      </c>
      <c r="P6987">
        <v>8.8234880753305295E-2</v>
      </c>
      <c r="Q6987" s="27">
        <v>-0.150347999858157</v>
      </c>
      <c r="R6987">
        <v>-0.118318738144707</v>
      </c>
      <c r="S6987">
        <v>-5.1436698533702002E-2</v>
      </c>
      <c r="T6987">
        <v>-5.2016210189700703E-3</v>
      </c>
      <c r="U6987">
        <v>4.10334564957619E-2</v>
      </c>
      <c r="V6987">
        <v>0.107915496106767</v>
      </c>
      <c r="W6987">
        <v>0.13994475782021701</v>
      </c>
      <c r="X6987">
        <v>6.5350012290953302E-2</v>
      </c>
    </row>
    <row r="6988" spans="1:24" x14ac:dyDescent="0.2">
      <c r="A6988" t="s">
        <v>7264</v>
      </c>
      <c r="B6988" t="s">
        <v>66</v>
      </c>
      <c r="C6988" t="s">
        <v>58</v>
      </c>
      <c r="D6988" t="s">
        <v>12</v>
      </c>
      <c r="E6988" t="s">
        <v>5458</v>
      </c>
      <c r="F6988" t="s">
        <v>62</v>
      </c>
      <c r="G6988" t="s">
        <v>33</v>
      </c>
      <c r="H6988" t="s">
        <v>14</v>
      </c>
      <c r="I6988">
        <v>11</v>
      </c>
      <c r="J6988">
        <v>0.37266261121619798</v>
      </c>
      <c r="K6988">
        <v>0.37616144699044701</v>
      </c>
      <c r="L6988">
        <v>-3.49883577424986E-3</v>
      </c>
      <c r="M6988">
        <v>-9.3887491498846308E-3</v>
      </c>
      <c r="N6988">
        <v>58.236262293703597</v>
      </c>
      <c r="O6988">
        <v>54.946499522135099</v>
      </c>
      <c r="P6988">
        <v>9.1903547625812501E-2</v>
      </c>
      <c r="Q6988" s="27">
        <v>-0.154680171618711</v>
      </c>
      <c r="R6988">
        <v>-0.12131918383054199</v>
      </c>
      <c r="S6988">
        <v>-5.1656294730175599E-2</v>
      </c>
      <c r="T6988">
        <v>-3.49883577424986E-3</v>
      </c>
      <c r="U6988">
        <v>4.4658623181675898E-2</v>
      </c>
      <c r="V6988">
        <v>0.114321512282042</v>
      </c>
      <c r="W6988">
        <v>0.147682500070212</v>
      </c>
      <c r="X6988">
        <v>8.6019612603817602E-2</v>
      </c>
    </row>
    <row r="6989" spans="1:24" x14ac:dyDescent="0.2">
      <c r="A6989" t="s">
        <v>7265</v>
      </c>
      <c r="B6989" t="s">
        <v>66</v>
      </c>
      <c r="C6989" t="s">
        <v>58</v>
      </c>
      <c r="D6989" t="s">
        <v>12</v>
      </c>
      <c r="E6989" t="s">
        <v>5458</v>
      </c>
      <c r="F6989" t="s">
        <v>62</v>
      </c>
      <c r="G6989" t="s">
        <v>33</v>
      </c>
      <c r="H6989" t="s">
        <v>14</v>
      </c>
      <c r="I6989">
        <v>12</v>
      </c>
      <c r="J6989">
        <v>0.34542919203368699</v>
      </c>
      <c r="K6989">
        <v>0.34944397209233402</v>
      </c>
      <c r="L6989">
        <v>-4.0147800586467297E-3</v>
      </c>
      <c r="M6989">
        <v>-1.16225847474269E-2</v>
      </c>
      <c r="N6989">
        <v>60.536969793220301</v>
      </c>
      <c r="O6989">
        <v>54.946499522135099</v>
      </c>
      <c r="P6989">
        <v>9.4866160007395506E-2</v>
      </c>
      <c r="Q6989" s="27">
        <v>-0.16006961327081201</v>
      </c>
      <c r="R6989">
        <v>-0.12563319718812799</v>
      </c>
      <c r="S6989">
        <v>-5.3724647902522002E-2</v>
      </c>
      <c r="T6989">
        <v>-4.0147800586467297E-3</v>
      </c>
      <c r="U6989">
        <v>4.5695087785228503E-2</v>
      </c>
      <c r="V6989">
        <v>0.117603637070834</v>
      </c>
      <c r="W6989">
        <v>0.15204005315351901</v>
      </c>
      <c r="X6989">
        <v>0.105526460260068</v>
      </c>
    </row>
    <row r="6990" spans="1:24" x14ac:dyDescent="0.2">
      <c r="A6990" t="s">
        <v>7266</v>
      </c>
      <c r="B6990" t="s">
        <v>66</v>
      </c>
      <c r="C6990" t="s">
        <v>58</v>
      </c>
      <c r="D6990" t="s">
        <v>12</v>
      </c>
      <c r="E6990" t="s">
        <v>5458</v>
      </c>
      <c r="F6990" t="s">
        <v>62</v>
      </c>
      <c r="G6990" t="s">
        <v>33</v>
      </c>
      <c r="H6990" t="s">
        <v>14</v>
      </c>
      <c r="I6990">
        <v>13</v>
      </c>
      <c r="J6990">
        <v>0.336739388866515</v>
      </c>
      <c r="K6990">
        <v>0.34326929203469397</v>
      </c>
      <c r="L6990">
        <v>-6.5299031681783498E-3</v>
      </c>
      <c r="M6990">
        <v>-1.9391563280311198E-2</v>
      </c>
      <c r="N6990">
        <v>62.139730250658602</v>
      </c>
      <c r="O6990">
        <v>54.946499522135099</v>
      </c>
      <c r="P6990">
        <v>9.6715459821858293E-2</v>
      </c>
      <c r="Q6990" s="27">
        <v>-0.165626834575135</v>
      </c>
      <c r="R6990">
        <v>-0.13051912265980101</v>
      </c>
      <c r="S6990">
        <v>-5.7208804114832097E-2</v>
      </c>
      <c r="T6990">
        <v>-6.5299031681783498E-3</v>
      </c>
      <c r="U6990">
        <v>4.4148997778475398E-2</v>
      </c>
      <c r="V6990">
        <v>0.117459316323444</v>
      </c>
      <c r="W6990">
        <v>0.15256702823877899</v>
      </c>
      <c r="X6990">
        <v>0.12092999083676</v>
      </c>
    </row>
    <row r="6991" spans="1:24" x14ac:dyDescent="0.2">
      <c r="A6991" t="s">
        <v>7267</v>
      </c>
      <c r="B6991" t="s">
        <v>66</v>
      </c>
      <c r="C6991" t="s">
        <v>58</v>
      </c>
      <c r="D6991" t="s">
        <v>12</v>
      </c>
      <c r="E6991" t="s">
        <v>5458</v>
      </c>
      <c r="F6991" t="s">
        <v>62</v>
      </c>
      <c r="G6991" t="s">
        <v>33</v>
      </c>
      <c r="H6991" t="s">
        <v>14</v>
      </c>
      <c r="I6991">
        <v>14</v>
      </c>
      <c r="J6991">
        <v>0.34639580800297798</v>
      </c>
      <c r="K6991">
        <v>0.34935562714728402</v>
      </c>
      <c r="L6991">
        <v>-2.9598191443059299E-3</v>
      </c>
      <c r="M6991">
        <v>-8.5446159448918195E-3</v>
      </c>
      <c r="N6991">
        <v>62.7541978120435</v>
      </c>
      <c r="O6991">
        <v>54.946499522135099</v>
      </c>
      <c r="P6991">
        <v>9.6866988958699995E-2</v>
      </c>
      <c r="Q6991" s="27">
        <v>-0.16230601598136701</v>
      </c>
      <c r="R6991">
        <v>-0.127143298989359</v>
      </c>
      <c r="S6991">
        <v>-5.3718121358664703E-2</v>
      </c>
      <c r="T6991">
        <v>-2.9598191443059299E-3</v>
      </c>
      <c r="U6991">
        <v>4.77984830700528E-2</v>
      </c>
      <c r="V6991">
        <v>0.121223660700747</v>
      </c>
      <c r="W6991">
        <v>0.15638637769275501</v>
      </c>
      <c r="X6991">
        <v>0.12186487160538199</v>
      </c>
    </row>
    <row r="6992" spans="1:24" x14ac:dyDescent="0.2">
      <c r="A6992" t="s">
        <v>7268</v>
      </c>
      <c r="B6992" t="s">
        <v>66</v>
      </c>
      <c r="C6992" t="s">
        <v>58</v>
      </c>
      <c r="D6992" t="s">
        <v>12</v>
      </c>
      <c r="E6992" t="s">
        <v>5458</v>
      </c>
      <c r="F6992" t="s">
        <v>62</v>
      </c>
      <c r="G6992" t="s">
        <v>33</v>
      </c>
      <c r="H6992" t="s">
        <v>14</v>
      </c>
      <c r="I6992">
        <v>15</v>
      </c>
      <c r="J6992">
        <v>0.37314981481197002</v>
      </c>
      <c r="K6992">
        <v>0.37299123671997098</v>
      </c>
      <c r="L6992">
        <v>1.5857809199910599E-4</v>
      </c>
      <c r="M6992">
        <v>4.2497164866345602E-4</v>
      </c>
      <c r="N6992">
        <v>62.641954752716003</v>
      </c>
      <c r="O6992">
        <v>54.946499522135099</v>
      </c>
      <c r="P6992">
        <v>9.5735937280499395E-2</v>
      </c>
      <c r="Q6992" s="27">
        <v>-0.157327038734422</v>
      </c>
      <c r="R6992">
        <v>-0.122574893501601</v>
      </c>
      <c r="S6992">
        <v>-5.0007053042982599E-2</v>
      </c>
      <c r="T6992">
        <v>1.5857809199910599E-4</v>
      </c>
      <c r="U6992">
        <v>5.0324209226980797E-2</v>
      </c>
      <c r="V6992">
        <v>0.122892049685599</v>
      </c>
      <c r="W6992">
        <v>0.15764419491842099</v>
      </c>
      <c r="X6992">
        <v>0.11687819628023501</v>
      </c>
    </row>
    <row r="6993" spans="1:24" x14ac:dyDescent="0.2">
      <c r="A6993" t="s">
        <v>7269</v>
      </c>
      <c r="B6993" t="s">
        <v>66</v>
      </c>
      <c r="C6993" t="s">
        <v>58</v>
      </c>
      <c r="D6993" t="s">
        <v>12</v>
      </c>
      <c r="E6993" t="s">
        <v>5458</v>
      </c>
      <c r="F6993" t="s">
        <v>62</v>
      </c>
      <c r="G6993" t="s">
        <v>33</v>
      </c>
      <c r="H6993" t="s">
        <v>14</v>
      </c>
      <c r="I6993">
        <v>16</v>
      </c>
      <c r="J6993">
        <v>0.44616465893805002</v>
      </c>
      <c r="K6993">
        <v>0.44349694764557102</v>
      </c>
      <c r="L6993">
        <v>2.6677112924793798E-3</v>
      </c>
      <c r="M6993">
        <v>5.9792079875375997E-3</v>
      </c>
      <c r="N6993">
        <v>62.090793022805002</v>
      </c>
      <c r="O6993">
        <v>54.946499522135099</v>
      </c>
      <c r="P6993">
        <v>9.5983314612435006E-2</v>
      </c>
      <c r="Q6993" s="27">
        <v>-0.15522484124497599</v>
      </c>
      <c r="R6993">
        <v>-0.120382898040662</v>
      </c>
      <c r="S6993">
        <v>-4.7627545564436602E-2</v>
      </c>
      <c r="T6993">
        <v>2.6677112924793798E-3</v>
      </c>
      <c r="U6993">
        <v>5.2962968149395301E-2</v>
      </c>
      <c r="V6993">
        <v>0.12571832062562099</v>
      </c>
      <c r="W6993">
        <v>0.16056026382993499</v>
      </c>
      <c r="X6993">
        <v>0.11034314581942301</v>
      </c>
    </row>
    <row r="6994" spans="1:24" x14ac:dyDescent="0.2">
      <c r="A6994" t="s">
        <v>7276</v>
      </c>
      <c r="B6994" t="s">
        <v>66</v>
      </c>
      <c r="C6994" t="s">
        <v>58</v>
      </c>
      <c r="D6994" t="s">
        <v>12</v>
      </c>
      <c r="E6994" t="s">
        <v>5458</v>
      </c>
      <c r="F6994" t="s">
        <v>62</v>
      </c>
      <c r="G6994" t="s">
        <v>33</v>
      </c>
      <c r="H6994" t="s">
        <v>15</v>
      </c>
      <c r="I6994">
        <v>17</v>
      </c>
      <c r="J6994">
        <v>0.55076930974745497</v>
      </c>
      <c r="K6994">
        <v>0.54669833082235597</v>
      </c>
      <c r="L6994">
        <v>4.0709789250992796E-3</v>
      </c>
      <c r="M6994">
        <v>7.3914411225381197E-3</v>
      </c>
      <c r="N6994">
        <v>60.974409489505597</v>
      </c>
      <c r="O6994">
        <v>54.946499522135099</v>
      </c>
      <c r="P6994">
        <v>9.7362195062961898E-2</v>
      </c>
      <c r="Q6994" s="27">
        <v>-0.15608983195347301</v>
      </c>
      <c r="R6994">
        <v>-0.120747355145618</v>
      </c>
      <c r="S6994">
        <v>-4.6946811287892701E-2</v>
      </c>
      <c r="T6994">
        <v>4.0709789250992796E-3</v>
      </c>
      <c r="U6994">
        <v>5.5088769138091298E-2</v>
      </c>
      <c r="V6994">
        <v>0.12888931299581599</v>
      </c>
      <c r="W6994">
        <v>0.16423178980367201</v>
      </c>
      <c r="X6994">
        <v>0.10561202785936399</v>
      </c>
    </row>
    <row r="6995" spans="1:24" x14ac:dyDescent="0.2">
      <c r="A6995" t="s">
        <v>7277</v>
      </c>
      <c r="B6995" t="s">
        <v>66</v>
      </c>
      <c r="C6995" t="s">
        <v>58</v>
      </c>
      <c r="D6995" t="s">
        <v>12</v>
      </c>
      <c r="E6995" t="s">
        <v>5458</v>
      </c>
      <c r="F6995" t="s">
        <v>62</v>
      </c>
      <c r="G6995" t="s">
        <v>33</v>
      </c>
      <c r="H6995" t="s">
        <v>15</v>
      </c>
      <c r="I6995">
        <v>18</v>
      </c>
      <c r="J6995">
        <v>0.71906512823083302</v>
      </c>
      <c r="K6995">
        <v>0.71672200363988803</v>
      </c>
      <c r="L6995">
        <v>2.3431245909448601E-3</v>
      </c>
      <c r="M6995">
        <v>3.2585707454758799E-3</v>
      </c>
      <c r="N6995">
        <v>58.683966457759603</v>
      </c>
      <c r="O6995">
        <v>54.946499522135099</v>
      </c>
      <c r="P6995">
        <v>0.10281498107428499</v>
      </c>
      <c r="Q6995" s="27">
        <v>-0.16678751927625399</v>
      </c>
      <c r="R6995">
        <v>-0.12946568114628901</v>
      </c>
      <c r="S6995">
        <v>-5.1531925491980497E-2</v>
      </c>
      <c r="T6995">
        <v>2.3431245909448601E-3</v>
      </c>
      <c r="U6995">
        <v>5.6218174673870198E-2</v>
      </c>
      <c r="V6995">
        <v>0.13415193032817799</v>
      </c>
      <c r="W6995">
        <v>0.17147376845814399</v>
      </c>
      <c r="X6995">
        <v>0.109603016687187</v>
      </c>
    </row>
    <row r="6996" spans="1:24" x14ac:dyDescent="0.2">
      <c r="A6996" t="s">
        <v>7278</v>
      </c>
      <c r="B6996" t="s">
        <v>66</v>
      </c>
      <c r="C6996" t="s">
        <v>58</v>
      </c>
      <c r="D6996" t="s">
        <v>12</v>
      </c>
      <c r="E6996" t="s">
        <v>5458</v>
      </c>
      <c r="F6996" t="s">
        <v>62</v>
      </c>
      <c r="G6996" t="s">
        <v>33</v>
      </c>
      <c r="H6996" t="s">
        <v>15</v>
      </c>
      <c r="I6996">
        <v>19</v>
      </c>
      <c r="J6996">
        <v>0.85056529412857496</v>
      </c>
      <c r="K6996">
        <v>0.85028067560737397</v>
      </c>
      <c r="L6996">
        <v>2.8461852120103501E-4</v>
      </c>
      <c r="M6996">
        <v>3.3462277754071001E-4</v>
      </c>
      <c r="N6996">
        <v>56.178863345090903</v>
      </c>
      <c r="O6996">
        <v>54.946499522135099</v>
      </c>
      <c r="P6996">
        <v>0.103324285939352</v>
      </c>
      <c r="Q6996" s="27">
        <v>-0.16968383184903199</v>
      </c>
      <c r="R6996">
        <v>-0.13217711605304799</v>
      </c>
      <c r="S6996">
        <v>-5.3857307311019301E-2</v>
      </c>
      <c r="T6996">
        <v>2.8461852120103501E-4</v>
      </c>
      <c r="U6996">
        <v>5.4426544353421299E-2</v>
      </c>
      <c r="V6996">
        <v>0.13274635309544999</v>
      </c>
      <c r="W6996">
        <v>0.17025306889143499</v>
      </c>
      <c r="X6996">
        <v>0.10425941031661499</v>
      </c>
    </row>
    <row r="6997" spans="1:24" x14ac:dyDescent="0.2">
      <c r="A6997" t="s">
        <v>7282</v>
      </c>
      <c r="B6997" t="s">
        <v>66</v>
      </c>
      <c r="C6997" t="s">
        <v>58</v>
      </c>
      <c r="D6997" t="s">
        <v>12</v>
      </c>
      <c r="E6997" t="s">
        <v>5458</v>
      </c>
      <c r="F6997" t="s">
        <v>62</v>
      </c>
      <c r="G6997" t="s">
        <v>33</v>
      </c>
      <c r="H6997" t="s">
        <v>13</v>
      </c>
      <c r="I6997">
        <v>2</v>
      </c>
      <c r="J6997">
        <v>0.46142613865128301</v>
      </c>
      <c r="K6997">
        <v>0.46596433837127399</v>
      </c>
      <c r="L6997">
        <v>-4.5381997199908696E-3</v>
      </c>
      <c r="M6997">
        <v>-9.8351596059462892E-3</v>
      </c>
      <c r="N6997">
        <v>51.058437977520697</v>
      </c>
      <c r="O6997">
        <v>54.946499522135099</v>
      </c>
      <c r="P6997">
        <v>5.9315986987192801E-2</v>
      </c>
      <c r="Q6997" s="27">
        <v>-0.102112998313923</v>
      </c>
      <c r="R6997">
        <v>-8.0581295037572095E-2</v>
      </c>
      <c r="S6997">
        <v>-3.5619776901279897E-2</v>
      </c>
      <c r="T6997">
        <v>-4.5381997199908696E-3</v>
      </c>
      <c r="U6997">
        <v>2.6543377461298201E-2</v>
      </c>
      <c r="V6997">
        <v>7.1504895597590296E-2</v>
      </c>
      <c r="W6997">
        <v>9.3036598873941306E-2</v>
      </c>
      <c r="X6997">
        <v>3.3896688141600302E-2</v>
      </c>
    </row>
    <row r="6998" spans="1:24" x14ac:dyDescent="0.2">
      <c r="A6998" t="s">
        <v>7279</v>
      </c>
      <c r="B6998" t="s">
        <v>66</v>
      </c>
      <c r="C6998" t="s">
        <v>58</v>
      </c>
      <c r="D6998" t="s">
        <v>12</v>
      </c>
      <c r="E6998" t="s">
        <v>5458</v>
      </c>
      <c r="F6998" t="s">
        <v>62</v>
      </c>
      <c r="G6998" t="s">
        <v>33</v>
      </c>
      <c r="H6998" t="s">
        <v>15</v>
      </c>
      <c r="I6998">
        <v>20</v>
      </c>
      <c r="J6998">
        <v>0.85980487356957902</v>
      </c>
      <c r="K6998">
        <v>0.86109297881269398</v>
      </c>
      <c r="L6998">
        <v>-1.2881052431143001E-3</v>
      </c>
      <c r="M6998">
        <v>-1.4981367083517199E-3</v>
      </c>
      <c r="N6998">
        <v>54.803409044013797</v>
      </c>
      <c r="O6998">
        <v>54.946499522135099</v>
      </c>
      <c r="P6998">
        <v>9.9793264481899596E-2</v>
      </c>
      <c r="Q6998" s="27">
        <v>-0.16544802531583899</v>
      </c>
      <c r="R6998">
        <v>-0.12922307030891</v>
      </c>
      <c r="S6998">
        <v>-5.3579775831629699E-2</v>
      </c>
      <c r="T6998">
        <v>-1.2881052431143001E-3</v>
      </c>
      <c r="U6998">
        <v>5.1003565345401097E-2</v>
      </c>
      <c r="V6998">
        <v>0.12664685982268101</v>
      </c>
      <c r="W6998">
        <v>0.16287181482961</v>
      </c>
      <c r="X6998">
        <v>8.1553245928723303E-2</v>
      </c>
    </row>
    <row r="6999" spans="1:24" x14ac:dyDescent="0.2">
      <c r="A6999" t="s">
        <v>7280</v>
      </c>
      <c r="B6999" t="s">
        <v>66</v>
      </c>
      <c r="C6999" t="s">
        <v>58</v>
      </c>
      <c r="D6999" t="s">
        <v>12</v>
      </c>
      <c r="E6999" t="s">
        <v>5458</v>
      </c>
      <c r="F6999" t="s">
        <v>62</v>
      </c>
      <c r="G6999" t="s">
        <v>33</v>
      </c>
      <c r="H6999" t="s">
        <v>15</v>
      </c>
      <c r="I6999">
        <v>21</v>
      </c>
      <c r="J6999">
        <v>0.83136896503397595</v>
      </c>
      <c r="K6999">
        <v>0.83474937513091496</v>
      </c>
      <c r="L6999">
        <v>-3.3804100969387699E-3</v>
      </c>
      <c r="M6999">
        <v>-4.0660768432709297E-3</v>
      </c>
      <c r="N6999">
        <v>53.652742020592399</v>
      </c>
      <c r="O6999">
        <v>54.946499522135099</v>
      </c>
      <c r="P6999">
        <v>9.6383120069029798E-2</v>
      </c>
      <c r="Q6999" s="27">
        <v>-0.161930642610493</v>
      </c>
      <c r="R6999">
        <v>-0.12694357002543499</v>
      </c>
      <c r="S6999">
        <v>-5.38851650131104E-2</v>
      </c>
      <c r="T6999">
        <v>-3.3804100969387699E-3</v>
      </c>
      <c r="U6999">
        <v>4.7124344819232902E-2</v>
      </c>
      <c r="V6999">
        <v>0.120182749831557</v>
      </c>
      <c r="W6999">
        <v>0.15516982241661501</v>
      </c>
      <c r="X6999">
        <v>5.7013771189561802E-2</v>
      </c>
    </row>
    <row r="7000" spans="1:24" x14ac:dyDescent="0.2">
      <c r="A7000" t="s">
        <v>7270</v>
      </c>
      <c r="B7000" t="s">
        <v>66</v>
      </c>
      <c r="C7000" t="s">
        <v>58</v>
      </c>
      <c r="D7000" t="s">
        <v>12</v>
      </c>
      <c r="E7000" t="s">
        <v>5458</v>
      </c>
      <c r="F7000" t="s">
        <v>62</v>
      </c>
      <c r="G7000" t="s">
        <v>33</v>
      </c>
      <c r="H7000" t="s">
        <v>14</v>
      </c>
      <c r="I7000">
        <v>22</v>
      </c>
      <c r="J7000">
        <v>0.76532329801092103</v>
      </c>
      <c r="K7000">
        <v>0.77114359313832503</v>
      </c>
      <c r="L7000">
        <v>-5.8202951274031996E-3</v>
      </c>
      <c r="M7000">
        <v>-7.6050149558104102E-3</v>
      </c>
      <c r="N7000">
        <v>52.726186737310897</v>
      </c>
      <c r="O7000">
        <v>54.946499522135099</v>
      </c>
      <c r="P7000">
        <v>9.0823874737507401E-2</v>
      </c>
      <c r="Q7000" s="27">
        <v>-0.155225569070603</v>
      </c>
      <c r="R7000">
        <v>-0.122256502540888</v>
      </c>
      <c r="S7000">
        <v>-5.3412005489857098E-2</v>
      </c>
      <c r="T7000">
        <v>-5.8202951274031996E-3</v>
      </c>
      <c r="U7000">
        <v>4.17714152350507E-2</v>
      </c>
      <c r="V7000">
        <v>0.110615912286081</v>
      </c>
      <c r="W7000">
        <v>0.14358497881579599</v>
      </c>
      <c r="X7000">
        <v>4.4734907710081699E-2</v>
      </c>
    </row>
    <row r="7001" spans="1:24" x14ac:dyDescent="0.2">
      <c r="A7001" t="s">
        <v>7271</v>
      </c>
      <c r="B7001" t="s">
        <v>66</v>
      </c>
      <c r="C7001" t="s">
        <v>58</v>
      </c>
      <c r="D7001" t="s">
        <v>12</v>
      </c>
      <c r="E7001" t="s">
        <v>5458</v>
      </c>
      <c r="F7001" t="s">
        <v>62</v>
      </c>
      <c r="G7001" t="s">
        <v>33</v>
      </c>
      <c r="H7001" t="s">
        <v>14</v>
      </c>
      <c r="I7001">
        <v>23</v>
      </c>
      <c r="J7001">
        <v>0.66317002567465899</v>
      </c>
      <c r="K7001">
        <v>0.66924830637685895</v>
      </c>
      <c r="L7001">
        <v>-6.0782807021999797E-3</v>
      </c>
      <c r="M7001">
        <v>-9.1654937148529896E-3</v>
      </c>
      <c r="N7001">
        <v>51.914310707355</v>
      </c>
      <c r="O7001">
        <v>54.946499522135099</v>
      </c>
      <c r="P7001">
        <v>8.3014127580216104E-2</v>
      </c>
      <c r="Q7001" s="27">
        <v>-0.14263652057165499</v>
      </c>
      <c r="R7001">
        <v>-0.112502392260037</v>
      </c>
      <c r="S7001">
        <v>-4.9577683554233198E-2</v>
      </c>
      <c r="T7001">
        <v>-6.0782807021999797E-3</v>
      </c>
      <c r="U7001">
        <v>3.74211221498333E-2</v>
      </c>
      <c r="V7001">
        <v>0.100345830855637</v>
      </c>
      <c r="W7001">
        <v>0.13047995916725599</v>
      </c>
      <c r="X7001">
        <v>4.5898301191761998E-2</v>
      </c>
    </row>
    <row r="7002" spans="1:24" x14ac:dyDescent="0.2">
      <c r="A7002" t="s">
        <v>7272</v>
      </c>
      <c r="B7002" t="s">
        <v>66</v>
      </c>
      <c r="C7002" t="s">
        <v>58</v>
      </c>
      <c r="D7002" t="s">
        <v>12</v>
      </c>
      <c r="E7002" t="s">
        <v>5458</v>
      </c>
      <c r="F7002" t="s">
        <v>62</v>
      </c>
      <c r="G7002" t="s">
        <v>33</v>
      </c>
      <c r="H7002" t="s">
        <v>14</v>
      </c>
      <c r="I7002">
        <v>24</v>
      </c>
      <c r="J7002">
        <v>0.56447851057869403</v>
      </c>
      <c r="K7002">
        <v>0.57077972449227299</v>
      </c>
      <c r="L7002">
        <v>-6.3012139135797699E-3</v>
      </c>
      <c r="M7002">
        <v>-1.11628942386485E-2</v>
      </c>
      <c r="N7002">
        <v>51.466777059769598</v>
      </c>
      <c r="O7002">
        <v>54.946499522135099</v>
      </c>
      <c r="P7002">
        <v>7.4249824513157994E-2</v>
      </c>
      <c r="Q7002" s="27">
        <v>-0.128442175237725</v>
      </c>
      <c r="R7002">
        <v>-0.10148948893944799</v>
      </c>
      <c r="S7002">
        <v>-4.5208121958474602E-2</v>
      </c>
      <c r="T7002">
        <v>-6.3012139135797699E-3</v>
      </c>
      <c r="U7002">
        <v>3.2605694131314998E-2</v>
      </c>
      <c r="V7002">
        <v>8.8887061112288807E-2</v>
      </c>
      <c r="W7002">
        <v>0.11583974741056501</v>
      </c>
      <c r="X7002">
        <v>4.6299696741985398E-2</v>
      </c>
    </row>
    <row r="7003" spans="1:24" x14ac:dyDescent="0.2">
      <c r="A7003" t="s">
        <v>7283</v>
      </c>
      <c r="B7003" t="s">
        <v>66</v>
      </c>
      <c r="C7003" t="s">
        <v>58</v>
      </c>
      <c r="D7003" t="s">
        <v>12</v>
      </c>
      <c r="E7003" t="s">
        <v>5458</v>
      </c>
      <c r="F7003" t="s">
        <v>62</v>
      </c>
      <c r="G7003" t="s">
        <v>33</v>
      </c>
      <c r="H7003" t="s">
        <v>13</v>
      </c>
      <c r="I7003">
        <v>3</v>
      </c>
      <c r="J7003">
        <v>0.44454301351384001</v>
      </c>
      <c r="K7003">
        <v>0.45175396366524601</v>
      </c>
      <c r="L7003">
        <v>-7.2109501514055797E-3</v>
      </c>
      <c r="M7003">
        <v>-1.62210403317498E-2</v>
      </c>
      <c r="N7003">
        <v>50.286685246813498</v>
      </c>
      <c r="O7003">
        <v>54.946499522135099</v>
      </c>
      <c r="P7003">
        <v>5.5927486609505098E-2</v>
      </c>
      <c r="Q7003" s="27">
        <v>-9.9211665624041406E-2</v>
      </c>
      <c r="R7003">
        <v>-7.8909987984791097E-2</v>
      </c>
      <c r="S7003">
        <v>-3.6516953134786201E-2</v>
      </c>
      <c r="T7003">
        <v>-7.2109501514055797E-3</v>
      </c>
      <c r="U7003">
        <v>2.20950528319751E-2</v>
      </c>
      <c r="V7003">
        <v>6.448808768198E-2</v>
      </c>
      <c r="W7003">
        <v>8.4789765321230295E-2</v>
      </c>
      <c r="X7003">
        <v>2.7646804900105501E-2</v>
      </c>
    </row>
    <row r="7004" spans="1:24" x14ac:dyDescent="0.2">
      <c r="A7004" t="s">
        <v>7284</v>
      </c>
      <c r="B7004" t="s">
        <v>66</v>
      </c>
      <c r="C7004" t="s">
        <v>58</v>
      </c>
      <c r="D7004" t="s">
        <v>12</v>
      </c>
      <c r="E7004" t="s">
        <v>5458</v>
      </c>
      <c r="F7004" t="s">
        <v>62</v>
      </c>
      <c r="G7004" t="s">
        <v>33</v>
      </c>
      <c r="H7004" t="s">
        <v>13</v>
      </c>
      <c r="I7004">
        <v>4</v>
      </c>
      <c r="J7004">
        <v>0.442164431505296</v>
      </c>
      <c r="K7004">
        <v>0.44811580411595697</v>
      </c>
      <c r="L7004">
        <v>-5.9513726106614701E-3</v>
      </c>
      <c r="M7004">
        <v>-1.34596367021217E-2</v>
      </c>
      <c r="N7004">
        <v>50.020630293823203</v>
      </c>
      <c r="O7004">
        <v>54.946499522135099</v>
      </c>
      <c r="P7004">
        <v>5.4515955745354103E-2</v>
      </c>
      <c r="Q7004" s="27">
        <v>-9.5630119811768999E-2</v>
      </c>
      <c r="R7004">
        <v>-7.5840827876205399E-2</v>
      </c>
      <c r="S7004">
        <v>-3.4517733421227E-2</v>
      </c>
      <c r="T7004">
        <v>-5.9513726106614701E-3</v>
      </c>
      <c r="U7004">
        <v>2.2614988199904099E-2</v>
      </c>
      <c r="V7004">
        <v>6.3938082654882503E-2</v>
      </c>
      <c r="W7004">
        <v>8.3727374590446005E-2</v>
      </c>
      <c r="X7004">
        <v>2.2363165696047099E-2</v>
      </c>
    </row>
    <row r="7005" spans="1:24" x14ac:dyDescent="0.2">
      <c r="A7005" t="s">
        <v>7285</v>
      </c>
      <c r="B7005" t="s">
        <v>66</v>
      </c>
      <c r="C7005" t="s">
        <v>58</v>
      </c>
      <c r="D7005" t="s">
        <v>12</v>
      </c>
      <c r="E7005" t="s">
        <v>5458</v>
      </c>
      <c r="F7005" t="s">
        <v>62</v>
      </c>
      <c r="G7005" t="s">
        <v>33</v>
      </c>
      <c r="H7005" t="s">
        <v>13</v>
      </c>
      <c r="I7005">
        <v>5</v>
      </c>
      <c r="J7005">
        <v>0.46135931541569197</v>
      </c>
      <c r="K7005">
        <v>0.46896349409076099</v>
      </c>
      <c r="L7005">
        <v>-7.6041786750695398E-3</v>
      </c>
      <c r="M7005">
        <v>-1.6482117995640901E-2</v>
      </c>
      <c r="N7005">
        <v>49.528503385120999</v>
      </c>
      <c r="O7005">
        <v>54.946499522135099</v>
      </c>
      <c r="P7005">
        <v>5.5481809918634002E-2</v>
      </c>
      <c r="Q7005" s="27">
        <v>-9.8871755991222401E-2</v>
      </c>
      <c r="R7005">
        <v>-7.8731858990758297E-2</v>
      </c>
      <c r="S7005">
        <v>-3.6676647072433698E-2</v>
      </c>
      <c r="T7005">
        <v>-7.6041786750695398E-3</v>
      </c>
      <c r="U7005">
        <v>2.1468289722294701E-2</v>
      </c>
      <c r="V7005">
        <v>6.3523501640619207E-2</v>
      </c>
      <c r="W7005">
        <v>8.3663398641083297E-2</v>
      </c>
      <c r="X7005">
        <v>1.4106042010719201E-2</v>
      </c>
    </row>
    <row r="7006" spans="1:24" x14ac:dyDescent="0.2">
      <c r="A7006" t="s">
        <v>7286</v>
      </c>
      <c r="B7006" t="s">
        <v>66</v>
      </c>
      <c r="C7006" t="s">
        <v>58</v>
      </c>
      <c r="D7006" t="s">
        <v>12</v>
      </c>
      <c r="E7006" t="s">
        <v>5458</v>
      </c>
      <c r="F7006" t="s">
        <v>62</v>
      </c>
      <c r="G7006" t="s">
        <v>33</v>
      </c>
      <c r="H7006" t="s">
        <v>13</v>
      </c>
      <c r="I7006">
        <v>6</v>
      </c>
      <c r="J7006">
        <v>0.525781052733723</v>
      </c>
      <c r="K7006">
        <v>0.533656983064285</v>
      </c>
      <c r="L7006">
        <v>-7.8759303305623203E-3</v>
      </c>
      <c r="M7006">
        <v>-1.4979486783733601E-2</v>
      </c>
      <c r="N7006">
        <v>48.822970223107497</v>
      </c>
      <c r="O7006">
        <v>54.946499522135099</v>
      </c>
      <c r="P7006">
        <v>6.1637631821959298E-2</v>
      </c>
      <c r="Q7006" s="27">
        <v>-0.109269834677685</v>
      </c>
      <c r="R7006">
        <v>-8.6895374326314195E-2</v>
      </c>
      <c r="S7006">
        <v>-4.0174049405269002E-2</v>
      </c>
      <c r="T7006">
        <v>-7.8759303305623203E-3</v>
      </c>
      <c r="U7006">
        <v>2.44221887441444E-2</v>
      </c>
      <c r="V7006">
        <v>7.1143513665189603E-2</v>
      </c>
      <c r="W7006">
        <v>9.3517974016560798E-2</v>
      </c>
      <c r="X7006">
        <v>-1.9709496735874099E-3</v>
      </c>
    </row>
    <row r="7007" spans="1:24" x14ac:dyDescent="0.2">
      <c r="A7007" t="s">
        <v>7273</v>
      </c>
      <c r="B7007" t="s">
        <v>66</v>
      </c>
      <c r="C7007" t="s">
        <v>58</v>
      </c>
      <c r="D7007" t="s">
        <v>12</v>
      </c>
      <c r="E7007" t="s">
        <v>5458</v>
      </c>
      <c r="F7007" t="s">
        <v>62</v>
      </c>
      <c r="G7007" t="s">
        <v>33</v>
      </c>
      <c r="H7007" t="s">
        <v>14</v>
      </c>
      <c r="I7007">
        <v>7</v>
      </c>
      <c r="J7007">
        <v>0.62951297484860202</v>
      </c>
      <c r="K7007" s="1">
        <v>0.63327283165364301</v>
      </c>
      <c r="L7007">
        <v>-3.7598568050404798E-3</v>
      </c>
      <c r="M7007">
        <v>-5.9726438616213096E-3</v>
      </c>
      <c r="N7007">
        <v>48.413337331161102</v>
      </c>
      <c r="O7007">
        <v>54.946499522135099</v>
      </c>
      <c r="P7007">
        <v>7.35087697391585E-2</v>
      </c>
      <c r="Q7007" s="27">
        <v>-0.12468178302595601</v>
      </c>
      <c r="R7007">
        <v>-9.7998099610641695E-2</v>
      </c>
      <c r="S7007">
        <v>-4.2278452148359499E-2</v>
      </c>
      <c r="T7007">
        <v>-3.7598568050404798E-3</v>
      </c>
      <c r="U7007">
        <v>3.47587385382786E-2</v>
      </c>
      <c r="V7007">
        <v>9.0478386000560698E-2</v>
      </c>
      <c r="W7007">
        <v>0.11716206941587499</v>
      </c>
      <c r="X7007">
        <v>-2.75888686614752E-2</v>
      </c>
    </row>
    <row r="7008" spans="1:24" x14ac:dyDescent="0.2">
      <c r="A7008" t="s">
        <v>7274</v>
      </c>
      <c r="B7008" t="s">
        <v>66</v>
      </c>
      <c r="C7008" t="s">
        <v>58</v>
      </c>
      <c r="D7008" t="s">
        <v>12</v>
      </c>
      <c r="E7008" t="s">
        <v>5458</v>
      </c>
      <c r="F7008" t="s">
        <v>62</v>
      </c>
      <c r="G7008" t="s">
        <v>33</v>
      </c>
      <c r="H7008" t="s">
        <v>14</v>
      </c>
      <c r="I7008">
        <v>8</v>
      </c>
      <c r="J7008">
        <v>0.61259451813936905</v>
      </c>
      <c r="K7008">
        <v>0.61713290643906604</v>
      </c>
      <c r="L7008">
        <v>-4.5383882996969001E-3</v>
      </c>
      <c r="M7008">
        <v>-7.4084703099879601E-3</v>
      </c>
      <c r="N7008">
        <v>48.311579763736098</v>
      </c>
      <c r="O7008">
        <v>54.946499522135099</v>
      </c>
      <c r="P7008">
        <v>7.9145815861214497E-2</v>
      </c>
      <c r="Q7008" s="27">
        <v>-0.134733255391395</v>
      </c>
      <c r="R7008">
        <v>-0.106003324233774</v>
      </c>
      <c r="S7008">
        <v>-4.6010795810973303E-2</v>
      </c>
      <c r="T7008">
        <v>-4.5383882996969001E-3</v>
      </c>
      <c r="U7008">
        <v>3.6934019211579502E-2</v>
      </c>
      <c r="V7008">
        <v>9.6926547634380106E-2</v>
      </c>
      <c r="W7008">
        <v>0.12565647879200101</v>
      </c>
      <c r="X7008">
        <v>-7.7362757292523598E-3</v>
      </c>
    </row>
    <row r="7009" spans="1:24" x14ac:dyDescent="0.2">
      <c r="A7009" t="s">
        <v>7275</v>
      </c>
      <c r="B7009" t="s">
        <v>66</v>
      </c>
      <c r="C7009" t="s">
        <v>58</v>
      </c>
      <c r="D7009" t="s">
        <v>12</v>
      </c>
      <c r="E7009" t="s">
        <v>5458</v>
      </c>
      <c r="F7009" t="s">
        <v>62</v>
      </c>
      <c r="G7009" t="s">
        <v>33</v>
      </c>
      <c r="H7009" t="s">
        <v>14</v>
      </c>
      <c r="I7009">
        <v>9</v>
      </c>
      <c r="J7009">
        <v>0.51265476895865303</v>
      </c>
      <c r="K7009">
        <v>0.51477109176163205</v>
      </c>
      <c r="L7009">
        <v>-2.1163228029786301E-3</v>
      </c>
      <c r="M7009">
        <v>-4.1281636905036098E-3</v>
      </c>
      <c r="N7009">
        <v>51.426333083310098</v>
      </c>
      <c r="O7009">
        <v>54.946499522135099</v>
      </c>
      <c r="P7009">
        <v>8.3388004098733301E-2</v>
      </c>
      <c r="Q7009" s="27">
        <v>-0.139289589545395</v>
      </c>
      <c r="R7009">
        <v>-0.109019744057555</v>
      </c>
      <c r="S7009">
        <v>-4.5811636950714898E-2</v>
      </c>
      <c r="T7009">
        <v>-2.1163228029786301E-3</v>
      </c>
      <c r="U7009">
        <v>4.15789913447576E-2</v>
      </c>
      <c r="V7009">
        <v>0.104787098451597</v>
      </c>
      <c r="W7009">
        <v>0.13505694393943801</v>
      </c>
      <c r="X7009">
        <v>3.5541784559685097E-2</v>
      </c>
    </row>
    <row r="7010" spans="1:24" x14ac:dyDescent="0.2">
      <c r="A7010" t="s">
        <v>7305</v>
      </c>
      <c r="B7010" t="s">
        <v>66</v>
      </c>
      <c r="C7010" t="s">
        <v>58</v>
      </c>
      <c r="D7010" t="s">
        <v>12</v>
      </c>
      <c r="E7010" t="s">
        <v>5458</v>
      </c>
      <c r="F7010" t="s">
        <v>62</v>
      </c>
      <c r="G7010" t="s">
        <v>29</v>
      </c>
      <c r="H7010" t="s">
        <v>13</v>
      </c>
      <c r="I7010">
        <v>1</v>
      </c>
      <c r="J7010">
        <v>0.48569537345324598</v>
      </c>
      <c r="K7010">
        <v>0.48998394314215399</v>
      </c>
      <c r="L7010">
        <v>-4.2885696889077996E-3</v>
      </c>
      <c r="M7010">
        <v>-8.8297519871694298E-3</v>
      </c>
      <c r="N7010">
        <v>51.9315149493912</v>
      </c>
      <c r="O7010">
        <v>57.884301049727497</v>
      </c>
      <c r="P7010">
        <v>6.4751297704078906E-2</v>
      </c>
      <c r="Q7010" s="27">
        <v>-0.110804454412118</v>
      </c>
      <c r="R7010">
        <v>-8.7299733345537006E-2</v>
      </c>
      <c r="S7010">
        <v>-3.8218249685845203E-2</v>
      </c>
      <c r="T7010">
        <v>-4.2885696889077996E-3</v>
      </c>
      <c r="U7010">
        <v>2.96411103080296E-2</v>
      </c>
      <c r="V7010">
        <v>7.8722593967721397E-2</v>
      </c>
      <c r="W7010">
        <v>0.102227315034302</v>
      </c>
      <c r="X7010">
        <v>4.0769397405690799E-2</v>
      </c>
    </row>
    <row r="7011" spans="1:24" x14ac:dyDescent="0.2">
      <c r="A7011" t="s">
        <v>7287</v>
      </c>
      <c r="B7011" t="s">
        <v>66</v>
      </c>
      <c r="C7011" t="s">
        <v>58</v>
      </c>
      <c r="D7011" t="s">
        <v>12</v>
      </c>
      <c r="E7011" t="s">
        <v>5458</v>
      </c>
      <c r="F7011" t="s">
        <v>62</v>
      </c>
      <c r="G7011" t="s">
        <v>29</v>
      </c>
      <c r="H7011" t="s">
        <v>14</v>
      </c>
      <c r="I7011">
        <v>10</v>
      </c>
      <c r="J7011">
        <v>0.44973411451272899</v>
      </c>
      <c r="K7011">
        <v>0.45442928921085701</v>
      </c>
      <c r="L7011">
        <v>-4.69517469812771E-3</v>
      </c>
      <c r="M7011">
        <v>-1.04398900297229E-2</v>
      </c>
      <c r="N7011">
        <v>58.576382080230402</v>
      </c>
      <c r="O7011">
        <v>57.884301049727497</v>
      </c>
      <c r="P7011">
        <v>8.8217102709590794E-2</v>
      </c>
      <c r="Q7011" s="27">
        <v>-0.14981230865540501</v>
      </c>
      <c r="R7011">
        <v>-0.11778950037182299</v>
      </c>
      <c r="S7011">
        <v>-5.0920936517953298E-2</v>
      </c>
      <c r="T7011">
        <v>-4.69517469812771E-3</v>
      </c>
      <c r="U7011">
        <v>4.1530587121697903E-2</v>
      </c>
      <c r="V7011">
        <v>0.108399150975568</v>
      </c>
      <c r="W7011">
        <v>0.14042195925914899</v>
      </c>
      <c r="X7011">
        <v>6.5349786401016005E-2</v>
      </c>
    </row>
    <row r="7012" spans="1:24" x14ac:dyDescent="0.2">
      <c r="A7012" t="s">
        <v>7288</v>
      </c>
      <c r="B7012" t="s">
        <v>66</v>
      </c>
      <c r="C7012" t="s">
        <v>58</v>
      </c>
      <c r="D7012" t="s">
        <v>12</v>
      </c>
      <c r="E7012" t="s">
        <v>5458</v>
      </c>
      <c r="F7012" t="s">
        <v>62</v>
      </c>
      <c r="G7012" t="s">
        <v>29</v>
      </c>
      <c r="H7012" t="s">
        <v>14</v>
      </c>
      <c r="I7012">
        <v>11</v>
      </c>
      <c r="J7012">
        <v>0.39223501037206798</v>
      </c>
      <c r="K7012">
        <v>0.39525845908480001</v>
      </c>
      <c r="L7012">
        <v>-3.0234487127321998E-3</v>
      </c>
      <c r="M7012">
        <v>-7.7082581431581199E-3</v>
      </c>
      <c r="N7012">
        <v>62.746195367577002</v>
      </c>
      <c r="O7012">
        <v>57.884301049727497</v>
      </c>
      <c r="P7012">
        <v>9.1883699175830405E-2</v>
      </c>
      <c r="Q7012" s="27">
        <v>-0.15417213385697301</v>
      </c>
      <c r="R7012">
        <v>-0.12081835105614699</v>
      </c>
      <c r="S7012">
        <v>-5.1170507080867303E-2</v>
      </c>
      <c r="T7012">
        <v>-3.0234487127321998E-3</v>
      </c>
      <c r="U7012">
        <v>4.5123609655402901E-2</v>
      </c>
      <c r="V7012">
        <v>0.114771453630682</v>
      </c>
      <c r="W7012">
        <v>0.14812523643150899</v>
      </c>
      <c r="X7012">
        <v>8.6019430543681802E-2</v>
      </c>
    </row>
    <row r="7013" spans="1:24" x14ac:dyDescent="0.2">
      <c r="A7013" t="s">
        <v>7289</v>
      </c>
      <c r="B7013" t="s">
        <v>66</v>
      </c>
      <c r="C7013" t="s">
        <v>58</v>
      </c>
      <c r="D7013" t="s">
        <v>12</v>
      </c>
      <c r="E7013" t="s">
        <v>5458</v>
      </c>
      <c r="F7013" t="s">
        <v>62</v>
      </c>
      <c r="G7013" t="s">
        <v>29</v>
      </c>
      <c r="H7013" t="s">
        <v>14</v>
      </c>
      <c r="I7013">
        <v>12</v>
      </c>
      <c r="J7013">
        <v>0.35557419129079398</v>
      </c>
      <c r="K7013">
        <v>0.35749964755839497</v>
      </c>
      <c r="L7013">
        <v>-1.9254562676012501E-3</v>
      </c>
      <c r="M7013">
        <v>-5.4150619329584098E-3</v>
      </c>
      <c r="N7013">
        <v>66.2453189989035</v>
      </c>
      <c r="O7013">
        <v>57.884301049727497</v>
      </c>
      <c r="P7013">
        <v>9.4854072150228702E-2</v>
      </c>
      <c r="Q7013" s="27">
        <v>-0.15796040495472699</v>
      </c>
      <c r="R7013">
        <v>-0.123528376764194</v>
      </c>
      <c r="S7013">
        <v>-5.1628990074321097E-2</v>
      </c>
      <c r="T7013">
        <v>-1.9254562676012501E-3</v>
      </c>
      <c r="U7013">
        <v>4.7778077539118599E-2</v>
      </c>
      <c r="V7013">
        <v>0.119677464228992</v>
      </c>
      <c r="W7013">
        <v>0.15410949241952501</v>
      </c>
      <c r="X7013">
        <v>0.105526350542792</v>
      </c>
    </row>
    <row r="7014" spans="1:24" x14ac:dyDescent="0.2">
      <c r="A7014" t="s">
        <v>7290</v>
      </c>
      <c r="B7014" t="s">
        <v>66</v>
      </c>
      <c r="C7014" t="s">
        <v>58</v>
      </c>
      <c r="D7014" t="s">
        <v>12</v>
      </c>
      <c r="E7014" t="s">
        <v>5458</v>
      </c>
      <c r="F7014" t="s">
        <v>62</v>
      </c>
      <c r="G7014" t="s">
        <v>29</v>
      </c>
      <c r="H7014" t="s">
        <v>14</v>
      </c>
      <c r="I7014">
        <v>13</v>
      </c>
      <c r="J7014">
        <v>0.34958120721320601</v>
      </c>
      <c r="K7014">
        <v>0.35348554941645599</v>
      </c>
      <c r="L7014">
        <v>-3.90434220325052E-3</v>
      </c>
      <c r="M7014">
        <v>-1.1168627267967799E-2</v>
      </c>
      <c r="N7014" s="1">
        <v>68.357868627438194</v>
      </c>
      <c r="O7014">
        <v>57.884301049727497</v>
      </c>
      <c r="P7014" s="1">
        <v>9.67068908737726E-2</v>
      </c>
      <c r="Q7014" s="27">
        <v>-0.162987177690606</v>
      </c>
      <c r="R7014">
        <v>-0.127882576303427</v>
      </c>
      <c r="S7014">
        <v>-5.4578753021107401E-2</v>
      </c>
      <c r="T7014" s="1">
        <v>-3.90434220325052E-3</v>
      </c>
      <c r="U7014">
        <v>4.6770068614606301E-2</v>
      </c>
      <c r="V7014" s="1">
        <v>0.12007389189692599</v>
      </c>
      <c r="W7014">
        <v>0.15517849328410499</v>
      </c>
      <c r="X7014">
        <v>0.120929895834853</v>
      </c>
    </row>
    <row r="7015" spans="1:24" x14ac:dyDescent="0.2">
      <c r="A7015" t="s">
        <v>7291</v>
      </c>
      <c r="B7015" t="s">
        <v>66</v>
      </c>
      <c r="C7015" t="s">
        <v>58</v>
      </c>
      <c r="D7015" t="s">
        <v>12</v>
      </c>
      <c r="E7015" t="s">
        <v>5458</v>
      </c>
      <c r="F7015" t="s">
        <v>62</v>
      </c>
      <c r="G7015" t="s">
        <v>29</v>
      </c>
      <c r="H7015" t="s">
        <v>14</v>
      </c>
      <c r="I7015">
        <v>14</v>
      </c>
      <c r="J7015">
        <v>0.36471227793835798</v>
      </c>
      <c r="K7015">
        <v>0.36645608680450698</v>
      </c>
      <c r="L7015">
        <v>-1.74380886614946E-3</v>
      </c>
      <c r="M7015">
        <v>-4.78132756047273E-3</v>
      </c>
      <c r="N7015">
        <v>68.974895774561801</v>
      </c>
      <c r="O7015">
        <v>57.884301049727497</v>
      </c>
      <c r="P7015">
        <v>9.68561999781824E-2</v>
      </c>
      <c r="Q7015" s="27">
        <v>-0.161072257830259</v>
      </c>
      <c r="R7015">
        <v>-0.12591345723817901</v>
      </c>
      <c r="S7015">
        <v>-5.2496457654716999E-2</v>
      </c>
      <c r="T7015">
        <v>-1.74380886614946E-3</v>
      </c>
      <c r="U7015">
        <v>4.9008839922418099E-2</v>
      </c>
      <c r="V7015">
        <v>0.12242583950588</v>
      </c>
      <c r="W7015">
        <v>0.15758464009796</v>
      </c>
      <c r="X7015">
        <v>0.121864802152861</v>
      </c>
    </row>
    <row r="7016" spans="1:24" x14ac:dyDescent="0.2">
      <c r="A7016" t="s">
        <v>7292</v>
      </c>
      <c r="B7016" t="s">
        <v>66</v>
      </c>
      <c r="C7016" t="s">
        <v>58</v>
      </c>
      <c r="D7016" t="s">
        <v>12</v>
      </c>
      <c r="E7016" t="s">
        <v>5458</v>
      </c>
      <c r="F7016" t="s">
        <v>62</v>
      </c>
      <c r="G7016" t="s">
        <v>29</v>
      </c>
      <c r="H7016" t="s">
        <v>14</v>
      </c>
      <c r="I7016">
        <v>15</v>
      </c>
      <c r="J7016">
        <v>0.39522145749218401</v>
      </c>
      <c r="K7016">
        <v>0.39349640421072701</v>
      </c>
      <c r="L7016">
        <v>1.72505328145679E-3</v>
      </c>
      <c r="M7016">
        <v>4.3647763772818602E-3</v>
      </c>
      <c r="N7016">
        <v>68.617459929995803</v>
      </c>
      <c r="O7016">
        <v>57.884301049727497</v>
      </c>
      <c r="P7016">
        <v>9.5725099081377399E-2</v>
      </c>
      <c r="Q7016" s="27">
        <v>-0.15574273470740899</v>
      </c>
      <c r="R7016">
        <v>-0.120994523740869</v>
      </c>
      <c r="S7016">
        <v>-4.8434898637185003E-2</v>
      </c>
      <c r="T7016">
        <v>1.72505328145679E-3</v>
      </c>
      <c r="U7016">
        <v>5.1885005200098602E-2</v>
      </c>
      <c r="V7016">
        <v>0.124444630303783</v>
      </c>
      <c r="W7016">
        <v>0.15919284127032299</v>
      </c>
      <c r="X7016">
        <v>0.11687808996497</v>
      </c>
    </row>
    <row r="7017" spans="1:24" x14ac:dyDescent="0.2">
      <c r="A7017" t="s">
        <v>7293</v>
      </c>
      <c r="B7017" t="s">
        <v>66</v>
      </c>
      <c r="C7017" t="s">
        <v>58</v>
      </c>
      <c r="D7017" t="s">
        <v>12</v>
      </c>
      <c r="E7017" t="s">
        <v>5458</v>
      </c>
      <c r="F7017" t="s">
        <v>62</v>
      </c>
      <c r="G7017" t="s">
        <v>29</v>
      </c>
      <c r="H7017" t="s">
        <v>14</v>
      </c>
      <c r="I7017">
        <v>16</v>
      </c>
      <c r="J7017">
        <v>0.46552680560411203</v>
      </c>
      <c r="K7017">
        <v>0.46133065150125802</v>
      </c>
      <c r="L7017">
        <v>4.1961541028535101E-3</v>
      </c>
      <c r="M7017">
        <v>9.01377547402063E-3</v>
      </c>
      <c r="N7017">
        <v>68.063786940138499</v>
      </c>
      <c r="O7017">
        <v>57.884301049727497</v>
      </c>
      <c r="P7017">
        <v>9.5971462873531102E-2</v>
      </c>
      <c r="Q7017" s="27">
        <v>-0.153676902324105</v>
      </c>
      <c r="R7017">
        <v>-0.11883926130101299</v>
      </c>
      <c r="S7017">
        <v>-4.6092892442876801E-2</v>
      </c>
      <c r="T7017">
        <v>4.1961541028535101E-3</v>
      </c>
      <c r="U7017">
        <v>5.4485200648583802E-2</v>
      </c>
      <c r="V7017">
        <v>0.12723156950671999</v>
      </c>
      <c r="W7017">
        <v>0.16206921052981199</v>
      </c>
      <c r="X7017">
        <v>0.110343079595668</v>
      </c>
    </row>
    <row r="7018" spans="1:24" x14ac:dyDescent="0.2">
      <c r="A7018" t="s">
        <v>7300</v>
      </c>
      <c r="B7018" t="s">
        <v>66</v>
      </c>
      <c r="C7018" t="s">
        <v>58</v>
      </c>
      <c r="D7018" t="s">
        <v>12</v>
      </c>
      <c r="E7018" t="s">
        <v>5458</v>
      </c>
      <c r="F7018" t="s">
        <v>62</v>
      </c>
      <c r="G7018" t="s">
        <v>29</v>
      </c>
      <c r="H7018" t="s">
        <v>15</v>
      </c>
      <c r="I7018">
        <v>17</v>
      </c>
      <c r="J7018">
        <v>0.58272403907794001</v>
      </c>
      <c r="K7018">
        <v>0.57460414855888198</v>
      </c>
      <c r="L7018">
        <v>8.1198905190582402E-3</v>
      </c>
      <c r="M7018">
        <v>1.39343668263739E-2</v>
      </c>
      <c r="N7018">
        <v>66.706720883005602</v>
      </c>
      <c r="O7018">
        <v>57.884301049727497</v>
      </c>
      <c r="P7018">
        <v>9.7348739896639599E-2</v>
      </c>
      <c r="Q7018" s="27">
        <v>-0.152018786610914</v>
      </c>
      <c r="R7018">
        <v>-0.11668119402843399</v>
      </c>
      <c r="S7018">
        <v>-4.2890849186780898E-2</v>
      </c>
      <c r="T7018">
        <v>8.1198905190582402E-3</v>
      </c>
      <c r="U7018">
        <v>5.9130630224897403E-2</v>
      </c>
      <c r="V7018">
        <v>0.13292097506655001</v>
      </c>
      <c r="W7018">
        <v>0.16825856764902999</v>
      </c>
      <c r="X7018">
        <v>0.105611936474946</v>
      </c>
    </row>
    <row r="7019" spans="1:24" x14ac:dyDescent="0.2">
      <c r="A7019" t="s">
        <v>7301</v>
      </c>
      <c r="B7019" t="s">
        <v>66</v>
      </c>
      <c r="C7019" t="s">
        <v>58</v>
      </c>
      <c r="D7019" t="s">
        <v>12</v>
      </c>
      <c r="E7019" t="s">
        <v>5458</v>
      </c>
      <c r="F7019" t="s">
        <v>62</v>
      </c>
      <c r="G7019" t="s">
        <v>29</v>
      </c>
      <c r="H7019" t="s">
        <v>15</v>
      </c>
      <c r="I7019">
        <v>18</v>
      </c>
      <c r="J7019">
        <v>0.76943703763683802</v>
      </c>
      <c r="K7019">
        <v>0.76331348528959897</v>
      </c>
      <c r="L7019">
        <v>6.12355234723886E-3</v>
      </c>
      <c r="M7019">
        <v>7.9584839924603194E-3</v>
      </c>
      <c r="N7019">
        <v>63.860811165027897</v>
      </c>
      <c r="O7019">
        <v>57.884301049727497</v>
      </c>
      <c r="P7019">
        <v>0.10280454122575899</v>
      </c>
      <c r="Q7019" s="27">
        <v>-0.16298991796913401</v>
      </c>
      <c r="R7019">
        <v>-0.12567186950418399</v>
      </c>
      <c r="S7019">
        <v>-4.77460272550587E-2</v>
      </c>
      <c r="T7019">
        <v>6.12355234723886E-3</v>
      </c>
      <c r="U7019">
        <v>5.9993131949536503E-2</v>
      </c>
      <c r="V7019">
        <v>0.137918974198662</v>
      </c>
      <c r="W7019">
        <v>0.17523702266361199</v>
      </c>
      <c r="X7019">
        <v>0.109602895988619</v>
      </c>
    </row>
    <row r="7020" spans="1:24" x14ac:dyDescent="0.2">
      <c r="A7020" t="s">
        <v>7302</v>
      </c>
      <c r="B7020" t="s">
        <v>66</v>
      </c>
      <c r="C7020" t="s">
        <v>58</v>
      </c>
      <c r="D7020" t="s">
        <v>12</v>
      </c>
      <c r="E7020" t="s">
        <v>5458</v>
      </c>
      <c r="F7020" t="s">
        <v>62</v>
      </c>
      <c r="G7020" t="s">
        <v>29</v>
      </c>
      <c r="H7020" t="s">
        <v>15</v>
      </c>
      <c r="I7020">
        <v>19</v>
      </c>
      <c r="J7020">
        <v>0.85564253447081495</v>
      </c>
      <c r="K7020">
        <v>0.85246502925132095</v>
      </c>
      <c r="L7020">
        <v>3.1775052194939501E-3</v>
      </c>
      <c r="M7020">
        <v>3.7135896025308401E-3</v>
      </c>
      <c r="N7020">
        <v>60.441679982227797</v>
      </c>
      <c r="O7020">
        <v>57.884301049727497</v>
      </c>
      <c r="P7020">
        <v>0.103311130892959</v>
      </c>
      <c r="Q7020" s="27">
        <v>-0.166769305099424</v>
      </c>
      <c r="R7020">
        <v>-0.12926736458527999</v>
      </c>
      <c r="S7020">
        <v>-5.0957527368416598E-2</v>
      </c>
      <c r="T7020">
        <v>3.1775052194939501E-3</v>
      </c>
      <c r="U7020">
        <v>5.7312537807404501E-2</v>
      </c>
      <c r="V7020">
        <v>0.13562237502426799</v>
      </c>
      <c r="W7020">
        <v>0.17312431553841201</v>
      </c>
      <c r="X7020">
        <v>0.104259311064465</v>
      </c>
    </row>
    <row r="7021" spans="1:24" x14ac:dyDescent="0.2">
      <c r="A7021" t="s">
        <v>7306</v>
      </c>
      <c r="B7021" t="s">
        <v>66</v>
      </c>
      <c r="C7021" t="s">
        <v>58</v>
      </c>
      <c r="D7021" t="s">
        <v>12</v>
      </c>
      <c r="E7021" t="s">
        <v>5458</v>
      </c>
      <c r="F7021" t="s">
        <v>62</v>
      </c>
      <c r="G7021" t="s">
        <v>29</v>
      </c>
      <c r="H7021" t="s">
        <v>13</v>
      </c>
      <c r="I7021">
        <v>2</v>
      </c>
      <c r="J7021">
        <v>0.44799088760607397</v>
      </c>
      <c r="K7021">
        <v>0.45123125182979001</v>
      </c>
      <c r="L7021">
        <v>-3.2403642237157199E-3</v>
      </c>
      <c r="M7021">
        <v>-7.2331029790164503E-3</v>
      </c>
      <c r="N7021">
        <v>51.377176522565598</v>
      </c>
      <c r="O7021">
        <v>57.884301049727497</v>
      </c>
      <c r="P7021">
        <v>5.9319107941880403E-2</v>
      </c>
      <c r="Q7021" s="27">
        <v>-0.100820296788109</v>
      </c>
      <c r="R7021">
        <v>-7.92874606052065E-2</v>
      </c>
      <c r="S7021">
        <v>-3.4323576785261101E-2</v>
      </c>
      <c r="T7021">
        <v>-3.2403642237157199E-3</v>
      </c>
      <c r="U7021">
        <v>2.7842848337829601E-2</v>
      </c>
      <c r="V7021">
        <v>7.2806732157775E-2</v>
      </c>
      <c r="W7021">
        <v>9.4339568340677596E-2</v>
      </c>
      <c r="X7021">
        <v>3.3896680872247502E-2</v>
      </c>
    </row>
    <row r="7022" spans="1:24" x14ac:dyDescent="0.2">
      <c r="A7022" t="s">
        <v>7303</v>
      </c>
      <c r="B7022" t="s">
        <v>66</v>
      </c>
      <c r="C7022" t="s">
        <v>58</v>
      </c>
      <c r="D7022" t="s">
        <v>12</v>
      </c>
      <c r="E7022" t="s">
        <v>5458</v>
      </c>
      <c r="F7022" t="s">
        <v>62</v>
      </c>
      <c r="G7022" t="s">
        <v>29</v>
      </c>
      <c r="H7022" t="s">
        <v>15</v>
      </c>
      <c r="I7022">
        <v>20</v>
      </c>
      <c r="J7022">
        <v>0.85275068379903396</v>
      </c>
      <c r="K7022">
        <v>0.85035920066922899</v>
      </c>
      <c r="L7022">
        <v>2.39148312980547E-3</v>
      </c>
      <c r="M7022">
        <v>2.8044341391218002E-3</v>
      </c>
      <c r="N7022">
        <v>58.251898789753497</v>
      </c>
      <c r="O7022">
        <v>57.884301049727497</v>
      </c>
      <c r="P7022">
        <v>9.9781700581343405E-2</v>
      </c>
      <c r="Q7022" s="27">
        <v>-0.161749414326504</v>
      </c>
      <c r="R7022">
        <v>-0.125528657015477</v>
      </c>
      <c r="S7022">
        <v>-4.98941279748185E-2</v>
      </c>
      <c r="T7022">
        <v>2.39148312980547E-3</v>
      </c>
      <c r="U7022">
        <v>5.4677094234429402E-2</v>
      </c>
      <c r="V7022">
        <v>0.130311623275088</v>
      </c>
      <c r="W7022">
        <v>0.166532380586115</v>
      </c>
      <c r="X7022">
        <v>8.1553209242893998E-2</v>
      </c>
    </row>
    <row r="7023" spans="1:24" x14ac:dyDescent="0.2">
      <c r="A7023" t="s">
        <v>7304</v>
      </c>
      <c r="B7023" t="s">
        <v>66</v>
      </c>
      <c r="C7023" t="s">
        <v>58</v>
      </c>
      <c r="D7023" t="s">
        <v>12</v>
      </c>
      <c r="E7023" t="s">
        <v>5458</v>
      </c>
      <c r="F7023" t="s">
        <v>62</v>
      </c>
      <c r="G7023" t="s">
        <v>29</v>
      </c>
      <c r="H7023" t="s">
        <v>15</v>
      </c>
      <c r="I7023">
        <v>21</v>
      </c>
      <c r="J7023">
        <v>0.81865873435748904</v>
      </c>
      <c r="K7023">
        <v>0.81813696547055603</v>
      </c>
      <c r="L7023">
        <v>5.2176888693271795E-4</v>
      </c>
      <c r="M7023">
        <v>6.3734602104040196E-4</v>
      </c>
      <c r="N7023">
        <v>56.703882648201102</v>
      </c>
      <c r="O7023">
        <v>57.884301049727497</v>
      </c>
      <c r="P7023">
        <v>9.6373022109103104E-2</v>
      </c>
      <c r="Q7023" s="27">
        <v>-0.15801185248254199</v>
      </c>
      <c r="R7023">
        <v>-0.123028445456938</v>
      </c>
      <c r="S7023">
        <v>-4.9977694698237297E-2</v>
      </c>
      <c r="T7023">
        <v>5.2176888693271795E-4</v>
      </c>
      <c r="U7023">
        <v>5.1021232472102801E-2</v>
      </c>
      <c r="V7023">
        <v>0.124071983230803</v>
      </c>
      <c r="W7023">
        <v>0.159055390256407</v>
      </c>
      <c r="X7023">
        <v>5.70137700272451E-2</v>
      </c>
    </row>
    <row r="7024" spans="1:24" x14ac:dyDescent="0.2">
      <c r="A7024" t="s">
        <v>7294</v>
      </c>
      <c r="B7024" t="s">
        <v>66</v>
      </c>
      <c r="C7024" t="s">
        <v>58</v>
      </c>
      <c r="D7024" t="s">
        <v>12</v>
      </c>
      <c r="E7024" t="s">
        <v>5458</v>
      </c>
      <c r="F7024" t="s">
        <v>62</v>
      </c>
      <c r="G7024" t="s">
        <v>29</v>
      </c>
      <c r="H7024" t="s">
        <v>14</v>
      </c>
      <c r="I7024">
        <v>22</v>
      </c>
      <c r="J7024">
        <v>0.74966051749190799</v>
      </c>
      <c r="K7024">
        <v>0.75236864192027197</v>
      </c>
      <c r="L7024">
        <v>-2.7081244283638601E-3</v>
      </c>
      <c r="M7024">
        <v>-3.6124677306259398E-3</v>
      </c>
      <c r="N7024">
        <v>55.4813110864593</v>
      </c>
      <c r="O7024">
        <v>57.884301049727497</v>
      </c>
      <c r="P7024">
        <v>9.0804460068366205E-2</v>
      </c>
      <c r="Q7024" s="27">
        <v>-0.152081461240826</v>
      </c>
      <c r="R7024">
        <v>-0.119119442236009</v>
      </c>
      <c r="S7024">
        <v>-5.0289661504187802E-2</v>
      </c>
      <c r="T7024">
        <v>-2.7081244283638601E-3</v>
      </c>
      <c r="U7024">
        <v>4.4873412647459997E-2</v>
      </c>
      <c r="V7024">
        <v>0.113703193379282</v>
      </c>
      <c r="W7024">
        <v>0.14666521238409899</v>
      </c>
      <c r="X7024">
        <v>4.4734914061137901E-2</v>
      </c>
    </row>
    <row r="7025" spans="1:24" x14ac:dyDescent="0.2">
      <c r="A7025" t="s">
        <v>7295</v>
      </c>
      <c r="B7025" t="s">
        <v>66</v>
      </c>
      <c r="C7025" t="s">
        <v>58</v>
      </c>
      <c r="D7025" t="s">
        <v>12</v>
      </c>
      <c r="E7025" t="s">
        <v>5458</v>
      </c>
      <c r="F7025" t="s">
        <v>62</v>
      </c>
      <c r="G7025" t="s">
        <v>29</v>
      </c>
      <c r="H7025" t="s">
        <v>14</v>
      </c>
      <c r="I7025">
        <v>23</v>
      </c>
      <c r="J7025">
        <v>0.64858661209760504</v>
      </c>
      <c r="K7025">
        <v>0.65365107551739599</v>
      </c>
      <c r="L7025">
        <v>-5.0644634197917603E-3</v>
      </c>
      <c r="M7025">
        <v>-7.8084612376020197E-3</v>
      </c>
      <c r="N7025">
        <v>54.270563883122399</v>
      </c>
      <c r="O7025">
        <v>57.884301049727497</v>
      </c>
      <c r="P7025">
        <v>8.2999613329199196E-2</v>
      </c>
      <c r="Q7025" s="27">
        <v>-0.14159882734632401</v>
      </c>
      <c r="R7025">
        <v>-0.111469967707825</v>
      </c>
      <c r="S7025">
        <v>-4.8556260804292102E-2</v>
      </c>
      <c r="T7025">
        <v>-5.0644634197917603E-3</v>
      </c>
      <c r="U7025">
        <v>3.8427333964708599E-2</v>
      </c>
      <c r="V7025">
        <v>0.101341040868242</v>
      </c>
      <c r="W7025">
        <v>0.13146990050674101</v>
      </c>
      <c r="X7025">
        <v>4.5898309042300599E-2</v>
      </c>
    </row>
    <row r="7026" spans="1:24" x14ac:dyDescent="0.2">
      <c r="A7026" t="s">
        <v>7296</v>
      </c>
      <c r="B7026" t="s">
        <v>66</v>
      </c>
      <c r="C7026" t="s">
        <v>58</v>
      </c>
      <c r="D7026" t="s">
        <v>12</v>
      </c>
      <c r="E7026" t="s">
        <v>5458</v>
      </c>
      <c r="F7026" t="s">
        <v>62</v>
      </c>
      <c r="G7026" t="s">
        <v>29</v>
      </c>
      <c r="H7026" t="s">
        <v>14</v>
      </c>
      <c r="I7026">
        <v>24</v>
      </c>
      <c r="J7026">
        <v>0.55000475788195002</v>
      </c>
      <c r="K7026" s="1">
        <v>0.55497279939315403</v>
      </c>
      <c r="L7026">
        <v>-4.9680415112041097E-3</v>
      </c>
      <c r="M7026">
        <v>-9.0327246083031498E-3</v>
      </c>
      <c r="N7026">
        <v>53.171531273852899</v>
      </c>
      <c r="O7026">
        <v>57.884301049727497</v>
      </c>
      <c r="P7026">
        <v>7.4236747965160901E-2</v>
      </c>
      <c r="Q7026" s="27">
        <v>-0.12708749191389401</v>
      </c>
      <c r="R7026">
        <v>-0.10013955240253999</v>
      </c>
      <c r="S7026">
        <v>-4.3868097444948399E-2</v>
      </c>
      <c r="T7026">
        <v>-4.9680415112041097E-3</v>
      </c>
      <c r="U7026">
        <v>3.3932014422540201E-2</v>
      </c>
      <c r="V7026">
        <v>9.0203469380132101E-2</v>
      </c>
      <c r="W7026">
        <v>0.11715140889148599</v>
      </c>
      <c r="X7026">
        <v>4.6299695342166602E-2</v>
      </c>
    </row>
    <row r="7027" spans="1:24" x14ac:dyDescent="0.2">
      <c r="A7027" t="s">
        <v>7307</v>
      </c>
      <c r="B7027" t="s">
        <v>66</v>
      </c>
      <c r="C7027" t="s">
        <v>58</v>
      </c>
      <c r="D7027" t="s">
        <v>12</v>
      </c>
      <c r="E7027" t="s">
        <v>5458</v>
      </c>
      <c r="F7027" t="s">
        <v>62</v>
      </c>
      <c r="G7027" t="s">
        <v>29</v>
      </c>
      <c r="H7027" t="s">
        <v>13</v>
      </c>
      <c r="I7027">
        <v>3</v>
      </c>
      <c r="J7027">
        <v>0.429263255234967</v>
      </c>
      <c r="K7027">
        <v>0.43548831608748001</v>
      </c>
      <c r="L7027">
        <v>-6.2250608525129796E-3</v>
      </c>
      <c r="M7027">
        <v>-1.4501732390548E-2</v>
      </c>
      <c r="N7027">
        <v>51.075269273769003</v>
      </c>
      <c r="O7027">
        <v>57.884301049727497</v>
      </c>
      <c r="P7027">
        <v>5.59294149471532E-2</v>
      </c>
      <c r="Q7027" s="27">
        <v>-9.8228948440579902E-2</v>
      </c>
      <c r="R7027">
        <v>-7.7926570814763299E-2</v>
      </c>
      <c r="S7027">
        <v>-3.5532074284821198E-2</v>
      </c>
      <c r="T7027">
        <v>-6.2250608525129796E-3</v>
      </c>
      <c r="U7027">
        <v>2.3081952579795301E-2</v>
      </c>
      <c r="V7027">
        <v>6.5476449109737406E-2</v>
      </c>
      <c r="W7027">
        <v>8.5778826735553995E-2</v>
      </c>
      <c r="X7027">
        <v>2.7646797400396501E-2</v>
      </c>
    </row>
    <row r="7028" spans="1:24" x14ac:dyDescent="0.2">
      <c r="A7028" t="s">
        <v>7308</v>
      </c>
      <c r="B7028" t="s">
        <v>66</v>
      </c>
      <c r="C7028" t="s">
        <v>58</v>
      </c>
      <c r="D7028" t="s">
        <v>12</v>
      </c>
      <c r="E7028" t="s">
        <v>5458</v>
      </c>
      <c r="F7028" t="s">
        <v>62</v>
      </c>
      <c r="G7028" t="s">
        <v>29</v>
      </c>
      <c r="H7028" t="s">
        <v>13</v>
      </c>
      <c r="I7028">
        <v>4</v>
      </c>
      <c r="J7028">
        <v>0.425412112102663</v>
      </c>
      <c r="K7028">
        <v>0.43126634598199198</v>
      </c>
      <c r="L7028">
        <v>-5.8542338793289E-3</v>
      </c>
      <c r="M7028">
        <v>-1.37613239322065E-2</v>
      </c>
      <c r="N7028">
        <v>50.427453301822098</v>
      </c>
      <c r="O7028">
        <v>57.884301049727497</v>
      </c>
      <c r="P7028">
        <v>5.4512544666128503E-2</v>
      </c>
      <c r="Q7028" s="27">
        <v>-9.5527369855110303E-2</v>
      </c>
      <c r="R7028">
        <v>-7.5739316141305704E-2</v>
      </c>
      <c r="S7028">
        <v>-3.4418807284380203E-2</v>
      </c>
      <c r="T7028">
        <v>-5.8542338793289E-3</v>
      </c>
      <c r="U7028">
        <v>2.27103395257225E-2</v>
      </c>
      <c r="V7028">
        <v>6.4030848382647901E-2</v>
      </c>
      <c r="W7028">
        <v>8.3818902096452499E-2</v>
      </c>
      <c r="X7028">
        <v>2.2363162505346399E-2</v>
      </c>
    </row>
    <row r="7029" spans="1:24" x14ac:dyDescent="0.2">
      <c r="A7029" t="s">
        <v>7309</v>
      </c>
      <c r="B7029" t="s">
        <v>66</v>
      </c>
      <c r="C7029" t="s">
        <v>58</v>
      </c>
      <c r="D7029" t="s">
        <v>12</v>
      </c>
      <c r="E7029" t="s">
        <v>5458</v>
      </c>
      <c r="F7029" t="s">
        <v>62</v>
      </c>
      <c r="G7029" t="s">
        <v>29</v>
      </c>
      <c r="H7029" t="s">
        <v>13</v>
      </c>
      <c r="I7029">
        <v>5</v>
      </c>
      <c r="J7029">
        <v>0.442763695799746</v>
      </c>
      <c r="K7029">
        <v>0.44915587115863298</v>
      </c>
      <c r="L7029">
        <v>-6.3921753588873599E-3</v>
      </c>
      <c r="M7029">
        <v>-1.44369907007426E-2</v>
      </c>
      <c r="N7029">
        <v>49.987121475913199</v>
      </c>
      <c r="O7029">
        <v>57.884301049727497</v>
      </c>
      <c r="P7029">
        <v>5.5480344526961198E-2</v>
      </c>
      <c r="Q7029" s="27">
        <v>-9.7657342105738495E-2</v>
      </c>
      <c r="R7029">
        <v>-7.75179770424516E-2</v>
      </c>
      <c r="S7029">
        <v>-3.5463875891014997E-2</v>
      </c>
      <c r="T7029">
        <v>-6.3921753588873599E-3</v>
      </c>
      <c r="U7029">
        <v>2.26795251732403E-2</v>
      </c>
      <c r="V7029">
        <v>6.4733626324676899E-2</v>
      </c>
      <c r="W7029">
        <v>8.4872991387963795E-2</v>
      </c>
      <c r="X7029">
        <v>1.4106016269430499E-2</v>
      </c>
    </row>
    <row r="7030" spans="1:24" x14ac:dyDescent="0.2">
      <c r="A7030" t="s">
        <v>7310</v>
      </c>
      <c r="B7030" t="s">
        <v>66</v>
      </c>
      <c r="C7030" t="s">
        <v>58</v>
      </c>
      <c r="D7030" t="s">
        <v>12</v>
      </c>
      <c r="E7030" t="s">
        <v>5458</v>
      </c>
      <c r="F7030" t="s">
        <v>62</v>
      </c>
      <c r="G7030" t="s">
        <v>29</v>
      </c>
      <c r="H7030" t="s">
        <v>13</v>
      </c>
      <c r="I7030">
        <v>6</v>
      </c>
      <c r="J7030">
        <v>0.50102899411707302</v>
      </c>
      <c r="K7030">
        <v>0.50531479913347699</v>
      </c>
      <c r="L7030">
        <v>-4.2858050164038203E-3</v>
      </c>
      <c r="M7030">
        <v>-8.5540059891272106E-3</v>
      </c>
      <c r="N7030">
        <v>49.489923217719998</v>
      </c>
      <c r="O7030">
        <v>57.884301049727497</v>
      </c>
      <c r="P7030">
        <v>6.1634126663722297E-2</v>
      </c>
      <c r="Q7030" s="27">
        <v>-0.105673943378227</v>
      </c>
      <c r="R7030">
        <v>-8.3300755399295795E-2</v>
      </c>
      <c r="S7030" s="1">
        <v>-3.6582087388194302E-2</v>
      </c>
      <c r="T7030">
        <v>-4.2858050164038203E-3</v>
      </c>
      <c r="U7030">
        <v>2.8010477355386601E-2</v>
      </c>
      <c r="V7030">
        <v>7.4729145366488101E-2</v>
      </c>
      <c r="W7030">
        <v>9.7102333345419303E-2</v>
      </c>
      <c r="X7030">
        <v>-1.97097216902063E-3</v>
      </c>
    </row>
    <row r="7031" spans="1:24" x14ac:dyDescent="0.2">
      <c r="A7031" t="s">
        <v>7297</v>
      </c>
      <c r="B7031" t="s">
        <v>66</v>
      </c>
      <c r="C7031" t="s">
        <v>58</v>
      </c>
      <c r="D7031" t="s">
        <v>12</v>
      </c>
      <c r="E7031" t="s">
        <v>5458</v>
      </c>
      <c r="F7031" t="s">
        <v>62</v>
      </c>
      <c r="G7031" t="s">
        <v>29</v>
      </c>
      <c r="H7031" t="s">
        <v>14</v>
      </c>
      <c r="I7031">
        <v>7</v>
      </c>
      <c r="J7031">
        <v>0.59933644860317004</v>
      </c>
      <c r="K7031">
        <v>0.60200542087555198</v>
      </c>
      <c r="L7031">
        <v>-2.6689722723820899E-3</v>
      </c>
      <c r="M7031">
        <v>-4.4532120123888198E-3</v>
      </c>
      <c r="N7031">
        <v>49.117917360598</v>
      </c>
      <c r="O7031">
        <v>57.884301049727497</v>
      </c>
      <c r="P7031">
        <v>7.3489568609451605E-2</v>
      </c>
      <c r="Q7031" s="27">
        <v>-0.12355931263493</v>
      </c>
      <c r="R7031">
        <v>-9.6882599229698996E-2</v>
      </c>
      <c r="S7031">
        <v>-4.11775062237347E-2</v>
      </c>
      <c r="T7031">
        <v>-2.6689722723820899E-3</v>
      </c>
      <c r="U7031">
        <v>3.5839561678970497E-2</v>
      </c>
      <c r="V7031">
        <v>9.1544654684934806E-2</v>
      </c>
      <c r="W7031">
        <v>0.11822136809016601</v>
      </c>
      <c r="X7031">
        <v>-2.7588901480886299E-2</v>
      </c>
    </row>
    <row r="7032" spans="1:24" x14ac:dyDescent="0.2">
      <c r="A7032" t="s">
        <v>7298</v>
      </c>
      <c r="B7032" t="s">
        <v>66</v>
      </c>
      <c r="C7032" t="s">
        <v>58</v>
      </c>
      <c r="D7032" t="s">
        <v>12</v>
      </c>
      <c r="E7032" t="s">
        <v>5458</v>
      </c>
      <c r="F7032" t="s">
        <v>62</v>
      </c>
      <c r="G7032" t="s">
        <v>29</v>
      </c>
      <c r="H7032" t="s">
        <v>14</v>
      </c>
      <c r="I7032">
        <v>8</v>
      </c>
      <c r="J7032">
        <v>0.61031730909012905</v>
      </c>
      <c r="K7032">
        <v>0.61078260094405501</v>
      </c>
      <c r="L7032">
        <v>-4.6529185392554399E-4</v>
      </c>
      <c r="M7032">
        <v>-7.6237695866631804E-4</v>
      </c>
      <c r="N7032">
        <v>49.321734143559702</v>
      </c>
      <c r="O7032">
        <v>57.884301049727497</v>
      </c>
      <c r="P7032">
        <v>7.9140808473177907E-2</v>
      </c>
      <c r="Q7032" s="27">
        <v>-0.13065192179230301</v>
      </c>
      <c r="R7032">
        <v>-0.10192380831653999</v>
      </c>
      <c r="S7032">
        <v>-4.1935075493870801E-2</v>
      </c>
      <c r="T7032">
        <v>-4.6529185392554399E-4</v>
      </c>
      <c r="U7032">
        <v>4.1004491786019698E-2</v>
      </c>
      <c r="V7032">
        <v>0.10099322460868899</v>
      </c>
      <c r="W7032">
        <v>0.12972133808445199</v>
      </c>
      <c r="X7032">
        <v>-7.7364173337961303E-3</v>
      </c>
    </row>
    <row r="7033" spans="1:24" x14ac:dyDescent="0.2">
      <c r="A7033" t="s">
        <v>7299</v>
      </c>
      <c r="B7033" t="s">
        <v>66</v>
      </c>
      <c r="C7033" t="s">
        <v>58</v>
      </c>
      <c r="D7033" t="s">
        <v>12</v>
      </c>
      <c r="E7033" t="s">
        <v>5458</v>
      </c>
      <c r="F7033" t="s">
        <v>62</v>
      </c>
      <c r="G7033" t="s">
        <v>29</v>
      </c>
      <c r="H7033" t="s">
        <v>14</v>
      </c>
      <c r="I7033">
        <v>9</v>
      </c>
      <c r="J7033">
        <v>0.52952270925114098</v>
      </c>
      <c r="K7033">
        <v>0.53710653699274602</v>
      </c>
      <c r="L7033">
        <v>-7.5838277416049298E-3</v>
      </c>
      <c r="M7033">
        <v>-1.4322006609178499E-2</v>
      </c>
      <c r="N7033">
        <v>53.016378998178602</v>
      </c>
      <c r="O7033">
        <v>57.884301049727497</v>
      </c>
      <c r="P7033">
        <v>8.3372192334926001E-2</v>
      </c>
      <c r="Q7033" s="27">
        <v>-0.144731084132558</v>
      </c>
      <c r="R7033">
        <v>-0.11446697831498</v>
      </c>
      <c r="S7033">
        <v>-5.1270856525106101E-2</v>
      </c>
      <c r="T7033">
        <v>-7.5838277416049298E-3</v>
      </c>
      <c r="U7033">
        <v>3.61032010418963E-2</v>
      </c>
      <c r="V7033">
        <v>9.9299322831770204E-2</v>
      </c>
      <c r="W7033">
        <v>0.129563428649348</v>
      </c>
      <c r="X7033">
        <v>3.5541576757688598E-2</v>
      </c>
    </row>
    <row r="7034" spans="1:24" x14ac:dyDescent="0.2">
      <c r="A7034" t="s">
        <v>7329</v>
      </c>
      <c r="B7034" t="s">
        <v>66</v>
      </c>
      <c r="C7034" t="s">
        <v>58</v>
      </c>
      <c r="D7034" t="s">
        <v>12</v>
      </c>
      <c r="E7034" t="s">
        <v>5458</v>
      </c>
      <c r="F7034" t="s">
        <v>62</v>
      </c>
      <c r="G7034" t="s">
        <v>21</v>
      </c>
      <c r="H7034" t="s">
        <v>13</v>
      </c>
      <c r="I7034">
        <v>1</v>
      </c>
      <c r="J7034">
        <v>0.53754092206512805</v>
      </c>
      <c r="K7034">
        <v>0.52496183957153097</v>
      </c>
      <c r="L7034">
        <v>1.25790824935976E-2</v>
      </c>
      <c r="M7034">
        <v>2.3401162548278499E-2</v>
      </c>
      <c r="N7034">
        <v>65.372050867398798</v>
      </c>
      <c r="O7034">
        <v>69.436964602136101</v>
      </c>
      <c r="P7034">
        <v>7.2246236566605407E-2</v>
      </c>
      <c r="Q7034" s="27">
        <v>-0.106265976658468</v>
      </c>
      <c r="R7034">
        <v>-8.0040592784790601E-2</v>
      </c>
      <c r="S7034">
        <v>-2.5277945467303699E-2</v>
      </c>
      <c r="T7034">
        <v>1.25790824935976E-2</v>
      </c>
      <c r="U7034">
        <v>5.0436110454498799E-2</v>
      </c>
      <c r="V7034">
        <v>0.10519875777198601</v>
      </c>
      <c r="W7034">
        <v>0.13142414164566299</v>
      </c>
      <c r="X7034">
        <v>3.40336907067222E-2</v>
      </c>
    </row>
    <row r="7035" spans="1:24" x14ac:dyDescent="0.2">
      <c r="A7035" t="s">
        <v>7311</v>
      </c>
      <c r="B7035" t="s">
        <v>66</v>
      </c>
      <c r="C7035" t="s">
        <v>58</v>
      </c>
      <c r="D7035" t="s">
        <v>12</v>
      </c>
      <c r="E7035" t="s">
        <v>5458</v>
      </c>
      <c r="F7035" t="s">
        <v>62</v>
      </c>
      <c r="G7035" t="s">
        <v>21</v>
      </c>
      <c r="H7035" t="s">
        <v>14</v>
      </c>
      <c r="I7035">
        <v>10</v>
      </c>
      <c r="J7035">
        <v>0.38245121530363102</v>
      </c>
      <c r="K7035">
        <v>0.37468302470765802</v>
      </c>
      <c r="L7035">
        <v>7.7681905959728504E-3</v>
      </c>
      <c r="M7035">
        <v>2.03115855961018E-2</v>
      </c>
      <c r="N7035">
        <v>69.642028540767896</v>
      </c>
      <c r="O7035">
        <v>69.436964602136101</v>
      </c>
      <c r="P7035">
        <v>8.3070226326181107E-2</v>
      </c>
      <c r="Q7035" s="27">
        <v>-0.12888233171059499</v>
      </c>
      <c r="R7035">
        <v>-9.8727839554191302E-2</v>
      </c>
      <c r="S7035">
        <v>-3.5760607998946002E-2</v>
      </c>
      <c r="T7035">
        <v>7.7681905959728504E-3</v>
      </c>
      <c r="U7035">
        <v>5.1296989190891699E-2</v>
      </c>
      <c r="V7035">
        <v>0.114264220746137</v>
      </c>
      <c r="W7035">
        <v>0.14441871290254099</v>
      </c>
      <c r="X7035">
        <v>6.6803252986624095E-2</v>
      </c>
    </row>
    <row r="7036" spans="1:24" x14ac:dyDescent="0.2">
      <c r="A7036" t="s">
        <v>7312</v>
      </c>
      <c r="B7036" t="s">
        <v>66</v>
      </c>
      <c r="C7036" t="s">
        <v>58</v>
      </c>
      <c r="D7036" t="s">
        <v>12</v>
      </c>
      <c r="E7036" t="s">
        <v>5458</v>
      </c>
      <c r="F7036" t="s">
        <v>62</v>
      </c>
      <c r="G7036" t="s">
        <v>21</v>
      </c>
      <c r="H7036" t="s">
        <v>14</v>
      </c>
      <c r="I7036">
        <v>11</v>
      </c>
      <c r="J7036">
        <v>0.34421764059466398</v>
      </c>
      <c r="K7036">
        <v>0.33974958256972398</v>
      </c>
      <c r="L7036">
        <v>4.4680580249400201E-3</v>
      </c>
      <c r="M7036">
        <v>1.29803284259955E-2</v>
      </c>
      <c r="N7036">
        <v>72.302642670051696</v>
      </c>
      <c r="O7036">
        <v>69.436964602136101</v>
      </c>
      <c r="P7036">
        <v>9.2924004731130203E-2</v>
      </c>
      <c r="Q7036" s="27">
        <v>-0.14839192975776899</v>
      </c>
      <c r="R7036">
        <v>-0.114660516040369</v>
      </c>
      <c r="S7036">
        <v>-4.4224120454172199E-2</v>
      </c>
      <c r="T7036">
        <v>4.4680580249400201E-3</v>
      </c>
      <c r="U7036">
        <v>5.3160236504052202E-2</v>
      </c>
      <c r="V7036">
        <v>0.123596632090249</v>
      </c>
      <c r="W7036">
        <v>0.157328045807649</v>
      </c>
      <c r="X7036">
        <v>7.9809370282281106E-2</v>
      </c>
    </row>
    <row r="7037" spans="1:24" x14ac:dyDescent="0.2">
      <c r="A7037" t="s">
        <v>7313</v>
      </c>
      <c r="B7037" t="s">
        <v>66</v>
      </c>
      <c r="C7037" t="s">
        <v>58</v>
      </c>
      <c r="D7037" t="s">
        <v>12</v>
      </c>
      <c r="E7037" t="s">
        <v>5458</v>
      </c>
      <c r="F7037" t="s">
        <v>62</v>
      </c>
      <c r="G7037" t="s">
        <v>21</v>
      </c>
      <c r="H7037" t="s">
        <v>14</v>
      </c>
      <c r="I7037">
        <v>12</v>
      </c>
      <c r="J7037">
        <v>0.33141638224048298</v>
      </c>
      <c r="K7037">
        <v>0.33051910080639102</v>
      </c>
      <c r="L7037">
        <v>8.9728143409253101E-4</v>
      </c>
      <c r="M7037">
        <v>2.7074142443611702E-3</v>
      </c>
      <c r="N7037">
        <v>73.896372939934494</v>
      </c>
      <c r="O7037">
        <v>69.436964602136101</v>
      </c>
      <c r="P7037">
        <v>0.10101326100413199</v>
      </c>
      <c r="Q7037" s="27">
        <v>-0.16526953291770399</v>
      </c>
      <c r="R7037">
        <v>-0.12860171917320401</v>
      </c>
      <c r="S7037">
        <v>-5.2033667332072403E-2</v>
      </c>
      <c r="T7037">
        <v>8.9728143409253101E-4</v>
      </c>
      <c r="U7037">
        <v>5.3828230200257503E-2</v>
      </c>
      <c r="V7037">
        <v>0.13039628204138901</v>
      </c>
      <c r="W7037">
        <v>0.16706409578588899</v>
      </c>
      <c r="X7037">
        <v>9.5383248256325603E-2</v>
      </c>
    </row>
    <row r="7038" spans="1:24" x14ac:dyDescent="0.2">
      <c r="A7038" t="s">
        <v>7314</v>
      </c>
      <c r="B7038" t="s">
        <v>66</v>
      </c>
      <c r="C7038" t="s">
        <v>58</v>
      </c>
      <c r="D7038" t="s">
        <v>12</v>
      </c>
      <c r="E7038" t="s">
        <v>5458</v>
      </c>
      <c r="F7038" t="s">
        <v>62</v>
      </c>
      <c r="G7038" t="s">
        <v>21</v>
      </c>
      <c r="H7038" t="s">
        <v>14</v>
      </c>
      <c r="I7038">
        <v>13</v>
      </c>
      <c r="J7038">
        <v>0.34207124507099201</v>
      </c>
      <c r="K7038">
        <v>0.344574453964479</v>
      </c>
      <c r="L7038">
        <v>-2.5032088934870498E-3</v>
      </c>
      <c r="M7038">
        <v>-7.3177998138005997E-3</v>
      </c>
      <c r="N7038">
        <v>75.110796716227796</v>
      </c>
      <c r="O7038">
        <v>69.436964602136101</v>
      </c>
      <c r="P7038">
        <v>0.10796475240811</v>
      </c>
      <c r="Q7038" s="27">
        <v>-0.180105226604828</v>
      </c>
      <c r="R7038">
        <v>-0.14091402148068399</v>
      </c>
      <c r="S7038">
        <v>-5.9076739155336601E-2</v>
      </c>
      <c r="T7038">
        <v>-2.5032088934870498E-3</v>
      </c>
      <c r="U7038">
        <v>5.4070321368362498E-2</v>
      </c>
      <c r="V7038">
        <v>0.13590760369370999</v>
      </c>
      <c r="W7038">
        <v>0.175098808817854</v>
      </c>
      <c r="X7038">
        <v>0.115008591741511</v>
      </c>
    </row>
    <row r="7039" spans="1:24" x14ac:dyDescent="0.2">
      <c r="A7039" t="s">
        <v>7315</v>
      </c>
      <c r="B7039" t="s">
        <v>66</v>
      </c>
      <c r="C7039" t="s">
        <v>58</v>
      </c>
      <c r="D7039" t="s">
        <v>12</v>
      </c>
      <c r="E7039" t="s">
        <v>5458</v>
      </c>
      <c r="F7039" t="s">
        <v>62</v>
      </c>
      <c r="G7039" t="s">
        <v>21</v>
      </c>
      <c r="H7039" t="s">
        <v>14</v>
      </c>
      <c r="I7039">
        <v>14</v>
      </c>
      <c r="J7039">
        <v>0.36881852187057501</v>
      </c>
      <c r="K7039">
        <v>0.372065924034091</v>
      </c>
      <c r="L7039">
        <v>-3.2474021635164499E-3</v>
      </c>
      <c r="M7039">
        <v>-8.8048782014695497E-3</v>
      </c>
      <c r="N7039">
        <v>76.020100207090707</v>
      </c>
      <c r="O7039">
        <v>69.436964602136101</v>
      </c>
      <c r="P7039">
        <v>0.113129079487195</v>
      </c>
      <c r="Q7039" s="27">
        <v>-0.18934473791995299</v>
      </c>
      <c r="R7039">
        <v>-0.14827888206610099</v>
      </c>
      <c r="S7039">
        <v>-6.2527039814806798E-2</v>
      </c>
      <c r="T7039">
        <v>-3.2474021635164499E-3</v>
      </c>
      <c r="U7039">
        <v>5.6032235487773897E-2</v>
      </c>
      <c r="V7039">
        <v>0.14178407773906801</v>
      </c>
      <c r="W7039">
        <v>0.18284993359292001</v>
      </c>
      <c r="X7039">
        <v>0.12598724578394199</v>
      </c>
    </row>
    <row r="7040" spans="1:24" x14ac:dyDescent="0.2">
      <c r="A7040" t="s">
        <v>7316</v>
      </c>
      <c r="B7040" t="s">
        <v>66</v>
      </c>
      <c r="C7040" t="s">
        <v>58</v>
      </c>
      <c r="D7040" t="s">
        <v>12</v>
      </c>
      <c r="E7040" t="s">
        <v>5458</v>
      </c>
      <c r="F7040" t="s">
        <v>62</v>
      </c>
      <c r="G7040" t="s">
        <v>21</v>
      </c>
      <c r="H7040" t="s">
        <v>14</v>
      </c>
      <c r="I7040">
        <v>15</v>
      </c>
      <c r="J7040">
        <v>0.413788112014426</v>
      </c>
      <c r="K7040">
        <v>0.417176933247693</v>
      </c>
      <c r="L7040">
        <v>-3.3888212332675201E-3</v>
      </c>
      <c r="M7040">
        <v>-8.1897501036699103E-3</v>
      </c>
      <c r="N7040">
        <v>76.186466284923895</v>
      </c>
      <c r="O7040">
        <v>69.436964602136101</v>
      </c>
      <c r="P7040">
        <v>0.11706743611449601</v>
      </c>
      <c r="Q7040" s="27">
        <v>-0.195964753641613</v>
      </c>
      <c r="R7040">
        <v>-0.15346927433205099</v>
      </c>
      <c r="S7040">
        <v>-6.4732157757263403E-2</v>
      </c>
      <c r="T7040">
        <v>-3.3888212332675201E-3</v>
      </c>
      <c r="U7040">
        <v>5.7954515290728301E-2</v>
      </c>
      <c r="V7040">
        <v>0.14669163186551601</v>
      </c>
      <c r="W7040">
        <v>0.189187111175078</v>
      </c>
      <c r="X7040">
        <v>0.13271520631565201</v>
      </c>
    </row>
    <row r="7041" spans="1:24" x14ac:dyDescent="0.2">
      <c r="A7041" t="s">
        <v>7317</v>
      </c>
      <c r="B7041" t="s">
        <v>66</v>
      </c>
      <c r="C7041" t="s">
        <v>58</v>
      </c>
      <c r="D7041" t="s">
        <v>12</v>
      </c>
      <c r="E7041" t="s">
        <v>5458</v>
      </c>
      <c r="F7041" t="s">
        <v>62</v>
      </c>
      <c r="G7041" t="s">
        <v>21</v>
      </c>
      <c r="H7041" t="s">
        <v>14</v>
      </c>
      <c r="I7041">
        <v>16</v>
      </c>
      <c r="J7041">
        <v>0.487917879653403</v>
      </c>
      <c r="K7041">
        <v>0.493822660847474</v>
      </c>
      <c r="L7041">
        <v>-5.9047811940703999E-3</v>
      </c>
      <c r="M7041">
        <v>-1.2101997980203E-2</v>
      </c>
      <c r="N7041">
        <v>75.973244645675706</v>
      </c>
      <c r="O7041">
        <v>69.436964602136101</v>
      </c>
      <c r="P7041">
        <v>0.121207068329085</v>
      </c>
      <c r="Q7041" s="27">
        <v>-0.205290408595416</v>
      </c>
      <c r="R7041">
        <v>-0.161292242791958</v>
      </c>
      <c r="S7041">
        <v>-6.9417284998511006E-2</v>
      </c>
      <c r="T7041">
        <v>-5.9047811940703999E-3</v>
      </c>
      <c r="U7041">
        <v>5.7607722610370199E-2</v>
      </c>
      <c r="V7041">
        <v>0.14948268040381699</v>
      </c>
      <c r="W7041">
        <v>0.19348084620727499</v>
      </c>
      <c r="X7041">
        <v>0.12993434068812099</v>
      </c>
    </row>
    <row r="7042" spans="1:24" x14ac:dyDescent="0.2">
      <c r="A7042" t="s">
        <v>7324</v>
      </c>
      <c r="B7042" t="s">
        <v>66</v>
      </c>
      <c r="C7042" t="s">
        <v>58</v>
      </c>
      <c r="D7042" t="s">
        <v>12</v>
      </c>
      <c r="E7042" t="s">
        <v>5458</v>
      </c>
      <c r="F7042" t="s">
        <v>62</v>
      </c>
      <c r="G7042" t="s">
        <v>21</v>
      </c>
      <c r="H7042" t="s">
        <v>15</v>
      </c>
      <c r="I7042">
        <v>17</v>
      </c>
      <c r="J7042">
        <v>0.57647504031726704</v>
      </c>
      <c r="K7042">
        <v>0.57229728907759203</v>
      </c>
      <c r="L7042">
        <v>4.1777512396746104E-3</v>
      </c>
      <c r="M7042">
        <v>7.2470635283278899E-3</v>
      </c>
      <c r="N7042">
        <v>75.440074820324597</v>
      </c>
      <c r="O7042">
        <v>69.436964602136101</v>
      </c>
      <c r="P7042">
        <v>0.124054007550177</v>
      </c>
      <c r="Q7042" s="27">
        <v>-0.19989109118036699</v>
      </c>
      <c r="R7042">
        <v>-0.154859486439652</v>
      </c>
      <c r="S7042">
        <v>-6.0826548716618203E-2</v>
      </c>
      <c r="T7042">
        <v>4.1777512396746104E-3</v>
      </c>
      <c r="U7042">
        <v>6.9182051195967403E-2</v>
      </c>
      <c r="V7042">
        <v>0.16321498891900199</v>
      </c>
      <c r="W7042">
        <v>0.20824659365971601</v>
      </c>
      <c r="X7042">
        <v>0.13060123844042501</v>
      </c>
    </row>
    <row r="7043" spans="1:24" x14ac:dyDescent="0.2">
      <c r="A7043" t="s">
        <v>7325</v>
      </c>
      <c r="B7043" t="s">
        <v>66</v>
      </c>
      <c r="C7043" t="s">
        <v>58</v>
      </c>
      <c r="D7043" t="s">
        <v>12</v>
      </c>
      <c r="E7043" t="s">
        <v>5458</v>
      </c>
      <c r="F7043" t="s">
        <v>62</v>
      </c>
      <c r="G7043" t="s">
        <v>21</v>
      </c>
      <c r="H7043" t="s">
        <v>15</v>
      </c>
      <c r="I7043">
        <v>18</v>
      </c>
      <c r="J7043">
        <v>0.68408385940912098</v>
      </c>
      <c r="K7043">
        <v>0.677448758136036</v>
      </c>
      <c r="L7043">
        <v>6.63510127308568E-3</v>
      </c>
      <c r="M7043">
        <v>9.6992513152068301E-3</v>
      </c>
      <c r="N7043">
        <v>74.313016529915302</v>
      </c>
      <c r="O7043">
        <v>69.436964602136101</v>
      </c>
      <c r="P7043">
        <v>0.12503570205213299</v>
      </c>
      <c r="Q7043" s="27">
        <v>-0.199048628602674</v>
      </c>
      <c r="R7043">
        <v>-0.153660668757749</v>
      </c>
      <c r="S7043">
        <v>-5.88836066022322E-2</v>
      </c>
      <c r="T7043">
        <v>6.63510127308568E-3</v>
      </c>
      <c r="U7043">
        <v>7.2153809148403594E-2</v>
      </c>
      <c r="V7043">
        <v>0.16693087130392101</v>
      </c>
      <c r="W7043">
        <v>0.21231883114884501</v>
      </c>
      <c r="X7043">
        <v>0.128288011071165</v>
      </c>
    </row>
    <row r="7044" spans="1:24" x14ac:dyDescent="0.2">
      <c r="A7044" t="s">
        <v>7326</v>
      </c>
      <c r="B7044" t="s">
        <v>66</v>
      </c>
      <c r="C7044" t="s">
        <v>58</v>
      </c>
      <c r="D7044" t="s">
        <v>12</v>
      </c>
      <c r="E7044" t="s">
        <v>5458</v>
      </c>
      <c r="F7044" t="s">
        <v>62</v>
      </c>
      <c r="G7044" t="s">
        <v>21</v>
      </c>
      <c r="H7044" t="s">
        <v>15</v>
      </c>
      <c r="I7044">
        <v>19</v>
      </c>
      <c r="J7044">
        <v>0.76635175977939196</v>
      </c>
      <c r="K7044">
        <v>0.75585360960591996</v>
      </c>
      <c r="L7044">
        <v>1.0498150173471599E-2</v>
      </c>
      <c r="M7044">
        <v>1.36988661401309E-2</v>
      </c>
      <c r="N7044">
        <v>72.738392761807702</v>
      </c>
      <c r="O7044">
        <v>69.436964602136101</v>
      </c>
      <c r="P7044">
        <v>0.121542759793195</v>
      </c>
      <c r="Q7044" s="27">
        <v>-0.18943968968633401</v>
      </c>
      <c r="R7044">
        <v>-0.14531966788140399</v>
      </c>
      <c r="S7044">
        <v>-5.3190255958162402E-2</v>
      </c>
      <c r="T7044">
        <v>1.0498150173471599E-2</v>
      </c>
      <c r="U7044">
        <v>7.4186556305105705E-2</v>
      </c>
      <c r="V7044">
        <v>0.16631596822834699</v>
      </c>
      <c r="W7044">
        <v>0.21043599003327701</v>
      </c>
      <c r="X7044">
        <v>0.112580416309066</v>
      </c>
    </row>
    <row r="7045" spans="1:24" x14ac:dyDescent="0.2">
      <c r="A7045" t="s">
        <v>7330</v>
      </c>
      <c r="B7045" t="s">
        <v>66</v>
      </c>
      <c r="C7045" t="s">
        <v>58</v>
      </c>
      <c r="D7045" t="s">
        <v>12</v>
      </c>
      <c r="E7045" t="s">
        <v>5458</v>
      </c>
      <c r="F7045" t="s">
        <v>62</v>
      </c>
      <c r="G7045" t="s">
        <v>21</v>
      </c>
      <c r="H7045" t="s">
        <v>13</v>
      </c>
      <c r="I7045">
        <v>2</v>
      </c>
      <c r="J7045">
        <v>0.48224760606353501</v>
      </c>
      <c r="K7045">
        <v>0.47086838210208398</v>
      </c>
      <c r="L7045">
        <v>1.13792239614508E-2</v>
      </c>
      <c r="M7045">
        <v>2.3596226955560198E-2</v>
      </c>
      <c r="N7045">
        <v>65.052554597889696</v>
      </c>
      <c r="O7045">
        <v>69.436964602136101</v>
      </c>
      <c r="P7045">
        <v>6.4163514223410101E-2</v>
      </c>
      <c r="Q7045" s="27">
        <v>-9.4169756936058793E-2</v>
      </c>
      <c r="R7045">
        <v>-7.0878401272960995E-2</v>
      </c>
      <c r="S7045">
        <v>-2.2242457491616099E-2</v>
      </c>
      <c r="T7045">
        <v>1.13792239614508E-2</v>
      </c>
      <c r="U7045">
        <v>4.5000905414517699E-2</v>
      </c>
      <c r="V7045">
        <v>9.3636849195862501E-2</v>
      </c>
      <c r="W7045">
        <v>0.11692820485895999</v>
      </c>
      <c r="X7045">
        <v>2.9605284542886402E-2</v>
      </c>
    </row>
    <row r="7046" spans="1:24" x14ac:dyDescent="0.2">
      <c r="A7046" t="s">
        <v>7327</v>
      </c>
      <c r="B7046" t="s">
        <v>66</v>
      </c>
      <c r="C7046" t="s">
        <v>58</v>
      </c>
      <c r="D7046" t="s">
        <v>12</v>
      </c>
      <c r="E7046" t="s">
        <v>5458</v>
      </c>
      <c r="F7046" t="s">
        <v>62</v>
      </c>
      <c r="G7046" t="s">
        <v>21</v>
      </c>
      <c r="H7046" t="s">
        <v>15</v>
      </c>
      <c r="I7046">
        <v>20</v>
      </c>
      <c r="J7046">
        <v>0.79817138597142401</v>
      </c>
      <c r="K7046">
        <v>0.78451943239921795</v>
      </c>
      <c r="L7046">
        <v>1.3651953572205401E-2</v>
      </c>
      <c r="M7046">
        <v>1.7104037819634599E-2</v>
      </c>
      <c r="N7046">
        <v>70.867604063117298</v>
      </c>
      <c r="O7046">
        <v>69.436964602136101</v>
      </c>
      <c r="P7046">
        <v>0.113993119430688</v>
      </c>
      <c r="Q7046" s="27">
        <v>-0.173866727891277</v>
      </c>
      <c r="R7046">
        <v>-0.13248722553793699</v>
      </c>
      <c r="S7046">
        <v>-4.6080441009475399E-2</v>
      </c>
      <c r="T7046">
        <v>1.3651953572205401E-2</v>
      </c>
      <c r="U7046">
        <v>7.33843481538861E-2</v>
      </c>
      <c r="V7046">
        <v>0.15979113268234801</v>
      </c>
      <c r="W7046">
        <v>0.20117063503568799</v>
      </c>
      <c r="X7046">
        <v>8.6248926919959307E-2</v>
      </c>
    </row>
    <row r="7047" spans="1:24" x14ac:dyDescent="0.2">
      <c r="A7047" t="s">
        <v>7328</v>
      </c>
      <c r="B7047" t="s">
        <v>66</v>
      </c>
      <c r="C7047" t="s">
        <v>58</v>
      </c>
      <c r="D7047" t="s">
        <v>12</v>
      </c>
      <c r="E7047" t="s">
        <v>5458</v>
      </c>
      <c r="F7047" t="s">
        <v>62</v>
      </c>
      <c r="G7047" t="s">
        <v>21</v>
      </c>
      <c r="H7047" t="s">
        <v>15</v>
      </c>
      <c r="I7047">
        <v>21</v>
      </c>
      <c r="J7047">
        <v>0.84234794961332604</v>
      </c>
      <c r="K7047">
        <v>0.82537844301568497</v>
      </c>
      <c r="L7047">
        <v>1.6969506597641699E-2</v>
      </c>
      <c r="M7047">
        <v>2.0145483354510999E-2</v>
      </c>
      <c r="N7047">
        <v>68.586313276895396</v>
      </c>
      <c r="O7047">
        <v>69.436964602136101</v>
      </c>
      <c r="P7047">
        <v>0.109163662576081</v>
      </c>
      <c r="Q7047" s="27">
        <v>-0.162604718340012</v>
      </c>
      <c r="R7047">
        <v>-0.12297830882489399</v>
      </c>
      <c r="S7047">
        <v>-4.0232252592224703E-2</v>
      </c>
      <c r="T7047">
        <v>1.6969506597641699E-2</v>
      </c>
      <c r="U7047">
        <v>7.4171265787508198E-2</v>
      </c>
      <c r="V7047">
        <v>0.156917322020178</v>
      </c>
      <c r="W7047">
        <v>0.196543731535295</v>
      </c>
      <c r="X7047">
        <v>6.6941603071981007E-2</v>
      </c>
    </row>
    <row r="7048" spans="1:24" x14ac:dyDescent="0.2">
      <c r="A7048" t="s">
        <v>7318</v>
      </c>
      <c r="B7048" t="s">
        <v>66</v>
      </c>
      <c r="C7048" t="s">
        <v>58</v>
      </c>
      <c r="D7048" t="s">
        <v>12</v>
      </c>
      <c r="E7048" t="s">
        <v>5458</v>
      </c>
      <c r="F7048" t="s">
        <v>62</v>
      </c>
      <c r="G7048" t="s">
        <v>21</v>
      </c>
      <c r="H7048" t="s">
        <v>14</v>
      </c>
      <c r="I7048">
        <v>22</v>
      </c>
      <c r="J7048">
        <v>0.824382191677558</v>
      </c>
      <c r="K7048">
        <v>0.81558394590140704</v>
      </c>
      <c r="L7048">
        <v>8.7982457761517103E-3</v>
      </c>
      <c r="M7048">
        <v>1.0672532552223E-2</v>
      </c>
      <c r="N7048">
        <v>67.257152809654997</v>
      </c>
      <c r="O7048">
        <v>69.436964602136101</v>
      </c>
      <c r="P7048">
        <v>0.10378631457908501</v>
      </c>
      <c r="Q7048" s="27">
        <v>-0.16193024170644299</v>
      </c>
      <c r="R7048">
        <v>-0.124255809514235</v>
      </c>
      <c r="S7048">
        <v>-4.5585783063288601E-2</v>
      </c>
      <c r="T7048">
        <v>8.7982457761517103E-3</v>
      </c>
      <c r="U7048">
        <v>6.3182274615592102E-2</v>
      </c>
      <c r="V7048">
        <v>0.14185230106653801</v>
      </c>
      <c r="W7048">
        <v>0.17952673325874599</v>
      </c>
      <c r="X7048">
        <v>4.7448293775819897E-2</v>
      </c>
    </row>
    <row r="7049" spans="1:24" x14ac:dyDescent="0.2">
      <c r="A7049" t="s">
        <v>7319</v>
      </c>
      <c r="B7049" t="s">
        <v>66</v>
      </c>
      <c r="C7049" t="s">
        <v>58</v>
      </c>
      <c r="D7049" t="s">
        <v>12</v>
      </c>
      <c r="E7049" t="s">
        <v>5458</v>
      </c>
      <c r="F7049" t="s">
        <v>62</v>
      </c>
      <c r="G7049" t="s">
        <v>21</v>
      </c>
      <c r="H7049" t="s">
        <v>14</v>
      </c>
      <c r="I7049">
        <v>23</v>
      </c>
      <c r="J7049">
        <v>0.73918137212608204</v>
      </c>
      <c r="K7049">
        <v>0.73296743628413596</v>
      </c>
      <c r="L7049">
        <v>6.2139358419466204E-3</v>
      </c>
      <c r="M7049">
        <v>8.4065103319279893E-3</v>
      </c>
      <c r="N7049">
        <v>66.622596772573601</v>
      </c>
      <c r="O7049">
        <v>69.436964602136101</v>
      </c>
      <c r="P7049">
        <v>9.4056017808603495E-2</v>
      </c>
      <c r="Q7049" s="27">
        <v>-0.148508213453206</v>
      </c>
      <c r="R7049">
        <v>-0.114365878988683</v>
      </c>
      <c r="S7049">
        <v>-4.30714174897616E-2</v>
      </c>
      <c r="T7049">
        <v>6.2139358419466204E-3</v>
      </c>
      <c r="U7049">
        <v>5.5499289173654903E-2</v>
      </c>
      <c r="V7049">
        <v>0.12679375067257601</v>
      </c>
      <c r="W7049">
        <v>0.16093608513709901</v>
      </c>
      <c r="X7049">
        <v>3.99414122016113E-2</v>
      </c>
    </row>
    <row r="7050" spans="1:24" x14ac:dyDescent="0.2">
      <c r="A7050" t="s">
        <v>7320</v>
      </c>
      <c r="B7050" t="s">
        <v>66</v>
      </c>
      <c r="C7050" t="s">
        <v>58</v>
      </c>
      <c r="D7050" t="s">
        <v>12</v>
      </c>
      <c r="E7050" t="s">
        <v>5458</v>
      </c>
      <c r="F7050" t="s">
        <v>62</v>
      </c>
      <c r="G7050" t="s">
        <v>21</v>
      </c>
      <c r="H7050" t="s">
        <v>14</v>
      </c>
      <c r="I7050">
        <v>24</v>
      </c>
      <c r="J7050">
        <v>0.63198611718003295</v>
      </c>
      <c r="K7050">
        <v>0.62314388943157295</v>
      </c>
      <c r="L7050">
        <v>8.8422277484594206E-3</v>
      </c>
      <c r="M7050">
        <v>1.39911740275468E-2</v>
      </c>
      <c r="N7050">
        <v>66.024980476384599</v>
      </c>
      <c r="O7050">
        <v>69.436964602136101</v>
      </c>
      <c r="P7050">
        <v>8.2311059925932795E-2</v>
      </c>
      <c r="Q7050" s="27">
        <v>-0.12655946582970001</v>
      </c>
      <c r="R7050">
        <v>-9.6680551076586393E-2</v>
      </c>
      <c r="S7050">
        <v>-3.4288767652729403E-2</v>
      </c>
      <c r="T7050">
        <v>8.8422277484594206E-3</v>
      </c>
      <c r="U7050">
        <v>5.1973223149648203E-2</v>
      </c>
      <c r="V7050">
        <v>0.114365006573505</v>
      </c>
      <c r="W7050">
        <v>0.14424392132661901</v>
      </c>
      <c r="X7050">
        <v>3.8578580564704E-2</v>
      </c>
    </row>
    <row r="7051" spans="1:24" x14ac:dyDescent="0.2">
      <c r="A7051" t="s">
        <v>7331</v>
      </c>
      <c r="B7051" t="s">
        <v>66</v>
      </c>
      <c r="C7051" t="s">
        <v>58</v>
      </c>
      <c r="D7051" t="s">
        <v>12</v>
      </c>
      <c r="E7051" t="s">
        <v>5458</v>
      </c>
      <c r="F7051" t="s">
        <v>62</v>
      </c>
      <c r="G7051" t="s">
        <v>21</v>
      </c>
      <c r="H7051" t="s">
        <v>13</v>
      </c>
      <c r="I7051">
        <v>3</v>
      </c>
      <c r="J7051">
        <v>0.448198852616225</v>
      </c>
      <c r="K7051">
        <v>0.43921295664295901</v>
      </c>
      <c r="L7051">
        <v>8.9858959732657499E-3</v>
      </c>
      <c r="M7051">
        <v>2.0048904455719399E-2</v>
      </c>
      <c r="N7051">
        <v>64.923566363938505</v>
      </c>
      <c r="O7051">
        <v>69.436964602136101</v>
      </c>
      <c r="P7051">
        <v>5.7950952228602699E-2</v>
      </c>
      <c r="Q7051" s="27">
        <v>-8.6343420442785701E-2</v>
      </c>
      <c r="R7051">
        <v>-6.5307224783802895E-2</v>
      </c>
      <c r="S7051">
        <v>-2.13804029945221E-2</v>
      </c>
      <c r="T7051">
        <v>8.9858959732657499E-3</v>
      </c>
      <c r="U7051">
        <v>3.9352194941053603E-2</v>
      </c>
      <c r="V7051">
        <v>8.3279016730334401E-2</v>
      </c>
      <c r="W7051">
        <v>0.104315212389317</v>
      </c>
      <c r="X7051">
        <v>2.5334413814238101E-2</v>
      </c>
    </row>
    <row r="7052" spans="1:24" x14ac:dyDescent="0.2">
      <c r="A7052" t="s">
        <v>7332</v>
      </c>
      <c r="B7052" t="s">
        <v>66</v>
      </c>
      <c r="C7052" t="s">
        <v>58</v>
      </c>
      <c r="D7052" t="s">
        <v>12</v>
      </c>
      <c r="E7052" t="s">
        <v>5458</v>
      </c>
      <c r="F7052" t="s">
        <v>62</v>
      </c>
      <c r="G7052" t="s">
        <v>21</v>
      </c>
      <c r="H7052" t="s">
        <v>13</v>
      </c>
      <c r="I7052">
        <v>4</v>
      </c>
      <c r="J7052">
        <v>0.42941213178446003</v>
      </c>
      <c r="K7052">
        <v>0.42280387302355599</v>
      </c>
      <c r="L7052">
        <v>6.6082587609040703E-3</v>
      </c>
      <c r="M7052">
        <v>1.53890825893597E-2</v>
      </c>
      <c r="N7052">
        <v>64.717806544611093</v>
      </c>
      <c r="O7052">
        <v>69.436964602136101</v>
      </c>
      <c r="P7052">
        <v>5.3446777870881798E-2</v>
      </c>
      <c r="Q7052" s="27">
        <v>-8.1311690836696496E-2</v>
      </c>
      <c r="R7052">
        <v>-6.1910510469566402E-2</v>
      </c>
      <c r="S7052">
        <v>-2.1397852843437998E-2</v>
      </c>
      <c r="T7052">
        <v>6.6082587609040703E-3</v>
      </c>
      <c r="U7052">
        <v>3.4614370365246103E-2</v>
      </c>
      <c r="V7052">
        <v>7.5127027991374495E-2</v>
      </c>
      <c r="W7052">
        <v>9.4528208358504603E-2</v>
      </c>
      <c r="X7052">
        <v>2.14970838533192E-2</v>
      </c>
    </row>
    <row r="7053" spans="1:24" x14ac:dyDescent="0.2">
      <c r="A7053" t="s">
        <v>7333</v>
      </c>
      <c r="B7053" t="s">
        <v>66</v>
      </c>
      <c r="C7053" t="s">
        <v>58</v>
      </c>
      <c r="D7053" t="s">
        <v>12</v>
      </c>
      <c r="E7053" t="s">
        <v>5458</v>
      </c>
      <c r="F7053" t="s">
        <v>62</v>
      </c>
      <c r="G7053" t="s">
        <v>21</v>
      </c>
      <c r="H7053" t="s">
        <v>13</v>
      </c>
      <c r="I7053">
        <v>5</v>
      </c>
      <c r="J7053">
        <v>0.426770972624469</v>
      </c>
      <c r="K7053">
        <v>0.42073772593909098</v>
      </c>
      <c r="L7053">
        <v>6.0332466853785004E-3</v>
      </c>
      <c r="M7053">
        <v>1.41369658959616E-2</v>
      </c>
      <c r="N7053">
        <v>64.707762562391906</v>
      </c>
      <c r="O7053">
        <v>69.436964602136101</v>
      </c>
      <c r="P7053">
        <v>5.1116970948679702E-2</v>
      </c>
      <c r="Q7053" s="27">
        <v>-7.8054170525199598E-2</v>
      </c>
      <c r="R7053">
        <v>-5.9498710070828902E-2</v>
      </c>
      <c r="S7053">
        <v>-2.07520460917297E-2</v>
      </c>
      <c r="T7053">
        <v>6.0332466853785004E-3</v>
      </c>
      <c r="U7053">
        <v>3.2818539462486702E-2</v>
      </c>
      <c r="V7053">
        <v>7.1565203441585901E-2</v>
      </c>
      <c r="W7053">
        <v>9.0120663895956604E-2</v>
      </c>
      <c r="X7053">
        <v>1.6430049216889699E-2</v>
      </c>
    </row>
    <row r="7054" spans="1:24" x14ac:dyDescent="0.2">
      <c r="A7054" t="s">
        <v>7334</v>
      </c>
      <c r="B7054" t="s">
        <v>66</v>
      </c>
      <c r="C7054" t="s">
        <v>58</v>
      </c>
      <c r="D7054" t="s">
        <v>12</v>
      </c>
      <c r="E7054" t="s">
        <v>5458</v>
      </c>
      <c r="F7054" t="s">
        <v>62</v>
      </c>
      <c r="G7054" t="s">
        <v>21</v>
      </c>
      <c r="H7054" t="s">
        <v>13</v>
      </c>
      <c r="I7054">
        <v>6</v>
      </c>
      <c r="J7054">
        <v>0.44654262671605399</v>
      </c>
      <c r="K7054">
        <v>0.44269705887837901</v>
      </c>
      <c r="L7054">
        <v>3.8455678376749301E-3</v>
      </c>
      <c r="M7054">
        <v>8.6118717622903195E-3</v>
      </c>
      <c r="N7054">
        <v>64.494234254570003</v>
      </c>
      <c r="O7054">
        <v>69.436964602136101</v>
      </c>
      <c r="P7054">
        <v>5.2114516868689398E-2</v>
      </c>
      <c r="Q7054" s="27">
        <v>-8.18828124113192E-2</v>
      </c>
      <c r="R7054">
        <v>-6.2965242787984904E-2</v>
      </c>
      <c r="S7054">
        <v>-2.3462439001518301E-2</v>
      </c>
      <c r="T7054">
        <v>3.8455678376749301E-3</v>
      </c>
      <c r="U7054">
        <v>3.11535746768682E-2</v>
      </c>
      <c r="V7054">
        <v>7.0656378463334807E-2</v>
      </c>
      <c r="W7054">
        <v>8.9573948086669103E-2</v>
      </c>
      <c r="X7054">
        <v>6.40925471084027E-3</v>
      </c>
    </row>
    <row r="7055" spans="1:24" x14ac:dyDescent="0.2">
      <c r="A7055" t="s">
        <v>7321</v>
      </c>
      <c r="B7055" t="s">
        <v>66</v>
      </c>
      <c r="C7055" t="s">
        <v>58</v>
      </c>
      <c r="D7055" t="s">
        <v>12</v>
      </c>
      <c r="E7055" t="s">
        <v>5458</v>
      </c>
      <c r="F7055" t="s">
        <v>62</v>
      </c>
      <c r="G7055" t="s">
        <v>21</v>
      </c>
      <c r="H7055" t="s">
        <v>14</v>
      </c>
      <c r="I7055">
        <v>7</v>
      </c>
      <c r="J7055">
        <v>0.47014034889411899</v>
      </c>
      <c r="K7055">
        <v>0.46370355300808602</v>
      </c>
      <c r="L7055">
        <v>6.4367958860338699E-3</v>
      </c>
      <c r="M7055">
        <v>1.36912219961012E-2</v>
      </c>
      <c r="N7055">
        <v>64.516604525158698</v>
      </c>
      <c r="O7055">
        <v>69.436964602136101</v>
      </c>
      <c r="P7055">
        <v>5.8180820467501303E-2</v>
      </c>
      <c r="Q7055" s="27">
        <v>-8.9270653783005804E-2</v>
      </c>
      <c r="R7055">
        <v>-6.8151015953302793E-2</v>
      </c>
      <c r="S7055">
        <v>-2.40499540389368E-2</v>
      </c>
      <c r="T7055">
        <v>6.4367958860338699E-3</v>
      </c>
      <c r="U7055">
        <v>3.6923545811004599E-2</v>
      </c>
      <c r="V7055">
        <v>8.1024607725370498E-2</v>
      </c>
      <c r="W7055">
        <v>0.102144245555073</v>
      </c>
      <c r="X7055">
        <v>-6.9118786620505001E-3</v>
      </c>
    </row>
    <row r="7056" spans="1:24" x14ac:dyDescent="0.2">
      <c r="A7056" t="s">
        <v>7322</v>
      </c>
      <c r="B7056" t="s">
        <v>66</v>
      </c>
      <c r="C7056" t="s">
        <v>58</v>
      </c>
      <c r="D7056" t="s">
        <v>12</v>
      </c>
      <c r="E7056" t="s">
        <v>5458</v>
      </c>
      <c r="F7056" t="s">
        <v>62</v>
      </c>
      <c r="G7056" t="s">
        <v>21</v>
      </c>
      <c r="H7056" t="s">
        <v>14</v>
      </c>
      <c r="I7056">
        <v>8</v>
      </c>
      <c r="J7056">
        <v>0.47330200939920603</v>
      </c>
      <c r="K7056">
        <v>0.46558049443459898</v>
      </c>
      <c r="L7056">
        <v>7.7215149646068498E-3</v>
      </c>
      <c r="M7056">
        <v>1.6314139410496701E-2</v>
      </c>
      <c r="N7056">
        <v>65.204039205472</v>
      </c>
      <c r="O7056">
        <v>69.436964602136101</v>
      </c>
      <c r="P7056">
        <v>6.4930296028574294E-2</v>
      </c>
      <c r="Q7056" s="27">
        <v>-9.9088822002397894E-2</v>
      </c>
      <c r="R7056">
        <v>-7.5519124544025401E-2</v>
      </c>
      <c r="S7056">
        <v>-2.6301960154366099E-2</v>
      </c>
      <c r="T7056">
        <v>7.7215149646068498E-3</v>
      </c>
      <c r="U7056">
        <v>4.1744990083579799E-2</v>
      </c>
      <c r="V7056">
        <v>9.0962154473239104E-2</v>
      </c>
      <c r="W7056">
        <v>0.114531851931612</v>
      </c>
      <c r="X7056">
        <v>1.16332969108235E-2</v>
      </c>
    </row>
    <row r="7057" spans="1:24" x14ac:dyDescent="0.2">
      <c r="A7057" t="s">
        <v>7323</v>
      </c>
      <c r="B7057" t="s">
        <v>66</v>
      </c>
      <c r="C7057" t="s">
        <v>58</v>
      </c>
      <c r="D7057" t="s">
        <v>12</v>
      </c>
      <c r="E7057" t="s">
        <v>5458</v>
      </c>
      <c r="F7057" t="s">
        <v>62</v>
      </c>
      <c r="G7057" t="s">
        <v>21</v>
      </c>
      <c r="H7057" t="s">
        <v>14</v>
      </c>
      <c r="I7057">
        <v>9</v>
      </c>
      <c r="J7057">
        <v>0.43940732308305602</v>
      </c>
      <c r="K7057">
        <v>0.43140450359934301</v>
      </c>
      <c r="L7057">
        <v>8.0028194837130692E-3</v>
      </c>
      <c r="M7057">
        <v>1.82127585575091E-2</v>
      </c>
      <c r="N7057">
        <v>66.868052489886097</v>
      </c>
      <c r="O7057">
        <v>69.436964602136101</v>
      </c>
      <c r="P7057">
        <v>7.3033178475065796E-2</v>
      </c>
      <c r="Q7057" s="27">
        <v>-0.11213675910777</v>
      </c>
      <c r="R7057">
        <v>-8.5625715321321294E-2</v>
      </c>
      <c r="S7057">
        <v>-3.0266566037221401E-2</v>
      </c>
      <c r="T7057">
        <v>8.0028194837130692E-3</v>
      </c>
      <c r="U7057">
        <v>4.6272205004647501E-2</v>
      </c>
      <c r="V7057">
        <v>0.10163135428874701</v>
      </c>
      <c r="W7057">
        <v>0.12814239807519601</v>
      </c>
      <c r="X7057">
        <v>4.4263165456860099E-2</v>
      </c>
    </row>
    <row r="7058" spans="1:24" x14ac:dyDescent="0.2">
      <c r="A7058" t="s">
        <v>7353</v>
      </c>
      <c r="B7058" t="s">
        <v>66</v>
      </c>
      <c r="C7058" t="s">
        <v>58</v>
      </c>
      <c r="D7058" t="s">
        <v>12</v>
      </c>
      <c r="E7058" t="s">
        <v>5458</v>
      </c>
      <c r="F7058" t="s">
        <v>62</v>
      </c>
      <c r="G7058" t="s">
        <v>20</v>
      </c>
      <c r="H7058" t="s">
        <v>13</v>
      </c>
      <c r="I7058">
        <v>1</v>
      </c>
      <c r="J7058">
        <v>0.45308635881089798</v>
      </c>
      <c r="K7058">
        <v>0.446484288057586</v>
      </c>
      <c r="L7058">
        <v>6.6020707533114599E-3</v>
      </c>
      <c r="M7058">
        <v>1.45713297805705E-2</v>
      </c>
      <c r="N7058">
        <v>61.588645597941898</v>
      </c>
      <c r="O7058">
        <v>64.971762679601994</v>
      </c>
      <c r="P7058">
        <v>7.2253012151257207E-2</v>
      </c>
      <c r="Q7058" s="27">
        <v>-0.11225413423550699</v>
      </c>
      <c r="R7058">
        <v>-8.6026290824600296E-2</v>
      </c>
      <c r="S7058">
        <v>-3.1258507613947301E-2</v>
      </c>
      <c r="T7058">
        <v>6.6020707533114599E-3</v>
      </c>
      <c r="U7058">
        <v>4.44626491205702E-2</v>
      </c>
      <c r="V7058">
        <v>9.9230432331223195E-2</v>
      </c>
      <c r="W7058">
        <v>0.12545827574213</v>
      </c>
      <c r="X7058">
        <v>3.4032353484680297E-2</v>
      </c>
    </row>
    <row r="7059" spans="1:24" x14ac:dyDescent="0.2">
      <c r="A7059" t="s">
        <v>7335</v>
      </c>
      <c r="B7059" t="s">
        <v>66</v>
      </c>
      <c r="C7059" t="s">
        <v>58</v>
      </c>
      <c r="D7059" t="s">
        <v>12</v>
      </c>
      <c r="E7059" t="s">
        <v>5458</v>
      </c>
      <c r="F7059" t="s">
        <v>62</v>
      </c>
      <c r="G7059" t="s">
        <v>20</v>
      </c>
      <c r="H7059" t="s">
        <v>14</v>
      </c>
      <c r="I7059">
        <v>10</v>
      </c>
      <c r="J7059">
        <v>0.37798204202483399</v>
      </c>
      <c r="K7059">
        <v>0.37128314261144302</v>
      </c>
      <c r="L7059">
        <v>6.6988994133912703E-3</v>
      </c>
      <c r="M7059">
        <v>1.77227980924849E-2</v>
      </c>
      <c r="N7059">
        <v>64.5908344295311</v>
      </c>
      <c r="O7059">
        <v>64.971762679601994</v>
      </c>
      <c r="P7059">
        <v>8.3110716316554895E-2</v>
      </c>
      <c r="Q7059" s="27">
        <v>-0.130018228927341</v>
      </c>
      <c r="R7059">
        <v>-9.98490389044321E-2</v>
      </c>
      <c r="S7059">
        <v>-3.6851115936483499E-2</v>
      </c>
      <c r="T7059">
        <v>6.6988994133912703E-3</v>
      </c>
      <c r="U7059">
        <v>5.0248914763265998E-2</v>
      </c>
      <c r="V7059">
        <v>0.11324683773121499</v>
      </c>
      <c r="W7059">
        <v>0.14341602775412399</v>
      </c>
      <c r="X7059">
        <v>6.6819893271837794E-2</v>
      </c>
    </row>
    <row r="7060" spans="1:24" x14ac:dyDescent="0.2">
      <c r="A7060" t="s">
        <v>7336</v>
      </c>
      <c r="B7060" t="s">
        <v>66</v>
      </c>
      <c r="C7060" t="s">
        <v>58</v>
      </c>
      <c r="D7060" t="s">
        <v>12</v>
      </c>
      <c r="E7060" t="s">
        <v>5458</v>
      </c>
      <c r="F7060" t="s">
        <v>62</v>
      </c>
      <c r="G7060" t="s">
        <v>20</v>
      </c>
      <c r="H7060" t="s">
        <v>14</v>
      </c>
      <c r="I7060">
        <v>11</v>
      </c>
      <c r="J7060">
        <v>0.32483132032518602</v>
      </c>
      <c r="K7060">
        <v>0.31706070065542502</v>
      </c>
      <c r="L7060">
        <v>7.7706196697607402E-3</v>
      </c>
      <c r="M7060">
        <v>2.3922014853683601E-2</v>
      </c>
      <c r="N7060">
        <v>66.748074549756893</v>
      </c>
      <c r="O7060">
        <v>64.971762679601994</v>
      </c>
      <c r="P7060">
        <v>9.2965818039706605E-2</v>
      </c>
      <c r="Q7060" s="27">
        <v>-0.14515815100555701</v>
      </c>
      <c r="R7060">
        <v>-0.11141155905714301</v>
      </c>
      <c r="S7060">
        <v>-4.0943468983045503E-2</v>
      </c>
      <c r="T7060">
        <v>7.7706196697607402E-3</v>
      </c>
      <c r="U7060">
        <v>5.6484708322567002E-2</v>
      </c>
      <c r="V7060">
        <v>0.12695279839666501</v>
      </c>
      <c r="W7060">
        <v>0.16069939034507799</v>
      </c>
      <c r="X7060">
        <v>7.9827634072076895E-2</v>
      </c>
    </row>
    <row r="7061" spans="1:24" x14ac:dyDescent="0.2">
      <c r="A7061" t="s">
        <v>7337</v>
      </c>
      <c r="B7061" t="s">
        <v>66</v>
      </c>
      <c r="C7061" t="s">
        <v>58</v>
      </c>
      <c r="D7061" t="s">
        <v>12</v>
      </c>
      <c r="E7061" t="s">
        <v>5458</v>
      </c>
      <c r="F7061" t="s">
        <v>62</v>
      </c>
      <c r="G7061" t="s">
        <v>20</v>
      </c>
      <c r="H7061" t="s">
        <v>14</v>
      </c>
      <c r="I7061">
        <v>12</v>
      </c>
      <c r="J7061">
        <v>0.28464377587413198</v>
      </c>
      <c r="K7061">
        <v>0.27782914538921899</v>
      </c>
      <c r="L7061">
        <v>6.81463048491241E-3</v>
      </c>
      <c r="M7061">
        <v>2.39409081192269E-2</v>
      </c>
      <c r="N7061">
        <v>68.477076339515605</v>
      </c>
      <c r="O7061">
        <v>64.971762679601994</v>
      </c>
      <c r="P7061">
        <v>0.10105096205432</v>
      </c>
      <c r="Q7061" s="27">
        <v>-0.15941420209444401</v>
      </c>
      <c r="R7061">
        <v>-0.12273270286872601</v>
      </c>
      <c r="S7061">
        <v>-4.61360736315512E-2</v>
      </c>
      <c r="T7061">
        <v>6.81463048491241E-3</v>
      </c>
      <c r="U7061">
        <v>5.9765334601376001E-2</v>
      </c>
      <c r="V7061">
        <v>0.13636196383855101</v>
      </c>
      <c r="W7061">
        <v>0.17304346306426899</v>
      </c>
      <c r="X7061">
        <v>9.5407299795788894E-2</v>
      </c>
    </row>
    <row r="7062" spans="1:24" x14ac:dyDescent="0.2">
      <c r="A7062" t="s">
        <v>7338</v>
      </c>
      <c r="B7062" t="s">
        <v>66</v>
      </c>
      <c r="C7062" t="s">
        <v>58</v>
      </c>
      <c r="D7062" t="s">
        <v>12</v>
      </c>
      <c r="E7062" t="s">
        <v>5458</v>
      </c>
      <c r="F7062" t="s">
        <v>62</v>
      </c>
      <c r="G7062" t="s">
        <v>20</v>
      </c>
      <c r="H7062" t="s">
        <v>14</v>
      </c>
      <c r="I7062">
        <v>13</v>
      </c>
      <c r="J7062">
        <v>0.26173421698874899</v>
      </c>
      <c r="K7062">
        <v>0.25358798328439103</v>
      </c>
      <c r="L7062">
        <v>8.1462337043574692E-3</v>
      </c>
      <c r="M7062">
        <v>3.1124068522946101E-2</v>
      </c>
      <c r="N7062">
        <v>69.993088067471902</v>
      </c>
      <c r="O7062">
        <v>64.971762679601994</v>
      </c>
      <c r="P7062">
        <v>0.108002008477338</v>
      </c>
      <c r="Q7062" s="27">
        <v>-0.16951707024086399</v>
      </c>
      <c r="R7062">
        <v>-0.13031234116359</v>
      </c>
      <c r="S7062">
        <v>-4.8446818737767801E-2</v>
      </c>
      <c r="T7062">
        <v>8.1462337043574692E-3</v>
      </c>
      <c r="U7062">
        <v>6.4739286146482694E-2</v>
      </c>
      <c r="V7062">
        <v>0.14660480857230501</v>
      </c>
      <c r="W7062">
        <v>0.185809537649579</v>
      </c>
      <c r="X7062">
        <v>0.115043335681947</v>
      </c>
    </row>
    <row r="7063" spans="1:24" x14ac:dyDescent="0.2">
      <c r="A7063" t="s">
        <v>7339</v>
      </c>
      <c r="B7063" t="s">
        <v>66</v>
      </c>
      <c r="C7063" t="s">
        <v>58</v>
      </c>
      <c r="D7063" t="s">
        <v>12</v>
      </c>
      <c r="E7063" t="s">
        <v>5458</v>
      </c>
      <c r="F7063" t="s">
        <v>62</v>
      </c>
      <c r="G7063" t="s">
        <v>20</v>
      </c>
      <c r="H7063" t="s">
        <v>14</v>
      </c>
      <c r="I7063">
        <v>14</v>
      </c>
      <c r="J7063">
        <v>0.25591983357203302</v>
      </c>
      <c r="K7063">
        <v>0.24883800809019699</v>
      </c>
      <c r="L7063">
        <v>7.08182548183628E-3</v>
      </c>
      <c r="M7063">
        <v>2.76720462927426E-2</v>
      </c>
      <c r="N7063">
        <v>70.869628794129397</v>
      </c>
      <c r="O7063">
        <v>64.971762679601994</v>
      </c>
      <c r="P7063">
        <v>0.11316776969593501</v>
      </c>
      <c r="Q7063" s="27">
        <v>-0.179079155667977</v>
      </c>
      <c r="R7063">
        <v>-0.13799925526835299</v>
      </c>
      <c r="S7063">
        <v>-5.2218085838833798E-2</v>
      </c>
      <c r="T7063">
        <v>7.08182548183628E-3</v>
      </c>
      <c r="U7063">
        <v>6.6381736802506405E-2</v>
      </c>
      <c r="V7063">
        <v>0.152162906232025</v>
      </c>
      <c r="W7063">
        <v>0.19324280663165</v>
      </c>
      <c r="X7063">
        <v>0.126031778611155</v>
      </c>
    </row>
    <row r="7064" spans="1:24" x14ac:dyDescent="0.2">
      <c r="A7064" t="s">
        <v>7340</v>
      </c>
      <c r="B7064" t="s">
        <v>66</v>
      </c>
      <c r="C7064" t="s">
        <v>58</v>
      </c>
      <c r="D7064" t="s">
        <v>12</v>
      </c>
      <c r="E7064" t="s">
        <v>5458</v>
      </c>
      <c r="F7064" t="s">
        <v>62</v>
      </c>
      <c r="G7064" t="s">
        <v>20</v>
      </c>
      <c r="H7064" t="s">
        <v>14</v>
      </c>
      <c r="I7064">
        <v>15</v>
      </c>
      <c r="J7064">
        <v>0.27108091207135898</v>
      </c>
      <c r="K7064">
        <v>0.26347895953254302</v>
      </c>
      <c r="L7064">
        <v>7.6019525388160902E-3</v>
      </c>
      <c r="M7064">
        <v>2.8043112592209998E-2</v>
      </c>
      <c r="N7064">
        <v>70.8592959463395</v>
      </c>
      <c r="O7064">
        <v>64.971762679601994</v>
      </c>
      <c r="P7064">
        <v>0.117108955253261</v>
      </c>
      <c r="Q7064" s="27">
        <v>-0.185042278852799</v>
      </c>
      <c r="R7064">
        <v>-0.14253172809586501</v>
      </c>
      <c r="S7064">
        <v>-5.3763140013892798E-2</v>
      </c>
      <c r="T7064">
        <v>7.6019525388160902E-3</v>
      </c>
      <c r="U7064">
        <v>6.8967045091525001E-2</v>
      </c>
      <c r="V7064">
        <v>0.15773563317349701</v>
      </c>
      <c r="W7064">
        <v>0.200246183930431</v>
      </c>
      <c r="X7064">
        <v>0.13276642071118699</v>
      </c>
    </row>
    <row r="7065" spans="1:24" x14ac:dyDescent="0.2">
      <c r="A7065" t="s">
        <v>7341</v>
      </c>
      <c r="B7065" t="s">
        <v>66</v>
      </c>
      <c r="C7065" t="s">
        <v>58</v>
      </c>
      <c r="D7065" t="s">
        <v>12</v>
      </c>
      <c r="E7065" t="s">
        <v>5458</v>
      </c>
      <c r="F7065" t="s">
        <v>62</v>
      </c>
      <c r="G7065" t="s">
        <v>20</v>
      </c>
      <c r="H7065" t="s">
        <v>14</v>
      </c>
      <c r="I7065">
        <v>16</v>
      </c>
      <c r="J7065">
        <v>0.32125648399164197</v>
      </c>
      <c r="K7065">
        <v>0.31460457805743502</v>
      </c>
      <c r="L7065">
        <v>6.6519059342078401E-3</v>
      </c>
      <c r="M7065">
        <v>2.0705904053848999E-2</v>
      </c>
      <c r="N7065">
        <v>70.474280290683296</v>
      </c>
      <c r="O7065">
        <v>64.971762679601994</v>
      </c>
      <c r="P7065">
        <v>0.12124916532166199</v>
      </c>
      <c r="Q7065" s="27">
        <v>-0.19280297101992699</v>
      </c>
      <c r="R7065">
        <v>-0.148789524008163</v>
      </c>
      <c r="S7065">
        <v>-5.6882656694343302E-2</v>
      </c>
      <c r="T7065">
        <v>6.6519059342078401E-3</v>
      </c>
      <c r="U7065">
        <v>7.0186468562758897E-2</v>
      </c>
      <c r="V7065">
        <v>0.16209333587657901</v>
      </c>
      <c r="W7065">
        <v>0.206106782888342</v>
      </c>
      <c r="X7065">
        <v>0.12999072654937299</v>
      </c>
    </row>
    <row r="7066" spans="1:24" x14ac:dyDescent="0.2">
      <c r="A7066" t="s">
        <v>7348</v>
      </c>
      <c r="B7066" t="s">
        <v>66</v>
      </c>
      <c r="C7066" t="s">
        <v>58</v>
      </c>
      <c r="D7066" t="s">
        <v>12</v>
      </c>
      <c r="E7066" t="s">
        <v>5458</v>
      </c>
      <c r="F7066" t="s">
        <v>62</v>
      </c>
      <c r="G7066" t="s">
        <v>20</v>
      </c>
      <c r="H7066" t="s">
        <v>15</v>
      </c>
      <c r="I7066">
        <v>17</v>
      </c>
      <c r="J7066">
        <v>0.40265317818451102</v>
      </c>
      <c r="K7066">
        <v>0.39570555753891801</v>
      </c>
      <c r="L7066">
        <v>6.9476206455930398E-3</v>
      </c>
      <c r="M7066">
        <v>1.7254602774821201E-2</v>
      </c>
      <c r="N7066">
        <v>69.960439603641106</v>
      </c>
      <c r="O7066">
        <v>64.971762679601994</v>
      </c>
      <c r="P7066">
        <v>0.124100432554742</v>
      </c>
      <c r="Q7066" s="27">
        <v>-0.19719759090695699</v>
      </c>
      <c r="R7066">
        <v>-0.15214913388958601</v>
      </c>
      <c r="S7066">
        <v>-5.8081006013091602E-2</v>
      </c>
      <c r="T7066">
        <v>6.9476206455930398E-3</v>
      </c>
      <c r="U7066">
        <v>7.1976247304277693E-2</v>
      </c>
      <c r="V7066">
        <v>0.166044375180772</v>
      </c>
      <c r="W7066">
        <v>0.21109283219814301</v>
      </c>
      <c r="X7066">
        <v>0.13066392518030701</v>
      </c>
    </row>
    <row r="7067" spans="1:24" x14ac:dyDescent="0.2">
      <c r="A7067" t="s">
        <v>7349</v>
      </c>
      <c r="B7067" t="s">
        <v>66</v>
      </c>
      <c r="C7067" t="s">
        <v>58</v>
      </c>
      <c r="D7067" t="s">
        <v>12</v>
      </c>
      <c r="E7067" t="s">
        <v>5458</v>
      </c>
      <c r="F7067" t="s">
        <v>62</v>
      </c>
      <c r="G7067" t="s">
        <v>20</v>
      </c>
      <c r="H7067" t="s">
        <v>15</v>
      </c>
      <c r="I7067">
        <v>18</v>
      </c>
      <c r="J7067">
        <v>0.50919594877320695</v>
      </c>
      <c r="K7067">
        <v>0.49759130409564101</v>
      </c>
      <c r="L7067">
        <v>1.16046446775662E-2</v>
      </c>
      <c r="M7067">
        <v>2.2790135517623301E-2</v>
      </c>
      <c r="N7067">
        <v>69.0683268853941</v>
      </c>
      <c r="O7067">
        <v>64.971762679601994</v>
      </c>
      <c r="P7067">
        <v>0.125076687778051</v>
      </c>
      <c r="Q7067" s="27">
        <v>-0.194146506717328</v>
      </c>
      <c r="R7067">
        <v>-0.14874366905389599</v>
      </c>
      <c r="S7067">
        <v>-5.3935539718132697E-2</v>
      </c>
      <c r="T7067">
        <v>1.16046446775662E-2</v>
      </c>
      <c r="U7067">
        <v>7.71448290732651E-2</v>
      </c>
      <c r="V7067">
        <v>0.171952958409028</v>
      </c>
      <c r="W7067">
        <v>0.217355796072461</v>
      </c>
      <c r="X7067">
        <v>0.128349152016589</v>
      </c>
    </row>
    <row r="7068" spans="1:24" x14ac:dyDescent="0.2">
      <c r="A7068" t="s">
        <v>7350</v>
      </c>
      <c r="B7068" t="s">
        <v>66</v>
      </c>
      <c r="C7068" t="s">
        <v>58</v>
      </c>
      <c r="D7068" t="s">
        <v>12</v>
      </c>
      <c r="E7068" t="s">
        <v>5458</v>
      </c>
      <c r="F7068" t="s">
        <v>62</v>
      </c>
      <c r="G7068" t="s">
        <v>20</v>
      </c>
      <c r="H7068" t="s">
        <v>15</v>
      </c>
      <c r="I7068">
        <v>19</v>
      </c>
      <c r="J7068">
        <v>0.60745214722544705</v>
      </c>
      <c r="K7068">
        <v>0.59249737921908197</v>
      </c>
      <c r="L7068">
        <v>1.4954768006365299E-2</v>
      </c>
      <c r="M7068">
        <v>2.46188412942017E-2</v>
      </c>
      <c r="N7068">
        <v>67.680764680743394</v>
      </c>
      <c r="O7068">
        <v>64.971762679601994</v>
      </c>
      <c r="P7068">
        <v>0.121582187904282</v>
      </c>
      <c r="Q7068" s="27">
        <v>-0.18504793109617901</v>
      </c>
      <c r="R7068">
        <v>-0.14091359688692501</v>
      </c>
      <c r="S7068">
        <v>-4.8754298455478601E-2</v>
      </c>
      <c r="T7068">
        <v>1.4954768006365299E-2</v>
      </c>
      <c r="U7068">
        <v>7.8663834468209196E-2</v>
      </c>
      <c r="V7068">
        <v>0.17082313289965501</v>
      </c>
      <c r="W7068">
        <v>0.21495746710891001</v>
      </c>
      <c r="X7068">
        <v>0.11263121799072801</v>
      </c>
    </row>
    <row r="7069" spans="1:24" x14ac:dyDescent="0.2">
      <c r="A7069" t="s">
        <v>7354</v>
      </c>
      <c r="B7069" t="s">
        <v>66</v>
      </c>
      <c r="C7069" t="s">
        <v>58</v>
      </c>
      <c r="D7069" t="s">
        <v>12</v>
      </c>
      <c r="E7069" t="s">
        <v>5458</v>
      </c>
      <c r="F7069" t="s">
        <v>62</v>
      </c>
      <c r="G7069" t="s">
        <v>20</v>
      </c>
      <c r="H7069" t="s">
        <v>13</v>
      </c>
      <c r="I7069">
        <v>2</v>
      </c>
      <c r="J7069">
        <v>0.40942602727699101</v>
      </c>
      <c r="K7069">
        <v>0.40414416374313999</v>
      </c>
      <c r="L7069">
        <v>5.2818635338515198E-3</v>
      </c>
      <c r="M7069">
        <v>1.2900654042392301E-2</v>
      </c>
      <c r="N7069">
        <v>61.481541838317803</v>
      </c>
      <c r="O7069">
        <v>64.971762679601994</v>
      </c>
      <c r="P7069">
        <v>6.4169484921760306E-2</v>
      </c>
      <c r="Q7069" s="27">
        <v>-0.100276939162444</v>
      </c>
      <c r="R7069">
        <v>-7.6983416135845098E-2</v>
      </c>
      <c r="S7069">
        <v>-2.8342946565150899E-2</v>
      </c>
      <c r="T7069">
        <v>5.2818635338515198E-3</v>
      </c>
      <c r="U7069">
        <v>3.8906673632853897E-2</v>
      </c>
      <c r="V7069">
        <v>8.75471432035482E-2</v>
      </c>
      <c r="W7069">
        <v>0.110840666230147</v>
      </c>
      <c r="X7069">
        <v>2.9602939240616001E-2</v>
      </c>
    </row>
    <row r="7070" spans="1:24" x14ac:dyDescent="0.2">
      <c r="A7070" t="s">
        <v>7351</v>
      </c>
      <c r="B7070" t="s">
        <v>66</v>
      </c>
      <c r="C7070" t="s">
        <v>58</v>
      </c>
      <c r="D7070" t="s">
        <v>12</v>
      </c>
      <c r="E7070" t="s">
        <v>5458</v>
      </c>
      <c r="F7070" t="s">
        <v>62</v>
      </c>
      <c r="G7070" t="s">
        <v>20</v>
      </c>
      <c r="H7070" t="s">
        <v>15</v>
      </c>
      <c r="I7070">
        <v>20</v>
      </c>
      <c r="J7070">
        <v>0.66744387975882002</v>
      </c>
      <c r="K7070">
        <v>0.65128194654216998</v>
      </c>
      <c r="L7070">
        <v>1.616193321665E-2</v>
      </c>
      <c r="M7070" s="1">
        <v>2.42146698872872E-2</v>
      </c>
      <c r="N7070">
        <v>66.002970539899295</v>
      </c>
      <c r="O7070">
        <v>64.971762679601994</v>
      </c>
      <c r="P7070">
        <v>0.114020923652392</v>
      </c>
      <c r="Q7070" s="27">
        <v>-0.171402486191535</v>
      </c>
      <c r="R7070">
        <v>-0.13001289090571699</v>
      </c>
      <c r="S7070">
        <v>-4.3585030777203403E-2</v>
      </c>
      <c r="T7070">
        <v>1.616193321665E-2</v>
      </c>
      <c r="U7070">
        <v>7.5908897210503506E-2</v>
      </c>
      <c r="V7070">
        <v>0.16233675733901701</v>
      </c>
      <c r="W7070">
        <v>0.20372635262483499</v>
      </c>
      <c r="X7070">
        <v>8.6283614348848306E-2</v>
      </c>
    </row>
    <row r="7071" spans="1:24" x14ac:dyDescent="0.2">
      <c r="A7071" t="s">
        <v>7352</v>
      </c>
      <c r="B7071" t="s">
        <v>66</v>
      </c>
      <c r="C7071" t="s">
        <v>58</v>
      </c>
      <c r="D7071" t="s">
        <v>12</v>
      </c>
      <c r="E7071" t="s">
        <v>5458</v>
      </c>
      <c r="F7071" t="s">
        <v>62</v>
      </c>
      <c r="G7071" t="s">
        <v>20</v>
      </c>
      <c r="H7071" t="s">
        <v>15</v>
      </c>
      <c r="I7071">
        <v>21</v>
      </c>
      <c r="J7071">
        <v>0.72778114764878898</v>
      </c>
      <c r="K7071">
        <v>0.71461485384842205</v>
      </c>
      <c r="L7071">
        <v>1.3166293800366101E-2</v>
      </c>
      <c r="M7071">
        <v>1.80910069502376E-2</v>
      </c>
      <c r="N7071">
        <v>64.147371927529903</v>
      </c>
      <c r="O7071">
        <v>64.971762679601994</v>
      </c>
      <c r="P7071">
        <v>0.10918818720465299</v>
      </c>
      <c r="Q7071" s="27">
        <v>-0.16644827415128799</v>
      </c>
      <c r="R7071">
        <v>-0.126812962195999</v>
      </c>
      <c r="S7071">
        <v>-4.4048316294871999E-2</v>
      </c>
      <c r="T7071">
        <v>1.3166293800366101E-2</v>
      </c>
      <c r="U7071">
        <v>7.0380903895604197E-2</v>
      </c>
      <c r="V7071">
        <v>0.15314554979673101</v>
      </c>
      <c r="W7071">
        <v>0.19278086175202</v>
      </c>
      <c r="X7071">
        <v>6.6963467720881104E-2</v>
      </c>
    </row>
    <row r="7072" spans="1:24" x14ac:dyDescent="0.2">
      <c r="A7072" t="s">
        <v>7342</v>
      </c>
      <c r="B7072" t="s">
        <v>66</v>
      </c>
      <c r="C7072" t="s">
        <v>58</v>
      </c>
      <c r="D7072" t="s">
        <v>12</v>
      </c>
      <c r="E7072" t="s">
        <v>5458</v>
      </c>
      <c r="F7072" t="s">
        <v>62</v>
      </c>
      <c r="G7072" t="s">
        <v>20</v>
      </c>
      <c r="H7072" t="s">
        <v>14</v>
      </c>
      <c r="I7072">
        <v>22</v>
      </c>
      <c r="J7072">
        <v>0.70898087532951104</v>
      </c>
      <c r="K7072">
        <v>0.70133070919875795</v>
      </c>
      <c r="L7072">
        <v>7.6501661307529101E-3</v>
      </c>
      <c r="M7072">
        <v>1.07903702299408E-2</v>
      </c>
      <c r="N7072">
        <v>62.970318830485098</v>
      </c>
      <c r="O7072">
        <v>64.971762679601994</v>
      </c>
      <c r="P7072">
        <v>0.103803712927089</v>
      </c>
      <c r="Q7072" s="27">
        <v>-0.163106941634308</v>
      </c>
      <c r="R7072">
        <v>-0.125426193841775</v>
      </c>
      <c r="S7072">
        <v>-4.67429794430416E-2</v>
      </c>
      <c r="T7072">
        <v>7.6501661307529101E-3</v>
      </c>
      <c r="U7072">
        <v>6.2043311704547403E-2</v>
      </c>
      <c r="V7072">
        <v>0.14072652610328101</v>
      </c>
      <c r="W7072">
        <v>0.17840727389581401</v>
      </c>
      <c r="X7072">
        <v>4.7457062639229101E-2</v>
      </c>
    </row>
    <row r="7073" spans="1:24" x14ac:dyDescent="0.2">
      <c r="A7073" t="s">
        <v>7343</v>
      </c>
      <c r="B7073" t="s">
        <v>66</v>
      </c>
      <c r="C7073" t="s">
        <v>58</v>
      </c>
      <c r="D7073" t="s">
        <v>12</v>
      </c>
      <c r="E7073" t="s">
        <v>5458</v>
      </c>
      <c r="F7073" t="s">
        <v>62</v>
      </c>
      <c r="G7073" t="s">
        <v>20</v>
      </c>
      <c r="H7073" t="s">
        <v>14</v>
      </c>
      <c r="I7073">
        <v>23</v>
      </c>
      <c r="J7073">
        <v>0.62757176094967804</v>
      </c>
      <c r="K7073">
        <v>0.623426887832361</v>
      </c>
      <c r="L7073">
        <v>4.1448731173178103E-3</v>
      </c>
      <c r="M7073">
        <v>6.6046201808786604E-3</v>
      </c>
      <c r="N7073">
        <v>62.489675225836798</v>
      </c>
      <c r="O7073">
        <v>64.971762679601994</v>
      </c>
      <c r="P7073">
        <v>9.4072836559058404E-2</v>
      </c>
      <c r="Q7073" s="27">
        <v>-0.15060494302233299</v>
      </c>
      <c r="R7073">
        <v>-0.116456503351395</v>
      </c>
      <c r="S7073">
        <v>-4.5149293239628803E-2</v>
      </c>
      <c r="T7073">
        <v>4.1448731173178103E-3</v>
      </c>
      <c r="U7073">
        <v>5.3439039474264399E-2</v>
      </c>
      <c r="V7073">
        <v>0.124746249586031</v>
      </c>
      <c r="W7073">
        <v>0.15889468925696901</v>
      </c>
      <c r="X7073">
        <v>3.9944802213983097E-2</v>
      </c>
    </row>
    <row r="7074" spans="1:24" x14ac:dyDescent="0.2">
      <c r="A7074" t="s">
        <v>7344</v>
      </c>
      <c r="B7074" t="s">
        <v>66</v>
      </c>
      <c r="C7074" t="s">
        <v>58</v>
      </c>
      <c r="D7074" t="s">
        <v>12</v>
      </c>
      <c r="E7074" t="s">
        <v>5458</v>
      </c>
      <c r="F7074" t="s">
        <v>62</v>
      </c>
      <c r="G7074" t="s">
        <v>20</v>
      </c>
      <c r="H7074" t="s">
        <v>14</v>
      </c>
      <c r="I7074">
        <v>24</v>
      </c>
      <c r="J7074">
        <v>0.53232045869265499</v>
      </c>
      <c r="K7074">
        <v>0.52906528039092304</v>
      </c>
      <c r="L7074">
        <v>3.25517830173188E-3</v>
      </c>
      <c r="M7074">
        <v>6.1150726946065303E-3</v>
      </c>
      <c r="N7074">
        <v>62.205720691081098</v>
      </c>
      <c r="O7074">
        <v>64.971762679601994</v>
      </c>
      <c r="P7074">
        <v>8.2321791959110102E-2</v>
      </c>
      <c r="Q7074" s="27">
        <v>-0.13216416947100401</v>
      </c>
      <c r="R7074">
        <v>-0.102281358989847</v>
      </c>
      <c r="S7074">
        <v>-3.9881440684841798E-2</v>
      </c>
      <c r="T7074">
        <v>3.25517830173188E-3</v>
      </c>
      <c r="U7074">
        <v>4.63917972883056E-2</v>
      </c>
      <c r="V7074">
        <v>0.10879171559331099</v>
      </c>
      <c r="W7074">
        <v>0.13867452607446801</v>
      </c>
      <c r="X7074">
        <v>3.8580154619424101E-2</v>
      </c>
    </row>
    <row r="7075" spans="1:24" x14ac:dyDescent="0.2">
      <c r="A7075" t="s">
        <v>7355</v>
      </c>
      <c r="B7075" t="s">
        <v>66</v>
      </c>
      <c r="C7075" t="s">
        <v>58</v>
      </c>
      <c r="D7075" t="s">
        <v>12</v>
      </c>
      <c r="E7075" t="s">
        <v>5458</v>
      </c>
      <c r="F7075" t="s">
        <v>62</v>
      </c>
      <c r="G7075" t="s">
        <v>20</v>
      </c>
      <c r="H7075" t="s">
        <v>13</v>
      </c>
      <c r="I7075">
        <v>3</v>
      </c>
      <c r="J7075">
        <v>0.38397997590680599</v>
      </c>
      <c r="K7075">
        <v>0.37968029765568001</v>
      </c>
      <c r="L7075">
        <v>4.2996782511259104E-3</v>
      </c>
      <c r="M7075">
        <v>1.11976626931438E-2</v>
      </c>
      <c r="N7075">
        <v>61.257930510078197</v>
      </c>
      <c r="O7075">
        <v>64.971762679601994</v>
      </c>
      <c r="P7075">
        <v>5.79573741940358E-2</v>
      </c>
      <c r="Q7075" s="27">
        <v>-9.1040202298063103E-2</v>
      </c>
      <c r="R7075">
        <v>-7.0001675465627994E-2</v>
      </c>
      <c r="S7075">
        <v>-2.6069985826548899E-2</v>
      </c>
      <c r="T7075">
        <v>4.2996782511259104E-3</v>
      </c>
      <c r="U7075">
        <v>3.4669342328800701E-2</v>
      </c>
      <c r="V7075">
        <v>7.8601031967879903E-2</v>
      </c>
      <c r="W7075">
        <v>9.9639558800314901E-2</v>
      </c>
      <c r="X7075">
        <v>2.5331289007773799E-2</v>
      </c>
    </row>
    <row r="7076" spans="1:24" x14ac:dyDescent="0.2">
      <c r="A7076" t="s">
        <v>7356</v>
      </c>
      <c r="B7076" t="s">
        <v>66</v>
      </c>
      <c r="C7076" t="s">
        <v>58</v>
      </c>
      <c r="D7076" t="s">
        <v>12</v>
      </c>
      <c r="E7076" t="s">
        <v>5458</v>
      </c>
      <c r="F7076" t="s">
        <v>62</v>
      </c>
      <c r="G7076" t="s">
        <v>20</v>
      </c>
      <c r="H7076" t="s">
        <v>13</v>
      </c>
      <c r="I7076">
        <v>4</v>
      </c>
      <c r="J7076">
        <v>0.37187163296266901</v>
      </c>
      <c r="K7076">
        <v>0.36888318034544698</v>
      </c>
      <c r="L7076">
        <v>2.9884526172227598E-3</v>
      </c>
      <c r="M7076">
        <v>8.0362478670771894E-3</v>
      </c>
      <c r="N7076">
        <v>61.139549815066097</v>
      </c>
      <c r="O7076">
        <v>64.971762679601994</v>
      </c>
      <c r="P7076">
        <v>5.3452557783455097E-2</v>
      </c>
      <c r="Q7076" s="27">
        <v>-8.4941004936560899E-2</v>
      </c>
      <c r="R7076">
        <v>-6.5537726461166707E-2</v>
      </c>
      <c r="S7076">
        <v>-2.5020687661307699E-2</v>
      </c>
      <c r="T7076">
        <v>2.9884526172227598E-3</v>
      </c>
      <c r="U7076">
        <v>3.0997592895753299E-2</v>
      </c>
      <c r="V7076">
        <v>7.1514631695612202E-2</v>
      </c>
      <c r="W7076">
        <v>9.0917910171006394E-2</v>
      </c>
      <c r="X7076">
        <v>2.1493429611127102E-2</v>
      </c>
    </row>
    <row r="7077" spans="1:24" x14ac:dyDescent="0.2">
      <c r="A7077" t="s">
        <v>7357</v>
      </c>
      <c r="B7077" t="s">
        <v>66</v>
      </c>
      <c r="C7077" t="s">
        <v>58</v>
      </c>
      <c r="D7077" t="s">
        <v>12</v>
      </c>
      <c r="E7077" t="s">
        <v>5458</v>
      </c>
      <c r="F7077" t="s">
        <v>62</v>
      </c>
      <c r="G7077" t="s">
        <v>20</v>
      </c>
      <c r="H7077" t="s">
        <v>13</v>
      </c>
      <c r="I7077">
        <v>5</v>
      </c>
      <c r="J7077">
        <v>0.37509965280478003</v>
      </c>
      <c r="K7077">
        <v>0.37221315223122498</v>
      </c>
      <c r="L7077">
        <v>2.8865005735556198E-3</v>
      </c>
      <c r="M7077">
        <v>7.6952899102199204E-3</v>
      </c>
      <c r="N7077">
        <v>61.048917099924097</v>
      </c>
      <c r="O7077">
        <v>64.971762679601994</v>
      </c>
      <c r="P7077">
        <v>5.1119125772082399E-2</v>
      </c>
      <c r="Q7077" s="27">
        <v>-8.12044613215199E-2</v>
      </c>
      <c r="R7077">
        <v>-6.2648218666254002E-2</v>
      </c>
      <c r="S7077">
        <v>-2.3899921331015601E-2</v>
      </c>
      <c r="T7077">
        <v>2.8865005735556198E-3</v>
      </c>
      <c r="U7077">
        <v>2.9672922478126799E-2</v>
      </c>
      <c r="V7077">
        <v>6.8421219813365297E-2</v>
      </c>
      <c r="W7077">
        <v>8.6977462468631195E-2</v>
      </c>
      <c r="X7077">
        <v>1.6424860446151102E-2</v>
      </c>
    </row>
    <row r="7078" spans="1:24" x14ac:dyDescent="0.2">
      <c r="A7078" t="s">
        <v>7358</v>
      </c>
      <c r="B7078" t="s">
        <v>66</v>
      </c>
      <c r="C7078" t="s">
        <v>58</v>
      </c>
      <c r="D7078" t="s">
        <v>12</v>
      </c>
      <c r="E7078" t="s">
        <v>5458</v>
      </c>
      <c r="F7078" t="s">
        <v>62</v>
      </c>
      <c r="G7078" t="s">
        <v>20</v>
      </c>
      <c r="H7078" t="s">
        <v>13</v>
      </c>
      <c r="I7078">
        <v>6</v>
      </c>
      <c r="J7078">
        <v>0.40339051763358902</v>
      </c>
      <c r="K7078">
        <v>0.40227675324076201</v>
      </c>
      <c r="L7078">
        <v>1.1137643928277399E-3</v>
      </c>
      <c r="M7078">
        <v>2.7610078674169501E-3</v>
      </c>
      <c r="N7078">
        <v>60.835425530675501</v>
      </c>
      <c r="O7078">
        <v>64.971762679601994</v>
      </c>
      <c r="P7078">
        <v>5.2115572333198697E-2</v>
      </c>
      <c r="Q7078" s="27">
        <v>-8.4616352095284203E-2</v>
      </c>
      <c r="R7078">
        <v>-6.5698399338333005E-2</v>
      </c>
      <c r="S7078">
        <v>-2.6194795509768401E-2</v>
      </c>
      <c r="T7078">
        <v>1.1137643928277399E-3</v>
      </c>
      <c r="U7078">
        <v>2.8422324295423899E-2</v>
      </c>
      <c r="V7078">
        <v>6.7925928123988497E-2</v>
      </c>
      <c r="W7078">
        <v>8.6843880880939597E-2</v>
      </c>
      <c r="X7078">
        <v>6.4012241408355798E-3</v>
      </c>
    </row>
    <row r="7079" spans="1:24" x14ac:dyDescent="0.2">
      <c r="A7079" t="s">
        <v>7345</v>
      </c>
      <c r="B7079" t="s">
        <v>66</v>
      </c>
      <c r="C7079" t="s">
        <v>58</v>
      </c>
      <c r="D7079" t="s">
        <v>12</v>
      </c>
      <c r="E7079" t="s">
        <v>5458</v>
      </c>
      <c r="F7079" t="s">
        <v>62</v>
      </c>
      <c r="G7079" t="s">
        <v>20</v>
      </c>
      <c r="H7079" t="s">
        <v>14</v>
      </c>
      <c r="I7079">
        <v>7</v>
      </c>
      <c r="J7079">
        <v>0.43884728152615698</v>
      </c>
      <c r="K7079">
        <v>0.43538712853509198</v>
      </c>
      <c r="L7079">
        <v>3.4601529910650102E-3</v>
      </c>
      <c r="M7079">
        <v>7.8846403674458498E-3</v>
      </c>
      <c r="N7079">
        <v>60.860743218884203</v>
      </c>
      <c r="O7079">
        <v>64.971762679601994</v>
      </c>
      <c r="P7079">
        <v>5.8189802550586402E-2</v>
      </c>
      <c r="Q7079" s="27">
        <v>-9.2262072204649506E-2</v>
      </c>
      <c r="R7079">
        <v>-7.1139173878786696E-2</v>
      </c>
      <c r="S7079">
        <v>-2.7031303545442201E-2</v>
      </c>
      <c r="T7079">
        <v>3.4601529910650102E-3</v>
      </c>
      <c r="U7079">
        <v>3.3951609527572299E-2</v>
      </c>
      <c r="V7079">
        <v>7.80594798609167E-2</v>
      </c>
      <c r="W7079">
        <v>9.9182378186779593E-2</v>
      </c>
      <c r="X7079">
        <v>-6.9161378489929204E-3</v>
      </c>
    </row>
    <row r="7080" spans="1:24" x14ac:dyDescent="0.2">
      <c r="A7080" t="s">
        <v>7346</v>
      </c>
      <c r="B7080" t="s">
        <v>66</v>
      </c>
      <c r="C7080" t="s">
        <v>58</v>
      </c>
      <c r="D7080" t="s">
        <v>12</v>
      </c>
      <c r="E7080" t="s">
        <v>5458</v>
      </c>
      <c r="F7080" t="s">
        <v>62</v>
      </c>
      <c r="G7080" t="s">
        <v>20</v>
      </c>
      <c r="H7080" t="s">
        <v>14</v>
      </c>
      <c r="I7080">
        <v>8</v>
      </c>
      <c r="J7080">
        <v>0.450549293416454</v>
      </c>
      <c r="K7080">
        <v>0.44775685404610199</v>
      </c>
      <c r="L7080">
        <v>2.7924393703526499E-3</v>
      </c>
      <c r="M7080">
        <v>6.1978553981917499E-3</v>
      </c>
      <c r="N7080">
        <v>61.525961602531098</v>
      </c>
      <c r="O7080">
        <v>64.971762679601994</v>
      </c>
      <c r="P7080">
        <v>6.4945272652263006E-2</v>
      </c>
      <c r="Q7080" s="27">
        <v>-0.10404253414262001</v>
      </c>
      <c r="R7080">
        <v>-8.0467400169848505E-2</v>
      </c>
      <c r="S7080">
        <v>-3.1238883499433101E-2</v>
      </c>
      <c r="T7080">
        <v>2.7924393703526499E-3</v>
      </c>
      <c r="U7080">
        <v>3.6823762240138398E-2</v>
      </c>
      <c r="V7080">
        <v>8.6052278910553795E-2</v>
      </c>
      <c r="W7080">
        <v>0.109627412883325</v>
      </c>
      <c r="X7080">
        <v>1.16381516439383E-2</v>
      </c>
    </row>
    <row r="7081" spans="1:24" x14ac:dyDescent="0.2">
      <c r="A7081" t="s">
        <v>7347</v>
      </c>
      <c r="B7081" t="s">
        <v>66</v>
      </c>
      <c r="C7081" t="s">
        <v>58</v>
      </c>
      <c r="D7081" t="s">
        <v>12</v>
      </c>
      <c r="E7081" t="s">
        <v>5458</v>
      </c>
      <c r="F7081" t="s">
        <v>62</v>
      </c>
      <c r="G7081" t="s">
        <v>20</v>
      </c>
      <c r="H7081" t="s">
        <v>14</v>
      </c>
      <c r="I7081">
        <v>9</v>
      </c>
      <c r="J7081">
        <v>0.42474536807212099</v>
      </c>
      <c r="K7081">
        <v>0.42352075541741302</v>
      </c>
      <c r="L7081">
        <v>1.22461265470749E-3</v>
      </c>
      <c r="M7081">
        <v>2.8831689448807801E-3</v>
      </c>
      <c r="N7081">
        <v>62.808532318746401</v>
      </c>
      <c r="O7081">
        <v>64.971762679601994</v>
      </c>
      <c r="P7081">
        <v>7.3058357456946596E-2</v>
      </c>
      <c r="Q7081" s="27">
        <v>-0.11895638536196999</v>
      </c>
      <c r="R7081">
        <v>-9.2436201605098106E-2</v>
      </c>
      <c r="S7081">
        <v>-3.7057966652732498E-2</v>
      </c>
      <c r="T7081">
        <v>1.22461265470749E-3</v>
      </c>
      <c r="U7081">
        <v>3.9507191962147498E-2</v>
      </c>
      <c r="V7081" s="1">
        <v>9.4885426914513099E-2</v>
      </c>
      <c r="W7081">
        <v>0.121405610671385</v>
      </c>
      <c r="X7081">
        <v>4.42736129251943E-2</v>
      </c>
    </row>
    <row r="7082" spans="1:24" x14ac:dyDescent="0.2">
      <c r="A7082" t="s">
        <v>7373</v>
      </c>
      <c r="B7082" t="s">
        <v>66</v>
      </c>
      <c r="C7082" t="s">
        <v>58</v>
      </c>
      <c r="D7082" t="s">
        <v>12</v>
      </c>
      <c r="E7082" t="s">
        <v>5458</v>
      </c>
      <c r="F7082" t="s">
        <v>62</v>
      </c>
      <c r="G7082" t="s">
        <v>34</v>
      </c>
      <c r="H7082" t="s">
        <v>13</v>
      </c>
      <c r="I7082">
        <v>1</v>
      </c>
      <c r="J7082">
        <v>0.44937996850095502</v>
      </c>
      <c r="K7082">
        <v>0.45209366786835598</v>
      </c>
      <c r="L7082">
        <v>-2.71369936740091E-3</v>
      </c>
      <c r="M7082">
        <v>-6.0387635355738899E-3</v>
      </c>
      <c r="N7082">
        <v>55.917003374094598</v>
      </c>
      <c r="O7082">
        <v>59.782121179257103</v>
      </c>
      <c r="P7082">
        <v>6.4740401075962697E-2</v>
      </c>
      <c r="Q7082" s="27">
        <v>-0.10921165913736</v>
      </c>
      <c r="R7082">
        <v>-8.57108935467851E-2</v>
      </c>
      <c r="S7082">
        <v>-3.6637669531205397E-2</v>
      </c>
      <c r="T7082">
        <v>-2.71369936740091E-3</v>
      </c>
      <c r="U7082">
        <v>3.12102707964035E-2</v>
      </c>
      <c r="V7082">
        <v>8.02834948119832E-2</v>
      </c>
      <c r="W7082">
        <v>0.103784260402558</v>
      </c>
      <c r="X7082">
        <v>4.0769342627168401E-2</v>
      </c>
    </row>
    <row r="7083" spans="1:24" x14ac:dyDescent="0.2">
      <c r="A7083" t="s">
        <v>7359</v>
      </c>
      <c r="B7083" t="s">
        <v>66</v>
      </c>
      <c r="C7083" t="s">
        <v>58</v>
      </c>
      <c r="D7083" t="s">
        <v>12</v>
      </c>
      <c r="E7083" t="s">
        <v>5458</v>
      </c>
      <c r="F7083" t="s">
        <v>62</v>
      </c>
      <c r="G7083" t="s">
        <v>34</v>
      </c>
      <c r="H7083" t="s">
        <v>14</v>
      </c>
      <c r="I7083">
        <v>10</v>
      </c>
      <c r="J7083">
        <v>0.38014877253839302</v>
      </c>
      <c r="K7083">
        <v>0.38189403838915897</v>
      </c>
      <c r="L7083">
        <v>-1.74526585076624E-3</v>
      </c>
      <c r="M7083" s="1">
        <v>-4.5910074603488903E-3</v>
      </c>
      <c r="N7083">
        <v>59.1817709585454</v>
      </c>
      <c r="O7083">
        <v>59.782121179257103</v>
      </c>
      <c r="P7083">
        <v>8.8232178821215604E-2</v>
      </c>
      <c r="Q7083" s="27">
        <v>-0.146887200011666</v>
      </c>
      <c r="R7083">
        <v>-0.114858919099565</v>
      </c>
      <c r="S7083">
        <v>-4.7978927553083202E-2</v>
      </c>
      <c r="T7083">
        <v>-1.74526585076624E-3</v>
      </c>
      <c r="U7083">
        <v>4.4488395851550698E-2</v>
      </c>
      <c r="V7083">
        <v>0.111368387398032</v>
      </c>
      <c r="W7083">
        <v>0.14339666831013301</v>
      </c>
      <c r="X7083">
        <v>6.5349971929949402E-2</v>
      </c>
    </row>
    <row r="7084" spans="1:24" x14ac:dyDescent="0.2">
      <c r="A7084" t="s">
        <v>7374</v>
      </c>
      <c r="B7084" t="s">
        <v>66</v>
      </c>
      <c r="C7084" t="s">
        <v>58</v>
      </c>
      <c r="D7084" t="s">
        <v>12</v>
      </c>
      <c r="E7084" t="s">
        <v>5458</v>
      </c>
      <c r="F7084" t="s">
        <v>62</v>
      </c>
      <c r="G7084" t="s">
        <v>34</v>
      </c>
      <c r="H7084" t="s">
        <v>13</v>
      </c>
      <c r="I7084">
        <v>11</v>
      </c>
      <c r="J7084">
        <v>0.31094986392604101</v>
      </c>
      <c r="K7084">
        <v>0.31571685582255499</v>
      </c>
      <c r="L7084">
        <v>-4.7669918965138301E-3</v>
      </c>
      <c r="M7084">
        <v>-1.5330419625614201E-2</v>
      </c>
      <c r="N7084">
        <v>62.886720103476001</v>
      </c>
      <c r="O7084">
        <v>59.782121179257103</v>
      </c>
      <c r="P7084">
        <v>9.1901703071508301E-2</v>
      </c>
      <c r="Q7084" s="27">
        <v>-0.15594529344914501</v>
      </c>
      <c r="R7084">
        <v>-0.122584975234188</v>
      </c>
      <c r="S7084">
        <v>-5.2923484305984203E-2</v>
      </c>
      <c r="T7084">
        <v>-4.7669918965138301E-3</v>
      </c>
      <c r="U7084">
        <v>4.3389500512956501E-2</v>
      </c>
      <c r="V7084">
        <v>0.11305099144116</v>
      </c>
      <c r="W7084">
        <v>0.14641130965611701</v>
      </c>
      <c r="X7084">
        <v>8.6019563872909599E-2</v>
      </c>
    </row>
    <row r="7085" spans="1:24" x14ac:dyDescent="0.2">
      <c r="A7085" t="s">
        <v>7375</v>
      </c>
      <c r="B7085" t="s">
        <v>66</v>
      </c>
      <c r="C7085" t="s">
        <v>58</v>
      </c>
      <c r="D7085" t="s">
        <v>12</v>
      </c>
      <c r="E7085" t="s">
        <v>5458</v>
      </c>
      <c r="F7085" t="s">
        <v>62</v>
      </c>
      <c r="G7085" t="s">
        <v>34</v>
      </c>
      <c r="H7085" t="s">
        <v>13</v>
      </c>
      <c r="I7085">
        <v>12</v>
      </c>
      <c r="J7085">
        <v>0.26665514909702298</v>
      </c>
      <c r="K7085">
        <v>0.27005179004567698</v>
      </c>
      <c r="L7085">
        <v>-3.3966409486536602E-3</v>
      </c>
      <c r="M7085">
        <v>-1.2737953720960401E-2</v>
      </c>
      <c r="N7085">
        <v>65.943003859852396</v>
      </c>
      <c r="O7085">
        <v>59.782121179257103</v>
      </c>
      <c r="P7085">
        <v>9.4878952378897805E-2</v>
      </c>
      <c r="Q7085" s="27">
        <v>-0.15947251761194101</v>
      </c>
      <c r="R7085">
        <v>-0.125031457898401</v>
      </c>
      <c r="S7085">
        <v>-5.31132119951961E-2</v>
      </c>
      <c r="T7085">
        <v>-3.3966409486536602E-3</v>
      </c>
      <c r="U7085">
        <v>4.6319930097888803E-2</v>
      </c>
      <c r="V7085">
        <v>0.118238176001093</v>
      </c>
      <c r="W7085">
        <v>0.15267923571463299</v>
      </c>
      <c r="X7085">
        <v>0.105526479441855</v>
      </c>
    </row>
    <row r="7086" spans="1:24" x14ac:dyDescent="0.2">
      <c r="A7086" t="s">
        <v>7376</v>
      </c>
      <c r="B7086" t="s">
        <v>66</v>
      </c>
      <c r="C7086" t="s">
        <v>58</v>
      </c>
      <c r="D7086" t="s">
        <v>12</v>
      </c>
      <c r="E7086" t="s">
        <v>5458</v>
      </c>
      <c r="F7086" t="s">
        <v>62</v>
      </c>
      <c r="G7086" t="s">
        <v>34</v>
      </c>
      <c r="H7086" t="s">
        <v>13</v>
      </c>
      <c r="I7086">
        <v>13</v>
      </c>
      <c r="J7086">
        <v>0.24127921290888499</v>
      </c>
      <c r="K7086">
        <v>0.24503191249905401</v>
      </c>
      <c r="L7086">
        <v>-3.7526995901697099E-3</v>
      </c>
      <c r="M7086">
        <v>-1.5553348110377299E-2</v>
      </c>
      <c r="N7086">
        <v>67.505068320421501</v>
      </c>
      <c r="O7086">
        <v>59.782121179257103</v>
      </c>
      <c r="P7086">
        <v>9.6728860295952096E-2</v>
      </c>
      <c r="Q7086" s="27">
        <v>-0.16287167477701101</v>
      </c>
      <c r="R7086">
        <v>-0.12775909848958</v>
      </c>
      <c r="S7086">
        <v>-5.4438622385248603E-2</v>
      </c>
      <c r="T7086">
        <v>-3.7526995901697099E-3</v>
      </c>
      <c r="U7086">
        <v>4.6933223204909197E-2</v>
      </c>
      <c r="V7086">
        <v>0.120253699309241</v>
      </c>
      <c r="W7086">
        <v>0.15536627559667099</v>
      </c>
      <c r="X7086">
        <v>0.120930019362238</v>
      </c>
    </row>
    <row r="7087" spans="1:24" x14ac:dyDescent="0.2">
      <c r="A7087" t="s">
        <v>7377</v>
      </c>
      <c r="B7087" t="s">
        <v>66</v>
      </c>
      <c r="C7087" t="s">
        <v>58</v>
      </c>
      <c r="D7087" t="s">
        <v>12</v>
      </c>
      <c r="E7087" t="s">
        <v>5458</v>
      </c>
      <c r="F7087" t="s">
        <v>62</v>
      </c>
      <c r="G7087" t="s">
        <v>34</v>
      </c>
      <c r="H7087" t="s">
        <v>13</v>
      </c>
      <c r="I7087">
        <v>14</v>
      </c>
      <c r="J7087">
        <v>0.238848799110951</v>
      </c>
      <c r="K7087">
        <v>0.242886516341728</v>
      </c>
      <c r="L7087">
        <v>-4.0377172307762797E-3</v>
      </c>
      <c r="M7087">
        <v>-1.6904909071368799E-2</v>
      </c>
      <c r="N7087">
        <v>68.480647887890598</v>
      </c>
      <c r="O7087">
        <v>59.782121179257103</v>
      </c>
      <c r="P7087">
        <v>9.6876053026047099E-2</v>
      </c>
      <c r="Q7087" s="27">
        <v>-0.163398824458624</v>
      </c>
      <c r="R7087">
        <v>-0.12823281721016899</v>
      </c>
      <c r="S7087">
        <v>-5.4800769016424999E-2</v>
      </c>
      <c r="T7087">
        <v>-4.0377172307762797E-3</v>
      </c>
      <c r="U7087">
        <v>4.6725334554872398E-2</v>
      </c>
      <c r="V7087">
        <v>0.120157382748616</v>
      </c>
      <c r="W7087">
        <v>0.15532338999707099</v>
      </c>
      <c r="X7087">
        <v>0.121864869153921</v>
      </c>
    </row>
    <row r="7088" spans="1:24" x14ac:dyDescent="0.2">
      <c r="A7088" t="s">
        <v>7360</v>
      </c>
      <c r="B7088" t="s">
        <v>66</v>
      </c>
      <c r="C7088" t="s">
        <v>58</v>
      </c>
      <c r="D7088" t="s">
        <v>12</v>
      </c>
      <c r="E7088" t="s">
        <v>5458</v>
      </c>
      <c r="F7088" t="s">
        <v>62</v>
      </c>
      <c r="G7088" t="s">
        <v>34</v>
      </c>
      <c r="H7088" t="s">
        <v>14</v>
      </c>
      <c r="I7088">
        <v>15</v>
      </c>
      <c r="J7088">
        <v>0.26172678147779799</v>
      </c>
      <c r="K7088">
        <v>0.26497479792071299</v>
      </c>
      <c r="L7088">
        <v>-3.2480164429147598E-3</v>
      </c>
      <c r="M7088">
        <v>-1.2409950653790001E-2</v>
      </c>
      <c r="N7088" s="1">
        <v>68.674879274254806</v>
      </c>
      <c r="O7088">
        <v>59.782121179257103</v>
      </c>
      <c r="P7088">
        <v>9.5746260864526297E-2</v>
      </c>
      <c r="Q7088" s="27">
        <v>-0.16075061556506001</v>
      </c>
      <c r="R7088">
        <v>-0.125994722871237</v>
      </c>
      <c r="S7088">
        <v>-5.3419057135926498E-2</v>
      </c>
      <c r="T7088">
        <v>-3.2480164429147598E-3</v>
      </c>
      <c r="U7088">
        <v>4.6923024250096999E-2</v>
      </c>
      <c r="V7088">
        <v>0.119498689985408</v>
      </c>
      <c r="W7088">
        <v>0.15425458267923101</v>
      </c>
      <c r="X7088">
        <v>0.116878177467477</v>
      </c>
    </row>
    <row r="7089" spans="1:24" x14ac:dyDescent="0.2">
      <c r="A7089" t="s">
        <v>7361</v>
      </c>
      <c r="B7089" t="s">
        <v>66</v>
      </c>
      <c r="C7089" t="s">
        <v>58</v>
      </c>
      <c r="D7089" t="s">
        <v>12</v>
      </c>
      <c r="E7089" t="s">
        <v>5458</v>
      </c>
      <c r="F7089" t="s">
        <v>62</v>
      </c>
      <c r="G7089" t="s">
        <v>34</v>
      </c>
      <c r="H7089" t="s">
        <v>14</v>
      </c>
      <c r="I7089">
        <v>16</v>
      </c>
      <c r="J7089">
        <v>0.31433316000898198</v>
      </c>
      <c r="K7089">
        <v>0.31600561948755801</v>
      </c>
      <c r="L7089">
        <v>-1.6724594785759599E-3</v>
      </c>
      <c r="M7089">
        <v>-5.3206587511421596E-3</v>
      </c>
      <c r="N7089">
        <v>68.046523478932201</v>
      </c>
      <c r="O7089">
        <v>59.782121179257103</v>
      </c>
      <c r="P7089">
        <v>9.5989845645421595E-2</v>
      </c>
      <c r="Q7089" s="27">
        <v>-0.15957575556529399</v>
      </c>
      <c r="R7089">
        <v>-0.12473144159600601</v>
      </c>
      <c r="S7089">
        <v>-5.1971138596776899E-2</v>
      </c>
      <c r="T7089">
        <v>-1.6724594785759599E-3</v>
      </c>
      <c r="U7089">
        <v>4.86262196396249E-2</v>
      </c>
      <c r="V7089">
        <v>0.12138652263885399</v>
      </c>
      <c r="W7089">
        <v>0.15623083660814299</v>
      </c>
      <c r="X7089">
        <v>0.110343147399641</v>
      </c>
    </row>
    <row r="7090" spans="1:24" x14ac:dyDescent="0.2">
      <c r="A7090" t="s">
        <v>7368</v>
      </c>
      <c r="B7090" t="s">
        <v>66</v>
      </c>
      <c r="C7090" t="s">
        <v>58</v>
      </c>
      <c r="D7090" t="s">
        <v>12</v>
      </c>
      <c r="E7090" t="s">
        <v>5458</v>
      </c>
      <c r="F7090" t="s">
        <v>62</v>
      </c>
      <c r="G7090" t="s">
        <v>34</v>
      </c>
      <c r="H7090" t="s">
        <v>15</v>
      </c>
      <c r="I7090">
        <v>17</v>
      </c>
      <c r="J7090">
        <v>0.394211932712416</v>
      </c>
      <c r="K7090">
        <v>0.38993603930744603</v>
      </c>
      <c r="L7090">
        <v>4.2758934049701098E-3</v>
      </c>
      <c r="M7090">
        <v>1.0846686896435099E-2</v>
      </c>
      <c r="N7090">
        <v>66.875539077415795</v>
      </c>
      <c r="O7090">
        <v>59.782121179257103</v>
      </c>
      <c r="P7090">
        <v>9.7366112967107704E-2</v>
      </c>
      <c r="Q7090" s="27">
        <v>-0.155891362425922</v>
      </c>
      <c r="R7090">
        <v>-0.12054746341886199</v>
      </c>
      <c r="S7090">
        <v>-4.6743949789794299E-2</v>
      </c>
      <c r="T7090">
        <v>4.2758934049701098E-3</v>
      </c>
      <c r="U7090">
        <v>5.52957365997346E-2</v>
      </c>
      <c r="V7090">
        <v>0.129099250228802</v>
      </c>
      <c r="W7090">
        <v>0.16444314923586201</v>
      </c>
      <c r="X7090">
        <v>0.105611993742055</v>
      </c>
    </row>
    <row r="7091" spans="1:24" x14ac:dyDescent="0.2">
      <c r="A7091" t="s">
        <v>7369</v>
      </c>
      <c r="B7091" t="s">
        <v>66</v>
      </c>
      <c r="C7091" t="s">
        <v>58</v>
      </c>
      <c r="D7091" t="s">
        <v>12</v>
      </c>
      <c r="E7091" t="s">
        <v>5458</v>
      </c>
      <c r="F7091" t="s">
        <v>62</v>
      </c>
      <c r="G7091" t="s">
        <v>34</v>
      </c>
      <c r="H7091" t="s">
        <v>15</v>
      </c>
      <c r="I7091">
        <v>18</v>
      </c>
      <c r="J7091">
        <v>0.52489592117564099</v>
      </c>
      <c r="K7091">
        <v>0.51951156882886995</v>
      </c>
      <c r="L7091">
        <v>5.3843523467714E-3</v>
      </c>
      <c r="M7091">
        <v>1.02579428217155E-2</v>
      </c>
      <c r="N7091">
        <v>65.483811911171898</v>
      </c>
      <c r="O7091">
        <v>59.782121179257103</v>
      </c>
      <c r="P7091">
        <v>0.102808220266595</v>
      </c>
      <c r="Q7091" s="27">
        <v>-0.16373516999177801</v>
      </c>
      <c r="R7091">
        <v>-0.126415786035004</v>
      </c>
      <c r="S7091">
        <v>-4.8487155072924601E-2</v>
      </c>
      <c r="T7091">
        <v>5.3843523467714E-3</v>
      </c>
      <c r="U7091">
        <v>5.9255859766467397E-2</v>
      </c>
      <c r="V7091">
        <v>0.13718449072854699</v>
      </c>
      <c r="W7091">
        <v>0.174503874685321</v>
      </c>
      <c r="X7091">
        <v>0.109602964363314</v>
      </c>
    </row>
    <row r="7092" spans="1:24" x14ac:dyDescent="0.2">
      <c r="A7092" t="s">
        <v>7370</v>
      </c>
      <c r="B7092" t="s">
        <v>66</v>
      </c>
      <c r="C7092" t="s">
        <v>58</v>
      </c>
      <c r="D7092" t="s">
        <v>12</v>
      </c>
      <c r="E7092" t="s">
        <v>5458</v>
      </c>
      <c r="F7092" t="s">
        <v>62</v>
      </c>
      <c r="G7092" t="s">
        <v>34</v>
      </c>
      <c r="H7092" t="s">
        <v>15</v>
      </c>
      <c r="I7092">
        <v>19</v>
      </c>
      <c r="J7092">
        <v>0.66495464646570002</v>
      </c>
      <c r="K7092">
        <v>0.66417282859209803</v>
      </c>
      <c r="L7092">
        <v>7.8181787360180903E-4</v>
      </c>
      <c r="M7092">
        <v>1.17574616217399E-3</v>
      </c>
      <c r="N7092">
        <v>63.407825194173398</v>
      </c>
      <c r="O7092">
        <v>59.782121179257103</v>
      </c>
      <c r="P7092">
        <v>0.10331787878209001</v>
      </c>
      <c r="Q7092" s="27">
        <v>-0.16917609272293599</v>
      </c>
      <c r="R7092">
        <v>-0.131671702725038</v>
      </c>
      <c r="S7092">
        <v>-5.3356750608213398E-2</v>
      </c>
      <c r="T7092">
        <v>7.8181787360180903E-4</v>
      </c>
      <c r="U7092">
        <v>5.4920386355417003E-2</v>
      </c>
      <c r="V7092">
        <v>0.13323533847224101</v>
      </c>
      <c r="W7092">
        <v>0.17073972847013999</v>
      </c>
      <c r="X7092">
        <v>0.10425932694499</v>
      </c>
    </row>
    <row r="7093" spans="1:24" x14ac:dyDescent="0.2">
      <c r="A7093" t="s">
        <v>7378</v>
      </c>
      <c r="B7093" t="s">
        <v>66</v>
      </c>
      <c r="C7093" t="s">
        <v>58</v>
      </c>
      <c r="D7093" t="s">
        <v>12</v>
      </c>
      <c r="E7093" t="s">
        <v>5458</v>
      </c>
      <c r="F7093" t="s">
        <v>62</v>
      </c>
      <c r="G7093" t="s">
        <v>34</v>
      </c>
      <c r="H7093" t="s">
        <v>13</v>
      </c>
      <c r="I7093">
        <v>2</v>
      </c>
      <c r="J7093">
        <v>0.41169970996024502</v>
      </c>
      <c r="K7093">
        <v>0.41354590838066702</v>
      </c>
      <c r="L7093">
        <v>-1.84619842042219E-3</v>
      </c>
      <c r="M7093">
        <v>-4.4843325748285404E-3</v>
      </c>
      <c r="N7093">
        <v>55.325059957249302</v>
      </c>
      <c r="O7093">
        <v>59.782121179257103</v>
      </c>
      <c r="P7093">
        <v>5.9309228516933099E-2</v>
      </c>
      <c r="Q7093" s="27">
        <v>-9.9409879330777204E-2</v>
      </c>
      <c r="R7093">
        <v>-7.7880629379130401E-2</v>
      </c>
      <c r="S7093">
        <v>-3.2924234163295103E-2</v>
      </c>
      <c r="T7093">
        <v>-1.84619842042219E-3</v>
      </c>
      <c r="U7093">
        <v>2.9231837322450799E-2</v>
      </c>
      <c r="V7093">
        <v>7.4188232538286103E-2</v>
      </c>
      <c r="W7093">
        <v>9.5717482489932795E-2</v>
      </c>
      <c r="X7093">
        <v>3.38966162296684E-2</v>
      </c>
    </row>
    <row r="7094" spans="1:24" x14ac:dyDescent="0.2">
      <c r="A7094" t="s">
        <v>7371</v>
      </c>
      <c r="B7094" t="s">
        <v>66</v>
      </c>
      <c r="C7094" t="s">
        <v>58</v>
      </c>
      <c r="D7094" t="s">
        <v>12</v>
      </c>
      <c r="E7094" t="s">
        <v>5458</v>
      </c>
      <c r="F7094" t="s">
        <v>62</v>
      </c>
      <c r="G7094" t="s">
        <v>34</v>
      </c>
      <c r="H7094" t="s">
        <v>15</v>
      </c>
      <c r="I7094">
        <v>20</v>
      </c>
      <c r="J7094">
        <v>0.75813139057553403</v>
      </c>
      <c r="K7094">
        <v>0.76128949435854298</v>
      </c>
      <c r="L7094">
        <v>-3.1581037830092501E-3</v>
      </c>
      <c r="M7094">
        <v>-4.1656417637736696E-3</v>
      </c>
      <c r="N7094">
        <v>61.324102657177299</v>
      </c>
      <c r="O7094">
        <v>59.782121179257103</v>
      </c>
      <c r="P7094">
        <v>9.9785219622646804E-2</v>
      </c>
      <c r="Q7094" s="27">
        <v>-0.16730479006226301</v>
      </c>
      <c r="R7094">
        <v>-0.13108275533924199</v>
      </c>
      <c r="S7094">
        <v>-5.5445558865276197E-2</v>
      </c>
      <c r="T7094">
        <v>-3.1581037830092501E-3</v>
      </c>
      <c r="U7094">
        <v>4.9129351299257697E-2</v>
      </c>
      <c r="V7094">
        <v>0.124766547773224</v>
      </c>
      <c r="W7094">
        <v>0.16098858249624501</v>
      </c>
      <c r="X7094">
        <v>8.1553137475461002E-2</v>
      </c>
    </row>
    <row r="7095" spans="1:24" x14ac:dyDescent="0.2">
      <c r="A7095" t="s">
        <v>7372</v>
      </c>
      <c r="B7095" t="s">
        <v>66</v>
      </c>
      <c r="C7095" t="s">
        <v>58</v>
      </c>
      <c r="D7095" t="s">
        <v>12</v>
      </c>
      <c r="E7095" t="s">
        <v>5458</v>
      </c>
      <c r="F7095" t="s">
        <v>62</v>
      </c>
      <c r="G7095" t="s">
        <v>34</v>
      </c>
      <c r="H7095" t="s">
        <v>15</v>
      </c>
      <c r="I7095">
        <v>21</v>
      </c>
      <c r="J7095">
        <v>0.75778993137099904</v>
      </c>
      <c r="K7095">
        <v>0.76072846416798701</v>
      </c>
      <c r="L7095">
        <v>-2.9385327969872199E-3</v>
      </c>
      <c r="M7095">
        <v>-3.8777670108004801E-3</v>
      </c>
      <c r="N7095">
        <v>59.558907506309097</v>
      </c>
      <c r="O7095">
        <v>59.782121179257103</v>
      </c>
      <c r="P7095">
        <v>9.6384459109814399E-2</v>
      </c>
      <c r="Q7095" s="27">
        <v>-0.16149096803263199</v>
      </c>
      <c r="R7095">
        <v>-0.12650340937576901</v>
      </c>
      <c r="S7095">
        <v>-5.344398937053E-2</v>
      </c>
      <c r="T7095">
        <v>-2.9385327969872199E-3</v>
      </c>
      <c r="U7095">
        <v>4.7566923776555498E-2</v>
      </c>
      <c r="V7095">
        <v>0.120626343781795</v>
      </c>
      <c r="W7095">
        <v>0.155613902438657</v>
      </c>
      <c r="X7095">
        <v>5.7013696499148503E-2</v>
      </c>
    </row>
    <row r="7096" spans="1:24" x14ac:dyDescent="0.2">
      <c r="A7096" t="s">
        <v>7362</v>
      </c>
      <c r="B7096" t="s">
        <v>66</v>
      </c>
      <c r="C7096" t="s">
        <v>58</v>
      </c>
      <c r="D7096" t="s">
        <v>12</v>
      </c>
      <c r="E7096" t="s">
        <v>5458</v>
      </c>
      <c r="F7096" t="s">
        <v>62</v>
      </c>
      <c r="G7096" t="s">
        <v>34</v>
      </c>
      <c r="H7096" t="s">
        <v>14</v>
      </c>
      <c r="I7096">
        <v>22</v>
      </c>
      <c r="J7096">
        <v>0.70289978673121101</v>
      </c>
      <c r="K7096">
        <v>0.70456599314051704</v>
      </c>
      <c r="L7096">
        <v>-1.66620640930619E-3</v>
      </c>
      <c r="M7096">
        <v>-2.37047505314346E-3</v>
      </c>
      <c r="N7096">
        <v>58.4680058949262</v>
      </c>
      <c r="O7096">
        <v>59.782121179257103</v>
      </c>
      <c r="P7096">
        <v>9.0819169978336695E-2</v>
      </c>
      <c r="Q7096" s="27">
        <v>-0.15106374102367001</v>
      </c>
      <c r="R7096">
        <v>-0.11809638232153399</v>
      </c>
      <c r="S7096">
        <v>-4.9255451477954598E-2</v>
      </c>
      <c r="T7096">
        <v>-1.66620640930619E-3</v>
      </c>
      <c r="U7096">
        <v>4.5923038659342198E-2</v>
      </c>
      <c r="V7096">
        <v>0.114763969502921</v>
      </c>
      <c r="W7096">
        <v>0.14773132820505799</v>
      </c>
      <c r="X7096">
        <v>4.47348403952815E-2</v>
      </c>
    </row>
    <row r="7097" spans="1:24" x14ac:dyDescent="0.2">
      <c r="A7097" t="s">
        <v>7363</v>
      </c>
      <c r="B7097" t="s">
        <v>66</v>
      </c>
      <c r="C7097" t="s">
        <v>58</v>
      </c>
      <c r="D7097" t="s">
        <v>12</v>
      </c>
      <c r="E7097" t="s">
        <v>5458</v>
      </c>
      <c r="F7097" t="s">
        <v>62</v>
      </c>
      <c r="G7097" t="s">
        <v>34</v>
      </c>
      <c r="H7097" t="s">
        <v>14</v>
      </c>
      <c r="I7097">
        <v>23</v>
      </c>
      <c r="J7097">
        <v>0.61005898972653305</v>
      </c>
      <c r="K7097">
        <v>0.61294588236016101</v>
      </c>
      <c r="L7097">
        <v>-2.8868926336273301E-3</v>
      </c>
      <c r="M7097">
        <v>-4.7321532544277699E-3</v>
      </c>
      <c r="N7097">
        <v>57.450014003088903</v>
      </c>
      <c r="O7097">
        <v>59.782121179257103</v>
      </c>
      <c r="P7097">
        <v>8.2999477081387801E-2</v>
      </c>
      <c r="Q7097" s="27">
        <v>-0.13942103243251</v>
      </c>
      <c r="R7097">
        <v>-0.109292222251967</v>
      </c>
      <c r="S7097">
        <v>-4.6378618624274601E-2</v>
      </c>
      <c r="T7097">
        <v>-2.8868926336273301E-3</v>
      </c>
      <c r="U7097">
        <v>4.06048333570199E-2</v>
      </c>
      <c r="V7097">
        <v>0.103518436984712</v>
      </c>
      <c r="W7097">
        <v>0.133647247165256</v>
      </c>
      <c r="X7097">
        <v>4.5898239656072898E-2</v>
      </c>
    </row>
    <row r="7098" spans="1:24" x14ac:dyDescent="0.2">
      <c r="A7098" t="s">
        <v>7364</v>
      </c>
      <c r="B7098" t="s">
        <v>66</v>
      </c>
      <c r="C7098" t="s">
        <v>58</v>
      </c>
      <c r="D7098" t="s">
        <v>12</v>
      </c>
      <c r="E7098" t="s">
        <v>5458</v>
      </c>
      <c r="F7098" t="s">
        <v>62</v>
      </c>
      <c r="G7098" t="s">
        <v>34</v>
      </c>
      <c r="H7098" t="s">
        <v>14</v>
      </c>
      <c r="I7098">
        <v>24</v>
      </c>
      <c r="J7098">
        <v>0.51582187420250303</v>
      </c>
      <c r="K7098">
        <v>0.51801419808984095</v>
      </c>
      <c r="L7098">
        <v>-2.1923238873377002E-3</v>
      </c>
      <c r="M7098">
        <v>-4.2501568796925997E-3</v>
      </c>
      <c r="N7098">
        <v>56.547303302198799</v>
      </c>
      <c r="O7098">
        <v>59.782121179257103</v>
      </c>
      <c r="P7098">
        <v>7.4240187911820493E-2</v>
      </c>
      <c r="Q7098" s="27">
        <v>-0.124317433002282</v>
      </c>
      <c r="R7098">
        <v>-9.7368244790291603E-2</v>
      </c>
      <c r="S7098">
        <v>-4.1094182353131697E-2</v>
      </c>
      <c r="T7098">
        <v>-2.1923238873377002E-3</v>
      </c>
      <c r="U7098">
        <v>3.6709534578456299E-2</v>
      </c>
      <c r="V7098">
        <v>9.2983597015616204E-2</v>
      </c>
      <c r="W7098">
        <v>0.119932785227607</v>
      </c>
      <c r="X7098">
        <v>4.6299650688389801E-2</v>
      </c>
    </row>
    <row r="7099" spans="1:24" x14ac:dyDescent="0.2">
      <c r="A7099" t="s">
        <v>7379</v>
      </c>
      <c r="B7099" t="s">
        <v>66</v>
      </c>
      <c r="C7099" t="s">
        <v>58</v>
      </c>
      <c r="D7099" t="s">
        <v>12</v>
      </c>
      <c r="E7099" t="s">
        <v>5458</v>
      </c>
      <c r="F7099" t="s">
        <v>62</v>
      </c>
      <c r="G7099" t="s">
        <v>34</v>
      </c>
      <c r="H7099" t="s">
        <v>13</v>
      </c>
      <c r="I7099">
        <v>3</v>
      </c>
      <c r="J7099">
        <v>0.39297323898161102</v>
      </c>
      <c r="K7099">
        <v>0.39426533611127601</v>
      </c>
      <c r="L7099">
        <v>-1.29209712966542E-3</v>
      </c>
      <c r="M7099">
        <v>-3.2880028497968001E-3</v>
      </c>
      <c r="N7099">
        <v>54.782371228929001</v>
      </c>
      <c r="O7099">
        <v>59.782121179257103</v>
      </c>
      <c r="P7099">
        <v>5.5922596531271199E-2</v>
      </c>
      <c r="Q7099" s="27">
        <v>-9.3284768423606598E-2</v>
      </c>
      <c r="R7099">
        <v>-7.2984865882755101E-2</v>
      </c>
      <c r="S7099">
        <v>-3.05955377120515E-2</v>
      </c>
      <c r="T7099">
        <v>-1.29209712966542E-3</v>
      </c>
      <c r="U7099">
        <v>2.8011343452720699E-2</v>
      </c>
      <c r="V7099">
        <v>7.0400671623424296E-2</v>
      </c>
      <c r="W7099">
        <v>9.0700574164275696E-2</v>
      </c>
      <c r="X7099">
        <v>2.7646735803401001E-2</v>
      </c>
    </row>
    <row r="7100" spans="1:24" x14ac:dyDescent="0.2">
      <c r="A7100" t="s">
        <v>7380</v>
      </c>
      <c r="B7100" t="s">
        <v>66</v>
      </c>
      <c r="C7100" t="s">
        <v>58</v>
      </c>
      <c r="D7100" t="s">
        <v>12</v>
      </c>
      <c r="E7100" t="s">
        <v>5458</v>
      </c>
      <c r="F7100" t="s">
        <v>62</v>
      </c>
      <c r="G7100" t="s">
        <v>34</v>
      </c>
      <c r="H7100" t="s">
        <v>13</v>
      </c>
      <c r="I7100">
        <v>4</v>
      </c>
      <c r="J7100">
        <v>0.38750711537358501</v>
      </c>
      <c r="K7100">
        <v>0.39019842566754798</v>
      </c>
      <c r="L7100">
        <v>-2.6913102939629301E-3</v>
      </c>
      <c r="M7100">
        <v>-6.9451893583123104E-3</v>
      </c>
      <c r="N7100">
        <v>54.197456619038697</v>
      </c>
      <c r="O7100">
        <v>59.782121179257103</v>
      </c>
      <c r="P7100">
        <v>5.4492359921612402E-2</v>
      </c>
      <c r="Q7100" s="27">
        <v>-9.2331242365015304E-2</v>
      </c>
      <c r="R7100">
        <v>-7.2550515713470001E-2</v>
      </c>
      <c r="S7100">
        <v>-3.1245306892887799E-2</v>
      </c>
      <c r="T7100">
        <v>-2.6913102939629301E-3</v>
      </c>
      <c r="U7100">
        <v>2.5862686304961999E-2</v>
      </c>
      <c r="V7100">
        <v>6.7167895125544205E-2</v>
      </c>
      <c r="W7100">
        <v>8.6948621777089494E-2</v>
      </c>
      <c r="X7100">
        <v>2.2363103928845E-2</v>
      </c>
    </row>
    <row r="7101" spans="1:24" x14ac:dyDescent="0.2">
      <c r="A7101" t="s">
        <v>7381</v>
      </c>
      <c r="B7101" t="s">
        <v>66</v>
      </c>
      <c r="C7101" t="s">
        <v>58</v>
      </c>
      <c r="D7101" t="s">
        <v>12</v>
      </c>
      <c r="E7101" t="s">
        <v>5458</v>
      </c>
      <c r="F7101" t="s">
        <v>62</v>
      </c>
      <c r="G7101" t="s">
        <v>34</v>
      </c>
      <c r="H7101" t="s">
        <v>13</v>
      </c>
      <c r="I7101">
        <v>5</v>
      </c>
      <c r="J7101">
        <v>0.40074194050992801</v>
      </c>
      <c r="K7101">
        <v>0.403460027671037</v>
      </c>
      <c r="L7101">
        <v>-2.7180871611092602E-3</v>
      </c>
      <c r="M7101">
        <v>-6.7826371196651096E-3</v>
      </c>
      <c r="N7101">
        <v>53.640898901751797</v>
      </c>
      <c r="O7101">
        <v>59.782121179257103</v>
      </c>
      <c r="P7101">
        <v>5.5466470245864798E-2</v>
      </c>
      <c r="Q7101" s="27">
        <v>-9.3960430715556903E-2</v>
      </c>
      <c r="R7101">
        <v>-7.3826102016307904E-2</v>
      </c>
      <c r="S7101">
        <v>-3.1782517569942402E-2</v>
      </c>
      <c r="T7101">
        <v>-2.7180871611092602E-3</v>
      </c>
      <c r="U7101">
        <v>2.6346343247723902E-2</v>
      </c>
      <c r="V7101">
        <v>6.83899276940894E-2</v>
      </c>
      <c r="W7101">
        <v>8.8524256393338399E-2</v>
      </c>
      <c r="X7101">
        <v>1.41059286805598E-2</v>
      </c>
    </row>
    <row r="7102" spans="1:24" x14ac:dyDescent="0.2">
      <c r="A7102" t="s">
        <v>7382</v>
      </c>
      <c r="B7102" t="s">
        <v>66</v>
      </c>
      <c r="C7102" t="s">
        <v>58</v>
      </c>
      <c r="D7102" t="s">
        <v>12</v>
      </c>
      <c r="E7102" t="s">
        <v>5458</v>
      </c>
      <c r="F7102" t="s">
        <v>62</v>
      </c>
      <c r="G7102" t="s">
        <v>34</v>
      </c>
      <c r="H7102" t="s">
        <v>13</v>
      </c>
      <c r="I7102">
        <v>6</v>
      </c>
      <c r="J7102">
        <v>0.450525634867672</v>
      </c>
      <c r="K7102">
        <v>0.45393000145845203</v>
      </c>
      <c r="L7102">
        <v>-3.4043665907796299E-3</v>
      </c>
      <c r="M7102">
        <v>-7.55643259185364E-3</v>
      </c>
      <c r="N7102">
        <v>53.274536481163501</v>
      </c>
      <c r="O7102">
        <v>59.782121179257103</v>
      </c>
      <c r="P7102">
        <v>6.16317278189129E-2</v>
      </c>
      <c r="Q7102" s="27">
        <v>-0.104788558852891</v>
      </c>
      <c r="R7102">
        <v>-8.2416241654625993E-2</v>
      </c>
      <c r="S7102">
        <v>-3.5699391967890001E-2</v>
      </c>
      <c r="T7102">
        <v>-3.4043665907796299E-3</v>
      </c>
      <c r="U7102">
        <v>2.8890658786330702E-2</v>
      </c>
      <c r="V7102">
        <v>7.5607508473066701E-2</v>
      </c>
      <c r="W7102">
        <v>9.7979825671332094E-2</v>
      </c>
      <c r="X7102">
        <v>-1.97110813101044E-3</v>
      </c>
    </row>
    <row r="7103" spans="1:24" x14ac:dyDescent="0.2">
      <c r="A7103" t="s">
        <v>7365</v>
      </c>
      <c r="B7103" t="s">
        <v>66</v>
      </c>
      <c r="C7103" t="s">
        <v>58</v>
      </c>
      <c r="D7103" t="s">
        <v>12</v>
      </c>
      <c r="E7103" t="s">
        <v>5458</v>
      </c>
      <c r="F7103" t="s">
        <v>62</v>
      </c>
      <c r="G7103" t="s">
        <v>34</v>
      </c>
      <c r="H7103" t="s">
        <v>14</v>
      </c>
      <c r="I7103">
        <v>7</v>
      </c>
      <c r="J7103">
        <v>0.537752219673582</v>
      </c>
      <c r="K7103">
        <v>0.53851991019117995</v>
      </c>
      <c r="L7103">
        <v>-7.6769051759789002E-4</v>
      </c>
      <c r="M7103">
        <v>-1.42759153660748E-3</v>
      </c>
      <c r="N7103">
        <v>52.854421844510703</v>
      </c>
      <c r="O7103">
        <v>59.782121179257103</v>
      </c>
      <c r="P7103">
        <v>7.3489243368633203E-2</v>
      </c>
      <c r="Q7103" s="27">
        <v>-0.121657495859</v>
      </c>
      <c r="R7103">
        <v>-9.4980900516185698E-2</v>
      </c>
      <c r="S7103">
        <v>-3.9276054042761702E-2</v>
      </c>
      <c r="T7103">
        <v>-7.6769051759789002E-4</v>
      </c>
      <c r="U7103">
        <v>3.7740673007565902E-2</v>
      </c>
      <c r="V7103">
        <v>9.3445519480989905E-2</v>
      </c>
      <c r="W7103">
        <v>0.120122114823804</v>
      </c>
      <c r="X7103">
        <v>-2.7588979914087701E-2</v>
      </c>
    </row>
    <row r="7104" spans="1:24" x14ac:dyDescent="0.2">
      <c r="A7104" t="s">
        <v>7366</v>
      </c>
      <c r="B7104" t="s">
        <v>66</v>
      </c>
      <c r="C7104" t="s">
        <v>58</v>
      </c>
      <c r="D7104" t="s">
        <v>12</v>
      </c>
      <c r="E7104" t="s">
        <v>5458</v>
      </c>
      <c r="F7104" t="s">
        <v>62</v>
      </c>
      <c r="G7104" t="s">
        <v>34</v>
      </c>
      <c r="H7104" t="s">
        <v>14</v>
      </c>
      <c r="I7104">
        <v>8</v>
      </c>
      <c r="J7104">
        <v>0.54071550443733996</v>
      </c>
      <c r="K7104">
        <v>0.54387203196100198</v>
      </c>
      <c r="L7104">
        <v>-3.15652752366208E-3</v>
      </c>
      <c r="M7104">
        <v>-5.8376863577209899E-3</v>
      </c>
      <c r="N7104">
        <v>53.046145362184099</v>
      </c>
      <c r="O7104">
        <v>59.782121179257103</v>
      </c>
      <c r="P7104">
        <v>7.9131003923491303E-2</v>
      </c>
      <c r="Q7104" s="27">
        <v>-0.13332702897780499</v>
      </c>
      <c r="R7104">
        <v>-0.104602474553578</v>
      </c>
      <c r="S7104">
        <v>-4.4621173579571502E-2</v>
      </c>
      <c r="T7104">
        <v>-3.15652752366208E-3</v>
      </c>
      <c r="U7104">
        <v>3.8308118532247401E-2</v>
      </c>
      <c r="V7104">
        <v>9.8289419506253806E-2</v>
      </c>
      <c r="W7104">
        <v>0.127013973930481</v>
      </c>
      <c r="X7104">
        <v>-7.7363033183568304E-3</v>
      </c>
    </row>
    <row r="7105" spans="1:24" x14ac:dyDescent="0.2">
      <c r="A7105" t="s">
        <v>7367</v>
      </c>
      <c r="B7105" t="s">
        <v>66</v>
      </c>
      <c r="C7105" t="s">
        <v>58</v>
      </c>
      <c r="D7105" t="s">
        <v>12</v>
      </c>
      <c r="E7105" t="s">
        <v>5458</v>
      </c>
      <c r="F7105" t="s">
        <v>62</v>
      </c>
      <c r="G7105" t="s">
        <v>34</v>
      </c>
      <c r="H7105" t="s">
        <v>14</v>
      </c>
      <c r="I7105">
        <v>9</v>
      </c>
      <c r="J7105">
        <v>0.46210377913919798</v>
      </c>
      <c r="K7105">
        <v>0.46536473031300202</v>
      </c>
      <c r="L7105">
        <v>-3.2609511738036301E-3</v>
      </c>
      <c r="M7105">
        <v>-7.0567507149110397E-3</v>
      </c>
      <c r="N7105">
        <v>55.664013317660398</v>
      </c>
      <c r="O7105">
        <v>59.782121179257103</v>
      </c>
      <c r="P7105">
        <v>8.3378522224879806E-2</v>
      </c>
      <c r="Q7105" s="27">
        <v>-0.140418620233731</v>
      </c>
      <c r="R7105">
        <v>-0.11015221666610001</v>
      </c>
      <c r="S7105">
        <v>-4.6951296819640699E-2</v>
      </c>
      <c r="T7105">
        <v>-3.2609511738036301E-3</v>
      </c>
      <c r="U7105">
        <v>4.0429394472033399E-2</v>
      </c>
      <c r="V7105">
        <v>0.103630314318492</v>
      </c>
      <c r="W7105">
        <v>0.13389671788612401</v>
      </c>
      <c r="X7105">
        <v>3.5541762817632598E-2</v>
      </c>
    </row>
    <row r="7106" spans="1:24" x14ac:dyDescent="0.2">
      <c r="A7106" t="s">
        <v>7401</v>
      </c>
      <c r="B7106" t="s">
        <v>66</v>
      </c>
      <c r="C7106" t="s">
        <v>58</v>
      </c>
      <c r="D7106" t="s">
        <v>12</v>
      </c>
      <c r="E7106" t="s">
        <v>5458</v>
      </c>
      <c r="F7106" t="s">
        <v>62</v>
      </c>
      <c r="G7106" t="s">
        <v>36</v>
      </c>
      <c r="H7106" t="s">
        <v>13</v>
      </c>
      <c r="I7106">
        <v>1</v>
      </c>
      <c r="J7106">
        <v>0.43455309576845702</v>
      </c>
      <c r="K7106">
        <v>0.43625538630489202</v>
      </c>
      <c r="L7106">
        <v>-1.7022905364353501E-3</v>
      </c>
      <c r="M7106">
        <v>-3.9173361161425899E-3</v>
      </c>
      <c r="N7106">
        <v>59.059257012574101</v>
      </c>
      <c r="O7106">
        <v>62.746163603532999</v>
      </c>
      <c r="P7106">
        <v>6.4736493373706405E-2</v>
      </c>
      <c r="Q7106" s="27">
        <v>-0.10819382213618201</v>
      </c>
      <c r="R7106">
        <v>-8.4694475041526995E-2</v>
      </c>
      <c r="S7106">
        <v>-3.5624213064257497E-2</v>
      </c>
      <c r="T7106">
        <v>-1.7022905364353501E-3</v>
      </c>
      <c r="U7106">
        <v>3.2219631991386798E-2</v>
      </c>
      <c r="V7106">
        <v>8.1289893968656296E-2</v>
      </c>
      <c r="W7106">
        <v>0.104789241063312</v>
      </c>
      <c r="X7106">
        <v>4.0769550710568599E-2</v>
      </c>
    </row>
    <row r="7107" spans="1:24" x14ac:dyDescent="0.2">
      <c r="A7107" t="s">
        <v>7383</v>
      </c>
      <c r="B7107" t="s">
        <v>66</v>
      </c>
      <c r="C7107" t="s">
        <v>58</v>
      </c>
      <c r="D7107" t="s">
        <v>12</v>
      </c>
      <c r="E7107" t="s">
        <v>5458</v>
      </c>
      <c r="F7107" t="s">
        <v>62</v>
      </c>
      <c r="G7107" t="s">
        <v>36</v>
      </c>
      <c r="H7107" t="s">
        <v>14</v>
      </c>
      <c r="I7107">
        <v>10</v>
      </c>
      <c r="J7107">
        <v>0.37040896490119601</v>
      </c>
      <c r="K7107">
        <v>0.36686690512124998</v>
      </c>
      <c r="L7107">
        <v>3.5420597799461699E-3</v>
      </c>
      <c r="M7107">
        <v>9.5625649365451808E-3</v>
      </c>
      <c r="N7107">
        <v>62.090600227255301</v>
      </c>
      <c r="O7107">
        <v>62.746163603532999</v>
      </c>
      <c r="P7107">
        <v>8.8228436265988794E-2</v>
      </c>
      <c r="Q7107" s="27">
        <v>-0.141593717877605</v>
      </c>
      <c r="R7107">
        <v>-0.109566795513051</v>
      </c>
      <c r="S7107">
        <v>-4.2689640823431997E-2</v>
      </c>
      <c r="T7107">
        <v>3.5420597799461699E-3</v>
      </c>
      <c r="U7107">
        <v>4.9773760383324303E-2</v>
      </c>
      <c r="V7107">
        <v>0.11665091507294401</v>
      </c>
      <c r="W7107">
        <v>0.14867783743749799</v>
      </c>
      <c r="X7107">
        <v>6.5349636434280503E-2</v>
      </c>
    </row>
    <row r="7108" spans="1:24" x14ac:dyDescent="0.2">
      <c r="A7108" t="s">
        <v>7384</v>
      </c>
      <c r="B7108" t="s">
        <v>66</v>
      </c>
      <c r="C7108" t="s">
        <v>58</v>
      </c>
      <c r="D7108" t="s">
        <v>12</v>
      </c>
      <c r="E7108" t="s">
        <v>5458</v>
      </c>
      <c r="F7108" t="s">
        <v>62</v>
      </c>
      <c r="G7108" t="s">
        <v>36</v>
      </c>
      <c r="H7108" t="s">
        <v>14</v>
      </c>
      <c r="I7108">
        <v>11</v>
      </c>
      <c r="J7108">
        <v>0.31743048996444401</v>
      </c>
      <c r="K7108">
        <v>0.31495775817446697</v>
      </c>
      <c r="L7108">
        <v>2.4727317899777301E-3</v>
      </c>
      <c r="M7108">
        <v>7.7898370451266498E-3</v>
      </c>
      <c r="N7108">
        <v>64.499360458184</v>
      </c>
      <c r="O7108">
        <v>62.746163603532999</v>
      </c>
      <c r="P7108">
        <v>9.1892329339927206E-2</v>
      </c>
      <c r="Q7108" s="27">
        <v>-0.14869014997420199</v>
      </c>
      <c r="R7108">
        <v>-0.11533323442380899</v>
      </c>
      <c r="S7108">
        <v>-4.5678848784144098E-2</v>
      </c>
      <c r="T7108">
        <v>2.4727317899777301E-3</v>
      </c>
      <c r="U7108">
        <v>5.0624312364099602E-2</v>
      </c>
      <c r="V7108">
        <v>0.12027869800376401</v>
      </c>
      <c r="W7108">
        <v>0.153635613554158</v>
      </c>
      <c r="X7108">
        <v>8.6019384992949199E-2</v>
      </c>
    </row>
    <row r="7109" spans="1:24" x14ac:dyDescent="0.2">
      <c r="A7109" t="s">
        <v>7385</v>
      </c>
      <c r="B7109" t="s">
        <v>66</v>
      </c>
      <c r="C7109" t="s">
        <v>58</v>
      </c>
      <c r="D7109" t="s">
        <v>12</v>
      </c>
      <c r="E7109" t="s">
        <v>5458</v>
      </c>
      <c r="F7109" t="s">
        <v>62</v>
      </c>
      <c r="G7109" t="s">
        <v>36</v>
      </c>
      <c r="H7109" t="s">
        <v>14</v>
      </c>
      <c r="I7109">
        <v>12</v>
      </c>
      <c r="J7109">
        <v>0.27343467635901297</v>
      </c>
      <c r="K7109">
        <v>0.27274235386560702</v>
      </c>
      <c r="L7109">
        <v>6.9232249340547196E-4</v>
      </c>
      <c r="M7109">
        <v>2.53194840765723E-3</v>
      </c>
      <c r="N7109">
        <v>66.729249390751903</v>
      </c>
      <c r="O7109">
        <v>62.746163603532999</v>
      </c>
      <c r="P7109">
        <v>9.4864037608906104E-2</v>
      </c>
      <c r="Q7109" s="27">
        <v>-0.15535901937324501</v>
      </c>
      <c r="R7109">
        <v>-0.12092337372121199</v>
      </c>
      <c r="S7109">
        <v>-4.9016433213661302E-2</v>
      </c>
      <c r="T7109">
        <v>6.9232249340547196E-4</v>
      </c>
      <c r="U7109">
        <v>5.04010782004723E-2</v>
      </c>
      <c r="V7109">
        <v>0.12230801870802301</v>
      </c>
      <c r="W7109">
        <v>0.15674366436005599</v>
      </c>
      <c r="X7109">
        <v>0.105526371463298</v>
      </c>
    </row>
    <row r="7110" spans="1:24" x14ac:dyDescent="0.2">
      <c r="A7110" t="s">
        <v>7386</v>
      </c>
      <c r="B7110" t="s">
        <v>66</v>
      </c>
      <c r="C7110" t="s">
        <v>58</v>
      </c>
      <c r="D7110" t="s">
        <v>12</v>
      </c>
      <c r="E7110" t="s">
        <v>5458</v>
      </c>
      <c r="F7110" t="s">
        <v>62</v>
      </c>
      <c r="G7110" t="s">
        <v>36</v>
      </c>
      <c r="H7110" t="s">
        <v>14</v>
      </c>
      <c r="I7110">
        <v>13</v>
      </c>
      <c r="J7110">
        <v>0.24837830456809201</v>
      </c>
      <c r="K7110">
        <v>0.24771445781863699</v>
      </c>
      <c r="L7110">
        <v>6.6384674945487202E-4</v>
      </c>
      <c r="M7110">
        <v>2.6727243774742901E-3</v>
      </c>
      <c r="N7110">
        <v>68.425449043865996</v>
      </c>
      <c r="O7110">
        <v>62.746163603532999</v>
      </c>
      <c r="P7110">
        <v>9.6720194033336301E-2</v>
      </c>
      <c r="Q7110" s="27">
        <v>-0.15844087243538299</v>
      </c>
      <c r="R7110">
        <v>-0.123331442001282</v>
      </c>
      <c r="S7110">
        <v>-5.0017534924013299E-2</v>
      </c>
      <c r="T7110">
        <v>6.6384674945487202E-4</v>
      </c>
      <c r="U7110">
        <v>5.1345228422923099E-2</v>
      </c>
      <c r="V7110">
        <v>0.124659135500192</v>
      </c>
      <c r="W7110">
        <v>0.15976856593429301</v>
      </c>
      <c r="X7110">
        <v>0.12093002337671301</v>
      </c>
    </row>
    <row r="7111" spans="1:24" x14ac:dyDescent="0.2">
      <c r="A7111" t="s">
        <v>7387</v>
      </c>
      <c r="B7111" t="s">
        <v>66</v>
      </c>
      <c r="C7111" t="s">
        <v>58</v>
      </c>
      <c r="D7111" t="s">
        <v>12</v>
      </c>
      <c r="E7111" t="s">
        <v>5458</v>
      </c>
      <c r="F7111" t="s">
        <v>62</v>
      </c>
      <c r="G7111" t="s">
        <v>36</v>
      </c>
      <c r="H7111" t="s">
        <v>14</v>
      </c>
      <c r="I7111">
        <v>14</v>
      </c>
      <c r="J7111">
        <v>0.23506084715176601</v>
      </c>
      <c r="K7111">
        <v>0.23492286743854601</v>
      </c>
      <c r="L7111">
        <v>1.3797971322062201E-4</v>
      </c>
      <c r="M7111">
        <v>5.8699572852103201E-4</v>
      </c>
      <c r="N7111">
        <v>69.422094022181</v>
      </c>
      <c r="O7111">
        <v>62.746163603532999</v>
      </c>
      <c r="P7111">
        <v>9.6875098707394303E-2</v>
      </c>
      <c r="Q7111" s="27">
        <v>-0.15922155766044299</v>
      </c>
      <c r="R7111">
        <v>-0.12405589682965899</v>
      </c>
      <c r="S7111">
        <v>-5.0624572009454E-2</v>
      </c>
      <c r="T7111">
        <v>1.3797971322062201E-4</v>
      </c>
      <c r="U7111">
        <v>5.0900531435895298E-2</v>
      </c>
      <c r="V7111">
        <v>0.12433185625610001</v>
      </c>
      <c r="W7111">
        <v>0.15949751708688401</v>
      </c>
      <c r="X7111">
        <v>0.121865009420945</v>
      </c>
    </row>
    <row r="7112" spans="1:24" x14ac:dyDescent="0.2">
      <c r="A7112" t="s">
        <v>7388</v>
      </c>
      <c r="B7112" t="s">
        <v>66</v>
      </c>
      <c r="C7112" t="s">
        <v>58</v>
      </c>
      <c r="D7112" t="s">
        <v>12</v>
      </c>
      <c r="E7112" t="s">
        <v>5458</v>
      </c>
      <c r="F7112" t="s">
        <v>62</v>
      </c>
      <c r="G7112" t="s">
        <v>36</v>
      </c>
      <c r="H7112" t="s">
        <v>14</v>
      </c>
      <c r="I7112">
        <v>15</v>
      </c>
      <c r="J7112">
        <v>0.245341367498985</v>
      </c>
      <c r="K7112">
        <v>0.24551960868728701</v>
      </c>
      <c r="L7112">
        <v>-1.78241188302201E-4</v>
      </c>
      <c r="M7112">
        <v>-7.2650279127077196E-4</v>
      </c>
      <c r="N7112">
        <v>69.763734649645798</v>
      </c>
      <c r="O7112">
        <v>62.746163603532999</v>
      </c>
      <c r="P7112">
        <v>9.5746133317096804E-2</v>
      </c>
      <c r="Q7112" s="27">
        <v>-0.15768063049492601</v>
      </c>
      <c r="R7112">
        <v>-0.12292478410082</v>
      </c>
      <c r="S7112">
        <v>-5.03492150464609E-2</v>
      </c>
      <c r="T7112">
        <v>-1.78241188302201E-4</v>
      </c>
      <c r="U7112">
        <v>4.9992732669856502E-2</v>
      </c>
      <c r="V7112">
        <v>0.122568301724216</v>
      </c>
      <c r="W7112">
        <v>0.15732414811832199</v>
      </c>
      <c r="X7112">
        <v>0.116878250535843</v>
      </c>
    </row>
    <row r="7113" spans="1:24" x14ac:dyDescent="0.2">
      <c r="A7113" t="s">
        <v>7389</v>
      </c>
      <c r="B7113" t="s">
        <v>66</v>
      </c>
      <c r="C7113" t="s">
        <v>58</v>
      </c>
      <c r="D7113" t="s">
        <v>12</v>
      </c>
      <c r="E7113" t="s">
        <v>5458</v>
      </c>
      <c r="F7113" t="s">
        <v>62</v>
      </c>
      <c r="G7113" t="s">
        <v>36</v>
      </c>
      <c r="H7113" t="s">
        <v>14</v>
      </c>
      <c r="I7113">
        <v>16</v>
      </c>
      <c r="J7113">
        <v>0.29519409585736001</v>
      </c>
      <c r="K7113">
        <v>0.29437844358074</v>
      </c>
      <c r="L7113">
        <v>8.1565227661976403E-4</v>
      </c>
      <c r="M7113">
        <v>2.7631049809813801E-3</v>
      </c>
      <c r="N7113">
        <v>69.463971070483694</v>
      </c>
      <c r="O7113">
        <v>62.746163603532999</v>
      </c>
      <c r="P7113">
        <v>9.5998435388501002E-2</v>
      </c>
      <c r="Q7113" s="27">
        <v>-0.157101773937464</v>
      </c>
      <c r="R7113">
        <v>-0.12225434189143899</v>
      </c>
      <c r="S7113">
        <v>-4.9487527866954803E-2</v>
      </c>
      <c r="T7113">
        <v>8.1565227661976403E-4</v>
      </c>
      <c r="U7113">
        <v>5.1118832420194299E-2</v>
      </c>
      <c r="V7113">
        <v>0.123885646444678</v>
      </c>
      <c r="W7113">
        <v>0.158733078490704</v>
      </c>
      <c r="X7113">
        <v>0.110343307855851</v>
      </c>
    </row>
    <row r="7114" spans="1:24" x14ac:dyDescent="0.2">
      <c r="A7114" t="s">
        <v>7396</v>
      </c>
      <c r="B7114" t="s">
        <v>66</v>
      </c>
      <c r="C7114" t="s">
        <v>58</v>
      </c>
      <c r="D7114" t="s">
        <v>12</v>
      </c>
      <c r="E7114" t="s">
        <v>5458</v>
      </c>
      <c r="F7114" t="s">
        <v>62</v>
      </c>
      <c r="G7114" t="s">
        <v>36</v>
      </c>
      <c r="H7114" t="s">
        <v>15</v>
      </c>
      <c r="I7114">
        <v>17</v>
      </c>
      <c r="J7114">
        <v>0.37356552119618602</v>
      </c>
      <c r="K7114">
        <v>0.36853041050383201</v>
      </c>
      <c r="L7114">
        <v>5.0351106923536802E-3</v>
      </c>
      <c r="M7114">
        <v>1.3478520919786401E-2</v>
      </c>
      <c r="N7114">
        <v>68.773651860636306</v>
      </c>
      <c r="O7114">
        <v>62.746163603532999</v>
      </c>
      <c r="P7114">
        <v>9.7369905297039594E-2</v>
      </c>
      <c r="Q7114" s="27">
        <v>-0.15513838352127601</v>
      </c>
      <c r="R7114">
        <v>-0.119793107898451</v>
      </c>
      <c r="S7114">
        <v>-4.5986719683295103E-2</v>
      </c>
      <c r="T7114">
        <v>5.0351106923536802E-3</v>
      </c>
      <c r="U7114">
        <v>5.6056941068002401E-2</v>
      </c>
      <c r="V7114">
        <v>0.129863329283158</v>
      </c>
      <c r="W7114">
        <v>0.16520860490598399</v>
      </c>
      <c r="X7114">
        <v>0.105612139599306</v>
      </c>
    </row>
    <row r="7115" spans="1:24" x14ac:dyDescent="0.2">
      <c r="A7115" t="s">
        <v>7397</v>
      </c>
      <c r="B7115" t="s">
        <v>66</v>
      </c>
      <c r="C7115" t="s">
        <v>58</v>
      </c>
      <c r="D7115" t="s">
        <v>12</v>
      </c>
      <c r="E7115" t="s">
        <v>5458</v>
      </c>
      <c r="F7115" t="s">
        <v>62</v>
      </c>
      <c r="G7115" t="s">
        <v>36</v>
      </c>
      <c r="H7115" t="s">
        <v>15</v>
      </c>
      <c r="I7115">
        <v>18</v>
      </c>
      <c r="J7115">
        <v>0.48027684497016898</v>
      </c>
      <c r="K7115">
        <v>0.478766044894887</v>
      </c>
      <c r="L7115">
        <v>1.51080007528127E-3</v>
      </c>
      <c r="M7115">
        <v>3.1456858499499599E-3</v>
      </c>
      <c r="N7115">
        <v>67.540487877008701</v>
      </c>
      <c r="O7115">
        <v>62.746163603532999</v>
      </c>
      <c r="P7115">
        <v>0.102814267259561</v>
      </c>
      <c r="Q7115" s="27">
        <v>-0.16761866956669599</v>
      </c>
      <c r="R7115">
        <v>-0.13029709055147501</v>
      </c>
      <c r="S7115">
        <v>-5.23638759687284E-2</v>
      </c>
      <c r="T7115">
        <v>1.51080007528127E-3</v>
      </c>
      <c r="U7115">
        <v>5.5385476119290997E-2</v>
      </c>
      <c r="V7115">
        <v>0.133318690702038</v>
      </c>
      <c r="W7115">
        <v>0.17064026971725799</v>
      </c>
      <c r="X7115">
        <v>0.109603132302645</v>
      </c>
    </row>
    <row r="7116" spans="1:24" x14ac:dyDescent="0.2">
      <c r="A7116" t="s">
        <v>7398</v>
      </c>
      <c r="B7116" t="s">
        <v>66</v>
      </c>
      <c r="C7116" t="s">
        <v>58</v>
      </c>
      <c r="D7116" t="s">
        <v>12</v>
      </c>
      <c r="E7116" t="s">
        <v>5458</v>
      </c>
      <c r="F7116" t="s">
        <v>62</v>
      </c>
      <c r="G7116" t="s">
        <v>36</v>
      </c>
      <c r="H7116" t="s">
        <v>15</v>
      </c>
      <c r="I7116">
        <v>19</v>
      </c>
      <c r="J7116">
        <v>0.58593239627626603</v>
      </c>
      <c r="K7116">
        <v>0.58321873907305699</v>
      </c>
      <c r="L7116">
        <v>2.7136572032092298E-3</v>
      </c>
      <c r="M7116">
        <v>4.6313486341686104E-3</v>
      </c>
      <c r="N7116">
        <v>66.057294188465093</v>
      </c>
      <c r="O7116">
        <v>62.746163603532999</v>
      </c>
      <c r="P7116">
        <v>0.103320191874906</v>
      </c>
      <c r="Q7116" s="27">
        <v>-0.16724805843101101</v>
      </c>
      <c r="R7116">
        <v>-0.12974282878042001</v>
      </c>
      <c r="S7116">
        <v>-5.1426123339241597E-2</v>
      </c>
      <c r="T7116">
        <v>2.7136572032092298E-3</v>
      </c>
      <c r="U7116">
        <v>5.6853437745660103E-2</v>
      </c>
      <c r="V7116">
        <v>0.13517014318683901</v>
      </c>
      <c r="W7116">
        <v>0.17267537283743001</v>
      </c>
      <c r="X7116">
        <v>0.104259576823986</v>
      </c>
    </row>
    <row r="7117" spans="1:24" x14ac:dyDescent="0.2">
      <c r="A7117" t="s">
        <v>7402</v>
      </c>
      <c r="B7117" t="s">
        <v>66</v>
      </c>
      <c r="C7117" t="s">
        <v>58</v>
      </c>
      <c r="D7117" t="s">
        <v>12</v>
      </c>
      <c r="E7117" t="s">
        <v>5458</v>
      </c>
      <c r="F7117" t="s">
        <v>62</v>
      </c>
      <c r="G7117" t="s">
        <v>36</v>
      </c>
      <c r="H7117" t="s">
        <v>13</v>
      </c>
      <c r="I7117">
        <v>2</v>
      </c>
      <c r="J7117">
        <v>0.39563441490486501</v>
      </c>
      <c r="K7117">
        <v>0.39876542144723398</v>
      </c>
      <c r="L7117">
        <v>-3.1310065423690598E-3</v>
      </c>
      <c r="M7117">
        <v>-7.9138882372554592E-3</v>
      </c>
      <c r="N7117">
        <v>58.753531695616203</v>
      </c>
      <c r="O7117">
        <v>62.746163603532999</v>
      </c>
      <c r="P7117">
        <v>5.9296321267692499E-2</v>
      </c>
      <c r="Q7117" s="27">
        <v>-0.100673455027723</v>
      </c>
      <c r="R7117">
        <v>-7.9148890407550895E-2</v>
      </c>
      <c r="S7117">
        <v>-3.4202278886639903E-2</v>
      </c>
      <c r="T7117">
        <v>-3.1310065423690598E-3</v>
      </c>
      <c r="U7117">
        <v>2.7940265801901801E-2</v>
      </c>
      <c r="V7117">
        <v>7.2886877322812696E-2</v>
      </c>
      <c r="W7117">
        <v>9.4411441942985105E-2</v>
      </c>
      <c r="X7117">
        <v>3.3896850954385598E-2</v>
      </c>
    </row>
    <row r="7118" spans="1:24" x14ac:dyDescent="0.2">
      <c r="A7118" t="s">
        <v>7399</v>
      </c>
      <c r="B7118" t="s">
        <v>66</v>
      </c>
      <c r="C7118" t="s">
        <v>58</v>
      </c>
      <c r="D7118" t="s">
        <v>12</v>
      </c>
      <c r="E7118" t="s">
        <v>5458</v>
      </c>
      <c r="F7118" t="s">
        <v>62</v>
      </c>
      <c r="G7118" t="s">
        <v>36</v>
      </c>
      <c r="H7118" t="s">
        <v>15</v>
      </c>
      <c r="I7118">
        <v>20</v>
      </c>
      <c r="J7118">
        <v>0.67532356733430499</v>
      </c>
      <c r="K7118">
        <v>0.67239656768903699</v>
      </c>
      <c r="L7118">
        <v>2.9269996452677902E-3</v>
      </c>
      <c r="M7118">
        <v>4.3342181242415302E-3</v>
      </c>
      <c r="N7118">
        <v>63.582205239333398</v>
      </c>
      <c r="O7118">
        <v>62.746163603532999</v>
      </c>
      <c r="P7118">
        <v>9.9782772067239595E-2</v>
      </c>
      <c r="Q7118" s="27">
        <v>-0.16121566040534099</v>
      </c>
      <c r="R7118">
        <v>-0.124994514144933</v>
      </c>
      <c r="S7118">
        <v>-4.9359172917965703E-2</v>
      </c>
      <c r="T7118">
        <v>2.9269996452677902E-3</v>
      </c>
      <c r="U7118">
        <v>5.5213172208501297E-2</v>
      </c>
      <c r="V7118">
        <v>0.13084851343546899</v>
      </c>
      <c r="W7118">
        <v>0.167069659695877</v>
      </c>
      <c r="X7118">
        <v>8.1553420968209805E-2</v>
      </c>
    </row>
    <row r="7119" spans="1:24" x14ac:dyDescent="0.2">
      <c r="A7119" t="s">
        <v>7400</v>
      </c>
      <c r="B7119" t="s">
        <v>66</v>
      </c>
      <c r="C7119" t="s">
        <v>58</v>
      </c>
      <c r="D7119" t="s">
        <v>12</v>
      </c>
      <c r="E7119" t="s">
        <v>5458</v>
      </c>
      <c r="F7119" t="s">
        <v>62</v>
      </c>
      <c r="G7119" t="s">
        <v>36</v>
      </c>
      <c r="H7119" t="s">
        <v>15</v>
      </c>
      <c r="I7119">
        <v>21</v>
      </c>
      <c r="J7119">
        <v>0.73457850385399703</v>
      </c>
      <c r="K7119">
        <v>0.73254699331991802</v>
      </c>
      <c r="L7119">
        <v>2.0315105340791102E-3</v>
      </c>
      <c r="M7119">
        <v>2.76554585169687E-3</v>
      </c>
      <c r="N7119">
        <v>61.079798194370902</v>
      </c>
      <c r="O7119">
        <v>62.746163603532999</v>
      </c>
      <c r="P7119">
        <v>9.6384899946216601E-2</v>
      </c>
      <c r="Q7119" s="27">
        <v>-0.15652164987744699</v>
      </c>
      <c r="R7119">
        <v>-0.12153393119697101</v>
      </c>
      <c r="S7119">
        <v>-4.8474177037738403E-2</v>
      </c>
      <c r="T7119">
        <v>2.0315105340791102E-3</v>
      </c>
      <c r="U7119">
        <v>5.2537198105896597E-2</v>
      </c>
      <c r="V7119">
        <v>0.12559695226512901</v>
      </c>
      <c r="W7119">
        <v>0.160584670945605</v>
      </c>
      <c r="X7119">
        <v>5.7013910777726898E-2</v>
      </c>
    </row>
    <row r="7120" spans="1:24" x14ac:dyDescent="0.2">
      <c r="A7120" t="s">
        <v>7390</v>
      </c>
      <c r="B7120" t="s">
        <v>66</v>
      </c>
      <c r="C7120" t="s">
        <v>58</v>
      </c>
      <c r="D7120" t="s">
        <v>12</v>
      </c>
      <c r="E7120" t="s">
        <v>5458</v>
      </c>
      <c r="F7120" t="s">
        <v>62</v>
      </c>
      <c r="G7120" t="s">
        <v>36</v>
      </c>
      <c r="H7120" t="s">
        <v>14</v>
      </c>
      <c r="I7120">
        <v>22</v>
      </c>
      <c r="J7120">
        <v>0.69215603574510198</v>
      </c>
      <c r="K7120">
        <v>0.69363855082458004</v>
      </c>
      <c r="L7120">
        <v>-1.4825150794773301E-3</v>
      </c>
      <c r="M7120">
        <v>-2.14187986944506E-3</v>
      </c>
      <c r="N7120">
        <v>60.224119254065897</v>
      </c>
      <c r="O7120">
        <v>62.746163603532999</v>
      </c>
      <c r="P7120">
        <v>9.0826873272746494E-2</v>
      </c>
      <c r="Q7120" s="27">
        <v>-0.15089272161314499</v>
      </c>
      <c r="R7120">
        <v>-0.117922566615138</v>
      </c>
      <c r="S7120">
        <v>-4.9075796674396502E-2</v>
      </c>
      <c r="T7120">
        <v>-1.4825150794773301E-3</v>
      </c>
      <c r="U7120">
        <v>4.6110766515441798E-2</v>
      </c>
      <c r="V7120">
        <v>0.11495753645618401</v>
      </c>
      <c r="W7120">
        <v>0.14792769145419099</v>
      </c>
      <c r="X7120">
        <v>4.47350898235837E-2</v>
      </c>
    </row>
    <row r="7121" spans="1:24" x14ac:dyDescent="0.2">
      <c r="A7121" t="s">
        <v>7391</v>
      </c>
      <c r="B7121" t="s">
        <v>66</v>
      </c>
      <c r="C7121" t="s">
        <v>58</v>
      </c>
      <c r="D7121" t="s">
        <v>12</v>
      </c>
      <c r="E7121" t="s">
        <v>5458</v>
      </c>
      <c r="F7121" t="s">
        <v>62</v>
      </c>
      <c r="G7121" t="s">
        <v>36</v>
      </c>
      <c r="H7121" t="s">
        <v>14</v>
      </c>
      <c r="I7121">
        <v>23</v>
      </c>
      <c r="J7121">
        <v>0.59950488457912698</v>
      </c>
      <c r="K7121">
        <v>0.60067216960616299</v>
      </c>
      <c r="L7121">
        <v>-1.1672850270363899E-3</v>
      </c>
      <c r="M7121">
        <v>-1.9470817620708099E-3</v>
      </c>
      <c r="N7121">
        <v>59.744797497334602</v>
      </c>
      <c r="O7121">
        <v>62.746163603532999</v>
      </c>
      <c r="P7121">
        <v>8.3004818286902496E-2</v>
      </c>
      <c r="Q7121" s="27">
        <v>-0.13771021110899101</v>
      </c>
      <c r="R7121">
        <v>-0.107579462070845</v>
      </c>
      <c r="S7121">
        <v>-4.4661809809373301E-2</v>
      </c>
      <c r="T7121">
        <v>-1.1672850270363899E-3</v>
      </c>
      <c r="U7121">
        <v>4.2327239755300498E-2</v>
      </c>
      <c r="V7121">
        <v>0.10524489201677301</v>
      </c>
      <c r="W7121">
        <v>0.13537564105491801</v>
      </c>
      <c r="X7121">
        <v>4.5898505537509002E-2</v>
      </c>
    </row>
    <row r="7122" spans="1:24" x14ac:dyDescent="0.2">
      <c r="A7122" t="s">
        <v>7392</v>
      </c>
      <c r="B7122" t="s">
        <v>66</v>
      </c>
      <c r="C7122" t="s">
        <v>58</v>
      </c>
      <c r="D7122" t="s">
        <v>12</v>
      </c>
      <c r="E7122" t="s">
        <v>5458</v>
      </c>
      <c r="F7122" t="s">
        <v>62</v>
      </c>
      <c r="G7122" t="s">
        <v>36</v>
      </c>
      <c r="H7122" t="s">
        <v>14</v>
      </c>
      <c r="I7122">
        <v>24</v>
      </c>
      <c r="J7122">
        <v>0.50287146744162803</v>
      </c>
      <c r="K7122">
        <v>0.50440377470723696</v>
      </c>
      <c r="L7122">
        <v>-1.5323072656085201E-3</v>
      </c>
      <c r="M7122">
        <v>-3.0471151473440601E-3</v>
      </c>
      <c r="N7122">
        <v>59.316399948738301</v>
      </c>
      <c r="O7122">
        <v>62.746163603532999</v>
      </c>
      <c r="P7122">
        <v>7.4236139328959602E-2</v>
      </c>
      <c r="Q7122" s="27">
        <v>-0.123650756461747</v>
      </c>
      <c r="R7122">
        <v>-9.6703037885334797E-2</v>
      </c>
      <c r="S7122">
        <v>-4.0432044273983399E-2</v>
      </c>
      <c r="T7122">
        <v>-1.5323072656085201E-3</v>
      </c>
      <c r="U7122">
        <v>3.73674297427663E-2</v>
      </c>
      <c r="V7122">
        <v>9.3638423354117706E-2</v>
      </c>
      <c r="W7122">
        <v>0.12058614193052999</v>
      </c>
      <c r="X7122">
        <v>4.6299928109510897E-2</v>
      </c>
    </row>
    <row r="7123" spans="1:24" x14ac:dyDescent="0.2">
      <c r="A7123" t="s">
        <v>7403</v>
      </c>
      <c r="B7123" t="s">
        <v>66</v>
      </c>
      <c r="C7123" t="s">
        <v>58</v>
      </c>
      <c r="D7123" t="s">
        <v>12</v>
      </c>
      <c r="E7123" t="s">
        <v>5458</v>
      </c>
      <c r="F7123" t="s">
        <v>62</v>
      </c>
      <c r="G7123" t="s">
        <v>36</v>
      </c>
      <c r="H7123" t="s">
        <v>13</v>
      </c>
      <c r="I7123">
        <v>3</v>
      </c>
      <c r="J7123">
        <v>0.37460693505779002</v>
      </c>
      <c r="K7123">
        <v>0.37794426654736202</v>
      </c>
      <c r="L7123">
        <v>-3.3373314895723998E-3</v>
      </c>
      <c r="M7123">
        <v>-8.9088886970487106E-3</v>
      </c>
      <c r="N7123">
        <v>58.604306758215799</v>
      </c>
      <c r="O7123">
        <v>62.746163603532999</v>
      </c>
      <c r="P7123">
        <v>5.5909873694722098E-2</v>
      </c>
      <c r="Q7123" s="27">
        <v>-9.5309073717390294E-2</v>
      </c>
      <c r="R7123">
        <v>-7.5013789566206204E-2</v>
      </c>
      <c r="S7123">
        <v>-3.26341053056068E-2</v>
      </c>
      <c r="T7123">
        <v>-3.3373314895723998E-3</v>
      </c>
      <c r="U7123">
        <v>2.5959442326461999E-2</v>
      </c>
      <c r="V7123">
        <v>6.83391265870614E-2</v>
      </c>
      <c r="W7123">
        <v>8.8634410738245503E-2</v>
      </c>
      <c r="X7123">
        <v>2.7646959276528001E-2</v>
      </c>
    </row>
    <row r="7124" spans="1:24" x14ac:dyDescent="0.2">
      <c r="A7124" t="s">
        <v>7404</v>
      </c>
      <c r="B7124" t="s">
        <v>66</v>
      </c>
      <c r="C7124" t="s">
        <v>58</v>
      </c>
      <c r="D7124" t="s">
        <v>12</v>
      </c>
      <c r="E7124" t="s">
        <v>5458</v>
      </c>
      <c r="F7124" t="s">
        <v>62</v>
      </c>
      <c r="G7124" t="s">
        <v>36</v>
      </c>
      <c r="H7124" t="s">
        <v>13</v>
      </c>
      <c r="I7124">
        <v>4</v>
      </c>
      <c r="J7124">
        <v>0.366388716077792</v>
      </c>
      <c r="K7124">
        <v>0.37000837279471099</v>
      </c>
      <c r="L7124" s="1">
        <v>-3.6196567169188699E-3</v>
      </c>
      <c r="M7124" s="1">
        <v>-9.8792800053109104E-3</v>
      </c>
      <c r="N7124">
        <v>58.364267137814103</v>
      </c>
      <c r="O7124">
        <v>62.746163603532999</v>
      </c>
      <c r="P7124">
        <v>5.4492377851311703E-2</v>
      </c>
      <c r="Q7124" s="27">
        <v>-9.3259618282326595E-2</v>
      </c>
      <c r="R7124">
        <v>-7.3478885122300497E-2</v>
      </c>
      <c r="S7124">
        <v>-3.2173662711006197E-2</v>
      </c>
      <c r="T7124">
        <v>-3.6196567169188699E-3</v>
      </c>
      <c r="U7124" s="1">
        <v>2.4934349277168401E-2</v>
      </c>
      <c r="V7124">
        <v>6.6239571688462701E-2</v>
      </c>
      <c r="W7124">
        <v>8.6020304848488896E-2</v>
      </c>
      <c r="X7124">
        <v>2.23632658652528E-2</v>
      </c>
    </row>
    <row r="7125" spans="1:24" x14ac:dyDescent="0.2">
      <c r="A7125" t="s">
        <v>7405</v>
      </c>
      <c r="B7125" t="s">
        <v>66</v>
      </c>
      <c r="C7125" t="s">
        <v>58</v>
      </c>
      <c r="D7125" t="s">
        <v>12</v>
      </c>
      <c r="E7125" t="s">
        <v>5458</v>
      </c>
      <c r="F7125" t="s">
        <v>62</v>
      </c>
      <c r="G7125" t="s">
        <v>36</v>
      </c>
      <c r="H7125" t="s">
        <v>13</v>
      </c>
      <c r="I7125">
        <v>5</v>
      </c>
      <c r="J7125">
        <v>0.37404712381909699</v>
      </c>
      <c r="K7125">
        <v>0.37746306990103501</v>
      </c>
      <c r="L7125">
        <v>-3.4159460819380102E-3</v>
      </c>
      <c r="M7125">
        <v>-9.1323949962788305E-3</v>
      </c>
      <c r="N7125">
        <v>58.262066051008297</v>
      </c>
      <c r="O7125">
        <v>62.746163603532999</v>
      </c>
      <c r="P7125">
        <v>5.5473550979467601E-2</v>
      </c>
      <c r="Q7125" s="27">
        <v>-9.46699374431621E-2</v>
      </c>
      <c r="R7125">
        <v>-7.4533038437615398E-2</v>
      </c>
      <c r="S7125">
        <v>-3.2484086795179001E-2</v>
      </c>
      <c r="T7125">
        <v>-3.4159460819380102E-3</v>
      </c>
      <c r="U7125">
        <v>2.5652194631302999E-2</v>
      </c>
      <c r="V7125">
        <v>6.7701146273739396E-2</v>
      </c>
      <c r="W7125">
        <v>8.7838045279286098E-2</v>
      </c>
      <c r="X7125">
        <v>1.41061311137003E-2</v>
      </c>
    </row>
    <row r="7126" spans="1:24" x14ac:dyDescent="0.2">
      <c r="A7126" t="s">
        <v>7406</v>
      </c>
      <c r="B7126" t="s">
        <v>66</v>
      </c>
      <c r="C7126" t="s">
        <v>58</v>
      </c>
      <c r="D7126" t="s">
        <v>12</v>
      </c>
      <c r="E7126" t="s">
        <v>5458</v>
      </c>
      <c r="F7126" t="s">
        <v>62</v>
      </c>
      <c r="G7126" t="s">
        <v>36</v>
      </c>
      <c r="H7126" t="s">
        <v>13</v>
      </c>
      <c r="I7126">
        <v>6</v>
      </c>
      <c r="J7126">
        <v>0.41352192592011799</v>
      </c>
      <c r="K7126">
        <v>0.41825714442852102</v>
      </c>
      <c r="L7126">
        <v>-4.7352185084028999E-3</v>
      </c>
      <c r="M7126">
        <v>-1.14509490587873E-2</v>
      </c>
      <c r="N7126">
        <v>58.198560417640898</v>
      </c>
      <c r="O7126">
        <v>62.746163603532999</v>
      </c>
      <c r="P7126">
        <v>6.1643904692477498E-2</v>
      </c>
      <c r="Q7126" s="27">
        <v>-0.106139441727528</v>
      </c>
      <c r="R7126">
        <v>-8.3762704324158999E-2</v>
      </c>
      <c r="S7126">
        <v>-3.7036624567261103E-2</v>
      </c>
      <c r="T7126">
        <v>-4.7352185084028999E-3</v>
      </c>
      <c r="U7126">
        <v>2.7566187550455298E-2</v>
      </c>
      <c r="V7126">
        <v>7.4292267307353194E-2</v>
      </c>
      <c r="W7126">
        <v>9.6669004710722498E-2</v>
      </c>
      <c r="X7126">
        <v>-1.97085093748462E-3</v>
      </c>
    </row>
    <row r="7127" spans="1:24" x14ac:dyDescent="0.2">
      <c r="A7127" t="s">
        <v>7393</v>
      </c>
      <c r="B7127" t="s">
        <v>66</v>
      </c>
      <c r="C7127" t="s">
        <v>58</v>
      </c>
      <c r="D7127" t="s">
        <v>12</v>
      </c>
      <c r="E7127" t="s">
        <v>5458</v>
      </c>
      <c r="F7127" t="s">
        <v>62</v>
      </c>
      <c r="G7127" t="s">
        <v>36</v>
      </c>
      <c r="H7127" t="s">
        <v>14</v>
      </c>
      <c r="I7127">
        <v>7</v>
      </c>
      <c r="J7127">
        <v>0.47417440594476101</v>
      </c>
      <c r="K7127">
        <v>0.47522261616891698</v>
      </c>
      <c r="L7127">
        <v>-1.0482102241559899E-3</v>
      </c>
      <c r="M7127">
        <v>-2.2106005955076801E-3</v>
      </c>
      <c r="N7127">
        <v>58.0003339413337</v>
      </c>
      <c r="O7127">
        <v>62.746163603532999</v>
      </c>
      <c r="P7127">
        <v>7.3479175614961395E-2</v>
      </c>
      <c r="Q7127" s="27">
        <v>-0.121921454110768</v>
      </c>
      <c r="R7127">
        <v>-9.5248513362536494E-2</v>
      </c>
      <c r="S7127">
        <v>-3.9551298246395798E-2</v>
      </c>
      <c r="T7127">
        <v>-1.0482102241559899E-3</v>
      </c>
      <c r="U7127">
        <v>3.7454877798083798E-2</v>
      </c>
      <c r="V7127">
        <v>9.3152092914224494E-2</v>
      </c>
      <c r="W7127">
        <v>0.119825033662456</v>
      </c>
      <c r="X7127">
        <v>-2.7588939096253901E-2</v>
      </c>
    </row>
    <row r="7128" spans="1:24" x14ac:dyDescent="0.2">
      <c r="A7128" t="s">
        <v>7394</v>
      </c>
      <c r="B7128" t="s">
        <v>66</v>
      </c>
      <c r="C7128" t="s">
        <v>58</v>
      </c>
      <c r="D7128" t="s">
        <v>12</v>
      </c>
      <c r="E7128" t="s">
        <v>5458</v>
      </c>
      <c r="F7128" t="s">
        <v>62</v>
      </c>
      <c r="G7128" t="s">
        <v>36</v>
      </c>
      <c r="H7128" t="s">
        <v>14</v>
      </c>
      <c r="I7128">
        <v>8</v>
      </c>
      <c r="J7128">
        <v>0.472546997067398</v>
      </c>
      <c r="K7128">
        <v>0.47662061540410799</v>
      </c>
      <c r="L7128">
        <v>-4.0736183367102198E-3</v>
      </c>
      <c r="M7128">
        <v>-8.6205570281704808E-3</v>
      </c>
      <c r="N7128">
        <v>58.542713665635198</v>
      </c>
      <c r="O7128">
        <v>62.746163603532999</v>
      </c>
      <c r="P7128">
        <v>7.9129017483000302E-2</v>
      </c>
      <c r="Q7128" s="27">
        <v>-0.13424085209624601</v>
      </c>
      <c r="R7128">
        <v>-0.10551701874991699</v>
      </c>
      <c r="S7128">
        <v>-4.5537223497802398E-2</v>
      </c>
      <c r="T7128">
        <v>-4.0736183367102198E-3</v>
      </c>
      <c r="U7128">
        <v>3.7389986824382E-2</v>
      </c>
      <c r="V7128">
        <v>9.73697820764962E-2</v>
      </c>
      <c r="W7128">
        <v>0.12609361542282499</v>
      </c>
      <c r="X7128">
        <v>-7.7364159666680598E-3</v>
      </c>
    </row>
    <row r="7129" spans="1:24" x14ac:dyDescent="0.2">
      <c r="A7129" t="s">
        <v>7395</v>
      </c>
      <c r="B7129" t="s">
        <v>66</v>
      </c>
      <c r="C7129" t="s">
        <v>58</v>
      </c>
      <c r="D7129" t="s">
        <v>12</v>
      </c>
      <c r="E7129" t="s">
        <v>5458</v>
      </c>
      <c r="F7129" t="s">
        <v>62</v>
      </c>
      <c r="G7129" t="s">
        <v>36</v>
      </c>
      <c r="H7129" t="s">
        <v>14</v>
      </c>
      <c r="I7129">
        <v>9</v>
      </c>
      <c r="J7129">
        <v>0.42024882662859903</v>
      </c>
      <c r="K7129">
        <v>0.42042782877770202</v>
      </c>
      <c r="L7129">
        <v>-1.7900214910335601E-4</v>
      </c>
      <c r="M7129">
        <v>-4.2594324543243102E-4</v>
      </c>
      <c r="N7129">
        <v>59.731633857218</v>
      </c>
      <c r="O7129">
        <v>62.746163603532999</v>
      </c>
      <c r="P7129">
        <v>8.3377552268554894E-2</v>
      </c>
      <c r="Q7129" s="27">
        <v>-0.13733507563087599</v>
      </c>
      <c r="R7129">
        <v>-0.107069024157391</v>
      </c>
      <c r="S7129">
        <v>-4.3868839537826103E-2</v>
      </c>
      <c r="T7129">
        <v>-1.7900214910335601E-4</v>
      </c>
      <c r="U7129">
        <v>4.3510835239619398E-2</v>
      </c>
      <c r="V7129">
        <v>0.10671101985918401</v>
      </c>
      <c r="W7129">
        <v>0.13697707133266901</v>
      </c>
      <c r="X7129">
        <v>3.5541428806416898E-2</v>
      </c>
    </row>
    <row r="7130" spans="1:24" x14ac:dyDescent="0.2">
      <c r="A7130" t="s">
        <v>7425</v>
      </c>
      <c r="B7130" t="s">
        <v>66</v>
      </c>
      <c r="C7130" t="s">
        <v>58</v>
      </c>
      <c r="D7130" t="s">
        <v>12</v>
      </c>
      <c r="E7130" t="s">
        <v>5458</v>
      </c>
      <c r="F7130" t="s">
        <v>62</v>
      </c>
      <c r="G7130" t="s">
        <v>31</v>
      </c>
      <c r="H7130" t="s">
        <v>13</v>
      </c>
      <c r="I7130">
        <v>1</v>
      </c>
      <c r="J7130">
        <v>0.45889958036019401</v>
      </c>
      <c r="K7130">
        <v>0.463997358066771</v>
      </c>
      <c r="L7130">
        <v>-5.0977777065764097E-3</v>
      </c>
      <c r="M7130">
        <v>-1.11086998653935E-2</v>
      </c>
      <c r="N7130">
        <v>52.963495626409703</v>
      </c>
      <c r="O7130">
        <v>58.0472614650377</v>
      </c>
      <c r="P7130">
        <v>6.4742302812673402E-2</v>
      </c>
      <c r="Q7130" s="27">
        <v>-0.111598865833424</v>
      </c>
      <c r="R7130">
        <v>-8.8097409912423694E-2</v>
      </c>
      <c r="S7130">
        <v>-3.90227443804173E-2</v>
      </c>
      <c r="T7130">
        <v>-5.0977777065764097E-3</v>
      </c>
      <c r="U7130">
        <v>2.8827188967264401E-2</v>
      </c>
      <c r="V7130">
        <v>7.7901854499270798E-2</v>
      </c>
      <c r="W7130">
        <v>0.101403310420271</v>
      </c>
      <c r="X7130">
        <v>4.07378446746453E-2</v>
      </c>
    </row>
    <row r="7131" spans="1:24" x14ac:dyDescent="0.2">
      <c r="A7131" t="s">
        <v>7407</v>
      </c>
      <c r="B7131" t="s">
        <v>66</v>
      </c>
      <c r="C7131" t="s">
        <v>58</v>
      </c>
      <c r="D7131" t="s">
        <v>12</v>
      </c>
      <c r="E7131" t="s">
        <v>5458</v>
      </c>
      <c r="F7131" t="s">
        <v>62</v>
      </c>
      <c r="G7131" t="s">
        <v>31</v>
      </c>
      <c r="H7131" t="s">
        <v>14</v>
      </c>
      <c r="I7131">
        <v>10</v>
      </c>
      <c r="J7131">
        <v>0.404667669928234</v>
      </c>
      <c r="K7131">
        <v>0.41332746628866401</v>
      </c>
      <c r="L7131">
        <v>-8.6597963604299298E-3</v>
      </c>
      <c r="M7131">
        <v>-2.1399773206408401E-2</v>
      </c>
      <c r="N7131">
        <v>59.6569729646029</v>
      </c>
      <c r="O7131">
        <v>58.0472614650377</v>
      </c>
      <c r="P7131">
        <v>8.8198341490940704E-2</v>
      </c>
      <c r="Q7131" s="27">
        <v>-0.15374606811302699</v>
      </c>
      <c r="R7131">
        <v>-0.121730070151816</v>
      </c>
      <c r="S7131">
        <v>-5.48757273016829E-2</v>
      </c>
      <c r="T7131">
        <v>-8.6597963604299298E-3</v>
      </c>
      <c r="U7131">
        <v>3.7556134580822999E-2</v>
      </c>
      <c r="V7131">
        <v>0.10441047743095599</v>
      </c>
      <c r="W7131">
        <v>0.13642647539216801</v>
      </c>
      <c r="X7131">
        <v>6.5542145830476906E-2</v>
      </c>
    </row>
    <row r="7132" spans="1:24" x14ac:dyDescent="0.2">
      <c r="A7132" t="s">
        <v>7408</v>
      </c>
      <c r="B7132" t="s">
        <v>66</v>
      </c>
      <c r="C7132" t="s">
        <v>58</v>
      </c>
      <c r="D7132" t="s">
        <v>12</v>
      </c>
      <c r="E7132" t="s">
        <v>5458</v>
      </c>
      <c r="F7132" t="s">
        <v>62</v>
      </c>
      <c r="G7132" t="s">
        <v>31</v>
      </c>
      <c r="H7132" t="s">
        <v>14</v>
      </c>
      <c r="I7132">
        <v>11</v>
      </c>
      <c r="J7132">
        <v>0.36884608628013998</v>
      </c>
      <c r="K7132">
        <v>0.37640292602222603</v>
      </c>
      <c r="L7132">
        <v>-7.5568397420863603E-3</v>
      </c>
      <c r="M7132">
        <v>-2.0487786161154799E-2</v>
      </c>
      <c r="N7132">
        <v>63.197062236461299</v>
      </c>
      <c r="O7132">
        <v>58.0472614650377</v>
      </c>
      <c r="P7132">
        <v>9.1842890877470995E-2</v>
      </c>
      <c r="Q7132" s="27">
        <v>-0.158638395235526</v>
      </c>
      <c r="R7132">
        <v>-0.12529942584700399</v>
      </c>
      <c r="S7132">
        <v>-5.5682514561881197E-2</v>
      </c>
      <c r="T7132">
        <v>-7.5568397420863603E-3</v>
      </c>
      <c r="U7132">
        <v>4.05688350777084E-2</v>
      </c>
      <c r="V7132">
        <v>0.110185746362831</v>
      </c>
      <c r="W7132">
        <v>0.143524715751353</v>
      </c>
      <c r="X7132">
        <v>8.6160779163464193E-2</v>
      </c>
    </row>
    <row r="7133" spans="1:24" x14ac:dyDescent="0.2">
      <c r="A7133" t="s">
        <v>7409</v>
      </c>
      <c r="B7133" t="s">
        <v>66</v>
      </c>
      <c r="C7133" t="s">
        <v>58</v>
      </c>
      <c r="D7133" t="s">
        <v>12</v>
      </c>
      <c r="E7133" t="s">
        <v>5458</v>
      </c>
      <c r="F7133" t="s">
        <v>62</v>
      </c>
      <c r="G7133" t="s">
        <v>31</v>
      </c>
      <c r="H7133" t="s">
        <v>14</v>
      </c>
      <c r="I7133">
        <v>12</v>
      </c>
      <c r="J7133">
        <v>0.344366015989436</v>
      </c>
      <c r="K7133">
        <v>0.34976039886218102</v>
      </c>
      <c r="L7133">
        <v>-5.3943828727445204E-3</v>
      </c>
      <c r="M7133">
        <v>-1.5664678343027899E-2</v>
      </c>
      <c r="N7133">
        <v>65.582055765105395</v>
      </c>
      <c r="O7133">
        <v>58.0472614650377</v>
      </c>
      <c r="P7133">
        <v>9.4794967091361801E-2</v>
      </c>
      <c r="Q7133" s="27">
        <v>-0.161332103738035</v>
      </c>
      <c r="R7133">
        <v>-0.12692153068386999</v>
      </c>
      <c r="S7133">
        <v>-5.5066945628618101E-2</v>
      </c>
      <c r="T7133">
        <v>-5.3943828727445204E-3</v>
      </c>
      <c r="U7133">
        <v>4.4278179883129001E-2</v>
      </c>
      <c r="V7133">
        <v>0.116132764938381</v>
      </c>
      <c r="W7133">
        <v>0.15054333799254599</v>
      </c>
      <c r="X7133">
        <v>0.10557805784858</v>
      </c>
    </row>
    <row r="7134" spans="1:24" x14ac:dyDescent="0.2">
      <c r="A7134" t="s">
        <v>7410</v>
      </c>
      <c r="B7134" t="s">
        <v>66</v>
      </c>
      <c r="C7134" t="s">
        <v>58</v>
      </c>
      <c r="D7134" t="s">
        <v>12</v>
      </c>
      <c r="E7134" t="s">
        <v>5458</v>
      </c>
      <c r="F7134" t="s">
        <v>62</v>
      </c>
      <c r="G7134" t="s">
        <v>31</v>
      </c>
      <c r="H7134" t="s">
        <v>14</v>
      </c>
      <c r="I7134">
        <v>13</v>
      </c>
      <c r="J7134">
        <v>0.34221666175718302</v>
      </c>
      <c r="K7134">
        <v>0.347172228266935</v>
      </c>
      <c r="L7134">
        <v>-4.9555665097520303E-3</v>
      </c>
      <c r="M7134">
        <v>-1.44807867749824E-2</v>
      </c>
      <c r="N7134">
        <v>66.707444613881506</v>
      </c>
      <c r="O7134">
        <v>58.0472614650377</v>
      </c>
      <c r="P7134">
        <v>9.6644970455637205E-2</v>
      </c>
      <c r="Q7134" s="27">
        <v>-0.16393654290927501</v>
      </c>
      <c r="R7134">
        <v>-0.128854418633879</v>
      </c>
      <c r="S7134">
        <v>-5.5597531028505898E-2</v>
      </c>
      <c r="T7134">
        <v>-4.9555665097520303E-3</v>
      </c>
      <c r="U7134">
        <v>4.56863980090019E-2</v>
      </c>
      <c r="V7134">
        <v>0.11894328561437501</v>
      </c>
      <c r="W7134">
        <v>0.15402540988977101</v>
      </c>
      <c r="X7134">
        <v>0.120931730739072</v>
      </c>
    </row>
    <row r="7135" spans="1:24" x14ac:dyDescent="0.2">
      <c r="A7135" t="s">
        <v>7411</v>
      </c>
      <c r="B7135" t="s">
        <v>66</v>
      </c>
      <c r="C7135" t="s">
        <v>58</v>
      </c>
      <c r="D7135" t="s">
        <v>12</v>
      </c>
      <c r="E7135" t="s">
        <v>5458</v>
      </c>
      <c r="F7135" t="s">
        <v>62</v>
      </c>
      <c r="G7135" t="s">
        <v>31</v>
      </c>
      <c r="H7135" t="s">
        <v>14</v>
      </c>
      <c r="I7135">
        <v>14</v>
      </c>
      <c r="J7135">
        <v>0.36952797482236999</v>
      </c>
      <c r="K7135">
        <v>0.37197254045933098</v>
      </c>
      <c r="L7135">
        <v>-2.44456563696072E-3</v>
      </c>
      <c r="M7135">
        <v>-6.6153736753917104E-3</v>
      </c>
      <c r="N7135">
        <v>67.068901002624798</v>
      </c>
      <c r="O7135">
        <v>58.0472614650377</v>
      </c>
      <c r="P7135">
        <v>9.6791811792800705E-2</v>
      </c>
      <c r="Q7135" s="27">
        <v>-0.16166709603611801</v>
      </c>
      <c r="R7135">
        <v>-0.126531668355331</v>
      </c>
      <c r="S7135">
        <v>-5.3163475016388302E-2</v>
      </c>
      <c r="T7135">
        <v>-2.44456563696072E-3</v>
      </c>
      <c r="U7135">
        <v>4.8274343742466898E-2</v>
      </c>
      <c r="V7135">
        <v>0.12164253708141</v>
      </c>
      <c r="W7135">
        <v>0.15677796476219599</v>
      </c>
      <c r="X7135">
        <v>0.1218212586475</v>
      </c>
    </row>
    <row r="7136" spans="1:24" x14ac:dyDescent="0.2">
      <c r="A7136" t="s">
        <v>7412</v>
      </c>
      <c r="B7136" t="s">
        <v>66</v>
      </c>
      <c r="C7136" t="s">
        <v>58</v>
      </c>
      <c r="D7136" t="s">
        <v>12</v>
      </c>
      <c r="E7136" t="s">
        <v>5458</v>
      </c>
      <c r="F7136" t="s">
        <v>62</v>
      </c>
      <c r="G7136" t="s">
        <v>31</v>
      </c>
      <c r="H7136" t="s">
        <v>14</v>
      </c>
      <c r="I7136">
        <v>15</v>
      </c>
      <c r="J7136">
        <v>0.41908385832806699</v>
      </c>
      <c r="K7136">
        <v>0.41595941477097098</v>
      </c>
      <c r="L7136">
        <v>3.1244435570953002E-3</v>
      </c>
      <c r="M7136">
        <v>7.4554137435888096E-3</v>
      </c>
      <c r="N7136">
        <v>66.980838216851794</v>
      </c>
      <c r="O7136">
        <v>58.0472614650377</v>
      </c>
      <c r="P7136">
        <v>9.5666567625276699E-2</v>
      </c>
      <c r="Q7136" s="27">
        <v>-0.15424706018648501</v>
      </c>
      <c r="R7136">
        <v>-0.119520096138509</v>
      </c>
      <c r="S7136">
        <v>-4.7004837878549699E-2</v>
      </c>
      <c r="T7136">
        <v>3.1244435570953002E-3</v>
      </c>
      <c r="U7136">
        <v>5.3253724992740302E-2</v>
      </c>
      <c r="V7136">
        <v>0.1257689832527</v>
      </c>
      <c r="W7136">
        <v>0.16049594730067601</v>
      </c>
      <c r="X7136">
        <v>0.116884432273027</v>
      </c>
    </row>
    <row r="7137" spans="1:24" x14ac:dyDescent="0.2">
      <c r="A7137" t="s">
        <v>7413</v>
      </c>
      <c r="B7137" t="s">
        <v>66</v>
      </c>
      <c r="C7137" t="s">
        <v>58</v>
      </c>
      <c r="D7137" t="s">
        <v>12</v>
      </c>
      <c r="E7137" t="s">
        <v>5458</v>
      </c>
      <c r="F7137" t="s">
        <v>62</v>
      </c>
      <c r="G7137" t="s">
        <v>31</v>
      </c>
      <c r="H7137" t="s">
        <v>14</v>
      </c>
      <c r="I7137">
        <v>16</v>
      </c>
      <c r="J7137">
        <v>0.49707255240546599</v>
      </c>
      <c r="K7137">
        <v>0.48845518469964999</v>
      </c>
      <c r="L7137">
        <v>8.6173677058160401E-3</v>
      </c>
      <c r="M7137">
        <v>1.7336237263784401E-2</v>
      </c>
      <c r="N7137">
        <v>66.120431225867605</v>
      </c>
      <c r="O7137">
        <v>58.0472614650377</v>
      </c>
      <c r="P7137">
        <v>9.59119555724776E-2</v>
      </c>
      <c r="Q7137" s="27">
        <v>-0.14915779921090999</v>
      </c>
      <c r="R7137">
        <v>-0.11434175933809999</v>
      </c>
      <c r="S7137">
        <v>-4.1640497014162198E-2</v>
      </c>
      <c r="T7137">
        <v>8.6173677058160401E-3</v>
      </c>
      <c r="U7137">
        <v>5.8875232425794302E-2</v>
      </c>
      <c r="V7137">
        <v>0.13157649474973199</v>
      </c>
      <c r="W7137">
        <v>0.166392534622542</v>
      </c>
      <c r="X7137">
        <v>0.110293798809599</v>
      </c>
    </row>
    <row r="7138" spans="1:24" x14ac:dyDescent="0.2">
      <c r="A7138" t="s">
        <v>7420</v>
      </c>
      <c r="B7138" t="s">
        <v>66</v>
      </c>
      <c r="C7138" t="s">
        <v>58</v>
      </c>
      <c r="D7138" t="s">
        <v>12</v>
      </c>
      <c r="E7138" t="s">
        <v>5458</v>
      </c>
      <c r="F7138" t="s">
        <v>62</v>
      </c>
      <c r="G7138" t="s">
        <v>31</v>
      </c>
      <c r="H7138" t="s">
        <v>15</v>
      </c>
      <c r="I7138">
        <v>17</v>
      </c>
      <c r="J7138">
        <v>0.61597209754211402</v>
      </c>
      <c r="K7138">
        <v>0.60796390539814904</v>
      </c>
      <c r="L7138">
        <v>8.0081921439645494E-3</v>
      </c>
      <c r="M7138">
        <v>1.30009008133961E-2</v>
      </c>
      <c r="N7138">
        <v>64.217317277418104</v>
      </c>
      <c r="O7138">
        <v>58.0472614650377</v>
      </c>
      <c r="P7138">
        <v>9.7307126926445706E-2</v>
      </c>
      <c r="Q7138" s="27">
        <v>-0.15206203165003901</v>
      </c>
      <c r="R7138">
        <v>-0.116739544575739</v>
      </c>
      <c r="S7138">
        <v>-4.2980742365492999E-2</v>
      </c>
      <c r="T7138">
        <v>8.0081921439645494E-3</v>
      </c>
      <c r="U7138">
        <v>5.8997126653422098E-2</v>
      </c>
      <c r="V7138">
        <v>0.13275592886366799</v>
      </c>
      <c r="W7138">
        <v>0.16807841593796799</v>
      </c>
      <c r="X7138">
        <v>0.105566355455778</v>
      </c>
    </row>
    <row r="7139" spans="1:24" x14ac:dyDescent="0.2">
      <c r="A7139" t="s">
        <v>7421</v>
      </c>
      <c r="B7139" t="s">
        <v>66</v>
      </c>
      <c r="C7139" t="s">
        <v>58</v>
      </c>
      <c r="D7139" t="s">
        <v>12</v>
      </c>
      <c r="E7139" t="s">
        <v>5458</v>
      </c>
      <c r="F7139" t="s">
        <v>62</v>
      </c>
      <c r="G7139" t="s">
        <v>31</v>
      </c>
      <c r="H7139" t="s">
        <v>15</v>
      </c>
      <c r="I7139">
        <v>18</v>
      </c>
      <c r="J7139">
        <v>0.78839803817866805</v>
      </c>
      <c r="K7139">
        <v>0.77921962454746296</v>
      </c>
      <c r="L7139">
        <v>9.1784136312058808E-3</v>
      </c>
      <c r="M7139">
        <v>1.16418524485545E-2</v>
      </c>
      <c r="N7139">
        <v>60.954465093453202</v>
      </c>
      <c r="O7139">
        <v>58.0472614650377</v>
      </c>
      <c r="P7139">
        <v>0.102778229591496</v>
      </c>
      <c r="Q7139" s="27">
        <v>-0.15989177404680499</v>
      </c>
      <c r="R7139">
        <v>-0.122583276705092</v>
      </c>
      <c r="S7139">
        <v>-4.4677378674737901E-2</v>
      </c>
      <c r="T7139">
        <v>9.1784136312058808E-3</v>
      </c>
      <c r="U7139">
        <v>6.3034205937149701E-2</v>
      </c>
      <c r="V7139">
        <v>0.14094010396750301</v>
      </c>
      <c r="W7139">
        <v>0.17824860130921599</v>
      </c>
      <c r="X7139">
        <v>0.109562029147432</v>
      </c>
    </row>
    <row r="7140" spans="1:24" x14ac:dyDescent="0.2">
      <c r="A7140" t="s">
        <v>7422</v>
      </c>
      <c r="B7140" t="s">
        <v>66</v>
      </c>
      <c r="C7140" t="s">
        <v>58</v>
      </c>
      <c r="D7140" t="s">
        <v>12</v>
      </c>
      <c r="E7140" t="s">
        <v>5458</v>
      </c>
      <c r="F7140" t="s">
        <v>62</v>
      </c>
      <c r="G7140" t="s">
        <v>31</v>
      </c>
      <c r="H7140" t="s">
        <v>15</v>
      </c>
      <c r="I7140">
        <v>19</v>
      </c>
      <c r="J7140">
        <v>0.836183085591921</v>
      </c>
      <c r="K7140">
        <v>0.83107554377737902</v>
      </c>
      <c r="L7140">
        <v>5.1075418145414102E-3</v>
      </c>
      <c r="M7140">
        <v>6.10816207903304E-3</v>
      </c>
      <c r="N7140">
        <v>58.898969317158297</v>
      </c>
      <c r="O7140">
        <v>58.0472614650377</v>
      </c>
      <c r="P7140">
        <v>0.10330830926884001</v>
      </c>
      <c r="Q7140" s="27">
        <v>-0.16483462693270001</v>
      </c>
      <c r="R7140">
        <v>-0.127333710668111</v>
      </c>
      <c r="S7140">
        <v>-4.9026012242330802E-2</v>
      </c>
      <c r="T7140">
        <v>5.1075418145414102E-3</v>
      </c>
      <c r="U7140">
        <v>5.9241095871413602E-2</v>
      </c>
      <c r="V7140">
        <v>0.13754879429719399</v>
      </c>
      <c r="W7140">
        <v>0.17504971056178301</v>
      </c>
      <c r="X7140">
        <v>0.104189073275624</v>
      </c>
    </row>
    <row r="7141" spans="1:24" x14ac:dyDescent="0.2">
      <c r="A7141" t="s">
        <v>7426</v>
      </c>
      <c r="B7141" t="s">
        <v>66</v>
      </c>
      <c r="C7141" t="s">
        <v>58</v>
      </c>
      <c r="D7141" t="s">
        <v>12</v>
      </c>
      <c r="E7141" t="s">
        <v>5458</v>
      </c>
      <c r="F7141" t="s">
        <v>62</v>
      </c>
      <c r="G7141" t="s">
        <v>31</v>
      </c>
      <c r="H7141" t="s">
        <v>13</v>
      </c>
      <c r="I7141">
        <v>2</v>
      </c>
      <c r="J7141">
        <v>0.42275003542298401</v>
      </c>
      <c r="K7141">
        <v>0.42992591614888798</v>
      </c>
      <c r="L7141">
        <v>-7.17588072590351E-3</v>
      </c>
      <c r="M7141">
        <v>-1.69742876986957E-2</v>
      </c>
      <c r="N7141">
        <v>52.505232712928901</v>
      </c>
      <c r="O7141">
        <v>58.0472614650377</v>
      </c>
      <c r="P7141">
        <v>5.9313445398737702E-2</v>
      </c>
      <c r="Q7141" s="27">
        <v>-0.104746498406827</v>
      </c>
      <c r="R7141">
        <v>-8.3215717727085206E-2</v>
      </c>
      <c r="S7141">
        <v>-3.8256126114841998E-2</v>
      </c>
      <c r="T7141">
        <v>-7.17588072590351E-3</v>
      </c>
      <c r="U7141">
        <v>2.3904364663034999E-2</v>
      </c>
      <c r="V7141">
        <v>6.8863956275278193E-2</v>
      </c>
      <c r="W7141">
        <v>9.03947369550199E-2</v>
      </c>
      <c r="X7141">
        <v>3.3880242781538998E-2</v>
      </c>
    </row>
    <row r="7142" spans="1:24" x14ac:dyDescent="0.2">
      <c r="A7142" t="s">
        <v>7423</v>
      </c>
      <c r="B7142" t="s">
        <v>66</v>
      </c>
      <c r="C7142" t="s">
        <v>58</v>
      </c>
      <c r="D7142" t="s">
        <v>12</v>
      </c>
      <c r="E7142" t="s">
        <v>5458</v>
      </c>
      <c r="F7142" t="s">
        <v>62</v>
      </c>
      <c r="G7142" t="s">
        <v>31</v>
      </c>
      <c r="H7142" t="s">
        <v>15</v>
      </c>
      <c r="I7142">
        <v>20</v>
      </c>
      <c r="J7142">
        <v>0.82167688187758603</v>
      </c>
      <c r="K7142">
        <v>0.82012632508925398</v>
      </c>
      <c r="L7142">
        <v>1.55055678833209E-3</v>
      </c>
      <c r="M7142">
        <v>1.8870639086120699E-3</v>
      </c>
      <c r="N7142">
        <v>57.429588334647001</v>
      </c>
      <c r="O7142">
        <v>58.0472614650377</v>
      </c>
      <c r="P7142">
        <v>9.9788546239883202E-2</v>
      </c>
      <c r="Q7142" s="27">
        <v>-0.162601601776276</v>
      </c>
      <c r="R7142">
        <v>-0.12637835949119799</v>
      </c>
      <c r="S7142">
        <v>-5.0738641441366701E-2</v>
      </c>
      <c r="T7142">
        <v>1.55055678833209E-3</v>
      </c>
      <c r="U7142">
        <v>5.3839755018030899E-2</v>
      </c>
      <c r="V7142">
        <v>0.12947947306786201</v>
      </c>
      <c r="W7142">
        <v>0.16570271535294001</v>
      </c>
      <c r="X7142">
        <v>8.1480640661128007E-2</v>
      </c>
    </row>
    <row r="7143" spans="1:24" x14ac:dyDescent="0.2">
      <c r="A7143" t="s">
        <v>7424</v>
      </c>
      <c r="B7143" t="s">
        <v>66</v>
      </c>
      <c r="C7143" t="s">
        <v>58</v>
      </c>
      <c r="D7143" t="s">
        <v>12</v>
      </c>
      <c r="E7143" t="s">
        <v>5458</v>
      </c>
      <c r="F7143" t="s">
        <v>62</v>
      </c>
      <c r="G7143" t="s">
        <v>31</v>
      </c>
      <c r="H7143" t="s">
        <v>15</v>
      </c>
      <c r="I7143">
        <v>21</v>
      </c>
      <c r="J7143">
        <v>0.78574231808463002</v>
      </c>
      <c r="K7143">
        <v>0.78812235062258396</v>
      </c>
      <c r="L7143">
        <v>-2.38003253795442E-3</v>
      </c>
      <c r="M7143">
        <v>-3.0290242528315399E-3</v>
      </c>
      <c r="N7143">
        <v>56.458861078920599</v>
      </c>
      <c r="O7143">
        <v>58.0472614650377</v>
      </c>
      <c r="P7143">
        <v>9.6372742316683302E-2</v>
      </c>
      <c r="Q7143" s="27">
        <v>-0.160913193648898</v>
      </c>
      <c r="R7143">
        <v>-0.12592988818794201</v>
      </c>
      <c r="S7143">
        <v>-5.2879349511896503E-2</v>
      </c>
      <c r="T7143">
        <v>-2.38003253795442E-3</v>
      </c>
      <c r="U7143">
        <v>4.8119284435987598E-2</v>
      </c>
      <c r="V7143">
        <v>0.121169823112034</v>
      </c>
      <c r="W7143">
        <v>0.15615312857298999</v>
      </c>
      <c r="X7143">
        <v>5.69601610120909E-2</v>
      </c>
    </row>
    <row r="7144" spans="1:24" x14ac:dyDescent="0.2">
      <c r="A7144" t="s">
        <v>7414</v>
      </c>
      <c r="B7144" t="s">
        <v>66</v>
      </c>
      <c r="C7144" t="s">
        <v>58</v>
      </c>
      <c r="D7144" t="s">
        <v>12</v>
      </c>
      <c r="E7144" t="s">
        <v>5458</v>
      </c>
      <c r="F7144" t="s">
        <v>62</v>
      </c>
      <c r="G7144" t="s">
        <v>31</v>
      </c>
      <c r="H7144" t="s">
        <v>14</v>
      </c>
      <c r="I7144">
        <v>22</v>
      </c>
      <c r="J7144">
        <v>0.71921599510758705</v>
      </c>
      <c r="K7144">
        <v>0.72538197812525895</v>
      </c>
      <c r="L7144">
        <v>-6.1659830176720703E-3</v>
      </c>
      <c r="M7144">
        <v>-8.5732006234784906E-3</v>
      </c>
      <c r="N7144">
        <v>55.285111762795502</v>
      </c>
      <c r="O7144">
        <v>58.0472614650377</v>
      </c>
      <c r="P7144">
        <v>9.0818598247162097E-2</v>
      </c>
      <c r="Q7144" s="27">
        <v>-0.155562577134254</v>
      </c>
      <c r="R7144">
        <v>-0.12259542597053399</v>
      </c>
      <c r="S7144">
        <v>-5.3754928499184999E-2</v>
      </c>
      <c r="T7144">
        <v>-6.1659830176720703E-3</v>
      </c>
      <c r="U7144">
        <v>4.1422962463840897E-2</v>
      </c>
      <c r="V7144">
        <v>0.11026345993519</v>
      </c>
      <c r="W7144">
        <v>0.14323061109891</v>
      </c>
      <c r="X7144">
        <v>4.4691408852660097E-2</v>
      </c>
    </row>
    <row r="7145" spans="1:24" x14ac:dyDescent="0.2">
      <c r="A7145" t="s">
        <v>7415</v>
      </c>
      <c r="B7145" t="s">
        <v>66</v>
      </c>
      <c r="C7145" t="s">
        <v>58</v>
      </c>
      <c r="D7145" t="s">
        <v>12</v>
      </c>
      <c r="E7145" t="s">
        <v>5458</v>
      </c>
      <c r="F7145" t="s">
        <v>62</v>
      </c>
      <c r="G7145" t="s">
        <v>31</v>
      </c>
      <c r="H7145" t="s">
        <v>14</v>
      </c>
      <c r="I7145">
        <v>23</v>
      </c>
      <c r="J7145">
        <v>0.62456459595611202</v>
      </c>
      <c r="K7145">
        <v>0.62781836681700998</v>
      </c>
      <c r="L7145">
        <v>-3.2537708608970802E-3</v>
      </c>
      <c r="M7145">
        <v>-5.2096626705457998E-3</v>
      </c>
      <c r="N7145">
        <v>54.334549784257497</v>
      </c>
      <c r="O7145">
        <v>58.0472614650377</v>
      </c>
      <c r="P7145">
        <v>8.30141984579537E-2</v>
      </c>
      <c r="Q7145" s="27">
        <v>-0.13981212732423101</v>
      </c>
      <c r="R7145">
        <v>-0.10967797328399401</v>
      </c>
      <c r="S7145" s="1">
        <v>-4.6753210852864803E-2</v>
      </c>
      <c r="T7145">
        <v>-3.2537708608970802E-3</v>
      </c>
      <c r="U7145">
        <v>4.0245669131070701E-2</v>
      </c>
      <c r="V7145">
        <v>0.1031704315622</v>
      </c>
      <c r="W7145">
        <v>0.13330458560243699</v>
      </c>
      <c r="X7145">
        <v>4.5839528698377499E-2</v>
      </c>
    </row>
    <row r="7146" spans="1:24" x14ac:dyDescent="0.2">
      <c r="A7146" t="s">
        <v>7416</v>
      </c>
      <c r="B7146" t="s">
        <v>66</v>
      </c>
      <c r="C7146" t="s">
        <v>58</v>
      </c>
      <c r="D7146" t="s">
        <v>12</v>
      </c>
      <c r="E7146" t="s">
        <v>5458</v>
      </c>
      <c r="F7146" t="s">
        <v>62</v>
      </c>
      <c r="G7146" t="s">
        <v>31</v>
      </c>
      <c r="H7146" t="s">
        <v>14</v>
      </c>
      <c r="I7146">
        <v>24</v>
      </c>
      <c r="J7146">
        <v>0.53134900273346597</v>
      </c>
      <c r="K7146">
        <v>0.53636378388730799</v>
      </c>
      <c r="L7146">
        <v>-5.0147811538420401E-3</v>
      </c>
      <c r="M7146">
        <v>-9.4378292384930604E-3</v>
      </c>
      <c r="N7146">
        <v>53.753216233696001</v>
      </c>
      <c r="O7146">
        <v>58.0472614650377</v>
      </c>
      <c r="P7146">
        <v>7.4253088916135204E-2</v>
      </c>
      <c r="Q7146" s="27">
        <v>-0.12716111242088399</v>
      </c>
      <c r="R7146">
        <v>-0.100207241144327</v>
      </c>
      <c r="S7146">
        <v>-4.3923399745896902E-2</v>
      </c>
      <c r="T7146">
        <v>-5.0147811538420401E-3</v>
      </c>
      <c r="U7146">
        <v>3.3893837438212802E-2</v>
      </c>
      <c r="V7146">
        <v>9.0177678836643294E-2</v>
      </c>
      <c r="W7146">
        <v>0.11713155011320001</v>
      </c>
      <c r="X7146">
        <v>4.6247284004664102E-2</v>
      </c>
    </row>
    <row r="7147" spans="1:24" x14ac:dyDescent="0.2">
      <c r="A7147" t="s">
        <v>7427</v>
      </c>
      <c r="B7147" t="s">
        <v>66</v>
      </c>
      <c r="C7147" t="s">
        <v>58</v>
      </c>
      <c r="D7147" t="s">
        <v>12</v>
      </c>
      <c r="E7147" t="s">
        <v>5458</v>
      </c>
      <c r="F7147" t="s">
        <v>62</v>
      </c>
      <c r="G7147" t="s">
        <v>31</v>
      </c>
      <c r="H7147" t="s">
        <v>13</v>
      </c>
      <c r="I7147">
        <v>3</v>
      </c>
      <c r="J7147">
        <v>0.40468022685744898</v>
      </c>
      <c r="K7147">
        <v>0.41237675960194498</v>
      </c>
      <c r="L7147">
        <v>-7.6965327444957496E-3</v>
      </c>
      <c r="M7147">
        <v>-1.9018801101954801E-2</v>
      </c>
      <c r="N7147">
        <v>52.0151907071522</v>
      </c>
      <c r="O7147">
        <v>58.0472614650377</v>
      </c>
      <c r="P7147">
        <v>5.5929563672013898E-2</v>
      </c>
      <c r="Q7147" s="27">
        <v>-9.9700664984958595E-2</v>
      </c>
      <c r="R7147">
        <v>-7.9398233372017596E-2</v>
      </c>
      <c r="S7147">
        <v>-3.7003624108630999E-2</v>
      </c>
      <c r="T7147">
        <v>-7.6965327444957496E-3</v>
      </c>
      <c r="U7147">
        <v>2.1610558619639501E-2</v>
      </c>
      <c r="V7147">
        <v>6.4005167883026098E-2</v>
      </c>
      <c r="W7147">
        <v>8.4307599495967098E-2</v>
      </c>
      <c r="X7147">
        <v>2.7632168294123901E-2</v>
      </c>
    </row>
    <row r="7148" spans="1:24" x14ac:dyDescent="0.2">
      <c r="A7148" t="s">
        <v>7428</v>
      </c>
      <c r="B7148" t="s">
        <v>66</v>
      </c>
      <c r="C7148" t="s">
        <v>58</v>
      </c>
      <c r="D7148" t="s">
        <v>12</v>
      </c>
      <c r="E7148" t="s">
        <v>5458</v>
      </c>
      <c r="F7148" t="s">
        <v>62</v>
      </c>
      <c r="G7148" t="s">
        <v>31</v>
      </c>
      <c r="H7148" t="s">
        <v>13</v>
      </c>
      <c r="I7148">
        <v>4</v>
      </c>
      <c r="J7148">
        <v>0.39968032477077098</v>
      </c>
      <c r="K7148">
        <v>0.40715092177113199</v>
      </c>
      <c r="L7148">
        <v>-7.4705970003607304E-3</v>
      </c>
      <c r="M7148">
        <v>-1.8691430469201499E-2</v>
      </c>
      <c r="N7148">
        <v>51.369564866762801</v>
      </c>
      <c r="O7148">
        <v>58.0472614650377</v>
      </c>
      <c r="P7148">
        <v>5.4509864028304503E-2</v>
      </c>
      <c r="Q7148" s="27">
        <v>-9.7139323326921601E-2</v>
      </c>
      <c r="R7148">
        <v>-7.7352242684647105E-2</v>
      </c>
      <c r="S7148">
        <v>-3.6033765751192298E-2</v>
      </c>
      <c r="T7148">
        <v>-7.4705970003607304E-3</v>
      </c>
      <c r="U7148">
        <v>2.1092571750470801E-2</v>
      </c>
      <c r="V7148">
        <v>6.24110486839256E-2</v>
      </c>
      <c r="W7148">
        <v>8.2198129326200201E-2</v>
      </c>
      <c r="X7148">
        <v>2.2351353537138598E-2</v>
      </c>
    </row>
    <row r="7149" spans="1:24" x14ac:dyDescent="0.2">
      <c r="A7149" t="s">
        <v>7429</v>
      </c>
      <c r="B7149" t="s">
        <v>66</v>
      </c>
      <c r="C7149" t="s">
        <v>58</v>
      </c>
      <c r="D7149" t="s">
        <v>12</v>
      </c>
      <c r="E7149" t="s">
        <v>5458</v>
      </c>
      <c r="F7149" t="s">
        <v>62</v>
      </c>
      <c r="G7149" t="s">
        <v>31</v>
      </c>
      <c r="H7149" t="s">
        <v>13</v>
      </c>
      <c r="I7149">
        <v>5</v>
      </c>
      <c r="J7149">
        <v>0.41373660139013002</v>
      </c>
      <c r="K7149">
        <v>0.42014071007003601</v>
      </c>
      <c r="L7149">
        <v>-6.4041086799062402E-3</v>
      </c>
      <c r="M7149">
        <v>-1.54787095422277E-2</v>
      </c>
      <c r="N7149">
        <v>50.957199958192902</v>
      </c>
      <c r="O7149">
        <v>58.0472614650377</v>
      </c>
      <c r="P7149">
        <v>5.5479951387156203E-2</v>
      </c>
      <c r="Q7149" s="27">
        <v>-9.7668628711778199E-2</v>
      </c>
      <c r="R7149">
        <v>-7.7529406358240502E-2</v>
      </c>
      <c r="S7149">
        <v>-3.5475603206776098E-2</v>
      </c>
      <c r="T7149">
        <v>-6.4041086799062402E-3</v>
      </c>
      <c r="U7149">
        <v>2.2667385846963602E-2</v>
      </c>
      <c r="V7149">
        <v>6.4721188998428006E-2</v>
      </c>
      <c r="W7149">
        <v>8.48604113519658E-2</v>
      </c>
      <c r="X7149">
        <v>1.4103605376148701E-2</v>
      </c>
    </row>
    <row r="7150" spans="1:24" x14ac:dyDescent="0.2">
      <c r="A7150" t="s">
        <v>7430</v>
      </c>
      <c r="B7150" t="s">
        <v>66</v>
      </c>
      <c r="C7150" t="s">
        <v>58</v>
      </c>
      <c r="D7150" t="s">
        <v>12</v>
      </c>
      <c r="E7150" t="s">
        <v>5458</v>
      </c>
      <c r="F7150" t="s">
        <v>62</v>
      </c>
      <c r="G7150" t="s">
        <v>31</v>
      </c>
      <c r="H7150" t="s">
        <v>13</v>
      </c>
      <c r="I7150">
        <v>6</v>
      </c>
      <c r="J7150">
        <v>0.46264970956474399</v>
      </c>
      <c r="K7150">
        <v>0.46512475947066201</v>
      </c>
      <c r="L7150">
        <v>-2.4750499059176E-3</v>
      </c>
      <c r="M7150">
        <v>-5.3497275687173799E-3</v>
      </c>
      <c r="N7150">
        <v>50.553326815080503</v>
      </c>
      <c r="O7150">
        <v>58.0472614650377</v>
      </c>
      <c r="P7150">
        <v>6.1632481085666803E-2</v>
      </c>
      <c r="Q7150" s="27">
        <v>-0.10386048129184</v>
      </c>
      <c r="R7150">
        <v>-8.1487890657742507E-2</v>
      </c>
      <c r="S7150">
        <v>-3.4770469994806999E-2</v>
      </c>
      <c r="T7150">
        <v>-2.4750499059176E-3</v>
      </c>
      <c r="U7150">
        <v>2.98203701829718E-2</v>
      </c>
      <c r="V7150">
        <v>7.6537790845907297E-2</v>
      </c>
      <c r="W7150">
        <v>9.8910381480004306E-2</v>
      </c>
      <c r="X7150">
        <v>-1.9686957459284999E-3</v>
      </c>
    </row>
    <row r="7151" spans="1:24" x14ac:dyDescent="0.2">
      <c r="A7151" t="s">
        <v>7417</v>
      </c>
      <c r="B7151" t="s">
        <v>66</v>
      </c>
      <c r="C7151" t="s">
        <v>58</v>
      </c>
      <c r="D7151" t="s">
        <v>12</v>
      </c>
      <c r="E7151" t="s">
        <v>5458</v>
      </c>
      <c r="F7151" t="s">
        <v>62</v>
      </c>
      <c r="G7151" t="s">
        <v>31</v>
      </c>
      <c r="H7151" t="s">
        <v>14</v>
      </c>
      <c r="I7151">
        <v>7</v>
      </c>
      <c r="J7151">
        <v>0.53609202449230997</v>
      </c>
      <c r="K7151">
        <v>0.53923881746755398</v>
      </c>
      <c r="L7151">
        <v>-3.1467929752432601E-3</v>
      </c>
      <c r="M7151">
        <v>-5.86987463248186E-3</v>
      </c>
      <c r="N7151">
        <v>50.596287147123199</v>
      </c>
      <c r="O7151">
        <v>58.0472614650377</v>
      </c>
      <c r="P7151">
        <v>7.3468062370540405E-2</v>
      </c>
      <c r="Q7151" s="27">
        <v>-0.124001755574782</v>
      </c>
      <c r="R7151">
        <v>-9.7332848934276101E-2</v>
      </c>
      <c r="S7151">
        <v>-4.1644057657406502E-2</v>
      </c>
      <c r="T7151">
        <v>-3.1467929752432601E-3</v>
      </c>
      <c r="U7151">
        <v>3.5350471706919899E-2</v>
      </c>
      <c r="V7151">
        <v>9.1039262983789601E-2</v>
      </c>
      <c r="W7151">
        <v>0.11770816962429601</v>
      </c>
      <c r="X7151">
        <v>-2.7542771838616802E-2</v>
      </c>
    </row>
    <row r="7152" spans="1:24" x14ac:dyDescent="0.2">
      <c r="A7152" t="s">
        <v>7418</v>
      </c>
      <c r="B7152" t="s">
        <v>66</v>
      </c>
      <c r="C7152" t="s">
        <v>58</v>
      </c>
      <c r="D7152" t="s">
        <v>12</v>
      </c>
      <c r="E7152" t="s">
        <v>5458</v>
      </c>
      <c r="F7152" t="s">
        <v>62</v>
      </c>
      <c r="G7152" t="s">
        <v>31</v>
      </c>
      <c r="H7152" t="s">
        <v>14</v>
      </c>
      <c r="I7152">
        <v>8</v>
      </c>
      <c r="J7152">
        <v>0.52567684086440902</v>
      </c>
      <c r="K7152">
        <v>0.52797350756208405</v>
      </c>
      <c r="L7152">
        <v>-2.2966666976748399E-3</v>
      </c>
      <c r="M7152">
        <v>-4.3689706662714397E-3</v>
      </c>
      <c r="N7152">
        <v>51.192487380998202</v>
      </c>
      <c r="O7152">
        <v>58.0472614650377</v>
      </c>
      <c r="P7152">
        <v>7.9102708888770898E-2</v>
      </c>
      <c r="Q7152" s="27">
        <v>-0.13242062281970299</v>
      </c>
      <c r="R7152">
        <v>-0.103706339493079</v>
      </c>
      <c r="S7152">
        <v>-4.3746486155390799E-2</v>
      </c>
      <c r="T7152">
        <v>-2.2966666976748399E-3</v>
      </c>
      <c r="U7152">
        <v>3.9153152760041103E-2</v>
      </c>
      <c r="V7152">
        <v>9.9113006097729398E-2</v>
      </c>
      <c r="W7152">
        <v>0.12782728942435301</v>
      </c>
      <c r="X7152">
        <v>-7.6317961224205196E-3</v>
      </c>
    </row>
    <row r="7153" spans="1:24" x14ac:dyDescent="0.2">
      <c r="A7153" t="s">
        <v>7419</v>
      </c>
      <c r="B7153" t="s">
        <v>66</v>
      </c>
      <c r="C7153" t="s">
        <v>58</v>
      </c>
      <c r="D7153" t="s">
        <v>12</v>
      </c>
      <c r="E7153" t="s">
        <v>5458</v>
      </c>
      <c r="F7153" t="s">
        <v>62</v>
      </c>
      <c r="G7153" t="s">
        <v>31</v>
      </c>
      <c r="H7153" t="s">
        <v>14</v>
      </c>
      <c r="I7153">
        <v>9</v>
      </c>
      <c r="J7153">
        <v>0.46365062082831299</v>
      </c>
      <c r="K7153">
        <v>0.46554692130383202</v>
      </c>
      <c r="L7153">
        <v>-1.8963004755189799E-3</v>
      </c>
      <c r="M7153">
        <v>-4.0899340803884597E-3</v>
      </c>
      <c r="N7153">
        <v>55.119636388180098</v>
      </c>
      <c r="O7153">
        <v>58.0472614650377</v>
      </c>
      <c r="P7153">
        <v>8.3352375265008202E-2</v>
      </c>
      <c r="Q7153" s="27">
        <v>-0.139010957786458</v>
      </c>
      <c r="R7153">
        <v>-0.10875404556526</v>
      </c>
      <c r="S7153">
        <v>-4.5572945114383298E-2</v>
      </c>
      <c r="T7153">
        <v>-1.8963004755189799E-3</v>
      </c>
      <c r="U7153">
        <v>4.17803441633453E-2</v>
      </c>
      <c r="V7153">
        <v>0.10496144461422199</v>
      </c>
      <c r="W7153">
        <v>0.13521835683541999</v>
      </c>
      <c r="X7153">
        <v>3.5718004045226098E-2</v>
      </c>
    </row>
    <row r="7154" spans="1:24" x14ac:dyDescent="0.2">
      <c r="A7154" t="s">
        <v>7449</v>
      </c>
      <c r="B7154" t="s">
        <v>66</v>
      </c>
      <c r="C7154" t="s">
        <v>58</v>
      </c>
      <c r="D7154" t="s">
        <v>12</v>
      </c>
      <c r="E7154" t="s">
        <v>5458</v>
      </c>
      <c r="F7154" t="s">
        <v>62</v>
      </c>
      <c r="G7154" t="s">
        <v>30</v>
      </c>
      <c r="H7154" t="s">
        <v>13</v>
      </c>
      <c r="I7154">
        <v>1</v>
      </c>
      <c r="J7154">
        <v>0.43356421951406199</v>
      </c>
      <c r="K7154">
        <v>0.43336819498721502</v>
      </c>
      <c r="L7154">
        <v>1.9602452684745701E-4</v>
      </c>
      <c r="M7154">
        <v>4.52123394931346E-4</v>
      </c>
      <c r="N7154">
        <v>61.500701752492297</v>
      </c>
      <c r="O7154">
        <v>65.384787916541597</v>
      </c>
      <c r="P7154">
        <v>7.2240892002566698E-2</v>
      </c>
      <c r="Q7154" s="27">
        <v>-0.11864024281737499</v>
      </c>
      <c r="R7154">
        <v>-9.2416799020443002E-2</v>
      </c>
      <c r="S7154">
        <v>-3.76582028824975E-2</v>
      </c>
      <c r="T7154">
        <v>1.9602452684745701E-4</v>
      </c>
      <c r="U7154">
        <v>3.8050251936192402E-2</v>
      </c>
      <c r="V7154">
        <v>9.2808848074137903E-2</v>
      </c>
      <c r="W7154">
        <v>0.11903229187107001</v>
      </c>
      <c r="X7154">
        <v>3.4033440355077001E-2</v>
      </c>
    </row>
    <row r="7155" spans="1:24" x14ac:dyDescent="0.2">
      <c r="A7155" t="s">
        <v>7431</v>
      </c>
      <c r="B7155" t="s">
        <v>66</v>
      </c>
      <c r="C7155" t="s">
        <v>58</v>
      </c>
      <c r="D7155" t="s">
        <v>12</v>
      </c>
      <c r="E7155" t="s">
        <v>5458</v>
      </c>
      <c r="F7155" t="s">
        <v>62</v>
      </c>
      <c r="G7155" t="s">
        <v>30</v>
      </c>
      <c r="H7155" t="s">
        <v>14</v>
      </c>
      <c r="I7155">
        <v>10</v>
      </c>
      <c r="J7155">
        <v>0.35285865707344199</v>
      </c>
      <c r="K7155">
        <v>0.35376710311769699</v>
      </c>
      <c r="L7155">
        <v>-9.0844604425465803E-4</v>
      </c>
      <c r="M7155">
        <v>-2.5745323971620099E-3</v>
      </c>
      <c r="N7155">
        <v>65.191792011637901</v>
      </c>
      <c r="O7155">
        <v>65.384787916541597</v>
      </c>
      <c r="P7155">
        <v>8.3064797421035605E-2</v>
      </c>
      <c r="Q7155" s="27">
        <v>-0.13755003780185801</v>
      </c>
      <c r="R7155">
        <v>-0.107397516338022</v>
      </c>
      <c r="S7155">
        <v>-4.4434399892877299E-2</v>
      </c>
      <c r="T7155">
        <v>-9.0844604425465803E-4</v>
      </c>
      <c r="U7155">
        <v>4.2617507804368002E-2</v>
      </c>
      <c r="V7155">
        <v>0.10558062424951301</v>
      </c>
      <c r="W7155">
        <v>0.13573314571334899</v>
      </c>
      <c r="X7155">
        <v>6.6803041290662807E-2</v>
      </c>
    </row>
    <row r="7156" spans="1:24" x14ac:dyDescent="0.2">
      <c r="A7156" t="s">
        <v>7432</v>
      </c>
      <c r="B7156" t="s">
        <v>66</v>
      </c>
      <c r="C7156" t="s">
        <v>58</v>
      </c>
      <c r="D7156" t="s">
        <v>12</v>
      </c>
      <c r="E7156" t="s">
        <v>5458</v>
      </c>
      <c r="F7156" t="s">
        <v>62</v>
      </c>
      <c r="G7156" t="s">
        <v>30</v>
      </c>
      <c r="H7156" t="s">
        <v>14</v>
      </c>
      <c r="I7156">
        <v>11</v>
      </c>
      <c r="J7156">
        <v>0.29010584727452998</v>
      </c>
      <c r="K7156">
        <v>0.291721468998624</v>
      </c>
      <c r="L7156">
        <v>-1.6156217240935499E-3</v>
      </c>
      <c r="M7156">
        <v>-5.5690767327577096E-3</v>
      </c>
      <c r="N7156">
        <v>68.971031127370694</v>
      </c>
      <c r="O7156">
        <v>65.384787916541597</v>
      </c>
      <c r="P7156">
        <v>9.2914849649933198E-2</v>
      </c>
      <c r="Q7156" s="27">
        <v>-0.154460549398234</v>
      </c>
      <c r="R7156">
        <v>-0.120732458975308</v>
      </c>
      <c r="S7156">
        <v>-5.0303002940658502E-2</v>
      </c>
      <c r="T7156">
        <v>-1.6156217240935499E-3</v>
      </c>
      <c r="U7156">
        <v>4.7071759492471402E-2</v>
      </c>
      <c r="V7156">
        <v>0.11750121552712101</v>
      </c>
      <c r="W7156">
        <v>0.15122930595004699</v>
      </c>
      <c r="X7156">
        <v>7.9809042112597595E-2</v>
      </c>
    </row>
    <row r="7157" spans="1:24" x14ac:dyDescent="0.2">
      <c r="A7157" t="s">
        <v>7433</v>
      </c>
      <c r="B7157" t="s">
        <v>66</v>
      </c>
      <c r="C7157" t="s">
        <v>58</v>
      </c>
      <c r="D7157" t="s">
        <v>12</v>
      </c>
      <c r="E7157" t="s">
        <v>5458</v>
      </c>
      <c r="F7157" t="s">
        <v>62</v>
      </c>
      <c r="G7157" t="s">
        <v>30</v>
      </c>
      <c r="H7157" t="s">
        <v>14</v>
      </c>
      <c r="I7157">
        <v>12</v>
      </c>
      <c r="J7157">
        <v>0.24947864848033799</v>
      </c>
      <c r="K7157">
        <v>0.25184063964210401</v>
      </c>
      <c r="L7157">
        <v>-2.36199116176574E-3</v>
      </c>
      <c r="M7157">
        <v>-9.4677086642622702E-3</v>
      </c>
      <c r="N7157">
        <v>71.823571910794797</v>
      </c>
      <c r="O7157">
        <v>65.384787916541597</v>
      </c>
      <c r="P7157">
        <v>0.10100255066839101</v>
      </c>
      <c r="Q7157" s="27">
        <v>-0.16851118701126999</v>
      </c>
      <c r="R7157">
        <v>-0.131847261118644</v>
      </c>
      <c r="S7157">
        <v>-5.5287327712002898E-2</v>
      </c>
      <c r="T7157">
        <v>-2.36199116176574E-3</v>
      </c>
      <c r="U7157">
        <v>5.0563345388471397E-2</v>
      </c>
      <c r="V7157">
        <v>0.12712327879511201</v>
      </c>
      <c r="W7157">
        <v>0.163787204687738</v>
      </c>
      <c r="X7157">
        <v>9.5382710086114597E-2</v>
      </c>
    </row>
    <row r="7158" spans="1:24" x14ac:dyDescent="0.2">
      <c r="A7158" t="s">
        <v>7434</v>
      </c>
      <c r="B7158" t="s">
        <v>66</v>
      </c>
      <c r="C7158" t="s">
        <v>58</v>
      </c>
      <c r="D7158" t="s">
        <v>12</v>
      </c>
      <c r="E7158" t="s">
        <v>5458</v>
      </c>
      <c r="F7158" t="s">
        <v>62</v>
      </c>
      <c r="G7158" t="s">
        <v>30</v>
      </c>
      <c r="H7158" t="s">
        <v>14</v>
      </c>
      <c r="I7158">
        <v>13</v>
      </c>
      <c r="J7158">
        <v>0.23537953039274201</v>
      </c>
      <c r="K7158" s="1">
        <v>0.239001141626733</v>
      </c>
      <c r="L7158">
        <v>-3.6216112339914502E-3</v>
      </c>
      <c r="M7158">
        <v>-1.5386262467040401E-2</v>
      </c>
      <c r="N7158">
        <v>73.236480373794194</v>
      </c>
      <c r="O7158">
        <v>65.384787916541597</v>
      </c>
      <c r="P7158">
        <v>0.107948792724508</v>
      </c>
      <c r="Q7158" s="27">
        <v>-0.18119737526580701</v>
      </c>
      <c r="R7158">
        <v>-0.14201196350681</v>
      </c>
      <c r="S7158">
        <v>-6.0186778621633498E-2</v>
      </c>
      <c r="T7158">
        <v>-3.6216112339914502E-3</v>
      </c>
      <c r="U7158">
        <v>5.2943556153650602E-2</v>
      </c>
      <c r="V7158">
        <v>0.13476874103882699</v>
      </c>
      <c r="W7158">
        <v>0.173954152797824</v>
      </c>
      <c r="X7158">
        <v>0.115007746822095</v>
      </c>
    </row>
    <row r="7159" spans="1:24" x14ac:dyDescent="0.2">
      <c r="A7159" t="s">
        <v>7435</v>
      </c>
      <c r="B7159" t="s">
        <v>66</v>
      </c>
      <c r="C7159" t="s">
        <v>58</v>
      </c>
      <c r="D7159" t="s">
        <v>12</v>
      </c>
      <c r="E7159" t="s">
        <v>5458</v>
      </c>
      <c r="F7159" t="s">
        <v>62</v>
      </c>
      <c r="G7159" t="s">
        <v>30</v>
      </c>
      <c r="H7159" t="s">
        <v>14</v>
      </c>
      <c r="I7159">
        <v>14</v>
      </c>
      <c r="J7159">
        <v>0.24163767997562999</v>
      </c>
      <c r="K7159">
        <v>0.24440800776070701</v>
      </c>
      <c r="L7159">
        <v>-2.7703277850768902E-3</v>
      </c>
      <c r="M7159">
        <v>-1.14648004622304E-2</v>
      </c>
      <c r="N7159">
        <v>74.065891769683304</v>
      </c>
      <c r="O7159">
        <v>65.384787916541597</v>
      </c>
      <c r="P7159">
        <v>0.113108900204292</v>
      </c>
      <c r="Q7159" s="27">
        <v>-0.18883446862113701</v>
      </c>
      <c r="R7159">
        <v>-0.14777593784697901</v>
      </c>
      <c r="S7159">
        <v>-6.2039391492125999E-2</v>
      </c>
      <c r="T7159">
        <v>-2.7703277850768902E-3</v>
      </c>
      <c r="U7159">
        <v>5.6498735921972201E-2</v>
      </c>
      <c r="V7159">
        <v>0.142235282276826</v>
      </c>
      <c r="W7159">
        <v>0.18329381305098399</v>
      </c>
      <c r="X7159">
        <v>0.12598603416152601</v>
      </c>
    </row>
    <row r="7160" spans="1:24" x14ac:dyDescent="0.2">
      <c r="A7160" t="s">
        <v>7436</v>
      </c>
      <c r="B7160" t="s">
        <v>66</v>
      </c>
      <c r="C7160" t="s">
        <v>58</v>
      </c>
      <c r="D7160" t="s">
        <v>12</v>
      </c>
      <c r="E7160" t="s">
        <v>5458</v>
      </c>
      <c r="F7160" t="s">
        <v>62</v>
      </c>
      <c r="G7160" t="s">
        <v>30</v>
      </c>
      <c r="H7160" t="s">
        <v>14</v>
      </c>
      <c r="I7160">
        <v>15</v>
      </c>
      <c r="J7160">
        <v>0.27787872078534298</v>
      </c>
      <c r="K7160">
        <v>0.278037667072973</v>
      </c>
      <c r="L7160">
        <v>-1.5894628763000199E-4</v>
      </c>
      <c r="M7160">
        <v>-5.71998774072325E-4</v>
      </c>
      <c r="N7160">
        <v>74.731485685150105</v>
      </c>
      <c r="O7160">
        <v>65.384787916541597</v>
      </c>
      <c r="P7160">
        <v>0.117043454554104</v>
      </c>
      <c r="Q7160" s="27">
        <v>-0.192695429029132</v>
      </c>
      <c r="R7160">
        <v>-0.15020865502599201</v>
      </c>
      <c r="S7160">
        <v>-6.1489716473980702E-2</v>
      </c>
      <c r="T7160">
        <v>-1.5894628763000199E-4</v>
      </c>
      <c r="U7160">
        <v>6.1171823898720702E-2</v>
      </c>
      <c r="V7160">
        <v>0.14989076245073199</v>
      </c>
      <c r="W7160">
        <v>0.19237753645387201</v>
      </c>
      <c r="X7160">
        <v>0.13271370414612699</v>
      </c>
    </row>
    <row r="7161" spans="1:24" x14ac:dyDescent="0.2">
      <c r="A7161" t="s">
        <v>7437</v>
      </c>
      <c r="B7161" t="s">
        <v>66</v>
      </c>
      <c r="C7161" t="s">
        <v>58</v>
      </c>
      <c r="D7161" t="s">
        <v>12</v>
      </c>
      <c r="E7161" t="s">
        <v>5458</v>
      </c>
      <c r="F7161" t="s">
        <v>62</v>
      </c>
      <c r="G7161" t="s">
        <v>30</v>
      </c>
      <c r="H7161" t="s">
        <v>14</v>
      </c>
      <c r="I7161">
        <v>16</v>
      </c>
      <c r="J7161">
        <v>0.35212718012280197</v>
      </c>
      <c r="K7161">
        <v>0.34936981691110403</v>
      </c>
      <c r="L7161">
        <v>2.7573632116977098E-3</v>
      </c>
      <c r="M7161">
        <v>7.8305889671342506E-3</v>
      </c>
      <c r="N7161">
        <v>73.909327296030298</v>
      </c>
      <c r="O7161">
        <v>65.384787916541597</v>
      </c>
      <c r="P7161">
        <v>0.12118272103823099</v>
      </c>
      <c r="Q7161" s="27">
        <v>-0.19658821289619199</v>
      </c>
      <c r="R7161">
        <v>-0.152598885159314</v>
      </c>
      <c r="S7161">
        <v>-6.0742382612335097E-2</v>
      </c>
      <c r="T7161">
        <v>2.7573632116977098E-3</v>
      </c>
      <c r="U7161">
        <v>6.6257109035730496E-2</v>
      </c>
      <c r="V7161">
        <v>0.15811361158270901</v>
      </c>
      <c r="W7161">
        <v>0.202102939319587</v>
      </c>
      <c r="X7161">
        <v>0.129932706147179</v>
      </c>
    </row>
    <row r="7162" spans="1:24" x14ac:dyDescent="0.2">
      <c r="A7162" t="s">
        <v>7444</v>
      </c>
      <c r="B7162" t="s">
        <v>66</v>
      </c>
      <c r="C7162" t="s">
        <v>58</v>
      </c>
      <c r="D7162" t="s">
        <v>12</v>
      </c>
      <c r="E7162" t="s">
        <v>5458</v>
      </c>
      <c r="F7162" t="s">
        <v>62</v>
      </c>
      <c r="G7162" t="s">
        <v>30</v>
      </c>
      <c r="H7162" t="s">
        <v>15</v>
      </c>
      <c r="I7162">
        <v>17</v>
      </c>
      <c r="J7162">
        <v>0.45338903805339698</v>
      </c>
      <c r="K7162">
        <v>0.44736833331506998</v>
      </c>
      <c r="L7162">
        <v>6.0207047383266099E-3</v>
      </c>
      <c r="M7162">
        <v>1.3279334595684599E-2</v>
      </c>
      <c r="N7162">
        <v>72.661816536306503</v>
      </c>
      <c r="O7162">
        <v>65.384787916541597</v>
      </c>
      <c r="P7162">
        <v>0.124035002001585</v>
      </c>
      <c r="Q7162" s="27">
        <v>-0.19801687355427999</v>
      </c>
      <c r="R7162">
        <v>-0.152992167827705</v>
      </c>
      <c r="S7162">
        <v>-5.8973636310503799E-2</v>
      </c>
      <c r="T7162">
        <v>6.0207047383266099E-3</v>
      </c>
      <c r="U7162">
        <v>7.1015045787157005E-2</v>
      </c>
      <c r="V7162">
        <v>0.165033577304358</v>
      </c>
      <c r="W7162">
        <v>0.21005828303093399</v>
      </c>
      <c r="X7162">
        <v>0.130599471207691</v>
      </c>
    </row>
    <row r="7163" spans="1:24" x14ac:dyDescent="0.2">
      <c r="A7163" t="s">
        <v>7445</v>
      </c>
      <c r="B7163" t="s">
        <v>66</v>
      </c>
      <c r="C7163" t="s">
        <v>58</v>
      </c>
      <c r="D7163" t="s">
        <v>12</v>
      </c>
      <c r="E7163" t="s">
        <v>5458</v>
      </c>
      <c r="F7163" t="s">
        <v>62</v>
      </c>
      <c r="G7163" t="s">
        <v>30</v>
      </c>
      <c r="H7163" t="s">
        <v>15</v>
      </c>
      <c r="I7163">
        <v>18</v>
      </c>
      <c r="J7163">
        <v>0.56970026044666799</v>
      </c>
      <c r="K7163">
        <v>0.56275251092892298</v>
      </c>
      <c r="L7163">
        <v>6.9477495177452499E-3</v>
      </c>
      <c r="M7163">
        <v>1.2195447325753299E-2</v>
      </c>
      <c r="N7163">
        <v>70.872272566938193</v>
      </c>
      <c r="O7163">
        <v>65.384787916541597</v>
      </c>
      <c r="P7163">
        <v>0.12501870098285001</v>
      </c>
      <c r="Q7163" s="27">
        <v>-0.198708013599042</v>
      </c>
      <c r="R7163">
        <v>-0.15332622514226801</v>
      </c>
      <c r="S7163">
        <v>-5.8562049797267902E-2</v>
      </c>
      <c r="T7163">
        <v>6.9477495177452499E-3</v>
      </c>
      <c r="U7163">
        <v>7.2457548832758401E-2</v>
      </c>
      <c r="V7163">
        <v>0.16722172417775799</v>
      </c>
      <c r="W7163">
        <v>0.212603512634533</v>
      </c>
      <c r="X7163">
        <v>0.12828632518925101</v>
      </c>
    </row>
    <row r="7164" spans="1:24" x14ac:dyDescent="0.2">
      <c r="A7164" t="s">
        <v>7446</v>
      </c>
      <c r="B7164" t="s">
        <v>66</v>
      </c>
      <c r="C7164" t="s">
        <v>58</v>
      </c>
      <c r="D7164" t="s">
        <v>12</v>
      </c>
      <c r="E7164" t="s">
        <v>5458</v>
      </c>
      <c r="F7164" t="s">
        <v>62</v>
      </c>
      <c r="G7164" t="s">
        <v>30</v>
      </c>
      <c r="H7164" t="s">
        <v>15</v>
      </c>
      <c r="I7164">
        <v>19</v>
      </c>
      <c r="J7164">
        <v>0.69600077536140903</v>
      </c>
      <c r="K7164">
        <v>0.68880075271746899</v>
      </c>
      <c r="L7164">
        <v>7.2000226439398402E-3</v>
      </c>
      <c r="M7164">
        <v>1.03448485961831E-2</v>
      </c>
      <c r="N7164">
        <v>68.412093232297494</v>
      </c>
      <c r="O7164">
        <v>65.384787916541597</v>
      </c>
      <c r="P7164">
        <v>0.121532586464095</v>
      </c>
      <c r="Q7164" s="27">
        <v>-0.19272108208949601</v>
      </c>
      <c r="R7164">
        <v>-0.14860475320302899</v>
      </c>
      <c r="S7164">
        <v>-5.64830526632457E-2</v>
      </c>
      <c r="T7164">
        <v>7.2000226439398402E-3</v>
      </c>
      <c r="U7164">
        <v>7.0883097951125407E-2</v>
      </c>
      <c r="V7164">
        <v>0.16300479849090899</v>
      </c>
      <c r="W7164">
        <v>0.20712112737737601</v>
      </c>
      <c r="X7164">
        <v>0.11257902898210501</v>
      </c>
    </row>
    <row r="7165" spans="1:24" x14ac:dyDescent="0.2">
      <c r="A7165" t="s">
        <v>7450</v>
      </c>
      <c r="B7165" t="s">
        <v>66</v>
      </c>
      <c r="C7165" t="s">
        <v>58</v>
      </c>
      <c r="D7165" t="s">
        <v>12</v>
      </c>
      <c r="E7165" t="s">
        <v>5458</v>
      </c>
      <c r="F7165" t="s">
        <v>62</v>
      </c>
      <c r="G7165" t="s">
        <v>30</v>
      </c>
      <c r="H7165" t="s">
        <v>13</v>
      </c>
      <c r="I7165">
        <v>2</v>
      </c>
      <c r="J7165">
        <v>0.39769962031380901</v>
      </c>
      <c r="K7165">
        <v>0.396607263804792</v>
      </c>
      <c r="L7165">
        <v>1.0923565090168799E-3</v>
      </c>
      <c r="M7165">
        <v>2.7466873318987501E-3</v>
      </c>
      <c r="N7165">
        <v>60.638447337623703</v>
      </c>
      <c r="O7165">
        <v>65.384787916541597</v>
      </c>
      <c r="P7165">
        <v>6.4161959093447504E-2</v>
      </c>
      <c r="Q7165" s="27">
        <v>-0.104454066199704</v>
      </c>
      <c r="R7165">
        <v>-8.1163275048782901E-2</v>
      </c>
      <c r="S7165">
        <v>-3.2528510055949603E-2</v>
      </c>
      <c r="T7165">
        <v>1.0923565090168799E-3</v>
      </c>
      <c r="U7165">
        <v>3.4713223073983397E-2</v>
      </c>
      <c r="V7165">
        <v>8.3347988066816606E-2</v>
      </c>
      <c r="W7165" s="1">
        <v>0.106638779217738</v>
      </c>
      <c r="X7165">
        <v>2.9605074673677699E-2</v>
      </c>
    </row>
    <row r="7166" spans="1:24" x14ac:dyDescent="0.2">
      <c r="A7166" t="s">
        <v>7447</v>
      </c>
      <c r="B7166" t="s">
        <v>66</v>
      </c>
      <c r="C7166" t="s">
        <v>58</v>
      </c>
      <c r="D7166" t="s">
        <v>12</v>
      </c>
      <c r="E7166" t="s">
        <v>5458</v>
      </c>
      <c r="F7166" t="s">
        <v>62</v>
      </c>
      <c r="G7166" t="s">
        <v>30</v>
      </c>
      <c r="H7166" t="s">
        <v>15</v>
      </c>
      <c r="I7166">
        <v>20</v>
      </c>
      <c r="J7166">
        <v>0.74552831182724899</v>
      </c>
      <c r="K7166">
        <v>0.73568349975020197</v>
      </c>
      <c r="L7166">
        <v>9.8448120770473092E-3</v>
      </c>
      <c r="M7166">
        <v>1.3205148511286201E-2</v>
      </c>
      <c r="N7166">
        <v>65.641341342311406</v>
      </c>
      <c r="O7166">
        <v>65.384787916541597</v>
      </c>
      <c r="P7166">
        <v>0.113980787245491</v>
      </c>
      <c r="Q7166" s="27">
        <v>-0.17765358294178499</v>
      </c>
      <c r="R7166">
        <v>-0.136278557171672</v>
      </c>
      <c r="S7166">
        <v>-4.9881120439589803E-2</v>
      </c>
      <c r="T7166">
        <v>9.8448120770473092E-3</v>
      </c>
      <c r="U7166">
        <v>6.9570744593684397E-2</v>
      </c>
      <c r="V7166">
        <v>0.15596818132576601</v>
      </c>
      <c r="W7166">
        <v>0.19734320709587899</v>
      </c>
      <c r="X7166">
        <v>8.6247856296762404E-2</v>
      </c>
    </row>
    <row r="7167" spans="1:24" x14ac:dyDescent="0.2">
      <c r="A7167" t="s">
        <v>7448</v>
      </c>
      <c r="B7167" t="s">
        <v>66</v>
      </c>
      <c r="C7167" t="s">
        <v>58</v>
      </c>
      <c r="D7167" t="s">
        <v>12</v>
      </c>
      <c r="E7167" t="s">
        <v>5458</v>
      </c>
      <c r="F7167" t="s">
        <v>62</v>
      </c>
      <c r="G7167" t="s">
        <v>30</v>
      </c>
      <c r="H7167" t="s">
        <v>15</v>
      </c>
      <c r="I7167">
        <v>21</v>
      </c>
      <c r="J7167">
        <v>0.72354297921966404</v>
      </c>
      <c r="K7167">
        <v>0.71653160821905004</v>
      </c>
      <c r="L7167">
        <v>7.0113710006138603E-3</v>
      </c>
      <c r="M7167">
        <v>9.6903310542458404E-3</v>
      </c>
      <c r="N7167">
        <v>64.149712482712204</v>
      </c>
      <c r="O7167">
        <v>65.384787916541597</v>
      </c>
      <c r="P7167">
        <v>0.109153408968897</v>
      </c>
      <c r="Q7167" s="27">
        <v>-0.172545986753222</v>
      </c>
      <c r="R7167">
        <v>-0.13292329929751301</v>
      </c>
      <c r="S7167">
        <v>-5.0185015299088399E-2</v>
      </c>
      <c r="T7167">
        <v>7.0113710006138603E-3</v>
      </c>
      <c r="U7167">
        <v>6.4207757300316096E-2</v>
      </c>
      <c r="V7167">
        <v>0.14694604129874</v>
      </c>
      <c r="W7167">
        <v>0.18656872875444999</v>
      </c>
      <c r="X7167">
        <v>6.6940772010703503E-2</v>
      </c>
    </row>
    <row r="7168" spans="1:24" x14ac:dyDescent="0.2">
      <c r="A7168" t="s">
        <v>7438</v>
      </c>
      <c r="B7168" t="s">
        <v>66</v>
      </c>
      <c r="C7168" t="s">
        <v>58</v>
      </c>
      <c r="D7168" t="s">
        <v>12</v>
      </c>
      <c r="E7168" t="s">
        <v>5458</v>
      </c>
      <c r="F7168" t="s">
        <v>62</v>
      </c>
      <c r="G7168" t="s">
        <v>30</v>
      </c>
      <c r="H7168" t="s">
        <v>14</v>
      </c>
      <c r="I7168">
        <v>22</v>
      </c>
      <c r="J7168">
        <v>0.66957614279228195</v>
      </c>
      <c r="K7168">
        <v>0.66948871208534799</v>
      </c>
      <c r="L7168">
        <v>8.7430706933871896E-5</v>
      </c>
      <c r="M7168">
        <v>1.3057619790524E-4</v>
      </c>
      <c r="N7168">
        <v>63.014660821195399</v>
      </c>
      <c r="O7168">
        <v>65.384787916541597</v>
      </c>
      <c r="P7168">
        <v>0.103775938464789</v>
      </c>
      <c r="Q7168" s="27">
        <v>-0.17062398806764401</v>
      </c>
      <c r="R7168">
        <v>-0.132953322404925</v>
      </c>
      <c r="S7168">
        <v>-5.4291161048615401E-2</v>
      </c>
      <c r="T7168">
        <v>8.7430706933871896E-5</v>
      </c>
      <c r="U7168">
        <v>5.44660224624832E-2</v>
      </c>
      <c r="V7168">
        <v>0.13312818381879299</v>
      </c>
      <c r="W7168">
        <v>0.170798849481511</v>
      </c>
      <c r="X7168">
        <v>4.7447747406302303E-2</v>
      </c>
    </row>
    <row r="7169" spans="1:24" x14ac:dyDescent="0.2">
      <c r="A7169" t="s">
        <v>7439</v>
      </c>
      <c r="B7169" t="s">
        <v>66</v>
      </c>
      <c r="C7169" t="s">
        <v>58</v>
      </c>
      <c r="D7169" t="s">
        <v>12</v>
      </c>
      <c r="E7169" t="s">
        <v>5458</v>
      </c>
      <c r="F7169" t="s">
        <v>62</v>
      </c>
      <c r="G7169" t="s">
        <v>30</v>
      </c>
      <c r="H7169" t="s">
        <v>14</v>
      </c>
      <c r="I7169">
        <v>23</v>
      </c>
      <c r="J7169">
        <v>0.58380115552076495</v>
      </c>
      <c r="K7169">
        <v>0.58575213995722397</v>
      </c>
      <c r="L7169">
        <v>-1.95098443645848E-3</v>
      </c>
      <c r="M7169">
        <v>-3.3418646366298499E-3</v>
      </c>
      <c r="N7169">
        <v>62.138924727247698</v>
      </c>
      <c r="O7169">
        <v>65.384787916541597</v>
      </c>
      <c r="P7169">
        <v>9.40471139787461E-2</v>
      </c>
      <c r="Q7169" s="27">
        <v>-0.156658486931496</v>
      </c>
      <c r="R7169">
        <v>-0.12251938455721099</v>
      </c>
      <c r="S7169">
        <v>-5.12316721613214E-2</v>
      </c>
      <c r="T7169">
        <v>-1.95098443645848E-3</v>
      </c>
      <c r="U7169">
        <v>4.7329703288404502E-2</v>
      </c>
      <c r="V7169">
        <v>0.118617415684294</v>
      </c>
      <c r="W7169">
        <v>0.15275651805857901</v>
      </c>
      <c r="X7169">
        <v>3.9941020853241797E-2</v>
      </c>
    </row>
    <row r="7170" spans="1:24" x14ac:dyDescent="0.2">
      <c r="A7170" t="s">
        <v>7440</v>
      </c>
      <c r="B7170" t="s">
        <v>66</v>
      </c>
      <c r="C7170" t="s">
        <v>58</v>
      </c>
      <c r="D7170" t="s">
        <v>12</v>
      </c>
      <c r="E7170" t="s">
        <v>5458</v>
      </c>
      <c r="F7170" t="s">
        <v>62</v>
      </c>
      <c r="G7170" t="s">
        <v>30</v>
      </c>
      <c r="H7170" t="s">
        <v>14</v>
      </c>
      <c r="I7170">
        <v>24</v>
      </c>
      <c r="J7170">
        <v>0.49699344954501801</v>
      </c>
      <c r="K7170">
        <v>0.49937263872370202</v>
      </c>
      <c r="L7170">
        <v>-2.3791891786835401E-3</v>
      </c>
      <c r="M7170">
        <v>-4.7871640579198998E-3</v>
      </c>
      <c r="N7170">
        <v>61.251769608452904</v>
      </c>
      <c r="O7170">
        <v>65.384787916541597</v>
      </c>
      <c r="P7170">
        <v>8.23030484422521E-2</v>
      </c>
      <c r="Q7170" s="27">
        <v>-0.137767703866188</v>
      </c>
      <c r="R7170">
        <v>-0.107891697281651</v>
      </c>
      <c r="S7170">
        <v>-4.5505986562423703E-2</v>
      </c>
      <c r="T7170">
        <v>-2.3791891786835401E-3</v>
      </c>
      <c r="U7170">
        <v>4.0747608205056601E-2</v>
      </c>
      <c r="V7170" s="1">
        <v>0.103133318924284</v>
      </c>
      <c r="W7170">
        <v>0.133009325508821</v>
      </c>
      <c r="X7170" s="1">
        <v>3.8578243942827301E-2</v>
      </c>
    </row>
    <row r="7171" spans="1:24" x14ac:dyDescent="0.2">
      <c r="A7171" t="s">
        <v>7451</v>
      </c>
      <c r="B7171" t="s">
        <v>66</v>
      </c>
      <c r="C7171" t="s">
        <v>58</v>
      </c>
      <c r="D7171" t="s">
        <v>12</v>
      </c>
      <c r="E7171" t="s">
        <v>5458</v>
      </c>
      <c r="F7171" t="s">
        <v>62</v>
      </c>
      <c r="G7171" t="s">
        <v>30</v>
      </c>
      <c r="H7171" t="s">
        <v>13</v>
      </c>
      <c r="I7171">
        <v>3</v>
      </c>
      <c r="J7171">
        <v>0.37722009077010599</v>
      </c>
      <c r="K7171">
        <v>0.37714790013322302</v>
      </c>
      <c r="L7171">
        <v>7.2190636883414996E-5</v>
      </c>
      <c r="M7171">
        <v>1.9137537647063199E-4</v>
      </c>
      <c r="N7171">
        <v>60.123516246473798</v>
      </c>
      <c r="O7171">
        <v>65.384787916541597</v>
      </c>
      <c r="P7171">
        <v>5.79508063340523E-2</v>
      </c>
      <c r="Q7171" s="27">
        <v>-9.52568857826325E-2</v>
      </c>
      <c r="R7171">
        <v>-7.4220743083371593E-2</v>
      </c>
      <c r="S7171">
        <v>-3.029403188216E-2</v>
      </c>
      <c r="T7171">
        <v>7.2190636883414996E-5</v>
      </c>
      <c r="U7171">
        <v>3.04384131559268E-2</v>
      </c>
      <c r="V7171">
        <v>7.4365124357138407E-2</v>
      </c>
      <c r="W7171">
        <v>9.5401267056399397E-2</v>
      </c>
      <c r="X7171">
        <v>2.5334243209697498E-2</v>
      </c>
    </row>
    <row r="7172" spans="1:24" x14ac:dyDescent="0.2">
      <c r="A7172" t="s">
        <v>7452</v>
      </c>
      <c r="B7172" t="s">
        <v>66</v>
      </c>
      <c r="C7172" t="s">
        <v>58</v>
      </c>
      <c r="D7172" t="s">
        <v>12</v>
      </c>
      <c r="E7172" t="s">
        <v>5458</v>
      </c>
      <c r="F7172" t="s">
        <v>62</v>
      </c>
      <c r="G7172" t="s">
        <v>30</v>
      </c>
      <c r="H7172" t="s">
        <v>13</v>
      </c>
      <c r="I7172">
        <v>4</v>
      </c>
      <c r="J7172">
        <v>0.36803466798003498</v>
      </c>
      <c r="K7172">
        <v>0.36937322736380501</v>
      </c>
      <c r="L7172">
        <v>-1.3385593837694099E-3</v>
      </c>
      <c r="M7172">
        <v>-3.6370469964585699E-3</v>
      </c>
      <c r="N7172">
        <v>59.494071082107801</v>
      </c>
      <c r="O7172">
        <v>65.384787916541597</v>
      </c>
      <c r="P7172">
        <v>5.3447437660507198E-2</v>
      </c>
      <c r="Q7172" s="27">
        <v>-8.9259594335303796E-2</v>
      </c>
      <c r="R7172">
        <v>-6.9858174464539693E-2</v>
      </c>
      <c r="S7172">
        <v>-2.9345016717875198E-2</v>
      </c>
      <c r="T7172">
        <v>-1.3385593837694099E-3</v>
      </c>
      <c r="U7172">
        <v>2.6667897950336399E-2</v>
      </c>
      <c r="V7172">
        <v>6.7181055697000794E-2</v>
      </c>
      <c r="W7172">
        <v>8.6582475567764897E-2</v>
      </c>
      <c r="X7172">
        <v>2.14969402685115E-2</v>
      </c>
    </row>
    <row r="7173" spans="1:24" x14ac:dyDescent="0.2">
      <c r="A7173" t="s">
        <v>7453</v>
      </c>
      <c r="B7173" t="s">
        <v>66</v>
      </c>
      <c r="C7173" t="s">
        <v>58</v>
      </c>
      <c r="D7173" t="s">
        <v>12</v>
      </c>
      <c r="E7173" t="s">
        <v>5458</v>
      </c>
      <c r="F7173" t="s">
        <v>62</v>
      </c>
      <c r="G7173" t="s">
        <v>30</v>
      </c>
      <c r="H7173" t="s">
        <v>13</v>
      </c>
      <c r="I7173">
        <v>5</v>
      </c>
      <c r="J7173">
        <v>0.374350356246681</v>
      </c>
      <c r="K7173">
        <v>0.37716793679167698</v>
      </c>
      <c r="L7173">
        <v>-2.8175805449965701E-3</v>
      </c>
      <c r="M7173">
        <v>-7.5265870540267401E-3</v>
      </c>
      <c r="N7173">
        <v>59.036303350123603</v>
      </c>
      <c r="O7173">
        <v>65.384787916541597</v>
      </c>
      <c r="P7173">
        <v>5.1114356211250003E-2</v>
      </c>
      <c r="Q7173" s="27">
        <v>-8.6900696512502804E-2</v>
      </c>
      <c r="R7173">
        <v>-6.8346185207819099E-2</v>
      </c>
      <c r="S7173">
        <v>-2.9601503199691601E-2</v>
      </c>
      <c r="T7173">
        <v>-2.8175805449965701E-3</v>
      </c>
      <c r="U7173">
        <v>2.3966342109698401E-2</v>
      </c>
      <c r="V7173">
        <v>6.2711024117825906E-2</v>
      </c>
      <c r="W7173">
        <v>8.1265535422509694E-2</v>
      </c>
      <c r="X7173">
        <v>1.6429952092904699E-2</v>
      </c>
    </row>
    <row r="7174" spans="1:24" x14ac:dyDescent="0.2">
      <c r="A7174" t="s">
        <v>7454</v>
      </c>
      <c r="B7174" t="s">
        <v>66</v>
      </c>
      <c r="C7174" t="s">
        <v>58</v>
      </c>
      <c r="D7174" t="s">
        <v>12</v>
      </c>
      <c r="E7174" t="s">
        <v>5458</v>
      </c>
      <c r="F7174" t="s">
        <v>62</v>
      </c>
      <c r="G7174" t="s">
        <v>30</v>
      </c>
      <c r="H7174" t="s">
        <v>13</v>
      </c>
      <c r="I7174">
        <v>6</v>
      </c>
      <c r="J7174">
        <v>0.410201744047684</v>
      </c>
      <c r="K7174">
        <v>0.412246745643298</v>
      </c>
      <c r="L7174">
        <v>-2.0450015956136299E-3</v>
      </c>
      <c r="M7174">
        <v>-4.9853556823880804E-3</v>
      </c>
      <c r="N7174">
        <v>58.958399816101398</v>
      </c>
      <c r="O7174">
        <v>65.384787916541597</v>
      </c>
      <c r="P7174">
        <v>5.2112092550809702E-2</v>
      </c>
      <c r="Q7174" s="27">
        <v>-8.7769393841695506E-2</v>
      </c>
      <c r="R7174">
        <v>-6.88527042457516E-2</v>
      </c>
      <c r="S7174">
        <v>-2.93517380922379E-2</v>
      </c>
      <c r="T7174">
        <v>-2.0450015956136299E-3</v>
      </c>
      <c r="U7174">
        <v>2.52617349010106E-2</v>
      </c>
      <c r="V7174">
        <v>6.4762701054524294E-2</v>
      </c>
      <c r="W7174">
        <v>8.3679390650468297E-2</v>
      </c>
      <c r="X7174">
        <v>6.4092783811153997E-3</v>
      </c>
    </row>
    <row r="7175" spans="1:24" x14ac:dyDescent="0.2">
      <c r="A7175" t="s">
        <v>7441</v>
      </c>
      <c r="B7175" t="s">
        <v>66</v>
      </c>
      <c r="C7175" t="s">
        <v>58</v>
      </c>
      <c r="D7175" t="s">
        <v>12</v>
      </c>
      <c r="E7175" t="s">
        <v>5458</v>
      </c>
      <c r="F7175" t="s">
        <v>62</v>
      </c>
      <c r="G7175" t="s">
        <v>30</v>
      </c>
      <c r="H7175" t="s">
        <v>14</v>
      </c>
      <c r="I7175">
        <v>7</v>
      </c>
      <c r="J7175">
        <v>0.48232305239393197</v>
      </c>
      <c r="K7175">
        <v>0.484126629352233</v>
      </c>
      <c r="L7175">
        <v>-1.8035769583003699E-3</v>
      </c>
      <c r="M7175">
        <v>-3.7393546697563201E-3</v>
      </c>
      <c r="N7175">
        <v>58.335166321039502</v>
      </c>
      <c r="O7175">
        <v>65.384787916541597</v>
      </c>
      <c r="P7175">
        <v>5.81775757672367E-2</v>
      </c>
      <c r="Q7175" s="27">
        <v>-9.7505689095404802E-2</v>
      </c>
      <c r="R7175">
        <v>-7.6387229091897907E-2</v>
      </c>
      <c r="S7175">
        <v>-3.2288626660332401E-2</v>
      </c>
      <c r="T7175">
        <v>-1.8035769583003699E-3</v>
      </c>
      <c r="U7175">
        <v>2.8681472743731701E-2</v>
      </c>
      <c r="V7175">
        <v>7.2780075175297096E-2</v>
      </c>
      <c r="W7175">
        <v>9.3898535178804005E-2</v>
      </c>
      <c r="X7175">
        <v>-6.9118484168475504E-3</v>
      </c>
    </row>
    <row r="7176" spans="1:24" x14ac:dyDescent="0.2">
      <c r="A7176" t="s">
        <v>7442</v>
      </c>
      <c r="B7176" t="s">
        <v>66</v>
      </c>
      <c r="C7176" t="s">
        <v>58</v>
      </c>
      <c r="D7176" t="s">
        <v>12</v>
      </c>
      <c r="E7176" t="s">
        <v>5458</v>
      </c>
      <c r="F7176" t="s">
        <v>62</v>
      </c>
      <c r="G7176" t="s">
        <v>30</v>
      </c>
      <c r="H7176" t="s">
        <v>14</v>
      </c>
      <c r="I7176">
        <v>8</v>
      </c>
      <c r="J7176">
        <v>0.48986506635985999</v>
      </c>
      <c r="K7176">
        <v>0.49060281426631602</v>
      </c>
      <c r="L7176">
        <v>-7.37747906455927E-4</v>
      </c>
      <c r="M7176">
        <v>-1.5060226930204701E-3</v>
      </c>
      <c r="N7176">
        <v>58.157792235733503</v>
      </c>
      <c r="O7176">
        <v>65.384787916541597</v>
      </c>
      <c r="P7176">
        <v>6.4926976744419607E-2</v>
      </c>
      <c r="Q7176" s="27">
        <v>-0.107542624651026</v>
      </c>
      <c r="R7176">
        <v>-8.3974132092801898E-2</v>
      </c>
      <c r="S7176">
        <v>-3.4759483720531802E-2</v>
      </c>
      <c r="T7176">
        <v>-7.37747906455927E-4</v>
      </c>
      <c r="U7176">
        <v>3.3283987907620001E-2</v>
      </c>
      <c r="V7176">
        <v>8.2498636279890097E-2</v>
      </c>
      <c r="W7176">
        <v>0.10606712883811401</v>
      </c>
      <c r="X7176">
        <v>1.16331236224594E-2</v>
      </c>
    </row>
    <row r="7177" spans="1:24" x14ac:dyDescent="0.2">
      <c r="A7177" t="s">
        <v>7443</v>
      </c>
      <c r="B7177" t="s">
        <v>66</v>
      </c>
      <c r="C7177" t="s">
        <v>58</v>
      </c>
      <c r="D7177" t="s">
        <v>12</v>
      </c>
      <c r="E7177" t="s">
        <v>5458</v>
      </c>
      <c r="F7177" t="s">
        <v>62</v>
      </c>
      <c r="G7177" t="s">
        <v>30</v>
      </c>
      <c r="H7177" t="s">
        <v>14</v>
      </c>
      <c r="I7177">
        <v>9</v>
      </c>
      <c r="J7177">
        <v>0.42443119951814201</v>
      </c>
      <c r="K7177">
        <v>0.41815518945235403</v>
      </c>
      <c r="L7177">
        <v>6.2760100657882701E-3</v>
      </c>
      <c r="M7177">
        <v>1.4786872578909E-2</v>
      </c>
      <c r="N7177">
        <v>60.705599728743699</v>
      </c>
      <c r="O7177">
        <v>65.384787916541597</v>
      </c>
      <c r="P7177">
        <v>7.3023656413928703E-2</v>
      </c>
      <c r="Q7177" s="27">
        <v>-0.113847904735124</v>
      </c>
      <c r="R7177">
        <v>-8.7340317456868294E-2</v>
      </c>
      <c r="S7177">
        <v>-3.1988385895110397E-2</v>
      </c>
      <c r="T7177">
        <v>6.2760100657882701E-3</v>
      </c>
      <c r="U7177">
        <v>4.45404060266869E-2</v>
      </c>
      <c r="V7177">
        <v>9.9892337588444902E-2</v>
      </c>
      <c r="W7177">
        <v>0.12639992486670101</v>
      </c>
      <c r="X7177">
        <v>4.4262960895881699E-2</v>
      </c>
    </row>
    <row r="7178" spans="1:24" x14ac:dyDescent="0.2">
      <c r="A7178" t="s">
        <v>7473</v>
      </c>
      <c r="B7178" t="s">
        <v>66</v>
      </c>
      <c r="C7178" t="s">
        <v>58</v>
      </c>
      <c r="D7178" t="s">
        <v>12</v>
      </c>
      <c r="E7178" t="s">
        <v>5458</v>
      </c>
      <c r="F7178" t="s">
        <v>62</v>
      </c>
      <c r="G7178" t="s">
        <v>23</v>
      </c>
      <c r="H7178" t="s">
        <v>13</v>
      </c>
      <c r="I7178">
        <v>1</v>
      </c>
      <c r="J7178">
        <v>0.53779718130892296</v>
      </c>
      <c r="K7178">
        <v>0.54629105279201995</v>
      </c>
      <c r="L7178">
        <v>-8.49387148309666E-3</v>
      </c>
      <c r="M7178">
        <v>-1.5793819265515201E-2</v>
      </c>
      <c r="N7178">
        <v>65.798039294612806</v>
      </c>
      <c r="O7178">
        <v>70.471877951102897</v>
      </c>
      <c r="P7178">
        <v>7.2245763329764706E-2</v>
      </c>
      <c r="Q7178" s="27">
        <v>-0.12733815216055999</v>
      </c>
      <c r="R7178">
        <v>-0.10111294007185501</v>
      </c>
      <c r="S7178">
        <v>-4.6350651467893397E-2</v>
      </c>
      <c r="T7178">
        <v>-8.49387148309666E-3</v>
      </c>
      <c r="U7178">
        <v>2.9362908501700102E-2</v>
      </c>
      <c r="V7178">
        <v>8.41251971056617E-2</v>
      </c>
      <c r="W7178">
        <v>0.11035040919436601</v>
      </c>
      <c r="X7178">
        <v>3.4033642469096702E-2</v>
      </c>
    </row>
    <row r="7179" spans="1:24" x14ac:dyDescent="0.2">
      <c r="A7179" t="s">
        <v>7455</v>
      </c>
      <c r="B7179" t="s">
        <v>66</v>
      </c>
      <c r="C7179" t="s">
        <v>58</v>
      </c>
      <c r="D7179" t="s">
        <v>12</v>
      </c>
      <c r="E7179" t="s">
        <v>5458</v>
      </c>
      <c r="F7179" t="s">
        <v>62</v>
      </c>
      <c r="G7179" t="s">
        <v>23</v>
      </c>
      <c r="H7179" t="s">
        <v>14</v>
      </c>
      <c r="I7179">
        <v>10</v>
      </c>
      <c r="J7179">
        <v>0.402209721380409</v>
      </c>
      <c r="K7179">
        <v>0.402963730856643</v>
      </c>
      <c r="L7179">
        <v>-7.5400947623419795E-4</v>
      </c>
      <c r="M7179">
        <v>-1.87466745867402E-3</v>
      </c>
      <c r="N7179">
        <v>69.294953241321707</v>
      </c>
      <c r="O7179">
        <v>70.471877951102897</v>
      </c>
      <c r="P7179">
        <v>8.3064586977474195E-2</v>
      </c>
      <c r="Q7179" s="27">
        <v>-0.13739525505417899</v>
      </c>
      <c r="R7179">
        <v>-0.107242809981356</v>
      </c>
      <c r="S7179">
        <v>-4.42798530524307E-2</v>
      </c>
      <c r="T7179">
        <v>-7.5400947623419795E-4</v>
      </c>
      <c r="U7179">
        <v>4.2771834099962297E-2</v>
      </c>
      <c r="V7179">
        <v>0.105734791028888</v>
      </c>
      <c r="W7179">
        <v>0.135887236101711</v>
      </c>
      <c r="X7179">
        <v>6.6803126017227099E-2</v>
      </c>
    </row>
    <row r="7180" spans="1:24" x14ac:dyDescent="0.2">
      <c r="A7180" t="s">
        <v>7456</v>
      </c>
      <c r="B7180" t="s">
        <v>66</v>
      </c>
      <c r="C7180" t="s">
        <v>58</v>
      </c>
      <c r="D7180" t="s">
        <v>12</v>
      </c>
      <c r="E7180" t="s">
        <v>5458</v>
      </c>
      <c r="F7180" t="s">
        <v>62</v>
      </c>
      <c r="G7180" t="s">
        <v>23</v>
      </c>
      <c r="H7180" t="s">
        <v>14</v>
      </c>
      <c r="I7180">
        <v>11</v>
      </c>
      <c r="J7180">
        <v>0.36094221697007001</v>
      </c>
      <c r="K7180">
        <v>0.36051836131138698</v>
      </c>
      <c r="L7180">
        <v>4.2385565868341001E-4</v>
      </c>
      <c r="M7180">
        <v>1.1743033614672899E-3</v>
      </c>
      <c r="N7180">
        <v>73.252565612810997</v>
      </c>
      <c r="O7180">
        <v>70.471877951102897</v>
      </c>
      <c r="P7180">
        <v>9.2915840606784303E-2</v>
      </c>
      <c r="Q7180" s="27">
        <v>-0.15242270213947701</v>
      </c>
      <c r="R7180">
        <v>-0.118694251999214</v>
      </c>
      <c r="S7180">
        <v>-4.8264044819271601E-2</v>
      </c>
      <c r="T7180">
        <v>4.2385565868341001E-4</v>
      </c>
      <c r="U7180">
        <v>4.9111756136638401E-2</v>
      </c>
      <c r="V7180">
        <v>0.119541963316581</v>
      </c>
      <c r="W7180">
        <v>0.153270413456844</v>
      </c>
      <c r="X7180">
        <v>7.9809218443504998E-2</v>
      </c>
    </row>
    <row r="7181" spans="1:24" x14ac:dyDescent="0.2">
      <c r="A7181" t="s">
        <v>7457</v>
      </c>
      <c r="B7181" t="s">
        <v>66</v>
      </c>
      <c r="C7181" t="s">
        <v>58</v>
      </c>
      <c r="D7181" t="s">
        <v>12</v>
      </c>
      <c r="E7181" t="s">
        <v>5458</v>
      </c>
      <c r="F7181" t="s">
        <v>62</v>
      </c>
      <c r="G7181" t="s">
        <v>23</v>
      </c>
      <c r="H7181" t="s">
        <v>14</v>
      </c>
      <c r="I7181">
        <v>12</v>
      </c>
      <c r="J7181">
        <v>0.34582280043147601</v>
      </c>
      <c r="K7181">
        <v>0.34420209380648997</v>
      </c>
      <c r="L7181">
        <v>1.6207066249858001E-3</v>
      </c>
      <c r="M7181">
        <v>4.6865233378587997E-3</v>
      </c>
      <c r="N7181">
        <v>76.405124722609301</v>
      </c>
      <c r="O7181">
        <v>70.471877951102897</v>
      </c>
      <c r="P7181">
        <v>0.101005415515929</v>
      </c>
      <c r="Q7181" s="27">
        <v>-0.16453320189871701</v>
      </c>
      <c r="R7181">
        <v>-0.12786823606643499</v>
      </c>
      <c r="S7181">
        <v>-5.1306131105360801E-2</v>
      </c>
      <c r="T7181">
        <v>1.6207066249858001E-3</v>
      </c>
      <c r="U7181">
        <v>5.4547544355332399E-2</v>
      </c>
      <c r="V7181">
        <v>0.13110964931640601</v>
      </c>
      <c r="W7181">
        <v>0.16777461514868799</v>
      </c>
      <c r="X7181">
        <v>9.5383076851548801E-2</v>
      </c>
    </row>
    <row r="7182" spans="1:24" x14ac:dyDescent="0.2">
      <c r="A7182" t="s">
        <v>7458</v>
      </c>
      <c r="B7182" t="s">
        <v>66</v>
      </c>
      <c r="C7182" t="s">
        <v>58</v>
      </c>
      <c r="D7182" t="s">
        <v>12</v>
      </c>
      <c r="E7182" t="s">
        <v>5458</v>
      </c>
      <c r="F7182" t="s">
        <v>62</v>
      </c>
      <c r="G7182" t="s">
        <v>23</v>
      </c>
      <c r="H7182" t="s">
        <v>14</v>
      </c>
      <c r="I7182">
        <v>13</v>
      </c>
      <c r="J7182">
        <v>0.356741806745969</v>
      </c>
      <c r="K7182">
        <v>0.35441097708017999</v>
      </c>
      <c r="L7182">
        <v>2.3308296657892401E-3</v>
      </c>
      <c r="M7182">
        <v>6.5336599796081297E-3</v>
      </c>
      <c r="N7182">
        <v>78.156856238248807</v>
      </c>
      <c r="O7182">
        <v>70.471877951102897</v>
      </c>
      <c r="P7182">
        <v>0.107953114561604</v>
      </c>
      <c r="Q7182" s="27">
        <v>-0.17525204378804901</v>
      </c>
      <c r="R7182">
        <v>-0.136065063202187</v>
      </c>
      <c r="S7182">
        <v>-5.4236602364491099E-2</v>
      </c>
      <c r="T7182">
        <v>2.3308296657892401E-3</v>
      </c>
      <c r="U7182">
        <v>5.8898261696069598E-2</v>
      </c>
      <c r="V7182">
        <v>0.140726722533765</v>
      </c>
      <c r="W7182">
        <v>0.17991370311962701</v>
      </c>
      <c r="X7182">
        <v>0.115008372513261</v>
      </c>
    </row>
    <row r="7183" spans="1:24" x14ac:dyDescent="0.2">
      <c r="A7183" t="s">
        <v>7459</v>
      </c>
      <c r="B7183" t="s">
        <v>66</v>
      </c>
      <c r="C7183" t="s">
        <v>58</v>
      </c>
      <c r="D7183" t="s">
        <v>12</v>
      </c>
      <c r="E7183" t="s">
        <v>5458</v>
      </c>
      <c r="F7183" t="s">
        <v>62</v>
      </c>
      <c r="G7183" t="s">
        <v>23</v>
      </c>
      <c r="H7183" t="s">
        <v>14</v>
      </c>
      <c r="I7183">
        <v>14</v>
      </c>
      <c r="J7183">
        <v>0.38615508528882297</v>
      </c>
      <c r="K7183">
        <v>0.38163508247997702</v>
      </c>
      <c r="L7183">
        <v>4.5200028088468501E-3</v>
      </c>
      <c r="M7183">
        <v>1.17051489959433E-2</v>
      </c>
      <c r="N7183">
        <v>79.184449628253603</v>
      </c>
      <c r="O7183">
        <v>70.471877951102897</v>
      </c>
      <c r="P7183">
        <v>0.11311484138962399</v>
      </c>
      <c r="Q7183" s="27">
        <v>-0.18155391127708501</v>
      </c>
      <c r="R7183">
        <v>-0.14049322385265101</v>
      </c>
      <c r="S7183">
        <v>-5.4752174079316297E-2</v>
      </c>
      <c r="T7183">
        <v>4.5200028088468501E-3</v>
      </c>
      <c r="U7183">
        <v>6.3792179697009996E-2</v>
      </c>
      <c r="V7183">
        <v>0.149533229470345</v>
      </c>
      <c r="W7183">
        <v>0.190593916894779</v>
      </c>
      <c r="X7183">
        <v>0.12598696788538899</v>
      </c>
    </row>
    <row r="7184" spans="1:24" x14ac:dyDescent="0.2">
      <c r="A7184" t="s">
        <v>7460</v>
      </c>
      <c r="B7184" t="s">
        <v>66</v>
      </c>
      <c r="C7184" t="s">
        <v>58</v>
      </c>
      <c r="D7184" t="s">
        <v>12</v>
      </c>
      <c r="E7184" t="s">
        <v>5458</v>
      </c>
      <c r="F7184" t="s">
        <v>62</v>
      </c>
      <c r="G7184" t="s">
        <v>23</v>
      </c>
      <c r="H7184" t="s">
        <v>14</v>
      </c>
      <c r="I7184">
        <v>15</v>
      </c>
      <c r="J7184">
        <v>0.44019150615721703</v>
      </c>
      <c r="K7184">
        <v>0.43456797499470201</v>
      </c>
      <c r="L7184">
        <v>5.6235311625144804E-3</v>
      </c>
      <c r="M7184">
        <v>1.27751923511809E-2</v>
      </c>
      <c r="N7184">
        <v>79.406460300963801</v>
      </c>
      <c r="O7184">
        <v>70.471877951102897</v>
      </c>
      <c r="P7184">
        <v>0.117052239822797</v>
      </c>
      <c r="Q7184" s="27">
        <v>-0.18692740334598601</v>
      </c>
      <c r="R7184">
        <v>-0.144437440290311</v>
      </c>
      <c r="S7184">
        <v>-5.5711842504631001E-2</v>
      </c>
      <c r="T7184">
        <v>5.6235311625144804E-3</v>
      </c>
      <c r="U7184">
        <v>6.6958904829659896E-2</v>
      </c>
      <c r="V7184">
        <v>0.15568450261534</v>
      </c>
      <c r="W7184">
        <v>0.19817446567101499</v>
      </c>
      <c r="X7184">
        <v>0.13271489823964699</v>
      </c>
    </row>
    <row r="7185" spans="1:24" x14ac:dyDescent="0.2">
      <c r="A7185" t="s">
        <v>7461</v>
      </c>
      <c r="B7185" t="s">
        <v>66</v>
      </c>
      <c r="C7185" t="s">
        <v>58</v>
      </c>
      <c r="D7185" t="s">
        <v>12</v>
      </c>
      <c r="E7185" t="s">
        <v>5458</v>
      </c>
      <c r="F7185" t="s">
        <v>62</v>
      </c>
      <c r="G7185" t="s">
        <v>23</v>
      </c>
      <c r="H7185" t="s">
        <v>14</v>
      </c>
      <c r="I7185">
        <v>16</v>
      </c>
      <c r="J7185">
        <v>0.52860854580375105</v>
      </c>
      <c r="K7185">
        <v>0.52034663262874103</v>
      </c>
      <c r="L7185">
        <v>8.2619131750104706E-3</v>
      </c>
      <c r="M7185">
        <v>1.56295490123948E-2</v>
      </c>
      <c r="N7185">
        <v>78.959023146047301</v>
      </c>
      <c r="O7185">
        <v>70.471877951102897</v>
      </c>
      <c r="P7185">
        <v>0.121191506330646</v>
      </c>
      <c r="Q7185" s="27">
        <v>-0.19109811473890201</v>
      </c>
      <c r="R7185">
        <v>-0.14710559794087799</v>
      </c>
      <c r="S7185">
        <v>-5.5242436142247997E-2</v>
      </c>
      <c r="T7185">
        <v>8.2619131750104706E-3</v>
      </c>
      <c r="U7185">
        <v>7.1766262492268904E-2</v>
      </c>
      <c r="V7185">
        <v>0.16362942429089899</v>
      </c>
      <c r="W7185">
        <v>0.20762194108892301</v>
      </c>
      <c r="X7185">
        <v>0.12993403762247499</v>
      </c>
    </row>
    <row r="7186" spans="1:24" x14ac:dyDescent="0.2">
      <c r="A7186" t="s">
        <v>7468</v>
      </c>
      <c r="B7186" t="s">
        <v>66</v>
      </c>
      <c r="C7186" t="s">
        <v>58</v>
      </c>
      <c r="D7186" t="s">
        <v>12</v>
      </c>
      <c r="E7186" t="s">
        <v>5458</v>
      </c>
      <c r="F7186" t="s">
        <v>62</v>
      </c>
      <c r="G7186" t="s">
        <v>23</v>
      </c>
      <c r="H7186" t="s">
        <v>15</v>
      </c>
      <c r="I7186">
        <v>17</v>
      </c>
      <c r="J7186">
        <v>0.62514751013592396</v>
      </c>
      <c r="K7186">
        <v>0.61165529659439699</v>
      </c>
      <c r="L7186">
        <v>1.3492213541526899E-2</v>
      </c>
      <c r="M7186">
        <v>2.15824478587354E-2</v>
      </c>
      <c r="N7186">
        <v>78.257390126889504</v>
      </c>
      <c r="O7186">
        <v>70.471877951102897</v>
      </c>
      <c r="P7186">
        <v>0.124099285934297</v>
      </c>
      <c r="Q7186" s="27">
        <v>-0.19065111182039199</v>
      </c>
      <c r="R7186">
        <v>-0.14560307102624201</v>
      </c>
      <c r="S7186">
        <v>-5.1535812288044797E-2</v>
      </c>
      <c r="T7186">
        <v>1.3492213541526899E-2</v>
      </c>
      <c r="U7186">
        <v>7.8520239371098505E-2</v>
      </c>
      <c r="V7186">
        <v>0.17258749810929599</v>
      </c>
      <c r="W7186">
        <v>0.217635538903445</v>
      </c>
      <c r="X7186">
        <v>0.13060092729405601</v>
      </c>
    </row>
    <row r="7187" spans="1:24" x14ac:dyDescent="0.2">
      <c r="A7187" t="s">
        <v>7469</v>
      </c>
      <c r="B7187" t="s">
        <v>66</v>
      </c>
      <c r="C7187" t="s">
        <v>58</v>
      </c>
      <c r="D7187" t="s">
        <v>12</v>
      </c>
      <c r="E7187" t="s">
        <v>5458</v>
      </c>
      <c r="F7187" t="s">
        <v>62</v>
      </c>
      <c r="G7187" t="s">
        <v>23</v>
      </c>
      <c r="H7187" t="s">
        <v>15</v>
      </c>
      <c r="I7187">
        <v>18</v>
      </c>
      <c r="J7187">
        <v>0.72479000237776703</v>
      </c>
      <c r="K7187">
        <v>0.70768410144138005</v>
      </c>
      <c r="L7187">
        <v>1.7105900936386899E-2</v>
      </c>
      <c r="M7187">
        <v>2.36011822462628E-2</v>
      </c>
      <c r="N7187">
        <v>76.9711287088234</v>
      </c>
      <c r="O7187">
        <v>70.471877951102897</v>
      </c>
      <c r="P7187">
        <v>0.12502688511660201</v>
      </c>
      <c r="Q7187" s="27">
        <v>-0.18856332508042301</v>
      </c>
      <c r="R7187">
        <v>-0.14317856578309601</v>
      </c>
      <c r="S7187">
        <v>-4.8408186864712301E-2</v>
      </c>
      <c r="T7187">
        <v>1.7105900936386899E-2</v>
      </c>
      <c r="U7187">
        <v>8.2619988737486105E-2</v>
      </c>
      <c r="V7187">
        <v>0.17739036765586999</v>
      </c>
      <c r="W7187">
        <v>0.22277512695319601</v>
      </c>
      <c r="X7187">
        <v>0.12828772399509</v>
      </c>
    </row>
    <row r="7188" spans="1:24" x14ac:dyDescent="0.2">
      <c r="A7188" t="s">
        <v>7470</v>
      </c>
      <c r="B7188" t="s">
        <v>66</v>
      </c>
      <c r="C7188" t="s">
        <v>58</v>
      </c>
      <c r="D7188" t="s">
        <v>12</v>
      </c>
      <c r="E7188" t="s">
        <v>5458</v>
      </c>
      <c r="F7188" t="s">
        <v>62</v>
      </c>
      <c r="G7188" t="s">
        <v>23</v>
      </c>
      <c r="H7188" t="s">
        <v>15</v>
      </c>
      <c r="I7188">
        <v>19</v>
      </c>
      <c r="J7188">
        <v>0.79757697238580805</v>
      </c>
      <c r="K7188">
        <v>0.77902086915083202</v>
      </c>
      <c r="L7188">
        <v>1.8556103234975498E-2</v>
      </c>
      <c r="M7188">
        <v>2.3265595519224001E-2</v>
      </c>
      <c r="N7188">
        <v>75.0398569718418</v>
      </c>
      <c r="O7188">
        <v>70.471877951102897</v>
      </c>
      <c r="P7188">
        <v>0.12154007361498601</v>
      </c>
      <c r="Q7188" s="27">
        <v>-0.18137731786167599</v>
      </c>
      <c r="R7188">
        <v>-0.13725827113943601</v>
      </c>
      <c r="S7188">
        <v>-4.5130895339277097E-2</v>
      </c>
      <c r="T7188">
        <v>1.8556103234975498E-2</v>
      </c>
      <c r="U7188">
        <v>8.22431018092281E-2</v>
      </c>
      <c r="V7188">
        <v>0.17437047760938701</v>
      </c>
      <c r="W7188">
        <v>0.21848952433162699</v>
      </c>
      <c r="X7188">
        <v>0.112580184256678</v>
      </c>
    </row>
    <row r="7189" spans="1:24" x14ac:dyDescent="0.2">
      <c r="A7189" t="s">
        <v>7474</v>
      </c>
      <c r="B7189" t="s">
        <v>66</v>
      </c>
      <c r="C7189" t="s">
        <v>58</v>
      </c>
      <c r="D7189" t="s">
        <v>12</v>
      </c>
      <c r="E7189" t="s">
        <v>5458</v>
      </c>
      <c r="F7189" t="s">
        <v>62</v>
      </c>
      <c r="G7189" t="s">
        <v>23</v>
      </c>
      <c r="H7189" t="s">
        <v>13</v>
      </c>
      <c r="I7189">
        <v>2</v>
      </c>
      <c r="J7189">
        <v>0.48732014900019299</v>
      </c>
      <c r="K7189">
        <v>0.49392527814307002</v>
      </c>
      <c r="L7189">
        <v>-6.6051291428765504E-3</v>
      </c>
      <c r="M7189">
        <v>-1.3553983262189999E-2</v>
      </c>
      <c r="N7189">
        <v>65.422462192796502</v>
      </c>
      <c r="O7189">
        <v>70.471877951102897</v>
      </c>
      <c r="P7189">
        <v>6.4166287895650695E-2</v>
      </c>
      <c r="Q7189" s="27">
        <v>-0.112158672731222</v>
      </c>
      <c r="R7189">
        <v>-8.8866310225100803E-2</v>
      </c>
      <c r="S7189">
        <v>-4.0228264000197501E-2</v>
      </c>
      <c r="T7189">
        <v>-6.6051291428765504E-3</v>
      </c>
      <c r="U7189">
        <v>2.7018005714444401E-2</v>
      </c>
      <c r="V7189">
        <v>7.5656051939347699E-2</v>
      </c>
      <c r="W7189">
        <v>9.8948414445468896E-2</v>
      </c>
      <c r="X7189">
        <v>2.9605246349579301E-2</v>
      </c>
    </row>
    <row r="7190" spans="1:24" x14ac:dyDescent="0.2">
      <c r="A7190" t="s">
        <v>7471</v>
      </c>
      <c r="B7190" t="s">
        <v>66</v>
      </c>
      <c r="C7190" t="s">
        <v>58</v>
      </c>
      <c r="D7190" t="s">
        <v>12</v>
      </c>
      <c r="E7190" t="s">
        <v>5458</v>
      </c>
      <c r="F7190" t="s">
        <v>62</v>
      </c>
      <c r="G7190" t="s">
        <v>23</v>
      </c>
      <c r="H7190" t="s">
        <v>15</v>
      </c>
      <c r="I7190">
        <v>20</v>
      </c>
      <c r="J7190">
        <v>0.867348719611995</v>
      </c>
      <c r="K7190">
        <v>0.85031626608920496</v>
      </c>
      <c r="L7190">
        <v>1.7032453522789901E-2</v>
      </c>
      <c r="M7190">
        <v>1.9637376683289898E-2</v>
      </c>
      <c r="N7190">
        <v>71.980335225902806</v>
      </c>
      <c r="O7190">
        <v>70.471877951102897</v>
      </c>
      <c r="P7190">
        <v>0.11398744347138701</v>
      </c>
      <c r="Q7190" s="27">
        <v>-0.17047689098764199</v>
      </c>
      <c r="R7190">
        <v>-0.12909944900752901</v>
      </c>
      <c r="S7190">
        <v>-4.26969668562171E-2</v>
      </c>
      <c r="T7190">
        <v>1.7032453522789901E-2</v>
      </c>
      <c r="U7190">
        <v>7.6761873901796895E-2</v>
      </c>
      <c r="V7190">
        <v>0.163164356053109</v>
      </c>
      <c r="W7190">
        <v>0.20454179803322201</v>
      </c>
      <c r="X7190">
        <v>8.6248747031918094E-2</v>
      </c>
    </row>
    <row r="7191" spans="1:24" x14ac:dyDescent="0.2">
      <c r="A7191" t="s">
        <v>7472</v>
      </c>
      <c r="B7191" t="s">
        <v>66</v>
      </c>
      <c r="C7191" t="s">
        <v>58</v>
      </c>
      <c r="D7191" t="s">
        <v>12</v>
      </c>
      <c r="E7191" t="s">
        <v>5458</v>
      </c>
      <c r="F7191" t="s">
        <v>62</v>
      </c>
      <c r="G7191" t="s">
        <v>23</v>
      </c>
      <c r="H7191" t="s">
        <v>15</v>
      </c>
      <c r="I7191">
        <v>21</v>
      </c>
      <c r="J7191">
        <v>0.86550684991259696</v>
      </c>
      <c r="K7191">
        <v>0.85435307007468597</v>
      </c>
      <c r="L7191">
        <v>1.1153779837911101E-2</v>
      </c>
      <c r="M7191">
        <v>1.28869919851443E-2</v>
      </c>
      <c r="N7191">
        <v>69.965019831533795</v>
      </c>
      <c r="O7191">
        <v>70.471877951102897</v>
      </c>
      <c r="P7191">
        <v>0.10916059244969301</v>
      </c>
      <c r="Q7191" s="27">
        <v>-0.16841539474183401</v>
      </c>
      <c r="R7191">
        <v>-0.128790099682595</v>
      </c>
      <c r="S7191">
        <v>-4.6046370605728103E-2</v>
      </c>
      <c r="T7191">
        <v>1.1153779837911101E-2</v>
      </c>
      <c r="U7191">
        <v>6.8353930281550304E-2</v>
      </c>
      <c r="V7191">
        <v>0.15109765935841801</v>
      </c>
      <c r="W7191">
        <v>0.19072295441765599</v>
      </c>
      <c r="X7191">
        <v>6.6941457861506307E-2</v>
      </c>
    </row>
    <row r="7192" spans="1:24" x14ac:dyDescent="0.2">
      <c r="A7192" t="s">
        <v>7462</v>
      </c>
      <c r="B7192" t="s">
        <v>66</v>
      </c>
      <c r="C7192" t="s">
        <v>58</v>
      </c>
      <c r="D7192" t="s">
        <v>12</v>
      </c>
      <c r="E7192" t="s">
        <v>5458</v>
      </c>
      <c r="F7192" t="s">
        <v>62</v>
      </c>
      <c r="G7192" t="s">
        <v>23</v>
      </c>
      <c r="H7192" t="s">
        <v>14</v>
      </c>
      <c r="I7192">
        <v>22</v>
      </c>
      <c r="J7192">
        <v>0.81084145539276198</v>
      </c>
      <c r="K7192">
        <v>0.81436800984131696</v>
      </c>
      <c r="L7192">
        <v>-3.5265544485549999E-3</v>
      </c>
      <c r="M7192">
        <v>-4.3492527732770904E-3</v>
      </c>
      <c r="N7192">
        <v>68.947814354732898</v>
      </c>
      <c r="O7192">
        <v>70.471877951102897</v>
      </c>
      <c r="P7192">
        <v>0.103782917970655</v>
      </c>
      <c r="Q7192" s="27">
        <v>-0.17424945451028301</v>
      </c>
      <c r="R7192">
        <v>-0.13657625528693501</v>
      </c>
      <c r="S7192">
        <v>-5.7908803465178398E-2</v>
      </c>
      <c r="T7192">
        <v>-3.5265544485549999E-3</v>
      </c>
      <c r="U7192">
        <v>5.0855694568068398E-2</v>
      </c>
      <c r="V7192">
        <v>0.12952314638982501</v>
      </c>
      <c r="W7192">
        <v>0.16719634561317301</v>
      </c>
      <c r="X7192">
        <v>4.7448196254998298E-2</v>
      </c>
    </row>
    <row r="7193" spans="1:24" x14ac:dyDescent="0.2">
      <c r="A7193" t="s">
        <v>7463</v>
      </c>
      <c r="B7193" t="s">
        <v>66</v>
      </c>
      <c r="C7193" t="s">
        <v>58</v>
      </c>
      <c r="D7193" t="s">
        <v>12</v>
      </c>
      <c r="E7193" t="s">
        <v>5458</v>
      </c>
      <c r="F7193" t="s">
        <v>62</v>
      </c>
      <c r="G7193" t="s">
        <v>23</v>
      </c>
      <c r="H7193" t="s">
        <v>14</v>
      </c>
      <c r="I7193">
        <v>23</v>
      </c>
      <c r="J7193">
        <v>0.71480319618408805</v>
      </c>
      <c r="K7193">
        <v>0.72560864776797596</v>
      </c>
      <c r="L7193">
        <v>-1.0805451583887699E-2</v>
      </c>
      <c r="M7193">
        <v>-1.51166805654642E-2</v>
      </c>
      <c r="N7193">
        <v>68.024848464381094</v>
      </c>
      <c r="O7193">
        <v>70.471877951102897</v>
      </c>
      <c r="P7193">
        <v>9.4053706445351298E-2</v>
      </c>
      <c r="Q7193" s="27">
        <v>-0.165523798686491</v>
      </c>
      <c r="R7193">
        <v>-0.13138230324682801</v>
      </c>
      <c r="S7193">
        <v>-6.0089593761251801E-2</v>
      </c>
      <c r="T7193">
        <v>-1.0805451583887699E-2</v>
      </c>
      <c r="U7193">
        <v>3.8478690593476403E-2</v>
      </c>
      <c r="V7193">
        <v>0.10977140007905301</v>
      </c>
      <c r="W7193">
        <v>0.143912895518715</v>
      </c>
      <c r="X7193">
        <v>3.99413352057656E-2</v>
      </c>
    </row>
    <row r="7194" spans="1:24" x14ac:dyDescent="0.2">
      <c r="A7194" t="s">
        <v>7464</v>
      </c>
      <c r="B7194" t="s">
        <v>66</v>
      </c>
      <c r="C7194" t="s">
        <v>58</v>
      </c>
      <c r="D7194" t="s">
        <v>12</v>
      </c>
      <c r="E7194" t="s">
        <v>5458</v>
      </c>
      <c r="F7194" t="s">
        <v>62</v>
      </c>
      <c r="G7194" t="s">
        <v>23</v>
      </c>
      <c r="H7194" t="s">
        <v>14</v>
      </c>
      <c r="I7194">
        <v>24</v>
      </c>
      <c r="J7194">
        <v>0.61043893955584605</v>
      </c>
      <c r="K7194">
        <v>0.62065039725112103</v>
      </c>
      <c r="L7194">
        <v>-1.02114576952752E-2</v>
      </c>
      <c r="M7194">
        <v>-1.6728057523173401E-2</v>
      </c>
      <c r="N7194">
        <v>67.143441693199904</v>
      </c>
      <c r="O7194">
        <v>70.471877951102897</v>
      </c>
      <c r="P7194">
        <v>8.2308521110929497E-2</v>
      </c>
      <c r="Q7194" s="27">
        <v>-0.14560897492275399</v>
      </c>
      <c r="R7194">
        <v>-0.115730981759487</v>
      </c>
      <c r="S7194">
        <v>-5.3341122757402201E-2</v>
      </c>
      <c r="T7194">
        <v>-1.02114576952752E-2</v>
      </c>
      <c r="U7194">
        <v>3.2918207366851901E-2</v>
      </c>
      <c r="V7194">
        <v>9.5308066368936406E-2</v>
      </c>
      <c r="W7194">
        <v>0.12518605953220399</v>
      </c>
      <c r="X7194">
        <v>3.8578511327276001E-2</v>
      </c>
    </row>
    <row r="7195" spans="1:24" x14ac:dyDescent="0.2">
      <c r="A7195" t="s">
        <v>7475</v>
      </c>
      <c r="B7195" t="s">
        <v>66</v>
      </c>
      <c r="C7195" t="s">
        <v>58</v>
      </c>
      <c r="D7195" t="s">
        <v>12</v>
      </c>
      <c r="E7195" t="s">
        <v>5458</v>
      </c>
      <c r="F7195" t="s">
        <v>62</v>
      </c>
      <c r="G7195" t="s">
        <v>23</v>
      </c>
      <c r="H7195" t="s">
        <v>13</v>
      </c>
      <c r="I7195">
        <v>3</v>
      </c>
      <c r="J7195">
        <v>0.45645465180618</v>
      </c>
      <c r="K7195">
        <v>0.462888278234659</v>
      </c>
      <c r="L7195">
        <v>-6.4336264284791502E-3</v>
      </c>
      <c r="M7195">
        <v>-1.40947767823626E-2</v>
      </c>
      <c r="N7195">
        <v>65.191095169802196</v>
      </c>
      <c r="O7195">
        <v>70.471877951102897</v>
      </c>
      <c r="P7195">
        <v>5.7954527765430003E-2</v>
      </c>
      <c r="Q7195" s="27">
        <v>-0.101768824602611</v>
      </c>
      <c r="R7195">
        <v>-8.07313310237604E-2</v>
      </c>
      <c r="S7195">
        <v>-3.6801798977564498E-2</v>
      </c>
      <c r="T7195">
        <v>-6.4336264284791502E-3</v>
      </c>
      <c r="U7195">
        <v>2.39345461206062E-2</v>
      </c>
      <c r="V7195">
        <v>6.7864078166802094E-2</v>
      </c>
      <c r="W7195">
        <v>8.8901571745653205E-2</v>
      </c>
      <c r="X7195">
        <v>2.53343808050145E-2</v>
      </c>
    </row>
    <row r="7196" spans="1:24" x14ac:dyDescent="0.2">
      <c r="A7196" t="s">
        <v>7476</v>
      </c>
      <c r="B7196" t="s">
        <v>66</v>
      </c>
      <c r="C7196" t="s">
        <v>58</v>
      </c>
      <c r="D7196" t="s">
        <v>12</v>
      </c>
      <c r="E7196" t="s">
        <v>5458</v>
      </c>
      <c r="F7196" t="s">
        <v>62</v>
      </c>
      <c r="G7196" t="s">
        <v>23</v>
      </c>
      <c r="H7196" t="s">
        <v>13</v>
      </c>
      <c r="I7196">
        <v>4</v>
      </c>
      <c r="J7196">
        <v>0.43892149456305801</v>
      </c>
      <c r="K7196">
        <v>0.44681173405020702</v>
      </c>
      <c r="L7196">
        <v>-7.8902394871486897E-3</v>
      </c>
      <c r="M7196">
        <v>-1.79764253628165E-2</v>
      </c>
      <c r="N7196">
        <v>64.806580591189601</v>
      </c>
      <c r="O7196">
        <v>70.471877951102897</v>
      </c>
      <c r="P7196">
        <v>5.3448974575133701E-2</v>
      </c>
      <c r="Q7196" s="27">
        <v>-9.5813802663243602E-2</v>
      </c>
      <c r="R7196">
        <v>-7.6411824892470101E-2</v>
      </c>
      <c r="S7196">
        <v>-3.5897502164518702E-2</v>
      </c>
      <c r="T7196">
        <v>-7.8902394871486897E-3</v>
      </c>
      <c r="U7196">
        <v>2.0117023190221399E-2</v>
      </c>
      <c r="V7196">
        <v>6.0631345918172701E-2</v>
      </c>
      <c r="W7196">
        <v>8.0033323688946195E-2</v>
      </c>
      <c r="X7196">
        <v>2.14970595176255E-2</v>
      </c>
    </row>
    <row r="7197" spans="1:24" x14ac:dyDescent="0.2">
      <c r="A7197" t="s">
        <v>7477</v>
      </c>
      <c r="B7197" t="s">
        <v>66</v>
      </c>
      <c r="C7197" t="s">
        <v>58</v>
      </c>
      <c r="D7197" t="s">
        <v>12</v>
      </c>
      <c r="E7197" t="s">
        <v>5458</v>
      </c>
      <c r="F7197" t="s">
        <v>62</v>
      </c>
      <c r="G7197" t="s">
        <v>23</v>
      </c>
      <c r="H7197" t="s">
        <v>13</v>
      </c>
      <c r="I7197">
        <v>5</v>
      </c>
      <c r="J7197">
        <v>0.43711873673071699</v>
      </c>
      <c r="K7197">
        <v>0.44544540693654699</v>
      </c>
      <c r="L7197">
        <v>-8.3266702058304096E-3</v>
      </c>
      <c r="M7197">
        <v>-1.9048989453316401E-2</v>
      </c>
      <c r="N7197">
        <v>64.437743556936795</v>
      </c>
      <c r="O7197">
        <v>70.471877951102897</v>
      </c>
      <c r="P7197">
        <v>5.1118004449237697E-2</v>
      </c>
      <c r="Q7197" s="27">
        <v>-9.2415787524826501E-2</v>
      </c>
      <c r="R7197">
        <v>-7.3859951909753196E-2</v>
      </c>
      <c r="S7197">
        <v>-3.5112504537230999E-2</v>
      </c>
      <c r="T7197">
        <v>-8.3266702058304096E-3</v>
      </c>
      <c r="U7197">
        <v>1.84591641255702E-2</v>
      </c>
      <c r="V7197">
        <v>5.7206611498092398E-2</v>
      </c>
      <c r="W7197">
        <v>7.5762447113165696E-2</v>
      </c>
      <c r="X7197">
        <v>1.6430030486760599E-2</v>
      </c>
    </row>
    <row r="7198" spans="1:24" x14ac:dyDescent="0.2">
      <c r="A7198" t="s">
        <v>7478</v>
      </c>
      <c r="B7198" t="s">
        <v>66</v>
      </c>
      <c r="C7198" t="s">
        <v>58</v>
      </c>
      <c r="D7198" t="s">
        <v>12</v>
      </c>
      <c r="E7198" t="s">
        <v>5458</v>
      </c>
      <c r="F7198" t="s">
        <v>62</v>
      </c>
      <c r="G7198" t="s">
        <v>23</v>
      </c>
      <c r="H7198" t="s">
        <v>13</v>
      </c>
      <c r="I7198">
        <v>6</v>
      </c>
      <c r="J7198">
        <v>0.46319032357955298</v>
      </c>
      <c r="K7198">
        <v>0.46969336948343399</v>
      </c>
      <c r="L7198">
        <v>-6.5030459038817601E-3</v>
      </c>
      <c r="M7198">
        <v>-1.4039684278432199E-2</v>
      </c>
      <c r="N7198">
        <v>64.302561111836695</v>
      </c>
      <c r="O7198">
        <v>70.471877951102897</v>
      </c>
      <c r="P7198">
        <v>5.2114930932971003E-2</v>
      </c>
      <c r="Q7198" s="27">
        <v>-9.2232107288618997E-2</v>
      </c>
      <c r="R7198">
        <v>-7.3314387359950606E-2</v>
      </c>
      <c r="S7198">
        <v>-3.38112697127586E-2</v>
      </c>
      <c r="T7198">
        <v>-6.5030459038817601E-3</v>
      </c>
      <c r="U7198">
        <v>2.0805177904995E-2</v>
      </c>
      <c r="V7198">
        <v>6.0308295552187002E-2</v>
      </c>
      <c r="W7198">
        <v>7.9226015480855505E-2</v>
      </c>
      <c r="X7198">
        <v>6.4092543276853603E-3</v>
      </c>
    </row>
    <row r="7199" spans="1:24" x14ac:dyDescent="0.2">
      <c r="A7199" t="s">
        <v>7465</v>
      </c>
      <c r="B7199" t="s">
        <v>66</v>
      </c>
      <c r="C7199" t="s">
        <v>58</v>
      </c>
      <c r="D7199" t="s">
        <v>12</v>
      </c>
      <c r="E7199" t="s">
        <v>5458</v>
      </c>
      <c r="F7199" t="s">
        <v>62</v>
      </c>
      <c r="G7199" t="s">
        <v>23</v>
      </c>
      <c r="H7199" t="s">
        <v>14</v>
      </c>
      <c r="I7199">
        <v>7</v>
      </c>
      <c r="J7199">
        <v>0.51911792146586599</v>
      </c>
      <c r="K7199">
        <v>0.52350848145570505</v>
      </c>
      <c r="L7199">
        <v>-4.3905599898394704E-3</v>
      </c>
      <c r="M7199">
        <v>-8.4577314869838695E-3</v>
      </c>
      <c r="N7199">
        <v>64.397336780596504</v>
      </c>
      <c r="O7199">
        <v>70.471877951102897</v>
      </c>
      <c r="P7199">
        <v>5.8180005445479403E-2</v>
      </c>
      <c r="Q7199" s="27">
        <v>-0.100096668947653</v>
      </c>
      <c r="R7199">
        <v>-7.8977326970944006E-2</v>
      </c>
      <c r="S7199">
        <v>-3.4876882843270701E-2</v>
      </c>
      <c r="T7199">
        <v>-4.3905599898394704E-3</v>
      </c>
      <c r="U7199">
        <v>2.60957628635917E-2</v>
      </c>
      <c r="V7199">
        <v>7.0196206991265095E-2</v>
      </c>
      <c r="W7199">
        <v>9.13155489679741E-2</v>
      </c>
      <c r="X7199">
        <v>-6.9118622960438096E-3</v>
      </c>
    </row>
    <row r="7200" spans="1:24" x14ac:dyDescent="0.2">
      <c r="A7200" t="s">
        <v>7466</v>
      </c>
      <c r="B7200" t="s">
        <v>66</v>
      </c>
      <c r="C7200" t="s">
        <v>58</v>
      </c>
      <c r="D7200" t="s">
        <v>12</v>
      </c>
      <c r="E7200" t="s">
        <v>5458</v>
      </c>
      <c r="F7200" t="s">
        <v>62</v>
      </c>
      <c r="G7200" t="s">
        <v>23</v>
      </c>
      <c r="H7200" t="s">
        <v>14</v>
      </c>
      <c r="I7200">
        <v>8</v>
      </c>
      <c r="J7200">
        <v>0.51068523460448401</v>
      </c>
      <c r="K7200">
        <v>0.51459701051303397</v>
      </c>
      <c r="L7200">
        <v>-3.9117759085498301E-3</v>
      </c>
      <c r="M7200">
        <v>-7.65985707728446E-3</v>
      </c>
      <c r="N7200">
        <v>64.579171608059895</v>
      </c>
      <c r="O7200">
        <v>70.471877951102897</v>
      </c>
      <c r="P7200">
        <v>6.49293007126268E-2</v>
      </c>
      <c r="Q7200" s="27">
        <v>-0.110720475580821</v>
      </c>
      <c r="R7200">
        <v>-8.7151139422137494E-2</v>
      </c>
      <c r="S7200">
        <v>-3.7934729481966301E-2</v>
      </c>
      <c r="T7200">
        <v>-3.9117759085498301E-3</v>
      </c>
      <c r="U7200">
        <v>3.0111177664866599E-2</v>
      </c>
      <c r="V7200">
        <v>7.9327587605037803E-2</v>
      </c>
      <c r="W7200">
        <v>0.102896923763721</v>
      </c>
      <c r="X7200">
        <v>1.16332688287119E-2</v>
      </c>
    </row>
    <row r="7201" spans="1:24" x14ac:dyDescent="0.2">
      <c r="A7201" t="s">
        <v>7467</v>
      </c>
      <c r="B7201" t="s">
        <v>66</v>
      </c>
      <c r="C7201" t="s">
        <v>58</v>
      </c>
      <c r="D7201" t="s">
        <v>12</v>
      </c>
      <c r="E7201" t="s">
        <v>5458</v>
      </c>
      <c r="F7201" t="s">
        <v>62</v>
      </c>
      <c r="G7201" t="s">
        <v>23</v>
      </c>
      <c r="H7201" t="s">
        <v>14</v>
      </c>
      <c r="I7201">
        <v>9</v>
      </c>
      <c r="J7201">
        <v>0.45739754806850602</v>
      </c>
      <c r="K7201">
        <v>0.46268129022662302</v>
      </c>
      <c r="L7201">
        <v>-5.2837421581169103E-3</v>
      </c>
      <c r="M7201">
        <v>-1.1551750070434399E-2</v>
      </c>
      <c r="N7201">
        <v>66.170111845772894</v>
      </c>
      <c r="O7201">
        <v>70.471877951102897</v>
      </c>
      <c r="P7201">
        <v>7.30244872404507E-2</v>
      </c>
      <c r="Q7201" s="27">
        <v>-0.125409023668658</v>
      </c>
      <c r="R7201">
        <v>-9.8901134800374699E-2</v>
      </c>
      <c r="S7201">
        <v>-4.3548573472113099E-2</v>
      </c>
      <c r="T7201">
        <v>-5.2837421581169103E-3</v>
      </c>
      <c r="U7201">
        <v>3.2981089155879301E-2</v>
      </c>
      <c r="V7201">
        <v>8.8333650484140894E-2</v>
      </c>
      <c r="W7201">
        <v>0.114841539352424</v>
      </c>
      <c r="X7201">
        <v>4.4263093442881402E-2</v>
      </c>
    </row>
    <row r="7202" spans="1:24" x14ac:dyDescent="0.2">
      <c r="A7202" t="s">
        <v>9255</v>
      </c>
      <c r="B7202" t="s">
        <v>66</v>
      </c>
      <c r="C7202" t="s">
        <v>58</v>
      </c>
      <c r="D7202" t="s">
        <v>12</v>
      </c>
      <c r="E7202" t="s">
        <v>5458</v>
      </c>
      <c r="F7202" t="s">
        <v>63</v>
      </c>
      <c r="G7202" t="s">
        <v>35</v>
      </c>
      <c r="H7202" t="s">
        <v>14</v>
      </c>
      <c r="I7202">
        <v>1</v>
      </c>
      <c r="J7202">
        <v>0.43368860924434099</v>
      </c>
      <c r="K7202">
        <v>0.43385978158321298</v>
      </c>
      <c r="L7202">
        <v>-1.7117233887196801E-4</v>
      </c>
      <c r="M7202">
        <v>-3.94689496618827E-4</v>
      </c>
      <c r="N7202">
        <v>56.960997609785601</v>
      </c>
      <c r="O7202">
        <v>60.630817965635401</v>
      </c>
      <c r="P7202">
        <v>5.8302859402610097E-2</v>
      </c>
      <c r="Q7202" s="27">
        <v>-9.6079376056165594E-2</v>
      </c>
      <c r="R7202">
        <v>-7.4915438093018094E-2</v>
      </c>
      <c r="S7202">
        <v>-3.0721870665839701E-2</v>
      </c>
      <c r="T7202">
        <v>-1.7117233887196801E-4</v>
      </c>
      <c r="U7202">
        <v>3.03795259880957E-2</v>
      </c>
      <c r="V7202">
        <v>7.4573093415274197E-2</v>
      </c>
      <c r="W7202">
        <v>9.57370313784216E-2</v>
      </c>
      <c r="X7202">
        <v>3.1946538267107999E-2</v>
      </c>
    </row>
    <row r="7203" spans="1:24" x14ac:dyDescent="0.2">
      <c r="A7203" t="s">
        <v>9264</v>
      </c>
      <c r="B7203" t="s">
        <v>66</v>
      </c>
      <c r="C7203" t="s">
        <v>58</v>
      </c>
      <c r="D7203" t="s">
        <v>12</v>
      </c>
      <c r="E7203" t="s">
        <v>5458</v>
      </c>
      <c r="F7203" t="s">
        <v>63</v>
      </c>
      <c r="G7203" t="s">
        <v>35</v>
      </c>
      <c r="H7203" t="s">
        <v>14</v>
      </c>
      <c r="I7203">
        <v>10</v>
      </c>
      <c r="J7203">
        <v>0.53621960507783994</v>
      </c>
      <c r="K7203">
        <v>0.541583802482003</v>
      </c>
      <c r="L7203">
        <v>-5.3641974041630904E-3</v>
      </c>
      <c r="M7203">
        <v>-1.0003732339074801E-2</v>
      </c>
      <c r="N7203">
        <v>60.8343786739281</v>
      </c>
      <c r="O7203">
        <v>60.630817965635401</v>
      </c>
      <c r="P7203">
        <v>7.8482528495100096E-2</v>
      </c>
      <c r="Q7203" s="27">
        <v>-0.13446795677860299</v>
      </c>
      <c r="R7203">
        <v>-0.10597879893488101</v>
      </c>
      <c r="S7203">
        <v>-4.6489042335595497E-2</v>
      </c>
      <c r="T7203">
        <v>-5.3641974041630904E-3</v>
      </c>
      <c r="U7203">
        <v>3.5760647527269401E-2</v>
      </c>
      <c r="V7203">
        <v>9.5250404126555194E-2</v>
      </c>
      <c r="W7203">
        <v>0.123739561970277</v>
      </c>
      <c r="X7203">
        <v>6.9320837392057494E-2</v>
      </c>
    </row>
    <row r="7204" spans="1:24" x14ac:dyDescent="0.2">
      <c r="A7204" t="s">
        <v>9265</v>
      </c>
      <c r="B7204" t="s">
        <v>66</v>
      </c>
      <c r="C7204" t="s">
        <v>58</v>
      </c>
      <c r="D7204" t="s">
        <v>12</v>
      </c>
      <c r="E7204" t="s">
        <v>5458</v>
      </c>
      <c r="F7204" t="s">
        <v>63</v>
      </c>
      <c r="G7204" t="s">
        <v>35</v>
      </c>
      <c r="H7204" t="s">
        <v>14</v>
      </c>
      <c r="I7204">
        <v>11</v>
      </c>
      <c r="J7204">
        <v>0.53774087851246299</v>
      </c>
      <c r="K7204">
        <v>0.53819667701462703</v>
      </c>
      <c r="L7204">
        <v>-4.5579850216418099E-4</v>
      </c>
      <c r="M7204">
        <v>-8.4761735694158799E-4</v>
      </c>
      <c r="N7204">
        <v>63.459466519709501</v>
      </c>
      <c r="O7204">
        <v>60.630817965635401</v>
      </c>
      <c r="P7204">
        <v>7.8691264158596994E-2</v>
      </c>
      <c r="Q7204" s="27">
        <v>-0.129902928043056</v>
      </c>
      <c r="R7204">
        <v>-0.101337999153486</v>
      </c>
      <c r="S7204">
        <v>-4.1690020921269E-2</v>
      </c>
      <c r="T7204">
        <v>-4.5579850216418099E-4</v>
      </c>
      <c r="U7204">
        <v>4.0778423916940698E-2</v>
      </c>
      <c r="V7204">
        <v>0.100426402149157</v>
      </c>
      <c r="W7204">
        <v>0.12899133103872801</v>
      </c>
      <c r="X7204">
        <v>8.7229286354798694E-2</v>
      </c>
    </row>
    <row r="7205" spans="1:24" x14ac:dyDescent="0.2">
      <c r="A7205" t="s">
        <v>9266</v>
      </c>
      <c r="B7205" t="s">
        <v>66</v>
      </c>
      <c r="C7205" t="s">
        <v>58</v>
      </c>
      <c r="D7205" t="s">
        <v>12</v>
      </c>
      <c r="E7205" t="s">
        <v>5458</v>
      </c>
      <c r="F7205" t="s">
        <v>63</v>
      </c>
      <c r="G7205" t="s">
        <v>35</v>
      </c>
      <c r="H7205" t="s">
        <v>14</v>
      </c>
      <c r="I7205">
        <v>12</v>
      </c>
      <c r="J7205">
        <v>0.53697529051227499</v>
      </c>
      <c r="K7205">
        <v>0.53977789304335</v>
      </c>
      <c r="L7205">
        <v>-2.8026025310752601E-3</v>
      </c>
      <c r="M7205">
        <v>-5.2192392845517603E-3</v>
      </c>
      <c r="N7205">
        <v>65.660468667876899</v>
      </c>
      <c r="O7205">
        <v>60.630817965635401</v>
      </c>
      <c r="P7205">
        <v>7.8139064873410602E-2</v>
      </c>
      <c r="Q7205" s="27">
        <v>-0.13134136424783599</v>
      </c>
      <c r="R7205">
        <v>-0.102976883698788</v>
      </c>
      <c r="S7205">
        <v>-4.3747472524742398E-2</v>
      </c>
      <c r="T7205">
        <v>-2.8026025310752601E-3</v>
      </c>
      <c r="U7205">
        <v>3.8142267462591903E-2</v>
      </c>
      <c r="V7205">
        <v>9.7371678636637204E-2</v>
      </c>
      <c r="W7205">
        <v>0.12573615918568501</v>
      </c>
      <c r="X7205">
        <v>0.103904070481406</v>
      </c>
    </row>
    <row r="7206" spans="1:24" x14ac:dyDescent="0.2">
      <c r="A7206" t="s">
        <v>9267</v>
      </c>
      <c r="B7206" t="s">
        <v>66</v>
      </c>
      <c r="C7206" t="s">
        <v>58</v>
      </c>
      <c r="D7206" t="s">
        <v>12</v>
      </c>
      <c r="E7206" t="s">
        <v>5458</v>
      </c>
      <c r="F7206" t="s">
        <v>63</v>
      </c>
      <c r="G7206" t="s">
        <v>35</v>
      </c>
      <c r="H7206" t="s">
        <v>14</v>
      </c>
      <c r="I7206">
        <v>13</v>
      </c>
      <c r="J7206">
        <v>0.53616551503466603</v>
      </c>
      <c r="K7206">
        <v>0.53704329060466505</v>
      </c>
      <c r="L7206">
        <v>-8.7777556999918101E-4</v>
      </c>
      <c r="M7206">
        <v>-1.6371354467704399E-3</v>
      </c>
      <c r="N7206">
        <v>67.195429767462002</v>
      </c>
      <c r="O7206">
        <v>60.630817965635401</v>
      </c>
      <c r="P7206">
        <v>7.7730395329134103E-2</v>
      </c>
      <c r="Q7206" s="27">
        <v>-0.12874427588642501</v>
      </c>
      <c r="R7206">
        <v>-0.100528142381949</v>
      </c>
      <c r="S7206">
        <v>-4.1608502722465399E-2</v>
      </c>
      <c r="T7206">
        <v>-8.7777556999918101E-4</v>
      </c>
      <c r="U7206">
        <v>3.98529515824671E-2</v>
      </c>
      <c r="V7206">
        <v>9.8772591241950702E-2</v>
      </c>
      <c r="W7206">
        <v>0.126988724746426</v>
      </c>
      <c r="X7206">
        <v>0.117172545049953</v>
      </c>
    </row>
    <row r="7207" spans="1:24" x14ac:dyDescent="0.2">
      <c r="A7207" t="s">
        <v>9268</v>
      </c>
      <c r="B7207" t="s">
        <v>66</v>
      </c>
      <c r="C7207" t="s">
        <v>58</v>
      </c>
      <c r="D7207" t="s">
        <v>12</v>
      </c>
      <c r="E7207" t="s">
        <v>5458</v>
      </c>
      <c r="F7207" t="s">
        <v>63</v>
      </c>
      <c r="G7207" t="s">
        <v>35</v>
      </c>
      <c r="H7207" t="s">
        <v>14</v>
      </c>
      <c r="I7207">
        <v>14</v>
      </c>
      <c r="J7207">
        <v>0.52856849927577998</v>
      </c>
      <c r="K7207">
        <v>0.52507790156554701</v>
      </c>
      <c r="L7207">
        <v>3.4905977102330401E-3</v>
      </c>
      <c r="M7207">
        <v>6.6038701039045902E-3</v>
      </c>
      <c r="N7207">
        <v>68.063922008990303</v>
      </c>
      <c r="O7207">
        <v>60.630817965635401</v>
      </c>
      <c r="P7207">
        <v>7.8193349263173006E-2</v>
      </c>
      <c r="Q7207" s="27">
        <v>-0.12513746182768601</v>
      </c>
      <c r="R7207">
        <v>-9.6753276045154699E-2</v>
      </c>
      <c r="S7207">
        <v>-3.7482717303669602E-2</v>
      </c>
      <c r="T7207">
        <v>3.4905977102330401E-3</v>
      </c>
      <c r="U7207">
        <v>4.4463912724135697E-2</v>
      </c>
      <c r="V7207">
        <v>0.10373447146562099</v>
      </c>
      <c r="W7207">
        <v>0.132118657248153</v>
      </c>
      <c r="X7207">
        <v>0.11501520000646701</v>
      </c>
    </row>
    <row r="7208" spans="1:24" x14ac:dyDescent="0.2">
      <c r="A7208" t="s">
        <v>9269</v>
      </c>
      <c r="B7208" t="s">
        <v>66</v>
      </c>
      <c r="C7208" t="s">
        <v>58</v>
      </c>
      <c r="D7208" t="s">
        <v>12</v>
      </c>
      <c r="E7208" t="s">
        <v>5458</v>
      </c>
      <c r="F7208" t="s">
        <v>63</v>
      </c>
      <c r="G7208" t="s">
        <v>35</v>
      </c>
      <c r="H7208" t="s">
        <v>14</v>
      </c>
      <c r="I7208">
        <v>15</v>
      </c>
      <c r="J7208">
        <v>0.52283328848387001</v>
      </c>
      <c r="K7208">
        <v>0.51770197885843094</v>
      </c>
      <c r="L7208">
        <v>5.1313096254388202E-3</v>
      </c>
      <c r="M7208">
        <v>9.8144279227490895E-3</v>
      </c>
      <c r="N7208">
        <v>68.449882343533901</v>
      </c>
      <c r="O7208">
        <v>60.630817965635401</v>
      </c>
      <c r="P7208">
        <v>7.9064098320291695E-2</v>
      </c>
      <c r="Q7208" s="27">
        <v>-0.12492913211144099</v>
      </c>
      <c r="R7208">
        <v>-9.6228864421175106E-2</v>
      </c>
      <c r="S7208">
        <v>-3.6298277894394E-2</v>
      </c>
      <c r="T7208">
        <v>5.1313096254388202E-3</v>
      </c>
      <c r="U7208">
        <v>4.6560897145271701E-2</v>
      </c>
      <c r="V7208">
        <v>0.10649148367205299</v>
      </c>
      <c r="W7208">
        <v>0.13519175136231901</v>
      </c>
      <c r="X7208">
        <v>0.107848783370077</v>
      </c>
    </row>
    <row r="7209" spans="1:24" x14ac:dyDescent="0.2">
      <c r="A7209" t="s">
        <v>9270</v>
      </c>
      <c r="B7209" t="s">
        <v>66</v>
      </c>
      <c r="C7209" t="s">
        <v>58</v>
      </c>
      <c r="D7209" t="s">
        <v>12</v>
      </c>
      <c r="E7209" t="s">
        <v>5458</v>
      </c>
      <c r="F7209" t="s">
        <v>63</v>
      </c>
      <c r="G7209" t="s">
        <v>35</v>
      </c>
      <c r="H7209" t="s">
        <v>14</v>
      </c>
      <c r="I7209">
        <v>16</v>
      </c>
      <c r="J7209">
        <v>0.53234887710386203</v>
      </c>
      <c r="K7209">
        <v>0.52596167900636004</v>
      </c>
      <c r="L7209">
        <v>6.3871980975014498E-3</v>
      </c>
      <c r="M7209">
        <v>1.1998143270724499E-2</v>
      </c>
      <c r="N7209">
        <v>68.066982110131406</v>
      </c>
      <c r="O7209">
        <v>60.630817965635401</v>
      </c>
      <c r="P7209">
        <v>8.0922501113172701E-2</v>
      </c>
      <c r="Q7209" s="27">
        <v>-0.12673031623366801</v>
      </c>
      <c r="R7209">
        <v>-9.7355448329585897E-2</v>
      </c>
      <c r="S7209">
        <v>-3.6016192485800999E-2</v>
      </c>
      <c r="T7209">
        <v>6.3871980975014498E-3</v>
      </c>
      <c r="U7209">
        <v>4.8790588680803902E-2</v>
      </c>
      <c r="V7209">
        <v>0.110129844524589</v>
      </c>
      <c r="W7209">
        <v>0.13950471242867099</v>
      </c>
      <c r="X7209">
        <v>9.63884881797272E-2</v>
      </c>
    </row>
    <row r="7210" spans="1:24" x14ac:dyDescent="0.2">
      <c r="A7210" t="s">
        <v>9271</v>
      </c>
      <c r="B7210" t="s">
        <v>66</v>
      </c>
      <c r="C7210" t="s">
        <v>58</v>
      </c>
      <c r="D7210" t="s">
        <v>12</v>
      </c>
      <c r="E7210" t="s">
        <v>5458</v>
      </c>
      <c r="F7210" t="s">
        <v>63</v>
      </c>
      <c r="G7210" t="s">
        <v>35</v>
      </c>
      <c r="H7210" t="s">
        <v>15</v>
      </c>
      <c r="I7210">
        <v>17</v>
      </c>
      <c r="J7210">
        <v>0.55275185756984402</v>
      </c>
      <c r="K7210">
        <v>0.54541981468143397</v>
      </c>
      <c r="L7210">
        <v>7.3320428884099797E-3</v>
      </c>
      <c r="M7210">
        <v>1.32646191740451E-2</v>
      </c>
      <c r="N7210">
        <v>67.383184725103703</v>
      </c>
      <c r="O7210">
        <v>60.630817965635401</v>
      </c>
      <c r="P7210">
        <v>8.5249503897960502E-2</v>
      </c>
      <c r="Q7210" s="27">
        <v>-0.132903391023735</v>
      </c>
      <c r="R7210">
        <v>-0.10195782110877501</v>
      </c>
      <c r="S7210">
        <v>-3.7338697154121303E-2</v>
      </c>
      <c r="T7210">
        <v>7.3320428884099797E-3</v>
      </c>
      <c r="U7210">
        <v>5.2002782930941301E-2</v>
      </c>
      <c r="V7210">
        <v>0.116621906885595</v>
      </c>
      <c r="W7210">
        <v>0.14756747680055499</v>
      </c>
      <c r="X7210">
        <v>9.0642098992119904E-2</v>
      </c>
    </row>
    <row r="7211" spans="1:24" x14ac:dyDescent="0.2">
      <c r="A7211" t="s">
        <v>9272</v>
      </c>
      <c r="B7211" t="s">
        <v>66</v>
      </c>
      <c r="C7211" t="s">
        <v>58</v>
      </c>
      <c r="D7211" t="s">
        <v>12</v>
      </c>
      <c r="E7211" t="s">
        <v>5458</v>
      </c>
      <c r="F7211" t="s">
        <v>63</v>
      </c>
      <c r="G7211" t="s">
        <v>35</v>
      </c>
      <c r="H7211" t="s">
        <v>15</v>
      </c>
      <c r="I7211">
        <v>18</v>
      </c>
      <c r="J7211">
        <v>0.59652887378374797</v>
      </c>
      <c r="K7211">
        <v>0.58720632935690198</v>
      </c>
      <c r="L7211">
        <v>9.3225444268456997E-3</v>
      </c>
      <c r="M7211">
        <v>1.56279852267894E-2</v>
      </c>
      <c r="N7211">
        <v>66.216840460753801</v>
      </c>
      <c r="O7211">
        <v>60.630817965635401</v>
      </c>
      <c r="P7211">
        <v>9.4764338864683204E-2</v>
      </c>
      <c r="Q7211" s="27">
        <v>-0.146564793005558</v>
      </c>
      <c r="R7211">
        <v>-0.112165337997678</v>
      </c>
      <c r="S7211">
        <v>-4.0333969138248299E-2</v>
      </c>
      <c r="T7211">
        <v>9.3225444268456997E-3</v>
      </c>
      <c r="U7211">
        <v>5.8979057991939698E-2</v>
      </c>
      <c r="V7211">
        <v>0.13081042685137001</v>
      </c>
      <c r="W7211">
        <v>0.16520988185925001</v>
      </c>
      <c r="X7211">
        <v>9.7206546783515604E-2</v>
      </c>
    </row>
    <row r="7212" spans="1:24" x14ac:dyDescent="0.2">
      <c r="A7212" t="s">
        <v>9273</v>
      </c>
      <c r="B7212" t="s">
        <v>66</v>
      </c>
      <c r="C7212" t="s">
        <v>58</v>
      </c>
      <c r="D7212" t="s">
        <v>12</v>
      </c>
      <c r="E7212" t="s">
        <v>5458</v>
      </c>
      <c r="F7212" t="s">
        <v>63</v>
      </c>
      <c r="G7212" t="s">
        <v>35</v>
      </c>
      <c r="H7212" t="s">
        <v>15</v>
      </c>
      <c r="I7212">
        <v>19</v>
      </c>
      <c r="J7212">
        <v>0.64838234949553297</v>
      </c>
      <c r="K7212">
        <v>0.63877515217151304</v>
      </c>
      <c r="L7212">
        <v>9.6071973240195608E-3</v>
      </c>
      <c r="M7212">
        <v>1.4817178986279199E-2</v>
      </c>
      <c r="N7212">
        <v>64.507059413900393</v>
      </c>
      <c r="O7212">
        <v>60.630817965635401</v>
      </c>
      <c r="P7212">
        <v>9.7608696913947496E-2</v>
      </c>
      <c r="Q7212" s="27">
        <v>-0.150959109099424</v>
      </c>
      <c r="R7212">
        <v>-0.115527152119661</v>
      </c>
      <c r="S7212">
        <v>-4.15397598588889E-2</v>
      </c>
      <c r="T7212">
        <v>9.6071973240195608E-3</v>
      </c>
      <c r="U7212">
        <v>6.0754154506927997E-2</v>
      </c>
      <c r="V7212">
        <v>0.1347415467677</v>
      </c>
      <c r="W7212">
        <v>0.17017350374746301</v>
      </c>
      <c r="X7212">
        <v>8.8209779360724494E-2</v>
      </c>
    </row>
    <row r="7213" spans="1:24" x14ac:dyDescent="0.2">
      <c r="A7213" t="s">
        <v>9256</v>
      </c>
      <c r="B7213" t="s">
        <v>66</v>
      </c>
      <c r="C7213" t="s">
        <v>58</v>
      </c>
      <c r="D7213" t="s">
        <v>12</v>
      </c>
      <c r="E7213" t="s">
        <v>5458</v>
      </c>
      <c r="F7213" t="s">
        <v>63</v>
      </c>
      <c r="G7213" t="s">
        <v>35</v>
      </c>
      <c r="H7213" t="s">
        <v>14</v>
      </c>
      <c r="I7213">
        <v>2</v>
      </c>
      <c r="J7213">
        <v>0.39505986375004798</v>
      </c>
      <c r="K7213">
        <v>0.39596510217747699</v>
      </c>
      <c r="L7213">
        <v>-9.0523842742887804E-4</v>
      </c>
      <c r="M7213">
        <v>-2.29139558454771E-3</v>
      </c>
      <c r="N7213">
        <v>56.542787560511798</v>
      </c>
      <c r="O7213">
        <v>60.630817965635401</v>
      </c>
      <c r="P7213">
        <v>5.3134416089623999E-2</v>
      </c>
      <c r="Q7213" s="27">
        <v>-8.8311352894860404E-2</v>
      </c>
      <c r="R7213">
        <v>-6.9023559854326899E-2</v>
      </c>
      <c r="S7213">
        <v>-2.8747672458391899E-2</v>
      </c>
      <c r="T7213">
        <v>-9.0523842742887804E-4</v>
      </c>
      <c r="U7213">
        <v>2.6937195603534098E-2</v>
      </c>
      <c r="V7213">
        <v>6.7213082999469195E-2</v>
      </c>
      <c r="W7213" s="1">
        <v>8.65008760400027E-2</v>
      </c>
      <c r="X7213">
        <v>2.7416780192253201E-2</v>
      </c>
    </row>
    <row r="7214" spans="1:24" x14ac:dyDescent="0.2">
      <c r="A7214" t="s">
        <v>9274</v>
      </c>
      <c r="B7214" t="s">
        <v>66</v>
      </c>
      <c r="C7214" t="s">
        <v>58</v>
      </c>
      <c r="D7214" t="s">
        <v>12</v>
      </c>
      <c r="E7214" t="s">
        <v>5458</v>
      </c>
      <c r="F7214" t="s">
        <v>63</v>
      </c>
      <c r="G7214" t="s">
        <v>35</v>
      </c>
      <c r="H7214" t="s">
        <v>15</v>
      </c>
      <c r="I7214">
        <v>20</v>
      </c>
      <c r="J7214">
        <v>0.73379091676425401</v>
      </c>
      <c r="K7214">
        <v>0.72693996579437203</v>
      </c>
      <c r="L7214">
        <v>6.8509509698825603E-3</v>
      </c>
      <c r="M7214">
        <v>9.3363801777387907E-3</v>
      </c>
      <c r="N7214">
        <v>62.114806509336098</v>
      </c>
      <c r="O7214">
        <v>60.630817965635401</v>
      </c>
      <c r="P7214">
        <v>9.3759815507887201E-2</v>
      </c>
      <c r="Q7214" s="27">
        <v>-0.147383945540592</v>
      </c>
      <c r="R7214">
        <v>-0.11334913251122899</v>
      </c>
      <c r="S7214">
        <v>-4.2279192356250397E-2</v>
      </c>
      <c r="T7214">
        <v>6.8509509698825603E-3</v>
      </c>
      <c r="U7214">
        <v>5.5981094296015499E-2</v>
      </c>
      <c r="V7214">
        <v>0.127051034450994</v>
      </c>
      <c r="W7214">
        <v>0.16108584748035701</v>
      </c>
      <c r="X7214">
        <v>6.2935737540367895E-2</v>
      </c>
    </row>
    <row r="7215" spans="1:24" x14ac:dyDescent="0.2">
      <c r="A7215" t="s">
        <v>9275</v>
      </c>
      <c r="B7215" t="s">
        <v>66</v>
      </c>
      <c r="C7215" t="s">
        <v>58</v>
      </c>
      <c r="D7215" t="s">
        <v>12</v>
      </c>
      <c r="E7215" t="s">
        <v>5458</v>
      </c>
      <c r="F7215" t="s">
        <v>63</v>
      </c>
      <c r="G7215" t="s">
        <v>35</v>
      </c>
      <c r="H7215" t="s">
        <v>15</v>
      </c>
      <c r="I7215">
        <v>21</v>
      </c>
      <c r="J7215">
        <v>0.77124715141029598</v>
      </c>
      <c r="K7215">
        <v>0.764192783993627</v>
      </c>
      <c r="L7215">
        <v>7.05436741666929E-3</v>
      </c>
      <c r="M7215">
        <v>9.1467014221961497E-3</v>
      </c>
      <c r="N7215">
        <v>59.924414051694299</v>
      </c>
      <c r="O7215">
        <v>60.630817965635401</v>
      </c>
      <c r="P7215">
        <v>8.9963141210300399E-2</v>
      </c>
      <c r="Q7215" s="27">
        <v>-0.14093499987427499</v>
      </c>
      <c r="R7215">
        <v>-0.108278379614936</v>
      </c>
      <c r="S7215">
        <v>-4.0086318577528098E-2</v>
      </c>
      <c r="T7215">
        <v>7.05436741666929E-3</v>
      </c>
      <c r="U7215">
        <v>5.4195053410866702E-2</v>
      </c>
      <c r="V7215">
        <v>0.12238711444827401</v>
      </c>
      <c r="W7215">
        <v>0.15504373470761401</v>
      </c>
      <c r="X7215">
        <v>4.0325942773365299E-2</v>
      </c>
    </row>
    <row r="7216" spans="1:24" x14ac:dyDescent="0.2">
      <c r="A7216" t="s">
        <v>9276</v>
      </c>
      <c r="B7216" t="s">
        <v>66</v>
      </c>
      <c r="C7216" t="s">
        <v>58</v>
      </c>
      <c r="D7216" t="s">
        <v>12</v>
      </c>
      <c r="E7216" t="s">
        <v>5458</v>
      </c>
      <c r="F7216" t="s">
        <v>63</v>
      </c>
      <c r="G7216" t="s">
        <v>35</v>
      </c>
      <c r="H7216" t="s">
        <v>14</v>
      </c>
      <c r="I7216">
        <v>22</v>
      </c>
      <c r="J7216">
        <v>0.71774333248420596</v>
      </c>
      <c r="K7216">
        <v>0.71491114116439203</v>
      </c>
      <c r="L7216">
        <v>2.83219131981397E-3</v>
      </c>
      <c r="M7216">
        <v>3.9459667427510304E-3</v>
      </c>
      <c r="N7216">
        <v>58.868289803769002</v>
      </c>
      <c r="O7216">
        <v>60.630817965635401</v>
      </c>
      <c r="P7216">
        <v>8.4365543076054997E-2</v>
      </c>
      <c r="Q7216" s="27">
        <v>-0.13594912704029599</v>
      </c>
      <c r="R7216">
        <v>-0.10532443490368899</v>
      </c>
      <c r="S7216">
        <v>-4.1375353252038803E-2</v>
      </c>
      <c r="T7216">
        <v>2.83219131981397E-3</v>
      </c>
      <c r="U7216">
        <v>4.7039735891666802E-2</v>
      </c>
      <c r="V7216">
        <v>0.11098881754331601</v>
      </c>
      <c r="W7216">
        <v>0.141613509679924</v>
      </c>
      <c r="X7216">
        <v>2.9605615275516799E-2</v>
      </c>
    </row>
    <row r="7217" spans="1:25" x14ac:dyDescent="0.2">
      <c r="A7217" t="s">
        <v>9277</v>
      </c>
      <c r="B7217" t="s">
        <v>66</v>
      </c>
      <c r="C7217" t="s">
        <v>58</v>
      </c>
      <c r="D7217" t="s">
        <v>12</v>
      </c>
      <c r="E7217" t="s">
        <v>5458</v>
      </c>
      <c r="F7217" t="s">
        <v>63</v>
      </c>
      <c r="G7217" t="s">
        <v>35</v>
      </c>
      <c r="H7217" t="s">
        <v>14</v>
      </c>
      <c r="I7217">
        <v>23</v>
      </c>
      <c r="J7217">
        <v>0.61726203780044797</v>
      </c>
      <c r="K7217">
        <v>0.61943130662253498</v>
      </c>
      <c r="L7217">
        <v>-2.1692688220870302E-3</v>
      </c>
      <c r="M7217">
        <v>-3.5143402465134701E-3</v>
      </c>
      <c r="N7217">
        <v>58.110370781466102</v>
      </c>
      <c r="O7217">
        <v>60.630817965635401</v>
      </c>
      <c r="P7217">
        <v>7.6246065408225996E-2</v>
      </c>
      <c r="Q7217" s="27">
        <v>-0.12759404641861899</v>
      </c>
      <c r="R7217">
        <v>-9.9916724675432694E-2</v>
      </c>
      <c r="S7217">
        <v>-4.2122207095997399E-2</v>
      </c>
      <c r="T7217">
        <v>-2.1692688220870302E-3</v>
      </c>
      <c r="U7217">
        <v>3.7783669451823397E-2</v>
      </c>
      <c r="V7217">
        <v>9.5578187031258699E-2</v>
      </c>
      <c r="W7217">
        <v>0.12325550877444499</v>
      </c>
      <c r="X7217">
        <v>3.3064620253257203E-2</v>
      </c>
    </row>
    <row r="7218" spans="1:25" x14ac:dyDescent="0.2">
      <c r="A7218" t="s">
        <v>9278</v>
      </c>
      <c r="B7218" t="s">
        <v>66</v>
      </c>
      <c r="C7218" t="s">
        <v>58</v>
      </c>
      <c r="D7218" t="s">
        <v>12</v>
      </c>
      <c r="E7218" t="s">
        <v>5458</v>
      </c>
      <c r="F7218" t="s">
        <v>63</v>
      </c>
      <c r="G7218" t="s">
        <v>35</v>
      </c>
      <c r="H7218" t="s">
        <v>14</v>
      </c>
      <c r="I7218">
        <v>24</v>
      </c>
      <c r="J7218">
        <v>0.510849602075098</v>
      </c>
      <c r="K7218">
        <v>0.51160709631356904</v>
      </c>
      <c r="L7218">
        <v>-7.5749423847144295E-4</v>
      </c>
      <c r="M7218">
        <v>-1.48281262311737E-3</v>
      </c>
      <c r="N7218">
        <v>57.283109132953001</v>
      </c>
      <c r="O7218">
        <v>60.630817965635401</v>
      </c>
      <c r="P7218">
        <v>6.6534679184363496E-2</v>
      </c>
      <c r="Q7218" s="27">
        <v>-0.11020704149674899</v>
      </c>
      <c r="R7218">
        <v>-8.6054952952825406E-2</v>
      </c>
      <c r="S7218">
        <v>-3.5621666131077902E-2</v>
      </c>
      <c r="T7218">
        <v>-7.5749423847144295E-4</v>
      </c>
      <c r="U7218">
        <v>3.4106677654134998E-2</v>
      </c>
      <c r="V7218">
        <v>8.4539964475882495E-2</v>
      </c>
      <c r="W7218">
        <v>0.108692053019806</v>
      </c>
      <c r="X7218">
        <v>3.6041842437677302E-2</v>
      </c>
    </row>
    <row r="7219" spans="1:25" x14ac:dyDescent="0.2">
      <c r="A7219" t="s">
        <v>9257</v>
      </c>
      <c r="B7219" t="s">
        <v>66</v>
      </c>
      <c r="C7219" t="s">
        <v>58</v>
      </c>
      <c r="D7219" t="s">
        <v>12</v>
      </c>
      <c r="E7219" t="s">
        <v>5458</v>
      </c>
      <c r="F7219" t="s">
        <v>63</v>
      </c>
      <c r="G7219" t="s">
        <v>35</v>
      </c>
      <c r="H7219" t="s">
        <v>14</v>
      </c>
      <c r="I7219">
        <v>3</v>
      </c>
      <c r="J7219">
        <v>0.37592106027988198</v>
      </c>
      <c r="K7219">
        <v>0.37785004222927498</v>
      </c>
      <c r="L7219">
        <v>-1.92898194939262E-3</v>
      </c>
      <c r="M7219">
        <v>-5.1313484484121303E-3</v>
      </c>
      <c r="N7219">
        <v>56.011306755705398</v>
      </c>
      <c r="O7219">
        <v>60.630817965635401</v>
      </c>
      <c r="P7219">
        <v>5.03696502724807E-2</v>
      </c>
      <c r="Q7219" s="27">
        <v>-8.4787056647623399E-2</v>
      </c>
      <c r="R7219">
        <v>-6.6502873598712903E-2</v>
      </c>
      <c r="S7219">
        <v>-2.83226786921725E-2</v>
      </c>
      <c r="T7219">
        <v>-1.92898194939262E-3</v>
      </c>
      <c r="U7219">
        <v>2.4464714793387299E-2</v>
      </c>
      <c r="V7219">
        <v>6.2644909699927698E-2</v>
      </c>
      <c r="W7219">
        <v>8.0929092748838194E-2</v>
      </c>
      <c r="X7219">
        <v>2.1392765559747399E-2</v>
      </c>
    </row>
    <row r="7220" spans="1:25" x14ac:dyDescent="0.2">
      <c r="A7220" t="s">
        <v>9258</v>
      </c>
      <c r="B7220" t="s">
        <v>66</v>
      </c>
      <c r="C7220" t="s">
        <v>58</v>
      </c>
      <c r="D7220" t="s">
        <v>12</v>
      </c>
      <c r="E7220" t="s">
        <v>5458</v>
      </c>
      <c r="F7220" t="s">
        <v>63</v>
      </c>
      <c r="G7220" t="s">
        <v>35</v>
      </c>
      <c r="H7220" t="s">
        <v>14</v>
      </c>
      <c r="I7220">
        <v>4</v>
      </c>
      <c r="J7220">
        <v>0.370235624823683</v>
      </c>
      <c r="K7220">
        <v>0.37216249005540603</v>
      </c>
      <c r="L7220">
        <v>-1.92686523172299E-3</v>
      </c>
      <c r="M7220">
        <v>-5.2044295646606602E-3</v>
      </c>
      <c r="N7220">
        <v>55.4547161998617</v>
      </c>
      <c r="O7220">
        <v>60.630817965635401</v>
      </c>
      <c r="P7220">
        <v>4.9633965317115801E-2</v>
      </c>
      <c r="Q7220" s="27">
        <v>-8.3574738178378502E-2</v>
      </c>
      <c r="R7220">
        <v>-6.5557608768265399E-2</v>
      </c>
      <c r="S7220">
        <v>-2.7935063057891701E-2</v>
      </c>
      <c r="T7220">
        <v>-1.92686523172299E-3</v>
      </c>
      <c r="U7220">
        <v>2.4081332594445701E-2</v>
      </c>
      <c r="V7220">
        <v>6.17038783048195E-2</v>
      </c>
      <c r="W7220">
        <v>7.9721007714932499E-2</v>
      </c>
      <c r="X7220">
        <v>1.56651483304182E-2</v>
      </c>
    </row>
    <row r="7221" spans="1:25" x14ac:dyDescent="0.2">
      <c r="A7221" t="s">
        <v>9259</v>
      </c>
      <c r="B7221" t="s">
        <v>66</v>
      </c>
      <c r="C7221" t="s">
        <v>58</v>
      </c>
      <c r="D7221" t="s">
        <v>12</v>
      </c>
      <c r="E7221" t="s">
        <v>5458</v>
      </c>
      <c r="F7221" t="s">
        <v>63</v>
      </c>
      <c r="G7221" t="s">
        <v>35</v>
      </c>
      <c r="H7221" t="s">
        <v>14</v>
      </c>
      <c r="I7221">
        <v>5</v>
      </c>
      <c r="J7221">
        <v>0.38195069784656099</v>
      </c>
      <c r="K7221">
        <v>0.38499855730066501</v>
      </c>
      <c r="L7221">
        <v>-3.0478594541033998E-3</v>
      </c>
      <c r="M7221">
        <v>-7.9797195587997007E-3</v>
      </c>
      <c r="N7221">
        <v>55.105420197959901</v>
      </c>
      <c r="O7221">
        <v>60.630817965635401</v>
      </c>
      <c r="P7221">
        <v>5.1593689959840101E-2</v>
      </c>
      <c r="Q7221" s="27">
        <v>-8.7919479438040404E-2</v>
      </c>
      <c r="R7221">
        <v>-6.9190969982618394E-2</v>
      </c>
      <c r="S7221">
        <v>-3.0082952993059599E-2</v>
      </c>
      <c r="T7221">
        <v>-3.0478594541033998E-3</v>
      </c>
      <c r="U7221">
        <v>2.3987234084852802E-2</v>
      </c>
      <c r="V7221">
        <v>6.3095251074411607E-2</v>
      </c>
      <c r="W7221">
        <v>8.1823760529833603E-2</v>
      </c>
      <c r="X7221">
        <v>8.6859602236248092E-3</v>
      </c>
    </row>
    <row r="7222" spans="1:25" x14ac:dyDescent="0.2">
      <c r="A7222" t="s">
        <v>9260</v>
      </c>
      <c r="B7222" t="s">
        <v>66</v>
      </c>
      <c r="C7222" t="s">
        <v>58</v>
      </c>
      <c r="D7222" t="s">
        <v>12</v>
      </c>
      <c r="E7222" t="s">
        <v>5458</v>
      </c>
      <c r="F7222" t="s">
        <v>63</v>
      </c>
      <c r="G7222" t="s">
        <v>35</v>
      </c>
      <c r="H7222" t="s">
        <v>14</v>
      </c>
      <c r="I7222">
        <v>6</v>
      </c>
      <c r="J7222">
        <v>0.42451490484961502</v>
      </c>
      <c r="K7222">
        <v>0.43111588299305098</v>
      </c>
      <c r="L7222">
        <v>-6.6009781434364697E-3</v>
      </c>
      <c r="M7222">
        <v>-1.5549461439463201E-2</v>
      </c>
      <c r="N7222">
        <v>54.582178868430198</v>
      </c>
      <c r="O7222">
        <v>60.630817965635401</v>
      </c>
      <c r="P7222">
        <v>5.8054805642089903E-2</v>
      </c>
      <c r="Q7222" s="27">
        <v>-0.102101133424674</v>
      </c>
      <c r="R7222">
        <v>-8.1027238976595695E-2</v>
      </c>
      <c r="S7222">
        <v>-3.7021696299891597E-2</v>
      </c>
      <c r="T7222">
        <v>-6.6009781434364697E-3</v>
      </c>
      <c r="U7222">
        <v>2.3819740013018599E-2</v>
      </c>
      <c r="V7222">
        <v>6.7825282689722793E-2</v>
      </c>
      <c r="W7222">
        <v>8.8899177137801405E-2</v>
      </c>
      <c r="X7222">
        <v>-7.0742173455292197E-3</v>
      </c>
    </row>
    <row r="7223" spans="1:25" x14ac:dyDescent="0.2">
      <c r="A7223" t="s">
        <v>9261</v>
      </c>
      <c r="B7223" t="s">
        <v>66</v>
      </c>
      <c r="C7223" t="s">
        <v>58</v>
      </c>
      <c r="D7223" t="s">
        <v>12</v>
      </c>
      <c r="E7223" t="s">
        <v>5458</v>
      </c>
      <c r="F7223" t="s">
        <v>63</v>
      </c>
      <c r="G7223" t="s">
        <v>35</v>
      </c>
      <c r="H7223" t="s">
        <v>14</v>
      </c>
      <c r="I7223">
        <v>7</v>
      </c>
      <c r="J7223">
        <v>0.50279011242703098</v>
      </c>
      <c r="K7223">
        <v>0.51010676125565002</v>
      </c>
      <c r="L7223">
        <v>-7.3166488286188196E-3</v>
      </c>
      <c r="M7223">
        <v>-1.4552093702281501E-2</v>
      </c>
      <c r="N7223">
        <v>54.024968352351301</v>
      </c>
      <c r="O7223">
        <v>60.630817965635401</v>
      </c>
      <c r="P7223">
        <v>6.9771963925534697E-2</v>
      </c>
      <c r="Q7223" s="27">
        <v>-0.12209152948612299</v>
      </c>
      <c r="R7223">
        <v>-9.67643065811543E-2</v>
      </c>
      <c r="S7223">
        <v>-4.3877157925599E-2</v>
      </c>
      <c r="T7223">
        <v>-7.3166488286188196E-3</v>
      </c>
      <c r="U7223" s="1">
        <v>2.9243860268361399E-2</v>
      </c>
      <c r="V7223">
        <v>8.2131008923916698E-2</v>
      </c>
      <c r="W7223" s="1">
        <v>0.107458231828886</v>
      </c>
      <c r="X7223">
        <v>-3.47404348154082E-2</v>
      </c>
    </row>
    <row r="7224" spans="1:25" x14ac:dyDescent="0.2">
      <c r="A7224" t="s">
        <v>9262</v>
      </c>
      <c r="B7224" t="s">
        <v>66</v>
      </c>
      <c r="C7224" t="s">
        <v>58</v>
      </c>
      <c r="D7224" t="s">
        <v>12</v>
      </c>
      <c r="E7224" t="s">
        <v>5458</v>
      </c>
      <c r="F7224" t="s">
        <v>63</v>
      </c>
      <c r="G7224" t="s">
        <v>35</v>
      </c>
      <c r="H7224" t="s">
        <v>14</v>
      </c>
      <c r="I7224">
        <v>8</v>
      </c>
      <c r="J7224">
        <v>0.53572073916652196</v>
      </c>
      <c r="K7224">
        <v>0.53978186190603905</v>
      </c>
      <c r="L7224">
        <v>-4.0611227395165404E-3</v>
      </c>
      <c r="M7224">
        <v>-7.5806711269660104E-3</v>
      </c>
      <c r="N7224">
        <v>54.953289492565702</v>
      </c>
      <c r="O7224">
        <v>60.630817965635401</v>
      </c>
      <c r="P7224">
        <v>7.6370412452488101E-2</v>
      </c>
      <c r="Q7224" s="27">
        <v>-0.12969045122386</v>
      </c>
      <c r="R7224">
        <v>-0.101967991503606</v>
      </c>
      <c r="S7224">
        <v>-4.4079218864620302E-2</v>
      </c>
      <c r="T7224">
        <v>-4.0611227395165404E-3</v>
      </c>
      <c r="U7224">
        <v>3.5956973385587197E-2</v>
      </c>
      <c r="V7224">
        <v>9.3845746024573296E-2</v>
      </c>
      <c r="W7224">
        <v>0.12156820574482601</v>
      </c>
      <c r="X7224">
        <v>-1.00157654068016E-2</v>
      </c>
    </row>
    <row r="7225" spans="1:25" x14ac:dyDescent="0.2">
      <c r="A7225" t="s">
        <v>9263</v>
      </c>
      <c r="B7225" t="s">
        <v>66</v>
      </c>
      <c r="C7225" t="s">
        <v>58</v>
      </c>
      <c r="D7225" t="s">
        <v>12</v>
      </c>
      <c r="E7225" t="s">
        <v>5458</v>
      </c>
      <c r="F7225" t="s">
        <v>63</v>
      </c>
      <c r="G7225" t="s">
        <v>35</v>
      </c>
      <c r="H7225" t="s">
        <v>14</v>
      </c>
      <c r="I7225">
        <v>9</v>
      </c>
      <c r="J7225">
        <v>0.53337846371221598</v>
      </c>
      <c r="K7225">
        <v>0.53747815820302203</v>
      </c>
      <c r="L7225">
        <v>-4.0996944908057598E-3</v>
      </c>
      <c r="M7225">
        <v>-7.6862767616687096E-3</v>
      </c>
      <c r="N7225">
        <v>57.9745255618949</v>
      </c>
      <c r="O7225">
        <v>60.630817965635401</v>
      </c>
      <c r="P7225">
        <v>7.7545116358501198E-2</v>
      </c>
      <c r="Q7225" s="27">
        <v>-0.13166141090054001</v>
      </c>
      <c r="R7225">
        <v>-0.103512533662404</v>
      </c>
      <c r="S7225">
        <v>-4.4733335462660402E-2</v>
      </c>
      <c r="T7225">
        <v>-4.0996944908057598E-3</v>
      </c>
      <c r="U7225">
        <v>3.65339464810489E-2</v>
      </c>
      <c r="V7225">
        <v>9.5313144680792702E-2</v>
      </c>
      <c r="W7225">
        <v>0.12346202191892899</v>
      </c>
      <c r="X7225">
        <v>3.8604132464616497E-2</v>
      </c>
    </row>
    <row r="7226" spans="1:25" x14ac:dyDescent="0.2">
      <c r="A7226" t="s">
        <v>9639</v>
      </c>
      <c r="B7226" t="s">
        <v>66</v>
      </c>
      <c r="C7226" t="s">
        <v>58</v>
      </c>
      <c r="D7226" t="s">
        <v>12</v>
      </c>
      <c r="E7226" t="s">
        <v>5458</v>
      </c>
      <c r="F7226" t="s">
        <v>63</v>
      </c>
      <c r="G7226" t="s">
        <v>22</v>
      </c>
      <c r="H7226" t="s">
        <v>14</v>
      </c>
      <c r="I7226">
        <v>1</v>
      </c>
      <c r="J7226">
        <v>0.56929351234256598</v>
      </c>
      <c r="K7226">
        <v>0.57250971804960304</v>
      </c>
      <c r="L7226">
        <v>-3.2162057070366898E-3</v>
      </c>
      <c r="M7226">
        <v>-5.6494683977732999E-3</v>
      </c>
      <c r="N7226">
        <v>67.129605783195004</v>
      </c>
      <c r="O7226">
        <v>71.924022169422798</v>
      </c>
      <c r="P7226">
        <v>7.2214586538306202E-2</v>
      </c>
      <c r="Q7226" s="27">
        <v>-0.12200920056255</v>
      </c>
      <c r="R7226">
        <v>-9.5795305649145193E-2</v>
      </c>
      <c r="S7226">
        <v>-4.1056649053109101E-2</v>
      </c>
      <c r="T7226">
        <v>-3.2162057070366898E-3</v>
      </c>
      <c r="U7226">
        <v>3.4624237639035799E-2</v>
      </c>
      <c r="V7226">
        <v>8.9362894235071794E-2</v>
      </c>
      <c r="W7226">
        <v>0.11557678914847699</v>
      </c>
      <c r="X7226">
        <v>2.5049923235379402E-2</v>
      </c>
    </row>
    <row r="7227" spans="1:25" x14ac:dyDescent="0.2">
      <c r="A7227" t="s">
        <v>9648</v>
      </c>
      <c r="B7227" t="s">
        <v>66</v>
      </c>
      <c r="C7227" t="s">
        <v>58</v>
      </c>
      <c r="D7227" t="s">
        <v>12</v>
      </c>
      <c r="E7227" t="s">
        <v>5458</v>
      </c>
      <c r="F7227" t="s">
        <v>63</v>
      </c>
      <c r="G7227" t="s">
        <v>22</v>
      </c>
      <c r="H7227" t="s">
        <v>14</v>
      </c>
      <c r="I7227">
        <v>10</v>
      </c>
      <c r="J7227">
        <v>0.64764296449868097</v>
      </c>
      <c r="K7227">
        <v>0.64615805088008105</v>
      </c>
      <c r="L7227">
        <v>1.4849136185991099E-3</v>
      </c>
      <c r="M7227">
        <v>2.2927966487654699E-3</v>
      </c>
      <c r="N7227">
        <v>72.052118477697107</v>
      </c>
      <c r="O7227">
        <v>71.924022169422798</v>
      </c>
      <c r="P7227">
        <v>8.6100639652260197E-2</v>
      </c>
      <c r="Q7227" s="27">
        <v>-0.14015063860936899</v>
      </c>
      <c r="R7227">
        <v>-0.10889610641559901</v>
      </c>
      <c r="S7227">
        <v>-4.3631821559185303E-2</v>
      </c>
      <c r="T7227">
        <v>1.4849136185991099E-3</v>
      </c>
      <c r="U7227">
        <v>4.6601648796383503E-2</v>
      </c>
      <c r="V7227">
        <v>0.111865933652797</v>
      </c>
      <c r="W7227">
        <v>0.14312046584656701</v>
      </c>
      <c r="X7227">
        <v>5.0442922856395303E-2</v>
      </c>
    </row>
    <row r="7228" spans="1:25" x14ac:dyDescent="0.2">
      <c r="A7228" t="s">
        <v>9649</v>
      </c>
      <c r="B7228" t="s">
        <v>66</v>
      </c>
      <c r="C7228" t="s">
        <v>58</v>
      </c>
      <c r="D7228" t="s">
        <v>12</v>
      </c>
      <c r="E7228" t="s">
        <v>5458</v>
      </c>
      <c r="F7228" t="s">
        <v>63</v>
      </c>
      <c r="G7228" t="s">
        <v>22</v>
      </c>
      <c r="H7228" t="s">
        <v>14</v>
      </c>
      <c r="I7228">
        <v>11</v>
      </c>
      <c r="J7228">
        <v>0.69788932107930102</v>
      </c>
      <c r="K7228">
        <v>0.69918393817489</v>
      </c>
      <c r="L7228">
        <v>-1.29461709558878E-3</v>
      </c>
      <c r="M7228">
        <v>-1.85504643284501E-3</v>
      </c>
      <c r="N7228">
        <v>75.871282970262797</v>
      </c>
      <c r="O7228">
        <v>71.924022169422798</v>
      </c>
      <c r="P7228">
        <v>9.7331264155230399E-2</v>
      </c>
      <c r="Q7228" s="27">
        <v>-0.161404546630943</v>
      </c>
      <c r="R7228">
        <v>-0.12607329774259399</v>
      </c>
      <c r="S7228">
        <v>-5.2296199512929499E-2</v>
      </c>
      <c r="T7228">
        <v>-1.29461709558878E-3</v>
      </c>
      <c r="U7228">
        <v>4.9706965321751999E-2</v>
      </c>
      <c r="V7228">
        <v>0.123484063551417</v>
      </c>
      <c r="W7228">
        <v>0.15881531243976499</v>
      </c>
      <c r="X7228">
        <v>6.1568448458252302E-2</v>
      </c>
    </row>
    <row r="7229" spans="1:25" x14ac:dyDescent="0.2">
      <c r="A7229" t="s">
        <v>9650</v>
      </c>
      <c r="B7229" t="s">
        <v>66</v>
      </c>
      <c r="C7229" t="s">
        <v>58</v>
      </c>
      <c r="D7229" t="s">
        <v>12</v>
      </c>
      <c r="E7229" t="s">
        <v>5458</v>
      </c>
      <c r="F7229" t="s">
        <v>63</v>
      </c>
      <c r="G7229" t="s">
        <v>22</v>
      </c>
      <c r="H7229" t="s">
        <v>14</v>
      </c>
      <c r="I7229">
        <v>12</v>
      </c>
      <c r="J7229">
        <v>0.75637583531924601</v>
      </c>
      <c r="K7229">
        <v>0.76105653622890301</v>
      </c>
      <c r="L7229">
        <v>-4.6807009096566403E-3</v>
      </c>
      <c r="M7229">
        <v>-6.1883268754626998E-3</v>
      </c>
      <c r="N7229">
        <v>78.519789246196396</v>
      </c>
      <c r="O7229">
        <v>71.924022169422798</v>
      </c>
      <c r="P7229">
        <v>0.10887724360032</v>
      </c>
      <c r="Q7229" s="27">
        <v>-0.18378376663218299</v>
      </c>
      <c r="R7229">
        <v>-0.14426132720526699</v>
      </c>
      <c r="S7229">
        <v>-6.1732376556224197E-2</v>
      </c>
      <c r="T7229">
        <v>-4.6807009096566403E-3</v>
      </c>
      <c r="U7229">
        <v>5.2370974736910901E-2</v>
      </c>
      <c r="V7229">
        <v>0.134899925385953</v>
      </c>
      <c r="W7229">
        <v>0.17442236481286899</v>
      </c>
      <c r="X7229">
        <v>7.8174369308554495E-2</v>
      </c>
    </row>
    <row r="7230" spans="1:25" x14ac:dyDescent="0.2">
      <c r="A7230" t="s">
        <v>9651</v>
      </c>
      <c r="B7230" t="s">
        <v>66</v>
      </c>
      <c r="C7230" t="s">
        <v>58</v>
      </c>
      <c r="D7230" t="s">
        <v>12</v>
      </c>
      <c r="E7230" t="s">
        <v>5458</v>
      </c>
      <c r="F7230" t="s">
        <v>63</v>
      </c>
      <c r="G7230" t="s">
        <v>22</v>
      </c>
      <c r="H7230" t="s">
        <v>14</v>
      </c>
      <c r="I7230">
        <v>13</v>
      </c>
      <c r="J7230">
        <v>0.82071499235562895</v>
      </c>
      <c r="K7230">
        <v>0.82998240911193499</v>
      </c>
      <c r="L7230">
        <v>-9.2674167563060305E-3</v>
      </c>
      <c r="M7230">
        <v>-1.12918818866785E-2</v>
      </c>
      <c r="N7230">
        <v>79.909222704875503</v>
      </c>
      <c r="O7230">
        <v>71.924022169422798</v>
      </c>
      <c r="P7230">
        <v>0.11918506881768701</v>
      </c>
      <c r="Q7230" s="27">
        <v>-0.20532685496140099</v>
      </c>
      <c r="R7230">
        <v>-0.162062674980581</v>
      </c>
      <c r="S7230">
        <v>-7.1720392816774003E-2</v>
      </c>
      <c r="T7230">
        <v>-9.2674167563060305E-3</v>
      </c>
      <c r="U7230">
        <v>5.3185559304162001E-2</v>
      </c>
      <c r="V7230">
        <v>0.14352784146796899</v>
      </c>
      <c r="W7230">
        <v>0.18679202144878901</v>
      </c>
      <c r="X7230">
        <v>9.7373074351611105E-2</v>
      </c>
    </row>
    <row r="7231" spans="1:25" x14ac:dyDescent="0.2">
      <c r="A7231" t="s">
        <v>9652</v>
      </c>
      <c r="B7231" t="s">
        <v>66</v>
      </c>
      <c r="C7231" t="s">
        <v>58</v>
      </c>
      <c r="D7231" t="s">
        <v>12</v>
      </c>
      <c r="E7231" t="s">
        <v>5458</v>
      </c>
      <c r="F7231" t="s">
        <v>63</v>
      </c>
      <c r="G7231" t="s">
        <v>22</v>
      </c>
      <c r="H7231" t="s">
        <v>14</v>
      </c>
      <c r="I7231">
        <v>14</v>
      </c>
      <c r="J7231">
        <v>0.88027792154743101</v>
      </c>
      <c r="K7231">
        <v>0.89362706343458997</v>
      </c>
      <c r="L7231">
        <v>-1.3349141887158701E-2</v>
      </c>
      <c r="M7231">
        <v>-1.5164690105702599E-2</v>
      </c>
      <c r="N7231">
        <v>80.384159249654203</v>
      </c>
      <c r="O7231">
        <v>71.924022169422798</v>
      </c>
      <c r="P7231">
        <v>0.12831029485338399</v>
      </c>
      <c r="Q7231" s="27">
        <v>-0.224419576920976</v>
      </c>
      <c r="R7231">
        <v>-0.177842939889197</v>
      </c>
      <c r="S7231">
        <v>-8.0583736390332006E-2</v>
      </c>
      <c r="T7231">
        <v>-1.3349141887158701E-2</v>
      </c>
      <c r="U7231">
        <v>5.3885452616014497E-2</v>
      </c>
      <c r="V7231">
        <v>0.15114465611488001</v>
      </c>
      <c r="W7231">
        <v>0.19772129314665801</v>
      </c>
      <c r="X7231">
        <v>0.108474305219443</v>
      </c>
    </row>
    <row r="7232" spans="1:25" x14ac:dyDescent="0.2">
      <c r="A7232" t="s">
        <v>9653</v>
      </c>
      <c r="B7232" t="s">
        <v>66</v>
      </c>
      <c r="C7232" t="s">
        <v>58</v>
      </c>
      <c r="D7232" t="s">
        <v>12</v>
      </c>
      <c r="E7232" t="s">
        <v>5458</v>
      </c>
      <c r="F7232" t="s">
        <v>63</v>
      </c>
      <c r="G7232" t="s">
        <v>22</v>
      </c>
      <c r="H7232" t="s">
        <v>14</v>
      </c>
      <c r="I7232">
        <v>15</v>
      </c>
      <c r="J7232">
        <v>0.93466066180321805</v>
      </c>
      <c r="K7232">
        <v>0.93731645751499204</v>
      </c>
      <c r="L7232">
        <v>-2.65579571177428E-3</v>
      </c>
      <c r="M7232">
        <v>-2.8414544661059301E-3</v>
      </c>
      <c r="N7232">
        <v>80.551577640905904</v>
      </c>
      <c r="O7232">
        <v>71.924022169422798</v>
      </c>
      <c r="P7232">
        <v>0.13490553957250001</v>
      </c>
      <c r="Q7232" s="27">
        <v>-0.22457540830853701</v>
      </c>
      <c r="R7232">
        <v>-0.17560469744371901</v>
      </c>
      <c r="S7232">
        <v>-7.3346298447764302E-2</v>
      </c>
      <c r="T7232">
        <v>-2.65579571177428E-3</v>
      </c>
      <c r="U7232">
        <v>6.8034707024215699E-2</v>
      </c>
      <c r="V7232">
        <v>0.170293106020171</v>
      </c>
      <c r="W7232">
        <v>0.219263816884988</v>
      </c>
      <c r="X7232" s="1">
        <v>0.115762982405253</v>
      </c>
      <c r="Y7232" s="1"/>
    </row>
    <row r="7233" spans="1:24" x14ac:dyDescent="0.2">
      <c r="A7233" t="s">
        <v>9654</v>
      </c>
      <c r="B7233" t="s">
        <v>66</v>
      </c>
      <c r="C7233" t="s">
        <v>58</v>
      </c>
      <c r="D7233" t="s">
        <v>12</v>
      </c>
      <c r="E7233" t="s">
        <v>5458</v>
      </c>
      <c r="F7233" t="s">
        <v>63</v>
      </c>
      <c r="G7233" t="s">
        <v>22</v>
      </c>
      <c r="H7233" t="s">
        <v>14</v>
      </c>
      <c r="I7233">
        <v>16</v>
      </c>
      <c r="J7233">
        <v>0.985933336278774</v>
      </c>
      <c r="K7233">
        <v>0.98451166269399704</v>
      </c>
      <c r="L7233">
        <v>1.4216735847768099E-3</v>
      </c>
      <c r="M7233">
        <v>1.4419571105513699E-3</v>
      </c>
      <c r="N7233">
        <v>80.455046758298707</v>
      </c>
      <c r="O7233">
        <v>71.924022169422798</v>
      </c>
      <c r="P7233">
        <v>0.141339583725719</v>
      </c>
      <c r="Q7233" s="27">
        <v>-0.23108194164403101</v>
      </c>
      <c r="R7233">
        <v>-0.17977567275159501</v>
      </c>
      <c r="S7233">
        <v>-7.2640268287499907E-2</v>
      </c>
      <c r="T7233">
        <v>1.4216735847768099E-3</v>
      </c>
      <c r="U7233">
        <v>7.5483615457053593E-2</v>
      </c>
      <c r="V7233">
        <v>0.18261901992114901</v>
      </c>
      <c r="W7233">
        <v>0.23392528881358499</v>
      </c>
      <c r="X7233">
        <v>0.113415953658605</v>
      </c>
    </row>
    <row r="7234" spans="1:24" x14ac:dyDescent="0.2">
      <c r="A7234" t="s">
        <v>9655</v>
      </c>
      <c r="B7234" t="s">
        <v>66</v>
      </c>
      <c r="C7234" t="s">
        <v>58</v>
      </c>
      <c r="D7234" t="s">
        <v>12</v>
      </c>
      <c r="E7234" t="s">
        <v>5458</v>
      </c>
      <c r="F7234" t="s">
        <v>63</v>
      </c>
      <c r="G7234" t="s">
        <v>22</v>
      </c>
      <c r="H7234" t="s">
        <v>15</v>
      </c>
      <c r="I7234">
        <v>17</v>
      </c>
      <c r="J7234">
        <v>1.00924570569024</v>
      </c>
      <c r="K7234">
        <v>0.99054879783930105</v>
      </c>
      <c r="L7234">
        <v>1.8696907850934998E-2</v>
      </c>
      <c r="M7234">
        <v>1.8525625371026901E-2</v>
      </c>
      <c r="N7234">
        <v>79.7728102783541</v>
      </c>
      <c r="O7234">
        <v>71.924022169422798</v>
      </c>
      <c r="P7234">
        <v>0.145316653215673</v>
      </c>
      <c r="Q7234" s="27">
        <v>-0.220348986688847</v>
      </c>
      <c r="R7234">
        <v>-0.167599041571557</v>
      </c>
      <c r="S7234">
        <v>-5.7449018434077501E-2</v>
      </c>
      <c r="T7234">
        <v>1.8696907850934998E-2</v>
      </c>
      <c r="U7234">
        <v>9.4842834135947393E-2</v>
      </c>
      <c r="V7234">
        <v>0.204992857273427</v>
      </c>
      <c r="W7234">
        <v>0.25774280239071601</v>
      </c>
      <c r="X7234">
        <v>0.117848004124502</v>
      </c>
    </row>
    <row r="7235" spans="1:24" x14ac:dyDescent="0.2">
      <c r="A7235" t="s">
        <v>9656</v>
      </c>
      <c r="B7235" t="s">
        <v>66</v>
      </c>
      <c r="C7235" t="s">
        <v>58</v>
      </c>
      <c r="D7235" t="s">
        <v>12</v>
      </c>
      <c r="E7235" t="s">
        <v>5458</v>
      </c>
      <c r="F7235" t="s">
        <v>63</v>
      </c>
      <c r="G7235" t="s">
        <v>22</v>
      </c>
      <c r="H7235" t="s">
        <v>15</v>
      </c>
      <c r="I7235">
        <v>18</v>
      </c>
      <c r="J7235">
        <v>1.0226052740451099</v>
      </c>
      <c r="K7235">
        <v>0.99768865693222697</v>
      </c>
      <c r="L7235">
        <v>2.4916617112885699E-2</v>
      </c>
      <c r="M7235">
        <v>2.4365821050700402E-2</v>
      </c>
      <c r="N7235">
        <v>78.518642237206095</v>
      </c>
      <c r="O7235">
        <v>71.924022169422798</v>
      </c>
      <c r="P7235">
        <v>0.14670651341265201</v>
      </c>
      <c r="Q7235" s="27">
        <v>-0.21641559745092701</v>
      </c>
      <c r="R7235">
        <v>-0.16316113308213501</v>
      </c>
      <c r="S7235">
        <v>-5.1957595915344101E-2</v>
      </c>
      <c r="T7235">
        <v>2.4916617112885699E-2</v>
      </c>
      <c r="U7235">
        <v>0.10179083014111499</v>
      </c>
      <c r="V7235">
        <v>0.212994367307906</v>
      </c>
      <c r="W7235">
        <v>0.26624883167669899</v>
      </c>
      <c r="X7235">
        <v>0.117432059110613</v>
      </c>
    </row>
    <row r="7236" spans="1:24" x14ac:dyDescent="0.2">
      <c r="A7236" t="s">
        <v>9657</v>
      </c>
      <c r="B7236" t="s">
        <v>66</v>
      </c>
      <c r="C7236" t="s">
        <v>58</v>
      </c>
      <c r="D7236" t="s">
        <v>12</v>
      </c>
      <c r="E7236" t="s">
        <v>5458</v>
      </c>
      <c r="F7236" t="s">
        <v>63</v>
      </c>
      <c r="G7236" t="s">
        <v>22</v>
      </c>
      <c r="H7236" t="s">
        <v>15</v>
      </c>
      <c r="I7236">
        <v>19</v>
      </c>
      <c r="J7236">
        <v>1.0020990252248601</v>
      </c>
      <c r="K7236">
        <v>0.97983115699824896</v>
      </c>
      <c r="L7236">
        <v>2.22678682266103E-2</v>
      </c>
      <c r="M7236">
        <v>2.22212253141486E-2</v>
      </c>
      <c r="N7236">
        <v>76.549371144536707</v>
      </c>
      <c r="O7236">
        <v>71.924022169422798</v>
      </c>
      <c r="P7236">
        <v>0.141761110355278</v>
      </c>
      <c r="Q7236" s="27">
        <v>-0.210929158307822</v>
      </c>
      <c r="R7236">
        <v>-0.159469875248856</v>
      </c>
      <c r="S7236">
        <v>-5.2014953599555401E-2</v>
      </c>
      <c r="T7236">
        <v>2.22678682266103E-2</v>
      </c>
      <c r="U7236">
        <v>9.6550690052776E-2</v>
      </c>
      <c r="V7236">
        <v>0.20400561170207701</v>
      </c>
      <c r="W7236">
        <v>0.255464894761043</v>
      </c>
      <c r="X7236">
        <v>0.100632344659495</v>
      </c>
    </row>
    <row r="7237" spans="1:24" x14ac:dyDescent="0.2">
      <c r="A7237" t="s">
        <v>9640</v>
      </c>
      <c r="B7237" t="s">
        <v>66</v>
      </c>
      <c r="C7237" t="s">
        <v>58</v>
      </c>
      <c r="D7237" t="s">
        <v>12</v>
      </c>
      <c r="E7237" t="s">
        <v>5458</v>
      </c>
      <c r="F7237" t="s">
        <v>63</v>
      </c>
      <c r="G7237" t="s">
        <v>22</v>
      </c>
      <c r="H7237" t="s">
        <v>14</v>
      </c>
      <c r="I7237">
        <v>2</v>
      </c>
      <c r="J7237">
        <v>0.50705982678964201</v>
      </c>
      <c r="K7237">
        <v>0.51396346109883395</v>
      </c>
      <c r="L7237">
        <v>-6.9036343091919E-3</v>
      </c>
      <c r="M7237">
        <v>-1.36150291236855E-2</v>
      </c>
      <c r="N7237">
        <v>66.581869878112002</v>
      </c>
      <c r="O7237">
        <v>71.924022169422798</v>
      </c>
      <c r="P7237">
        <v>6.2574636560708496E-2</v>
      </c>
      <c r="Q7237" s="27">
        <v>-0.109838911451557</v>
      </c>
      <c r="R7237">
        <v>-8.7124318380020202E-2</v>
      </c>
      <c r="S7237">
        <v>-3.9692743867003201E-2</v>
      </c>
      <c r="T7237">
        <v>-6.9036343091919E-3</v>
      </c>
      <c r="U7237">
        <v>2.5885475248619401E-2</v>
      </c>
      <c r="V7237">
        <v>7.3317049761636402E-2</v>
      </c>
      <c r="W7237">
        <v>9.60316428331736E-2</v>
      </c>
      <c r="X7237">
        <v>2.02135879167952E-2</v>
      </c>
    </row>
    <row r="7238" spans="1:24" x14ac:dyDescent="0.2">
      <c r="A7238" t="s">
        <v>9658</v>
      </c>
      <c r="B7238" t="s">
        <v>66</v>
      </c>
      <c r="C7238" t="s">
        <v>58</v>
      </c>
      <c r="D7238" t="s">
        <v>12</v>
      </c>
      <c r="E7238" t="s">
        <v>5458</v>
      </c>
      <c r="F7238" t="s">
        <v>63</v>
      </c>
      <c r="G7238" t="s">
        <v>22</v>
      </c>
      <c r="H7238" t="s">
        <v>15</v>
      </c>
      <c r="I7238">
        <v>20</v>
      </c>
      <c r="J7238">
        <v>0.98018797711530004</v>
      </c>
      <c r="K7238">
        <v>0.96223287444565997</v>
      </c>
      <c r="L7238">
        <v>1.795510266964E-2</v>
      </c>
      <c r="M7238">
        <v>1.8318019695040499E-2</v>
      </c>
      <c r="N7238">
        <v>73.937686730636202</v>
      </c>
      <c r="O7238">
        <v>71.924022169422798</v>
      </c>
      <c r="P7238">
        <v>0.13093659091518101</v>
      </c>
      <c r="Q7238" s="27">
        <v>-0.197435589385833</v>
      </c>
      <c r="R7238">
        <v>-0.14990560688362201</v>
      </c>
      <c r="S7238">
        <v>-5.0655670969914801E-2</v>
      </c>
      <c r="T7238">
        <v>1.795510266964E-2</v>
      </c>
      <c r="U7238">
        <v>8.6565876309194795E-2</v>
      </c>
      <c r="V7238">
        <v>0.185815812222902</v>
      </c>
      <c r="W7238">
        <v>0.23334579472511199</v>
      </c>
      <c r="X7238">
        <v>7.2129609341978096E-2</v>
      </c>
    </row>
    <row r="7239" spans="1:24" x14ac:dyDescent="0.2">
      <c r="A7239" t="s">
        <v>9659</v>
      </c>
      <c r="B7239" t="s">
        <v>66</v>
      </c>
      <c r="C7239" t="s">
        <v>58</v>
      </c>
      <c r="D7239" t="s">
        <v>12</v>
      </c>
      <c r="E7239" t="s">
        <v>5458</v>
      </c>
      <c r="F7239" t="s">
        <v>63</v>
      </c>
      <c r="G7239" t="s">
        <v>22</v>
      </c>
      <c r="H7239" t="s">
        <v>15</v>
      </c>
      <c r="I7239">
        <v>21</v>
      </c>
      <c r="J7239">
        <v>1.0010767634721001</v>
      </c>
      <c r="K7239">
        <v>0.98784104377245097</v>
      </c>
      <c r="L7239">
        <v>1.32357196996481E-2</v>
      </c>
      <c r="M7239">
        <v>1.3221483289395101E-2</v>
      </c>
      <c r="N7239">
        <v>71.532861190352705</v>
      </c>
      <c r="O7239">
        <v>71.924022169422798</v>
      </c>
      <c r="P7239">
        <v>0.123401397917848</v>
      </c>
      <c r="Q7239" s="27">
        <v>-0.189759579875211</v>
      </c>
      <c r="R7239">
        <v>-0.14496487243103201</v>
      </c>
      <c r="S7239">
        <v>-5.1426612809304002E-2</v>
      </c>
      <c r="T7239">
        <v>1.32357196996481E-2</v>
      </c>
      <c r="U7239">
        <v>7.7898052208600202E-2</v>
      </c>
      <c r="V7239">
        <v>0.17143631183032901</v>
      </c>
      <c r="W7239">
        <v>0.216231019274507</v>
      </c>
      <c r="X7239">
        <v>5.1452086630516598E-2</v>
      </c>
    </row>
    <row r="7240" spans="1:24" x14ac:dyDescent="0.2">
      <c r="A7240" t="s">
        <v>9660</v>
      </c>
      <c r="B7240" t="s">
        <v>66</v>
      </c>
      <c r="C7240" t="s">
        <v>58</v>
      </c>
      <c r="D7240" t="s">
        <v>12</v>
      </c>
      <c r="E7240" t="s">
        <v>5458</v>
      </c>
      <c r="F7240" t="s">
        <v>63</v>
      </c>
      <c r="G7240" t="s">
        <v>22</v>
      </c>
      <c r="H7240" t="s">
        <v>14</v>
      </c>
      <c r="I7240">
        <v>22</v>
      </c>
      <c r="J7240">
        <v>0.94343591157173401</v>
      </c>
      <c r="K7240">
        <v>0.94780256582836298</v>
      </c>
      <c r="L7240">
        <v>-4.3666542566293603E-3</v>
      </c>
      <c r="M7240">
        <v>-4.6284588100474798E-3</v>
      </c>
      <c r="N7240">
        <v>70.059150185857504</v>
      </c>
      <c r="O7240">
        <v>71.924022169422798</v>
      </c>
      <c r="P7240">
        <v>0.11571321684055701</v>
      </c>
      <c r="Q7240" s="27">
        <v>-0.19471489595934499</v>
      </c>
      <c r="R7240">
        <v>-0.152710998246223</v>
      </c>
      <c r="S7240">
        <v>-6.5000379881080997E-2</v>
      </c>
      <c r="T7240">
        <v>-4.3666542566293603E-3</v>
      </c>
      <c r="U7240">
        <v>5.6267071367822302E-2</v>
      </c>
      <c r="V7240">
        <v>0.14397768973296399</v>
      </c>
      <c r="W7240">
        <v>0.18598158744608601</v>
      </c>
      <c r="X7240">
        <v>3.2612339340749301E-2</v>
      </c>
    </row>
    <row r="7241" spans="1:24" x14ac:dyDescent="0.2">
      <c r="A7241" t="s">
        <v>9661</v>
      </c>
      <c r="B7241" t="s">
        <v>66</v>
      </c>
      <c r="C7241" t="s">
        <v>58</v>
      </c>
      <c r="D7241" t="s">
        <v>12</v>
      </c>
      <c r="E7241" t="s">
        <v>5458</v>
      </c>
      <c r="F7241" t="s">
        <v>63</v>
      </c>
      <c r="G7241" t="s">
        <v>22</v>
      </c>
      <c r="H7241" t="s">
        <v>14</v>
      </c>
      <c r="I7241">
        <v>23</v>
      </c>
      <c r="J7241">
        <v>0.81763283297591705</v>
      </c>
      <c r="K7241">
        <v>0.82595218917501501</v>
      </c>
      <c r="L7241">
        <v>-8.3193561990975006E-3</v>
      </c>
      <c r="M7241">
        <v>-1.01749292146424E-2</v>
      </c>
      <c r="N7241">
        <v>69.131816372752397</v>
      </c>
      <c r="O7241">
        <v>71.924022169422798</v>
      </c>
      <c r="P7241">
        <v>0.102196624630278</v>
      </c>
      <c r="Q7241" s="27">
        <v>-0.176432803715905</v>
      </c>
      <c r="R7241">
        <v>-0.139335428975114</v>
      </c>
      <c r="S7241">
        <v>-6.1870387505363202E-2</v>
      </c>
      <c r="T7241">
        <v>-8.3193561990975006E-3</v>
      </c>
      <c r="U7241">
        <v>4.5231675107168197E-2</v>
      </c>
      <c r="V7241">
        <v>0.122696716576919</v>
      </c>
      <c r="W7241">
        <v>0.15979409131771</v>
      </c>
      <c r="X7241">
        <v>2.7919206674593001E-2</v>
      </c>
    </row>
    <row r="7242" spans="1:24" x14ac:dyDescent="0.2">
      <c r="A7242" t="s">
        <v>9662</v>
      </c>
      <c r="B7242" t="s">
        <v>66</v>
      </c>
      <c r="C7242" t="s">
        <v>58</v>
      </c>
      <c r="D7242" t="s">
        <v>12</v>
      </c>
      <c r="E7242" t="s">
        <v>5458</v>
      </c>
      <c r="F7242" t="s">
        <v>63</v>
      </c>
      <c r="G7242" t="s">
        <v>22</v>
      </c>
      <c r="H7242" t="s">
        <v>14</v>
      </c>
      <c r="I7242">
        <v>24</v>
      </c>
      <c r="J7242">
        <v>0.67552710663967497</v>
      </c>
      <c r="K7242">
        <v>0.68191889840168296</v>
      </c>
      <c r="L7242">
        <v>-6.3917917620075898E-3</v>
      </c>
      <c r="M7242">
        <v>-9.4619323180127595E-3</v>
      </c>
      <c r="N7242">
        <v>68.506118399896295</v>
      </c>
      <c r="O7242">
        <v>71.924022169422798</v>
      </c>
      <c r="P7242">
        <v>8.7470264332435696E-2</v>
      </c>
      <c r="Q7242" s="27">
        <v>-0.15028037658886401</v>
      </c>
      <c r="R7242">
        <v>-0.11852867063619001</v>
      </c>
      <c r="S7242">
        <v>-5.22262102722039E-2</v>
      </c>
      <c r="T7242">
        <v>-6.3917917620075898E-3</v>
      </c>
      <c r="U7242">
        <v>3.94426267481887E-2</v>
      </c>
      <c r="V7242">
        <v>0.10574508711217501</v>
      </c>
      <c r="W7242">
        <v>0.13749679306484899</v>
      </c>
      <c r="X7242">
        <v>2.7995899069148001E-2</v>
      </c>
    </row>
    <row r="7243" spans="1:24" x14ac:dyDescent="0.2">
      <c r="A7243" t="s">
        <v>9641</v>
      </c>
      <c r="B7243" t="s">
        <v>66</v>
      </c>
      <c r="C7243" t="s">
        <v>58</v>
      </c>
      <c r="D7243" t="s">
        <v>12</v>
      </c>
      <c r="E7243" t="s">
        <v>5458</v>
      </c>
      <c r="F7243" t="s">
        <v>63</v>
      </c>
      <c r="G7243" t="s">
        <v>22</v>
      </c>
      <c r="H7243" t="s">
        <v>14</v>
      </c>
      <c r="I7243">
        <v>3</v>
      </c>
      <c r="J7243">
        <v>0.47190680636216997</v>
      </c>
      <c r="K7243">
        <v>0.47706316186070502</v>
      </c>
      <c r="L7243">
        <v>-5.15635549853491E-3</v>
      </c>
      <c r="M7243">
        <v>-1.09266393894256E-2</v>
      </c>
      <c r="N7243">
        <v>66.143511004495195</v>
      </c>
      <c r="O7243">
        <v>71.924022169422798</v>
      </c>
      <c r="P7243">
        <v>5.5918120981244199E-2</v>
      </c>
      <c r="Q7243" s="27">
        <v>-9.7141664512681594E-2</v>
      </c>
      <c r="R7243">
        <v>-7.6843386596489899E-2</v>
      </c>
      <c r="S7243">
        <v>-3.4457450892706798E-2</v>
      </c>
      <c r="T7243">
        <v>-5.15635549853491E-3</v>
      </c>
      <c r="U7243">
        <v>2.4144739895637E-2</v>
      </c>
      <c r="V7243">
        <v>6.6530675599420094E-2</v>
      </c>
      <c r="W7243">
        <v>8.6828953515611706E-2</v>
      </c>
      <c r="X7243">
        <v>1.7486520993321899E-2</v>
      </c>
    </row>
    <row r="7244" spans="1:24" x14ac:dyDescent="0.2">
      <c r="A7244" t="s">
        <v>9642</v>
      </c>
      <c r="B7244" t="s">
        <v>66</v>
      </c>
      <c r="C7244" t="s">
        <v>58</v>
      </c>
      <c r="D7244" t="s">
        <v>12</v>
      </c>
      <c r="E7244" t="s">
        <v>5458</v>
      </c>
      <c r="F7244" t="s">
        <v>63</v>
      </c>
      <c r="G7244" t="s">
        <v>22</v>
      </c>
      <c r="H7244" t="s">
        <v>14</v>
      </c>
      <c r="I7244">
        <v>4</v>
      </c>
      <c r="J7244">
        <v>0.45200166058192698</v>
      </c>
      <c r="K7244">
        <v>0.45562589273644999</v>
      </c>
      <c r="L7244">
        <v>-3.6242321545232798E-3</v>
      </c>
      <c r="M7244">
        <v>-8.0181832736129395E-3</v>
      </c>
      <c r="N7244">
        <v>65.746865979426005</v>
      </c>
      <c r="O7244">
        <v>71.924022169422798</v>
      </c>
      <c r="P7244">
        <v>5.1747341743722503E-2</v>
      </c>
      <c r="Q7244" s="27">
        <v>-8.87486093229468E-2</v>
      </c>
      <c r="R7244">
        <v>-6.9964324269975495E-2</v>
      </c>
      <c r="S7244">
        <v>-3.0739839228233898E-2</v>
      </c>
      <c r="T7244">
        <v>-3.6242321545232798E-3</v>
      </c>
      <c r="U7244">
        <v>2.3491374919187302E-2</v>
      </c>
      <c r="V7244">
        <v>6.2715859960929002E-2</v>
      </c>
      <c r="W7244">
        <v>8.1500145013900294E-2</v>
      </c>
      <c r="X7244">
        <v>1.44125600379082E-2</v>
      </c>
    </row>
    <row r="7245" spans="1:24" x14ac:dyDescent="0.2">
      <c r="A7245" t="s">
        <v>9643</v>
      </c>
      <c r="B7245" t="s">
        <v>66</v>
      </c>
      <c r="C7245" t="s">
        <v>58</v>
      </c>
      <c r="D7245" t="s">
        <v>12</v>
      </c>
      <c r="E7245" t="s">
        <v>5458</v>
      </c>
      <c r="F7245" t="s">
        <v>63</v>
      </c>
      <c r="G7245" t="s">
        <v>22</v>
      </c>
      <c r="H7245" t="s">
        <v>14</v>
      </c>
      <c r="I7245">
        <v>5</v>
      </c>
      <c r="J7245">
        <v>0.450397540567882</v>
      </c>
      <c r="K7245">
        <v>0.45668793365648302</v>
      </c>
      <c r="L7245">
        <v>-6.2903930886017397E-3</v>
      </c>
      <c r="M7245">
        <v>-1.3966313138989399E-2</v>
      </c>
      <c r="N7245">
        <v>65.288804853907294</v>
      </c>
      <c r="O7245">
        <v>71.924022169422798</v>
      </c>
      <c r="P7245">
        <v>4.9675513400585597E-2</v>
      </c>
      <c r="Q7245" s="27">
        <v>-8.8006612632565095E-2</v>
      </c>
      <c r="R7245">
        <v>-6.9974401268152506E-2</v>
      </c>
      <c r="S7245">
        <v>-3.2320362110508601E-2</v>
      </c>
      <c r="T7245">
        <v>-6.2903930886017397E-3</v>
      </c>
      <c r="U7245">
        <v>1.9739575933305099E-2</v>
      </c>
      <c r="V7245">
        <v>5.7393615090949E-2</v>
      </c>
      <c r="W7245">
        <v>7.5425826455361597E-2</v>
      </c>
      <c r="X7245">
        <v>9.5007109631710107E-3</v>
      </c>
    </row>
    <row r="7246" spans="1:24" x14ac:dyDescent="0.2">
      <c r="A7246" t="s">
        <v>9644</v>
      </c>
      <c r="B7246" t="s">
        <v>66</v>
      </c>
      <c r="C7246" t="s">
        <v>58</v>
      </c>
      <c r="D7246" t="s">
        <v>12</v>
      </c>
      <c r="E7246" t="s">
        <v>5458</v>
      </c>
      <c r="F7246" t="s">
        <v>63</v>
      </c>
      <c r="G7246" t="s">
        <v>22</v>
      </c>
      <c r="H7246" t="s">
        <v>14</v>
      </c>
      <c r="I7246">
        <v>6</v>
      </c>
      <c r="J7246">
        <v>0.475746015315054</v>
      </c>
      <c r="K7246">
        <v>0.483838141085072</v>
      </c>
      <c r="L7246">
        <v>-8.0921257700176802E-3</v>
      </c>
      <c r="M7246">
        <v>-1.70093400880275E-2</v>
      </c>
      <c r="N7246">
        <v>64.985588014349901</v>
      </c>
      <c r="O7246">
        <v>71.924022169422798</v>
      </c>
      <c r="P7246">
        <v>5.1701415309883703E-2</v>
      </c>
      <c r="Q7246" s="27">
        <v>-9.3140953954776298E-2</v>
      </c>
      <c r="R7246">
        <v>-7.4373340197288598E-2</v>
      </c>
      <c r="S7246">
        <v>-3.51836673923967E-2</v>
      </c>
      <c r="T7246">
        <v>-8.0921257700176802E-3</v>
      </c>
      <c r="U7246">
        <v>1.8999415852361399E-2</v>
      </c>
      <c r="V7246">
        <v>5.8189088657253203E-2</v>
      </c>
      <c r="W7246">
        <v>7.6956702414740993E-2</v>
      </c>
      <c r="X7246">
        <v>-4.9718971372148099E-4</v>
      </c>
    </row>
    <row r="7247" spans="1:24" x14ac:dyDescent="0.2">
      <c r="A7247" t="s">
        <v>9645</v>
      </c>
      <c r="B7247" t="s">
        <v>66</v>
      </c>
      <c r="C7247" t="s">
        <v>58</v>
      </c>
      <c r="D7247" t="s">
        <v>12</v>
      </c>
      <c r="E7247" t="s">
        <v>5458</v>
      </c>
      <c r="F7247" t="s">
        <v>63</v>
      </c>
      <c r="G7247" t="s">
        <v>22</v>
      </c>
      <c r="H7247" t="s">
        <v>14</v>
      </c>
      <c r="I7247">
        <v>7</v>
      </c>
      <c r="J7247">
        <v>0.53063322584251005</v>
      </c>
      <c r="K7247">
        <v>0.53684204319132001</v>
      </c>
      <c r="L7247">
        <v>-6.2088173488099897E-3</v>
      </c>
      <c r="M7247">
        <v>-1.1700770035558901E-2</v>
      </c>
      <c r="N7247">
        <v>64.837936047717804</v>
      </c>
      <c r="O7247">
        <v>71.924022169422798</v>
      </c>
      <c r="P7247">
        <v>5.9158173084930002E-2</v>
      </c>
      <c r="Q7247" s="27">
        <v>-0.10352401207351999</v>
      </c>
      <c r="R7247">
        <v>-8.2049595243690293E-2</v>
      </c>
      <c r="S7247">
        <v>-3.7207700045313298E-2</v>
      </c>
      <c r="T7247">
        <v>-6.2088173488099897E-3</v>
      </c>
      <c r="U7247">
        <v>2.4790065347693398E-2</v>
      </c>
      <c r="V7247">
        <v>6.9631960546070307E-2</v>
      </c>
      <c r="W7247">
        <v>9.1106377375899897E-2</v>
      </c>
      <c r="X7247">
        <v>-1.3141184732997101E-2</v>
      </c>
    </row>
    <row r="7248" spans="1:24" x14ac:dyDescent="0.2">
      <c r="A7248" t="s">
        <v>9646</v>
      </c>
      <c r="B7248" t="s">
        <v>66</v>
      </c>
      <c r="C7248" t="s">
        <v>58</v>
      </c>
      <c r="D7248" t="s">
        <v>12</v>
      </c>
      <c r="E7248" t="s">
        <v>5458</v>
      </c>
      <c r="F7248" t="s">
        <v>63</v>
      </c>
      <c r="G7248" t="s">
        <v>22</v>
      </c>
      <c r="H7248" t="s">
        <v>14</v>
      </c>
      <c r="I7248">
        <v>8</v>
      </c>
      <c r="J7248">
        <v>0.57319693224106105</v>
      </c>
      <c r="K7248">
        <v>0.57510397771209498</v>
      </c>
      <c r="L7248">
        <v>-1.9070454710337901E-3</v>
      </c>
      <c r="M7248">
        <v>-3.3270336314915401E-3</v>
      </c>
      <c r="N7248">
        <v>65.743446429806397</v>
      </c>
      <c r="O7248">
        <v>71.924022169422798</v>
      </c>
      <c r="P7248">
        <v>6.6971216086298094E-2</v>
      </c>
      <c r="Q7248" s="27">
        <v>-0.112074695932994</v>
      </c>
      <c r="R7248">
        <v>-8.7764144493667998E-2</v>
      </c>
      <c r="S7248">
        <v>-3.6999962700253998E-2</v>
      </c>
      <c r="T7248">
        <v>-1.9070454710337901E-3</v>
      </c>
      <c r="U7248">
        <v>3.3185871758186401E-2</v>
      </c>
      <c r="V7248" s="1">
        <v>8.3950053551600401E-2</v>
      </c>
      <c r="W7248">
        <v>0.108260604990927</v>
      </c>
      <c r="X7248">
        <v>4.5449144149727304E-3</v>
      </c>
    </row>
    <row r="7249" spans="1:24" x14ac:dyDescent="0.2">
      <c r="A7249" t="s">
        <v>9647</v>
      </c>
      <c r="B7249" t="s">
        <v>66</v>
      </c>
      <c r="C7249" t="s">
        <v>58</v>
      </c>
      <c r="D7249" t="s">
        <v>12</v>
      </c>
      <c r="E7249" t="s">
        <v>5458</v>
      </c>
      <c r="F7249" t="s">
        <v>63</v>
      </c>
      <c r="G7249" t="s">
        <v>22</v>
      </c>
      <c r="H7249" t="s">
        <v>14</v>
      </c>
      <c r="I7249">
        <v>9</v>
      </c>
      <c r="J7249">
        <v>0.60653053499571896</v>
      </c>
      <c r="K7249">
        <v>0.60705430796781601</v>
      </c>
      <c r="L7249">
        <v>-5.2377297209759604E-4</v>
      </c>
      <c r="M7249">
        <v>-8.6355581768244097E-4</v>
      </c>
      <c r="N7249">
        <v>68.7347415629322</v>
      </c>
      <c r="O7249">
        <v>71.924022169422798</v>
      </c>
      <c r="P7249">
        <v>7.6702514583555398E-2</v>
      </c>
      <c r="Q7249" s="27">
        <v>-0.126699409462046</v>
      </c>
      <c r="R7249">
        <v>-9.8856396668215704E-2</v>
      </c>
      <c r="S7249">
        <v>-4.0715890613880597E-2</v>
      </c>
      <c r="T7249">
        <v>-5.2377297209759604E-4</v>
      </c>
      <c r="U7249">
        <v>3.9668344669685399E-2</v>
      </c>
      <c r="V7249">
        <v>9.7808850724020499E-2</v>
      </c>
      <c r="W7249">
        <v>0.12565186351785099</v>
      </c>
      <c r="X7249">
        <v>3.39756466874684E-2</v>
      </c>
    </row>
    <row r="7250" spans="1:24" x14ac:dyDescent="0.2">
      <c r="A7250" t="s">
        <v>10023</v>
      </c>
      <c r="B7250" t="s">
        <v>66</v>
      </c>
      <c r="C7250" t="s">
        <v>58</v>
      </c>
      <c r="D7250" t="s">
        <v>12</v>
      </c>
      <c r="E7250" t="s">
        <v>5458</v>
      </c>
      <c r="F7250" t="s">
        <v>63</v>
      </c>
      <c r="G7250" t="s">
        <v>32</v>
      </c>
      <c r="H7250" t="s">
        <v>14</v>
      </c>
      <c r="I7250">
        <v>1</v>
      </c>
      <c r="J7250">
        <v>0.51499329229673496</v>
      </c>
      <c r="K7250">
        <v>0.51803067088060695</v>
      </c>
      <c r="L7250">
        <v>-3.0373785838726602E-3</v>
      </c>
      <c r="M7250">
        <v>-5.8978993111283998E-3</v>
      </c>
      <c r="N7250">
        <v>51.538489799446801</v>
      </c>
      <c r="O7250">
        <v>55.053126398380897</v>
      </c>
      <c r="P7250">
        <v>5.8305172793396101E-2</v>
      </c>
      <c r="Q7250" s="27">
        <v>-9.8949387829009305E-2</v>
      </c>
      <c r="R7250">
        <v>-7.7784610105006494E-2</v>
      </c>
      <c r="S7250">
        <v>-3.35892891276122E-2</v>
      </c>
      <c r="T7250">
        <v>-3.0373785838726602E-3</v>
      </c>
      <c r="U7250">
        <v>2.75145319598669E-2</v>
      </c>
      <c r="V7250">
        <v>7.1709852937261204E-2</v>
      </c>
      <c r="W7250">
        <v>9.2874630661264002E-2</v>
      </c>
      <c r="X7250">
        <v>3.1946571966116E-2</v>
      </c>
    </row>
    <row r="7251" spans="1:24" x14ac:dyDescent="0.2">
      <c r="A7251" t="s">
        <v>10032</v>
      </c>
      <c r="B7251" t="s">
        <v>66</v>
      </c>
      <c r="C7251" t="s">
        <v>58</v>
      </c>
      <c r="D7251" t="s">
        <v>12</v>
      </c>
      <c r="E7251" t="s">
        <v>5458</v>
      </c>
      <c r="F7251" t="s">
        <v>63</v>
      </c>
      <c r="G7251" t="s">
        <v>32</v>
      </c>
      <c r="H7251" t="s">
        <v>14</v>
      </c>
      <c r="I7251">
        <v>10</v>
      </c>
      <c r="J7251">
        <v>0.64108914573323905</v>
      </c>
      <c r="K7251">
        <v>0.64676553969321604</v>
      </c>
      <c r="L7251">
        <v>-5.6763939599764101E-3</v>
      </c>
      <c r="M7251">
        <v>-8.8542974058375204E-3</v>
      </c>
      <c r="N7251">
        <v>55.358173409405303</v>
      </c>
      <c r="O7251">
        <v>55.053126398380897</v>
      </c>
      <c r="P7251">
        <v>7.84833988339185E-2</v>
      </c>
      <c r="Q7251" s="27">
        <v>-0.13478158504177201</v>
      </c>
      <c r="R7251">
        <v>-0.10629211126506</v>
      </c>
      <c r="S7251">
        <v>-4.6801694948949701E-2</v>
      </c>
      <c r="T7251">
        <v>-5.6763939599764101E-3</v>
      </c>
      <c r="U7251">
        <v>3.5448907028996897E-2</v>
      </c>
      <c r="V7251">
        <v>9.4939323345107102E-2</v>
      </c>
      <c r="W7251">
        <v>0.12342879712182001</v>
      </c>
      <c r="X7251">
        <v>6.9320680917573194E-2</v>
      </c>
    </row>
    <row r="7252" spans="1:24" x14ac:dyDescent="0.2">
      <c r="A7252" t="s">
        <v>10033</v>
      </c>
      <c r="B7252" t="s">
        <v>66</v>
      </c>
      <c r="C7252" t="s">
        <v>58</v>
      </c>
      <c r="D7252" t="s">
        <v>12</v>
      </c>
      <c r="E7252" t="s">
        <v>5458</v>
      </c>
      <c r="F7252" t="s">
        <v>63</v>
      </c>
      <c r="G7252" t="s">
        <v>32</v>
      </c>
      <c r="H7252" t="s">
        <v>14</v>
      </c>
      <c r="I7252">
        <v>11</v>
      </c>
      <c r="J7252">
        <v>0.62127326812390704</v>
      </c>
      <c r="K7252">
        <v>0.62462235820769796</v>
      </c>
      <c r="L7252">
        <v>-3.3490900837908799E-3</v>
      </c>
      <c r="M7252">
        <v>-5.3906875695848098E-3</v>
      </c>
      <c r="N7252">
        <v>58.366655860995799</v>
      </c>
      <c r="O7252">
        <v>55.053126398380897</v>
      </c>
      <c r="P7252">
        <v>7.8692074254055194E-2</v>
      </c>
      <c r="Q7252" s="27">
        <v>-0.132797552231712</v>
      </c>
      <c r="R7252">
        <v>-0.10423232927749</v>
      </c>
      <c r="S7252">
        <v>-4.4583736992915797E-2</v>
      </c>
      <c r="T7252">
        <v>-3.3490900837908799E-3</v>
      </c>
      <c r="U7252">
        <v>3.7885556825334003E-2</v>
      </c>
      <c r="V7252">
        <v>9.7534149109907903E-2</v>
      </c>
      <c r="W7252">
        <v>0.12609937206412999</v>
      </c>
      <c r="X7252">
        <v>8.7229104532141596E-2</v>
      </c>
    </row>
    <row r="7253" spans="1:24" x14ac:dyDescent="0.2">
      <c r="A7253" t="s">
        <v>10034</v>
      </c>
      <c r="B7253" t="s">
        <v>66</v>
      </c>
      <c r="C7253" t="s">
        <v>58</v>
      </c>
      <c r="D7253" t="s">
        <v>12</v>
      </c>
      <c r="E7253" t="s">
        <v>5458</v>
      </c>
      <c r="F7253" t="s">
        <v>63</v>
      </c>
      <c r="G7253" t="s">
        <v>32</v>
      </c>
      <c r="H7253" t="s">
        <v>14</v>
      </c>
      <c r="I7253">
        <v>12</v>
      </c>
      <c r="J7253">
        <v>0.60425272975789002</v>
      </c>
      <c r="K7253">
        <v>0.60919908194838801</v>
      </c>
      <c r="L7253">
        <v>-4.9463521904975702E-3</v>
      </c>
      <c r="M7253">
        <v>-8.1858996193189901E-3</v>
      </c>
      <c r="N7253">
        <v>60.704138571922499</v>
      </c>
      <c r="O7253">
        <v>55.053126398380897</v>
      </c>
      <c r="P7253">
        <v>7.8139427549951498E-2</v>
      </c>
      <c r="Q7253" s="27">
        <v>-0.133485710510168</v>
      </c>
      <c r="R7253">
        <v>-0.105121098309535</v>
      </c>
      <c r="S7253">
        <v>-4.5891412226672201E-2</v>
      </c>
      <c r="T7253">
        <v>-4.9463521904975702E-3</v>
      </c>
      <c r="U7253">
        <v>3.5998707845676998E-2</v>
      </c>
      <c r="V7253">
        <v>9.5228393928540295E-2</v>
      </c>
      <c r="W7253">
        <v>0.123593006129173</v>
      </c>
      <c r="X7253">
        <v>0.103903652838345</v>
      </c>
    </row>
    <row r="7254" spans="1:24" x14ac:dyDescent="0.2">
      <c r="A7254" t="s">
        <v>10035</v>
      </c>
      <c r="B7254" t="s">
        <v>66</v>
      </c>
      <c r="C7254" t="s">
        <v>58</v>
      </c>
      <c r="D7254" t="s">
        <v>12</v>
      </c>
      <c r="E7254" t="s">
        <v>5458</v>
      </c>
      <c r="F7254" t="s">
        <v>63</v>
      </c>
      <c r="G7254" t="s">
        <v>32</v>
      </c>
      <c r="H7254" t="s">
        <v>14</v>
      </c>
      <c r="I7254">
        <v>13</v>
      </c>
      <c r="J7254">
        <v>0.59146901510015404</v>
      </c>
      <c r="K7254">
        <v>0.59616641456745001</v>
      </c>
      <c r="L7254">
        <v>-4.69739946729606E-3</v>
      </c>
      <c r="M7254">
        <v>-7.9419197749532999E-3</v>
      </c>
      <c r="N7254">
        <v>62.071853388658397</v>
      </c>
      <c r="O7254">
        <v>55.053126398380897</v>
      </c>
      <c r="P7254">
        <v>7.7730991977237401E-2</v>
      </c>
      <c r="Q7254" s="27">
        <v>-0.132564881269852</v>
      </c>
      <c r="R7254">
        <v>-0.104348531182114</v>
      </c>
      <c r="S7254">
        <v>-4.5428439263368502E-2</v>
      </c>
      <c r="T7254">
        <v>-4.69739946729606E-3</v>
      </c>
      <c r="U7254">
        <v>3.6033640328776297E-2</v>
      </c>
      <c r="V7254">
        <v>9.4953732247522293E-2</v>
      </c>
      <c r="W7254">
        <v>0.123170082335259</v>
      </c>
      <c r="X7254">
        <v>0.117172150510242</v>
      </c>
    </row>
    <row r="7255" spans="1:24" x14ac:dyDescent="0.2">
      <c r="A7255" t="s">
        <v>10036</v>
      </c>
      <c r="B7255" t="s">
        <v>66</v>
      </c>
      <c r="C7255" t="s">
        <v>58</v>
      </c>
      <c r="D7255" t="s">
        <v>12</v>
      </c>
      <c r="E7255" t="s">
        <v>5458</v>
      </c>
      <c r="F7255" t="s">
        <v>63</v>
      </c>
      <c r="G7255" t="s">
        <v>32</v>
      </c>
      <c r="H7255" t="s">
        <v>14</v>
      </c>
      <c r="I7255">
        <v>14</v>
      </c>
      <c r="J7255">
        <v>0.57736114649391901</v>
      </c>
      <c r="K7255">
        <v>0.57930543261206402</v>
      </c>
      <c r="L7255">
        <v>-1.9442861181447201E-3</v>
      </c>
      <c r="M7255">
        <v>-3.3675388964975999E-3</v>
      </c>
      <c r="N7255">
        <v>62.733119381051203</v>
      </c>
      <c r="O7255">
        <v>55.053126398380897</v>
      </c>
      <c r="P7255">
        <v>7.8193277152232898E-2</v>
      </c>
      <c r="Q7255" s="27">
        <v>-0.13057222703356799</v>
      </c>
      <c r="R7255">
        <v>-0.102188067427307</v>
      </c>
      <c r="S7255">
        <v>-4.2917563345914803E-2</v>
      </c>
      <c r="T7255">
        <v>-1.9442861181447201E-3</v>
      </c>
      <c r="U7255">
        <v>3.9028991109625301E-2</v>
      </c>
      <c r="V7255">
        <v>9.8299495191017897E-2</v>
      </c>
      <c r="W7255">
        <v>0.126683654797278</v>
      </c>
      <c r="X7255">
        <v>0.11501487948312999</v>
      </c>
    </row>
    <row r="7256" spans="1:24" x14ac:dyDescent="0.2">
      <c r="A7256" t="s">
        <v>10037</v>
      </c>
      <c r="B7256" t="s">
        <v>66</v>
      </c>
      <c r="C7256" t="s">
        <v>58</v>
      </c>
      <c r="D7256" t="s">
        <v>12</v>
      </c>
      <c r="E7256" t="s">
        <v>5458</v>
      </c>
      <c r="F7256" t="s">
        <v>63</v>
      </c>
      <c r="G7256" t="s">
        <v>32</v>
      </c>
      <c r="H7256" t="s">
        <v>14</v>
      </c>
      <c r="I7256">
        <v>15</v>
      </c>
      <c r="J7256">
        <v>0.56824963090810798</v>
      </c>
      <c r="K7256">
        <v>0.566452949197084</v>
      </c>
      <c r="L7256">
        <v>1.7966817110244501E-3</v>
      </c>
      <c r="M7256">
        <v>3.16178245140821E-3</v>
      </c>
      <c r="N7256">
        <v>62.334764004149399</v>
      </c>
      <c r="O7256">
        <v>55.053126398380897</v>
      </c>
      <c r="P7256">
        <v>7.9064485297999698E-2</v>
      </c>
      <c r="Q7256" s="27">
        <v>-0.12826439660418501</v>
      </c>
      <c r="R7256">
        <v>-9.9563988441011206E-2</v>
      </c>
      <c r="S7256">
        <v>-3.9633108585127398E-2</v>
      </c>
      <c r="T7256">
        <v>1.7966817110244501E-3</v>
      </c>
      <c r="U7256">
        <v>4.3226472007176303E-2</v>
      </c>
      <c r="V7256">
        <v>0.10315735186306001</v>
      </c>
      <c r="W7256">
        <v>0.13185776002623401</v>
      </c>
      <c r="X7256">
        <v>0.10784845897454701</v>
      </c>
    </row>
    <row r="7257" spans="1:24" x14ac:dyDescent="0.2">
      <c r="A7257" t="s">
        <v>10038</v>
      </c>
      <c r="B7257" t="s">
        <v>66</v>
      </c>
      <c r="C7257" t="s">
        <v>58</v>
      </c>
      <c r="D7257" t="s">
        <v>12</v>
      </c>
      <c r="E7257" t="s">
        <v>5458</v>
      </c>
      <c r="F7257" t="s">
        <v>63</v>
      </c>
      <c r="G7257" t="s">
        <v>32</v>
      </c>
      <c r="H7257" t="s">
        <v>14</v>
      </c>
      <c r="I7257">
        <v>16</v>
      </c>
      <c r="J7257">
        <v>0.58130699993699697</v>
      </c>
      <c r="K7257">
        <v>0.57919005930351497</v>
      </c>
      <c r="L7257">
        <v>2.11694063348245E-3</v>
      </c>
      <c r="M7257">
        <v>3.6416912813915601E-3</v>
      </c>
      <c r="N7257">
        <v>61.700490577455</v>
      </c>
      <c r="O7257">
        <v>55.053126398380897</v>
      </c>
      <c r="P7257">
        <v>8.0922628048758702E-2</v>
      </c>
      <c r="Q7257" s="27">
        <v>-0.131000782506726</v>
      </c>
      <c r="R7257">
        <v>-0.101625868525026</v>
      </c>
      <c r="S7257">
        <v>-4.0286516464067099E-2</v>
      </c>
      <c r="T7257">
        <v>2.11694063348245E-3</v>
      </c>
      <c r="U7257">
        <v>4.4520397731032002E-2</v>
      </c>
      <c r="V7257">
        <v>0.105859749791991</v>
      </c>
      <c r="W7257">
        <v>0.13523466377369101</v>
      </c>
      <c r="X7257">
        <v>9.6388317548892002E-2</v>
      </c>
    </row>
    <row r="7258" spans="1:24" x14ac:dyDescent="0.2">
      <c r="A7258" t="s">
        <v>10039</v>
      </c>
      <c r="B7258" t="s">
        <v>66</v>
      </c>
      <c r="C7258" t="s">
        <v>58</v>
      </c>
      <c r="D7258" t="s">
        <v>12</v>
      </c>
      <c r="E7258" t="s">
        <v>5458</v>
      </c>
      <c r="F7258" t="s">
        <v>63</v>
      </c>
      <c r="G7258" t="s">
        <v>32</v>
      </c>
      <c r="H7258" t="s">
        <v>15</v>
      </c>
      <c r="I7258">
        <v>17</v>
      </c>
      <c r="J7258">
        <v>0.68052459008336597</v>
      </c>
      <c r="K7258">
        <v>0.67410523716198101</v>
      </c>
      <c r="L7258">
        <v>6.4193529213841301E-3</v>
      </c>
      <c r="M7258">
        <v>9.4329477801790296E-3</v>
      </c>
      <c r="N7258">
        <v>60.260090335408002</v>
      </c>
      <c r="O7258">
        <v>55.053126398380897</v>
      </c>
      <c r="P7258">
        <v>8.5250398495318402E-2</v>
      </c>
      <c r="Q7258" s="27">
        <v>-0.13381755260341499</v>
      </c>
      <c r="R7258">
        <v>-0.102871657949614</v>
      </c>
      <c r="S7258">
        <v>-3.8251855890162702E-2</v>
      </c>
      <c r="T7258">
        <v>6.4193529213841301E-3</v>
      </c>
      <c r="U7258">
        <v>5.1090561732931E-2</v>
      </c>
      <c r="V7258">
        <v>0.115710363792382</v>
      </c>
      <c r="W7258">
        <v>0.14665625844618299</v>
      </c>
      <c r="X7258">
        <v>9.06419023916928E-2</v>
      </c>
    </row>
    <row r="7259" spans="1:24" x14ac:dyDescent="0.2">
      <c r="A7259" t="s">
        <v>10040</v>
      </c>
      <c r="B7259" t="s">
        <v>66</v>
      </c>
      <c r="C7259" t="s">
        <v>58</v>
      </c>
      <c r="D7259" t="s">
        <v>12</v>
      </c>
      <c r="E7259" t="s">
        <v>5458</v>
      </c>
      <c r="F7259" t="s">
        <v>63</v>
      </c>
      <c r="G7259" t="s">
        <v>32</v>
      </c>
      <c r="H7259" t="s">
        <v>15</v>
      </c>
      <c r="I7259">
        <v>18</v>
      </c>
      <c r="J7259">
        <v>0.91149004658938504</v>
      </c>
      <c r="K7259">
        <v>0.90394523707986796</v>
      </c>
      <c r="L7259">
        <v>7.5448095095170696E-3</v>
      </c>
      <c r="M7259">
        <v>8.2774458566478599E-3</v>
      </c>
      <c r="N7259">
        <v>57.53125</v>
      </c>
      <c r="O7259">
        <v>55.053126398380897</v>
      </c>
      <c r="P7259">
        <v>9.4766187323807996E-2</v>
      </c>
      <c r="Q7259" s="27">
        <v>-0.14834556863814699</v>
      </c>
      <c r="R7259">
        <v>-0.113945442639605</v>
      </c>
      <c r="S7259">
        <v>-4.2112672648158399E-2</v>
      </c>
      <c r="T7259">
        <v>7.5448095095170696E-3</v>
      </c>
      <c r="U7259">
        <v>5.7202291667192498E-2</v>
      </c>
      <c r="V7259">
        <v>0.12903506165863901</v>
      </c>
      <c r="W7259">
        <v>0.16343518765718101</v>
      </c>
      <c r="X7259">
        <v>9.7206286207880299E-2</v>
      </c>
    </row>
    <row r="7260" spans="1:24" x14ac:dyDescent="0.2">
      <c r="A7260" t="s">
        <v>10041</v>
      </c>
      <c r="B7260" t="s">
        <v>66</v>
      </c>
      <c r="C7260" t="s">
        <v>58</v>
      </c>
      <c r="D7260" t="s">
        <v>12</v>
      </c>
      <c r="E7260" t="s">
        <v>5458</v>
      </c>
      <c r="F7260" t="s">
        <v>63</v>
      </c>
      <c r="G7260" t="s">
        <v>32</v>
      </c>
      <c r="H7260" t="s">
        <v>15</v>
      </c>
      <c r="I7260">
        <v>19</v>
      </c>
      <c r="J7260">
        <v>0.98508638747413801</v>
      </c>
      <c r="K7260">
        <v>0.977265380777389</v>
      </c>
      <c r="L7260">
        <v>7.8210066967485808E-3</v>
      </c>
      <c r="M7260">
        <v>7.93941201116629E-3</v>
      </c>
      <c r="N7260">
        <v>55.496663208851999</v>
      </c>
      <c r="O7260">
        <v>55.053126398380897</v>
      </c>
      <c r="P7260">
        <v>9.7610851625899997E-2</v>
      </c>
      <c r="Q7260" s="27">
        <v>-0.15274884422785701</v>
      </c>
      <c r="R7260">
        <v>-0.117316105087655</v>
      </c>
      <c r="S7260">
        <v>-4.3327079555222997E-2</v>
      </c>
      <c r="T7260">
        <v>7.8210066967485808E-3</v>
      </c>
      <c r="U7260">
        <v>5.89690929487202E-2</v>
      </c>
      <c r="V7260">
        <v>0.13295811848115199</v>
      </c>
      <c r="W7260">
        <v>0.168390857621354</v>
      </c>
      <c r="X7260">
        <v>8.82095817837555E-2</v>
      </c>
    </row>
    <row r="7261" spans="1:24" x14ac:dyDescent="0.2">
      <c r="A7261" t="s">
        <v>10024</v>
      </c>
      <c r="B7261" t="s">
        <v>66</v>
      </c>
      <c r="C7261" t="s">
        <v>58</v>
      </c>
      <c r="D7261" t="s">
        <v>12</v>
      </c>
      <c r="E7261" t="s">
        <v>5458</v>
      </c>
      <c r="F7261" t="s">
        <v>63</v>
      </c>
      <c r="G7261" t="s">
        <v>32</v>
      </c>
      <c r="H7261" t="s">
        <v>14</v>
      </c>
      <c r="I7261">
        <v>2</v>
      </c>
      <c r="J7261">
        <v>0.47081467313456099</v>
      </c>
      <c r="K7261">
        <v>0.47665853516720502</v>
      </c>
      <c r="L7261">
        <v>-5.8438620326442502E-3</v>
      </c>
      <c r="M7261">
        <v>-1.2412234295370099E-2</v>
      </c>
      <c r="N7261">
        <v>51.227751123789801</v>
      </c>
      <c r="O7261">
        <v>55.053126398380897</v>
      </c>
      <c r="P7261">
        <v>5.3136907004313602E-2</v>
      </c>
      <c r="Q7261" s="27">
        <v>-9.3254074054740094E-2</v>
      </c>
      <c r="R7261">
        <v>-7.3965376812174202E-2</v>
      </c>
      <c r="S7261">
        <v>-3.3687601302904602E-2</v>
      </c>
      <c r="T7261">
        <v>-5.8438620326442502E-3</v>
      </c>
      <c r="U7261">
        <v>2.1999877237616101E-2</v>
      </c>
      <c r="V7261">
        <v>6.2277652746885702E-2</v>
      </c>
      <c r="W7261">
        <v>8.15663499894516E-2</v>
      </c>
      <c r="X7261">
        <v>2.74167703187E-2</v>
      </c>
    </row>
    <row r="7262" spans="1:24" x14ac:dyDescent="0.2">
      <c r="A7262" t="s">
        <v>10042</v>
      </c>
      <c r="B7262" t="s">
        <v>66</v>
      </c>
      <c r="C7262" t="s">
        <v>58</v>
      </c>
      <c r="D7262" t="s">
        <v>12</v>
      </c>
      <c r="E7262" t="s">
        <v>5458</v>
      </c>
      <c r="F7262" t="s">
        <v>63</v>
      </c>
      <c r="G7262" t="s">
        <v>32</v>
      </c>
      <c r="H7262" t="s">
        <v>15</v>
      </c>
      <c r="I7262">
        <v>20</v>
      </c>
      <c r="J7262">
        <v>0.97496802431803697</v>
      </c>
      <c r="K7262">
        <v>0.96645787122443505</v>
      </c>
      <c r="L7262">
        <v>8.5101530936018792E-3</v>
      </c>
      <c r="M7262">
        <v>8.7286484082947195E-3</v>
      </c>
      <c r="N7262">
        <v>54.082797372060902</v>
      </c>
      <c r="O7262">
        <v>55.053126398380897</v>
      </c>
      <c r="P7262">
        <v>9.3762165736822597E-2</v>
      </c>
      <c r="Q7262" s="27">
        <v>-0.145728609543471</v>
      </c>
      <c r="R7262">
        <v>-0.11169294338100499</v>
      </c>
      <c r="S7262">
        <v>-4.0621221752493199E-2</v>
      </c>
      <c r="T7262">
        <v>8.5101530936018792E-3</v>
      </c>
      <c r="U7262">
        <v>5.7641527939696902E-2</v>
      </c>
      <c r="V7262">
        <v>0.12871324956820801</v>
      </c>
      <c r="W7262">
        <v>0.16274891573067499</v>
      </c>
      <c r="X7262">
        <v>6.2935592066777096E-2</v>
      </c>
    </row>
    <row r="7263" spans="1:24" x14ac:dyDescent="0.2">
      <c r="A7263" t="s">
        <v>10043</v>
      </c>
      <c r="B7263" t="s">
        <v>66</v>
      </c>
      <c r="C7263" t="s">
        <v>58</v>
      </c>
      <c r="D7263" t="s">
        <v>12</v>
      </c>
      <c r="E7263" t="s">
        <v>5458</v>
      </c>
      <c r="F7263" t="s">
        <v>63</v>
      </c>
      <c r="G7263" t="s">
        <v>32</v>
      </c>
      <c r="H7263" t="s">
        <v>15</v>
      </c>
      <c r="I7263">
        <v>21</v>
      </c>
      <c r="J7263">
        <v>0.93868456934710598</v>
      </c>
      <c r="K7263">
        <v>0.93128603311386304</v>
      </c>
      <c r="L7263">
        <v>7.3985362332428996E-3</v>
      </c>
      <c r="M7263">
        <v>7.8818129911189302E-3</v>
      </c>
      <c r="N7263">
        <v>53.106898340249003</v>
      </c>
      <c r="O7263">
        <v>55.053126398380897</v>
      </c>
      <c r="P7263">
        <v>8.9965044669484906E-2</v>
      </c>
      <c r="Q7263" s="27">
        <v>-0.14059396224806001</v>
      </c>
      <c r="R7263">
        <v>-0.107936651033037</v>
      </c>
      <c r="S7263">
        <v>-3.9743147173567202E-2</v>
      </c>
      <c r="T7263">
        <v>7.3985362332428996E-3</v>
      </c>
      <c r="U7263">
        <v>5.4540219640052998E-2</v>
      </c>
      <c r="V7263">
        <v>0.122733723499523</v>
      </c>
      <c r="W7263">
        <v>0.15539103471454599</v>
      </c>
      <c r="X7263">
        <v>4.0325744541267097E-2</v>
      </c>
    </row>
    <row r="7264" spans="1:24" x14ac:dyDescent="0.2">
      <c r="A7264" t="s">
        <v>10044</v>
      </c>
      <c r="B7264" t="s">
        <v>66</v>
      </c>
      <c r="C7264" t="s">
        <v>58</v>
      </c>
      <c r="D7264" t="s">
        <v>12</v>
      </c>
      <c r="E7264" t="s">
        <v>5458</v>
      </c>
      <c r="F7264" t="s">
        <v>63</v>
      </c>
      <c r="G7264" t="s">
        <v>32</v>
      </c>
      <c r="H7264" t="s">
        <v>14</v>
      </c>
      <c r="I7264">
        <v>22</v>
      </c>
      <c r="J7264">
        <v>0.86262163502313605</v>
      </c>
      <c r="K7264">
        <v>0.86040458783429496</v>
      </c>
      <c r="L7264">
        <v>2.2170471888411101E-3</v>
      </c>
      <c r="M7264">
        <v>2.5701270392802602E-3</v>
      </c>
      <c r="N7264">
        <v>52.408439228907298</v>
      </c>
      <c r="O7264">
        <v>55.053126398380897</v>
      </c>
      <c r="P7264">
        <v>8.4367511435318607E-2</v>
      </c>
      <c r="Q7264" s="27">
        <v>-0.13656750912225801</v>
      </c>
      <c r="R7264">
        <v>-0.105942102471237</v>
      </c>
      <c r="S7264">
        <v>-4.1991528803265801E-2</v>
      </c>
      <c r="T7264">
        <v>2.2170471888411101E-3</v>
      </c>
      <c r="U7264">
        <v>4.6425623180947999E-2</v>
      </c>
      <c r="V7264">
        <v>0.11037619684892</v>
      </c>
      <c r="W7264">
        <v>0.14100160349994001</v>
      </c>
      <c r="X7264">
        <v>2.96054417428625E-2</v>
      </c>
    </row>
    <row r="7265" spans="1:24" x14ac:dyDescent="0.2">
      <c r="A7265" t="s">
        <v>10045</v>
      </c>
      <c r="B7265" t="s">
        <v>66</v>
      </c>
      <c r="C7265" t="s">
        <v>58</v>
      </c>
      <c r="D7265" t="s">
        <v>12</v>
      </c>
      <c r="E7265" t="s">
        <v>5458</v>
      </c>
      <c r="F7265" t="s">
        <v>63</v>
      </c>
      <c r="G7265" t="s">
        <v>32</v>
      </c>
      <c r="H7265" t="s">
        <v>14</v>
      </c>
      <c r="I7265">
        <v>23</v>
      </c>
      <c r="J7265">
        <v>0.73713403134283795</v>
      </c>
      <c r="K7265">
        <v>0.74114929639153304</v>
      </c>
      <c r="L7265">
        <v>-4.0152650486949704E-3</v>
      </c>
      <c r="M7265">
        <v>-5.4471302069453503E-3</v>
      </c>
      <c r="N7265">
        <v>51.898195452973702</v>
      </c>
      <c r="O7265">
        <v>55.053126398380897</v>
      </c>
      <c r="P7265">
        <v>7.6247588106997499E-2</v>
      </c>
      <c r="Q7265" s="27">
        <v>-0.12944254748470599</v>
      </c>
      <c r="R7265">
        <v>-0.10176467300186599</v>
      </c>
      <c r="S7265">
        <v>-4.3969001216761699E-2</v>
      </c>
      <c r="T7265">
        <v>-4.0152650486949704E-3</v>
      </c>
      <c r="U7265">
        <v>3.59384711193717E-2</v>
      </c>
      <c r="V7265">
        <v>9.3734142904475903E-2</v>
      </c>
      <c r="W7265">
        <v>0.121412017387316</v>
      </c>
      <c r="X7265">
        <v>3.3064407389047597E-2</v>
      </c>
    </row>
    <row r="7266" spans="1:24" x14ac:dyDescent="0.2">
      <c r="A7266" t="s">
        <v>10046</v>
      </c>
      <c r="B7266" t="s">
        <v>66</v>
      </c>
      <c r="C7266" t="s">
        <v>58</v>
      </c>
      <c r="D7266" t="s">
        <v>12</v>
      </c>
      <c r="E7266" t="s">
        <v>5458</v>
      </c>
      <c r="F7266" t="s">
        <v>63</v>
      </c>
      <c r="G7266" t="s">
        <v>32</v>
      </c>
      <c r="H7266" t="s">
        <v>14</v>
      </c>
      <c r="I7266">
        <v>24</v>
      </c>
      <c r="J7266">
        <v>0.60813112037531203</v>
      </c>
      <c r="K7266">
        <v>0.61139827759377696</v>
      </c>
      <c r="L7266">
        <v>-3.2671572184642499E-3</v>
      </c>
      <c r="M7266">
        <v>-5.3724552304573797E-3</v>
      </c>
      <c r="N7266">
        <v>51.415892980636201</v>
      </c>
      <c r="O7266">
        <v>55.053126398380897</v>
      </c>
      <c r="P7266">
        <v>6.6536646807406993E-2</v>
      </c>
      <c r="Q7266" s="27">
        <v>-0.11271994121664899</v>
      </c>
      <c r="R7266">
        <v>-8.8567138425559994E-2</v>
      </c>
      <c r="S7266">
        <v>-3.8132360145545503E-2</v>
      </c>
      <c r="T7266">
        <v>-3.2671572184642499E-3</v>
      </c>
      <c r="U7266">
        <v>3.1598045708616997E-2</v>
      </c>
      <c r="V7266">
        <v>8.2032823988631501E-2</v>
      </c>
      <c r="W7266">
        <v>0.10618562677972</v>
      </c>
      <c r="X7266">
        <v>3.6041702919886801E-2</v>
      </c>
    </row>
    <row r="7267" spans="1:24" x14ac:dyDescent="0.2">
      <c r="A7267" t="s">
        <v>10025</v>
      </c>
      <c r="B7267" t="s">
        <v>66</v>
      </c>
      <c r="C7267" t="s">
        <v>58</v>
      </c>
      <c r="D7267" t="s">
        <v>12</v>
      </c>
      <c r="E7267" t="s">
        <v>5458</v>
      </c>
      <c r="F7267" t="s">
        <v>63</v>
      </c>
      <c r="G7267" t="s">
        <v>32</v>
      </c>
      <c r="H7267" t="s">
        <v>14</v>
      </c>
      <c r="I7267">
        <v>3</v>
      </c>
      <c r="J7267">
        <v>0.45255874631679799</v>
      </c>
      <c r="K7267">
        <v>0.45838470785069702</v>
      </c>
      <c r="L7267">
        <v>-5.8259615338994604E-3</v>
      </c>
      <c r="M7267">
        <v>-1.28733818124492E-2</v>
      </c>
      <c r="N7267">
        <v>50.848845954356797</v>
      </c>
      <c r="O7267">
        <v>55.053126398380897</v>
      </c>
      <c r="P7267">
        <v>5.0372269191930399E-2</v>
      </c>
      <c r="Q7267" s="27">
        <v>-8.8688344354624998E-2</v>
      </c>
      <c r="R7267">
        <v>-7.0403210637954294E-2</v>
      </c>
      <c r="S7267">
        <v>-3.2221030590471003E-2</v>
      </c>
      <c r="T7267">
        <v>-5.8259615338994604E-3</v>
      </c>
      <c r="U7267">
        <v>2.05691075226721E-2</v>
      </c>
      <c r="V7267">
        <v>5.8751287570155401E-2</v>
      </c>
      <c r="W7267">
        <v>7.7036421286826098E-2</v>
      </c>
      <c r="X7267">
        <v>2.1392772439035201E-2</v>
      </c>
    </row>
    <row r="7268" spans="1:24" x14ac:dyDescent="0.2">
      <c r="A7268" t="s">
        <v>10026</v>
      </c>
      <c r="B7268" t="s">
        <v>66</v>
      </c>
      <c r="C7268" t="s">
        <v>58</v>
      </c>
      <c r="D7268" t="s">
        <v>12</v>
      </c>
      <c r="E7268" t="s">
        <v>5458</v>
      </c>
      <c r="F7268" t="s">
        <v>63</v>
      </c>
      <c r="G7268" t="s">
        <v>32</v>
      </c>
      <c r="H7268" t="s">
        <v>14</v>
      </c>
      <c r="I7268">
        <v>4</v>
      </c>
      <c r="J7268">
        <v>0.44841701920117299</v>
      </c>
      <c r="K7268">
        <v>0.453936252985148</v>
      </c>
      <c r="L7268">
        <v>-5.5192337839748999E-3</v>
      </c>
      <c r="M7268">
        <v>-1.23082611668198E-2</v>
      </c>
      <c r="N7268">
        <v>50.347871282849198</v>
      </c>
      <c r="O7268">
        <v>55.053126398380897</v>
      </c>
      <c r="P7268">
        <v>4.9636315059203399E-2</v>
      </c>
      <c r="Q7268" s="27">
        <v>-8.7170972056364607E-2</v>
      </c>
      <c r="R7268">
        <v>-6.9152989689873698E-2</v>
      </c>
      <c r="S7268">
        <v>-3.1528662874997497E-2</v>
      </c>
      <c r="T7268">
        <v>-5.5192337839748999E-3</v>
      </c>
      <c r="U7268">
        <v>2.0490195307047699E-2</v>
      </c>
      <c r="V7268">
        <v>5.8114522121923903E-2</v>
      </c>
      <c r="W7268">
        <v>7.6132504488414798E-2</v>
      </c>
      <c r="X7268">
        <v>1.5665206560419798E-2</v>
      </c>
    </row>
    <row r="7269" spans="1:24" x14ac:dyDescent="0.2">
      <c r="A7269" t="s">
        <v>10027</v>
      </c>
      <c r="B7269" t="s">
        <v>66</v>
      </c>
      <c r="C7269" t="s">
        <v>58</v>
      </c>
      <c r="D7269" t="s">
        <v>12</v>
      </c>
      <c r="E7269" t="s">
        <v>5458</v>
      </c>
      <c r="F7269" t="s">
        <v>63</v>
      </c>
      <c r="G7269" t="s">
        <v>32</v>
      </c>
      <c r="H7269" t="s">
        <v>14</v>
      </c>
      <c r="I7269">
        <v>5</v>
      </c>
      <c r="J7269">
        <v>0.46975208918880501</v>
      </c>
      <c r="K7269">
        <v>0.474279770701798</v>
      </c>
      <c r="L7269">
        <v>-4.5276815129927997E-3</v>
      </c>
      <c r="M7269">
        <v>-9.6384489120877898E-3</v>
      </c>
      <c r="N7269">
        <v>49.845070452973701</v>
      </c>
      <c r="O7269">
        <v>55.053126398380897</v>
      </c>
      <c r="P7269">
        <v>5.15959694990758E-2</v>
      </c>
      <c r="Q7269" s="27">
        <v>-8.94030513389725E-2</v>
      </c>
      <c r="R7269">
        <v>-7.0673714410807997E-2</v>
      </c>
      <c r="S7269">
        <v>-3.1563969530508502E-2</v>
      </c>
      <c r="T7269">
        <v>-4.5276815129927997E-3</v>
      </c>
      <c r="U7269">
        <v>2.25086065045229E-2</v>
      </c>
      <c r="V7269">
        <v>6.1618351384822398E-2</v>
      </c>
      <c r="W7269">
        <v>8.0347688312986901E-2</v>
      </c>
      <c r="X7269">
        <v>8.6860711608185408E-3</v>
      </c>
    </row>
    <row r="7270" spans="1:24" x14ac:dyDescent="0.2">
      <c r="A7270" t="s">
        <v>10028</v>
      </c>
      <c r="B7270" t="s">
        <v>66</v>
      </c>
      <c r="C7270" t="s">
        <v>58</v>
      </c>
      <c r="D7270" t="s">
        <v>12</v>
      </c>
      <c r="E7270" t="s">
        <v>5458</v>
      </c>
      <c r="F7270" t="s">
        <v>63</v>
      </c>
      <c r="G7270" t="s">
        <v>32</v>
      </c>
      <c r="H7270" t="s">
        <v>14</v>
      </c>
      <c r="I7270">
        <v>6</v>
      </c>
      <c r="J7270">
        <v>0.52953333121809198</v>
      </c>
      <c r="K7270">
        <v>0.53349188743518605</v>
      </c>
      <c r="L7270">
        <v>-3.9585562170944798E-3</v>
      </c>
      <c r="M7270">
        <v>-7.4755562751613203E-3</v>
      </c>
      <c r="N7270">
        <v>49.398850276625197</v>
      </c>
      <c r="O7270">
        <v>55.053126398380897</v>
      </c>
      <c r="P7270">
        <v>5.8057306514379702E-2</v>
      </c>
      <c r="Q7270" s="27">
        <v>-9.9462825433249094E-2</v>
      </c>
      <c r="R7270">
        <v>-7.8388023168529206E-2</v>
      </c>
      <c r="S7270">
        <v>-3.4380584830629397E-2</v>
      </c>
      <c r="T7270">
        <v>-3.9585562170944798E-3</v>
      </c>
      <c r="U7270">
        <v>2.64634723964405E-2</v>
      </c>
      <c r="V7270">
        <v>7.0470910734340295E-2</v>
      </c>
      <c r="W7270">
        <v>9.15457129990601E-2</v>
      </c>
      <c r="X7270">
        <v>-7.07398433276985E-3</v>
      </c>
    </row>
    <row r="7271" spans="1:24" x14ac:dyDescent="0.2">
      <c r="A7271" t="s">
        <v>10029</v>
      </c>
      <c r="B7271" t="s">
        <v>66</v>
      </c>
      <c r="C7271" t="s">
        <v>58</v>
      </c>
      <c r="D7271" t="s">
        <v>12</v>
      </c>
      <c r="E7271" t="s">
        <v>5458</v>
      </c>
      <c r="F7271" t="s">
        <v>63</v>
      </c>
      <c r="G7271" t="s">
        <v>32</v>
      </c>
      <c r="H7271" t="s">
        <v>14</v>
      </c>
      <c r="I7271">
        <v>7</v>
      </c>
      <c r="J7271">
        <v>0.62572214834012496</v>
      </c>
      <c r="K7271">
        <v>0.62939076164867402</v>
      </c>
      <c r="L7271">
        <v>-3.6686133085489202E-3</v>
      </c>
      <c r="M7271">
        <v>-5.8630069564914499E-3</v>
      </c>
      <c r="N7271">
        <v>49.019545297372098</v>
      </c>
      <c r="O7271">
        <v>55.053126398380897</v>
      </c>
      <c r="P7271">
        <v>6.9774052870564901E-2</v>
      </c>
      <c r="Q7271" s="27">
        <v>-0.118446930280628</v>
      </c>
      <c r="R7271">
        <v>-9.3118949088613095E-2</v>
      </c>
      <c r="S7271">
        <v>-4.0230217012724903E-2</v>
      </c>
      <c r="T7271">
        <v>-3.6686133085489202E-3</v>
      </c>
      <c r="U7271">
        <v>3.2892990395627097E-2</v>
      </c>
      <c r="V7271">
        <v>8.5781722471515207E-2</v>
      </c>
      <c r="W7271">
        <v>0.11110970366353</v>
      </c>
      <c r="X7271">
        <v>-3.4740101622625502E-2</v>
      </c>
    </row>
    <row r="7272" spans="1:24" x14ac:dyDescent="0.2">
      <c r="A7272" t="s">
        <v>10030</v>
      </c>
      <c r="B7272" t="s">
        <v>66</v>
      </c>
      <c r="C7272" t="s">
        <v>58</v>
      </c>
      <c r="D7272" t="s">
        <v>12</v>
      </c>
      <c r="E7272" t="s">
        <v>5458</v>
      </c>
      <c r="F7272" t="s">
        <v>63</v>
      </c>
      <c r="G7272" t="s">
        <v>32</v>
      </c>
      <c r="H7272" t="s">
        <v>14</v>
      </c>
      <c r="I7272">
        <v>8</v>
      </c>
      <c r="J7272">
        <v>0.67064619405620096</v>
      </c>
      <c r="K7272">
        <v>0.67934976744545805</v>
      </c>
      <c r="L7272">
        <v>-8.7035733892570494E-3</v>
      </c>
      <c r="M7272">
        <v>-1.2977891273215299E-2</v>
      </c>
      <c r="N7272">
        <v>48.717425224758003</v>
      </c>
      <c r="O7272">
        <v>55.053126398380897</v>
      </c>
      <c r="P7272">
        <v>7.6371885740467493E-2</v>
      </c>
      <c r="Q7272" s="27">
        <v>-0.13433532543232601</v>
      </c>
      <c r="R7272">
        <v>-0.106612330908536</v>
      </c>
      <c r="S7272">
        <v>-4.8722441517262099E-2</v>
      </c>
      <c r="T7272">
        <v>-8.7035733892570494E-3</v>
      </c>
      <c r="U7272">
        <v>3.1315294738747897E-2</v>
      </c>
      <c r="V7272">
        <v>8.9205184130022305E-2</v>
      </c>
      <c r="W7272">
        <v>0.116928178653812</v>
      </c>
      <c r="X7272">
        <v>-1.00157710213136E-2</v>
      </c>
    </row>
    <row r="7273" spans="1:24" x14ac:dyDescent="0.2">
      <c r="A7273" t="s">
        <v>10031</v>
      </c>
      <c r="B7273" t="s">
        <v>66</v>
      </c>
      <c r="C7273" t="s">
        <v>58</v>
      </c>
      <c r="D7273" t="s">
        <v>12</v>
      </c>
      <c r="E7273" t="s">
        <v>5458</v>
      </c>
      <c r="F7273" t="s">
        <v>63</v>
      </c>
      <c r="G7273" t="s">
        <v>32</v>
      </c>
      <c r="H7273" t="s">
        <v>14</v>
      </c>
      <c r="I7273">
        <v>9</v>
      </c>
      <c r="J7273">
        <v>0.66041074270790501</v>
      </c>
      <c r="K7273">
        <v>0.66937470859493997</v>
      </c>
      <c r="L7273">
        <v>-8.9639658870350296E-3</v>
      </c>
      <c r="M7273">
        <v>-1.35733193107668E-2</v>
      </c>
      <c r="N7273">
        <v>51.430013831258599</v>
      </c>
      <c r="O7273">
        <v>55.053126398380897</v>
      </c>
      <c r="P7273">
        <v>7.7546757152416004E-2</v>
      </c>
      <c r="Q7273" s="27">
        <v>-0.136528381402759</v>
      </c>
      <c r="R7273">
        <v>-0.10837890855643199</v>
      </c>
      <c r="S7273">
        <v>-4.9598466634901001E-2</v>
      </c>
      <c r="T7273">
        <v>-8.9639658870350296E-3</v>
      </c>
      <c r="U7273">
        <v>3.1670534860830997E-2</v>
      </c>
      <c r="V7273">
        <v>9.0450976782362399E-2</v>
      </c>
      <c r="W7273">
        <v>0.118600449628689</v>
      </c>
      <c r="X7273">
        <v>3.8604071171632497E-2</v>
      </c>
    </row>
    <row r="7274" spans="1:24" x14ac:dyDescent="0.2">
      <c r="A7274" t="s">
        <v>9063</v>
      </c>
      <c r="B7274" t="s">
        <v>66</v>
      </c>
      <c r="C7274" t="s">
        <v>58</v>
      </c>
      <c r="D7274" t="s">
        <v>12</v>
      </c>
      <c r="E7274" t="s">
        <v>5458</v>
      </c>
      <c r="F7274" t="s">
        <v>63</v>
      </c>
      <c r="G7274" t="s">
        <v>33</v>
      </c>
      <c r="H7274" t="s">
        <v>14</v>
      </c>
      <c r="I7274">
        <v>1</v>
      </c>
      <c r="J7274">
        <v>0.46585233715513802</v>
      </c>
      <c r="K7274">
        <v>0.46609786320157098</v>
      </c>
      <c r="L7274">
        <v>-2.4552604643336901E-4</v>
      </c>
      <c r="M7274">
        <v>-5.2704693494239996E-4</v>
      </c>
      <c r="N7274">
        <v>51.361275328492397</v>
      </c>
      <c r="O7274">
        <v>54.849761559016798</v>
      </c>
      <c r="P7274">
        <v>5.8308155069077099E-2</v>
      </c>
      <c r="Q7274" s="27">
        <v>-9.6162441135065196E-2</v>
      </c>
      <c r="R7274">
        <v>-7.4996580844990196E-2</v>
      </c>
      <c r="S7274">
        <v>-3.07989993026298E-2</v>
      </c>
      <c r="T7274">
        <v>-2.4552604643336901E-4</v>
      </c>
      <c r="U7274">
        <v>3.0307947209763E-2</v>
      </c>
      <c r="V7274">
        <v>7.4505528752123407E-2</v>
      </c>
      <c r="W7274">
        <v>9.5671389042198393E-2</v>
      </c>
      <c r="X7274">
        <v>3.1946674104848603E-2</v>
      </c>
    </row>
    <row r="7275" spans="1:24" x14ac:dyDescent="0.2">
      <c r="A7275" t="s">
        <v>9072</v>
      </c>
      <c r="B7275" t="s">
        <v>66</v>
      </c>
      <c r="C7275" t="s">
        <v>58</v>
      </c>
      <c r="D7275" t="s">
        <v>12</v>
      </c>
      <c r="E7275" t="s">
        <v>5458</v>
      </c>
      <c r="F7275" t="s">
        <v>63</v>
      </c>
      <c r="G7275" t="s">
        <v>33</v>
      </c>
      <c r="H7275" t="s">
        <v>14</v>
      </c>
      <c r="I7275">
        <v>10</v>
      </c>
      <c r="J7275">
        <v>0.59153958894726</v>
      </c>
      <c r="K7275">
        <v>0.602339003081657</v>
      </c>
      <c r="L7275">
        <v>-1.07994141343971E-2</v>
      </c>
      <c r="M7275">
        <v>-1.8256452038343599E-2</v>
      </c>
      <c r="N7275">
        <v>55.200523037690203</v>
      </c>
      <c r="O7275">
        <v>54.849761559016798</v>
      </c>
      <c r="P7275">
        <v>7.8481988908949099E-2</v>
      </c>
      <c r="Q7275" s="27">
        <v>-0.13990228588961801</v>
      </c>
      <c r="R7275">
        <v>-0.11141332391567001</v>
      </c>
      <c r="S7275">
        <v>-5.1923976322686499E-2</v>
      </c>
      <c r="T7275">
        <v>-1.07994141343971E-2</v>
      </c>
      <c r="U7275">
        <v>3.0325148053892199E-2</v>
      </c>
      <c r="V7275">
        <v>8.9814495646875603E-2</v>
      </c>
      <c r="W7275">
        <v>0.118303457620824</v>
      </c>
      <c r="X7275">
        <v>6.9320705525485304E-2</v>
      </c>
    </row>
    <row r="7276" spans="1:24" x14ac:dyDescent="0.2">
      <c r="A7276" t="s">
        <v>9073</v>
      </c>
      <c r="B7276" t="s">
        <v>66</v>
      </c>
      <c r="C7276" t="s">
        <v>58</v>
      </c>
      <c r="D7276" t="s">
        <v>12</v>
      </c>
      <c r="E7276" t="s">
        <v>5458</v>
      </c>
      <c r="F7276" t="s">
        <v>63</v>
      </c>
      <c r="G7276" t="s">
        <v>33</v>
      </c>
      <c r="H7276" t="s">
        <v>14</v>
      </c>
      <c r="I7276">
        <v>11</v>
      </c>
      <c r="J7276">
        <v>0.57717182715054804</v>
      </c>
      <c r="K7276">
        <v>0.58486733333375995</v>
      </c>
      <c r="L7276">
        <v>-7.6955061832127596E-3</v>
      </c>
      <c r="M7276">
        <v>-1.3333128578373101E-2</v>
      </c>
      <c r="N7276">
        <v>58.178697151625201</v>
      </c>
      <c r="O7276">
        <v>54.849761559016798</v>
      </c>
      <c r="P7276">
        <v>7.8690085671795001E-2</v>
      </c>
      <c r="Q7276" s="27">
        <v>-0.137140697113316</v>
      </c>
      <c r="R7276">
        <v>-0.10857619601445399</v>
      </c>
      <c r="S7276">
        <v>-4.8929111075233303E-2</v>
      </c>
      <c r="T7276">
        <v>-7.6955061832127596E-3</v>
      </c>
      <c r="U7276">
        <v>3.3538098708807799E-2</v>
      </c>
      <c r="V7276">
        <v>9.31851836480284E-2</v>
      </c>
      <c r="W7276">
        <v>0.12174968474689001</v>
      </c>
      <c r="X7276">
        <v>8.7229074623844702E-2</v>
      </c>
    </row>
    <row r="7277" spans="1:24" x14ac:dyDescent="0.2">
      <c r="A7277" t="s">
        <v>9074</v>
      </c>
      <c r="B7277" t="s">
        <v>66</v>
      </c>
      <c r="C7277" t="s">
        <v>58</v>
      </c>
      <c r="D7277" t="s">
        <v>12</v>
      </c>
      <c r="E7277" t="s">
        <v>5458</v>
      </c>
      <c r="F7277" t="s">
        <v>63</v>
      </c>
      <c r="G7277" t="s">
        <v>33</v>
      </c>
      <c r="H7277" t="s">
        <v>14</v>
      </c>
      <c r="I7277">
        <v>12</v>
      </c>
      <c r="J7277">
        <v>0.56594596503314998</v>
      </c>
      <c r="K7277">
        <v>0.57715844271890604</v>
      </c>
      <c r="L7277">
        <v>-1.12124776857565E-2</v>
      </c>
      <c r="M7277">
        <v>-1.9811922654311601E-2</v>
      </c>
      <c r="N7277">
        <v>60.5200865231674</v>
      </c>
      <c r="O7277">
        <v>54.849761559016798</v>
      </c>
      <c r="P7277">
        <v>7.8137919695951602E-2</v>
      </c>
      <c r="Q7277" s="27">
        <v>-0.13974935558559701</v>
      </c>
      <c r="R7277">
        <v>-0.11138529073596599</v>
      </c>
      <c r="S7277">
        <v>-5.21567476064351E-2</v>
      </c>
      <c r="T7277">
        <v>-1.12124776857565E-2</v>
      </c>
      <c r="U7277">
        <v>2.9731792234922099E-2</v>
      </c>
      <c r="V7277">
        <v>8.8960335364453497E-2</v>
      </c>
      <c r="W7277">
        <v>0.117324400214084</v>
      </c>
      <c r="X7277">
        <v>0.10390337289434599</v>
      </c>
    </row>
    <row r="7278" spans="1:24" x14ac:dyDescent="0.2">
      <c r="A7278" t="s">
        <v>9075</v>
      </c>
      <c r="B7278" t="s">
        <v>66</v>
      </c>
      <c r="C7278" t="s">
        <v>58</v>
      </c>
      <c r="D7278" t="s">
        <v>12</v>
      </c>
      <c r="E7278" t="s">
        <v>5458</v>
      </c>
      <c r="F7278" t="s">
        <v>63</v>
      </c>
      <c r="G7278" t="s">
        <v>33</v>
      </c>
      <c r="H7278" t="s">
        <v>14</v>
      </c>
      <c r="I7278">
        <v>13</v>
      </c>
      <c r="J7278">
        <v>0.55825093480057697</v>
      </c>
      <c r="K7278">
        <v>0.56782852308234599</v>
      </c>
      <c r="L7278">
        <v>-9.5775882817686602E-3</v>
      </c>
      <c r="M7278">
        <v>-1.71564213953176E-2</v>
      </c>
      <c r="N7278">
        <v>62.1370269104426</v>
      </c>
      <c r="O7278">
        <v>54.849761559016798</v>
      </c>
      <c r="P7278">
        <v>7.7729547025337895E-2</v>
      </c>
      <c r="Q7278" s="27">
        <v>-0.13744269313845001</v>
      </c>
      <c r="R7278">
        <v>-0.10922686756825201</v>
      </c>
      <c r="S7278">
        <v>-5.03078709230457E-2</v>
      </c>
      <c r="T7278">
        <v>-9.5775882817686602E-3</v>
      </c>
      <c r="U7278">
        <v>3.11526943595084E-2</v>
      </c>
      <c r="V7278">
        <v>9.0071691004714599E-2</v>
      </c>
      <c r="W7278">
        <v>0.118287516574912</v>
      </c>
      <c r="X7278">
        <v>0.117171948137338</v>
      </c>
    </row>
    <row r="7279" spans="1:24" x14ac:dyDescent="0.2">
      <c r="A7279" t="s">
        <v>9076</v>
      </c>
      <c r="B7279" t="s">
        <v>66</v>
      </c>
      <c r="C7279" t="s">
        <v>58</v>
      </c>
      <c r="D7279" t="s">
        <v>12</v>
      </c>
      <c r="E7279" t="s">
        <v>5458</v>
      </c>
      <c r="F7279" t="s">
        <v>63</v>
      </c>
      <c r="G7279" t="s">
        <v>33</v>
      </c>
      <c r="H7279" t="s">
        <v>14</v>
      </c>
      <c r="I7279">
        <v>14</v>
      </c>
      <c r="J7279">
        <v>0.54278203378857703</v>
      </c>
      <c r="K7279">
        <v>0.54985790400190604</v>
      </c>
      <c r="L7279">
        <v>-7.0758702133293001E-3</v>
      </c>
      <c r="M7279">
        <v>-1.3036301448558E-2</v>
      </c>
      <c r="N7279">
        <v>62.760518775933598</v>
      </c>
      <c r="O7279">
        <v>54.849761559016798</v>
      </c>
      <c r="P7279">
        <v>7.8192820368107693E-2</v>
      </c>
      <c r="Q7279" s="27">
        <v>-0.13570305971886601</v>
      </c>
      <c r="R7279">
        <v>-0.107319065925243</v>
      </c>
      <c r="S7279">
        <v>-4.8048908086217701E-2</v>
      </c>
      <c r="T7279">
        <v>-7.0758702133293001E-3</v>
      </c>
      <c r="U7279">
        <v>3.3897167659559101E-2</v>
      </c>
      <c r="V7279">
        <v>9.3167325498584697E-2</v>
      </c>
      <c r="W7279">
        <v>0.121551319292208</v>
      </c>
      <c r="X7279">
        <v>0.115014796780811</v>
      </c>
    </row>
    <row r="7280" spans="1:24" x14ac:dyDescent="0.2">
      <c r="A7280" t="s">
        <v>9077</v>
      </c>
      <c r="B7280" t="s">
        <v>66</v>
      </c>
      <c r="C7280" t="s">
        <v>58</v>
      </c>
      <c r="D7280" t="s">
        <v>12</v>
      </c>
      <c r="E7280" t="s">
        <v>5458</v>
      </c>
      <c r="F7280" t="s">
        <v>63</v>
      </c>
      <c r="G7280" t="s">
        <v>33</v>
      </c>
      <c r="H7280" t="s">
        <v>14</v>
      </c>
      <c r="I7280">
        <v>15</v>
      </c>
      <c r="J7280">
        <v>0.53235687507282003</v>
      </c>
      <c r="K7280">
        <v>0.53550824249806195</v>
      </c>
      <c r="L7280">
        <v>-3.1513674252420698E-3</v>
      </c>
      <c r="M7280">
        <v>-5.9196519718299903E-3</v>
      </c>
      <c r="N7280">
        <v>62.683431474758002</v>
      </c>
      <c r="O7280">
        <v>54.849761559016798</v>
      </c>
      <c r="P7280">
        <v>7.90635683596531E-2</v>
      </c>
      <c r="Q7280" s="27">
        <v>-0.13321093737687101</v>
      </c>
      <c r="R7280">
        <v>-0.10451086206231699</v>
      </c>
      <c r="S7280">
        <v>-4.4580677245700299E-2</v>
      </c>
      <c r="T7280">
        <v>-3.1513674252420698E-3</v>
      </c>
      <c r="U7280">
        <v>3.8277942395216202E-2</v>
      </c>
      <c r="V7280">
        <v>9.8208127211833196E-2</v>
      </c>
      <c r="W7280">
        <v>0.12690820252638699</v>
      </c>
      <c r="X7280">
        <v>0.107848374529598</v>
      </c>
    </row>
    <row r="7281" spans="1:24" x14ac:dyDescent="0.2">
      <c r="A7281" t="s">
        <v>9078</v>
      </c>
      <c r="B7281" t="s">
        <v>66</v>
      </c>
      <c r="C7281" t="s">
        <v>58</v>
      </c>
      <c r="D7281" t="s">
        <v>12</v>
      </c>
      <c r="E7281" t="s">
        <v>5458</v>
      </c>
      <c r="F7281" t="s">
        <v>63</v>
      </c>
      <c r="G7281" t="s">
        <v>33</v>
      </c>
      <c r="H7281" t="s">
        <v>14</v>
      </c>
      <c r="I7281">
        <v>16</v>
      </c>
      <c r="J7281">
        <v>0.54067508307356704</v>
      </c>
      <c r="K7281">
        <v>0.54165712323930004</v>
      </c>
      <c r="L7281">
        <v>-9.8204016573249999E-4</v>
      </c>
      <c r="M7281">
        <v>-1.8163222173100901E-3</v>
      </c>
      <c r="N7281">
        <v>62.097620833333302</v>
      </c>
      <c r="O7281">
        <v>54.849761559016798</v>
      </c>
      <c r="P7281">
        <v>8.0920975211409396E-2</v>
      </c>
      <c r="Q7281" s="27">
        <v>-0.13409704438850101</v>
      </c>
      <c r="R7281">
        <v>-0.104722730386759</v>
      </c>
      <c r="S7281">
        <v>-4.3384631176511E-2</v>
      </c>
      <c r="T7281">
        <v>-9.8204016573249999E-4</v>
      </c>
      <c r="U7281">
        <v>4.1420550845045999E-2</v>
      </c>
      <c r="V7281">
        <v>0.102758650055294</v>
      </c>
      <c r="W7281">
        <v>0.13213296405703601</v>
      </c>
      <c r="X7281">
        <v>9.6388375664662004E-2</v>
      </c>
    </row>
    <row r="7282" spans="1:24" x14ac:dyDescent="0.2">
      <c r="A7282" t="s">
        <v>9079</v>
      </c>
      <c r="B7282" t="s">
        <v>66</v>
      </c>
      <c r="C7282" t="s">
        <v>58</v>
      </c>
      <c r="D7282" t="s">
        <v>12</v>
      </c>
      <c r="E7282" t="s">
        <v>5458</v>
      </c>
      <c r="F7282" t="s">
        <v>63</v>
      </c>
      <c r="G7282" t="s">
        <v>33</v>
      </c>
      <c r="H7282" t="s">
        <v>15</v>
      </c>
      <c r="I7282">
        <v>17</v>
      </c>
      <c r="J7282">
        <v>0.58104661144126402</v>
      </c>
      <c r="K7282">
        <v>0.57717577940963505</v>
      </c>
      <c r="L7282">
        <v>3.8708320316285E-3</v>
      </c>
      <c r="M7282">
        <v>6.6618270469335399E-3</v>
      </c>
      <c r="N7282">
        <v>60.983577502593398</v>
      </c>
      <c r="O7282">
        <v>54.849761559016798</v>
      </c>
      <c r="P7282">
        <v>8.5244313159986707E-2</v>
      </c>
      <c r="Q7282" s="27">
        <v>-0.13635606311654999</v>
      </c>
      <c r="R7282">
        <v>-0.105412377439474</v>
      </c>
      <c r="S7282">
        <v>-4.0797188064204501E-2</v>
      </c>
      <c r="T7282">
        <v>3.8708320316285E-3</v>
      </c>
      <c r="U7282">
        <v>4.85388521274615E-2</v>
      </c>
      <c r="V7282">
        <v>0.11315404150273101</v>
      </c>
      <c r="W7282">
        <v>0.14409772717980701</v>
      </c>
      <c r="X7282">
        <v>9.0642044693307999E-2</v>
      </c>
    </row>
    <row r="7283" spans="1:24" x14ac:dyDescent="0.2">
      <c r="A7283" t="s">
        <v>9080</v>
      </c>
      <c r="B7283" t="s">
        <v>66</v>
      </c>
      <c r="C7283" t="s">
        <v>58</v>
      </c>
      <c r="D7283" t="s">
        <v>12</v>
      </c>
      <c r="E7283" t="s">
        <v>5458</v>
      </c>
      <c r="F7283" t="s">
        <v>63</v>
      </c>
      <c r="G7283" t="s">
        <v>33</v>
      </c>
      <c r="H7283" t="s">
        <v>15</v>
      </c>
      <c r="I7283">
        <v>18</v>
      </c>
      <c r="J7283">
        <v>0.71524966556922398</v>
      </c>
      <c r="K7283">
        <v>0.71178159583956802</v>
      </c>
      <c r="L7283">
        <v>3.46806972965565E-3</v>
      </c>
      <c r="M7283">
        <v>4.8487540737200199E-3</v>
      </c>
      <c r="N7283">
        <v>58.677568045470302</v>
      </c>
      <c r="O7283">
        <v>54.849761559016798</v>
      </c>
      <c r="P7283">
        <v>9.4762353268212196E-2</v>
      </c>
      <c r="Q7283" s="27">
        <v>-0.15241600139655301</v>
      </c>
      <c r="R7283">
        <v>-0.11801726716019199</v>
      </c>
      <c r="S7283">
        <v>-4.6187403382887599E-2</v>
      </c>
      <c r="T7283">
        <v>3.46806972965565E-3</v>
      </c>
      <c r="U7283">
        <v>5.3123542842198897E-2</v>
      </c>
      <c r="V7283">
        <v>0.12495340661950401</v>
      </c>
      <c r="W7283">
        <v>0.15935214085586499</v>
      </c>
      <c r="X7283">
        <v>9.7206428771187695E-2</v>
      </c>
    </row>
    <row r="7284" spans="1:24" x14ac:dyDescent="0.2">
      <c r="A7284" t="s">
        <v>9081</v>
      </c>
      <c r="B7284" t="s">
        <v>66</v>
      </c>
      <c r="C7284" t="s">
        <v>58</v>
      </c>
      <c r="D7284" t="s">
        <v>12</v>
      </c>
      <c r="E7284" t="s">
        <v>5458</v>
      </c>
      <c r="F7284" t="s">
        <v>63</v>
      </c>
      <c r="G7284" t="s">
        <v>33</v>
      </c>
      <c r="H7284" t="s">
        <v>15</v>
      </c>
      <c r="I7284">
        <v>19</v>
      </c>
      <c r="J7284">
        <v>0.85463753602646297</v>
      </c>
      <c r="K7284">
        <v>0.849719063281828</v>
      </c>
      <c r="L7284">
        <v>4.91847274463588E-3</v>
      </c>
      <c r="M7284">
        <v>5.7550394609435698E-3</v>
      </c>
      <c r="N7284">
        <v>56.109416472164597</v>
      </c>
      <c r="O7284">
        <v>54.849761559016798</v>
      </c>
      <c r="P7284">
        <v>9.7607967164766704E-2</v>
      </c>
      <c r="Q7284" s="27">
        <v>-0.15564663324140501</v>
      </c>
      <c r="R7284">
        <v>-0.120214941160595</v>
      </c>
      <c r="S7284">
        <v>-4.6228102049701902E-2</v>
      </c>
      <c r="T7284">
        <v>4.91847274463588E-3</v>
      </c>
      <c r="U7284">
        <v>5.6065047538973602E-2</v>
      </c>
      <c r="V7284">
        <v>0.130051886649867</v>
      </c>
      <c r="W7284">
        <v>0.16548357873067701</v>
      </c>
      <c r="X7284">
        <v>8.8209716230179203E-2</v>
      </c>
    </row>
    <row r="7285" spans="1:24" x14ac:dyDescent="0.2">
      <c r="A7285" t="s">
        <v>9064</v>
      </c>
      <c r="B7285" t="s">
        <v>66</v>
      </c>
      <c r="C7285" t="s">
        <v>58</v>
      </c>
      <c r="D7285" t="s">
        <v>12</v>
      </c>
      <c r="E7285" t="s">
        <v>5458</v>
      </c>
      <c r="F7285" t="s">
        <v>63</v>
      </c>
      <c r="G7285" t="s">
        <v>33</v>
      </c>
      <c r="H7285" t="s">
        <v>14</v>
      </c>
      <c r="I7285">
        <v>2</v>
      </c>
      <c r="J7285">
        <v>0.43141677213703999</v>
      </c>
      <c r="K7285">
        <v>0.43414480534532002</v>
      </c>
      <c r="L7285">
        <v>-2.7280332082795498E-3</v>
      </c>
      <c r="M7285">
        <v>-6.32342872245353E-3</v>
      </c>
      <c r="N7285">
        <v>50.902134033540797</v>
      </c>
      <c r="O7285">
        <v>54.849761559016798</v>
      </c>
      <c r="P7285">
        <v>5.3138990181551202E-2</v>
      </c>
      <c r="Q7285" s="27">
        <v>-9.0141672056931202E-2</v>
      </c>
      <c r="R7285">
        <v>-7.0852218621028196E-2</v>
      </c>
      <c r="S7285">
        <v>-3.0572864063412399E-2</v>
      </c>
      <c r="T7285">
        <v>-2.7280332082795498E-3</v>
      </c>
      <c r="U7285">
        <v>2.51167976468533E-2</v>
      </c>
      <c r="V7285">
        <v>6.5396152204469093E-2</v>
      </c>
      <c r="W7285">
        <v>8.46856056403721E-2</v>
      </c>
      <c r="X7285">
        <v>2.7416780169473302E-2</v>
      </c>
    </row>
    <row r="7286" spans="1:24" x14ac:dyDescent="0.2">
      <c r="A7286" t="s">
        <v>9082</v>
      </c>
      <c r="B7286" t="s">
        <v>66</v>
      </c>
      <c r="C7286" t="s">
        <v>58</v>
      </c>
      <c r="D7286" t="s">
        <v>12</v>
      </c>
      <c r="E7286" t="s">
        <v>5458</v>
      </c>
      <c r="F7286" t="s">
        <v>63</v>
      </c>
      <c r="G7286" t="s">
        <v>33</v>
      </c>
      <c r="H7286" t="s">
        <v>15</v>
      </c>
      <c r="I7286">
        <v>20</v>
      </c>
      <c r="J7286">
        <v>0.85407706676373896</v>
      </c>
      <c r="K7286">
        <v>0.85133585488505803</v>
      </c>
      <c r="L7286">
        <v>2.74121187868043E-3</v>
      </c>
      <c r="M7286">
        <v>3.2095603375318399E-3</v>
      </c>
      <c r="N7286">
        <v>54.689604516770402</v>
      </c>
      <c r="O7286">
        <v>54.849761559016798</v>
      </c>
      <c r="P7286">
        <v>9.3760481369379006E-2</v>
      </c>
      <c r="Q7286" s="27">
        <v>-0.151494779973948</v>
      </c>
      <c r="R7286">
        <v>-0.117459725236863</v>
      </c>
      <c r="S7286">
        <v>-4.6389280358874199E-2</v>
      </c>
      <c r="T7286">
        <v>2.74121187868043E-3</v>
      </c>
      <c r="U7286">
        <v>5.1871704116234998E-2</v>
      </c>
      <c r="V7286">
        <v>0.122942148994224</v>
      </c>
      <c r="W7286">
        <v>0.156977203731309</v>
      </c>
      <c r="X7286">
        <v>6.2935732582848999E-2</v>
      </c>
    </row>
    <row r="7287" spans="1:24" x14ac:dyDescent="0.2">
      <c r="A7287" t="s">
        <v>9083</v>
      </c>
      <c r="B7287" t="s">
        <v>66</v>
      </c>
      <c r="C7287" t="s">
        <v>58</v>
      </c>
      <c r="D7287" t="s">
        <v>12</v>
      </c>
      <c r="E7287" t="s">
        <v>5458</v>
      </c>
      <c r="F7287" t="s">
        <v>63</v>
      </c>
      <c r="G7287" t="s">
        <v>33</v>
      </c>
      <c r="H7287" t="s">
        <v>15</v>
      </c>
      <c r="I7287">
        <v>21</v>
      </c>
      <c r="J7287">
        <v>0.81837143470195595</v>
      </c>
      <c r="K7287">
        <v>0.81698787861229005</v>
      </c>
      <c r="L7287">
        <v>1.3835560896657199E-3</v>
      </c>
      <c r="M7287">
        <v>1.6906211910605101E-3</v>
      </c>
      <c r="N7287">
        <v>53.499316070193601</v>
      </c>
      <c r="O7287">
        <v>54.849761559016798</v>
      </c>
      <c r="P7287">
        <v>8.9964521227882205E-2</v>
      </c>
      <c r="Q7287" s="27">
        <v>-0.14660808133020001</v>
      </c>
      <c r="R7287">
        <v>-0.113950960124479</v>
      </c>
      <c r="S7287">
        <v>-4.5757853033744501E-2</v>
      </c>
      <c r="T7287">
        <v>1.3835560896657199E-3</v>
      </c>
      <c r="U7287">
        <v>4.8524965213075998E-2</v>
      </c>
      <c r="V7287">
        <v>0.116718072303811</v>
      </c>
      <c r="W7287">
        <v>0.14937519350953199</v>
      </c>
      <c r="X7287">
        <v>4.0325722661411899E-2</v>
      </c>
    </row>
    <row r="7288" spans="1:24" x14ac:dyDescent="0.2">
      <c r="A7288" t="s">
        <v>9084</v>
      </c>
      <c r="B7288" t="s">
        <v>66</v>
      </c>
      <c r="C7288" t="s">
        <v>58</v>
      </c>
      <c r="D7288" t="s">
        <v>12</v>
      </c>
      <c r="E7288" t="s">
        <v>5458</v>
      </c>
      <c r="F7288" t="s">
        <v>63</v>
      </c>
      <c r="G7288" t="s">
        <v>33</v>
      </c>
      <c r="H7288" t="s">
        <v>14</v>
      </c>
      <c r="I7288">
        <v>22</v>
      </c>
      <c r="J7288">
        <v>0.74988663375672604</v>
      </c>
      <c r="K7288">
        <v>0.75069151648301002</v>
      </c>
      <c r="L7288">
        <v>-8.0488272628420198E-4</v>
      </c>
      <c r="M7288">
        <v>-1.0733392089574401E-3</v>
      </c>
      <c r="N7288">
        <v>52.539020431362403</v>
      </c>
      <c r="O7288">
        <v>54.849761559016798</v>
      </c>
      <c r="P7288">
        <v>8.4365935869844297E-2</v>
      </c>
      <c r="Q7288" s="27">
        <v>-0.13958684723217801</v>
      </c>
      <c r="R7288">
        <v>-0.108962012511425</v>
      </c>
      <c r="S7288">
        <v>-4.5012633122082597E-2</v>
      </c>
      <c r="T7288">
        <v>-8.0488272628420198E-4</v>
      </c>
      <c r="U7288">
        <v>4.3402867669514199E-2</v>
      </c>
      <c r="V7288">
        <v>0.107352247058856</v>
      </c>
      <c r="W7288">
        <v>0.13797708177960999</v>
      </c>
      <c r="X7288">
        <v>2.9605463456362599E-2</v>
      </c>
    </row>
    <row r="7289" spans="1:24" x14ac:dyDescent="0.2">
      <c r="A7289" t="s">
        <v>9085</v>
      </c>
      <c r="B7289" t="s">
        <v>66</v>
      </c>
      <c r="C7289" t="s">
        <v>58</v>
      </c>
      <c r="D7289" t="s">
        <v>12</v>
      </c>
      <c r="E7289" t="s">
        <v>5458</v>
      </c>
      <c r="F7289" t="s">
        <v>63</v>
      </c>
      <c r="G7289" t="s">
        <v>33</v>
      </c>
      <c r="H7289" t="s">
        <v>14</v>
      </c>
      <c r="I7289">
        <v>23</v>
      </c>
      <c r="J7289">
        <v>0.64364562087687205</v>
      </c>
      <c r="K7289">
        <v>0.64427117925681199</v>
      </c>
      <c r="L7289">
        <v>-6.2555837994006695E-4</v>
      </c>
      <c r="M7289">
        <v>-9.71898758648954E-4</v>
      </c>
      <c r="N7289">
        <v>51.707442643499299</v>
      </c>
      <c r="O7289">
        <v>54.849761559016798</v>
      </c>
      <c r="P7289">
        <v>7.6247337433135706E-2</v>
      </c>
      <c r="Q7289" s="27">
        <v>-0.12605242845744799</v>
      </c>
      <c r="R7289">
        <v>-9.8374644969219993E-2</v>
      </c>
      <c r="S7289">
        <v>-4.0579163194903199E-2</v>
      </c>
      <c r="T7289">
        <v>-6.2555837994006695E-4</v>
      </c>
      <c r="U7289">
        <v>3.9328046435023002E-2</v>
      </c>
      <c r="V7289">
        <v>9.7123528209339796E-2</v>
      </c>
      <c r="W7289">
        <v>0.124801311697568</v>
      </c>
      <c r="X7289">
        <v>3.3064372713718398E-2</v>
      </c>
    </row>
    <row r="7290" spans="1:24" x14ac:dyDescent="0.2">
      <c r="A7290" t="s">
        <v>9086</v>
      </c>
      <c r="B7290" t="s">
        <v>66</v>
      </c>
      <c r="C7290" t="s">
        <v>58</v>
      </c>
      <c r="D7290" t="s">
        <v>12</v>
      </c>
      <c r="E7290" t="s">
        <v>5458</v>
      </c>
      <c r="F7290" t="s">
        <v>63</v>
      </c>
      <c r="G7290" t="s">
        <v>33</v>
      </c>
      <c r="H7290" t="s">
        <v>14</v>
      </c>
      <c r="I7290">
        <v>24</v>
      </c>
      <c r="J7290">
        <v>0.53763312548648201</v>
      </c>
      <c r="K7290">
        <v>0.53739686965046596</v>
      </c>
      <c r="L7290">
        <v>2.3625583601625001E-4</v>
      </c>
      <c r="M7290">
        <v>4.3943690374820602E-4</v>
      </c>
      <c r="N7290">
        <v>51.2728624740664</v>
      </c>
      <c r="O7290">
        <v>54.849761559016798</v>
      </c>
      <c r="P7290">
        <v>6.6537520011910101E-2</v>
      </c>
      <c r="Q7290" s="27">
        <v>-0.10921796458357599</v>
      </c>
      <c r="R7290">
        <v>-8.50648448192525E-2</v>
      </c>
      <c r="S7290">
        <v>-3.4629404650224599E-2</v>
      </c>
      <c r="T7290">
        <v>2.3625583601625001E-4</v>
      </c>
      <c r="U7290">
        <v>3.51019163222571E-2</v>
      </c>
      <c r="V7290">
        <v>8.5537356491284994E-2</v>
      </c>
      <c r="W7290">
        <v>0.109690476255608</v>
      </c>
      <c r="X7290">
        <v>3.6041697326941298E-2</v>
      </c>
    </row>
    <row r="7291" spans="1:24" x14ac:dyDescent="0.2">
      <c r="A7291" t="s">
        <v>9065</v>
      </c>
      <c r="B7291" t="s">
        <v>66</v>
      </c>
      <c r="C7291" t="s">
        <v>58</v>
      </c>
      <c r="D7291" t="s">
        <v>12</v>
      </c>
      <c r="E7291" t="s">
        <v>5458</v>
      </c>
      <c r="F7291" t="s">
        <v>63</v>
      </c>
      <c r="G7291" t="s">
        <v>33</v>
      </c>
      <c r="H7291" t="s">
        <v>14</v>
      </c>
      <c r="I7291">
        <v>3</v>
      </c>
      <c r="J7291">
        <v>0.41671484610801901</v>
      </c>
      <c r="K7291">
        <v>0.42041502539727099</v>
      </c>
      <c r="L7291">
        <v>-3.7001792892525898E-3</v>
      </c>
      <c r="M7291">
        <v>-8.8794035629185392E-3</v>
      </c>
      <c r="N7291">
        <v>50.138019108748303</v>
      </c>
      <c r="O7291">
        <v>54.849761559016798</v>
      </c>
      <c r="P7291">
        <v>5.0373833561547898E-2</v>
      </c>
      <c r="Q7291" s="27">
        <v>-8.6565135497998894E-2</v>
      </c>
      <c r="R7291">
        <v>-6.8279433915157006E-2</v>
      </c>
      <c r="S7291">
        <v>-3.0096068075503701E-2</v>
      </c>
      <c r="T7291">
        <v>-3.7001792892525898E-3</v>
      </c>
      <c r="U7291">
        <v>2.2695709496998499E-2</v>
      </c>
      <c r="V7291">
        <v>6.0879075336651801E-2</v>
      </c>
      <c r="W7291">
        <v>7.9164776919493696E-2</v>
      </c>
      <c r="X7291">
        <v>2.1392794804115E-2</v>
      </c>
    </row>
    <row r="7292" spans="1:24" x14ac:dyDescent="0.2">
      <c r="A7292" t="s">
        <v>9066</v>
      </c>
      <c r="B7292" t="s">
        <v>66</v>
      </c>
      <c r="C7292" t="s">
        <v>58</v>
      </c>
      <c r="D7292" t="s">
        <v>12</v>
      </c>
      <c r="E7292" t="s">
        <v>5458</v>
      </c>
      <c r="F7292" t="s">
        <v>63</v>
      </c>
      <c r="G7292" t="s">
        <v>33</v>
      </c>
      <c r="H7292" t="s">
        <v>14</v>
      </c>
      <c r="I7292">
        <v>4</v>
      </c>
      <c r="J7292">
        <v>0.41469224949046501</v>
      </c>
      <c r="K7292">
        <v>0.41916419309756198</v>
      </c>
      <c r="L7292">
        <v>-4.4719436070974599E-3</v>
      </c>
      <c r="M7292">
        <v>-1.07837646172364E-2</v>
      </c>
      <c r="N7292">
        <v>49.866961181708199</v>
      </c>
      <c r="O7292">
        <v>54.849761559016798</v>
      </c>
      <c r="P7292">
        <v>4.9637332665493299E-2</v>
      </c>
      <c r="Q7292" s="27">
        <v>-8.6125355841833895E-2</v>
      </c>
      <c r="R7292">
        <v>-6.8107004084259806E-2</v>
      </c>
      <c r="S7292">
        <v>-3.0481905923815899E-2</v>
      </c>
      <c r="T7292">
        <v>-4.4719436070974599E-3</v>
      </c>
      <c r="U7292">
        <v>2.1538018709621E-2</v>
      </c>
      <c r="V7292">
        <v>5.9163116870064897E-2</v>
      </c>
      <c r="W7292">
        <v>7.7181468627638999E-2</v>
      </c>
      <c r="X7292">
        <v>1.5665243107656501E-2</v>
      </c>
    </row>
    <row r="7293" spans="1:24" x14ac:dyDescent="0.2">
      <c r="A7293" t="s">
        <v>9067</v>
      </c>
      <c r="B7293" t="s">
        <v>66</v>
      </c>
      <c r="C7293" t="s">
        <v>58</v>
      </c>
      <c r="D7293" t="s">
        <v>12</v>
      </c>
      <c r="E7293" t="s">
        <v>5458</v>
      </c>
      <c r="F7293" t="s">
        <v>63</v>
      </c>
      <c r="G7293" t="s">
        <v>33</v>
      </c>
      <c r="H7293" t="s">
        <v>14</v>
      </c>
      <c r="I7293">
        <v>5</v>
      </c>
      <c r="J7293">
        <v>0.43590397187823998</v>
      </c>
      <c r="K7293">
        <v>0.439845871117439</v>
      </c>
      <c r="L7293">
        <v>-3.9418992391999398E-3</v>
      </c>
      <c r="M7293">
        <v>-9.0430450133659693E-3</v>
      </c>
      <c r="N7293">
        <v>49.373757343533903</v>
      </c>
      <c r="O7293">
        <v>54.849761559016798</v>
      </c>
      <c r="P7293">
        <v>5.1596260197571103E-2</v>
      </c>
      <c r="Q7293" s="27">
        <v>-8.88177472642043E-2</v>
      </c>
      <c r="R7293">
        <v>-7.0088304812485999E-2</v>
      </c>
      <c r="S7293">
        <v>-3.09783395827272E-2</v>
      </c>
      <c r="T7293">
        <v>-3.9418992391999398E-3</v>
      </c>
      <c r="U7293">
        <v>2.30945411043273E-2</v>
      </c>
      <c r="V7293">
        <v>6.2204506334086203E-2</v>
      </c>
      <c r="W7293">
        <v>8.0933948785804496E-2</v>
      </c>
      <c r="X7293">
        <v>8.6861101854680198E-3</v>
      </c>
    </row>
    <row r="7294" spans="1:24" x14ac:dyDescent="0.2">
      <c r="A7294" t="s">
        <v>9068</v>
      </c>
      <c r="B7294" t="s">
        <v>66</v>
      </c>
      <c r="C7294" t="s">
        <v>58</v>
      </c>
      <c r="D7294" t="s">
        <v>12</v>
      </c>
      <c r="E7294" t="s">
        <v>5458</v>
      </c>
      <c r="F7294" t="s">
        <v>63</v>
      </c>
      <c r="G7294" t="s">
        <v>33</v>
      </c>
      <c r="H7294" t="s">
        <v>14</v>
      </c>
      <c r="I7294">
        <v>6</v>
      </c>
      <c r="J7294">
        <v>0.49860425959476501</v>
      </c>
      <c r="K7294">
        <v>0.50167223134404104</v>
      </c>
      <c r="L7294">
        <v>-3.06797174927577E-3</v>
      </c>
      <c r="M7294">
        <v>-6.1531198144380503E-3</v>
      </c>
      <c r="N7294">
        <v>48.6496737249308</v>
      </c>
      <c r="O7294">
        <v>54.849761559016798</v>
      </c>
      <c r="P7294">
        <v>5.8057605520740303E-2</v>
      </c>
      <c r="Q7294" s="27">
        <v>-9.8572732830893503E-2</v>
      </c>
      <c r="R7294">
        <v>-7.7497822026864796E-2</v>
      </c>
      <c r="S7294">
        <v>-3.3490157042143698E-2</v>
      </c>
      <c r="T7294">
        <v>-3.06797174927577E-3</v>
      </c>
      <c r="U7294">
        <v>2.7354213543592101E-2</v>
      </c>
      <c r="V7294">
        <v>7.1361878528313299E-2</v>
      </c>
      <c r="W7294">
        <v>9.2436789332342006E-2</v>
      </c>
      <c r="X7294">
        <v>-7.0738395231529196E-3</v>
      </c>
    </row>
    <row r="7295" spans="1:24" x14ac:dyDescent="0.2">
      <c r="A7295" t="s">
        <v>9069</v>
      </c>
      <c r="B7295" t="s">
        <v>66</v>
      </c>
      <c r="C7295" t="s">
        <v>58</v>
      </c>
      <c r="D7295" t="s">
        <v>12</v>
      </c>
      <c r="E7295" t="s">
        <v>5458</v>
      </c>
      <c r="F7295" t="s">
        <v>63</v>
      </c>
      <c r="G7295" t="s">
        <v>33</v>
      </c>
      <c r="H7295" t="s">
        <v>14</v>
      </c>
      <c r="I7295">
        <v>7</v>
      </c>
      <c r="J7295">
        <v>0.60403043884687802</v>
      </c>
      <c r="K7295">
        <v>0.60854674994861102</v>
      </c>
      <c r="L7295">
        <v>-4.5163111017324101E-3</v>
      </c>
      <c r="M7295">
        <v>-7.4769594564708603E-3</v>
      </c>
      <c r="N7295">
        <v>48.226930095954401</v>
      </c>
      <c r="O7295">
        <v>54.849761559016798</v>
      </c>
      <c r="P7295">
        <v>6.9775299333538807E-2</v>
      </c>
      <c r="Q7295" s="27">
        <v>-0.119296678505404</v>
      </c>
      <c r="R7295">
        <v>-9.3968244847329199E-2</v>
      </c>
      <c r="S7295">
        <v>-4.1078567952506799E-2</v>
      </c>
      <c r="T7295">
        <v>-4.5163111017324101E-3</v>
      </c>
      <c r="U7295">
        <v>3.2045945749041897E-2</v>
      </c>
      <c r="V7295">
        <v>8.4935622643864395E-2</v>
      </c>
      <c r="W7295">
        <v>0.110264056301939</v>
      </c>
      <c r="X7295">
        <v>-3.4739905327463599E-2</v>
      </c>
    </row>
    <row r="7296" spans="1:24" x14ac:dyDescent="0.2">
      <c r="A7296" t="s">
        <v>9070</v>
      </c>
      <c r="B7296" t="s">
        <v>66</v>
      </c>
      <c r="C7296" t="s">
        <v>58</v>
      </c>
      <c r="D7296" t="s">
        <v>12</v>
      </c>
      <c r="E7296" t="s">
        <v>5458</v>
      </c>
      <c r="F7296" t="s">
        <v>63</v>
      </c>
      <c r="G7296" t="s">
        <v>33</v>
      </c>
      <c r="H7296" t="s">
        <v>14</v>
      </c>
      <c r="I7296">
        <v>8</v>
      </c>
      <c r="J7296">
        <v>0.63616704448825201</v>
      </c>
      <c r="K7296">
        <v>0.64583366924111796</v>
      </c>
      <c r="L7296">
        <v>-9.6666247528654405E-3</v>
      </c>
      <c r="M7296">
        <v>-1.5195104550946199E-2</v>
      </c>
      <c r="N7296">
        <v>48.110483830394202</v>
      </c>
      <c r="O7296">
        <v>54.849761559016798</v>
      </c>
      <c r="P7296">
        <v>7.6372357613779293E-2</v>
      </c>
      <c r="Q7296" s="27">
        <v>-0.13529915302753201</v>
      </c>
      <c r="R7296">
        <v>-0.107575987213731</v>
      </c>
      <c r="S7296">
        <v>-4.96857401424858E-2</v>
      </c>
      <c r="T7296">
        <v>-9.6666247528654405E-3</v>
      </c>
      <c r="U7296">
        <v>3.0352490636754902E-2</v>
      </c>
      <c r="V7296">
        <v>8.8242737707999702E-2</v>
      </c>
      <c r="W7296">
        <v>0.115965903521802</v>
      </c>
      <c r="X7296">
        <v>-1.0015704238623699E-2</v>
      </c>
    </row>
    <row r="7297" spans="1:24" x14ac:dyDescent="0.2">
      <c r="A7297" t="s">
        <v>9071</v>
      </c>
      <c r="B7297" t="s">
        <v>66</v>
      </c>
      <c r="C7297" t="s">
        <v>58</v>
      </c>
      <c r="D7297" t="s">
        <v>12</v>
      </c>
      <c r="E7297" t="s">
        <v>5458</v>
      </c>
      <c r="F7297" t="s">
        <v>63</v>
      </c>
      <c r="G7297" t="s">
        <v>33</v>
      </c>
      <c r="H7297" t="s">
        <v>14</v>
      </c>
      <c r="I7297">
        <v>9</v>
      </c>
      <c r="J7297">
        <v>0.61157965177827001</v>
      </c>
      <c r="K7297">
        <v>0.61931452371409401</v>
      </c>
      <c r="L7297">
        <v>-7.7348719358234898E-3</v>
      </c>
      <c r="M7297">
        <v>-1.26473663950935E-2</v>
      </c>
      <c r="N7297">
        <v>51.255229646438501</v>
      </c>
      <c r="O7297">
        <v>54.849761559016798</v>
      </c>
      <c r="P7297">
        <v>7.7546696873437598E-2</v>
      </c>
      <c r="Q7297" s="27">
        <v>-0.13529918829262799</v>
      </c>
      <c r="R7297">
        <v>-0.10714973732757101</v>
      </c>
      <c r="S7297">
        <v>-4.8369341097504799E-2</v>
      </c>
      <c r="T7297">
        <v>-7.7348719358234898E-3</v>
      </c>
      <c r="U7297">
        <v>3.28995972258578E-2</v>
      </c>
      <c r="V7297">
        <v>9.1679993455923495E-2</v>
      </c>
      <c r="W7297">
        <v>0.11982944442098099</v>
      </c>
      <c r="X7297">
        <v>3.8604166402650103E-2</v>
      </c>
    </row>
    <row r="7298" spans="1:24" x14ac:dyDescent="0.2">
      <c r="A7298" t="s">
        <v>8967</v>
      </c>
      <c r="B7298" t="s">
        <v>66</v>
      </c>
      <c r="C7298" t="s">
        <v>58</v>
      </c>
      <c r="D7298" t="s">
        <v>12</v>
      </c>
      <c r="E7298" t="s">
        <v>5458</v>
      </c>
      <c r="F7298" t="s">
        <v>63</v>
      </c>
      <c r="G7298" t="s">
        <v>29</v>
      </c>
      <c r="H7298" t="s">
        <v>14</v>
      </c>
      <c r="I7298">
        <v>1</v>
      </c>
      <c r="J7298">
        <v>0.46184762727982498</v>
      </c>
      <c r="K7298">
        <v>0.46466517866509199</v>
      </c>
      <c r="L7298" s="1">
        <v>-2.8175513852678499E-3</v>
      </c>
      <c r="M7298" s="1">
        <v>-6.1006081201771404E-3</v>
      </c>
      <c r="N7298">
        <v>51.704179633471703</v>
      </c>
      <c r="O7298">
        <v>57.793893778984597</v>
      </c>
      <c r="P7298">
        <v>5.8149710560644198E-2</v>
      </c>
      <c r="Q7298" s="27">
        <v>-9.8473825257527597E-2</v>
      </c>
      <c r="R7298">
        <v>-7.7365480324013705E-2</v>
      </c>
      <c r="S7298">
        <v>-3.3287999719045398E-2</v>
      </c>
      <c r="T7298">
        <v>-2.8175513852678499E-3</v>
      </c>
      <c r="U7298" s="1">
        <v>2.7652896948509701E-2</v>
      </c>
      <c r="V7298">
        <v>7.1730377553477997E-2</v>
      </c>
      <c r="W7298">
        <v>9.2838722486991904E-2</v>
      </c>
      <c r="X7298">
        <v>3.1946697749366898E-2</v>
      </c>
    </row>
    <row r="7299" spans="1:24" x14ac:dyDescent="0.2">
      <c r="A7299" t="s">
        <v>8976</v>
      </c>
      <c r="B7299" t="s">
        <v>66</v>
      </c>
      <c r="C7299" t="s">
        <v>58</v>
      </c>
      <c r="D7299" t="s">
        <v>12</v>
      </c>
      <c r="E7299" t="s">
        <v>5458</v>
      </c>
      <c r="F7299" t="s">
        <v>63</v>
      </c>
      <c r="G7299" t="s">
        <v>29</v>
      </c>
      <c r="H7299" t="s">
        <v>14</v>
      </c>
      <c r="I7299">
        <v>10</v>
      </c>
      <c r="J7299">
        <v>0.59475325656232703</v>
      </c>
      <c r="K7299">
        <v>0.60452424904712998</v>
      </c>
      <c r="L7299">
        <v>-9.7709924848031204E-3</v>
      </c>
      <c r="M7299">
        <v>-1.6428648985092501E-2</v>
      </c>
      <c r="N7299">
        <v>58.5795081258645</v>
      </c>
      <c r="O7299">
        <v>57.793893778984597</v>
      </c>
      <c r="P7299">
        <v>7.8470638913672702E-2</v>
      </c>
      <c r="Q7299" s="27">
        <v>-0.13885519349779499</v>
      </c>
      <c r="R7299">
        <v>-0.110370351572132</v>
      </c>
      <c r="S7299">
        <v>-5.08896072755676E-2</v>
      </c>
      <c r="T7299">
        <v>-9.7709924848031204E-3</v>
      </c>
      <c r="U7299">
        <v>3.1347622305961401E-2</v>
      </c>
      <c r="V7299">
        <v>9.0828366602525301E-2</v>
      </c>
      <c r="W7299">
        <v>0.119313208528189</v>
      </c>
      <c r="X7299">
        <v>6.9320437980636099E-2</v>
      </c>
    </row>
    <row r="7300" spans="1:24" x14ac:dyDescent="0.2">
      <c r="A7300" t="s">
        <v>8977</v>
      </c>
      <c r="B7300" t="s">
        <v>66</v>
      </c>
      <c r="C7300" t="s">
        <v>58</v>
      </c>
      <c r="D7300" t="s">
        <v>12</v>
      </c>
      <c r="E7300" t="s">
        <v>5458</v>
      </c>
      <c r="F7300" t="s">
        <v>63</v>
      </c>
      <c r="G7300" t="s">
        <v>29</v>
      </c>
      <c r="H7300" t="s">
        <v>14</v>
      </c>
      <c r="I7300">
        <v>11</v>
      </c>
      <c r="J7300">
        <v>0.58250302131921805</v>
      </c>
      <c r="K7300">
        <v>0.59023244205847003</v>
      </c>
      <c r="L7300">
        <v>-7.7294207392526199E-3</v>
      </c>
      <c r="M7300">
        <v>-1.32693230015314E-2</v>
      </c>
      <c r="N7300">
        <v>62.767909318810503</v>
      </c>
      <c r="O7300">
        <v>57.793893778984597</v>
      </c>
      <c r="P7300">
        <v>7.8648965416894798E-2</v>
      </c>
      <c r="Q7300" s="27">
        <v>-0.137106968850045</v>
      </c>
      <c r="R7300">
        <v>-0.108557394403712</v>
      </c>
      <c r="S7300">
        <v>-4.8941478617705501E-2</v>
      </c>
      <c r="T7300">
        <v>-7.7294207392526199E-3</v>
      </c>
      <c r="U7300">
        <v>3.3482637139200203E-2</v>
      </c>
      <c r="V7300">
        <v>9.3098552925206496E-2</v>
      </c>
      <c r="W7300">
        <v>0.121648127371539</v>
      </c>
      <c r="X7300">
        <v>8.7228912170966899E-2</v>
      </c>
    </row>
    <row r="7301" spans="1:24" x14ac:dyDescent="0.2">
      <c r="A7301" t="s">
        <v>8978</v>
      </c>
      <c r="B7301" t="s">
        <v>66</v>
      </c>
      <c r="C7301" t="s">
        <v>58</v>
      </c>
      <c r="D7301" t="s">
        <v>12</v>
      </c>
      <c r="E7301" t="s">
        <v>5458</v>
      </c>
      <c r="F7301" t="s">
        <v>63</v>
      </c>
      <c r="G7301" t="s">
        <v>29</v>
      </c>
      <c r="H7301" t="s">
        <v>14</v>
      </c>
      <c r="I7301">
        <v>12</v>
      </c>
      <c r="J7301">
        <v>0.57054195218357995</v>
      </c>
      <c r="K7301">
        <v>0.57958037153356901</v>
      </c>
      <c r="L7301">
        <v>-9.0384193499894495E-3</v>
      </c>
      <c r="M7301">
        <v>-1.5841813762156501E-2</v>
      </c>
      <c r="N7301">
        <v>66.264488243430193</v>
      </c>
      <c r="O7301">
        <v>57.793893778984597</v>
      </c>
      <c r="P7301">
        <v>7.8119109814435206E-2</v>
      </c>
      <c r="Q7301" s="27">
        <v>-0.137544354994735</v>
      </c>
      <c r="R7301">
        <v>-0.109187118132095</v>
      </c>
      <c r="S7301">
        <v>-4.9972832892753498E-2</v>
      </c>
      <c r="T7301">
        <v>-9.0384193499894495E-3</v>
      </c>
      <c r="U7301">
        <v>3.1895994192774599E-2</v>
      </c>
      <c r="V7301">
        <v>9.1110279432116498E-2</v>
      </c>
      <c r="W7301">
        <v>0.11946751629475599</v>
      </c>
      <c r="X7301">
        <v>0.10390371799971</v>
      </c>
    </row>
    <row r="7302" spans="1:24" x14ac:dyDescent="0.2">
      <c r="A7302" t="s">
        <v>8979</v>
      </c>
      <c r="B7302" t="s">
        <v>66</v>
      </c>
      <c r="C7302" t="s">
        <v>58</v>
      </c>
      <c r="D7302" t="s">
        <v>12</v>
      </c>
      <c r="E7302" t="s">
        <v>5458</v>
      </c>
      <c r="F7302" t="s">
        <v>63</v>
      </c>
      <c r="G7302" t="s">
        <v>29</v>
      </c>
      <c r="H7302" t="s">
        <v>14</v>
      </c>
      <c r="I7302">
        <v>13</v>
      </c>
      <c r="J7302">
        <v>0.56111421198455502</v>
      </c>
      <c r="K7302">
        <v>0.56710967371932797</v>
      </c>
      <c r="L7302">
        <v>-5.9954617347727397E-3</v>
      </c>
      <c r="M7302">
        <v>-1.0684922261312801E-2</v>
      </c>
      <c r="N7302">
        <v>68.399085840249001</v>
      </c>
      <c r="O7302">
        <v>57.793893778984597</v>
      </c>
      <c r="P7302">
        <v>7.7705057346837705E-2</v>
      </c>
      <c r="Q7302" s="27">
        <v>-0.13382028107032101</v>
      </c>
      <c r="R7302">
        <v>-0.10561334525341901</v>
      </c>
      <c r="S7302">
        <v>-4.6712911784515698E-2</v>
      </c>
      <c r="T7302">
        <v>-5.9954617347727397E-3</v>
      </c>
      <c r="U7302">
        <v>3.4721988314970198E-2</v>
      </c>
      <c r="V7302">
        <v>9.36224217838732E-2</v>
      </c>
      <c r="W7302">
        <v>0.121829357600775</v>
      </c>
      <c r="X7302">
        <v>0.117172084971914</v>
      </c>
    </row>
    <row r="7303" spans="1:24" x14ac:dyDescent="0.2">
      <c r="A7303" t="s">
        <v>8980</v>
      </c>
      <c r="B7303" t="s">
        <v>66</v>
      </c>
      <c r="C7303" t="s">
        <v>58</v>
      </c>
      <c r="D7303" t="s">
        <v>12</v>
      </c>
      <c r="E7303" t="s">
        <v>5458</v>
      </c>
      <c r="F7303" t="s">
        <v>63</v>
      </c>
      <c r="G7303" t="s">
        <v>29</v>
      </c>
      <c r="H7303" t="s">
        <v>14</v>
      </c>
      <c r="I7303">
        <v>14</v>
      </c>
      <c r="J7303">
        <v>0.54652531942900895</v>
      </c>
      <c r="K7303">
        <v>0.55249243307197204</v>
      </c>
      <c r="L7303">
        <v>-5.9671136429625404E-3</v>
      </c>
      <c r="M7303">
        <v>-1.0918274837105E-2</v>
      </c>
      <c r="N7303">
        <v>69.006383990318099</v>
      </c>
      <c r="O7303">
        <v>57.793893778984597</v>
      </c>
      <c r="P7303">
        <v>7.8151083166236507E-2</v>
      </c>
      <c r="Q7303" s="27">
        <v>-0.13452564545142201</v>
      </c>
      <c r="R7303">
        <v>-0.10615680226207801</v>
      </c>
      <c r="S7303">
        <v>-4.69182812220705E-2</v>
      </c>
      <c r="T7303">
        <v>-5.9671136429625404E-3</v>
      </c>
      <c r="U7303">
        <v>3.4984053936145398E-2</v>
      </c>
      <c r="V7303">
        <v>9.4222574976152704E-2</v>
      </c>
      <c r="W7303">
        <v>0.122591418165497</v>
      </c>
      <c r="X7303">
        <v>0.115014987645987</v>
      </c>
    </row>
    <row r="7304" spans="1:24" x14ac:dyDescent="0.2">
      <c r="A7304" t="s">
        <v>8981</v>
      </c>
      <c r="B7304" t="s">
        <v>66</v>
      </c>
      <c r="C7304" t="s">
        <v>58</v>
      </c>
      <c r="D7304" t="s">
        <v>12</v>
      </c>
      <c r="E7304" t="s">
        <v>5458</v>
      </c>
      <c r="F7304" t="s">
        <v>63</v>
      </c>
      <c r="G7304" t="s">
        <v>29</v>
      </c>
      <c r="H7304" t="s">
        <v>14</v>
      </c>
      <c r="I7304">
        <v>15</v>
      </c>
      <c r="J7304">
        <v>0.53900817047029304</v>
      </c>
      <c r="K7304">
        <v>0.53818141339707204</v>
      </c>
      <c r="L7304">
        <v>8.2675707322045098E-4</v>
      </c>
      <c r="M7304">
        <v>1.5338488700442001E-3</v>
      </c>
      <c r="N7304">
        <v>68.653890041493796</v>
      </c>
      <c r="O7304">
        <v>57.793893778984597</v>
      </c>
      <c r="P7304">
        <v>7.9028019836914598E-2</v>
      </c>
      <c r="Q7304" s="27">
        <v>-0.12917433555850399</v>
      </c>
      <c r="R7304">
        <v>-0.100487164357704</v>
      </c>
      <c r="S7304">
        <v>-4.0583925321322802E-2</v>
      </c>
      <c r="T7304">
        <v>8.2675707322045098E-4</v>
      </c>
      <c r="U7304" s="1">
        <v>4.2237439467763697E-2</v>
      </c>
      <c r="V7304">
        <v>0.102140678504145</v>
      </c>
      <c r="W7304">
        <v>0.13082784970494499</v>
      </c>
      <c r="X7304">
        <v>0.10784868499896599</v>
      </c>
    </row>
    <row r="7305" spans="1:24" x14ac:dyDescent="0.2">
      <c r="A7305" t="s">
        <v>8982</v>
      </c>
      <c r="B7305" t="s">
        <v>66</v>
      </c>
      <c r="C7305" t="s">
        <v>58</v>
      </c>
      <c r="D7305" t="s">
        <v>12</v>
      </c>
      <c r="E7305" t="s">
        <v>5458</v>
      </c>
      <c r="F7305" t="s">
        <v>63</v>
      </c>
      <c r="G7305" t="s">
        <v>29</v>
      </c>
      <c r="H7305" t="s">
        <v>14</v>
      </c>
      <c r="I7305">
        <v>16</v>
      </c>
      <c r="J7305">
        <v>0.553280646594834</v>
      </c>
      <c r="K7305">
        <v>0.54903068416368705</v>
      </c>
      <c r="L7305">
        <v>4.2499624311465103E-3</v>
      </c>
      <c r="M7305">
        <v>7.6813863945954103E-3</v>
      </c>
      <c r="N7305">
        <v>68.073054979253101</v>
      </c>
      <c r="O7305">
        <v>57.793893778984597</v>
      </c>
      <c r="P7305">
        <v>8.0885722802192694E-2</v>
      </c>
      <c r="Q7305" s="27">
        <v>-0.12880705157846001</v>
      </c>
      <c r="R7305">
        <v>-9.9445534201264493E-2</v>
      </c>
      <c r="S7305">
        <v>-3.8134156317202399E-2</v>
      </c>
      <c r="T7305">
        <v>4.2499624311465103E-3</v>
      </c>
      <c r="U7305">
        <v>4.6634081179495503E-2</v>
      </c>
      <c r="V7305">
        <v>0.107945459063557</v>
      </c>
      <c r="W7305">
        <v>0.13730697644075299</v>
      </c>
      <c r="X7305">
        <v>9.6388338682951699E-2</v>
      </c>
    </row>
    <row r="7306" spans="1:24" x14ac:dyDescent="0.2">
      <c r="A7306" t="s">
        <v>8983</v>
      </c>
      <c r="B7306" t="s">
        <v>66</v>
      </c>
      <c r="C7306" t="s">
        <v>58</v>
      </c>
      <c r="D7306" t="s">
        <v>12</v>
      </c>
      <c r="E7306" t="s">
        <v>5458</v>
      </c>
      <c r="F7306" t="s">
        <v>63</v>
      </c>
      <c r="G7306" t="s">
        <v>29</v>
      </c>
      <c r="H7306" t="s">
        <v>15</v>
      </c>
      <c r="I7306">
        <v>17</v>
      </c>
      <c r="J7306">
        <v>0.61592107565025001</v>
      </c>
      <c r="K7306">
        <v>0.60815758349162796</v>
      </c>
      <c r="L7306">
        <v>7.7634921586218902E-3</v>
      </c>
      <c r="M7306">
        <v>1.2604686648245799E-2</v>
      </c>
      <c r="N7306">
        <v>66.704443291839596</v>
      </c>
      <c r="O7306">
        <v>57.793893778984597</v>
      </c>
      <c r="P7306">
        <v>8.5222586830929606E-2</v>
      </c>
      <c r="Q7306" s="27">
        <v>-0.13242766317825699</v>
      </c>
      <c r="R7306">
        <v>-0.10149186415863</v>
      </c>
      <c r="S7306">
        <v>-3.6893143340785202E-2</v>
      </c>
      <c r="T7306">
        <v>7.7634921586218902E-3</v>
      </c>
      <c r="U7306">
        <v>5.2420127658029003E-2</v>
      </c>
      <c r="V7306">
        <v>0.117018848475874</v>
      </c>
      <c r="W7306">
        <v>0.147954647495501</v>
      </c>
      <c r="X7306">
        <v>9.0641794554810695E-2</v>
      </c>
    </row>
    <row r="7307" spans="1:24" x14ac:dyDescent="0.2">
      <c r="A7307" t="s">
        <v>8984</v>
      </c>
      <c r="B7307" t="s">
        <v>66</v>
      </c>
      <c r="C7307" t="s">
        <v>58</v>
      </c>
      <c r="D7307" t="s">
        <v>12</v>
      </c>
      <c r="E7307" t="s">
        <v>5458</v>
      </c>
      <c r="F7307" t="s">
        <v>63</v>
      </c>
      <c r="G7307" t="s">
        <v>29</v>
      </c>
      <c r="H7307" t="s">
        <v>15</v>
      </c>
      <c r="I7307">
        <v>18</v>
      </c>
      <c r="J7307">
        <v>0.790423007250035</v>
      </c>
      <c r="K7307">
        <v>0.78421888439135201</v>
      </c>
      <c r="L7307">
        <v>6.2041228586831197E-3</v>
      </c>
      <c r="M7307">
        <v>7.8491172470648504E-3</v>
      </c>
      <c r="N7307">
        <v>63.7977869986169</v>
      </c>
      <c r="O7307">
        <v>57.793893778984597</v>
      </c>
      <c r="P7307">
        <v>9.4725272593368604E-2</v>
      </c>
      <c r="Q7307" s="27">
        <v>-0.14961895055740801</v>
      </c>
      <c r="R7307">
        <v>-0.115233676606015</v>
      </c>
      <c r="S7307">
        <v>-4.3431919980241998E-2</v>
      </c>
      <c r="T7307">
        <v>6.2041228586831197E-3</v>
      </c>
      <c r="U7307">
        <v>5.5840165697608302E-2</v>
      </c>
      <c r="V7307">
        <v>0.12764192232338201</v>
      </c>
      <c r="W7307">
        <v>0.16202719627477499</v>
      </c>
      <c r="X7307">
        <v>9.7205933126215394E-2</v>
      </c>
    </row>
    <row r="7308" spans="1:24" x14ac:dyDescent="0.2">
      <c r="A7308" t="s">
        <v>8985</v>
      </c>
      <c r="B7308" t="s">
        <v>66</v>
      </c>
      <c r="C7308" t="s">
        <v>58</v>
      </c>
      <c r="D7308" t="s">
        <v>12</v>
      </c>
      <c r="E7308" t="s">
        <v>5458</v>
      </c>
      <c r="F7308" t="s">
        <v>63</v>
      </c>
      <c r="G7308" t="s">
        <v>29</v>
      </c>
      <c r="H7308" t="s">
        <v>15</v>
      </c>
      <c r="I7308">
        <v>19</v>
      </c>
      <c r="J7308">
        <v>0.87397469088013602</v>
      </c>
      <c r="K7308">
        <v>0.86731885609020098</v>
      </c>
      <c r="L7308">
        <v>6.6558347899356197E-3</v>
      </c>
      <c r="M7308">
        <v>7.61559214401605E-3</v>
      </c>
      <c r="N7308">
        <v>60.314643845089897</v>
      </c>
      <c r="O7308">
        <v>57.793893778984597</v>
      </c>
      <c r="P7308">
        <v>9.7577627023675104E-2</v>
      </c>
      <c r="Q7308" s="27">
        <v>-0.15385936166401001</v>
      </c>
      <c r="R7308">
        <v>-0.118438683054416</v>
      </c>
      <c r="S7308">
        <v>-4.4474841770470099E-2</v>
      </c>
      <c r="T7308">
        <v>6.6558347899356197E-3</v>
      </c>
      <c r="U7308">
        <v>5.77865113503414E-2</v>
      </c>
      <c r="V7308">
        <v>0.131750352634287</v>
      </c>
      <c r="W7308">
        <v>0.167171031243881</v>
      </c>
      <c r="X7308">
        <v>8.8209157005347497E-2</v>
      </c>
    </row>
    <row r="7309" spans="1:24" x14ac:dyDescent="0.2">
      <c r="A7309" t="s">
        <v>8968</v>
      </c>
      <c r="B7309" t="s">
        <v>66</v>
      </c>
      <c r="C7309" t="s">
        <v>58</v>
      </c>
      <c r="D7309" t="s">
        <v>12</v>
      </c>
      <c r="E7309" t="s">
        <v>5458</v>
      </c>
      <c r="F7309" t="s">
        <v>63</v>
      </c>
      <c r="G7309" t="s">
        <v>29</v>
      </c>
      <c r="H7309" t="s">
        <v>14</v>
      </c>
      <c r="I7309">
        <v>2</v>
      </c>
      <c r="J7309">
        <v>0.42527677081994197</v>
      </c>
      <c r="K7309">
        <v>0.43004403218134002</v>
      </c>
      <c r="L7309">
        <v>-4.7672613613978501E-3</v>
      </c>
      <c r="M7309">
        <v>-1.1209785458553201E-2</v>
      </c>
      <c r="N7309">
        <v>51.169495591286299</v>
      </c>
      <c r="O7309">
        <v>57.793893778984597</v>
      </c>
      <c r="P7309">
        <v>5.3030005891839697E-2</v>
      </c>
      <c r="Q7309" s="27">
        <v>-9.2001621053474106E-2</v>
      </c>
      <c r="R7309">
        <v>-7.2751728914736302E-2</v>
      </c>
      <c r="S7309">
        <v>-3.2554984448721798E-2</v>
      </c>
      <c r="T7309">
        <v>-4.7672613613978501E-3</v>
      </c>
      <c r="U7309">
        <v>2.3020461725926099E-2</v>
      </c>
      <c r="V7309">
        <v>6.32172061919406E-2</v>
      </c>
      <c r="W7309">
        <v>8.2467098330678404E-2</v>
      </c>
      <c r="X7309">
        <v>2.74169745603586E-2</v>
      </c>
    </row>
    <row r="7310" spans="1:24" x14ac:dyDescent="0.2">
      <c r="A7310" t="s">
        <v>8986</v>
      </c>
      <c r="B7310" t="s">
        <v>66</v>
      </c>
      <c r="C7310" t="s">
        <v>58</v>
      </c>
      <c r="D7310" t="s">
        <v>12</v>
      </c>
      <c r="E7310" t="s">
        <v>5458</v>
      </c>
      <c r="F7310" t="s">
        <v>63</v>
      </c>
      <c r="G7310" t="s">
        <v>29</v>
      </c>
      <c r="H7310" t="s">
        <v>15</v>
      </c>
      <c r="I7310">
        <v>20</v>
      </c>
      <c r="J7310">
        <v>0.85769859372213397</v>
      </c>
      <c r="K7310">
        <v>0.85220505780410005</v>
      </c>
      <c r="L7310">
        <v>5.4935359180333099E-3</v>
      </c>
      <c r="M7310">
        <v>6.4049725139377301E-3</v>
      </c>
      <c r="N7310">
        <v>58.057635286998597</v>
      </c>
      <c r="O7310">
        <v>57.793893778984597</v>
      </c>
      <c r="P7310">
        <v>9.3736763173634802E-2</v>
      </c>
      <c r="Q7310" s="27">
        <v>-0.14870343950259601</v>
      </c>
      <c r="R7310">
        <v>-0.11467699447056701</v>
      </c>
      <c r="S7310">
        <v>-4.3624527984951297E-2</v>
      </c>
      <c r="T7310">
        <v>5.4935359180333099E-3</v>
      </c>
      <c r="U7310">
        <v>5.4611599821018E-2</v>
      </c>
      <c r="V7310">
        <v>0.12566406630663299</v>
      </c>
      <c r="W7310">
        <v>0.15969051133866299</v>
      </c>
      <c r="X7310">
        <v>6.2935396070398497E-2</v>
      </c>
    </row>
    <row r="7311" spans="1:24" x14ac:dyDescent="0.2">
      <c r="A7311" t="s">
        <v>8987</v>
      </c>
      <c r="B7311" t="s">
        <v>66</v>
      </c>
      <c r="C7311" t="s">
        <v>58</v>
      </c>
      <c r="D7311" t="s">
        <v>12</v>
      </c>
      <c r="E7311" t="s">
        <v>5458</v>
      </c>
      <c r="F7311" t="s">
        <v>63</v>
      </c>
      <c r="G7311" t="s">
        <v>29</v>
      </c>
      <c r="H7311" t="s">
        <v>15</v>
      </c>
      <c r="I7311">
        <v>21</v>
      </c>
      <c r="J7311">
        <v>0.81631218746014</v>
      </c>
      <c r="K7311">
        <v>0.81217213572929103</v>
      </c>
      <c r="L7311">
        <v>4.1400517308486998E-3</v>
      </c>
      <c r="M7311">
        <v>5.0716524810562802E-3</v>
      </c>
      <c r="N7311">
        <v>56.450866614799402</v>
      </c>
      <c r="O7311">
        <v>57.793893778984597</v>
      </c>
      <c r="P7311">
        <v>8.9948243527876698E-2</v>
      </c>
      <c r="Q7311" s="27">
        <v>-0.14382480887250801</v>
      </c>
      <c r="R7311">
        <v>-0.111173596471889</v>
      </c>
      <c r="S7311">
        <v>-4.2992827877758703E-2</v>
      </c>
      <c r="T7311">
        <v>4.1400517308486998E-3</v>
      </c>
      <c r="U7311">
        <v>5.1272931339456103E-2</v>
      </c>
      <c r="V7311">
        <v>0.119453699933587</v>
      </c>
      <c r="W7311">
        <v>0.152104912334206</v>
      </c>
      <c r="X7311">
        <v>4.0325836311682302E-2</v>
      </c>
    </row>
    <row r="7312" spans="1:24" x14ac:dyDescent="0.2">
      <c r="A7312" t="s">
        <v>8988</v>
      </c>
      <c r="B7312" t="s">
        <v>66</v>
      </c>
      <c r="C7312" t="s">
        <v>58</v>
      </c>
      <c r="D7312" t="s">
        <v>12</v>
      </c>
      <c r="E7312" t="s">
        <v>5458</v>
      </c>
      <c r="F7312" t="s">
        <v>63</v>
      </c>
      <c r="G7312" t="s">
        <v>29</v>
      </c>
      <c r="H7312" t="s">
        <v>14</v>
      </c>
      <c r="I7312">
        <v>22</v>
      </c>
      <c r="J7312">
        <v>0.74339361394222903</v>
      </c>
      <c r="K7312">
        <v>0.74354615078328601</v>
      </c>
      <c r="L7312">
        <v>-1.5253684105712999E-4</v>
      </c>
      <c r="M7312">
        <v>-2.0518987276232399E-4</v>
      </c>
      <c r="N7312">
        <v>55.236717669432899</v>
      </c>
      <c r="O7312">
        <v>57.793893778984597</v>
      </c>
      <c r="P7312">
        <v>8.4348709491659499E-2</v>
      </c>
      <c r="Q7312" s="27">
        <v>-0.13890616395483699</v>
      </c>
      <c r="R7312">
        <v>-0.10828758240936499</v>
      </c>
      <c r="S7312">
        <v>-4.4351260614686701E-2</v>
      </c>
      <c r="T7312">
        <v>-1.5253684105712999E-4</v>
      </c>
      <c r="U7312">
        <v>4.4046186932572499E-2</v>
      </c>
      <c r="V7312">
        <v>0.10798250872725</v>
      </c>
      <c r="W7312">
        <v>0.13860109027272299</v>
      </c>
      <c r="X7312">
        <v>2.96056338303529E-2</v>
      </c>
    </row>
    <row r="7313" spans="1:24" x14ac:dyDescent="0.2">
      <c r="A7313" t="s">
        <v>8989</v>
      </c>
      <c r="B7313" t="s">
        <v>66</v>
      </c>
      <c r="C7313" t="s">
        <v>58</v>
      </c>
      <c r="D7313" t="s">
        <v>12</v>
      </c>
      <c r="E7313" t="s">
        <v>5458</v>
      </c>
      <c r="F7313" t="s">
        <v>63</v>
      </c>
      <c r="G7313" t="s">
        <v>29</v>
      </c>
      <c r="H7313" t="s">
        <v>14</v>
      </c>
      <c r="I7313">
        <v>23</v>
      </c>
      <c r="J7313">
        <v>0.63693853040176396</v>
      </c>
      <c r="K7313" s="1">
        <v>0.64080012021364496</v>
      </c>
      <c r="L7313">
        <v>-3.8615898118810098E-3</v>
      </c>
      <c r="M7313">
        <v>-6.0627354565050704E-3</v>
      </c>
      <c r="N7313">
        <v>54.015305152143803</v>
      </c>
      <c r="O7313">
        <v>57.793893778984597</v>
      </c>
      <c r="P7313">
        <v>7.6228114547557596E-2</v>
      </c>
      <c r="Q7313" s="27">
        <v>-0.129256838242613</v>
      </c>
      <c r="R7313">
        <v>-0.10158603266185</v>
      </c>
      <c r="S7313">
        <v>-4.3805121834801203E-2</v>
      </c>
      <c r="T7313">
        <v>-3.8615898118810098E-3</v>
      </c>
      <c r="U7313">
        <v>3.6081942211039199E-2</v>
      </c>
      <c r="V7313">
        <v>9.3862853038087807E-2</v>
      </c>
      <c r="W7313" s="1">
        <v>0.121533658618851</v>
      </c>
      <c r="X7313">
        <v>3.3064637315378703E-2</v>
      </c>
    </row>
    <row r="7314" spans="1:24" x14ac:dyDescent="0.2">
      <c r="A7314" t="s">
        <v>8990</v>
      </c>
      <c r="B7314" t="s">
        <v>66</v>
      </c>
      <c r="C7314" t="s">
        <v>58</v>
      </c>
      <c r="D7314" t="s">
        <v>12</v>
      </c>
      <c r="E7314" t="s">
        <v>5458</v>
      </c>
      <c r="F7314" t="s">
        <v>63</v>
      </c>
      <c r="G7314" t="s">
        <v>29</v>
      </c>
      <c r="H7314" t="s">
        <v>14</v>
      </c>
      <c r="I7314">
        <v>24</v>
      </c>
      <c r="J7314">
        <v>0.53129297883104099</v>
      </c>
      <c r="K7314">
        <v>0.53430425387227298</v>
      </c>
      <c r="L7314">
        <v>-3.0112750412313702E-3</v>
      </c>
      <c r="M7314">
        <v>-5.66782389606732E-3</v>
      </c>
      <c r="N7314">
        <v>52.941660183264197</v>
      </c>
      <c r="O7314">
        <v>57.793893778984597</v>
      </c>
      <c r="P7314">
        <v>6.6518403098791007E-2</v>
      </c>
      <c r="Q7314" s="27">
        <v>-0.112434048138742</v>
      </c>
      <c r="R7314">
        <v>-8.8287867813881399E-2</v>
      </c>
      <c r="S7314">
        <v>-3.7866918264997801E-2</v>
      </c>
      <c r="T7314">
        <v>-3.0112750412313702E-3</v>
      </c>
      <c r="U7314">
        <v>3.1844368182535103E-2</v>
      </c>
      <c r="V7314">
        <v>8.2265317731418597E-2</v>
      </c>
      <c r="W7314">
        <v>0.10641149805628</v>
      </c>
      <c r="X7314">
        <v>3.6041928827144597E-2</v>
      </c>
    </row>
    <row r="7315" spans="1:24" x14ac:dyDescent="0.2">
      <c r="A7315" t="s">
        <v>8969</v>
      </c>
      <c r="B7315" t="s">
        <v>66</v>
      </c>
      <c r="C7315" t="s">
        <v>58</v>
      </c>
      <c r="D7315" t="s">
        <v>12</v>
      </c>
      <c r="E7315" t="s">
        <v>5458</v>
      </c>
      <c r="F7315" t="s">
        <v>63</v>
      </c>
      <c r="G7315" t="s">
        <v>29</v>
      </c>
      <c r="H7315" t="s">
        <v>14</v>
      </c>
      <c r="I7315">
        <v>3</v>
      </c>
      <c r="J7315">
        <v>0.408725160659966</v>
      </c>
      <c r="K7315">
        <v>0.41532587596109999</v>
      </c>
      <c r="L7315">
        <v>-6.6007153011341099E-3</v>
      </c>
      <c r="M7315">
        <v>-1.6149520353667401E-2</v>
      </c>
      <c r="N7315">
        <v>50.841634249654199</v>
      </c>
      <c r="O7315">
        <v>57.793893778984597</v>
      </c>
      <c r="P7315">
        <v>5.0305314818952701E-2</v>
      </c>
      <c r="Q7315" s="27">
        <v>-8.9352958178311195E-2</v>
      </c>
      <c r="R7315">
        <v>-7.1092128899031395E-2</v>
      </c>
      <c r="S7315">
        <v>-3.2960700266265297E-2</v>
      </c>
      <c r="T7315">
        <v>-6.6007153011341099E-3</v>
      </c>
      <c r="U7315">
        <v>1.97592696639971E-2</v>
      </c>
      <c r="V7315">
        <v>5.7890698296763202E-2</v>
      </c>
      <c r="W7315">
        <v>7.6151527576043002E-2</v>
      </c>
      <c r="X7315">
        <v>2.13929019126687E-2</v>
      </c>
    </row>
    <row r="7316" spans="1:24" x14ac:dyDescent="0.2">
      <c r="A7316" t="s">
        <v>8970</v>
      </c>
      <c r="B7316" t="s">
        <v>66</v>
      </c>
      <c r="C7316" t="s">
        <v>58</v>
      </c>
      <c r="D7316" t="s">
        <v>12</v>
      </c>
      <c r="E7316" t="s">
        <v>5458</v>
      </c>
      <c r="F7316" t="s">
        <v>63</v>
      </c>
      <c r="G7316" t="s">
        <v>29</v>
      </c>
      <c r="H7316" t="s">
        <v>14</v>
      </c>
      <c r="I7316">
        <v>4</v>
      </c>
      <c r="J7316">
        <v>0.40491508144765997</v>
      </c>
      <c r="K7316">
        <v>0.41245575474148</v>
      </c>
      <c r="L7316">
        <v>-7.5406732938203E-3</v>
      </c>
      <c r="M7316">
        <v>-1.8622851158965802E-2</v>
      </c>
      <c r="N7316">
        <v>50.218806189488198</v>
      </c>
      <c r="O7316">
        <v>57.793893778984597</v>
      </c>
      <c r="P7316">
        <v>4.9583964431279E-2</v>
      </c>
      <c r="Q7316" s="27">
        <v>-8.9106294783274198E-2</v>
      </c>
      <c r="R7316">
        <v>-7.1107315694719897E-2</v>
      </c>
      <c r="S7316">
        <v>-3.3522670655810501E-2</v>
      </c>
      <c r="T7316">
        <v>-7.5406732938203E-3</v>
      </c>
      <c r="U7316">
        <v>1.8441324068169899E-2</v>
      </c>
      <c r="V7316">
        <v>5.6025969107079299E-2</v>
      </c>
      <c r="W7316">
        <v>7.40249481956336E-2</v>
      </c>
      <c r="X7316">
        <v>1.5665301405359301E-2</v>
      </c>
    </row>
    <row r="7317" spans="1:24" x14ac:dyDescent="0.2">
      <c r="A7317" t="s">
        <v>8971</v>
      </c>
      <c r="B7317" t="s">
        <v>66</v>
      </c>
      <c r="C7317" t="s">
        <v>58</v>
      </c>
      <c r="D7317" t="s">
        <v>12</v>
      </c>
      <c r="E7317" t="s">
        <v>5458</v>
      </c>
      <c r="F7317" t="s">
        <v>63</v>
      </c>
      <c r="G7317" t="s">
        <v>29</v>
      </c>
      <c r="H7317" t="s">
        <v>14</v>
      </c>
      <c r="I7317">
        <v>5</v>
      </c>
      <c r="J7317">
        <v>0.42559632412182002</v>
      </c>
      <c r="K7317">
        <v>0.43073376752307702</v>
      </c>
      <c r="L7317">
        <v>-5.1374434012573297E-3</v>
      </c>
      <c r="M7317">
        <v>-1.2071164881083001E-2</v>
      </c>
      <c r="N7317">
        <v>49.793734872060902</v>
      </c>
      <c r="O7317">
        <v>57.793893778984597</v>
      </c>
      <c r="P7317">
        <v>5.15599492666469E-2</v>
      </c>
      <c r="Q7317" s="27">
        <v>-8.9953559944891404E-2</v>
      </c>
      <c r="R7317">
        <v>-7.12372983610986E-2</v>
      </c>
      <c r="S7317">
        <v>-3.2154856816980298E-2</v>
      </c>
      <c r="T7317">
        <v>-5.1374434012573297E-3</v>
      </c>
      <c r="U7317">
        <v>2.1879970014465601E-2</v>
      </c>
      <c r="V7317">
        <v>6.0962411558584E-2</v>
      </c>
      <c r="W7317">
        <v>7.9678673142376796E-2</v>
      </c>
      <c r="X7317">
        <v>8.6860754148411906E-3</v>
      </c>
    </row>
    <row r="7318" spans="1:24" x14ac:dyDescent="0.2">
      <c r="A7318" t="s">
        <v>8972</v>
      </c>
      <c r="B7318" t="s">
        <v>66</v>
      </c>
      <c r="C7318" t="s">
        <v>58</v>
      </c>
      <c r="D7318" t="s">
        <v>12</v>
      </c>
      <c r="E7318" t="s">
        <v>5458</v>
      </c>
      <c r="F7318" t="s">
        <v>63</v>
      </c>
      <c r="G7318" t="s">
        <v>29</v>
      </c>
      <c r="H7318" t="s">
        <v>14</v>
      </c>
      <c r="I7318">
        <v>6</v>
      </c>
      <c r="J7318">
        <v>0.48421952928766299</v>
      </c>
      <c r="K7318">
        <v>0.48848787544486699</v>
      </c>
      <c r="L7318">
        <v>-4.2683461572038499E-3</v>
      </c>
      <c r="M7318">
        <v>-8.8148988197213601E-3</v>
      </c>
      <c r="N7318">
        <v>49.278794951590598</v>
      </c>
      <c r="O7318">
        <v>57.793893778984597</v>
      </c>
      <c r="P7318">
        <v>5.8028235207153202E-2</v>
      </c>
      <c r="Q7318" s="27">
        <v>-9.9724793072970802E-2</v>
      </c>
      <c r="R7318">
        <v>-7.8660543692774199E-2</v>
      </c>
      <c r="S7318">
        <v>-3.4675141405752098E-2</v>
      </c>
      <c r="T7318">
        <v>-4.2683461572038499E-3</v>
      </c>
      <c r="U7318">
        <v>2.6138449091344398E-2</v>
      </c>
      <c r="V7318">
        <v>7.0123851378366506E-2</v>
      </c>
      <c r="W7318">
        <v>9.1188100758563095E-2</v>
      </c>
      <c r="X7318">
        <v>-7.07412759387787E-3</v>
      </c>
    </row>
    <row r="7319" spans="1:24" x14ac:dyDescent="0.2">
      <c r="A7319" t="s">
        <v>8973</v>
      </c>
      <c r="B7319" t="s">
        <v>66</v>
      </c>
      <c r="C7319" t="s">
        <v>58</v>
      </c>
      <c r="D7319" t="s">
        <v>12</v>
      </c>
      <c r="E7319" t="s">
        <v>5458</v>
      </c>
      <c r="F7319" t="s">
        <v>63</v>
      </c>
      <c r="G7319" t="s">
        <v>29</v>
      </c>
      <c r="H7319" t="s">
        <v>14</v>
      </c>
      <c r="I7319">
        <v>7</v>
      </c>
      <c r="J7319">
        <v>0.58342209430092895</v>
      </c>
      <c r="K7319">
        <v>0.590726312388691</v>
      </c>
      <c r="L7319">
        <v>-7.3042180877622301E-3</v>
      </c>
      <c r="M7319">
        <v>-1.25196117169925E-2</v>
      </c>
      <c r="N7319">
        <v>48.935533367911503</v>
      </c>
      <c r="O7319">
        <v>57.793893778984597</v>
      </c>
      <c r="P7319">
        <v>6.9748286939124299E-2</v>
      </c>
      <c r="Q7319" s="27">
        <v>-0.12204015010262199</v>
      </c>
      <c r="R7319">
        <v>-9.6721521943719593E-2</v>
      </c>
      <c r="S7319">
        <v>-4.3852320443863398E-2</v>
      </c>
      <c r="T7319">
        <v>-7.3042180877622301E-3</v>
      </c>
      <c r="U7319">
        <v>2.9243884268338901E-2</v>
      </c>
      <c r="V7319">
        <v>8.2113085768195204E-2</v>
      </c>
      <c r="W7319">
        <v>0.10743171392709699</v>
      </c>
      <c r="X7319">
        <v>-3.4740297637282799E-2</v>
      </c>
    </row>
    <row r="7320" spans="1:24" x14ac:dyDescent="0.2">
      <c r="A7320" t="s">
        <v>8974</v>
      </c>
      <c r="B7320" t="s">
        <v>66</v>
      </c>
      <c r="C7320" t="s">
        <v>58</v>
      </c>
      <c r="D7320" t="s">
        <v>12</v>
      </c>
      <c r="E7320" t="s">
        <v>5458</v>
      </c>
      <c r="F7320" t="s">
        <v>63</v>
      </c>
      <c r="G7320" t="s">
        <v>29</v>
      </c>
      <c r="H7320" t="s">
        <v>14</v>
      </c>
      <c r="I7320">
        <v>8</v>
      </c>
      <c r="J7320">
        <v>0.62560719552734101</v>
      </c>
      <c r="K7320">
        <v>0.636801885358935</v>
      </c>
      <c r="L7320">
        <v>-1.11946898315938E-2</v>
      </c>
      <c r="M7320">
        <v>-1.7894119363760601E-2</v>
      </c>
      <c r="N7320">
        <v>49.149675829875498</v>
      </c>
      <c r="O7320">
        <v>57.793893778984597</v>
      </c>
      <c r="P7320">
        <v>7.6352590580220397E-2</v>
      </c>
      <c r="Q7320" s="27">
        <v>-0.13679470133605601</v>
      </c>
      <c r="R7320">
        <v>-0.109078710955436</v>
      </c>
      <c r="S7320">
        <v>-5.1203447295629298E-2</v>
      </c>
      <c r="T7320">
        <v>-1.11946898315938E-2</v>
      </c>
      <c r="U7320">
        <v>2.8814067632441799E-2</v>
      </c>
      <c r="V7320">
        <v>8.6689331292248803E-2</v>
      </c>
      <c r="W7320">
        <v>0.114405321672869</v>
      </c>
      <c r="X7320">
        <v>-1.00160237484977E-2</v>
      </c>
    </row>
    <row r="7321" spans="1:24" x14ac:dyDescent="0.2">
      <c r="A7321" t="s">
        <v>8975</v>
      </c>
      <c r="B7321" t="s">
        <v>66</v>
      </c>
      <c r="C7321" t="s">
        <v>58</v>
      </c>
      <c r="D7321" t="s">
        <v>12</v>
      </c>
      <c r="E7321" t="s">
        <v>5458</v>
      </c>
      <c r="F7321" t="s">
        <v>63</v>
      </c>
      <c r="G7321" t="s">
        <v>29</v>
      </c>
      <c r="H7321" t="s">
        <v>14</v>
      </c>
      <c r="I7321">
        <v>9</v>
      </c>
      <c r="J7321">
        <v>0.608118925133323</v>
      </c>
      <c r="K7321">
        <v>0.619707919670485</v>
      </c>
      <c r="L7321">
        <v>-1.1588994537162001E-2</v>
      </c>
      <c r="M7321">
        <v>-1.9057118695362502E-2</v>
      </c>
      <c r="N7321">
        <v>52.955575726141099</v>
      </c>
      <c r="O7321">
        <v>57.793893778984597</v>
      </c>
      <c r="P7321">
        <v>7.7535090471637202E-2</v>
      </c>
      <c r="Q7321" s="27">
        <v>-0.13913421836300499</v>
      </c>
      <c r="R7321">
        <v>-0.11098898052180101</v>
      </c>
      <c r="S7321">
        <v>-5.2217381944299902E-2</v>
      </c>
      <c r="T7321">
        <v>-1.1588994537162001E-2</v>
      </c>
      <c r="U7321">
        <v>2.9039392869975901E-2</v>
      </c>
      <c r="V7321">
        <v>8.7810991447476894E-2</v>
      </c>
      <c r="W7321">
        <v>0.115956229288681</v>
      </c>
      <c r="X7321">
        <v>3.8603672017696503E-2</v>
      </c>
    </row>
    <row r="7322" spans="1:24" x14ac:dyDescent="0.2">
      <c r="A7322" t="s">
        <v>9543</v>
      </c>
      <c r="B7322" t="s">
        <v>66</v>
      </c>
      <c r="C7322" t="s">
        <v>58</v>
      </c>
      <c r="D7322" t="s">
        <v>12</v>
      </c>
      <c r="E7322" t="s">
        <v>5458</v>
      </c>
      <c r="F7322" t="s">
        <v>63</v>
      </c>
      <c r="G7322" t="s">
        <v>21</v>
      </c>
      <c r="H7322" t="s">
        <v>14</v>
      </c>
      <c r="I7322">
        <v>1</v>
      </c>
      <c r="J7322">
        <v>0.52897735162131798</v>
      </c>
      <c r="K7322">
        <v>0.528569544607143</v>
      </c>
      <c r="L7322">
        <v>4.0780701417482E-4</v>
      </c>
      <c r="M7322">
        <v>7.7093473458719796E-4</v>
      </c>
      <c r="N7322">
        <v>65.2959731241355</v>
      </c>
      <c r="O7322">
        <v>69.459409436274498</v>
      </c>
      <c r="P7322">
        <v>7.2214896320252006E-2</v>
      </c>
      <c r="Q7322" s="27">
        <v>-0.11838569743264001</v>
      </c>
      <c r="R7322">
        <v>-9.2171690068388198E-2</v>
      </c>
      <c r="S7322">
        <v>-3.7432798657637198E-2</v>
      </c>
      <c r="T7322">
        <v>4.0780701417482E-4</v>
      </c>
      <c r="U7322">
        <v>3.8248412685986902E-2</v>
      </c>
      <c r="V7322">
        <v>9.2987304096737902E-2</v>
      </c>
      <c r="W7322">
        <v>0.119201311460989</v>
      </c>
      <c r="X7322">
        <v>2.5049922910579701E-2</v>
      </c>
    </row>
    <row r="7323" spans="1:24" x14ac:dyDescent="0.2">
      <c r="A7323" t="s">
        <v>9552</v>
      </c>
      <c r="B7323" t="s">
        <v>66</v>
      </c>
      <c r="C7323" t="s">
        <v>58</v>
      </c>
      <c r="D7323" t="s">
        <v>12</v>
      </c>
      <c r="E7323" t="s">
        <v>5458</v>
      </c>
      <c r="F7323" t="s">
        <v>63</v>
      </c>
      <c r="G7323" t="s">
        <v>21</v>
      </c>
      <c r="H7323" t="s">
        <v>14</v>
      </c>
      <c r="I7323">
        <v>10</v>
      </c>
      <c r="J7323">
        <v>0.62691884437456802</v>
      </c>
      <c r="K7323">
        <v>0.62322797864103796</v>
      </c>
      <c r="L7323">
        <v>3.6908657335302701E-3</v>
      </c>
      <c r="M7323">
        <v>5.8873102422250202E-3</v>
      </c>
      <c r="N7323">
        <v>69.689317016770403</v>
      </c>
      <c r="O7323">
        <v>69.459409436274498</v>
      </c>
      <c r="P7323">
        <v>8.6101921519906699E-2</v>
      </c>
      <c r="Q7323" s="27">
        <v>-0.13794679516671601</v>
      </c>
      <c r="R7323">
        <v>-0.10669179765499</v>
      </c>
      <c r="S7323">
        <v>-4.1426541142900897E-2</v>
      </c>
      <c r="T7323">
        <v>3.6908657335302701E-3</v>
      </c>
      <c r="U7323">
        <v>4.8808272609961401E-2</v>
      </c>
      <c r="V7323">
        <v>0.114073529122051</v>
      </c>
      <c r="W7323">
        <v>0.14532852663377699</v>
      </c>
      <c r="X7323">
        <v>5.04428465932477E-2</v>
      </c>
    </row>
    <row r="7324" spans="1:24" x14ac:dyDescent="0.2">
      <c r="A7324" t="s">
        <v>9553</v>
      </c>
      <c r="B7324" t="s">
        <v>66</v>
      </c>
      <c r="C7324" t="s">
        <v>58</v>
      </c>
      <c r="D7324" t="s">
        <v>12</v>
      </c>
      <c r="E7324" t="s">
        <v>5458</v>
      </c>
      <c r="F7324" t="s">
        <v>63</v>
      </c>
      <c r="G7324" t="s">
        <v>21</v>
      </c>
      <c r="H7324" t="s">
        <v>14</v>
      </c>
      <c r="I7324">
        <v>11</v>
      </c>
      <c r="J7324">
        <v>0.66345183415883802</v>
      </c>
      <c r="K7324">
        <v>0.659918988589839</v>
      </c>
      <c r="L7324">
        <v>3.5328455689990902E-3</v>
      </c>
      <c r="M7324">
        <v>5.3249465705045903E-3</v>
      </c>
      <c r="N7324">
        <v>72.424122782676307</v>
      </c>
      <c r="O7324">
        <v>69.459409436274498</v>
      </c>
      <c r="P7324">
        <v>9.7332704245715704E-2</v>
      </c>
      <c r="Q7324" s="27">
        <v>-0.156579452915203</v>
      </c>
      <c r="R7324">
        <v>-0.12124768127400801</v>
      </c>
      <c r="S7324">
        <v>-4.7469491455755998E-2</v>
      </c>
      <c r="T7324">
        <v>3.5328455689990902E-3</v>
      </c>
      <c r="U7324">
        <v>5.4535182593754103E-2</v>
      </c>
      <c r="V7324">
        <v>0.12831337241200699</v>
      </c>
      <c r="W7324">
        <v>0.16364514405320099</v>
      </c>
      <c r="X7324">
        <v>6.15683527659633E-2</v>
      </c>
    </row>
    <row r="7325" spans="1:24" x14ac:dyDescent="0.2">
      <c r="A7325" t="s">
        <v>9554</v>
      </c>
      <c r="B7325" t="s">
        <v>66</v>
      </c>
      <c r="C7325" t="s">
        <v>58</v>
      </c>
      <c r="D7325" t="s">
        <v>12</v>
      </c>
      <c r="E7325" t="s">
        <v>5458</v>
      </c>
      <c r="F7325" t="s">
        <v>63</v>
      </c>
      <c r="G7325" t="s">
        <v>21</v>
      </c>
      <c r="H7325" t="s">
        <v>14</v>
      </c>
      <c r="I7325">
        <v>12</v>
      </c>
      <c r="J7325">
        <v>0.70219594234069604</v>
      </c>
      <c r="K7325">
        <v>0.698705459715385</v>
      </c>
      <c r="L7325">
        <v>3.4904826253111701E-3</v>
      </c>
      <c r="M7325">
        <v>4.9708100187477698E-3</v>
      </c>
      <c r="N7325">
        <v>74.042713597856107</v>
      </c>
      <c r="O7325">
        <v>69.459409436274498</v>
      </c>
      <c r="P7325">
        <v>0.108878569219402</v>
      </c>
      <c r="Q7325" s="27">
        <v>-0.175614763740604</v>
      </c>
      <c r="R7325">
        <v>-0.136091843113962</v>
      </c>
      <c r="S7325">
        <v>-5.3561887645655303E-2</v>
      </c>
      <c r="T7325">
        <v>3.4904826253111701E-3</v>
      </c>
      <c r="U7325">
        <v>6.0542852896277602E-2</v>
      </c>
      <c r="V7325">
        <v>0.143072808364584</v>
      </c>
      <c r="W7325">
        <v>0.182595728991227</v>
      </c>
      <c r="X7325">
        <v>7.8174205604570696E-2</v>
      </c>
    </row>
    <row r="7326" spans="1:24" x14ac:dyDescent="0.2">
      <c r="A7326" t="s">
        <v>9555</v>
      </c>
      <c r="B7326" t="s">
        <v>66</v>
      </c>
      <c r="C7326" t="s">
        <v>58</v>
      </c>
      <c r="D7326" t="s">
        <v>12</v>
      </c>
      <c r="E7326" t="s">
        <v>5458</v>
      </c>
      <c r="F7326" t="s">
        <v>63</v>
      </c>
      <c r="G7326" t="s">
        <v>21</v>
      </c>
      <c r="H7326" t="s">
        <v>14</v>
      </c>
      <c r="I7326">
        <v>13</v>
      </c>
      <c r="J7326">
        <v>0.73780611937982099</v>
      </c>
      <c r="K7326">
        <v>0.73411409680862305</v>
      </c>
      <c r="L7326">
        <v>3.6920225711980399E-3</v>
      </c>
      <c r="M7326">
        <v>5.0040552310699898E-3</v>
      </c>
      <c r="N7326">
        <v>75.264199809820198</v>
      </c>
      <c r="O7326">
        <v>69.459409436274498</v>
      </c>
      <c r="P7326">
        <v>0.11918616917053</v>
      </c>
      <c r="Q7326" s="27">
        <v>-0.19236922571432399</v>
      </c>
      <c r="R7326">
        <v>-0.149104646305421</v>
      </c>
      <c r="S7326">
        <v>-5.8761530074159699E-2</v>
      </c>
      <c r="T7326">
        <v>3.6920225711980399E-3</v>
      </c>
      <c r="U7326">
        <v>6.6145575216555799E-2</v>
      </c>
      <c r="V7326">
        <v>0.15648869144781799</v>
      </c>
      <c r="W7326">
        <v>0.19975327085672001</v>
      </c>
      <c r="X7326">
        <v>9.7372856881724701E-2</v>
      </c>
    </row>
    <row r="7327" spans="1:24" x14ac:dyDescent="0.2">
      <c r="A7327" t="s">
        <v>9556</v>
      </c>
      <c r="B7327" t="s">
        <v>66</v>
      </c>
      <c r="C7327" t="s">
        <v>58</v>
      </c>
      <c r="D7327" t="s">
        <v>12</v>
      </c>
      <c r="E7327" t="s">
        <v>5458</v>
      </c>
      <c r="F7327" t="s">
        <v>63</v>
      </c>
      <c r="G7327" t="s">
        <v>21</v>
      </c>
      <c r="H7327" t="s">
        <v>14</v>
      </c>
      <c r="I7327">
        <v>14</v>
      </c>
      <c r="J7327">
        <v>0.767168842512433</v>
      </c>
      <c r="K7327">
        <v>0.76694498698305502</v>
      </c>
      <c r="L7327">
        <v>2.23855529377584E-4</v>
      </c>
      <c r="M7327">
        <v>2.9179434431209501E-4</v>
      </c>
      <c r="N7327">
        <v>76.175324230636207</v>
      </c>
      <c r="O7327">
        <v>69.459409436274498</v>
      </c>
      <c r="P7327">
        <v>0.12831115023401199</v>
      </c>
      <c r="Q7327" s="27">
        <v>-0.210847986605572</v>
      </c>
      <c r="R7327">
        <v>-0.16427103907062501</v>
      </c>
      <c r="S7327">
        <v>-6.7011187193244504E-2</v>
      </c>
      <c r="T7327">
        <v>2.23855529377584E-4</v>
      </c>
      <c r="U7327">
        <v>6.7458898251999702E-2</v>
      </c>
      <c r="V7327">
        <v>0.164718750129381</v>
      </c>
      <c r="W7327">
        <v>0.21129569766432699</v>
      </c>
      <c r="X7327">
        <v>0.108474000538993</v>
      </c>
    </row>
    <row r="7328" spans="1:24" x14ac:dyDescent="0.2">
      <c r="A7328" t="s">
        <v>9557</v>
      </c>
      <c r="B7328" t="s">
        <v>66</v>
      </c>
      <c r="C7328" t="s">
        <v>58</v>
      </c>
      <c r="D7328" t="s">
        <v>12</v>
      </c>
      <c r="E7328" t="s">
        <v>5458</v>
      </c>
      <c r="F7328" t="s">
        <v>63</v>
      </c>
      <c r="G7328" t="s">
        <v>21</v>
      </c>
      <c r="H7328" t="s">
        <v>14</v>
      </c>
      <c r="I7328">
        <v>15</v>
      </c>
      <c r="J7328">
        <v>0.79878285498899404</v>
      </c>
      <c r="K7328">
        <v>0.79336086942874595</v>
      </c>
      <c r="L7328">
        <v>5.4219855602486199E-3</v>
      </c>
      <c r="M7328">
        <v>6.7878091353417002E-3</v>
      </c>
      <c r="N7328">
        <v>76.359263109439794</v>
      </c>
      <c r="O7328">
        <v>69.459409436274498</v>
      </c>
      <c r="P7328">
        <v>0.13490586424592099</v>
      </c>
      <c r="Q7328" s="27">
        <v>-0.21649816112429199</v>
      </c>
      <c r="R7328">
        <v>-0.167527332403023</v>
      </c>
      <c r="S7328">
        <v>-6.5268687304614201E-2</v>
      </c>
      <c r="T7328">
        <v>5.4219855602486199E-3</v>
      </c>
      <c r="U7328">
        <v>7.6112658425111404E-2</v>
      </c>
      <c r="V7328">
        <v>0.17837130352351999</v>
      </c>
      <c r="W7328">
        <v>0.227342132244789</v>
      </c>
      <c r="X7328">
        <v>0.115762612488336</v>
      </c>
    </row>
    <row r="7329" spans="1:24" x14ac:dyDescent="0.2">
      <c r="A7329" t="s">
        <v>9558</v>
      </c>
      <c r="B7329" t="s">
        <v>66</v>
      </c>
      <c r="C7329" t="s">
        <v>58</v>
      </c>
      <c r="D7329" t="s">
        <v>12</v>
      </c>
      <c r="E7329" t="s">
        <v>5458</v>
      </c>
      <c r="F7329" t="s">
        <v>63</v>
      </c>
      <c r="G7329" t="s">
        <v>21</v>
      </c>
      <c r="H7329" t="s">
        <v>14</v>
      </c>
      <c r="I7329">
        <v>16</v>
      </c>
      <c r="J7329">
        <v>0.83002569170744001</v>
      </c>
      <c r="K7329">
        <v>0.82176372394539199</v>
      </c>
      <c r="L7329">
        <v>8.2619677620487907E-3</v>
      </c>
      <c r="M7329">
        <v>9.9538699158253103E-3</v>
      </c>
      <c r="N7329">
        <v>76.112153686894899</v>
      </c>
      <c r="O7329">
        <v>69.459409436274498</v>
      </c>
      <c r="P7329">
        <v>0.14134014531783701</v>
      </c>
      <c r="Q7329" s="27">
        <v>-0.224242571285793</v>
      </c>
      <c r="R7329">
        <v>-0.172936098535418</v>
      </c>
      <c r="S7329">
        <v>-6.5800268384497707E-2</v>
      </c>
      <c r="T7329">
        <v>8.2619677620487907E-3</v>
      </c>
      <c r="U7329">
        <v>8.2324203908595295E-2</v>
      </c>
      <c r="V7329">
        <v>0.189460034059516</v>
      </c>
      <c r="W7329">
        <v>0.24076650680989001</v>
      </c>
      <c r="X7329">
        <v>0.11341555502797</v>
      </c>
    </row>
    <row r="7330" spans="1:24" x14ac:dyDescent="0.2">
      <c r="A7330" t="s">
        <v>9559</v>
      </c>
      <c r="B7330" t="s">
        <v>66</v>
      </c>
      <c r="C7330" t="s">
        <v>58</v>
      </c>
      <c r="D7330" t="s">
        <v>12</v>
      </c>
      <c r="E7330" t="s">
        <v>5458</v>
      </c>
      <c r="F7330" t="s">
        <v>63</v>
      </c>
      <c r="G7330" t="s">
        <v>21</v>
      </c>
      <c r="H7330" t="s">
        <v>15</v>
      </c>
      <c r="I7330">
        <v>17</v>
      </c>
      <c r="J7330">
        <v>0.85041471837455296</v>
      </c>
      <c r="K7330" s="1">
        <v>0.83019938758932199</v>
      </c>
      <c r="L7330">
        <v>2.0215330785230599E-2</v>
      </c>
      <c r="M7330">
        <v>2.3771144064709201E-2</v>
      </c>
      <c r="N7330">
        <v>75.568495280082999</v>
      </c>
      <c r="O7330">
        <v>69.459409436274498</v>
      </c>
      <c r="P7330">
        <v>0.14531834315850101</v>
      </c>
      <c r="Q7330" s="27">
        <v>-0.218833343710503</v>
      </c>
      <c r="R7330">
        <v>-0.16608278514396699</v>
      </c>
      <c r="S7330">
        <v>-5.5931481029823697E-2</v>
      </c>
      <c r="T7330">
        <v>2.0215330785230599E-2</v>
      </c>
      <c r="U7330">
        <v>9.6362142600284903E-2</v>
      </c>
      <c r="V7330">
        <v>0.20651344671442801</v>
      </c>
      <c r="W7330">
        <v>0.25926400528096399</v>
      </c>
      <c r="X7330">
        <v>0.117847552935901</v>
      </c>
    </row>
    <row r="7331" spans="1:24" x14ac:dyDescent="0.2">
      <c r="A7331" t="s">
        <v>9560</v>
      </c>
      <c r="B7331" t="s">
        <v>66</v>
      </c>
      <c r="C7331" t="s">
        <v>58</v>
      </c>
      <c r="D7331" t="s">
        <v>12</v>
      </c>
      <c r="E7331" t="s">
        <v>5458</v>
      </c>
      <c r="F7331" t="s">
        <v>63</v>
      </c>
      <c r="G7331" t="s">
        <v>21</v>
      </c>
      <c r="H7331" t="s">
        <v>15</v>
      </c>
      <c r="I7331">
        <v>18</v>
      </c>
      <c r="J7331">
        <v>0.88111537446883503</v>
      </c>
      <c r="K7331">
        <v>0.85923048947324698</v>
      </c>
      <c r="L7331">
        <v>2.1884884995587599E-2</v>
      </c>
      <c r="M7331">
        <v>2.48377064227038E-2</v>
      </c>
      <c r="N7331">
        <v>74.414422242392803</v>
      </c>
      <c r="O7331">
        <v>69.459409436274498</v>
      </c>
      <c r="P7331">
        <v>0.14670902327504801</v>
      </c>
      <c r="Q7331" s="27">
        <v>-0.21945145829186699</v>
      </c>
      <c r="R7331">
        <v>-0.16619608284302401</v>
      </c>
      <c r="S7331">
        <v>-5.4990643200537599E-2</v>
      </c>
      <c r="T7331">
        <v>2.1884884995587599E-2</v>
      </c>
      <c r="U7331">
        <v>9.8760413191712804E-2</v>
      </c>
      <c r="V7331">
        <v>0.209965852834199</v>
      </c>
      <c r="W7331">
        <v>0.26322122828304201</v>
      </c>
      <c r="X7331">
        <v>0.11743161957373199</v>
      </c>
    </row>
    <row r="7332" spans="1:24" x14ac:dyDescent="0.2">
      <c r="A7332" t="s">
        <v>9561</v>
      </c>
      <c r="B7332" t="s">
        <v>66</v>
      </c>
      <c r="C7332" t="s">
        <v>58</v>
      </c>
      <c r="D7332" t="s">
        <v>12</v>
      </c>
      <c r="E7332" t="s">
        <v>5458</v>
      </c>
      <c r="F7332" t="s">
        <v>63</v>
      </c>
      <c r="G7332" t="s">
        <v>21</v>
      </c>
      <c r="H7332" t="s">
        <v>15</v>
      </c>
      <c r="I7332">
        <v>19</v>
      </c>
      <c r="J7332">
        <v>0.88307304789633401</v>
      </c>
      <c r="K7332">
        <v>0.86192186764898204</v>
      </c>
      <c r="L7332">
        <v>2.11511802473511E-2</v>
      </c>
      <c r="M7332">
        <v>2.3951790056029501E-2</v>
      </c>
      <c r="N7332">
        <v>72.831909647302894</v>
      </c>
      <c r="O7332">
        <v>69.459409436274498</v>
      </c>
      <c r="P7332">
        <v>0.14176346822789501</v>
      </c>
      <c r="Q7332" s="27">
        <v>-0.21204972498753699</v>
      </c>
      <c r="R7332">
        <v>-0.160589586020811</v>
      </c>
      <c r="S7332">
        <v>-5.3132877104066001E-2</v>
      </c>
      <c r="T7332">
        <v>2.11511802473511E-2</v>
      </c>
      <c r="U7332">
        <v>9.5435237598768194E-2</v>
      </c>
      <c r="V7332">
        <v>0.20289194651551301</v>
      </c>
      <c r="W7332">
        <v>0.25435208548223898</v>
      </c>
      <c r="X7332">
        <v>0.100631989735261</v>
      </c>
    </row>
    <row r="7333" spans="1:24" x14ac:dyDescent="0.2">
      <c r="A7333" t="s">
        <v>9544</v>
      </c>
      <c r="B7333" t="s">
        <v>66</v>
      </c>
      <c r="C7333" t="s">
        <v>58</v>
      </c>
      <c r="D7333" t="s">
        <v>12</v>
      </c>
      <c r="E7333" t="s">
        <v>5458</v>
      </c>
      <c r="F7333" t="s">
        <v>63</v>
      </c>
      <c r="G7333" t="s">
        <v>21</v>
      </c>
      <c r="H7333" t="s">
        <v>14</v>
      </c>
      <c r="I7333">
        <v>2</v>
      </c>
      <c r="J7333">
        <v>0.47247511944802101</v>
      </c>
      <c r="K7333">
        <v>0.47496098604153503</v>
      </c>
      <c r="L7333">
        <v>-2.4858665935149301E-3</v>
      </c>
      <c r="M7333">
        <v>-5.2613703689182497E-3</v>
      </c>
      <c r="N7333">
        <v>64.977392150760707</v>
      </c>
      <c r="O7333">
        <v>69.459409436274498</v>
      </c>
      <c r="P7333">
        <v>6.2574566994794106E-2</v>
      </c>
      <c r="Q7333" s="27">
        <v>-0.10542102929995099</v>
      </c>
      <c r="R7333">
        <v>-8.2706461480841001E-2</v>
      </c>
      <c r="S7333">
        <v>-3.5274939698786999E-2</v>
      </c>
      <c r="T7333">
        <v>-2.4858665935149301E-3</v>
      </c>
      <c r="U7333">
        <v>3.0303206511757198E-2</v>
      </c>
      <c r="V7333">
        <v>7.7734728293811103E-2</v>
      </c>
      <c r="W7333">
        <v>0.100449296112921</v>
      </c>
      <c r="X7333">
        <v>2.02135827531831E-2</v>
      </c>
    </row>
    <row r="7334" spans="1:24" x14ac:dyDescent="0.2">
      <c r="A7334" t="s">
        <v>9562</v>
      </c>
      <c r="B7334" t="s">
        <v>66</v>
      </c>
      <c r="C7334" t="s">
        <v>58</v>
      </c>
      <c r="D7334" t="s">
        <v>12</v>
      </c>
      <c r="E7334" t="s">
        <v>5458</v>
      </c>
      <c r="F7334" t="s">
        <v>63</v>
      </c>
      <c r="G7334" t="s">
        <v>21</v>
      </c>
      <c r="H7334" t="s">
        <v>15</v>
      </c>
      <c r="I7334">
        <v>20</v>
      </c>
      <c r="J7334">
        <v>0.85679216573630201</v>
      </c>
      <c r="K7334">
        <v>0.83700158489009702</v>
      </c>
      <c r="L7334">
        <v>1.9790580846204799E-2</v>
      </c>
      <c r="M7334">
        <v>2.3098461491180101E-2</v>
      </c>
      <c r="N7334">
        <v>70.929986747925298</v>
      </c>
      <c r="O7334">
        <v>69.459409436274498</v>
      </c>
      <c r="P7334">
        <v>0.13093830861306699</v>
      </c>
      <c r="Q7334" s="27">
        <v>-0.19560293682228999</v>
      </c>
      <c r="R7334">
        <v>-0.148072330795747</v>
      </c>
      <c r="S7334">
        <v>-4.8821092867042302E-2</v>
      </c>
      <c r="T7334">
        <v>1.9790580846204799E-2</v>
      </c>
      <c r="U7334">
        <v>8.8402254559451998E-2</v>
      </c>
      <c r="V7334">
        <v>0.18765349248815699</v>
      </c>
      <c r="W7334">
        <v>0.23518409851470001</v>
      </c>
      <c r="X7334">
        <v>7.2129384144309999E-2</v>
      </c>
    </row>
    <row r="7335" spans="1:24" x14ac:dyDescent="0.2">
      <c r="A7335" t="s">
        <v>9563</v>
      </c>
      <c r="B7335" t="s">
        <v>66</v>
      </c>
      <c r="C7335" t="s">
        <v>58</v>
      </c>
      <c r="D7335" t="s">
        <v>12</v>
      </c>
      <c r="E7335" t="s">
        <v>5458</v>
      </c>
      <c r="F7335" t="s">
        <v>63</v>
      </c>
      <c r="G7335" t="s">
        <v>21</v>
      </c>
      <c r="H7335" t="s">
        <v>15</v>
      </c>
      <c r="I7335">
        <v>21</v>
      </c>
      <c r="J7335">
        <v>0.88582283219479596</v>
      </c>
      <c r="K7335">
        <v>0.86633778887116597</v>
      </c>
      <c r="L7335">
        <v>1.9485043323629402E-2</v>
      </c>
      <c r="M7335">
        <v>2.1996546730852998E-2</v>
      </c>
      <c r="N7335">
        <v>68.601527571749699</v>
      </c>
      <c r="O7335">
        <v>69.459409436274498</v>
      </c>
      <c r="P7335">
        <v>0.123402573568044</v>
      </c>
      <c r="Q7335" s="27">
        <v>-0.183512190195803</v>
      </c>
      <c r="R7335">
        <v>-0.13871705599060299</v>
      </c>
      <c r="S7335">
        <v>-4.5177905226025598E-2</v>
      </c>
      <c r="T7335">
        <v>1.9485043323629402E-2</v>
      </c>
      <c r="U7335">
        <v>8.4147991873284395E-2</v>
      </c>
      <c r="V7335">
        <v>0.17768714263786201</v>
      </c>
      <c r="W7335">
        <v>0.22248227684306199</v>
      </c>
      <c r="X7335">
        <v>5.1451945032251201E-2</v>
      </c>
    </row>
    <row r="7336" spans="1:24" x14ac:dyDescent="0.2">
      <c r="A7336" t="s">
        <v>9564</v>
      </c>
      <c r="B7336" t="s">
        <v>66</v>
      </c>
      <c r="C7336" t="s">
        <v>58</v>
      </c>
      <c r="D7336" t="s">
        <v>12</v>
      </c>
      <c r="E7336" t="s">
        <v>5458</v>
      </c>
      <c r="F7336" t="s">
        <v>63</v>
      </c>
      <c r="G7336" t="s">
        <v>21</v>
      </c>
      <c r="H7336" t="s">
        <v>14</v>
      </c>
      <c r="I7336">
        <v>22</v>
      </c>
      <c r="J7336">
        <v>0.86419437210206895</v>
      </c>
      <c r="K7336">
        <v>0.85700555208353002</v>
      </c>
      <c r="L7336">
        <v>7.1888200185386102E-3</v>
      </c>
      <c r="M7336">
        <v>8.3185221410925197E-3</v>
      </c>
      <c r="N7336">
        <v>67.239969000691602</v>
      </c>
      <c r="O7336">
        <v>69.459409436274498</v>
      </c>
      <c r="P7336">
        <v>0.11571214142052</v>
      </c>
      <c r="Q7336" s="27">
        <v>-0.18315765261821601</v>
      </c>
      <c r="R7336">
        <v>-0.14115414528256801</v>
      </c>
      <c r="S7336">
        <v>-5.3444342085813702E-2</v>
      </c>
      <c r="T7336">
        <v>7.1888200185386102E-3</v>
      </c>
      <c r="U7336">
        <v>6.7821982122891006E-2</v>
      </c>
      <c r="V7336">
        <v>0.15553178531964501</v>
      </c>
      <c r="W7336">
        <v>0.19753529265529399</v>
      </c>
      <c r="X7336">
        <v>3.2612289326961197E-2</v>
      </c>
    </row>
    <row r="7337" spans="1:24" x14ac:dyDescent="0.2">
      <c r="A7337" t="s">
        <v>9565</v>
      </c>
      <c r="B7337" t="s">
        <v>66</v>
      </c>
      <c r="C7337" t="s">
        <v>58</v>
      </c>
      <c r="D7337" t="s">
        <v>12</v>
      </c>
      <c r="E7337" t="s">
        <v>5458</v>
      </c>
      <c r="F7337" t="s">
        <v>63</v>
      </c>
      <c r="G7337" t="s">
        <v>21</v>
      </c>
      <c r="H7337" t="s">
        <v>14</v>
      </c>
      <c r="I7337">
        <v>23</v>
      </c>
      <c r="J7337">
        <v>0.76127058715964602</v>
      </c>
      <c r="K7337">
        <v>0.76070523427645298</v>
      </c>
      <c r="L7337">
        <v>5.6535288319280099E-4</v>
      </c>
      <c r="M7337">
        <v>7.4264380199184096E-4</v>
      </c>
      <c r="N7337">
        <v>66.577679961963995</v>
      </c>
      <c r="O7337">
        <v>69.459409436274498</v>
      </c>
      <c r="P7337">
        <v>0.102195484484549</v>
      </c>
      <c r="Q7337" s="27">
        <v>-0.16754621909389</v>
      </c>
      <c r="R7337">
        <v>-0.13044925822599901</v>
      </c>
      <c r="S7337">
        <v>-5.29850809867108E-2</v>
      </c>
      <c r="T7337">
        <v>5.6535288319280099E-4</v>
      </c>
      <c r="U7337">
        <v>5.4115786753096397E-2</v>
      </c>
      <c r="V7337">
        <v>0.131579963992384</v>
      </c>
      <c r="W7337">
        <v>0.168676924860276</v>
      </c>
      <c r="X7337">
        <v>2.7919158134097E-2</v>
      </c>
    </row>
    <row r="7338" spans="1:24" x14ac:dyDescent="0.2">
      <c r="A7338" t="s">
        <v>9566</v>
      </c>
      <c r="B7338" t="s">
        <v>66</v>
      </c>
      <c r="C7338" t="s">
        <v>58</v>
      </c>
      <c r="D7338" t="s">
        <v>12</v>
      </c>
      <c r="E7338" t="s">
        <v>5458</v>
      </c>
      <c r="F7338" t="s">
        <v>63</v>
      </c>
      <c r="G7338" t="s">
        <v>21</v>
      </c>
      <c r="H7338" t="s">
        <v>14</v>
      </c>
      <c r="I7338">
        <v>24</v>
      </c>
      <c r="J7338">
        <v>0.634665211460405</v>
      </c>
      <c r="K7338">
        <v>0.63524514946408495</v>
      </c>
      <c r="L7338">
        <v>-5.7993800368055695E-4</v>
      </c>
      <c r="M7338">
        <v>-9.1376995809504496E-4</v>
      </c>
      <c r="N7338">
        <v>65.951445375172895</v>
      </c>
      <c r="O7338">
        <v>69.459409436274498</v>
      </c>
      <c r="P7338">
        <v>8.7470497948262504E-2</v>
      </c>
      <c r="Q7338" s="27">
        <v>-0.14446890712857199</v>
      </c>
      <c r="R7338">
        <v>-0.11271711637335299</v>
      </c>
      <c r="S7338">
        <v>-4.6414478928570098E-2</v>
      </c>
      <c r="T7338">
        <v>-5.7993800368055695E-4</v>
      </c>
      <c r="U7338">
        <v>4.5254602921209003E-2</v>
      </c>
      <c r="V7338">
        <v>0.111557240365992</v>
      </c>
      <c r="W7338">
        <v>0.14330903112121099</v>
      </c>
      <c r="X7338">
        <v>2.7995852463218399E-2</v>
      </c>
    </row>
    <row r="7339" spans="1:24" x14ac:dyDescent="0.2">
      <c r="A7339" t="s">
        <v>9545</v>
      </c>
      <c r="B7339" t="s">
        <v>66</v>
      </c>
      <c r="C7339" t="s">
        <v>58</v>
      </c>
      <c r="D7339" t="s">
        <v>12</v>
      </c>
      <c r="E7339" t="s">
        <v>5458</v>
      </c>
      <c r="F7339" t="s">
        <v>63</v>
      </c>
      <c r="G7339" t="s">
        <v>21</v>
      </c>
      <c r="H7339" t="s">
        <v>14</v>
      </c>
      <c r="I7339">
        <v>3</v>
      </c>
      <c r="J7339">
        <v>0.441002128228343</v>
      </c>
      <c r="K7339">
        <v>0.442365323389384</v>
      </c>
      <c r="L7339">
        <v>-1.3631951610404299E-3</v>
      </c>
      <c r="M7339">
        <v>-3.0911305723554001E-3</v>
      </c>
      <c r="N7339">
        <v>64.844736428077496</v>
      </c>
      <c r="O7339">
        <v>69.459409436274498</v>
      </c>
      <c r="P7339">
        <v>5.59183842476094E-2</v>
      </c>
      <c r="Q7339" s="27">
        <v>-9.3348937248357799E-2</v>
      </c>
      <c r="R7339">
        <v>-7.3050563766475604E-2</v>
      </c>
      <c r="S7339">
        <v>-3.0664428506787699E-2</v>
      </c>
      <c r="T7339">
        <v>-1.3631951610404299E-3</v>
      </c>
      <c r="U7339">
        <v>2.7938038184706901E-2</v>
      </c>
      <c r="V7339">
        <v>7.0324173444394802E-2</v>
      </c>
      <c r="W7339">
        <v>9.0622546926276998E-2</v>
      </c>
      <c r="X7339">
        <v>1.7486515089177101E-2</v>
      </c>
    </row>
    <row r="7340" spans="1:24" x14ac:dyDescent="0.2">
      <c r="A7340" t="s">
        <v>9546</v>
      </c>
      <c r="B7340" t="s">
        <v>66</v>
      </c>
      <c r="C7340" t="s">
        <v>58</v>
      </c>
      <c r="D7340" t="s">
        <v>12</v>
      </c>
      <c r="E7340" t="s">
        <v>5458</v>
      </c>
      <c r="F7340" t="s">
        <v>63</v>
      </c>
      <c r="G7340" t="s">
        <v>21</v>
      </c>
      <c r="H7340" t="s">
        <v>14</v>
      </c>
      <c r="I7340">
        <v>4</v>
      </c>
      <c r="J7340">
        <v>0.42418765520639801</v>
      </c>
      <c r="K7340">
        <v>0.42635351133524502</v>
      </c>
      <c r="L7340">
        <v>-2.16585612884709E-3</v>
      </c>
      <c r="M7340">
        <v>-5.1058914663446404E-3</v>
      </c>
      <c r="N7340">
        <v>64.638845133125898</v>
      </c>
      <c r="O7340">
        <v>69.459409436274498</v>
      </c>
      <c r="P7340">
        <v>5.1747882435091097E-2</v>
      </c>
      <c r="Q7340" s="27">
        <v>-8.7291122734571902E-2</v>
      </c>
      <c r="R7340">
        <v>-6.8506641410633895E-2</v>
      </c>
      <c r="S7340">
        <v>-2.9281746524834801E-2</v>
      </c>
      <c r="T7340">
        <v>-2.16585612884709E-3</v>
      </c>
      <c r="U7340">
        <v>2.4950034267140601E-2</v>
      </c>
      <c r="V7340">
        <v>6.4174929152939694E-2</v>
      </c>
      <c r="W7340">
        <v>8.2959410476877798E-2</v>
      </c>
      <c r="X7340">
        <v>1.4412559417365099E-2</v>
      </c>
    </row>
    <row r="7341" spans="1:24" x14ac:dyDescent="0.2">
      <c r="A7341" t="s">
        <v>9547</v>
      </c>
      <c r="B7341" t="s">
        <v>66</v>
      </c>
      <c r="C7341" t="s">
        <v>58</v>
      </c>
      <c r="D7341" t="s">
        <v>12</v>
      </c>
      <c r="E7341" t="s">
        <v>5458</v>
      </c>
      <c r="F7341" t="s">
        <v>63</v>
      </c>
      <c r="G7341" t="s">
        <v>21</v>
      </c>
      <c r="H7341" t="s">
        <v>14</v>
      </c>
      <c r="I7341">
        <v>5</v>
      </c>
      <c r="J7341">
        <v>0.42495995655999602</v>
      </c>
      <c r="K7341">
        <v>0.43036772753521402</v>
      </c>
      <c r="L7341">
        <v>-5.4077709752176299E-3</v>
      </c>
      <c r="M7341">
        <v>-1.27253659826986E-2</v>
      </c>
      <c r="N7341">
        <v>64.623997493084403</v>
      </c>
      <c r="O7341">
        <v>69.459409436274498</v>
      </c>
      <c r="P7341">
        <v>4.9676085474604899E-2</v>
      </c>
      <c r="Q7341" s="27">
        <v>-8.7124931580942699E-2</v>
      </c>
      <c r="R7341">
        <v>-6.9092512553661098E-2</v>
      </c>
      <c r="S7341">
        <v>-3.1438039763910602E-2</v>
      </c>
      <c r="T7341">
        <v>-5.4077709752176299E-3</v>
      </c>
      <c r="U7341">
        <v>2.0622497813475301E-2</v>
      </c>
      <c r="V7341">
        <v>5.82769706032258E-2</v>
      </c>
      <c r="W7341">
        <v>7.6309389630507402E-2</v>
      </c>
      <c r="X7341">
        <v>9.5007141993379892E-3</v>
      </c>
    </row>
    <row r="7342" spans="1:24" x14ac:dyDescent="0.2">
      <c r="A7342" t="s">
        <v>9548</v>
      </c>
      <c r="B7342" t="s">
        <v>66</v>
      </c>
      <c r="C7342" t="s">
        <v>58</v>
      </c>
      <c r="D7342" t="s">
        <v>12</v>
      </c>
      <c r="E7342" t="s">
        <v>5458</v>
      </c>
      <c r="F7342" t="s">
        <v>63</v>
      </c>
      <c r="G7342" t="s">
        <v>21</v>
      </c>
      <c r="H7342" t="s">
        <v>14</v>
      </c>
      <c r="I7342">
        <v>6</v>
      </c>
      <c r="J7342">
        <v>0.45042678331025399</v>
      </c>
      <c r="K7342">
        <v>0.45664730999716802</v>
      </c>
      <c r="L7342">
        <v>-6.2205266869134902E-3</v>
      </c>
      <c r="M7342">
        <v>-1.3810294852357401E-2</v>
      </c>
      <c r="N7342">
        <v>64.401037780947405</v>
      </c>
      <c r="O7342">
        <v>69.459409436274498</v>
      </c>
      <c r="P7342">
        <v>5.1701982558718301E-2</v>
      </c>
      <c r="Q7342" s="27">
        <v>-9.1270287996005103E-2</v>
      </c>
      <c r="R7342">
        <v>-7.25024683271904E-2</v>
      </c>
      <c r="S7342">
        <v>-3.3312365547681903E-2</v>
      </c>
      <c r="T7342">
        <v>-6.2205266869134902E-3</v>
      </c>
      <c r="U7342">
        <v>2.0871312173854899E-2</v>
      </c>
      <c r="V7342">
        <v>6.0061414953363403E-2</v>
      </c>
      <c r="W7342">
        <v>7.8829234622178099E-2</v>
      </c>
      <c r="X7342">
        <v>-4.9714830586974402E-4</v>
      </c>
    </row>
    <row r="7343" spans="1:24" x14ac:dyDescent="0.2">
      <c r="A7343" t="s">
        <v>9549</v>
      </c>
      <c r="B7343" t="s">
        <v>66</v>
      </c>
      <c r="C7343" t="s">
        <v>58</v>
      </c>
      <c r="D7343" t="s">
        <v>12</v>
      </c>
      <c r="E7343" t="s">
        <v>5458</v>
      </c>
      <c r="F7343" t="s">
        <v>63</v>
      </c>
      <c r="G7343" t="s">
        <v>21</v>
      </c>
      <c r="H7343" t="s">
        <v>14</v>
      </c>
      <c r="I7343">
        <v>7</v>
      </c>
      <c r="J7343">
        <v>0.497694274034582</v>
      </c>
      <c r="K7343">
        <v>0.50041822115946599</v>
      </c>
      <c r="L7343">
        <v>-2.7239471248843802E-3</v>
      </c>
      <c r="M7343">
        <v>-5.4731333410822196E-3</v>
      </c>
      <c r="N7343">
        <v>64.417904866874096</v>
      </c>
      <c r="O7343">
        <v>69.459409436274498</v>
      </c>
      <c r="P7343">
        <v>5.9158759054691097E-2</v>
      </c>
      <c r="Q7343" s="27">
        <v>-0.10004010576985101</v>
      </c>
      <c r="R7343">
        <v>-7.8565476232998296E-2</v>
      </c>
      <c r="S7343">
        <v>-3.3723136869542501E-2</v>
      </c>
      <c r="T7343">
        <v>-2.7239471248843802E-3</v>
      </c>
      <c r="U7343">
        <v>2.82752426197737E-2</v>
      </c>
      <c r="V7343">
        <v>7.3117581983229596E-2</v>
      </c>
      <c r="W7343">
        <v>9.4592211520082403E-2</v>
      </c>
      <c r="X7343">
        <v>-1.31411552200802E-2</v>
      </c>
    </row>
    <row r="7344" spans="1:24" x14ac:dyDescent="0.2">
      <c r="A7344" t="s">
        <v>9550</v>
      </c>
      <c r="B7344" t="s">
        <v>66</v>
      </c>
      <c r="C7344" t="s">
        <v>58</v>
      </c>
      <c r="D7344" t="s">
        <v>12</v>
      </c>
      <c r="E7344" t="s">
        <v>5458</v>
      </c>
      <c r="F7344" t="s">
        <v>63</v>
      </c>
      <c r="G7344" t="s">
        <v>21</v>
      </c>
      <c r="H7344" t="s">
        <v>14</v>
      </c>
      <c r="I7344">
        <v>8</v>
      </c>
      <c r="J7344">
        <v>0.55044020397403304</v>
      </c>
      <c r="K7344">
        <v>0.550152713209352</v>
      </c>
      <c r="L7344">
        <v>2.8749076468164803E-4</v>
      </c>
      <c r="M7344" s="1">
        <v>5.2229245357813701E-4</v>
      </c>
      <c r="N7344">
        <v>65.127262344398304</v>
      </c>
      <c r="O7344">
        <v>69.459409436274498</v>
      </c>
      <c r="P7344">
        <v>6.6971810931854794E-2</v>
      </c>
      <c r="Q7344" s="27">
        <v>-0.109881138218219</v>
      </c>
      <c r="R7344">
        <v>-8.5570370849956195E-2</v>
      </c>
      <c r="S7344">
        <v>-3.4805738163610302E-2</v>
      </c>
      <c r="T7344">
        <v>2.8749076468164803E-4</v>
      </c>
      <c r="U7344">
        <v>3.53807196929736E-2</v>
      </c>
      <c r="V7344">
        <v>8.6145352379319501E-2</v>
      </c>
      <c r="W7344">
        <v>0.110456119747583</v>
      </c>
      <c r="X7344">
        <v>4.5448381198649E-3</v>
      </c>
    </row>
    <row r="7345" spans="1:24" x14ac:dyDescent="0.2">
      <c r="A7345" t="s">
        <v>9551</v>
      </c>
      <c r="B7345" t="s">
        <v>66</v>
      </c>
      <c r="C7345" t="s">
        <v>58</v>
      </c>
      <c r="D7345" t="s">
        <v>12</v>
      </c>
      <c r="E7345" t="s">
        <v>5458</v>
      </c>
      <c r="F7345" t="s">
        <v>63</v>
      </c>
      <c r="G7345" t="s">
        <v>21</v>
      </c>
      <c r="H7345" t="s">
        <v>14</v>
      </c>
      <c r="I7345">
        <v>9</v>
      </c>
      <c r="J7345">
        <v>0.59230518802506804</v>
      </c>
      <c r="K7345">
        <v>0.590006899205611</v>
      </c>
      <c r="L7345">
        <v>2.2982888194579298E-3</v>
      </c>
      <c r="M7345">
        <v>3.8802442827170699E-3</v>
      </c>
      <c r="N7345">
        <v>66.847221581085805</v>
      </c>
      <c r="O7345">
        <v>69.459409436274498</v>
      </c>
      <c r="P7345">
        <v>7.6703464017365094E-2</v>
      </c>
      <c r="Q7345" s="27">
        <v>-0.123878909489108</v>
      </c>
      <c r="R7345">
        <v>-9.6035552050804204E-2</v>
      </c>
      <c r="S7345">
        <v>-3.7894326325641402E-2</v>
      </c>
      <c r="T7345">
        <v>2.2982888194579298E-3</v>
      </c>
      <c r="U7345">
        <v>4.2490903964557299E-2</v>
      </c>
      <c r="V7345">
        <v>0.10063212968972</v>
      </c>
      <c r="W7345">
        <v>0.12847548712802401</v>
      </c>
      <c r="X7345">
        <v>3.3975552528485303E-2</v>
      </c>
    </row>
    <row r="7346" spans="1:24" x14ac:dyDescent="0.2">
      <c r="A7346" t="s">
        <v>9447</v>
      </c>
      <c r="B7346" t="s">
        <v>66</v>
      </c>
      <c r="C7346" t="s">
        <v>58</v>
      </c>
      <c r="D7346" t="s">
        <v>12</v>
      </c>
      <c r="E7346" t="s">
        <v>5458</v>
      </c>
      <c r="F7346" t="s">
        <v>63</v>
      </c>
      <c r="G7346" t="s">
        <v>20</v>
      </c>
      <c r="H7346" t="s">
        <v>14</v>
      </c>
      <c r="I7346">
        <v>1</v>
      </c>
      <c r="J7346">
        <v>0.44477173172437601</v>
      </c>
      <c r="K7346">
        <v>0.44347786136089801</v>
      </c>
      <c r="L7346">
        <v>1.2938703634781199E-3</v>
      </c>
      <c r="M7346">
        <v>2.90906609208682E-3</v>
      </c>
      <c r="N7346">
        <v>61.432650829875499</v>
      </c>
      <c r="O7346">
        <v>64.924438762610905</v>
      </c>
      <c r="P7346">
        <v>7.2208362429214398E-2</v>
      </c>
      <c r="Q7346" s="27">
        <v>-0.11748888583258001</v>
      </c>
      <c r="R7346">
        <v>-9.1277250270774796E-2</v>
      </c>
      <c r="S7346">
        <v>-3.6543311549430302E-2</v>
      </c>
      <c r="T7346">
        <v>1.2938703634781199E-3</v>
      </c>
      <c r="U7346">
        <v>3.9131052276386503E-2</v>
      </c>
      <c r="V7346">
        <v>9.3864990997731004E-2</v>
      </c>
      <c r="W7346">
        <v>0.12007662655953601</v>
      </c>
      <c r="X7346">
        <v>2.50501392312957E-2</v>
      </c>
    </row>
    <row r="7347" spans="1:24" x14ac:dyDescent="0.2">
      <c r="A7347" t="s">
        <v>9456</v>
      </c>
      <c r="B7347" t="s">
        <v>66</v>
      </c>
      <c r="C7347" t="s">
        <v>58</v>
      </c>
      <c r="D7347" t="s">
        <v>12</v>
      </c>
      <c r="E7347" t="s">
        <v>5458</v>
      </c>
      <c r="F7347" t="s">
        <v>63</v>
      </c>
      <c r="G7347" t="s">
        <v>20</v>
      </c>
      <c r="H7347" t="s">
        <v>14</v>
      </c>
      <c r="I7347">
        <v>10</v>
      </c>
      <c r="J7347">
        <v>0.56973040163841304</v>
      </c>
      <c r="K7347">
        <v>0.56876040964450003</v>
      </c>
      <c r="L7347">
        <v>9.6999199391290902E-4</v>
      </c>
      <c r="M7347">
        <v>1.70254560950835E-3</v>
      </c>
      <c r="N7347">
        <v>64.557376409059501</v>
      </c>
      <c r="O7347">
        <v>64.924438762610905</v>
      </c>
      <c r="P7347">
        <v>8.6103404635185593E-2</v>
      </c>
      <c r="Q7347" s="27">
        <v>-0.14067010863096699</v>
      </c>
      <c r="R7347">
        <v>-0.109414572748395</v>
      </c>
      <c r="S7347">
        <v>-4.4148192034924399E-2</v>
      </c>
      <c r="T7347">
        <v>9.6999199391290902E-4</v>
      </c>
      <c r="U7347">
        <v>4.6088176022750199E-2</v>
      </c>
      <c r="V7347">
        <v>0.11135455673622099</v>
      </c>
      <c r="W7347">
        <v>0.14261009261879301</v>
      </c>
      <c r="X7347">
        <v>5.0443510431328498E-2</v>
      </c>
    </row>
    <row r="7348" spans="1:24" x14ac:dyDescent="0.2">
      <c r="A7348" t="s">
        <v>9457</v>
      </c>
      <c r="B7348" t="s">
        <v>66</v>
      </c>
      <c r="C7348" t="s">
        <v>58</v>
      </c>
      <c r="D7348" t="s">
        <v>12</v>
      </c>
      <c r="E7348" t="s">
        <v>5458</v>
      </c>
      <c r="F7348" t="s">
        <v>63</v>
      </c>
      <c r="G7348" t="s">
        <v>20</v>
      </c>
      <c r="H7348" t="s">
        <v>14</v>
      </c>
      <c r="I7348">
        <v>11</v>
      </c>
      <c r="J7348">
        <v>0.58507412117342095</v>
      </c>
      <c r="K7348">
        <v>0.58671983777418402</v>
      </c>
      <c r="L7348">
        <v>-1.64571660076319E-3</v>
      </c>
      <c r="M7348">
        <v>-2.8128343763736299E-3</v>
      </c>
      <c r="N7348">
        <v>66.7444742306362</v>
      </c>
      <c r="O7348">
        <v>64.924438762610905</v>
      </c>
      <c r="P7348">
        <v>9.7333266996637094E-2</v>
      </c>
      <c r="Q7348" s="27">
        <v>-0.16175894081023101</v>
      </c>
      <c r="R7348">
        <v>-0.12642696489045199</v>
      </c>
      <c r="S7348">
        <v>-5.2648348507001001E-2</v>
      </c>
      <c r="T7348">
        <v>-1.64571660076319E-3</v>
      </c>
      <c r="U7348">
        <v>4.9356915305474702E-2</v>
      </c>
      <c r="V7348">
        <v>0.12313553168892601</v>
      </c>
      <c r="W7348">
        <v>0.15846750760870501</v>
      </c>
      <c r="X7348">
        <v>6.15691119941216E-2</v>
      </c>
    </row>
    <row r="7349" spans="1:24" x14ac:dyDescent="0.2">
      <c r="A7349" t="s">
        <v>9458</v>
      </c>
      <c r="B7349" t="s">
        <v>66</v>
      </c>
      <c r="C7349" t="s">
        <v>58</v>
      </c>
      <c r="D7349" t="s">
        <v>12</v>
      </c>
      <c r="E7349" t="s">
        <v>5458</v>
      </c>
      <c r="F7349" t="s">
        <v>63</v>
      </c>
      <c r="G7349" t="s">
        <v>20</v>
      </c>
      <c r="H7349" t="s">
        <v>14</v>
      </c>
      <c r="I7349">
        <v>12</v>
      </c>
      <c r="J7349">
        <v>0.59795634254472196</v>
      </c>
      <c r="K7349">
        <v>0.59983485668317305</v>
      </c>
      <c r="L7349">
        <v>-1.87851413845115E-3</v>
      </c>
      <c r="M7349">
        <v>-3.1415573425590902E-3</v>
      </c>
      <c r="N7349">
        <v>68.5201313105118</v>
      </c>
      <c r="O7349">
        <v>64.924438762610905</v>
      </c>
      <c r="P7349">
        <v>0.108875580953723</v>
      </c>
      <c r="Q7349" s="27">
        <v>-0.18097884480732501</v>
      </c>
      <c r="R7349">
        <v>-0.14145700892112401</v>
      </c>
      <c r="S7349">
        <v>-5.8929318558201903E-2</v>
      </c>
      <c r="T7349">
        <v>-1.87851413845115E-3</v>
      </c>
      <c r="U7349">
        <v>5.5172290281299601E-2</v>
      </c>
      <c r="V7349">
        <v>0.13769998064422201</v>
      </c>
      <c r="W7349">
        <v>0.17722181653042299</v>
      </c>
      <c r="X7349">
        <v>7.8175400244963694E-2</v>
      </c>
    </row>
    <row r="7350" spans="1:24" x14ac:dyDescent="0.2">
      <c r="A7350" t="s">
        <v>9459</v>
      </c>
      <c r="B7350" t="s">
        <v>66</v>
      </c>
      <c r="C7350" t="s">
        <v>58</v>
      </c>
      <c r="D7350" t="s">
        <v>12</v>
      </c>
      <c r="E7350" t="s">
        <v>5458</v>
      </c>
      <c r="F7350" t="s">
        <v>63</v>
      </c>
      <c r="G7350" t="s">
        <v>20</v>
      </c>
      <c r="H7350" t="s">
        <v>14</v>
      </c>
      <c r="I7350">
        <v>13</v>
      </c>
      <c r="J7350">
        <v>0.60419743923666402</v>
      </c>
      <c r="K7350">
        <v>0.60635918479742101</v>
      </c>
      <c r="L7350">
        <v>-2.16174556075663E-3</v>
      </c>
      <c r="M7350">
        <v>-3.5778793824213402E-3</v>
      </c>
      <c r="N7350">
        <v>70.077678380013793</v>
      </c>
      <c r="O7350">
        <v>64.924438762610905</v>
      </c>
      <c r="P7350">
        <v>0.119184650638338</v>
      </c>
      <c r="Q7350" s="27">
        <v>-0.19822049586082299</v>
      </c>
      <c r="R7350">
        <v>-0.15495646767910601</v>
      </c>
      <c r="S7350">
        <v>-6.4614502495245904E-2</v>
      </c>
      <c r="T7350">
        <v>-2.16174556075663E-3</v>
      </c>
      <c r="U7350">
        <v>6.0291011373732703E-2</v>
      </c>
      <c r="V7350">
        <v>0.150632976557593</v>
      </c>
      <c r="W7350">
        <v>0.19389700473931001</v>
      </c>
      <c r="X7350">
        <v>9.7374460487784906E-2</v>
      </c>
    </row>
    <row r="7351" spans="1:24" x14ac:dyDescent="0.2">
      <c r="A7351" t="s">
        <v>9460</v>
      </c>
      <c r="B7351" t="s">
        <v>66</v>
      </c>
      <c r="C7351" t="s">
        <v>58</v>
      </c>
      <c r="D7351" t="s">
        <v>12</v>
      </c>
      <c r="E7351" t="s">
        <v>5458</v>
      </c>
      <c r="F7351" t="s">
        <v>63</v>
      </c>
      <c r="G7351" t="s">
        <v>20</v>
      </c>
      <c r="H7351" t="s">
        <v>14</v>
      </c>
      <c r="I7351">
        <v>14</v>
      </c>
      <c r="J7351">
        <v>0.60174931074865901</v>
      </c>
      <c r="K7351">
        <v>0.60523744948694203</v>
      </c>
      <c r="L7351">
        <v>-3.4881387382831898E-3</v>
      </c>
      <c r="M7351">
        <v>-5.7966642852377596E-3</v>
      </c>
      <c r="N7351">
        <v>70.980053531293194</v>
      </c>
      <c r="O7351">
        <v>64.924438762610905</v>
      </c>
      <c r="P7351">
        <v>0.12830950856897999</v>
      </c>
      <c r="Q7351" s="27">
        <v>-0.214557280334256</v>
      </c>
      <c r="R7351">
        <v>-0.16798092872371601</v>
      </c>
      <c r="S7351">
        <v>-7.0722321228428794E-2</v>
      </c>
      <c r="T7351">
        <v>-3.4881387382831898E-3</v>
      </c>
      <c r="U7351">
        <v>6.3746043751862394E-2</v>
      </c>
      <c r="V7351">
        <v>0.16100465124714899</v>
      </c>
      <c r="W7351">
        <v>0.20758100285768899</v>
      </c>
      <c r="X7351">
        <v>0.108476149597052</v>
      </c>
    </row>
    <row r="7352" spans="1:24" x14ac:dyDescent="0.2">
      <c r="A7352" t="s">
        <v>9461</v>
      </c>
      <c r="B7352" t="s">
        <v>66</v>
      </c>
      <c r="C7352" t="s">
        <v>58</v>
      </c>
      <c r="D7352" t="s">
        <v>12</v>
      </c>
      <c r="E7352" t="s">
        <v>5458</v>
      </c>
      <c r="F7352" t="s">
        <v>63</v>
      </c>
      <c r="G7352" t="s">
        <v>20</v>
      </c>
      <c r="H7352" t="s">
        <v>14</v>
      </c>
      <c r="I7352">
        <v>15</v>
      </c>
      <c r="J7352">
        <v>0.59882066366957298</v>
      </c>
      <c r="K7352">
        <v>0.59891425998024395</v>
      </c>
      <c r="L7352" s="1">
        <v>-9.3596310671080498E-5</v>
      </c>
      <c r="M7352" s="1">
        <v>-1.5630107033635501E-4</v>
      </c>
      <c r="N7352">
        <v>70.978050994121702</v>
      </c>
      <c r="O7352">
        <v>64.924438762610905</v>
      </c>
      <c r="P7352">
        <v>0.13490215904468</v>
      </c>
      <c r="Q7352" s="27">
        <v>-0.22200764793916999</v>
      </c>
      <c r="R7352">
        <v>-0.173038164205951</v>
      </c>
      <c r="S7352">
        <v>-7.0782327650083604E-2</v>
      </c>
      <c r="T7352">
        <v>-9.3596310671080498E-5</v>
      </c>
      <c r="U7352" s="1">
        <v>7.0595135028741499E-2</v>
      </c>
      <c r="V7352">
        <v>0.17285097158460899</v>
      </c>
      <c r="W7352">
        <v>0.22182045531782801</v>
      </c>
      <c r="X7352">
        <v>0.115765208459604</v>
      </c>
    </row>
    <row r="7353" spans="1:24" x14ac:dyDescent="0.2">
      <c r="A7353" t="s">
        <v>9462</v>
      </c>
      <c r="B7353" t="s">
        <v>66</v>
      </c>
      <c r="C7353" t="s">
        <v>58</v>
      </c>
      <c r="D7353" t="s">
        <v>12</v>
      </c>
      <c r="E7353" t="s">
        <v>5458</v>
      </c>
      <c r="F7353" t="s">
        <v>63</v>
      </c>
      <c r="G7353" t="s">
        <v>20</v>
      </c>
      <c r="H7353" t="s">
        <v>14</v>
      </c>
      <c r="I7353">
        <v>16</v>
      </c>
      <c r="J7353">
        <v>0.606802222507554</v>
      </c>
      <c r="K7353">
        <v>0.60007400990034498</v>
      </c>
      <c r="L7353">
        <v>6.7282126072088604E-3</v>
      </c>
      <c r="M7353">
        <v>1.1087982801719401E-2</v>
      </c>
      <c r="N7353">
        <v>70.575783994640403</v>
      </c>
      <c r="O7353">
        <v>64.924438762610905</v>
      </c>
      <c r="P7353">
        <v>0.14133876921017</v>
      </c>
      <c r="Q7353" s="27">
        <v>-0.22577406274352099</v>
      </c>
      <c r="R7353">
        <v>-0.17446808952022999</v>
      </c>
      <c r="S7353">
        <v>-6.7333302458920399E-2</v>
      </c>
      <c r="T7353">
        <v>6.7282126072088604E-3</v>
      </c>
      <c r="U7353">
        <v>8.0789727673338196E-2</v>
      </c>
      <c r="V7353">
        <v>0.187924514734647</v>
      </c>
      <c r="W7353">
        <v>0.239230487957939</v>
      </c>
      <c r="X7353">
        <v>0.11341838487738801</v>
      </c>
    </row>
    <row r="7354" spans="1:24" x14ac:dyDescent="0.2">
      <c r="A7354" t="s">
        <v>9463</v>
      </c>
      <c r="B7354" t="s">
        <v>66</v>
      </c>
      <c r="C7354" t="s">
        <v>58</v>
      </c>
      <c r="D7354" t="s">
        <v>12</v>
      </c>
      <c r="E7354" t="s">
        <v>5458</v>
      </c>
      <c r="F7354" t="s">
        <v>63</v>
      </c>
      <c r="G7354" t="s">
        <v>20</v>
      </c>
      <c r="H7354" t="s">
        <v>15</v>
      </c>
      <c r="I7354">
        <v>17</v>
      </c>
      <c r="J7354">
        <v>0.62043249024250602</v>
      </c>
      <c r="K7354">
        <v>0.60535504248066596</v>
      </c>
      <c r="L7354">
        <v>1.5077447761840499E-2</v>
      </c>
      <c r="M7354">
        <v>2.4301512249861799E-2</v>
      </c>
      <c r="N7354">
        <v>70.038960395055298</v>
      </c>
      <c r="O7354">
        <v>64.924438762610905</v>
      </c>
      <c r="P7354">
        <v>0.14531270261391199</v>
      </c>
      <c r="Q7354" s="27">
        <v>-0.22396194803804501</v>
      </c>
      <c r="R7354">
        <v>-0.171213436989195</v>
      </c>
      <c r="S7354">
        <v>-6.10664084078495E-2</v>
      </c>
      <c r="T7354">
        <v>1.5077447761840499E-2</v>
      </c>
      <c r="U7354">
        <v>9.1221303931530495E-2</v>
      </c>
      <c r="V7354">
        <v>0.201368332512876</v>
      </c>
      <c r="W7354">
        <v>0.25411684356172598</v>
      </c>
      <c r="X7354">
        <v>0.117850857735011</v>
      </c>
    </row>
    <row r="7355" spans="1:24" x14ac:dyDescent="0.2">
      <c r="A7355" t="s">
        <v>9464</v>
      </c>
      <c r="B7355" t="s">
        <v>66</v>
      </c>
      <c r="C7355" t="s">
        <v>58</v>
      </c>
      <c r="D7355" t="s">
        <v>12</v>
      </c>
      <c r="E7355" t="s">
        <v>5458</v>
      </c>
      <c r="F7355" t="s">
        <v>63</v>
      </c>
      <c r="G7355" t="s">
        <v>20</v>
      </c>
      <c r="H7355" t="s">
        <v>15</v>
      </c>
      <c r="I7355">
        <v>18</v>
      </c>
      <c r="J7355">
        <v>0.66315944773301705</v>
      </c>
      <c r="K7355">
        <v>0.64320247296956501</v>
      </c>
      <c r="L7355">
        <v>1.99569747634522E-2</v>
      </c>
      <c r="M7355">
        <v>3.0093780359571599E-2</v>
      </c>
      <c r="N7355">
        <v>69.131731332123096</v>
      </c>
      <c r="O7355">
        <v>64.924438762610905</v>
      </c>
      <c r="P7355">
        <v>0.14670351531954601</v>
      </c>
      <c r="Q7355" s="27">
        <v>-0.221370307937201</v>
      </c>
      <c r="R7355">
        <v>-0.16811693187620599</v>
      </c>
      <c r="S7355">
        <v>-5.6915667263989903E-2</v>
      </c>
      <c r="T7355">
        <v>1.99569747634522E-2</v>
      </c>
      <c r="U7355">
        <v>9.6829616790894302E-2</v>
      </c>
      <c r="V7355">
        <v>0.20803088140310999</v>
      </c>
      <c r="W7355">
        <v>0.261284257464105</v>
      </c>
      <c r="X7355">
        <v>0.117434891375553</v>
      </c>
    </row>
    <row r="7356" spans="1:24" x14ac:dyDescent="0.2">
      <c r="A7356" t="s">
        <v>9465</v>
      </c>
      <c r="B7356" t="s">
        <v>66</v>
      </c>
      <c r="C7356" t="s">
        <v>58</v>
      </c>
      <c r="D7356" t="s">
        <v>12</v>
      </c>
      <c r="E7356" t="s">
        <v>5458</v>
      </c>
      <c r="F7356" t="s">
        <v>63</v>
      </c>
      <c r="G7356" t="s">
        <v>20</v>
      </c>
      <c r="H7356" t="s">
        <v>15</v>
      </c>
      <c r="I7356">
        <v>19</v>
      </c>
      <c r="J7356">
        <v>0.69941900241677801</v>
      </c>
      <c r="K7356">
        <v>0.68149650262949302</v>
      </c>
      <c r="L7356">
        <v>1.7922499787284499E-2</v>
      </c>
      <c r="M7356">
        <v>2.5624839653133499E-2</v>
      </c>
      <c r="N7356">
        <v>67.691853073132805</v>
      </c>
      <c r="O7356">
        <v>64.924438762610905</v>
      </c>
      <c r="P7356">
        <v>0.14176150398846701</v>
      </c>
      <c r="Q7356" s="27">
        <v>-0.21527517427374299</v>
      </c>
      <c r="R7356">
        <v>-0.16381574832592999</v>
      </c>
      <c r="S7356">
        <v>-5.6360528302672103E-2</v>
      </c>
      <c r="T7356">
        <v>1.7922499787284499E-2</v>
      </c>
      <c r="U7356">
        <v>9.2205527877241095E-2</v>
      </c>
      <c r="V7356">
        <v>0.19966074790049901</v>
      </c>
      <c r="W7356">
        <v>0.25112017384831198</v>
      </c>
      <c r="X7356">
        <v>0.100634662205008</v>
      </c>
    </row>
    <row r="7357" spans="1:24" x14ac:dyDescent="0.2">
      <c r="A7357" t="s">
        <v>9448</v>
      </c>
      <c r="B7357" t="s">
        <v>66</v>
      </c>
      <c r="C7357" t="s">
        <v>58</v>
      </c>
      <c r="D7357" t="s">
        <v>12</v>
      </c>
      <c r="E7357" t="s">
        <v>5458</v>
      </c>
      <c r="F7357" t="s">
        <v>63</v>
      </c>
      <c r="G7357" t="s">
        <v>20</v>
      </c>
      <c r="H7357" t="s">
        <v>14</v>
      </c>
      <c r="I7357">
        <v>2</v>
      </c>
      <c r="J7357">
        <v>0.39965176975012501</v>
      </c>
      <c r="K7357">
        <v>0.40181469700272798</v>
      </c>
      <c r="L7357">
        <v>-2.1629272526030199E-3</v>
      </c>
      <c r="M7357">
        <v>-5.4120297126554699E-3</v>
      </c>
      <c r="N7357">
        <v>61.322809474412203</v>
      </c>
      <c r="O7357">
        <v>64.924438762610905</v>
      </c>
      <c r="P7357">
        <v>6.2566503856380795E-2</v>
      </c>
      <c r="Q7357" s="27">
        <v>-0.105084826096349</v>
      </c>
      <c r="R7357">
        <v>-8.2373185196483206E-2</v>
      </c>
      <c r="S7357">
        <v>-3.4947775273346499E-2</v>
      </c>
      <c r="T7357">
        <v>-2.1629272526030199E-3</v>
      </c>
      <c r="U7357">
        <v>3.06219207681405E-2</v>
      </c>
      <c r="V7357">
        <v>7.8047330691277103E-2</v>
      </c>
      <c r="W7357">
        <v>0.100758971591143</v>
      </c>
      <c r="X7357">
        <v>2.02137477748996E-2</v>
      </c>
    </row>
    <row r="7358" spans="1:24" x14ac:dyDescent="0.2">
      <c r="A7358" t="s">
        <v>9466</v>
      </c>
      <c r="B7358" t="s">
        <v>66</v>
      </c>
      <c r="C7358" t="s">
        <v>58</v>
      </c>
      <c r="D7358" t="s">
        <v>12</v>
      </c>
      <c r="E7358" t="s">
        <v>5458</v>
      </c>
      <c r="F7358" t="s">
        <v>63</v>
      </c>
      <c r="G7358" t="s">
        <v>20</v>
      </c>
      <c r="H7358" t="s">
        <v>15</v>
      </c>
      <c r="I7358">
        <v>20</v>
      </c>
      <c r="J7358">
        <v>0.718754780208675</v>
      </c>
      <c r="K7358">
        <v>0.70423378188750596</v>
      </c>
      <c r="L7358">
        <v>1.4520998321169E-2</v>
      </c>
      <c r="M7358">
        <v>2.0202993734459902E-2</v>
      </c>
      <c r="N7358">
        <v>65.987757222510396</v>
      </c>
      <c r="O7358">
        <v>64.924438762610905</v>
      </c>
      <c r="P7358">
        <v>0.13093747278571599</v>
      </c>
      <c r="Q7358" s="27">
        <v>-0.200871144411333</v>
      </c>
      <c r="R7358">
        <v>-0.153340841790118</v>
      </c>
      <c r="S7358">
        <v>-5.4090237418546003E-2</v>
      </c>
      <c r="T7358">
        <v>1.4520998321169E-2</v>
      </c>
      <c r="U7358">
        <v>8.3132234060883894E-2</v>
      </c>
      <c r="V7358">
        <v>0.18238283843245601</v>
      </c>
      <c r="W7358">
        <v>0.229913141053671</v>
      </c>
      <c r="X7358">
        <v>7.2131211739820997E-2</v>
      </c>
    </row>
    <row r="7359" spans="1:24" x14ac:dyDescent="0.2">
      <c r="A7359" t="s">
        <v>9467</v>
      </c>
      <c r="B7359" t="s">
        <v>66</v>
      </c>
      <c r="C7359" t="s">
        <v>58</v>
      </c>
      <c r="D7359" t="s">
        <v>12</v>
      </c>
      <c r="E7359" t="s">
        <v>5458</v>
      </c>
      <c r="F7359" t="s">
        <v>63</v>
      </c>
      <c r="G7359" t="s">
        <v>20</v>
      </c>
      <c r="H7359" t="s">
        <v>15</v>
      </c>
      <c r="I7359">
        <v>21</v>
      </c>
      <c r="J7359">
        <v>0.77537450142294095</v>
      </c>
      <c r="K7359">
        <v>0.75968394826364605</v>
      </c>
      <c r="L7359">
        <v>1.5690553159294199E-2</v>
      </c>
      <c r="M7359">
        <v>2.0236096403092201E-2</v>
      </c>
      <c r="N7359">
        <v>64.102547959889307</v>
      </c>
      <c r="O7359">
        <v>64.924438762610905</v>
      </c>
      <c r="P7359">
        <v>0.12340209084376901</v>
      </c>
      <c r="Q7359" s="27">
        <v>-0.18730588627870701</v>
      </c>
      <c r="R7359">
        <v>-0.14251092730241799</v>
      </c>
      <c r="S7359">
        <v>-4.8972142442841003E-2</v>
      </c>
      <c r="T7359">
        <v>1.5690553159294199E-2</v>
      </c>
      <c r="U7359">
        <v>8.0353248761429394E-2</v>
      </c>
      <c r="V7359">
        <v>0.173892033621007</v>
      </c>
      <c r="W7359">
        <v>0.21868699259729499</v>
      </c>
      <c r="X7359">
        <v>5.1453153363926502E-2</v>
      </c>
    </row>
    <row r="7360" spans="1:24" x14ac:dyDescent="0.2">
      <c r="A7360" t="s">
        <v>9468</v>
      </c>
      <c r="B7360" t="s">
        <v>66</v>
      </c>
      <c r="C7360" t="s">
        <v>58</v>
      </c>
      <c r="D7360" t="s">
        <v>12</v>
      </c>
      <c r="E7360" t="s">
        <v>5458</v>
      </c>
      <c r="F7360" t="s">
        <v>63</v>
      </c>
      <c r="G7360" t="s">
        <v>20</v>
      </c>
      <c r="H7360" t="s">
        <v>14</v>
      </c>
      <c r="I7360">
        <v>22</v>
      </c>
      <c r="J7360">
        <v>0.75148647995638396</v>
      </c>
      <c r="K7360">
        <v>0.74568703985638296</v>
      </c>
      <c r="L7360">
        <v>5.7994401000010304E-3</v>
      </c>
      <c r="M7360">
        <v>7.717291334819E-3</v>
      </c>
      <c r="N7360">
        <v>62.876131703838197</v>
      </c>
      <c r="O7360">
        <v>64.924438762610905</v>
      </c>
      <c r="P7360">
        <v>0.11571590319882299</v>
      </c>
      <c r="Q7360" s="27">
        <v>-0.18455322066206301</v>
      </c>
      <c r="R7360">
        <v>-0.14254834780089001</v>
      </c>
      <c r="S7360">
        <v>-5.4835693176182199E-2</v>
      </c>
      <c r="T7360">
        <v>5.7994401000010304E-3</v>
      </c>
      <c r="U7360">
        <v>6.6434573376184303E-2</v>
      </c>
      <c r="V7360">
        <v>0.15414722800089201</v>
      </c>
      <c r="W7360">
        <v>0.196152100862065</v>
      </c>
      <c r="X7360">
        <v>3.2612807300724599E-2</v>
      </c>
    </row>
    <row r="7361" spans="1:24" x14ac:dyDescent="0.2">
      <c r="A7361" t="s">
        <v>9469</v>
      </c>
      <c r="B7361" t="s">
        <v>66</v>
      </c>
      <c r="C7361" t="s">
        <v>58</v>
      </c>
      <c r="D7361" t="s">
        <v>12</v>
      </c>
      <c r="E7361" t="s">
        <v>5458</v>
      </c>
      <c r="F7361" t="s">
        <v>63</v>
      </c>
      <c r="G7361" t="s">
        <v>20</v>
      </c>
      <c r="H7361" t="s">
        <v>14</v>
      </c>
      <c r="I7361">
        <v>23</v>
      </c>
      <c r="J7361">
        <v>0.65568671316017302</v>
      </c>
      <c r="K7361">
        <v>0.65564623135725997</v>
      </c>
      <c r="L7361">
        <v>4.0481802912988003E-5</v>
      </c>
      <c r="M7361">
        <v>6.1739550459823095E-5</v>
      </c>
      <c r="N7361">
        <v>62.374844476141099</v>
      </c>
      <c r="O7361">
        <v>64.924438762610905</v>
      </c>
      <c r="P7361">
        <v>0.102196628396684</v>
      </c>
      <c r="Q7361" s="27">
        <v>-0.168072971909632</v>
      </c>
      <c r="R7361">
        <v>-0.13097559580163601</v>
      </c>
      <c r="S7361">
        <v>-5.3510551476949303E-2</v>
      </c>
      <c r="T7361">
        <v>4.0481802912988003E-5</v>
      </c>
      <c r="U7361">
        <v>5.35915150827753E-2</v>
      </c>
      <c r="V7361">
        <v>0.131056559407462</v>
      </c>
      <c r="W7361">
        <v>0.16815393551545799</v>
      </c>
      <c r="X7361">
        <v>2.7919647784202799E-2</v>
      </c>
    </row>
    <row r="7362" spans="1:24" x14ac:dyDescent="0.2">
      <c r="A7362" t="s">
        <v>9470</v>
      </c>
      <c r="B7362" t="s">
        <v>66</v>
      </c>
      <c r="C7362" t="s">
        <v>58</v>
      </c>
      <c r="D7362" t="s">
        <v>12</v>
      </c>
      <c r="E7362" t="s">
        <v>5458</v>
      </c>
      <c r="F7362" t="s">
        <v>63</v>
      </c>
      <c r="G7362" t="s">
        <v>20</v>
      </c>
      <c r="H7362" t="s">
        <v>14</v>
      </c>
      <c r="I7362">
        <v>24</v>
      </c>
      <c r="J7362">
        <v>0.54338364804543404</v>
      </c>
      <c r="K7362">
        <v>0.54595501988276995</v>
      </c>
      <c r="L7362">
        <v>-2.5713718373366998E-3</v>
      </c>
      <c r="M7362" s="1">
        <v>-4.7321479889687402E-3</v>
      </c>
      <c r="N7362">
        <v>62.089871403872799</v>
      </c>
      <c r="O7362">
        <v>64.924438762610905</v>
      </c>
      <c r="P7362">
        <v>8.7465767436857897E-2</v>
      </c>
      <c r="Q7362" s="27">
        <v>-0.14645255927096801</v>
      </c>
      <c r="R7362">
        <v>-0.11470248569138899</v>
      </c>
      <c r="S7362">
        <v>-4.8403433974250301E-2</v>
      </c>
      <c r="T7362">
        <v>-2.5713718373366998E-3</v>
      </c>
      <c r="U7362">
        <v>4.3260690299576902E-2</v>
      </c>
      <c r="V7362">
        <v>0.10955974201671501</v>
      </c>
      <c r="W7362">
        <v>0.14130981559629499</v>
      </c>
      <c r="X7362">
        <v>2.7996336667849901E-2</v>
      </c>
    </row>
    <row r="7363" spans="1:24" x14ac:dyDescent="0.2">
      <c r="A7363" t="s">
        <v>9449</v>
      </c>
      <c r="B7363" t="s">
        <v>66</v>
      </c>
      <c r="C7363" t="s">
        <v>58</v>
      </c>
      <c r="D7363" t="s">
        <v>12</v>
      </c>
      <c r="E7363" t="s">
        <v>5458</v>
      </c>
      <c r="F7363" t="s">
        <v>63</v>
      </c>
      <c r="G7363" t="s">
        <v>20</v>
      </c>
      <c r="H7363" t="s">
        <v>14</v>
      </c>
      <c r="I7363">
        <v>3</v>
      </c>
      <c r="J7363">
        <v>0.37698061233158497</v>
      </c>
      <c r="K7363">
        <v>0.38026134587189903</v>
      </c>
      <c r="L7363">
        <v>-3.2807335403134299E-3</v>
      </c>
      <c r="M7363">
        <v>-8.7026585267142402E-3</v>
      </c>
      <c r="N7363">
        <v>61.095225043222698</v>
      </c>
      <c r="O7363">
        <v>64.924438762610905</v>
      </c>
      <c r="P7363">
        <v>5.5909230879538897E-2</v>
      </c>
      <c r="Q7363" s="27">
        <v>-9.5251418337154906E-2</v>
      </c>
      <c r="R7363">
        <v>-7.4956367527882303E-2</v>
      </c>
      <c r="S7363">
        <v>-3.2577170521191801E-2</v>
      </c>
      <c r="T7363">
        <v>-3.2807335403134299E-3</v>
      </c>
      <c r="U7363">
        <v>2.6015703440564999E-2</v>
      </c>
      <c r="V7363">
        <v>6.8394900447255394E-2</v>
      </c>
      <c r="W7363">
        <v>8.8689951256528093E-2</v>
      </c>
      <c r="X7363">
        <v>1.7486675357480601E-2</v>
      </c>
    </row>
    <row r="7364" spans="1:24" x14ac:dyDescent="0.2">
      <c r="A7364" t="s">
        <v>9450</v>
      </c>
      <c r="B7364" t="s">
        <v>66</v>
      </c>
      <c r="C7364" t="s">
        <v>58</v>
      </c>
      <c r="D7364" t="s">
        <v>12</v>
      </c>
      <c r="E7364" t="s">
        <v>5458</v>
      </c>
      <c r="F7364" t="s">
        <v>63</v>
      </c>
      <c r="G7364" t="s">
        <v>20</v>
      </c>
      <c r="H7364" t="s">
        <v>14</v>
      </c>
      <c r="I7364">
        <v>4</v>
      </c>
      <c r="J7364">
        <v>0.36784091885675602</v>
      </c>
      <c r="K7364">
        <v>0.37071444330979397</v>
      </c>
      <c r="L7364">
        <v>-2.8735244530380998E-3</v>
      </c>
      <c r="M7364">
        <v>-7.8118673201691803E-3</v>
      </c>
      <c r="N7364">
        <v>60.9838405471992</v>
      </c>
      <c r="O7364">
        <v>64.924438762610905</v>
      </c>
      <c r="P7364">
        <v>5.17386665336124E-2</v>
      </c>
      <c r="Q7364" s="27">
        <v>-8.7983630900830501E-2</v>
      </c>
      <c r="R7364">
        <v>-6.9202494949129195E-2</v>
      </c>
      <c r="S7364">
        <v>-2.9984585716651E-2</v>
      </c>
      <c r="T7364">
        <v>-2.8735244530380998E-3</v>
      </c>
      <c r="U7364">
        <v>2.4237536810574799E-2</v>
      </c>
      <c r="V7364">
        <v>6.3455446043053004E-2</v>
      </c>
      <c r="W7364">
        <v>8.2236581994754296E-2</v>
      </c>
      <c r="X7364">
        <v>1.4412683751620499E-2</v>
      </c>
    </row>
    <row r="7365" spans="1:24" x14ac:dyDescent="0.2">
      <c r="A7365" t="s">
        <v>9451</v>
      </c>
      <c r="B7365" t="s">
        <v>66</v>
      </c>
      <c r="C7365" t="s">
        <v>58</v>
      </c>
      <c r="D7365" t="s">
        <v>12</v>
      </c>
      <c r="E7365" t="s">
        <v>5458</v>
      </c>
      <c r="F7365" t="s">
        <v>63</v>
      </c>
      <c r="G7365" t="s">
        <v>20</v>
      </c>
      <c r="H7365" t="s">
        <v>14</v>
      </c>
      <c r="I7365">
        <v>5</v>
      </c>
      <c r="J7365">
        <v>0.373567464813235</v>
      </c>
      <c r="K7365">
        <v>0.37843867160948702</v>
      </c>
      <c r="L7365">
        <v>-4.8712067962513803E-3</v>
      </c>
      <c r="M7365">
        <v>-1.3039697658592199E-2</v>
      </c>
      <c r="N7365">
        <v>60.891306530947404</v>
      </c>
      <c r="O7365">
        <v>64.924438762610905</v>
      </c>
      <c r="P7365">
        <v>4.9667339718084201E-2</v>
      </c>
      <c r="Q7365" s="27">
        <v>-8.6573980632499895E-2</v>
      </c>
      <c r="R7365">
        <v>-6.8544736314835306E-2</v>
      </c>
      <c r="S7365">
        <v>-3.0896892808527501E-2</v>
      </c>
      <c r="T7365">
        <v>-4.8712067962513803E-3</v>
      </c>
      <c r="U7365">
        <v>2.1154479216024698E-2</v>
      </c>
      <c r="V7365">
        <v>5.8802322722332601E-2</v>
      </c>
      <c r="W7365">
        <v>7.6831567039997106E-2</v>
      </c>
      <c r="X7365">
        <v>9.5007546743731096E-3</v>
      </c>
    </row>
    <row r="7366" spans="1:24" x14ac:dyDescent="0.2">
      <c r="A7366" t="s">
        <v>9452</v>
      </c>
      <c r="B7366" t="s">
        <v>66</v>
      </c>
      <c r="C7366" t="s">
        <v>58</v>
      </c>
      <c r="D7366" t="s">
        <v>12</v>
      </c>
      <c r="E7366" t="s">
        <v>5458</v>
      </c>
      <c r="F7366" t="s">
        <v>63</v>
      </c>
      <c r="G7366" t="s">
        <v>20</v>
      </c>
      <c r="H7366" t="s">
        <v>14</v>
      </c>
      <c r="I7366">
        <v>6</v>
      </c>
      <c r="J7366">
        <v>0.40729403707481299</v>
      </c>
      <c r="K7366">
        <v>0.411173003302853</v>
      </c>
      <c r="L7366">
        <v>-3.87896622804011E-3</v>
      </c>
      <c r="M7366">
        <v>-9.5237491221301894E-3</v>
      </c>
      <c r="N7366">
        <v>60.672822423928103</v>
      </c>
      <c r="O7366">
        <v>64.924438762610905</v>
      </c>
      <c r="P7366">
        <v>5.16946040465825E-2</v>
      </c>
      <c r="Q7366" s="27">
        <v>-8.8916589884668301E-2</v>
      </c>
      <c r="R7366">
        <v>-7.0151448615758893E-2</v>
      </c>
      <c r="S7366">
        <v>-3.0966938748449298E-2</v>
      </c>
      <c r="T7366">
        <v>-3.87896622804011E-3</v>
      </c>
      <c r="U7366">
        <v>2.3209006292369098E-2</v>
      </c>
      <c r="V7366">
        <v>6.23935161596786E-2</v>
      </c>
      <c r="W7366">
        <v>8.1158657428588105E-2</v>
      </c>
      <c r="X7366">
        <v>-4.9740945730675896E-4</v>
      </c>
    </row>
    <row r="7367" spans="1:24" x14ac:dyDescent="0.2">
      <c r="A7367" t="s">
        <v>9453</v>
      </c>
      <c r="B7367" t="s">
        <v>66</v>
      </c>
      <c r="C7367" t="s">
        <v>58</v>
      </c>
      <c r="D7367" t="s">
        <v>12</v>
      </c>
      <c r="E7367" t="s">
        <v>5458</v>
      </c>
      <c r="F7367" t="s">
        <v>63</v>
      </c>
      <c r="G7367" t="s">
        <v>20</v>
      </c>
      <c r="H7367" t="s">
        <v>14</v>
      </c>
      <c r="I7367">
        <v>7</v>
      </c>
      <c r="J7367">
        <v>0.46609593640958202</v>
      </c>
      <c r="K7367">
        <v>0.47047363733956798</v>
      </c>
      <c r="L7367">
        <v>-4.37770092998586E-3</v>
      </c>
      <c r="M7367">
        <v>-9.3922743967863199E-3</v>
      </c>
      <c r="N7367">
        <v>60.705284189142503</v>
      </c>
      <c r="O7367">
        <v>64.924438762610905</v>
      </c>
      <c r="P7367">
        <v>5.9161484624214299E-2</v>
      </c>
      <c r="Q7367" s="27">
        <v>-0.101698343136818</v>
      </c>
      <c r="R7367">
        <v>-8.0222724218228694E-2</v>
      </c>
      <c r="S7367">
        <v>-3.5378318873074202E-2</v>
      </c>
      <c r="T7367">
        <v>-4.37770092998586E-3</v>
      </c>
      <c r="U7367">
        <v>2.6622917013102501E-2</v>
      </c>
      <c r="V7367">
        <v>7.1467322358256896E-2</v>
      </c>
      <c r="W7367">
        <v>9.2942941276846699E-2</v>
      </c>
      <c r="X7367">
        <v>-1.3141326544471799E-2</v>
      </c>
    </row>
    <row r="7368" spans="1:24" x14ac:dyDescent="0.2">
      <c r="A7368" t="s">
        <v>9454</v>
      </c>
      <c r="B7368" t="s">
        <v>66</v>
      </c>
      <c r="C7368" t="s">
        <v>58</v>
      </c>
      <c r="D7368" t="s">
        <v>12</v>
      </c>
      <c r="E7368" t="s">
        <v>5458</v>
      </c>
      <c r="F7368" t="s">
        <v>63</v>
      </c>
      <c r="G7368" t="s">
        <v>20</v>
      </c>
      <c r="H7368" t="s">
        <v>14</v>
      </c>
      <c r="I7368">
        <v>8</v>
      </c>
      <c r="J7368">
        <v>0.520658849379526</v>
      </c>
      <c r="K7368">
        <v>0.52010835179756199</v>
      </c>
      <c r="L7368">
        <v>5.5049758196429701E-4</v>
      </c>
      <c r="M7368">
        <v>1.05730956579405E-3</v>
      </c>
      <c r="N7368">
        <v>61.415505701071901</v>
      </c>
      <c r="O7368">
        <v>64.924438762610905</v>
      </c>
      <c r="P7368">
        <v>6.6972020044647404E-2</v>
      </c>
      <c r="Q7368" s="27">
        <v>-0.10961847539148099</v>
      </c>
      <c r="R7368">
        <v>-8.5307632115273702E-2</v>
      </c>
      <c r="S7368">
        <v>-3.4542840921430999E-2</v>
      </c>
      <c r="T7368">
        <v>5.5049758196429701E-4</v>
      </c>
      <c r="U7368">
        <v>3.56438360853596E-2</v>
      </c>
      <c r="V7368">
        <v>8.6408627279202302E-2</v>
      </c>
      <c r="W7368">
        <v>0.110719470555409</v>
      </c>
      <c r="X7368">
        <v>4.5453397926042399E-3</v>
      </c>
    </row>
    <row r="7369" spans="1:24" x14ac:dyDescent="0.2">
      <c r="A7369" t="s">
        <v>9455</v>
      </c>
      <c r="B7369" t="s">
        <v>66</v>
      </c>
      <c r="C7369" t="s">
        <v>58</v>
      </c>
      <c r="D7369" t="s">
        <v>12</v>
      </c>
      <c r="E7369" t="s">
        <v>5458</v>
      </c>
      <c r="F7369" t="s">
        <v>63</v>
      </c>
      <c r="G7369" t="s">
        <v>20</v>
      </c>
      <c r="H7369" t="s">
        <v>14</v>
      </c>
      <c r="I7369">
        <v>9</v>
      </c>
      <c r="J7369">
        <v>0.54883226804954399</v>
      </c>
      <c r="K7369">
        <v>0.54744789454848797</v>
      </c>
      <c r="L7369">
        <v>1.38437350105575E-3</v>
      </c>
      <c r="M7369">
        <v>2.52239815631755E-3</v>
      </c>
      <c r="N7369">
        <v>62.7235049792531</v>
      </c>
      <c r="O7369">
        <v>64.924438762610905</v>
      </c>
      <c r="P7369">
        <v>7.6704340063510595E-2</v>
      </c>
      <c r="Q7369" s="27">
        <v>-0.12479426590341899</v>
      </c>
      <c r="R7369">
        <v>-9.6950590460364805E-2</v>
      </c>
      <c r="S7369">
        <v>-3.8808700692223801E-2</v>
      </c>
      <c r="T7369">
        <v>1.38437350105575E-3</v>
      </c>
      <c r="U7369">
        <v>4.1577447694335301E-2</v>
      </c>
      <c r="V7369">
        <v>9.9719337462476298E-2</v>
      </c>
      <c r="W7369">
        <v>0.12756301290553099</v>
      </c>
      <c r="X7369">
        <v>3.3976259201049498E-2</v>
      </c>
    </row>
    <row r="7370" spans="1:24" x14ac:dyDescent="0.2">
      <c r="A7370" t="s">
        <v>9159</v>
      </c>
      <c r="B7370" t="s">
        <v>66</v>
      </c>
      <c r="C7370" t="s">
        <v>58</v>
      </c>
      <c r="D7370" t="s">
        <v>12</v>
      </c>
      <c r="E7370" t="s">
        <v>5458</v>
      </c>
      <c r="F7370" t="s">
        <v>63</v>
      </c>
      <c r="G7370" t="s">
        <v>34</v>
      </c>
      <c r="H7370" t="s">
        <v>14</v>
      </c>
      <c r="I7370">
        <v>1</v>
      </c>
      <c r="J7370">
        <v>0.44659999479465301</v>
      </c>
      <c r="K7370">
        <v>0.44937297465752601</v>
      </c>
      <c r="L7370">
        <v>-2.7729798628734498E-3</v>
      </c>
      <c r="M7370">
        <v>-6.2090906744154102E-3</v>
      </c>
      <c r="N7370">
        <v>55.679610684647301</v>
      </c>
      <c r="O7370">
        <v>59.677230057816701</v>
      </c>
      <c r="P7370">
        <v>5.8304853311385102E-2</v>
      </c>
      <c r="Q7370" s="27">
        <v>-9.8684463560101895E-2</v>
      </c>
      <c r="R7370">
        <v>-7.7519801808069097E-2</v>
      </c>
      <c r="S7370">
        <v>-3.3324722998039201E-2</v>
      </c>
      <c r="T7370">
        <v>-2.7729798628734498E-3</v>
      </c>
      <c r="U7370">
        <v>2.7778763272292301E-2</v>
      </c>
      <c r="V7370">
        <v>7.1973842082322201E-2</v>
      </c>
      <c r="W7370">
        <v>9.3138503834354999E-2</v>
      </c>
      <c r="X7370">
        <v>3.1946610179429201E-2</v>
      </c>
    </row>
    <row r="7371" spans="1:24" x14ac:dyDescent="0.2">
      <c r="A7371" t="s">
        <v>9168</v>
      </c>
      <c r="B7371" t="s">
        <v>66</v>
      </c>
      <c r="C7371" t="s">
        <v>58</v>
      </c>
      <c r="D7371" t="s">
        <v>12</v>
      </c>
      <c r="E7371" t="s">
        <v>5458</v>
      </c>
      <c r="F7371" t="s">
        <v>63</v>
      </c>
      <c r="G7371" t="s">
        <v>34</v>
      </c>
      <c r="H7371" t="s">
        <v>14</v>
      </c>
      <c r="I7371">
        <v>10</v>
      </c>
      <c r="J7371">
        <v>0.55468772173309</v>
      </c>
      <c r="K7371">
        <v>0.56176874152610501</v>
      </c>
      <c r="L7371">
        <v>-7.0810197930150998E-3</v>
      </c>
      <c r="M7371">
        <v>-1.27657770590105E-2</v>
      </c>
      <c r="N7371">
        <v>59.111634262621003</v>
      </c>
      <c r="O7371">
        <v>59.677230057816701</v>
      </c>
      <c r="P7371">
        <v>7.8481398407361805E-2</v>
      </c>
      <c r="Q7371" s="27">
        <v>-0.136182920173125</v>
      </c>
      <c r="R7371">
        <v>-0.10769417255125301</v>
      </c>
      <c r="S7371">
        <v>-4.8205272558472699E-2</v>
      </c>
      <c r="T7371">
        <v>-7.0810197930150998E-3</v>
      </c>
      <c r="U7371">
        <v>3.4043232972442501E-2</v>
      </c>
      <c r="V7371">
        <v>9.3532132965222697E-2</v>
      </c>
      <c r="W7371">
        <v>0.122020880587095</v>
      </c>
      <c r="X7371">
        <v>6.9320576918644905E-2</v>
      </c>
    </row>
    <row r="7372" spans="1:24" x14ac:dyDescent="0.2">
      <c r="A7372" t="s">
        <v>9169</v>
      </c>
      <c r="B7372" t="s">
        <v>66</v>
      </c>
      <c r="C7372" t="s">
        <v>58</v>
      </c>
      <c r="D7372" t="s">
        <v>12</v>
      </c>
      <c r="E7372" t="s">
        <v>5458</v>
      </c>
      <c r="F7372" t="s">
        <v>63</v>
      </c>
      <c r="G7372" t="s">
        <v>34</v>
      </c>
      <c r="H7372" t="s">
        <v>14</v>
      </c>
      <c r="I7372">
        <v>11</v>
      </c>
      <c r="J7372">
        <v>0.54944804637662803</v>
      </c>
      <c r="K7372">
        <v>0.55496286916353099</v>
      </c>
      <c r="L7372">
        <v>-5.5148227869029898E-3</v>
      </c>
      <c r="M7372">
        <v>-1.0037023196771499E-2</v>
      </c>
      <c r="N7372">
        <v>62.894876430670799</v>
      </c>
      <c r="O7372">
        <v>59.677230057816701</v>
      </c>
      <c r="P7372">
        <v>7.8690387370427994E-2</v>
      </c>
      <c r="Q7372" s="27">
        <v>-0.134960510011257</v>
      </c>
      <c r="R7372">
        <v>-0.106395899395792</v>
      </c>
      <c r="S7372">
        <v>-4.67485857690072E-2</v>
      </c>
      <c r="T7372">
        <v>-5.5148227869029898E-3</v>
      </c>
      <c r="U7372">
        <v>3.5718940195201297E-2</v>
      </c>
      <c r="V7372">
        <v>9.5366253821985603E-2</v>
      </c>
      <c r="W7372">
        <v>0.12393086443745099</v>
      </c>
      <c r="X7372">
        <v>8.7229047017454903E-2</v>
      </c>
    </row>
    <row r="7373" spans="1:24" x14ac:dyDescent="0.2">
      <c r="A7373" t="s">
        <v>9170</v>
      </c>
      <c r="B7373" t="s">
        <v>66</v>
      </c>
      <c r="C7373" t="s">
        <v>58</v>
      </c>
      <c r="D7373" t="s">
        <v>12</v>
      </c>
      <c r="E7373" t="s">
        <v>5458</v>
      </c>
      <c r="F7373" t="s">
        <v>63</v>
      </c>
      <c r="G7373" t="s">
        <v>34</v>
      </c>
      <c r="H7373" t="s">
        <v>14</v>
      </c>
      <c r="I7373">
        <v>12</v>
      </c>
      <c r="J7373">
        <v>0.54606105430539598</v>
      </c>
      <c r="K7373">
        <v>0.55025539766560905</v>
      </c>
      <c r="L7373">
        <v>-4.1943433602135401E-3</v>
      </c>
      <c r="M7373">
        <v>-7.6810886386117702E-3</v>
      </c>
      <c r="N7373">
        <v>65.978440633644496</v>
      </c>
      <c r="O7373">
        <v>59.677230057816701</v>
      </c>
      <c r="P7373">
        <v>7.8138962641840198E-2</v>
      </c>
      <c r="Q7373" s="27">
        <v>-0.13273293690604099</v>
      </c>
      <c r="R7373">
        <v>-0.104368493467053</v>
      </c>
      <c r="S7373">
        <v>-4.5139159784537801E-2</v>
      </c>
      <c r="T7373">
        <v>-4.1943433602135401E-3</v>
      </c>
      <c r="U7373">
        <v>3.6750473064110702E-2</v>
      </c>
      <c r="V7373">
        <v>9.5979806746625596E-2</v>
      </c>
      <c r="W7373">
        <v>0.124344250185614</v>
      </c>
      <c r="X7373">
        <v>0.10390385034072901</v>
      </c>
    </row>
    <row r="7374" spans="1:24" x14ac:dyDescent="0.2">
      <c r="A7374" t="s">
        <v>9171</v>
      </c>
      <c r="B7374" t="s">
        <v>66</v>
      </c>
      <c r="C7374" t="s">
        <v>58</v>
      </c>
      <c r="D7374" t="s">
        <v>12</v>
      </c>
      <c r="E7374" t="s">
        <v>5458</v>
      </c>
      <c r="F7374" t="s">
        <v>63</v>
      </c>
      <c r="G7374" t="s">
        <v>34</v>
      </c>
      <c r="H7374" t="s">
        <v>14</v>
      </c>
      <c r="I7374">
        <v>13</v>
      </c>
      <c r="J7374">
        <v>0.54190405351119797</v>
      </c>
      <c r="K7374">
        <v>0.54756862545111895</v>
      </c>
      <c r="L7374">
        <v>-5.6645719399204498E-3</v>
      </c>
      <c r="M7374">
        <v>-1.04530901793732E-2</v>
      </c>
      <c r="N7374">
        <v>67.575748495850604</v>
      </c>
      <c r="O7374">
        <v>59.677230057816701</v>
      </c>
      <c r="P7374">
        <v>7.7730314261160505E-2</v>
      </c>
      <c r="Q7374" s="27">
        <v>-0.13353093889952999</v>
      </c>
      <c r="R7374">
        <v>-0.10531483482272801</v>
      </c>
      <c r="S7374">
        <v>-4.6395256612768603E-2</v>
      </c>
      <c r="T7374">
        <v>-5.6645719399204498E-3</v>
      </c>
      <c r="U7374">
        <v>3.5066112732927701E-2</v>
      </c>
      <c r="V7374">
        <v>9.3985690942887404E-2</v>
      </c>
      <c r="W7374">
        <v>0.122201795019689</v>
      </c>
      <c r="X7374">
        <v>0.117172252348565</v>
      </c>
    </row>
    <row r="7375" spans="1:24" x14ac:dyDescent="0.2">
      <c r="A7375" t="s">
        <v>9172</v>
      </c>
      <c r="B7375" t="s">
        <v>66</v>
      </c>
      <c r="C7375" t="s">
        <v>58</v>
      </c>
      <c r="D7375" t="s">
        <v>12</v>
      </c>
      <c r="E7375" t="s">
        <v>5458</v>
      </c>
      <c r="F7375" t="s">
        <v>63</v>
      </c>
      <c r="G7375" t="s">
        <v>34</v>
      </c>
      <c r="H7375" t="s">
        <v>14</v>
      </c>
      <c r="I7375">
        <v>14</v>
      </c>
      <c r="J7375">
        <v>0.53432327554811698</v>
      </c>
      <c r="K7375">
        <v>0.53515828151868206</v>
      </c>
      <c r="L7375">
        <v>-8.3500597056482804E-4</v>
      </c>
      <c r="M7375">
        <v>-1.56273553628796E-3</v>
      </c>
      <c r="N7375">
        <v>68.567056085753805</v>
      </c>
      <c r="O7375">
        <v>59.677230057816701</v>
      </c>
      <c r="P7375">
        <v>7.8192805971799201E-2</v>
      </c>
      <c r="Q7375" s="27">
        <v>-0.12946217179417499</v>
      </c>
      <c r="R7375">
        <v>-0.101078183226411</v>
      </c>
      <c r="S7375">
        <v>-4.1808036299787597E-2</v>
      </c>
      <c r="T7375">
        <v>-8.3500597056482804E-4</v>
      </c>
      <c r="U7375">
        <v>4.0138024358658E-2</v>
      </c>
      <c r="V7375">
        <v>9.9408171285281802E-2</v>
      </c>
      <c r="W7375">
        <v>0.12779215985304501</v>
      </c>
      <c r="X7375">
        <v>0.115015032680393</v>
      </c>
    </row>
    <row r="7376" spans="1:24" x14ac:dyDescent="0.2">
      <c r="A7376" t="s">
        <v>9173</v>
      </c>
      <c r="B7376" t="s">
        <v>66</v>
      </c>
      <c r="C7376" t="s">
        <v>58</v>
      </c>
      <c r="D7376" t="s">
        <v>12</v>
      </c>
      <c r="E7376" t="s">
        <v>5458</v>
      </c>
      <c r="F7376" t="s">
        <v>63</v>
      </c>
      <c r="G7376" t="s">
        <v>34</v>
      </c>
      <c r="H7376" t="s">
        <v>14</v>
      </c>
      <c r="I7376">
        <v>15</v>
      </c>
      <c r="J7376">
        <v>0.52864772746605804</v>
      </c>
      <c r="K7376">
        <v>0.52958671856924999</v>
      </c>
      <c r="L7376">
        <v>-9.3899110319166205E-4</v>
      </c>
      <c r="M7376">
        <v>-1.7762132596171099E-3</v>
      </c>
      <c r="N7376">
        <v>68.750744791666705</v>
      </c>
      <c r="O7376">
        <v>59.677230057816701</v>
      </c>
      <c r="P7376">
        <v>7.90642758214056E-2</v>
      </c>
      <c r="Q7376" s="27">
        <v>-0.130999724829404</v>
      </c>
      <c r="R7376">
        <v>-0.102299392706234</v>
      </c>
      <c r="S7376">
        <v>-4.2368671633608197E-2</v>
      </c>
      <c r="T7376">
        <v>-9.3899110319166205E-4</v>
      </c>
      <c r="U7376">
        <v>4.0490689427224898E-2</v>
      </c>
      <c r="V7376">
        <v>0.10042141049985</v>
      </c>
      <c r="W7376">
        <v>0.12912174262302101</v>
      </c>
      <c r="X7376">
        <v>0.10784867873081599</v>
      </c>
    </row>
    <row r="7377" spans="1:27" x14ac:dyDescent="0.2">
      <c r="A7377" t="s">
        <v>9174</v>
      </c>
      <c r="B7377" t="s">
        <v>66</v>
      </c>
      <c r="C7377" t="s">
        <v>58</v>
      </c>
      <c r="D7377" t="s">
        <v>12</v>
      </c>
      <c r="E7377" t="s">
        <v>5458</v>
      </c>
      <c r="F7377" t="s">
        <v>63</v>
      </c>
      <c r="G7377" t="s">
        <v>34</v>
      </c>
      <c r="H7377" t="s">
        <v>14</v>
      </c>
      <c r="I7377">
        <v>16</v>
      </c>
      <c r="J7377">
        <v>0.53598128407615397</v>
      </c>
      <c r="K7377">
        <v>0.53185231751765705</v>
      </c>
      <c r="L7377">
        <v>4.1289665584969496E-3</v>
      </c>
      <c r="M7377">
        <v>7.70356480938295E-3</v>
      </c>
      <c r="N7377">
        <v>68.098705441735802</v>
      </c>
      <c r="O7377">
        <v>59.677230057816701</v>
      </c>
      <c r="P7377">
        <v>8.0922585610650799E-2</v>
      </c>
      <c r="Q7377" s="27">
        <v>-0.12898868677102401</v>
      </c>
      <c r="R7377">
        <v>-9.96137881943574E-2</v>
      </c>
      <c r="S7377">
        <v>-3.8274468301484101E-2</v>
      </c>
      <c r="T7377">
        <v>4.1289665584969496E-3</v>
      </c>
      <c r="U7377">
        <v>4.6532401418478003E-2</v>
      </c>
      <c r="V7377">
        <v>0.107871721311351</v>
      </c>
      <c r="W7377">
        <v>0.13724661988801801</v>
      </c>
      <c r="X7377">
        <v>9.6388355287832503E-2</v>
      </c>
    </row>
    <row r="7378" spans="1:27" x14ac:dyDescent="0.2">
      <c r="A7378" t="s">
        <v>9175</v>
      </c>
      <c r="B7378" t="s">
        <v>66</v>
      </c>
      <c r="C7378" t="s">
        <v>58</v>
      </c>
      <c r="D7378" t="s">
        <v>12</v>
      </c>
      <c r="E7378" t="s">
        <v>5458</v>
      </c>
      <c r="F7378" t="s">
        <v>63</v>
      </c>
      <c r="G7378" t="s">
        <v>34</v>
      </c>
      <c r="H7378" t="s">
        <v>15</v>
      </c>
      <c r="I7378">
        <v>17</v>
      </c>
      <c r="J7378">
        <v>0.55688375605050999</v>
      </c>
      <c r="K7378">
        <v>0.55051223555923001</v>
      </c>
      <c r="L7378">
        <v>6.3715204912797099E-3</v>
      </c>
      <c r="M7378" s="1">
        <v>1.1441383272637299E-2</v>
      </c>
      <c r="N7378">
        <v>66.906950881742702</v>
      </c>
      <c r="O7378" s="1">
        <v>59.677230057816701</v>
      </c>
      <c r="P7378">
        <v>8.5249518300534705E-2</v>
      </c>
      <c r="Q7378" s="27">
        <v>-0.13386393711309999</v>
      </c>
      <c r="R7378">
        <v>-0.10291836197000601</v>
      </c>
      <c r="S7378">
        <v>-3.8299227098200501E-2</v>
      </c>
      <c r="T7378">
        <v>6.3715204912797099E-3</v>
      </c>
      <c r="U7378">
        <v>5.1042268080759901E-2</v>
      </c>
      <c r="V7378">
        <v>0.115661402952565</v>
      </c>
      <c r="W7378">
        <v>0.14660697809565901</v>
      </c>
      <c r="X7378">
        <v>9.0641855248872805E-2</v>
      </c>
      <c r="Y7378" s="1"/>
      <c r="AA7378" s="1"/>
    </row>
    <row r="7379" spans="1:27" x14ac:dyDescent="0.2">
      <c r="A7379" t="s">
        <v>9176</v>
      </c>
      <c r="B7379" t="s">
        <v>66</v>
      </c>
      <c r="C7379" t="s">
        <v>58</v>
      </c>
      <c r="D7379" t="s">
        <v>12</v>
      </c>
      <c r="E7379" t="s">
        <v>5458</v>
      </c>
      <c r="F7379" t="s">
        <v>63</v>
      </c>
      <c r="G7379" t="s">
        <v>34</v>
      </c>
      <c r="H7379" t="s">
        <v>15</v>
      </c>
      <c r="I7379">
        <v>18</v>
      </c>
      <c r="J7379">
        <v>0.61792847352069102</v>
      </c>
      <c r="K7379">
        <v>0.61015966727849502</v>
      </c>
      <c r="L7379">
        <v>7.7688062421960996E-3</v>
      </c>
      <c r="M7379">
        <v>1.2572338992460999E-2</v>
      </c>
      <c r="N7379">
        <v>65.492520020746895</v>
      </c>
      <c r="O7379">
        <v>59.677230057816701</v>
      </c>
      <c r="P7379">
        <v>9.4763923157712496E-2</v>
      </c>
      <c r="Q7379" s="27">
        <v>-0.14811784735224101</v>
      </c>
      <c r="R7379">
        <v>-0.113718543245991</v>
      </c>
      <c r="S7379">
        <v>-4.18874894924453E-2</v>
      </c>
      <c r="T7379">
        <v>7.7688062421960996E-3</v>
      </c>
      <c r="U7379">
        <v>5.7425101976837499E-2</v>
      </c>
      <c r="V7379">
        <v>0.12925615573038399</v>
      </c>
      <c r="W7379">
        <v>0.16365545983663299</v>
      </c>
      <c r="X7379">
        <v>9.7206118017114401E-2</v>
      </c>
    </row>
    <row r="7380" spans="1:27" x14ac:dyDescent="0.2">
      <c r="A7380" t="s">
        <v>9177</v>
      </c>
      <c r="B7380" t="s">
        <v>66</v>
      </c>
      <c r="C7380" t="s">
        <v>58</v>
      </c>
      <c r="D7380" t="s">
        <v>12</v>
      </c>
      <c r="E7380" t="s">
        <v>5458</v>
      </c>
      <c r="F7380" t="s">
        <v>63</v>
      </c>
      <c r="G7380" t="s">
        <v>34</v>
      </c>
      <c r="H7380" t="s">
        <v>15</v>
      </c>
      <c r="I7380">
        <v>19</v>
      </c>
      <c r="J7380">
        <v>0.71201000656212299</v>
      </c>
      <c r="K7380">
        <v>0.70652822641619195</v>
      </c>
      <c r="L7380">
        <v>5.4817801459309898E-3</v>
      </c>
      <c r="M7380">
        <v>7.6990212151642002E-3</v>
      </c>
      <c r="N7380">
        <v>63.350401910442599</v>
      </c>
      <c r="O7380">
        <v>59.677230057816701</v>
      </c>
      <c r="P7380">
        <v>9.7608189449470695E-2</v>
      </c>
      <c r="Q7380" s="27">
        <v>-0.155083691498448</v>
      </c>
      <c r="R7380">
        <v>-0.11965191872828999</v>
      </c>
      <c r="S7380">
        <v>-4.5664911125591602E-2</v>
      </c>
      <c r="T7380">
        <v>5.4817801459309898E-3</v>
      </c>
      <c r="U7380">
        <v>5.6628471417453599E-2</v>
      </c>
      <c r="V7380">
        <v>0.130615479020152</v>
      </c>
      <c r="W7380">
        <v>0.16604725179030999</v>
      </c>
      <c r="X7380">
        <v>8.8209361194651295E-2</v>
      </c>
    </row>
    <row r="7381" spans="1:27" x14ac:dyDescent="0.2">
      <c r="A7381" t="s">
        <v>9160</v>
      </c>
      <c r="B7381" t="s">
        <v>66</v>
      </c>
      <c r="C7381" t="s">
        <v>58</v>
      </c>
      <c r="D7381" t="s">
        <v>12</v>
      </c>
      <c r="E7381" t="s">
        <v>5458</v>
      </c>
      <c r="F7381" t="s">
        <v>63</v>
      </c>
      <c r="G7381" t="s">
        <v>34</v>
      </c>
      <c r="H7381" t="s">
        <v>14</v>
      </c>
      <c r="I7381">
        <v>2</v>
      </c>
      <c r="J7381">
        <v>0.407899303379337</v>
      </c>
      <c r="K7381">
        <v>0.41037291618373301</v>
      </c>
      <c r="L7381">
        <v>-2.4736128043967801E-3</v>
      </c>
      <c r="M7381">
        <v>-6.0642731769913897E-3</v>
      </c>
      <c r="N7381">
        <v>55.086412080739997</v>
      </c>
      <c r="O7381">
        <v>59.677230057816701</v>
      </c>
      <c r="P7381">
        <v>5.3137409880775401E-2</v>
      </c>
      <c r="Q7381" s="27">
        <v>-8.9884652058272396E-2</v>
      </c>
      <c r="R7381">
        <v>-7.0595772271550894E-2</v>
      </c>
      <c r="S7381">
        <v>-3.0317615581923099E-2</v>
      </c>
      <c r="T7381">
        <v>-2.4736128043967801E-3</v>
      </c>
      <c r="U7381">
        <v>2.5370389973129501E-2</v>
      </c>
      <c r="V7381">
        <v>6.5648546662757296E-2</v>
      </c>
      <c r="W7381">
        <v>8.4937426449478798E-2</v>
      </c>
      <c r="X7381">
        <v>2.74168834122769E-2</v>
      </c>
    </row>
    <row r="7382" spans="1:27" x14ac:dyDescent="0.2">
      <c r="A7382" t="s">
        <v>9178</v>
      </c>
      <c r="B7382" t="s">
        <v>66</v>
      </c>
      <c r="C7382" t="s">
        <v>58</v>
      </c>
      <c r="D7382" t="s">
        <v>12</v>
      </c>
      <c r="E7382" t="s">
        <v>5458</v>
      </c>
      <c r="F7382" t="s">
        <v>63</v>
      </c>
      <c r="G7382" t="s">
        <v>34</v>
      </c>
      <c r="H7382" t="s">
        <v>15</v>
      </c>
      <c r="I7382">
        <v>20</v>
      </c>
      <c r="J7382">
        <v>0.786382663968198</v>
      </c>
      <c r="K7382">
        <v>0.786057132571232</v>
      </c>
      <c r="L7382">
        <v>3.25531396965447E-4</v>
      </c>
      <c r="M7382">
        <v>4.1396054603082098E-4</v>
      </c>
      <c r="N7382">
        <v>61.2282605074343</v>
      </c>
      <c r="O7382">
        <v>59.677230057816701</v>
      </c>
      <c r="P7382">
        <v>9.3760774207476402E-2</v>
      </c>
      <c r="Q7382" s="27">
        <v>-0.15391094217433299</v>
      </c>
      <c r="R7382">
        <v>-0.11987578113701899</v>
      </c>
      <c r="S7382">
        <v>-4.8805114287752201E-2</v>
      </c>
      <c r="T7382">
        <v>3.25531396965447E-4</v>
      </c>
      <c r="U7382">
        <v>4.9456177081683102E-2</v>
      </c>
      <c r="V7382">
        <v>0.12052684393095001</v>
      </c>
      <c r="W7382">
        <v>0.154562004968264</v>
      </c>
      <c r="X7382">
        <v>6.2935484692375407E-2</v>
      </c>
    </row>
    <row r="7383" spans="1:27" x14ac:dyDescent="0.2">
      <c r="A7383" t="s">
        <v>9179</v>
      </c>
      <c r="B7383" t="s">
        <v>66</v>
      </c>
      <c r="C7383" t="s">
        <v>58</v>
      </c>
      <c r="D7383" t="s">
        <v>12</v>
      </c>
      <c r="E7383" t="s">
        <v>5458</v>
      </c>
      <c r="F7383" t="s">
        <v>63</v>
      </c>
      <c r="G7383" t="s">
        <v>34</v>
      </c>
      <c r="H7383" t="s">
        <v>15</v>
      </c>
      <c r="I7383">
        <v>21</v>
      </c>
      <c r="J7383">
        <v>0.78143157247625405</v>
      </c>
      <c r="K7383">
        <v>0.784998302743945</v>
      </c>
      <c r="L7383">
        <v>-3.5667302676914698E-3</v>
      </c>
      <c r="M7383">
        <v>-4.5643539285071004E-3</v>
      </c>
      <c r="N7383">
        <v>59.424696343360999</v>
      </c>
      <c r="O7383">
        <v>59.677230057816701</v>
      </c>
      <c r="P7383">
        <v>8.9963036308567806E-2</v>
      </c>
      <c r="Q7383" s="27">
        <v>-0.151555924995286</v>
      </c>
      <c r="R7383">
        <v>-0.11889934281527501</v>
      </c>
      <c r="S7383">
        <v>-5.0707361293380999E-2</v>
      </c>
      <c r="T7383">
        <v>-3.5667302676914698E-3</v>
      </c>
      <c r="U7383">
        <v>4.3573900757998101E-2</v>
      </c>
      <c r="V7383">
        <v>0.111765882279892</v>
      </c>
      <c r="W7383">
        <v>0.144422464459903</v>
      </c>
      <c r="X7383">
        <v>4.0325846289178499E-2</v>
      </c>
    </row>
    <row r="7384" spans="1:27" x14ac:dyDescent="0.2">
      <c r="A7384" t="s">
        <v>9180</v>
      </c>
      <c r="B7384" t="s">
        <v>66</v>
      </c>
      <c r="C7384" t="s">
        <v>58</v>
      </c>
      <c r="D7384" t="s">
        <v>12</v>
      </c>
      <c r="E7384" t="s">
        <v>5458</v>
      </c>
      <c r="F7384" t="s">
        <v>63</v>
      </c>
      <c r="G7384" t="s">
        <v>34</v>
      </c>
      <c r="H7384" t="s">
        <v>14</v>
      </c>
      <c r="I7384">
        <v>22</v>
      </c>
      <c r="J7384">
        <v>0.721303021546018</v>
      </c>
      <c r="K7384">
        <v>0.72534754882550601</v>
      </c>
      <c r="L7384">
        <v>-4.04452727948801E-3</v>
      </c>
      <c r="M7384">
        <v>-5.6072512642732298E-3</v>
      </c>
      <c r="N7384">
        <v>58.288820833333297</v>
      </c>
      <c r="O7384">
        <v>59.677230057816701</v>
      </c>
      <c r="P7384">
        <v>8.4366841757408106E-2</v>
      </c>
      <c r="Q7384" s="27">
        <v>-0.14282798197042401</v>
      </c>
      <c r="R7384">
        <v>-0.112202818412485</v>
      </c>
      <c r="S7384">
        <v>-4.8252752360369897E-2</v>
      </c>
      <c r="T7384">
        <v>-4.04452727948801E-3</v>
      </c>
      <c r="U7384">
        <v>4.0163697801393797E-2</v>
      </c>
      <c r="V7384">
        <v>0.104113763853509</v>
      </c>
      <c r="W7384">
        <v>0.134738927411448</v>
      </c>
      <c r="X7384">
        <v>2.9605583233236799E-2</v>
      </c>
    </row>
    <row r="7385" spans="1:27" x14ac:dyDescent="0.2">
      <c r="A7385" t="s">
        <v>9181</v>
      </c>
      <c r="B7385" t="s">
        <v>66</v>
      </c>
      <c r="C7385" t="s">
        <v>58</v>
      </c>
      <c r="D7385" t="s">
        <v>12</v>
      </c>
      <c r="E7385" t="s">
        <v>5458</v>
      </c>
      <c r="F7385" t="s">
        <v>63</v>
      </c>
      <c r="G7385" t="s">
        <v>34</v>
      </c>
      <c r="H7385" t="s">
        <v>14</v>
      </c>
      <c r="I7385">
        <v>23</v>
      </c>
      <c r="J7385">
        <v>0.62122919465140902</v>
      </c>
      <c r="K7385">
        <v>0.62320055661872598</v>
      </c>
      <c r="L7385">
        <v>-1.9713619673171799E-3</v>
      </c>
      <c r="M7385">
        <v>-3.1733247315000601E-3</v>
      </c>
      <c r="N7385">
        <v>57.241733052385896</v>
      </c>
      <c r="O7385">
        <v>59.677230057816701</v>
      </c>
      <c r="P7385">
        <v>7.6246178727699399E-2</v>
      </c>
      <c r="Q7385" s="27">
        <v>-0.127396325974383</v>
      </c>
      <c r="R7385">
        <v>-9.9718963096227797E-2</v>
      </c>
      <c r="S7385">
        <v>-4.19243596206317E-2</v>
      </c>
      <c r="T7385">
        <v>-1.9713619673171799E-3</v>
      </c>
      <c r="U7385">
        <v>3.79816356859973E-2</v>
      </c>
      <c r="V7385">
        <v>9.5776239161593502E-2</v>
      </c>
      <c r="W7385">
        <v>0.12345360203974801</v>
      </c>
      <c r="X7385">
        <v>3.3064591980395498E-2</v>
      </c>
    </row>
    <row r="7386" spans="1:27" x14ac:dyDescent="0.2">
      <c r="A7386" t="s">
        <v>9182</v>
      </c>
      <c r="B7386" t="s">
        <v>66</v>
      </c>
      <c r="C7386" t="s">
        <v>58</v>
      </c>
      <c r="D7386" t="s">
        <v>12</v>
      </c>
      <c r="E7386" t="s">
        <v>5458</v>
      </c>
      <c r="F7386" t="s">
        <v>63</v>
      </c>
      <c r="G7386" t="s">
        <v>34</v>
      </c>
      <c r="H7386" t="s">
        <v>14</v>
      </c>
      <c r="I7386">
        <v>24</v>
      </c>
      <c r="J7386">
        <v>0.51634142066175004</v>
      </c>
      <c r="K7386">
        <v>0.51853230579307896</v>
      </c>
      <c r="L7386">
        <v>-2.1908851313286498E-3</v>
      </c>
      <c r="M7386">
        <v>-4.2430938980660996E-3</v>
      </c>
      <c r="N7386">
        <v>56.3296324083679</v>
      </c>
      <c r="O7386">
        <v>59.677230057816701</v>
      </c>
      <c r="P7386">
        <v>6.6535525702506607E-2</v>
      </c>
      <c r="Q7386" s="27">
        <v>-0.111641824911952</v>
      </c>
      <c r="R7386">
        <v>-8.7489429081942197E-2</v>
      </c>
      <c r="S7386">
        <v>-3.7055500599442098E-2</v>
      </c>
      <c r="T7386">
        <v>-2.1908851313286498E-3</v>
      </c>
      <c r="U7386">
        <v>3.2673730336784799E-2</v>
      </c>
      <c r="V7386">
        <v>8.3107658819284905E-2</v>
      </c>
      <c r="W7386">
        <v>0.107260054649295</v>
      </c>
      <c r="X7386">
        <v>3.6041861583602501E-2</v>
      </c>
    </row>
    <row r="7387" spans="1:27" x14ac:dyDescent="0.2">
      <c r="A7387" t="s">
        <v>9161</v>
      </c>
      <c r="B7387" t="s">
        <v>66</v>
      </c>
      <c r="C7387" t="s">
        <v>58</v>
      </c>
      <c r="D7387" t="s">
        <v>12</v>
      </c>
      <c r="E7387" t="s">
        <v>5458</v>
      </c>
      <c r="F7387" t="s">
        <v>63</v>
      </c>
      <c r="G7387" t="s">
        <v>34</v>
      </c>
      <c r="H7387" t="s">
        <v>14</v>
      </c>
      <c r="I7387">
        <v>3</v>
      </c>
      <c r="J7387">
        <v>0.38969872507287801</v>
      </c>
      <c r="K7387">
        <v>0.39355212449700699</v>
      </c>
      <c r="L7387">
        <v>-3.8533994241288002E-3</v>
      </c>
      <c r="M7387">
        <v>-9.8881499378992606E-3</v>
      </c>
      <c r="N7387">
        <v>54.548261674446699</v>
      </c>
      <c r="O7387">
        <v>59.677230057816701</v>
      </c>
      <c r="P7387">
        <v>5.0371853628276397E-2</v>
      </c>
      <c r="Q7387" s="27">
        <v>-8.6715098642643498E-2</v>
      </c>
      <c r="R7387">
        <v>-6.8430115775579101E-2</v>
      </c>
      <c r="S7387">
        <v>-3.02482507253456E-2</v>
      </c>
      <c r="T7387">
        <v>-3.8533994241288002E-3</v>
      </c>
      <c r="U7387">
        <v>2.2541451877088E-2</v>
      </c>
      <c r="V7387">
        <v>6.0723316927321601E-2</v>
      </c>
      <c r="W7387">
        <v>7.9008299794385894E-2</v>
      </c>
      <c r="X7387">
        <v>2.1392837361244501E-2</v>
      </c>
    </row>
    <row r="7388" spans="1:27" x14ac:dyDescent="0.2">
      <c r="A7388" t="s">
        <v>9162</v>
      </c>
      <c r="B7388" t="s">
        <v>66</v>
      </c>
      <c r="C7388" t="s">
        <v>58</v>
      </c>
      <c r="D7388" t="s">
        <v>12</v>
      </c>
      <c r="E7388" t="s">
        <v>5458</v>
      </c>
      <c r="F7388" t="s">
        <v>63</v>
      </c>
      <c r="G7388" t="s">
        <v>34</v>
      </c>
      <c r="H7388" t="s">
        <v>14</v>
      </c>
      <c r="I7388">
        <v>4</v>
      </c>
      <c r="J7388">
        <v>0.38566701482913601</v>
      </c>
      <c r="K7388">
        <v>0.38986741253303298</v>
      </c>
      <c r="L7388">
        <v>-4.2003977038968902E-3</v>
      </c>
      <c r="M7388">
        <v>-1.08912547414972E-2</v>
      </c>
      <c r="N7388">
        <v>53.974651015733102</v>
      </c>
      <c r="O7388">
        <v>59.677230057816701</v>
      </c>
      <c r="P7388">
        <v>4.9635914244607102E-2</v>
      </c>
      <c r="Q7388" s="27">
        <v>-8.5851476636275598E-2</v>
      </c>
      <c r="R7388">
        <v>-6.7833639765483206E-2</v>
      </c>
      <c r="S7388">
        <v>-3.0209616768071001E-2</v>
      </c>
      <c r="T7388">
        <v>-4.2003977038968902E-3</v>
      </c>
      <c r="U7388">
        <v>2.18088213602772E-2</v>
      </c>
      <c r="V7388">
        <v>5.9432844357689397E-2</v>
      </c>
      <c r="W7388">
        <v>7.7450681228481796E-2</v>
      </c>
      <c r="X7388">
        <v>1.56652371442795E-2</v>
      </c>
    </row>
    <row r="7389" spans="1:27" x14ac:dyDescent="0.2">
      <c r="A7389" t="s">
        <v>9163</v>
      </c>
      <c r="B7389" t="s">
        <v>66</v>
      </c>
      <c r="C7389" t="s">
        <v>58</v>
      </c>
      <c r="D7389" t="s">
        <v>12</v>
      </c>
      <c r="E7389" t="s">
        <v>5458</v>
      </c>
      <c r="F7389" t="s">
        <v>63</v>
      </c>
      <c r="G7389" t="s">
        <v>34</v>
      </c>
      <c r="H7389" t="s">
        <v>14</v>
      </c>
      <c r="I7389">
        <v>5</v>
      </c>
      <c r="J7389">
        <v>0.40138840665853498</v>
      </c>
      <c r="K7389">
        <v>0.40608067624684702</v>
      </c>
      <c r="L7389">
        <v>-4.6922695883118296E-3</v>
      </c>
      <c r="M7389">
        <v>-1.1690097447940501E-2</v>
      </c>
      <c r="N7389">
        <v>53.409216757434301</v>
      </c>
      <c r="O7389">
        <v>59.677230057816701</v>
      </c>
      <c r="P7389">
        <v>5.1595466813396697E-2</v>
      </c>
      <c r="Q7389" s="27">
        <v>-8.9566812496349499E-2</v>
      </c>
      <c r="R7389">
        <v>-7.0837658043086393E-2</v>
      </c>
      <c r="S7389">
        <v>-3.1728294198531702E-2</v>
      </c>
      <c r="T7389">
        <v>-4.6922695883118296E-3</v>
      </c>
      <c r="U7389">
        <v>2.23437550219081E-2</v>
      </c>
      <c r="V7389">
        <v>6.1453118866462798E-2</v>
      </c>
      <c r="W7389">
        <v>8.01822733197258E-2</v>
      </c>
      <c r="X7389">
        <v>8.6860388146895798E-3</v>
      </c>
    </row>
    <row r="7390" spans="1:27" x14ac:dyDescent="0.2">
      <c r="A7390" t="s">
        <v>9164</v>
      </c>
      <c r="B7390" t="s">
        <v>66</v>
      </c>
      <c r="C7390" t="s">
        <v>58</v>
      </c>
      <c r="D7390" t="s">
        <v>12</v>
      </c>
      <c r="E7390" t="s">
        <v>5458</v>
      </c>
      <c r="F7390" t="s">
        <v>63</v>
      </c>
      <c r="G7390" t="s">
        <v>34</v>
      </c>
      <c r="H7390" t="s">
        <v>14</v>
      </c>
      <c r="I7390">
        <v>6</v>
      </c>
      <c r="J7390">
        <v>0.45249306448072002</v>
      </c>
      <c r="K7390">
        <v>0.45710424821429302</v>
      </c>
      <c r="L7390">
        <v>-4.6111837335728999E-3</v>
      </c>
      <c r="M7390">
        <v>-1.01906174824241E-2</v>
      </c>
      <c r="N7390">
        <v>53.033346814488198</v>
      </c>
      <c r="O7390">
        <v>59.677230057816701</v>
      </c>
      <c r="P7390">
        <v>5.80565170457394E-2</v>
      </c>
      <c r="Q7390" s="27">
        <v>-0.100114154273814</v>
      </c>
      <c r="R7390">
        <v>-7.9039638586210798E-2</v>
      </c>
      <c r="S7390">
        <v>-3.5032798665540398E-2</v>
      </c>
      <c r="T7390">
        <v>-4.6111837335728999E-3</v>
      </c>
      <c r="U7390">
        <v>2.5810431198394601E-2</v>
      </c>
      <c r="V7390">
        <v>6.9817271119064994E-2</v>
      </c>
      <c r="W7390">
        <v>9.0891786806668401E-2</v>
      </c>
      <c r="X7390">
        <v>-7.0741510848804203E-3</v>
      </c>
    </row>
    <row r="7391" spans="1:27" x14ac:dyDescent="0.2">
      <c r="A7391" t="s">
        <v>9165</v>
      </c>
      <c r="B7391" t="s">
        <v>66</v>
      </c>
      <c r="C7391" t="s">
        <v>58</v>
      </c>
      <c r="D7391" t="s">
        <v>12</v>
      </c>
      <c r="E7391" t="s">
        <v>5458</v>
      </c>
      <c r="F7391" t="s">
        <v>63</v>
      </c>
      <c r="G7391" t="s">
        <v>34</v>
      </c>
      <c r="H7391" t="s">
        <v>14</v>
      </c>
      <c r="I7391">
        <v>7</v>
      </c>
      <c r="J7391">
        <v>0.54398486680993396</v>
      </c>
      <c r="K7391">
        <v>0.55147171097900904</v>
      </c>
      <c r="L7391">
        <v>-7.4868441690748803E-3</v>
      </c>
      <c r="M7391">
        <v>-1.37629640562975E-2</v>
      </c>
      <c r="N7391">
        <v>52.613433026452299</v>
      </c>
      <c r="O7391">
        <v>59.677230057816701</v>
      </c>
      <c r="P7391">
        <v>6.9773206901435306E-2</v>
      </c>
      <c r="Q7391" s="27">
        <v>-0.122263769521936</v>
      </c>
      <c r="R7391">
        <v>-9.6936095416714996E-2</v>
      </c>
      <c r="S7391">
        <v>-4.4048004585427E-2</v>
      </c>
      <c r="T7391">
        <v>-7.4868441690748803E-3</v>
      </c>
      <c r="U7391">
        <v>2.9074316247277202E-2</v>
      </c>
      <c r="V7391">
        <v>8.1962407078565197E-2</v>
      </c>
      <c r="W7391">
        <v>0.107290081183786</v>
      </c>
      <c r="X7391">
        <v>-3.4740332679991201E-2</v>
      </c>
    </row>
    <row r="7392" spans="1:27" x14ac:dyDescent="0.2">
      <c r="A7392" t="s">
        <v>9166</v>
      </c>
      <c r="B7392" t="s">
        <v>66</v>
      </c>
      <c r="C7392" t="s">
        <v>58</v>
      </c>
      <c r="D7392" t="s">
        <v>12</v>
      </c>
      <c r="E7392" t="s">
        <v>5458</v>
      </c>
      <c r="F7392" t="s">
        <v>63</v>
      </c>
      <c r="G7392" t="s">
        <v>34</v>
      </c>
      <c r="H7392" t="s">
        <v>14</v>
      </c>
      <c r="I7392">
        <v>8</v>
      </c>
      <c r="J7392">
        <v>0.58120110352038201</v>
      </c>
      <c r="K7392">
        <v>0.58812967418911299</v>
      </c>
      <c r="L7392">
        <v>-6.9285706687308296E-3</v>
      </c>
      <c r="M7392">
        <v>-1.1921124421072E-2</v>
      </c>
      <c r="N7392">
        <v>52.787888736168703</v>
      </c>
      <c r="O7392">
        <v>59.677230057816701</v>
      </c>
      <c r="P7392">
        <v>7.6370663240239001E-2</v>
      </c>
      <c r="Q7392" s="27">
        <v>-0.13255831169892399</v>
      </c>
      <c r="R7392">
        <v>-0.104835760942717</v>
      </c>
      <c r="S7392">
        <v>-4.6946798206616097E-2</v>
      </c>
      <c r="T7392">
        <v>-6.9285706687308296E-3</v>
      </c>
      <c r="U7392">
        <v>3.3089656869154403E-2</v>
      </c>
      <c r="V7392">
        <v>9.0978619605255606E-2</v>
      </c>
      <c r="W7392">
        <v>0.11870117036146199</v>
      </c>
      <c r="X7392">
        <v>-1.00159251099131E-2</v>
      </c>
    </row>
    <row r="7393" spans="1:24" x14ac:dyDescent="0.2">
      <c r="A7393" t="s">
        <v>9167</v>
      </c>
      <c r="B7393" t="s">
        <v>66</v>
      </c>
      <c r="C7393" t="s">
        <v>58</v>
      </c>
      <c r="D7393" t="s">
        <v>12</v>
      </c>
      <c r="E7393" t="s">
        <v>5458</v>
      </c>
      <c r="F7393" t="s">
        <v>63</v>
      </c>
      <c r="G7393" t="s">
        <v>34</v>
      </c>
      <c r="H7393" t="s">
        <v>14</v>
      </c>
      <c r="I7393">
        <v>9</v>
      </c>
      <c r="J7393">
        <v>0.56329833362106496</v>
      </c>
      <c r="K7393">
        <v>0.56918178267307296</v>
      </c>
      <c r="L7393">
        <v>-5.8834490520073999E-3</v>
      </c>
      <c r="M7393">
        <v>-1.0444641322097801E-2</v>
      </c>
      <c r="N7393">
        <v>55.495933169087102</v>
      </c>
      <c r="O7393">
        <v>59.677230057816701</v>
      </c>
      <c r="P7393">
        <v>7.7544238869673904E-2</v>
      </c>
      <c r="Q7393" s="27">
        <v>-0.133443721992621</v>
      </c>
      <c r="R7393">
        <v>-0.105295163282929</v>
      </c>
      <c r="S7393">
        <v>-4.6516630219716498E-2</v>
      </c>
      <c r="T7393">
        <v>-5.8834490520073999E-3</v>
      </c>
      <c r="U7393">
        <v>3.4749732115701697E-2</v>
      </c>
      <c r="V7393">
        <v>9.3528265178914494E-2</v>
      </c>
      <c r="W7393">
        <v>0.121676823888606</v>
      </c>
      <c r="X7393">
        <v>3.8603842308256801E-2</v>
      </c>
    </row>
    <row r="7394" spans="1:24" x14ac:dyDescent="0.2">
      <c r="A7394" t="s">
        <v>9351</v>
      </c>
      <c r="B7394" t="s">
        <v>66</v>
      </c>
      <c r="C7394" t="s">
        <v>58</v>
      </c>
      <c r="D7394" t="s">
        <v>12</v>
      </c>
      <c r="E7394" t="s">
        <v>5458</v>
      </c>
      <c r="F7394" t="s">
        <v>63</v>
      </c>
      <c r="G7394" t="s">
        <v>36</v>
      </c>
      <c r="H7394" t="s">
        <v>14</v>
      </c>
      <c r="I7394">
        <v>1</v>
      </c>
      <c r="J7394">
        <v>0.443280194287895</v>
      </c>
      <c r="K7394">
        <v>0.44383574739278497</v>
      </c>
      <c r="L7394">
        <v>-5.5555310489032101E-4</v>
      </c>
      <c r="M7394">
        <v>-1.25327752525191E-3</v>
      </c>
      <c r="N7394">
        <v>58.927350332814697</v>
      </c>
      <c r="O7394">
        <v>62.747237012346403</v>
      </c>
      <c r="P7394">
        <v>5.8302044111495997E-2</v>
      </c>
      <c r="Q7394" s="27">
        <v>-9.6462415668301202E-2</v>
      </c>
      <c r="R7394">
        <v>-7.5298773655828197E-2</v>
      </c>
      <c r="S7394">
        <v>-3.1105824219314199E-2</v>
      </c>
      <c r="T7394">
        <v>-5.5555310489032101E-4</v>
      </c>
      <c r="U7394">
        <v>2.99947180095336E-2</v>
      </c>
      <c r="V7394">
        <v>7.4187667446047503E-2</v>
      </c>
      <c r="W7394" s="1">
        <v>9.5351309458520606E-2</v>
      </c>
      <c r="X7394">
        <v>3.1946543010572599E-2</v>
      </c>
    </row>
    <row r="7395" spans="1:24" x14ac:dyDescent="0.2">
      <c r="A7395" t="s">
        <v>9360</v>
      </c>
      <c r="B7395" t="s">
        <v>66</v>
      </c>
      <c r="C7395" t="s">
        <v>58</v>
      </c>
      <c r="D7395" t="s">
        <v>12</v>
      </c>
      <c r="E7395" t="s">
        <v>5458</v>
      </c>
      <c r="F7395" t="s">
        <v>63</v>
      </c>
      <c r="G7395" t="s">
        <v>36</v>
      </c>
      <c r="H7395" t="s">
        <v>14</v>
      </c>
      <c r="I7395">
        <v>10</v>
      </c>
      <c r="J7395">
        <v>0.539429767469918</v>
      </c>
      <c r="K7395">
        <v>0.54038908171713895</v>
      </c>
      <c r="L7395">
        <v>-9.5931424722106595E-4</v>
      </c>
      <c r="M7395">
        <v>-1.7783858160452101E-3</v>
      </c>
      <c r="N7395">
        <v>62.104049269536702</v>
      </c>
      <c r="O7395">
        <v>62.747237012346403</v>
      </c>
      <c r="P7395">
        <v>7.8483205754578206E-2</v>
      </c>
      <c r="Q7395" s="27">
        <v>-0.13006418771350201</v>
      </c>
      <c r="R7395">
        <v>-0.10157478402459</v>
      </c>
      <c r="S7395">
        <v>-4.20845140626201E-2</v>
      </c>
      <c r="T7395">
        <v>-9.5931424722106595E-4</v>
      </c>
      <c r="U7395">
        <v>4.0165885568177899E-2</v>
      </c>
      <c r="V7395">
        <v>9.9656155530148199E-2</v>
      </c>
      <c r="W7395">
        <v>0.12814555921906001</v>
      </c>
      <c r="X7395">
        <v>6.9320631704570104E-2</v>
      </c>
    </row>
    <row r="7396" spans="1:24" x14ac:dyDescent="0.2">
      <c r="A7396" t="s">
        <v>9361</v>
      </c>
      <c r="B7396" t="s">
        <v>66</v>
      </c>
      <c r="C7396" t="s">
        <v>58</v>
      </c>
      <c r="D7396" t="s">
        <v>12</v>
      </c>
      <c r="E7396" t="s">
        <v>5458</v>
      </c>
      <c r="F7396" t="s">
        <v>63</v>
      </c>
      <c r="G7396" t="s">
        <v>36</v>
      </c>
      <c r="H7396" t="s">
        <v>14</v>
      </c>
      <c r="I7396">
        <v>11</v>
      </c>
      <c r="J7396">
        <v>0.54766712782986304</v>
      </c>
      <c r="K7396">
        <v>0.54560097189421597</v>
      </c>
      <c r="L7396">
        <v>2.0661559356467398E-3</v>
      </c>
      <c r="M7396">
        <v>3.7726491707360801E-3</v>
      </c>
      <c r="N7396">
        <v>64.5684448262448</v>
      </c>
      <c r="O7396">
        <v>62.747237012346403</v>
      </c>
      <c r="P7396">
        <v>7.8690556515905202E-2</v>
      </c>
      <c r="Q7396" s="27">
        <v>-0.127379809533017</v>
      </c>
      <c r="R7396">
        <v>-9.8815137517743706E-2</v>
      </c>
      <c r="S7396">
        <v>-3.9167695678687602E-2</v>
      </c>
      <c r="T7396">
        <v>2.0661559356467398E-3</v>
      </c>
      <c r="U7396">
        <v>4.3300007549981097E-2</v>
      </c>
      <c r="V7396">
        <v>0.10294744938903699</v>
      </c>
      <c r="W7396">
        <v>0.13151212140431101</v>
      </c>
      <c r="X7396">
        <v>8.7228950139059097E-2</v>
      </c>
    </row>
    <row r="7397" spans="1:24" x14ac:dyDescent="0.2">
      <c r="A7397" t="s">
        <v>9362</v>
      </c>
      <c r="B7397" t="s">
        <v>66</v>
      </c>
      <c r="C7397" t="s">
        <v>58</v>
      </c>
      <c r="D7397" t="s">
        <v>12</v>
      </c>
      <c r="E7397" t="s">
        <v>5458</v>
      </c>
      <c r="F7397" t="s">
        <v>63</v>
      </c>
      <c r="G7397" t="s">
        <v>36</v>
      </c>
      <c r="H7397" t="s">
        <v>14</v>
      </c>
      <c r="I7397">
        <v>12</v>
      </c>
      <c r="J7397">
        <v>0.55111478902784095</v>
      </c>
      <c r="K7397">
        <v>0.55233983741859405</v>
      </c>
      <c r="L7397">
        <v>-1.2250483907530101E-3</v>
      </c>
      <c r="M7397">
        <v>-2.2228552293325002E-3</v>
      </c>
      <c r="N7397">
        <v>66.848683722337498</v>
      </c>
      <c r="O7397">
        <v>62.747237012346403</v>
      </c>
      <c r="P7397">
        <v>7.8136039989668005E-2</v>
      </c>
      <c r="Q7397" s="27">
        <v>-0.129758834173757</v>
      </c>
      <c r="R7397">
        <v>-0.101395451657507</v>
      </c>
      <c r="S7397">
        <v>-4.21683333453391E-2</v>
      </c>
      <c r="T7397">
        <v>-1.2250483907530101E-3</v>
      </c>
      <c r="U7397">
        <v>3.9718236563832998E-2</v>
      </c>
      <c r="V7397">
        <v>9.8945354876001396E-2</v>
      </c>
      <c r="W7397">
        <v>0.12730873739225099</v>
      </c>
      <c r="X7397">
        <v>0.10390301079558301</v>
      </c>
    </row>
    <row r="7398" spans="1:24" x14ac:dyDescent="0.2">
      <c r="A7398" t="s">
        <v>9363</v>
      </c>
      <c r="B7398" t="s">
        <v>66</v>
      </c>
      <c r="C7398" t="s">
        <v>58</v>
      </c>
      <c r="D7398" t="s">
        <v>12</v>
      </c>
      <c r="E7398" t="s">
        <v>5458</v>
      </c>
      <c r="F7398" t="s">
        <v>63</v>
      </c>
      <c r="G7398" t="s">
        <v>36</v>
      </c>
      <c r="H7398" t="s">
        <v>14</v>
      </c>
      <c r="I7398">
        <v>13</v>
      </c>
      <c r="J7398">
        <v>0.55279168847531701</v>
      </c>
      <c r="K7398">
        <v>0.55167810145403595</v>
      </c>
      <c r="L7398">
        <v>1.1135870212810399E-3</v>
      </c>
      <c r="M7398">
        <v>2.01447859021268E-3</v>
      </c>
      <c r="N7398">
        <v>68.586492258817401</v>
      </c>
      <c r="O7398">
        <v>62.747237012346403</v>
      </c>
      <c r="P7398">
        <v>7.7731503586349407E-2</v>
      </c>
      <c r="Q7398" s="27">
        <v>-0.12675473637826401</v>
      </c>
      <c r="R7398">
        <v>-9.8538200576418905E-2</v>
      </c>
      <c r="S7398">
        <v>-3.9617720857966103E-2</v>
      </c>
      <c r="T7398">
        <v>1.1135870212810399E-3</v>
      </c>
      <c r="U7398">
        <v>4.1844894900528201E-2</v>
      </c>
      <c r="V7398">
        <v>0.100765374618981</v>
      </c>
      <c r="W7398">
        <v>0.12898191042082599</v>
      </c>
      <c r="X7398">
        <v>0.11717147105692299</v>
      </c>
    </row>
    <row r="7399" spans="1:24" x14ac:dyDescent="0.2">
      <c r="A7399" t="s">
        <v>9364</v>
      </c>
      <c r="B7399" t="s">
        <v>66</v>
      </c>
      <c r="C7399" t="s">
        <v>58</v>
      </c>
      <c r="D7399" t="s">
        <v>12</v>
      </c>
      <c r="E7399" t="s">
        <v>5458</v>
      </c>
      <c r="F7399" t="s">
        <v>63</v>
      </c>
      <c r="G7399" t="s">
        <v>36</v>
      </c>
      <c r="H7399" t="s">
        <v>14</v>
      </c>
      <c r="I7399">
        <v>14</v>
      </c>
      <c r="J7399">
        <v>0.55034104294991304</v>
      </c>
      <c r="K7399">
        <v>0.54530417179299195</v>
      </c>
      <c r="L7399">
        <v>5.0368711569210396E-3</v>
      </c>
      <c r="M7399">
        <v>9.1522724344210906E-3</v>
      </c>
      <c r="N7399">
        <v>69.620471922544994</v>
      </c>
      <c r="O7399">
        <v>62.747237012346403</v>
      </c>
      <c r="P7399">
        <v>7.81934862189341E-2</v>
      </c>
      <c r="Q7399" s="27">
        <v>-0.123591413673226</v>
      </c>
      <c r="R7399">
        <v>-9.5207178175752499E-2</v>
      </c>
      <c r="S7399">
        <v>-3.5936515621800398E-2</v>
      </c>
      <c r="T7399">
        <v>5.0368711569210396E-3</v>
      </c>
      <c r="U7399">
        <v>4.60102579356425E-2</v>
      </c>
      <c r="V7399">
        <v>0.105280920489595</v>
      </c>
      <c r="W7399">
        <v>0.13366515598706799</v>
      </c>
      <c r="X7399">
        <v>0.11501428466885</v>
      </c>
    </row>
    <row r="7400" spans="1:24" x14ac:dyDescent="0.2">
      <c r="A7400" t="s">
        <v>9365</v>
      </c>
      <c r="B7400" t="s">
        <v>66</v>
      </c>
      <c r="C7400" t="s">
        <v>58</v>
      </c>
      <c r="D7400" t="s">
        <v>12</v>
      </c>
      <c r="E7400" t="s">
        <v>5458</v>
      </c>
      <c r="F7400" t="s">
        <v>63</v>
      </c>
      <c r="G7400" t="s">
        <v>36</v>
      </c>
      <c r="H7400" t="s">
        <v>14</v>
      </c>
      <c r="I7400">
        <v>15</v>
      </c>
      <c r="J7400">
        <v>0.54801272370380905</v>
      </c>
      <c r="K7400">
        <v>0.54023611903720103</v>
      </c>
      <c r="L7400">
        <v>7.77660466660836E-3</v>
      </c>
      <c r="M7400">
        <v>1.41905549456028E-2</v>
      </c>
      <c r="N7400">
        <v>69.956534608402507</v>
      </c>
      <c r="O7400">
        <v>62.747237012346403</v>
      </c>
      <c r="P7400">
        <v>7.9063822789883303E-2</v>
      </c>
      <c r="Q7400" s="27">
        <v>-0.12228338382275</v>
      </c>
      <c r="R7400">
        <v>-9.3583216150022103E-2</v>
      </c>
      <c r="S7400">
        <v>-3.3652838475290499E-2</v>
      </c>
      <c r="T7400">
        <v>7.77660466660836E-3</v>
      </c>
      <c r="U7400">
        <v>4.9206047808507201E-2</v>
      </c>
      <c r="V7400">
        <v>0.109136425483239</v>
      </c>
      <c r="W7400">
        <v>0.137836593155966</v>
      </c>
      <c r="X7400">
        <v>0.10784789285539199</v>
      </c>
    </row>
    <row r="7401" spans="1:24" x14ac:dyDescent="0.2">
      <c r="A7401" t="s">
        <v>9366</v>
      </c>
      <c r="B7401" t="s">
        <v>66</v>
      </c>
      <c r="C7401" t="s">
        <v>58</v>
      </c>
      <c r="D7401" t="s">
        <v>12</v>
      </c>
      <c r="E7401" t="s">
        <v>5458</v>
      </c>
      <c r="F7401" t="s">
        <v>63</v>
      </c>
      <c r="G7401" t="s">
        <v>36</v>
      </c>
      <c r="H7401" t="s">
        <v>14</v>
      </c>
      <c r="I7401">
        <v>16</v>
      </c>
      <c r="J7401">
        <v>0.56160209409200501</v>
      </c>
      <c r="K7401">
        <v>0.55085239533278796</v>
      </c>
      <c r="L7401">
        <v>1.0749698759217099E-2</v>
      </c>
      <c r="M7401">
        <v>1.9141130120957101E-2</v>
      </c>
      <c r="N7401">
        <v>69.647370288727501</v>
      </c>
      <c r="O7401">
        <v>62.747237012346403</v>
      </c>
      <c r="P7401">
        <v>8.0922449154942205E-2</v>
      </c>
      <c r="Q7401" s="27">
        <v>-0.122367730100663</v>
      </c>
      <c r="R7401">
        <v>-9.2992881057418805E-2</v>
      </c>
      <c r="S7401">
        <v>-3.16536645979726E-2</v>
      </c>
      <c r="T7401">
        <v>1.0749698759217099E-2</v>
      </c>
      <c r="U7401">
        <v>5.3153062116406802E-2</v>
      </c>
      <c r="V7401">
        <v>0.11449227857585299</v>
      </c>
      <c r="W7401">
        <v>0.14386712761909701</v>
      </c>
      <c r="X7401">
        <v>9.6388003485568294E-2</v>
      </c>
    </row>
    <row r="7402" spans="1:24" x14ac:dyDescent="0.2">
      <c r="A7402" t="s">
        <v>9367</v>
      </c>
      <c r="B7402" t="s">
        <v>66</v>
      </c>
      <c r="C7402" t="s">
        <v>58</v>
      </c>
      <c r="D7402" t="s">
        <v>12</v>
      </c>
      <c r="E7402" t="s">
        <v>5458</v>
      </c>
      <c r="F7402" t="s">
        <v>63</v>
      </c>
      <c r="G7402" t="s">
        <v>36</v>
      </c>
      <c r="H7402" t="s">
        <v>15</v>
      </c>
      <c r="I7402">
        <v>17</v>
      </c>
      <c r="J7402">
        <v>0.58486686006059996</v>
      </c>
      <c r="K7402">
        <v>0.57256424432981601</v>
      </c>
      <c r="L7402">
        <v>1.2302615730783201E-2</v>
      </c>
      <c r="M7402">
        <v>2.1034899685560101E-2</v>
      </c>
      <c r="N7402">
        <v>68.937666675311206</v>
      </c>
      <c r="O7402">
        <v>62.747237012346403</v>
      </c>
      <c r="P7402">
        <v>8.5248944424142395E-2</v>
      </c>
      <c r="Q7402" s="27">
        <v>-0.12793189784693099</v>
      </c>
      <c r="R7402">
        <v>-9.6986531020967298E-2</v>
      </c>
      <c r="S7402">
        <v>-3.2367831147467399E-2</v>
      </c>
      <c r="T7402">
        <v>1.2302615730783201E-2</v>
      </c>
      <c r="U7402">
        <v>5.69730626090338E-2</v>
      </c>
      <c r="V7402">
        <v>0.121591762482534</v>
      </c>
      <c r="W7402">
        <v>0.152537129308497</v>
      </c>
      <c r="X7402">
        <v>9.0641618283700501E-2</v>
      </c>
    </row>
    <row r="7403" spans="1:24" x14ac:dyDescent="0.2">
      <c r="A7403" t="s">
        <v>9368</v>
      </c>
      <c r="B7403" t="s">
        <v>66</v>
      </c>
      <c r="C7403" t="s">
        <v>58</v>
      </c>
      <c r="D7403" t="s">
        <v>12</v>
      </c>
      <c r="E7403" t="s">
        <v>5458</v>
      </c>
      <c r="F7403" t="s">
        <v>63</v>
      </c>
      <c r="G7403" t="s">
        <v>36</v>
      </c>
      <c r="H7403" t="s">
        <v>15</v>
      </c>
      <c r="I7403">
        <v>18</v>
      </c>
      <c r="J7403">
        <v>0.62494798015165998</v>
      </c>
      <c r="K7403">
        <v>0.61144983366697003</v>
      </c>
      <c r="L7403">
        <v>1.34981464846899E-2</v>
      </c>
      <c r="M7403">
        <v>2.1598832084254799E-2</v>
      </c>
      <c r="N7403">
        <v>67.6680921507607</v>
      </c>
      <c r="O7403">
        <v>62.747237012346403</v>
      </c>
      <c r="P7403">
        <v>9.4764811007684496E-2</v>
      </c>
      <c r="Q7403" s="27">
        <v>-0.142389967622951</v>
      </c>
      <c r="R7403">
        <v>-0.107990341227162</v>
      </c>
      <c r="S7403">
        <v>-3.6158614483336703E-2</v>
      </c>
      <c r="T7403">
        <v>1.34981464846899E-2</v>
      </c>
      <c r="U7403">
        <v>6.3154907452716597E-2</v>
      </c>
      <c r="V7403">
        <v>0.134986634196541</v>
      </c>
      <c r="W7403">
        <v>0.169386260592331</v>
      </c>
      <c r="X7403">
        <v>9.7205949910702596E-2</v>
      </c>
    </row>
    <row r="7404" spans="1:24" x14ac:dyDescent="0.2">
      <c r="A7404" t="s">
        <v>9369</v>
      </c>
      <c r="B7404" t="s">
        <v>66</v>
      </c>
      <c r="C7404" t="s">
        <v>58</v>
      </c>
      <c r="D7404" t="s">
        <v>12</v>
      </c>
      <c r="E7404" t="s">
        <v>5458</v>
      </c>
      <c r="F7404" t="s">
        <v>63</v>
      </c>
      <c r="G7404" t="s">
        <v>36</v>
      </c>
      <c r="H7404" t="s">
        <v>15</v>
      </c>
      <c r="I7404">
        <v>19</v>
      </c>
      <c r="J7404">
        <v>0.66579333693169296</v>
      </c>
      <c r="K7404">
        <v>0.65004715130341295</v>
      </c>
      <c r="L7404">
        <v>1.5746185628280802E-2</v>
      </c>
      <c r="M7404">
        <v>2.3650260155571801E-2</v>
      </c>
      <c r="N7404">
        <v>66.164049770919803</v>
      </c>
      <c r="O7404">
        <v>62.747237012346403</v>
      </c>
      <c r="P7404">
        <v>9.76081508319223E-2</v>
      </c>
      <c r="Q7404" s="27">
        <v>-0.14481922249023099</v>
      </c>
      <c r="R7404">
        <v>-0.109387463738244</v>
      </c>
      <c r="S7404">
        <v>-3.5400485407646502E-2</v>
      </c>
      <c r="T7404">
        <v>1.5746185628280802E-2</v>
      </c>
      <c r="U7404">
        <v>6.6892856664208106E-2</v>
      </c>
      <c r="V7404">
        <v>0.140879834994805</v>
      </c>
      <c r="W7404">
        <v>0.176311593746793</v>
      </c>
      <c r="X7404">
        <v>8.8209355616561597E-2</v>
      </c>
    </row>
    <row r="7405" spans="1:24" x14ac:dyDescent="0.2">
      <c r="A7405" t="s">
        <v>9352</v>
      </c>
      <c r="B7405" t="s">
        <v>66</v>
      </c>
      <c r="C7405" t="s">
        <v>58</v>
      </c>
      <c r="D7405" t="s">
        <v>12</v>
      </c>
      <c r="E7405" t="s">
        <v>5458</v>
      </c>
      <c r="F7405" t="s">
        <v>63</v>
      </c>
      <c r="G7405" t="s">
        <v>36</v>
      </c>
      <c r="H7405" t="s">
        <v>14</v>
      </c>
      <c r="I7405">
        <v>2</v>
      </c>
      <c r="J7405">
        <v>0.40224863495070001</v>
      </c>
      <c r="K7405">
        <v>0.40440459828956798</v>
      </c>
      <c r="L7405">
        <v>-2.15596333886797E-3</v>
      </c>
      <c r="M7405">
        <v>-5.3597778874556303E-3</v>
      </c>
      <c r="N7405">
        <v>58.6163596127248</v>
      </c>
      <c r="O7405">
        <v>62.747237012346403</v>
      </c>
      <c r="P7405">
        <v>5.3131996287027097E-2</v>
      </c>
      <c r="Q7405" s="27">
        <v>-8.9558097231027506E-2</v>
      </c>
      <c r="R7405">
        <v>-7.0271182578836702E-2</v>
      </c>
      <c r="S7405">
        <v>-2.9997129393270199E-2</v>
      </c>
      <c r="T7405">
        <v>-2.15596333886797E-3</v>
      </c>
      <c r="U7405">
        <v>2.5685202715534199E-2</v>
      </c>
      <c r="V7405">
        <v>6.5959255901100702E-2</v>
      </c>
      <c r="W7405">
        <v>8.5246170553291603E-2</v>
      </c>
      <c r="X7405">
        <v>2.74166906930133E-2</v>
      </c>
    </row>
    <row r="7406" spans="1:24" x14ac:dyDescent="0.2">
      <c r="A7406" t="s">
        <v>9370</v>
      </c>
      <c r="B7406" t="s">
        <v>66</v>
      </c>
      <c r="C7406" t="s">
        <v>58</v>
      </c>
      <c r="D7406" t="s">
        <v>12</v>
      </c>
      <c r="E7406" t="s">
        <v>5458</v>
      </c>
      <c r="F7406" t="s">
        <v>63</v>
      </c>
      <c r="G7406" t="s">
        <v>36</v>
      </c>
      <c r="H7406" t="s">
        <v>15</v>
      </c>
      <c r="I7406">
        <v>20</v>
      </c>
      <c r="J7406">
        <v>0.71724070450019695</v>
      </c>
      <c r="K7406">
        <v>0.707706151037786</v>
      </c>
      <c r="L7406">
        <v>9.5345534624112892E-3</v>
      </c>
      <c r="M7406">
        <v>1.3293380315127799E-2</v>
      </c>
      <c r="N7406">
        <v>63.605235831604404</v>
      </c>
      <c r="O7406">
        <v>62.747237012346403</v>
      </c>
      <c r="P7406">
        <v>9.3757479184485598E-2</v>
      </c>
      <c r="Q7406" s="27">
        <v>-0.144696499796068</v>
      </c>
      <c r="R7406">
        <v>-0.110662534852099</v>
      </c>
      <c r="S7406">
        <v>-3.9594365630259198E-2</v>
      </c>
      <c r="T7406">
        <v>9.5345534624112892E-3</v>
      </c>
      <c r="U7406">
        <v>5.8663472555081801E-2</v>
      </c>
      <c r="V7406">
        <v>0.12973164177692201</v>
      </c>
      <c r="W7406">
        <v>0.16376560672088999</v>
      </c>
      <c r="X7406">
        <v>6.2935376261340298E-2</v>
      </c>
    </row>
    <row r="7407" spans="1:24" x14ac:dyDescent="0.2">
      <c r="A7407" t="s">
        <v>9371</v>
      </c>
      <c r="B7407" t="s">
        <v>66</v>
      </c>
      <c r="C7407" t="s">
        <v>58</v>
      </c>
      <c r="D7407" t="s">
        <v>12</v>
      </c>
      <c r="E7407" t="s">
        <v>5458</v>
      </c>
      <c r="F7407" t="s">
        <v>63</v>
      </c>
      <c r="G7407" t="s">
        <v>36</v>
      </c>
      <c r="H7407" t="s">
        <v>15</v>
      </c>
      <c r="I7407">
        <v>21</v>
      </c>
      <c r="J7407">
        <v>0.775244777427055</v>
      </c>
      <c r="K7407">
        <v>0.76704972285457795</v>
      </c>
      <c r="L7407">
        <v>8.1950545724770903E-3</v>
      </c>
      <c r="M7407">
        <v>1.0570925223998899E-2</v>
      </c>
      <c r="N7407">
        <v>61.036309954183999</v>
      </c>
      <c r="O7407">
        <v>62.747237012346403</v>
      </c>
      <c r="P7407">
        <v>8.9962909862883106E-2</v>
      </c>
      <c r="Q7407" s="27">
        <v>-0.139793932151966</v>
      </c>
      <c r="R7407">
        <v>-0.107137395871739</v>
      </c>
      <c r="S7407">
        <v>-3.8945510195673598E-2</v>
      </c>
      <c r="T7407">
        <v>8.1950545724770903E-3</v>
      </c>
      <c r="U7407">
        <v>5.5335619340627799E-2</v>
      </c>
      <c r="V7407">
        <v>0.123527505016693</v>
      </c>
      <c r="W7407">
        <v>0.15618404129692001</v>
      </c>
      <c r="X7407">
        <v>4.0325417109466397E-2</v>
      </c>
    </row>
    <row r="7408" spans="1:24" x14ac:dyDescent="0.2">
      <c r="A7408" t="s">
        <v>9372</v>
      </c>
      <c r="B7408" t="s">
        <v>66</v>
      </c>
      <c r="C7408" t="s">
        <v>58</v>
      </c>
      <c r="D7408" t="s">
        <v>12</v>
      </c>
      <c r="E7408" t="s">
        <v>5458</v>
      </c>
      <c r="F7408" t="s">
        <v>63</v>
      </c>
      <c r="G7408" t="s">
        <v>36</v>
      </c>
      <c r="H7408" t="s">
        <v>14</v>
      </c>
      <c r="I7408">
        <v>22</v>
      </c>
      <c r="J7408">
        <v>0.72940086210650601</v>
      </c>
      <c r="K7408">
        <v>0.72607729929829901</v>
      </c>
      <c r="L7408">
        <v>3.32356280820682E-3</v>
      </c>
      <c r="M7408">
        <v>4.5565655058432304E-3</v>
      </c>
      <c r="N7408">
        <v>60.148570379495197</v>
      </c>
      <c r="O7408">
        <v>62.747237012346403</v>
      </c>
      <c r="P7408">
        <v>8.4364463373321499E-2</v>
      </c>
      <c r="Q7408" s="27">
        <v>-0.13545597944090701</v>
      </c>
      <c r="R7408">
        <v>-0.104831679236391</v>
      </c>
      <c r="S7408">
        <v>-4.0883415999413697E-2</v>
      </c>
      <c r="T7408">
        <v>3.32356280820682E-3</v>
      </c>
      <c r="U7408">
        <v>4.7530541615827301E-2</v>
      </c>
      <c r="V7408">
        <v>0.11147880485280499</v>
      </c>
      <c r="W7408">
        <v>0.14210310505732099</v>
      </c>
      <c r="X7408">
        <v>2.96050795450239E-2</v>
      </c>
    </row>
    <row r="7409" spans="1:24" x14ac:dyDescent="0.2">
      <c r="A7409" t="s">
        <v>9373</v>
      </c>
      <c r="B7409" t="s">
        <v>66</v>
      </c>
      <c r="C7409" t="s">
        <v>58</v>
      </c>
      <c r="D7409" t="s">
        <v>12</v>
      </c>
      <c r="E7409" t="s">
        <v>5458</v>
      </c>
      <c r="F7409" t="s">
        <v>63</v>
      </c>
      <c r="G7409" t="s">
        <v>36</v>
      </c>
      <c r="H7409" t="s">
        <v>14</v>
      </c>
      <c r="I7409">
        <v>23</v>
      </c>
      <c r="J7409">
        <v>0.62776019078859202</v>
      </c>
      <c r="K7409">
        <v>0.62968835218364205</v>
      </c>
      <c r="L7409">
        <v>-1.92816139505059E-3</v>
      </c>
      <c r="M7409">
        <v>-3.07149357882734E-3</v>
      </c>
      <c r="N7409">
        <v>59.6567705739972</v>
      </c>
      <c r="O7409">
        <v>62.747237012346403</v>
      </c>
      <c r="P7409">
        <v>7.6245120559345195E-2</v>
      </c>
      <c r="Q7409" s="27">
        <v>-0.12735138471517299</v>
      </c>
      <c r="R7409">
        <v>-9.9674405952131104E-2</v>
      </c>
      <c r="S7409">
        <v>-4.1880604568147503E-2</v>
      </c>
      <c r="T7409">
        <v>-1.92816139505059E-3</v>
      </c>
      <c r="U7409">
        <v>3.8024281778046301E-2</v>
      </c>
      <c r="V7409">
        <v>9.5818083162029902E-2</v>
      </c>
      <c r="W7409">
        <v>0.12349506192507199</v>
      </c>
      <c r="X7409">
        <v>3.3064003538423002E-2</v>
      </c>
    </row>
    <row r="7410" spans="1:24" x14ac:dyDescent="0.2">
      <c r="A7410" t="s">
        <v>9374</v>
      </c>
      <c r="B7410" t="s">
        <v>66</v>
      </c>
      <c r="C7410" t="s">
        <v>58</v>
      </c>
      <c r="D7410" t="s">
        <v>12</v>
      </c>
      <c r="E7410" t="s">
        <v>5458</v>
      </c>
      <c r="F7410" t="s">
        <v>63</v>
      </c>
      <c r="G7410" t="s">
        <v>36</v>
      </c>
      <c r="H7410" t="s">
        <v>14</v>
      </c>
      <c r="I7410">
        <v>24</v>
      </c>
      <c r="J7410">
        <v>0.51801211219280396</v>
      </c>
      <c r="K7410">
        <v>0.51893791459932204</v>
      </c>
      <c r="L7410">
        <v>-9.2580240651750801E-4</v>
      </c>
      <c r="M7410">
        <v>-1.7872215431382101E-3</v>
      </c>
      <c r="N7410">
        <v>59.206820150414899</v>
      </c>
      <c r="O7410">
        <v>62.747237012346403</v>
      </c>
      <c r="P7410">
        <v>6.6533832094799794E-2</v>
      </c>
      <c r="Q7410" s="27">
        <v>-0.110373956202463</v>
      </c>
      <c r="R7410">
        <v>-8.6222175152050801E-2</v>
      </c>
      <c r="S7410">
        <v>-3.5789530424192598E-2</v>
      </c>
      <c r="T7410">
        <v>-9.2580240651750801E-4</v>
      </c>
      <c r="U7410">
        <v>3.3937925611157597E-2</v>
      </c>
      <c r="V7410">
        <v>8.4370570339015794E-2</v>
      </c>
      <c r="W7410">
        <v>0.10852235138942801</v>
      </c>
      <c r="X7410">
        <v>3.6041386734894397E-2</v>
      </c>
    </row>
    <row r="7411" spans="1:24" x14ac:dyDescent="0.2">
      <c r="A7411" t="s">
        <v>9353</v>
      </c>
      <c r="B7411" t="s">
        <v>66</v>
      </c>
      <c r="C7411" t="s">
        <v>58</v>
      </c>
      <c r="D7411" t="s">
        <v>12</v>
      </c>
      <c r="E7411" t="s">
        <v>5458</v>
      </c>
      <c r="F7411" t="s">
        <v>63</v>
      </c>
      <c r="G7411" t="s">
        <v>36</v>
      </c>
      <c r="H7411" t="s">
        <v>14</v>
      </c>
      <c r="I7411">
        <v>3</v>
      </c>
      <c r="J7411">
        <v>0.381363021169071</v>
      </c>
      <c r="K7411">
        <v>0.383752767968148</v>
      </c>
      <c r="L7411">
        <v>-2.3897467990771299E-3</v>
      </c>
      <c r="M7411">
        <v>-6.26633067818517E-3</v>
      </c>
      <c r="N7411">
        <v>58.468444528008298</v>
      </c>
      <c r="O7411">
        <v>62.747237012346403</v>
      </c>
      <c r="P7411">
        <v>5.0368631503697803E-2</v>
      </c>
      <c r="Q7411" s="27">
        <v>-8.5246145622660002E-2</v>
      </c>
      <c r="R7411">
        <v>-6.6962332386817702E-2</v>
      </c>
      <c r="S7411">
        <v>-2.87829097070148E-2</v>
      </c>
      <c r="T7411">
        <v>-2.3897467990771299E-3</v>
      </c>
      <c r="U7411">
        <v>2.40034161088605E-2</v>
      </c>
      <c r="V7411">
        <v>6.21828387886635E-2</v>
      </c>
      <c r="W7411">
        <v>8.04666520245058E-2</v>
      </c>
      <c r="X7411">
        <v>2.1392754521428099E-2</v>
      </c>
    </row>
    <row r="7412" spans="1:24" x14ac:dyDescent="0.2">
      <c r="A7412" t="s">
        <v>9354</v>
      </c>
      <c r="B7412" t="s">
        <v>66</v>
      </c>
      <c r="C7412" t="s">
        <v>58</v>
      </c>
      <c r="D7412" t="s">
        <v>12</v>
      </c>
      <c r="E7412" t="s">
        <v>5458</v>
      </c>
      <c r="F7412" t="s">
        <v>63</v>
      </c>
      <c r="G7412" t="s">
        <v>36</v>
      </c>
      <c r="H7412" t="s">
        <v>14</v>
      </c>
      <c r="I7412">
        <v>4</v>
      </c>
      <c r="J7412">
        <v>0.37363669028622298</v>
      </c>
      <c r="K7412">
        <v>0.37517316597404998</v>
      </c>
      <c r="L7412">
        <v>-1.5364756878263901E-3</v>
      </c>
      <c r="M7412">
        <v>-4.1122184404571698E-3</v>
      </c>
      <c r="N7412">
        <v>58.236818054114799</v>
      </c>
      <c r="O7412">
        <v>62.747237012346403</v>
      </c>
      <c r="P7412">
        <v>4.9632347276972501E-2</v>
      </c>
      <c r="Q7412" s="27">
        <v>-8.3181686958446105E-2</v>
      </c>
      <c r="R7412">
        <v>-6.51651448969051E-2</v>
      </c>
      <c r="S7412">
        <v>-2.7543825660959999E-2</v>
      </c>
      <c r="T7412">
        <v>-1.5364756878263901E-3</v>
      </c>
      <c r="U7412">
        <v>2.4470874285307202E-2</v>
      </c>
      <c r="V7412">
        <v>6.2092193521252302E-2</v>
      </c>
      <c r="W7412">
        <v>8.01087355827933E-2</v>
      </c>
      <c r="X7412">
        <v>1.5665286312575001E-2</v>
      </c>
    </row>
    <row r="7413" spans="1:24" x14ac:dyDescent="0.2">
      <c r="A7413" t="s">
        <v>9355</v>
      </c>
      <c r="B7413" t="s">
        <v>66</v>
      </c>
      <c r="C7413" t="s">
        <v>58</v>
      </c>
      <c r="D7413" t="s">
        <v>12</v>
      </c>
      <c r="E7413" t="s">
        <v>5458</v>
      </c>
      <c r="F7413" t="s">
        <v>63</v>
      </c>
      <c r="G7413" t="s">
        <v>36</v>
      </c>
      <c r="H7413" t="s">
        <v>14</v>
      </c>
      <c r="I7413">
        <v>5</v>
      </c>
      <c r="J7413">
        <v>0.38319251044466601</v>
      </c>
      <c r="K7413">
        <v>0.38735472558163597</v>
      </c>
      <c r="L7413">
        <v>-4.1622151369701699E-3</v>
      </c>
      <c r="M7413">
        <v>-1.0861942818611499E-2</v>
      </c>
      <c r="N7413">
        <v>58.139590287863101</v>
      </c>
      <c r="O7413">
        <v>62.747237012346403</v>
      </c>
      <c r="P7413">
        <v>5.15916942057804E-2</v>
      </c>
      <c r="Q7413" s="27">
        <v>-8.9030552105478902E-2</v>
      </c>
      <c r="R7413">
        <v>-7.0302767108780695E-2</v>
      </c>
      <c r="S7413">
        <v>-3.1196262900799101E-2</v>
      </c>
      <c r="T7413">
        <v>-4.1622151369701699E-3</v>
      </c>
      <c r="U7413">
        <v>2.2871832626858799E-2</v>
      </c>
      <c r="V7413">
        <v>6.1978336834840303E-2</v>
      </c>
      <c r="W7413">
        <v>8.0706121831538594E-2</v>
      </c>
      <c r="X7413">
        <v>8.6861991210554195E-3</v>
      </c>
    </row>
    <row r="7414" spans="1:24" x14ac:dyDescent="0.2">
      <c r="A7414" t="s">
        <v>9356</v>
      </c>
      <c r="B7414" t="s">
        <v>66</v>
      </c>
      <c r="C7414" t="s">
        <v>58</v>
      </c>
      <c r="D7414" t="s">
        <v>12</v>
      </c>
      <c r="E7414" t="s">
        <v>5458</v>
      </c>
      <c r="F7414" t="s">
        <v>63</v>
      </c>
      <c r="G7414" t="s">
        <v>36</v>
      </c>
      <c r="H7414" t="s">
        <v>14</v>
      </c>
      <c r="I7414">
        <v>6</v>
      </c>
      <c r="J7414">
        <v>0.42443522972947001</v>
      </c>
      <c r="K7414">
        <v>0.42999880842656601</v>
      </c>
      <c r="L7414">
        <v>-5.5635786970959803E-3</v>
      </c>
      <c r="M7414">
        <v>-1.3108192504760099E-2</v>
      </c>
      <c r="N7414">
        <v>58.073330912863099</v>
      </c>
      <c r="O7414">
        <v>62.747237012346403</v>
      </c>
      <c r="P7414">
        <v>5.8053656149570199E-2</v>
      </c>
      <c r="Q7414" s="27">
        <v>-0.10106184306313901</v>
      </c>
      <c r="R7414">
        <v>-7.9988365880845E-2</v>
      </c>
      <c r="S7414">
        <v>-3.5983694519470803E-2</v>
      </c>
      <c r="T7414">
        <v>-5.5635786970959803E-3</v>
      </c>
      <c r="U7414">
        <v>2.4856537125278799E-2</v>
      </c>
      <c r="V7414">
        <v>6.88612084866531E-2</v>
      </c>
      <c r="W7414">
        <v>8.9934685668947106E-2</v>
      </c>
      <c r="X7414">
        <v>-7.07361385684815E-3</v>
      </c>
    </row>
    <row r="7415" spans="1:24" x14ac:dyDescent="0.2">
      <c r="A7415" t="s">
        <v>9357</v>
      </c>
      <c r="B7415" t="s">
        <v>66</v>
      </c>
      <c r="C7415" t="s">
        <v>58</v>
      </c>
      <c r="D7415" t="s">
        <v>12</v>
      </c>
      <c r="E7415" t="s">
        <v>5458</v>
      </c>
      <c r="F7415" t="s">
        <v>63</v>
      </c>
      <c r="G7415" t="s">
        <v>36</v>
      </c>
      <c r="H7415" t="s">
        <v>14</v>
      </c>
      <c r="I7415">
        <v>7</v>
      </c>
      <c r="J7415">
        <v>0.49557507541231699</v>
      </c>
      <c r="K7415">
        <v>0.50028926065149404</v>
      </c>
      <c r="L7415">
        <v>-4.7141852391771296E-3</v>
      </c>
      <c r="M7415">
        <v>-9.5125551567639601E-3</v>
      </c>
      <c r="N7415">
        <v>57.8654301262102</v>
      </c>
      <c r="O7415">
        <v>62.747237012346403</v>
      </c>
      <c r="P7415">
        <v>6.9772496222936797E-2</v>
      </c>
      <c r="Q7415" s="27">
        <v>-0.119489941525908</v>
      </c>
      <c r="R7415">
        <v>-9.4162525396982097E-2</v>
      </c>
      <c r="S7415">
        <v>-4.1274973259996003E-2</v>
      </c>
      <c r="T7415">
        <v>-4.7141852391771296E-3</v>
      </c>
      <c r="U7415">
        <v>3.1846602781641802E-2</v>
      </c>
      <c r="V7415">
        <v>8.4734154918627902E-2</v>
      </c>
      <c r="W7415">
        <v>0.110061571047554</v>
      </c>
      <c r="X7415">
        <v>-3.4739526271883599E-2</v>
      </c>
    </row>
    <row r="7416" spans="1:24" x14ac:dyDescent="0.2">
      <c r="A7416" t="s">
        <v>9358</v>
      </c>
      <c r="B7416" t="s">
        <v>66</v>
      </c>
      <c r="C7416" t="s">
        <v>58</v>
      </c>
      <c r="D7416" t="s">
        <v>12</v>
      </c>
      <c r="E7416" t="s">
        <v>5458</v>
      </c>
      <c r="F7416" t="s">
        <v>63</v>
      </c>
      <c r="G7416" t="s">
        <v>36</v>
      </c>
      <c r="H7416" t="s">
        <v>14</v>
      </c>
      <c r="I7416">
        <v>8</v>
      </c>
      <c r="J7416">
        <v>0.53197911515752905</v>
      </c>
      <c r="K7416">
        <v>0.53583255895316795</v>
      </c>
      <c r="L7416">
        <v>-3.8534437956393602E-3</v>
      </c>
      <c r="M7416">
        <v>-7.24359976894635E-3</v>
      </c>
      <c r="N7416">
        <v>58.424606388312597</v>
      </c>
      <c r="O7416">
        <v>62.747237012346403</v>
      </c>
      <c r="P7416">
        <v>7.6372374296995102E-2</v>
      </c>
      <c r="Q7416" s="27">
        <v>-0.12948599951419601</v>
      </c>
      <c r="R7416">
        <v>-0.101762827644387</v>
      </c>
      <c r="S7416">
        <v>-4.3872567927264801E-2</v>
      </c>
      <c r="T7416">
        <v>-3.8534437956393602E-3</v>
      </c>
      <c r="U7416">
        <v>3.6165680335986099E-2</v>
      </c>
      <c r="V7416">
        <v>9.40559400531083E-2</v>
      </c>
      <c r="W7416">
        <v>0.121779111922918</v>
      </c>
      <c r="X7416">
        <v>-1.0015588608963601E-2</v>
      </c>
    </row>
    <row r="7417" spans="1:24" x14ac:dyDescent="0.2">
      <c r="A7417" t="s">
        <v>9359</v>
      </c>
      <c r="B7417" t="s">
        <v>66</v>
      </c>
      <c r="C7417" t="s">
        <v>58</v>
      </c>
      <c r="D7417" t="s">
        <v>12</v>
      </c>
      <c r="E7417" t="s">
        <v>5458</v>
      </c>
      <c r="F7417" t="s">
        <v>63</v>
      </c>
      <c r="G7417" t="s">
        <v>36</v>
      </c>
      <c r="H7417" t="s">
        <v>14</v>
      </c>
      <c r="I7417">
        <v>9</v>
      </c>
      <c r="J7417">
        <v>0.53157483856524301</v>
      </c>
      <c r="K7417">
        <v>0.53274752434367301</v>
      </c>
      <c r="L7417">
        <v>-1.1726857784293201E-3</v>
      </c>
      <c r="M7417">
        <v>-2.2060596050679799E-3</v>
      </c>
      <c r="N7417">
        <v>59.681385395055301</v>
      </c>
      <c r="O7417">
        <v>62.747237012346403</v>
      </c>
      <c r="P7417">
        <v>7.7545702122812907E-2</v>
      </c>
      <c r="Q7417" s="27">
        <v>-0.12873536577045699</v>
      </c>
      <c r="R7417">
        <v>-0.100586275899875</v>
      </c>
      <c r="S7417">
        <v>-4.1806633690783301E-2</v>
      </c>
      <c r="T7417">
        <v>-1.1726857784293201E-3</v>
      </c>
      <c r="U7417">
        <v>3.9461262133924598E-2</v>
      </c>
      <c r="V7417">
        <v>9.8240904343016799E-2</v>
      </c>
      <c r="W7417">
        <v>0.12638999421359801</v>
      </c>
      <c r="X7417">
        <v>3.86041839387984E-2</v>
      </c>
    </row>
    <row r="7418" spans="1:24" x14ac:dyDescent="0.2">
      <c r="A7418" t="s">
        <v>9927</v>
      </c>
      <c r="B7418" t="s">
        <v>66</v>
      </c>
      <c r="C7418" t="s">
        <v>58</v>
      </c>
      <c r="D7418" t="s">
        <v>12</v>
      </c>
      <c r="E7418" t="s">
        <v>5458</v>
      </c>
      <c r="F7418" t="s">
        <v>63</v>
      </c>
      <c r="G7418" t="s">
        <v>31</v>
      </c>
      <c r="H7418" t="s">
        <v>14</v>
      </c>
      <c r="I7418">
        <v>1</v>
      </c>
      <c r="J7418">
        <v>0.44768314462722397</v>
      </c>
      <c r="K7418">
        <v>0.44620027088817299</v>
      </c>
      <c r="L7418">
        <v>1.4828737390502301E-3</v>
      </c>
      <c r="M7418">
        <v>3.3123287236667899E-3</v>
      </c>
      <c r="N7418">
        <v>52.714695712309798</v>
      </c>
      <c r="O7418">
        <v>57.945341484622901</v>
      </c>
      <c r="P7418">
        <v>5.8308361540116802E-2</v>
      </c>
      <c r="Q7418" s="27">
        <v>-9.4434380994441805E-2</v>
      </c>
      <c r="R7418">
        <v>-7.3268445755379497E-2</v>
      </c>
      <c r="S7418">
        <v>-2.9070707707970999E-2</v>
      </c>
      <c r="T7418">
        <v>1.4828737390502301E-3</v>
      </c>
      <c r="U7418">
        <v>3.20364551860714E-2</v>
      </c>
      <c r="V7418">
        <v>7.6234193233479894E-2</v>
      </c>
      <c r="W7418">
        <v>9.7400128472542299E-2</v>
      </c>
      <c r="X7418">
        <v>3.1948846283326802E-2</v>
      </c>
    </row>
    <row r="7419" spans="1:24" x14ac:dyDescent="0.2">
      <c r="A7419" t="s">
        <v>9936</v>
      </c>
      <c r="B7419" t="s">
        <v>66</v>
      </c>
      <c r="C7419" t="s">
        <v>58</v>
      </c>
      <c r="D7419" t="s">
        <v>12</v>
      </c>
      <c r="E7419" t="s">
        <v>5458</v>
      </c>
      <c r="F7419" t="s">
        <v>63</v>
      </c>
      <c r="G7419" t="s">
        <v>31</v>
      </c>
      <c r="H7419" t="s">
        <v>14</v>
      </c>
      <c r="I7419">
        <v>10</v>
      </c>
      <c r="J7419">
        <v>0.58465113046455697</v>
      </c>
      <c r="K7419">
        <v>0.58969109448591395</v>
      </c>
      <c r="L7419">
        <v>-5.0399640213569796E-3</v>
      </c>
      <c r="M7419">
        <v>-8.6204639976532396E-3</v>
      </c>
      <c r="N7419">
        <v>59.628589643845103</v>
      </c>
      <c r="O7419">
        <v>57.945341484622901</v>
      </c>
      <c r="P7419">
        <v>7.8454986069712199E-2</v>
      </c>
      <c r="Q7419" s="27">
        <v>-0.13409841610603401</v>
      </c>
      <c r="R7419">
        <v>-0.10561925616272801</v>
      </c>
      <c r="S7419">
        <v>-4.6150376721886197E-2</v>
      </c>
      <c r="T7419">
        <v>-5.0399640213569796E-3</v>
      </c>
      <c r="U7419">
        <v>3.6070448679172203E-2</v>
      </c>
      <c r="V7419">
        <v>9.5539328120014103E-2</v>
      </c>
      <c r="W7419">
        <v>0.12401848806332</v>
      </c>
      <c r="X7419">
        <v>6.9319197699364496E-2</v>
      </c>
    </row>
    <row r="7420" spans="1:24" x14ac:dyDescent="0.2">
      <c r="A7420" t="s">
        <v>9937</v>
      </c>
      <c r="B7420" t="s">
        <v>66</v>
      </c>
      <c r="C7420" t="s">
        <v>58</v>
      </c>
      <c r="D7420" t="s">
        <v>12</v>
      </c>
      <c r="E7420" t="s">
        <v>5458</v>
      </c>
      <c r="F7420" t="s">
        <v>63</v>
      </c>
      <c r="G7420" t="s">
        <v>31</v>
      </c>
      <c r="H7420" t="s">
        <v>14</v>
      </c>
      <c r="I7420">
        <v>11</v>
      </c>
      <c r="J7420">
        <v>0.57839766355926103</v>
      </c>
      <c r="K7420">
        <v>0.582147979728037</v>
      </c>
      <c r="L7420">
        <v>-3.7503161687754498E-3</v>
      </c>
      <c r="M7420">
        <v>-6.4839753080904302E-3</v>
      </c>
      <c r="N7420">
        <v>63.214656811894898</v>
      </c>
      <c r="O7420">
        <v>57.945341484622901</v>
      </c>
      <c r="P7420">
        <v>7.8656409130124602E-2</v>
      </c>
      <c r="Q7420" s="27">
        <v>-0.13314010918783001</v>
      </c>
      <c r="R7420">
        <v>-0.104587832673595</v>
      </c>
      <c r="S7420">
        <v>-4.4966274552960803E-2</v>
      </c>
      <c r="T7420">
        <v>-3.7503161687754498E-3</v>
      </c>
      <c r="U7420">
        <v>3.7465642215409899E-2</v>
      </c>
      <c r="V7420">
        <v>9.7087200336044302E-2</v>
      </c>
      <c r="W7420">
        <v>0.12563947685028001</v>
      </c>
      <c r="X7420">
        <v>8.7225960438233899E-2</v>
      </c>
    </row>
    <row r="7421" spans="1:24" x14ac:dyDescent="0.2">
      <c r="A7421" t="s">
        <v>9938</v>
      </c>
      <c r="B7421" t="s">
        <v>66</v>
      </c>
      <c r="C7421" t="s">
        <v>58</v>
      </c>
      <c r="D7421" t="s">
        <v>12</v>
      </c>
      <c r="E7421" t="s">
        <v>5458</v>
      </c>
      <c r="F7421" t="s">
        <v>63</v>
      </c>
      <c r="G7421" t="s">
        <v>31</v>
      </c>
      <c r="H7421" t="s">
        <v>14</v>
      </c>
      <c r="I7421">
        <v>12</v>
      </c>
      <c r="J7421">
        <v>0.57038492991748502</v>
      </c>
      <c r="K7421">
        <v>0.571372179809986</v>
      </c>
      <c r="L7421">
        <v>-9.8724989250027393E-4</v>
      </c>
      <c r="M7421">
        <v>-1.7308484862022799E-3</v>
      </c>
      <c r="N7421">
        <v>65.635023340249006</v>
      </c>
      <c r="O7421">
        <v>57.945341484622901</v>
      </c>
      <c r="P7421">
        <v>7.8108192582899097E-2</v>
      </c>
      <c r="Q7421" s="27">
        <v>-0.12947522669136899</v>
      </c>
      <c r="R7421">
        <v>-0.101121952783777</v>
      </c>
      <c r="S7421">
        <v>-4.1915942805939403E-2</v>
      </c>
      <c r="T7421">
        <v>-9.8724989250027393E-4</v>
      </c>
      <c r="U7421">
        <v>3.9941443020938799E-2</v>
      </c>
      <c r="V7421">
        <v>9.9147452998776295E-2</v>
      </c>
      <c r="W7421">
        <v>0.12750072690636899</v>
      </c>
      <c r="X7421">
        <v>0.10389183922754</v>
      </c>
    </row>
    <row r="7422" spans="1:24" x14ac:dyDescent="0.2">
      <c r="A7422" t="s">
        <v>9939</v>
      </c>
      <c r="B7422" t="s">
        <v>66</v>
      </c>
      <c r="C7422" t="s">
        <v>58</v>
      </c>
      <c r="D7422" t="s">
        <v>12</v>
      </c>
      <c r="E7422" t="s">
        <v>5458</v>
      </c>
      <c r="F7422" t="s">
        <v>63</v>
      </c>
      <c r="G7422" t="s">
        <v>31</v>
      </c>
      <c r="H7422" t="s">
        <v>14</v>
      </c>
      <c r="I7422">
        <v>13</v>
      </c>
      <c r="J7422">
        <v>0.56129944199182802</v>
      </c>
      <c r="K7422">
        <v>0.56316837735055403</v>
      </c>
      <c r="L7422">
        <v>-1.8689353587256E-3</v>
      </c>
      <c r="M7422">
        <v>-3.3296583230040099E-3</v>
      </c>
      <c r="N7422">
        <v>66.792971991701194</v>
      </c>
      <c r="O7422">
        <v>57.945341484622901</v>
      </c>
      <c r="P7422">
        <v>7.7695511970394399E-2</v>
      </c>
      <c r="Q7422" s="27">
        <v>-0.12967805255002399</v>
      </c>
      <c r="R7422">
        <v>-0.101474581704771</v>
      </c>
      <c r="S7422">
        <v>-4.2581383631212201E-2</v>
      </c>
      <c r="T7422">
        <v>-1.8689353587256E-3</v>
      </c>
      <c r="U7422">
        <v>3.8843512913761001E-2</v>
      </c>
      <c r="V7422">
        <v>9.7736710987319994E-2</v>
      </c>
      <c r="W7422">
        <v>0.12594018183257299</v>
      </c>
      <c r="X7422">
        <v>0.117161660692891</v>
      </c>
    </row>
    <row r="7423" spans="1:24" x14ac:dyDescent="0.2">
      <c r="A7423" t="s">
        <v>9940</v>
      </c>
      <c r="B7423" t="s">
        <v>66</v>
      </c>
      <c r="C7423" t="s">
        <v>58</v>
      </c>
      <c r="D7423" t="s">
        <v>12</v>
      </c>
      <c r="E7423" t="s">
        <v>5458</v>
      </c>
      <c r="F7423" t="s">
        <v>63</v>
      </c>
      <c r="G7423" t="s">
        <v>31</v>
      </c>
      <c r="H7423" t="s">
        <v>14</v>
      </c>
      <c r="I7423">
        <v>14</v>
      </c>
      <c r="J7423">
        <v>0.54904923958587404</v>
      </c>
      <c r="K7423">
        <v>0.54994092373481296</v>
      </c>
      <c r="L7423">
        <v>-8.9168414893933895E-4</v>
      </c>
      <c r="M7423">
        <v>-1.6240513321025599E-3</v>
      </c>
      <c r="N7423">
        <v>67.141802818118904</v>
      </c>
      <c r="O7423">
        <v>57.945341484622901</v>
      </c>
      <c r="P7423">
        <v>7.8154100749564304E-2</v>
      </c>
      <c r="Q7423" s="27">
        <v>-0.129455179881973</v>
      </c>
      <c r="R7423">
        <v>-0.101085241309881</v>
      </c>
      <c r="S7423">
        <v>-4.1844432941711002E-2</v>
      </c>
      <c r="T7423">
        <v>-8.9168414893933895E-4</v>
      </c>
      <c r="U7423" s="1">
        <v>4.00610646438323E-2</v>
      </c>
      <c r="V7423">
        <v>9.9301873012002106E-2</v>
      </c>
      <c r="W7423" s="1">
        <v>0.12767181158409399</v>
      </c>
      <c r="X7423">
        <v>0.11500793224740601</v>
      </c>
    </row>
    <row r="7424" spans="1:24" x14ac:dyDescent="0.2">
      <c r="A7424" t="s">
        <v>9941</v>
      </c>
      <c r="B7424" t="s">
        <v>66</v>
      </c>
      <c r="C7424" t="s">
        <v>58</v>
      </c>
      <c r="D7424" t="s">
        <v>12</v>
      </c>
      <c r="E7424" t="s">
        <v>5458</v>
      </c>
      <c r="F7424" t="s">
        <v>63</v>
      </c>
      <c r="G7424" t="s">
        <v>31</v>
      </c>
      <c r="H7424" t="s">
        <v>14</v>
      </c>
      <c r="I7424">
        <v>15</v>
      </c>
      <c r="J7424">
        <v>0.54182164904029495</v>
      </c>
      <c r="K7424">
        <v>0.53818898775298096</v>
      </c>
      <c r="L7424">
        <v>3.63266128731468E-3</v>
      </c>
      <c r="M7424">
        <v>6.7045332975325996E-3</v>
      </c>
      <c r="N7424">
        <v>67.055549792531096</v>
      </c>
      <c r="O7424">
        <v>57.945341484622901</v>
      </c>
      <c r="P7424">
        <v>7.9030875485409505E-2</v>
      </c>
      <c r="Q7424" s="27">
        <v>-0.12637312888618399</v>
      </c>
      <c r="R7424">
        <v>-9.7684921084980295E-2</v>
      </c>
      <c r="S7424">
        <v>-3.7779517467039898E-2</v>
      </c>
      <c r="T7424">
        <v>3.63266128731468E-3</v>
      </c>
      <c r="U7424">
        <v>4.5044840041669199E-2</v>
      </c>
      <c r="V7424">
        <v>0.10495024365961</v>
      </c>
      <c r="W7424">
        <v>0.13363845146081299</v>
      </c>
      <c r="X7424">
        <v>0.107841736129948</v>
      </c>
    </row>
    <row r="7425" spans="1:24" x14ac:dyDescent="0.2">
      <c r="A7425" t="s">
        <v>9942</v>
      </c>
      <c r="B7425" t="s">
        <v>66</v>
      </c>
      <c r="C7425" t="s">
        <v>58</v>
      </c>
      <c r="D7425" t="s">
        <v>12</v>
      </c>
      <c r="E7425" t="s">
        <v>5458</v>
      </c>
      <c r="F7425" t="s">
        <v>63</v>
      </c>
      <c r="G7425" t="s">
        <v>31</v>
      </c>
      <c r="H7425" t="s">
        <v>14</v>
      </c>
      <c r="I7425">
        <v>16</v>
      </c>
      <c r="J7425">
        <v>0.55373753057283304</v>
      </c>
      <c r="K7425">
        <v>0.54959847678881002</v>
      </c>
      <c r="L7425">
        <v>4.1390537840228303E-3</v>
      </c>
      <c r="M7425">
        <v>7.4747575439595799E-3</v>
      </c>
      <c r="N7425">
        <v>66.148098201936406</v>
      </c>
      <c r="O7425">
        <v>57.945341484622901</v>
      </c>
      <c r="P7425">
        <v>8.0881248632494407E-2</v>
      </c>
      <c r="Q7425" s="27">
        <v>-0.12891060021643</v>
      </c>
      <c r="R7425">
        <v>-9.9550706962834898E-2</v>
      </c>
      <c r="S7425">
        <v>-3.8242720499404199E-2</v>
      </c>
      <c r="T7425">
        <v>4.1390537840228303E-3</v>
      </c>
      <c r="U7425">
        <v>4.65208280674499E-2</v>
      </c>
      <c r="V7425">
        <v>0.107828814530881</v>
      </c>
      <c r="W7425">
        <v>0.13718870778447601</v>
      </c>
      <c r="X7425">
        <v>9.6386512351084294E-2</v>
      </c>
    </row>
    <row r="7426" spans="1:24" x14ac:dyDescent="0.2">
      <c r="A7426" t="s">
        <v>9943</v>
      </c>
      <c r="B7426" t="s">
        <v>66</v>
      </c>
      <c r="C7426" t="s">
        <v>58</v>
      </c>
      <c r="D7426" t="s">
        <v>12</v>
      </c>
      <c r="E7426" t="s">
        <v>5458</v>
      </c>
      <c r="F7426" t="s">
        <v>63</v>
      </c>
      <c r="G7426" t="s">
        <v>31</v>
      </c>
      <c r="H7426" t="s">
        <v>15</v>
      </c>
      <c r="I7426">
        <v>17</v>
      </c>
      <c r="J7426">
        <v>0.62737000924495001</v>
      </c>
      <c r="K7426">
        <v>0.61994771013678995</v>
      </c>
      <c r="L7426">
        <v>7.42229910815959E-3</v>
      </c>
      <c r="M7426">
        <v>1.1830815943995199E-2</v>
      </c>
      <c r="N7426">
        <v>64.229769623098207</v>
      </c>
      <c r="O7426">
        <v>57.945341484622901</v>
      </c>
      <c r="P7426">
        <v>8.5208469300735404E-2</v>
      </c>
      <c r="Q7426" s="27">
        <v>-0.13274563289155</v>
      </c>
      <c r="R7426">
        <v>-0.101814958535383</v>
      </c>
      <c r="S7426">
        <v>-3.7226938805425797E-2</v>
      </c>
      <c r="T7426">
        <v>7.42229910815959E-3</v>
      </c>
      <c r="U7426">
        <v>5.2071537021745003E-2</v>
      </c>
      <c r="V7426">
        <v>0.116659556751702</v>
      </c>
      <c r="W7426">
        <v>0.14759023110786901</v>
      </c>
      <c r="X7426">
        <v>9.0641415572052103E-2</v>
      </c>
    </row>
    <row r="7427" spans="1:24" x14ac:dyDescent="0.2">
      <c r="A7427" t="s">
        <v>9944</v>
      </c>
      <c r="B7427" t="s">
        <v>66</v>
      </c>
      <c r="C7427" t="s">
        <v>58</v>
      </c>
      <c r="D7427" t="s">
        <v>12</v>
      </c>
      <c r="E7427" t="s">
        <v>5458</v>
      </c>
      <c r="F7427" t="s">
        <v>63</v>
      </c>
      <c r="G7427" t="s">
        <v>31</v>
      </c>
      <c r="H7427" t="s">
        <v>15</v>
      </c>
      <c r="I7427">
        <v>18</v>
      </c>
      <c r="J7427">
        <v>0.79332821100177997</v>
      </c>
      <c r="K7427">
        <v>0.78318571993432895</v>
      </c>
      <c r="L7427">
        <v>1.0142491067451499E-2</v>
      </c>
      <c r="M7427">
        <v>1.27847351534922E-2</v>
      </c>
      <c r="N7427">
        <v>60.862523772475797</v>
      </c>
      <c r="O7427">
        <v>57.945341484622901</v>
      </c>
      <c r="P7427">
        <v>9.4744413011881606E-2</v>
      </c>
      <c r="Q7427" s="27">
        <v>-0.14571206833709399</v>
      </c>
      <c r="R7427">
        <v>-0.111319846413781</v>
      </c>
      <c r="S7427">
        <v>-3.9503581350774503E-2</v>
      </c>
      <c r="T7427">
        <v>1.0142491067451499E-2</v>
      </c>
      <c r="U7427">
        <v>5.9788563485677501E-2</v>
      </c>
      <c r="V7427">
        <v>0.13160482854868399</v>
      </c>
      <c r="W7427">
        <v>0.165997050471997</v>
      </c>
      <c r="X7427">
        <v>9.7204661969366196E-2</v>
      </c>
    </row>
    <row r="7428" spans="1:24" x14ac:dyDescent="0.2">
      <c r="A7428" t="s">
        <v>9945</v>
      </c>
      <c r="B7428" t="s">
        <v>66</v>
      </c>
      <c r="C7428" t="s">
        <v>58</v>
      </c>
      <c r="D7428" t="s">
        <v>12</v>
      </c>
      <c r="E7428" t="s">
        <v>5458</v>
      </c>
      <c r="F7428" t="s">
        <v>63</v>
      </c>
      <c r="G7428" t="s">
        <v>31</v>
      </c>
      <c r="H7428" t="s">
        <v>15</v>
      </c>
      <c r="I7428">
        <v>19</v>
      </c>
      <c r="J7428">
        <v>0.85855803685451504</v>
      </c>
      <c r="K7428">
        <v>0.84725618689031801</v>
      </c>
      <c r="L7428">
        <v>1.13018499641979E-2</v>
      </c>
      <c r="M7428">
        <v>1.3163757694942E-2</v>
      </c>
      <c r="N7428">
        <v>58.735412344398299</v>
      </c>
      <c r="O7428">
        <v>57.945341484622901</v>
      </c>
      <c r="P7428">
        <v>9.7588082078170102E-2</v>
      </c>
      <c r="Q7428" s="27">
        <v>-0.14923054505439201</v>
      </c>
      <c r="R7428">
        <v>-0.113806071260016</v>
      </c>
      <c r="S7428">
        <v>-3.98343050447632E-2</v>
      </c>
      <c r="T7428">
        <v>1.13018499641979E-2</v>
      </c>
      <c r="U7428">
        <v>6.2438004973159003E-2</v>
      </c>
      <c r="V7428">
        <v>0.13640977118841199</v>
      </c>
      <c r="W7428">
        <v>0.17183424498278799</v>
      </c>
      <c r="X7428">
        <v>8.8208762007609201E-2</v>
      </c>
    </row>
    <row r="7429" spans="1:24" x14ac:dyDescent="0.2">
      <c r="A7429" t="s">
        <v>9928</v>
      </c>
      <c r="B7429" t="s">
        <v>66</v>
      </c>
      <c r="C7429" t="s">
        <v>58</v>
      </c>
      <c r="D7429" t="s">
        <v>12</v>
      </c>
      <c r="E7429" t="s">
        <v>5458</v>
      </c>
      <c r="F7429" t="s">
        <v>63</v>
      </c>
      <c r="G7429" t="s">
        <v>31</v>
      </c>
      <c r="H7429" t="s">
        <v>14</v>
      </c>
      <c r="I7429">
        <v>2</v>
      </c>
      <c r="J7429">
        <v>0.41244193135906698</v>
      </c>
      <c r="K7429">
        <v>0.41246803329029302</v>
      </c>
      <c r="L7429">
        <v>-2.6101931225857401E-5</v>
      </c>
      <c r="M7429">
        <v>-6.32863180032328E-5</v>
      </c>
      <c r="N7429">
        <v>52.219130359612699</v>
      </c>
      <c r="O7429">
        <v>57.945341484622901</v>
      </c>
      <c r="P7429">
        <v>5.3137755898667399E-2</v>
      </c>
      <c r="Q7429" s="27">
        <v>-8.7437710384533796E-2</v>
      </c>
      <c r="R7429">
        <v>-6.8148704993317502E-2</v>
      </c>
      <c r="S7429">
        <v>-2.7870286022127599E-2</v>
      </c>
      <c r="T7429">
        <v>-2.6101931225857401E-5</v>
      </c>
      <c r="U7429">
        <v>2.7818082159675898E-2</v>
      </c>
      <c r="V7429">
        <v>6.8096501130865794E-2</v>
      </c>
      <c r="W7429">
        <v>8.7385506522082004E-2</v>
      </c>
      <c r="X7429">
        <v>2.7416791415919201E-2</v>
      </c>
    </row>
    <row r="7430" spans="1:24" x14ac:dyDescent="0.2">
      <c r="A7430" t="s">
        <v>9946</v>
      </c>
      <c r="B7430" t="s">
        <v>66</v>
      </c>
      <c r="C7430" t="s">
        <v>58</v>
      </c>
      <c r="D7430" t="s">
        <v>12</v>
      </c>
      <c r="E7430" t="s">
        <v>5458</v>
      </c>
      <c r="F7430" t="s">
        <v>63</v>
      </c>
      <c r="G7430" t="s">
        <v>31</v>
      </c>
      <c r="H7430" t="s">
        <v>15</v>
      </c>
      <c r="I7430">
        <v>20</v>
      </c>
      <c r="J7430">
        <v>0.84466170622037795</v>
      </c>
      <c r="K7430">
        <v>0.83398239286073395</v>
      </c>
      <c r="L7430">
        <v>1.0679313359644799E-2</v>
      </c>
      <c r="M7430">
        <v>1.2643302378927201E-2</v>
      </c>
      <c r="N7430">
        <v>57.218948824343002</v>
      </c>
      <c r="O7430">
        <v>57.945341484622901</v>
      </c>
      <c r="P7430">
        <v>9.3759254077909998E-2</v>
      </c>
      <c r="Q7430" s="27">
        <v>-0.14355465959851699</v>
      </c>
      <c r="R7430">
        <v>-0.109520050368236</v>
      </c>
      <c r="S7430">
        <v>-3.8450535777180002E-2</v>
      </c>
      <c r="T7430">
        <v>1.0679313359644799E-2</v>
      </c>
      <c r="U7430">
        <v>5.9809162496469698E-2</v>
      </c>
      <c r="V7430">
        <v>0.13087867708752501</v>
      </c>
      <c r="W7430">
        <v>0.164913286317807</v>
      </c>
      <c r="X7430">
        <v>6.2935712623519394E-2</v>
      </c>
    </row>
    <row r="7431" spans="1:24" x14ac:dyDescent="0.2">
      <c r="A7431" t="s">
        <v>9947</v>
      </c>
      <c r="B7431" t="s">
        <v>66</v>
      </c>
      <c r="C7431" t="s">
        <v>58</v>
      </c>
      <c r="D7431" t="s">
        <v>12</v>
      </c>
      <c r="E7431" t="s">
        <v>5458</v>
      </c>
      <c r="F7431" t="s">
        <v>63</v>
      </c>
      <c r="G7431" t="s">
        <v>31</v>
      </c>
      <c r="H7431" t="s">
        <v>15</v>
      </c>
      <c r="I7431">
        <v>21</v>
      </c>
      <c r="J7431">
        <v>0.80025501391448495</v>
      </c>
      <c r="K7431">
        <v>0.78942498192328603</v>
      </c>
      <c r="L7431">
        <v>1.0830031991199101E-2</v>
      </c>
      <c r="M7431">
        <v>1.35332260378145E-2</v>
      </c>
      <c r="N7431">
        <v>56.219882434301503</v>
      </c>
      <c r="O7431">
        <v>57.945341484622901</v>
      </c>
      <c r="P7431">
        <v>8.9962084854946403E-2</v>
      </c>
      <c r="Q7431" s="27">
        <v>-0.137157597595188</v>
      </c>
      <c r="R7431">
        <v>-0.104501360792842</v>
      </c>
      <c r="S7431">
        <v>-3.6310100472792803E-2</v>
      </c>
      <c r="T7431">
        <v>1.0830031991199101E-2</v>
      </c>
      <c r="U7431">
        <v>5.7970164455191001E-2</v>
      </c>
      <c r="V7431">
        <v>0.12616142477524001</v>
      </c>
      <c r="W7431">
        <v>0.15881766157758601</v>
      </c>
      <c r="X7431">
        <v>4.0322218020775603E-2</v>
      </c>
    </row>
    <row r="7432" spans="1:24" x14ac:dyDescent="0.2">
      <c r="A7432" t="s">
        <v>9948</v>
      </c>
      <c r="B7432" t="s">
        <v>66</v>
      </c>
      <c r="C7432" t="s">
        <v>58</v>
      </c>
      <c r="D7432" t="s">
        <v>12</v>
      </c>
      <c r="E7432" t="s">
        <v>5458</v>
      </c>
      <c r="F7432" t="s">
        <v>63</v>
      </c>
      <c r="G7432" t="s">
        <v>31</v>
      </c>
      <c r="H7432" t="s">
        <v>14</v>
      </c>
      <c r="I7432">
        <v>22</v>
      </c>
      <c r="J7432">
        <v>0.72719305482438601</v>
      </c>
      <c r="K7432">
        <v>0.72176123228655997</v>
      </c>
      <c r="L7432">
        <v>5.4318225378262803E-3</v>
      </c>
      <c r="M7432">
        <v>7.4695742785085301E-3</v>
      </c>
      <c r="N7432">
        <v>55.034305843706797</v>
      </c>
      <c r="O7432">
        <v>57.945341484622901</v>
      </c>
      <c r="P7432">
        <v>8.4355061411576504E-2</v>
      </c>
      <c r="Q7432" s="27">
        <v>-0.13333225348421701</v>
      </c>
      <c r="R7432">
        <v>-0.10271136619181501</v>
      </c>
      <c r="S7432">
        <v>-3.87702296418398E-2</v>
      </c>
      <c r="T7432">
        <v>5.4318225378262803E-3</v>
      </c>
      <c r="U7432">
        <v>4.9633874717492303E-2</v>
      </c>
      <c r="V7432">
        <v>0.113575011267467</v>
      </c>
      <c r="W7432">
        <v>0.14419589855987</v>
      </c>
      <c r="X7432">
        <v>2.96029409642764E-2</v>
      </c>
    </row>
    <row r="7433" spans="1:24" x14ac:dyDescent="0.2">
      <c r="A7433" t="s">
        <v>9949</v>
      </c>
      <c r="B7433" t="s">
        <v>66</v>
      </c>
      <c r="C7433" t="s">
        <v>58</v>
      </c>
      <c r="D7433" t="s">
        <v>12</v>
      </c>
      <c r="E7433" t="s">
        <v>5458</v>
      </c>
      <c r="F7433" t="s">
        <v>63</v>
      </c>
      <c r="G7433" t="s">
        <v>31</v>
      </c>
      <c r="H7433" t="s">
        <v>14</v>
      </c>
      <c r="I7433">
        <v>23</v>
      </c>
      <c r="J7433">
        <v>0.62193720554649001</v>
      </c>
      <c r="K7433">
        <v>0.62107999126771596</v>
      </c>
      <c r="L7433">
        <v>8.5721427877485002E-4</v>
      </c>
      <c r="M7433">
        <v>1.37829715143287E-3</v>
      </c>
      <c r="N7433">
        <v>54.0660161652835</v>
      </c>
      <c r="O7433">
        <v>57.945341484622901</v>
      </c>
      <c r="P7433">
        <v>7.6242768292350799E-2</v>
      </c>
      <c r="Q7433" s="27">
        <v>-0.124562139562142</v>
      </c>
      <c r="R7433">
        <v>-9.6886014672018905E-2</v>
      </c>
      <c r="S7433">
        <v>-3.9093996306417002E-2</v>
      </c>
      <c r="T7433">
        <v>8.5721427877485002E-4</v>
      </c>
      <c r="U7433">
        <v>4.08084248639667E-2</v>
      </c>
      <c r="V7433">
        <v>9.8600443229568596E-2</v>
      </c>
      <c r="W7433">
        <v>0.12627656811969201</v>
      </c>
      <c r="X7433">
        <v>3.3060354706277897E-2</v>
      </c>
    </row>
    <row r="7434" spans="1:24" x14ac:dyDescent="0.2">
      <c r="A7434" t="s">
        <v>9950</v>
      </c>
      <c r="B7434" t="s">
        <v>66</v>
      </c>
      <c r="C7434" t="s">
        <v>58</v>
      </c>
      <c r="D7434" t="s">
        <v>12</v>
      </c>
      <c r="E7434" t="s">
        <v>5458</v>
      </c>
      <c r="F7434" t="s">
        <v>63</v>
      </c>
      <c r="G7434" t="s">
        <v>31</v>
      </c>
      <c r="H7434" t="s">
        <v>14</v>
      </c>
      <c r="I7434">
        <v>24</v>
      </c>
      <c r="J7434">
        <v>0.52058934724551997</v>
      </c>
      <c r="K7434">
        <v>0.51990127859579305</v>
      </c>
      <c r="L7434">
        <v>6.8806864972700203E-4</v>
      </c>
      <c r="M7434">
        <v>1.3217109673250699E-3</v>
      </c>
      <c r="N7434">
        <v>53.4943896957123</v>
      </c>
      <c r="O7434">
        <v>57.945341484622901</v>
      </c>
      <c r="P7434">
        <v>6.6520831700711297E-2</v>
      </c>
      <c r="Q7434" s="27">
        <v>-0.108738699497943</v>
      </c>
      <c r="R7434">
        <v>-8.4591637590584898E-2</v>
      </c>
      <c r="S7434">
        <v>-3.4168847161445699E-2</v>
      </c>
      <c r="T7434">
        <v>6.8806864972700203E-4</v>
      </c>
      <c r="U7434">
        <v>3.5544984460899702E-2</v>
      </c>
      <c r="V7434">
        <v>8.59677748900389E-2</v>
      </c>
      <c r="W7434">
        <v>0.110114836797397</v>
      </c>
      <c r="X7434">
        <v>3.6039242305026101E-2</v>
      </c>
    </row>
    <row r="7435" spans="1:24" x14ac:dyDescent="0.2">
      <c r="A7435" t="s">
        <v>9929</v>
      </c>
      <c r="B7435" t="s">
        <v>66</v>
      </c>
      <c r="C7435" t="s">
        <v>58</v>
      </c>
      <c r="D7435" t="s">
        <v>12</v>
      </c>
      <c r="E7435" t="s">
        <v>5458</v>
      </c>
      <c r="F7435" t="s">
        <v>63</v>
      </c>
      <c r="G7435" t="s">
        <v>31</v>
      </c>
      <c r="H7435" t="s">
        <v>14</v>
      </c>
      <c r="I7435">
        <v>3</v>
      </c>
      <c r="J7435">
        <v>0.39649736255627799</v>
      </c>
      <c r="K7435">
        <v>0.398374946420331</v>
      </c>
      <c r="L7435">
        <v>-1.8775838640530901E-3</v>
      </c>
      <c r="M7435">
        <v>-4.7354258599553497E-3</v>
      </c>
      <c r="N7435">
        <v>51.762024550484099</v>
      </c>
      <c r="O7435">
        <v>57.945341484622901</v>
      </c>
      <c r="P7435">
        <v>5.0378584272655201E-2</v>
      </c>
      <c r="Q7435" s="27">
        <v>-8.47503549925709E-2</v>
      </c>
      <c r="R7435">
        <v>-6.6462928901597093E-2</v>
      </c>
      <c r="S7435">
        <v>-2.82759620229244E-2</v>
      </c>
      <c r="T7435">
        <v>-1.8775838640530901E-3</v>
      </c>
      <c r="U7435">
        <v>2.45207942948182E-2</v>
      </c>
      <c r="V7435">
        <v>6.2707761173490903E-2</v>
      </c>
      <c r="W7435">
        <v>8.0995187264464696E-2</v>
      </c>
      <c r="X7435">
        <v>2.13933543133005E-2</v>
      </c>
    </row>
    <row r="7436" spans="1:24" x14ac:dyDescent="0.2">
      <c r="A7436" t="s">
        <v>9930</v>
      </c>
      <c r="B7436" t="s">
        <v>66</v>
      </c>
      <c r="C7436" t="s">
        <v>58</v>
      </c>
      <c r="D7436" t="s">
        <v>12</v>
      </c>
      <c r="E7436" t="s">
        <v>5458</v>
      </c>
      <c r="F7436" t="s">
        <v>63</v>
      </c>
      <c r="G7436" t="s">
        <v>31</v>
      </c>
      <c r="H7436" t="s">
        <v>14</v>
      </c>
      <c r="I7436">
        <v>4</v>
      </c>
      <c r="J7436">
        <v>0.392672450374071</v>
      </c>
      <c r="K7436">
        <v>0.394242143972932</v>
      </c>
      <c r="L7436">
        <v>-1.5696935988609999E-3</v>
      </c>
      <c r="M7436">
        <v>-3.9974630187721598E-3</v>
      </c>
      <c r="N7436">
        <v>51.127688450899001</v>
      </c>
      <c r="O7436">
        <v>57.945341484622901</v>
      </c>
      <c r="P7436">
        <v>4.9644165604567303E-2</v>
      </c>
      <c r="Q7436" s="27">
        <v>-8.3234346018374303E-2</v>
      </c>
      <c r="R7436">
        <v>-6.5213513903916304E-2</v>
      </c>
      <c r="S7436">
        <v>-2.75832363756543E-2</v>
      </c>
      <c r="T7436">
        <v>-1.5696935988609999E-3</v>
      </c>
      <c r="U7436">
        <v>2.4443849177932301E-2</v>
      </c>
      <c r="V7436">
        <v>6.2074126706194298E-2</v>
      </c>
      <c r="W7436">
        <v>8.0094958820652304E-2</v>
      </c>
      <c r="X7436">
        <v>1.5666905939570899E-2</v>
      </c>
    </row>
    <row r="7437" spans="1:24" x14ac:dyDescent="0.2">
      <c r="A7437" t="s">
        <v>9931</v>
      </c>
      <c r="B7437" t="s">
        <v>66</v>
      </c>
      <c r="C7437" t="s">
        <v>58</v>
      </c>
      <c r="D7437" t="s">
        <v>12</v>
      </c>
      <c r="E7437" t="s">
        <v>5458</v>
      </c>
      <c r="F7437" t="s">
        <v>63</v>
      </c>
      <c r="G7437" t="s">
        <v>31</v>
      </c>
      <c r="H7437" t="s">
        <v>14</v>
      </c>
      <c r="I7437">
        <v>5</v>
      </c>
      <c r="J7437">
        <v>0.41047531560283301</v>
      </c>
      <c r="K7437">
        <v>0.41175192343440298</v>
      </c>
      <c r="L7437">
        <v>-1.27660783156967E-3</v>
      </c>
      <c r="M7437">
        <v>-3.1100721116319001E-3</v>
      </c>
      <c r="N7437">
        <v>50.7348850276625</v>
      </c>
      <c r="O7437">
        <v>57.945341484622901</v>
      </c>
      <c r="P7437">
        <v>5.1608188749210901E-2</v>
      </c>
      <c r="Q7437" s="27">
        <v>-8.61720783240216E-2</v>
      </c>
      <c r="R7437">
        <v>-6.7438305808057999E-2</v>
      </c>
      <c r="S7437">
        <v>-2.8319298736156202E-2</v>
      </c>
      <c r="T7437">
        <v>-1.27660783156967E-3</v>
      </c>
      <c r="U7437">
        <v>2.57660830730168E-2</v>
      </c>
      <c r="V7437">
        <v>6.4885090144918695E-2</v>
      </c>
      <c r="W7437">
        <v>8.3618862660882198E-2</v>
      </c>
      <c r="X7437">
        <v>8.6883786744266101E-3</v>
      </c>
    </row>
    <row r="7438" spans="1:24" x14ac:dyDescent="0.2">
      <c r="A7438" t="s">
        <v>9932</v>
      </c>
      <c r="B7438" t="s">
        <v>66</v>
      </c>
      <c r="C7438" t="s">
        <v>58</v>
      </c>
      <c r="D7438" t="s">
        <v>12</v>
      </c>
      <c r="E7438" t="s">
        <v>5458</v>
      </c>
      <c r="F7438" t="s">
        <v>63</v>
      </c>
      <c r="G7438" t="s">
        <v>31</v>
      </c>
      <c r="H7438" t="s">
        <v>14</v>
      </c>
      <c r="I7438">
        <v>6</v>
      </c>
      <c r="J7438">
        <v>0.46282841919017298</v>
      </c>
      <c r="K7438">
        <v>0.463286471374109</v>
      </c>
      <c r="L7438">
        <v>-4.5805218393612498E-4</v>
      </c>
      <c r="M7438">
        <v>-9.8968033280582689E-4</v>
      </c>
      <c r="N7438">
        <v>50.3317103215768</v>
      </c>
      <c r="O7438">
        <v>57.945341484622901</v>
      </c>
      <c r="P7438">
        <v>5.8053760841771003E-2</v>
      </c>
      <c r="Q7438" s="27">
        <v>-9.5956488768649401E-2</v>
      </c>
      <c r="R7438">
        <v>-7.4882973583086598E-2</v>
      </c>
      <c r="S7438">
        <v>-3.0878222865024101E-2</v>
      </c>
      <c r="T7438">
        <v>-4.5805218393612498E-4</v>
      </c>
      <c r="U7438">
        <v>2.9962118497151899E-2</v>
      </c>
      <c r="V7438">
        <v>7.3966869215214295E-2</v>
      </c>
      <c r="W7438">
        <v>9.5040384400777195E-2</v>
      </c>
      <c r="X7438">
        <v>-7.0677004957290599E-3</v>
      </c>
    </row>
    <row r="7439" spans="1:24" x14ac:dyDescent="0.2">
      <c r="A7439" t="s">
        <v>9933</v>
      </c>
      <c r="B7439" t="s">
        <v>66</v>
      </c>
      <c r="C7439" t="s">
        <v>58</v>
      </c>
      <c r="D7439" t="s">
        <v>12</v>
      </c>
      <c r="E7439" t="s">
        <v>5458</v>
      </c>
      <c r="F7439" t="s">
        <v>63</v>
      </c>
      <c r="G7439" t="s">
        <v>31</v>
      </c>
      <c r="H7439" t="s">
        <v>14</v>
      </c>
      <c r="I7439">
        <v>7</v>
      </c>
      <c r="J7439">
        <v>0.55303070990698899</v>
      </c>
      <c r="K7439">
        <v>0.55412848048937402</v>
      </c>
      <c r="L7439">
        <v>-1.0977705823844201E-3</v>
      </c>
      <c r="M7439">
        <v>-1.98500835978719E-3</v>
      </c>
      <c r="N7439">
        <v>50.359416061549098</v>
      </c>
      <c r="O7439">
        <v>57.945341484622901</v>
      </c>
      <c r="P7439">
        <v>6.9755866978332207E-2</v>
      </c>
      <c r="Q7439" s="27">
        <v>-0.115846171761741</v>
      </c>
      <c r="R7439">
        <v>-9.0524792048606306E-2</v>
      </c>
      <c r="S7439">
        <v>-3.7649844879030503E-2</v>
      </c>
      <c r="T7439">
        <v>-1.0977705823844201E-3</v>
      </c>
      <c r="U7439">
        <v>3.5454303714261698E-2</v>
      </c>
      <c r="V7439">
        <v>8.8329250883837501E-2</v>
      </c>
      <c r="W7439">
        <v>0.113650630596972</v>
      </c>
      <c r="X7439">
        <v>-3.4731102203216499E-2</v>
      </c>
    </row>
    <row r="7440" spans="1:24" x14ac:dyDescent="0.2">
      <c r="A7440" t="s">
        <v>9934</v>
      </c>
      <c r="B7440" t="s">
        <v>66</v>
      </c>
      <c r="C7440" t="s">
        <v>58</v>
      </c>
      <c r="D7440" t="s">
        <v>12</v>
      </c>
      <c r="E7440" t="s">
        <v>5458</v>
      </c>
      <c r="F7440" t="s">
        <v>63</v>
      </c>
      <c r="G7440" t="s">
        <v>31</v>
      </c>
      <c r="H7440" t="s">
        <v>14</v>
      </c>
      <c r="I7440">
        <v>8</v>
      </c>
      <c r="J7440">
        <v>0.59242322009704995</v>
      </c>
      <c r="K7440">
        <v>0.59956560123083102</v>
      </c>
      <c r="L7440">
        <v>-7.14238113378149E-3</v>
      </c>
      <c r="M7440">
        <v>-1.2056214023163101E-2</v>
      </c>
      <c r="N7440">
        <v>50.971896611341599</v>
      </c>
      <c r="O7440">
        <v>57.945341484622901</v>
      </c>
      <c r="P7440">
        <v>7.6331148185904002E-2</v>
      </c>
      <c r="Q7440" s="27">
        <v>-0.13270711989959399</v>
      </c>
      <c r="R7440">
        <v>-0.10499891310811001</v>
      </c>
      <c r="S7440">
        <v>-4.7139902783195201E-2</v>
      </c>
      <c r="T7440">
        <v>-7.14238113378149E-3</v>
      </c>
      <c r="U7440">
        <v>3.2855140515632202E-2</v>
      </c>
      <c r="V7440">
        <v>9.07141508405475E-2</v>
      </c>
      <c r="W7440">
        <v>0.118422357632031</v>
      </c>
      <c r="X7440">
        <v>-1.00140841247978E-2</v>
      </c>
    </row>
    <row r="7441" spans="1:24" x14ac:dyDescent="0.2">
      <c r="A7441" t="s">
        <v>9935</v>
      </c>
      <c r="B7441" t="s">
        <v>66</v>
      </c>
      <c r="C7441" t="s">
        <v>58</v>
      </c>
      <c r="D7441" t="s">
        <v>12</v>
      </c>
      <c r="E7441" t="s">
        <v>5458</v>
      </c>
      <c r="F7441" t="s">
        <v>63</v>
      </c>
      <c r="G7441" t="s">
        <v>31</v>
      </c>
      <c r="H7441" t="s">
        <v>14</v>
      </c>
      <c r="I7441">
        <v>9</v>
      </c>
      <c r="J7441">
        <v>0.58987754894072897</v>
      </c>
      <c r="K7441">
        <v>0.59442164544542997</v>
      </c>
      <c r="L7441">
        <v>-4.5440965047012496E-3</v>
      </c>
      <c r="M7441">
        <v>-7.7034572901804798E-3</v>
      </c>
      <c r="N7441">
        <v>55.002895919778702</v>
      </c>
      <c r="O7441">
        <v>57.945341484622901</v>
      </c>
      <c r="P7441">
        <v>7.7524909121303207E-2</v>
      </c>
      <c r="Q7441" s="27">
        <v>-0.13207257200924499</v>
      </c>
      <c r="R7441">
        <v>-0.10393102999821199</v>
      </c>
      <c r="S7441">
        <v>-4.5167148884264097E-2</v>
      </c>
      <c r="T7441">
        <v>-4.5440965047012496E-3</v>
      </c>
      <c r="U7441">
        <v>3.6078955874861603E-2</v>
      </c>
      <c r="V7441">
        <v>9.4842836988809395E-2</v>
      </c>
      <c r="W7441">
        <v>0.12298437899984201</v>
      </c>
      <c r="X7441">
        <v>3.8605285057265903E-2</v>
      </c>
    </row>
    <row r="7442" spans="1:24" x14ac:dyDescent="0.2">
      <c r="A7442" t="s">
        <v>9831</v>
      </c>
      <c r="B7442" t="s">
        <v>66</v>
      </c>
      <c r="C7442" t="s">
        <v>58</v>
      </c>
      <c r="D7442" t="s">
        <v>12</v>
      </c>
      <c r="E7442" t="s">
        <v>5458</v>
      </c>
      <c r="F7442" t="s">
        <v>63</v>
      </c>
      <c r="G7442" t="s">
        <v>30</v>
      </c>
      <c r="H7442" t="s">
        <v>14</v>
      </c>
      <c r="I7442">
        <v>1</v>
      </c>
      <c r="J7442">
        <v>0.41568738785000098</v>
      </c>
      <c r="K7442">
        <v>0.41604572623918701</v>
      </c>
      <c r="L7442">
        <v>-3.5833838918635798E-4</v>
      </c>
      <c r="M7442">
        <v>-8.6203815573943402E-4</v>
      </c>
      <c r="N7442">
        <v>61.334638697268304</v>
      </c>
      <c r="O7442">
        <v>65.329241657513606</v>
      </c>
      <c r="P7442">
        <v>7.2215012765877995E-2</v>
      </c>
      <c r="Q7442" s="27">
        <v>-0.119152034389056</v>
      </c>
      <c r="R7442">
        <v>-9.2937984755042002E-2</v>
      </c>
      <c r="S7442">
        <v>-3.8199005078506501E-2</v>
      </c>
      <c r="T7442">
        <v>-3.5833838918635798E-4</v>
      </c>
      <c r="U7442">
        <v>3.7482328300133698E-2</v>
      </c>
      <c r="V7442">
        <v>9.2221307976669303E-2</v>
      </c>
      <c r="W7442">
        <v>0.118435357610683</v>
      </c>
      <c r="X7442">
        <v>2.5049669113961601E-2</v>
      </c>
    </row>
    <row r="7443" spans="1:24" x14ac:dyDescent="0.2">
      <c r="A7443" t="s">
        <v>9840</v>
      </c>
      <c r="B7443" t="s">
        <v>66</v>
      </c>
      <c r="C7443" t="s">
        <v>58</v>
      </c>
      <c r="D7443" t="s">
        <v>12</v>
      </c>
      <c r="E7443" t="s">
        <v>5458</v>
      </c>
      <c r="F7443" t="s">
        <v>63</v>
      </c>
      <c r="G7443" t="s">
        <v>30</v>
      </c>
      <c r="H7443" t="s">
        <v>14</v>
      </c>
      <c r="I7443">
        <v>10</v>
      </c>
      <c r="J7443">
        <v>0.54038431341912496</v>
      </c>
      <c r="K7443">
        <v>0.543731478487255</v>
      </c>
      <c r="L7443">
        <v>-3.3471650681293399E-3</v>
      </c>
      <c r="M7443">
        <v>-6.1940455801744601E-3</v>
      </c>
      <c r="N7443">
        <v>65.130760818637597</v>
      </c>
      <c r="O7443">
        <v>65.329241657513606</v>
      </c>
      <c r="P7443">
        <v>8.6101157952518895E-2</v>
      </c>
      <c r="Q7443" s="27">
        <v>-0.14498356990002301</v>
      </c>
      <c r="R7443">
        <v>-0.113728849563259</v>
      </c>
      <c r="S7443">
        <v>-4.8464171835249301E-2</v>
      </c>
      <c r="T7443">
        <v>-3.3471650681293399E-3</v>
      </c>
      <c r="U7443">
        <v>4.1769841698990597E-2</v>
      </c>
      <c r="V7443">
        <v>0.107034519427</v>
      </c>
      <c r="W7443">
        <v>0.138289239763764</v>
      </c>
      <c r="X7443">
        <v>5.0442728526313201E-2</v>
      </c>
    </row>
    <row r="7444" spans="1:24" x14ac:dyDescent="0.2">
      <c r="A7444" t="s">
        <v>9841</v>
      </c>
      <c r="B7444" t="s">
        <v>66</v>
      </c>
      <c r="C7444" t="s">
        <v>58</v>
      </c>
      <c r="D7444" t="s">
        <v>12</v>
      </c>
      <c r="E7444" t="s">
        <v>5458</v>
      </c>
      <c r="F7444" t="s">
        <v>63</v>
      </c>
      <c r="G7444" t="s">
        <v>30</v>
      </c>
      <c r="H7444" t="s">
        <v>14</v>
      </c>
      <c r="I7444">
        <v>11</v>
      </c>
      <c r="J7444">
        <v>0.54345923944685803</v>
      </c>
      <c r="K7444">
        <v>0.54955936920645898</v>
      </c>
      <c r="L7444">
        <v>-6.1001297596006802E-3</v>
      </c>
      <c r="M7444">
        <v>-1.12246316132365E-2</v>
      </c>
      <c r="N7444">
        <v>68.977323318637602</v>
      </c>
      <c r="O7444">
        <v>65.329241657513606</v>
      </c>
      <c r="P7444">
        <v>9.73312261351197E-2</v>
      </c>
      <c r="Q7444" s="27">
        <v>-0.16620999675187301</v>
      </c>
      <c r="R7444">
        <v>-0.13087876166482401</v>
      </c>
      <c r="S7444">
        <v>-5.7101692254403397E-2</v>
      </c>
      <c r="T7444">
        <v>-6.1001297596006802E-3</v>
      </c>
      <c r="U7444">
        <v>4.4901432735202002E-2</v>
      </c>
      <c r="V7444">
        <v>0.118678502145623</v>
      </c>
      <c r="W7444">
        <v>0.154009737232671</v>
      </c>
      <c r="X7444">
        <v>6.1568146641500301E-2</v>
      </c>
    </row>
    <row r="7445" spans="1:24" x14ac:dyDescent="0.2">
      <c r="A7445" t="s">
        <v>9842</v>
      </c>
      <c r="B7445" t="s">
        <v>66</v>
      </c>
      <c r="C7445" t="s">
        <v>58</v>
      </c>
      <c r="D7445" t="s">
        <v>12</v>
      </c>
      <c r="E7445" t="s">
        <v>5458</v>
      </c>
      <c r="F7445" t="s">
        <v>63</v>
      </c>
      <c r="G7445" t="s">
        <v>30</v>
      </c>
      <c r="H7445" t="s">
        <v>14</v>
      </c>
      <c r="I7445">
        <v>12</v>
      </c>
      <c r="J7445">
        <v>0.54379516830772801</v>
      </c>
      <c r="K7445">
        <v>0.54497260617253096</v>
      </c>
      <c r="L7445">
        <v>-1.17743786480274E-3</v>
      </c>
      <c r="M7445">
        <v>-2.1652231086695499E-3</v>
      </c>
      <c r="N7445">
        <v>71.874120474585098</v>
      </c>
      <c r="O7445">
        <v>65.329241657513606</v>
      </c>
      <c r="P7445">
        <v>0.10887636048549899</v>
      </c>
      <c r="Q7445" s="27">
        <v>-0.180279050863449</v>
      </c>
      <c r="R7445">
        <v>-0.14075693200721201</v>
      </c>
      <c r="S7445">
        <v>-5.8228650759204199E-2</v>
      </c>
      <c r="T7445">
        <v>-1.17743786480274E-3</v>
      </c>
      <c r="U7445">
        <v>5.5873775029598699E-2</v>
      </c>
      <c r="V7445">
        <v>0.13840205627760699</v>
      </c>
      <c r="W7445">
        <v>0.17792417513384301</v>
      </c>
      <c r="X7445">
        <v>7.8173730965639704E-2</v>
      </c>
    </row>
    <row r="7446" spans="1:24" x14ac:dyDescent="0.2">
      <c r="A7446" t="s">
        <v>9843</v>
      </c>
      <c r="B7446" t="s">
        <v>66</v>
      </c>
      <c r="C7446" t="s">
        <v>58</v>
      </c>
      <c r="D7446" t="s">
        <v>12</v>
      </c>
      <c r="E7446" t="s">
        <v>5458</v>
      </c>
      <c r="F7446" t="s">
        <v>63</v>
      </c>
      <c r="G7446" t="s">
        <v>30</v>
      </c>
      <c r="H7446" t="s">
        <v>14</v>
      </c>
      <c r="I7446">
        <v>13</v>
      </c>
      <c r="J7446">
        <v>0.54238878116564904</v>
      </c>
      <c r="K7446">
        <v>0.547037744131325</v>
      </c>
      <c r="L7446">
        <v>-4.6489629656761801E-3</v>
      </c>
      <c r="M7446">
        <v>-8.5712741987123697E-3</v>
      </c>
      <c r="N7446">
        <v>73.322484660269694</v>
      </c>
      <c r="O7446">
        <v>65.329241657513606</v>
      </c>
      <c r="P7446">
        <v>0.119181538605259</v>
      </c>
      <c r="Q7446" s="27">
        <v>-0.200702593971327</v>
      </c>
      <c r="R7446">
        <v>-0.15743969545761799</v>
      </c>
      <c r="S7446">
        <v>-6.7100089194831902E-2</v>
      </c>
      <c r="T7446">
        <v>-4.6489629656761801E-3</v>
      </c>
      <c r="U7446">
        <v>5.7802163263479499E-2</v>
      </c>
      <c r="V7446">
        <v>0.14814176952626601</v>
      </c>
      <c r="W7446">
        <v>0.191404668039975</v>
      </c>
      <c r="X7446">
        <v>9.7372191841671799E-2</v>
      </c>
    </row>
    <row r="7447" spans="1:24" x14ac:dyDescent="0.2">
      <c r="A7447" t="s">
        <v>9844</v>
      </c>
      <c r="B7447" t="s">
        <v>66</v>
      </c>
      <c r="C7447" t="s">
        <v>58</v>
      </c>
      <c r="D7447" t="s">
        <v>12</v>
      </c>
      <c r="E7447" t="s">
        <v>5458</v>
      </c>
      <c r="F7447" t="s">
        <v>63</v>
      </c>
      <c r="G7447" t="s">
        <v>30</v>
      </c>
      <c r="H7447" t="s">
        <v>14</v>
      </c>
      <c r="I7447">
        <v>14</v>
      </c>
      <c r="J7447">
        <v>0.53831388235594402</v>
      </c>
      <c r="K7447">
        <v>0.54010316696036798</v>
      </c>
      <c r="L7447">
        <v>-1.7892846044231499E-3</v>
      </c>
      <c r="M7447">
        <v>-3.3238685886983E-3</v>
      </c>
      <c r="N7447">
        <v>74.183828315179795</v>
      </c>
      <c r="O7447">
        <v>65.329241657513606</v>
      </c>
      <c r="P7447">
        <v>0.12830725249757</v>
      </c>
      <c r="Q7447" s="27">
        <v>-0.21285471496292499</v>
      </c>
      <c r="R7447">
        <v>-0.166279182306308</v>
      </c>
      <c r="S7447">
        <v>-6.9022284913149698E-2</v>
      </c>
      <c r="T7447">
        <v>-1.7892846044231499E-3</v>
      </c>
      <c r="U7447">
        <v>6.5443715704303407E-2</v>
      </c>
      <c r="V7447">
        <v>0.16270061309746101</v>
      </c>
      <c r="W7447">
        <v>0.20927614575407899</v>
      </c>
      <c r="X7447">
        <v>0.10847299564314</v>
      </c>
    </row>
    <row r="7448" spans="1:24" x14ac:dyDescent="0.2">
      <c r="A7448" t="s">
        <v>9845</v>
      </c>
      <c r="B7448" t="s">
        <v>66</v>
      </c>
      <c r="C7448" t="s">
        <v>58</v>
      </c>
      <c r="D7448" t="s">
        <v>12</v>
      </c>
      <c r="E7448" t="s">
        <v>5458</v>
      </c>
      <c r="F7448" t="s">
        <v>63</v>
      </c>
      <c r="G7448" t="s">
        <v>30</v>
      </c>
      <c r="H7448" t="s">
        <v>14</v>
      </c>
      <c r="I7448">
        <v>15</v>
      </c>
      <c r="J7448">
        <v>0.53712593790140295</v>
      </c>
      <c r="K7448">
        <v>0.53646016582419298</v>
      </c>
      <c r="L7448">
        <v>6.6577207721043501E-4</v>
      </c>
      <c r="M7448">
        <v>1.23950833544115E-3</v>
      </c>
      <c r="N7448">
        <v>74.838207408367893</v>
      </c>
      <c r="O7448">
        <v>65.329241657513606</v>
      </c>
      <c r="P7448">
        <v>0.13490238744779401</v>
      </c>
      <c r="Q7448" s="27">
        <v>-0.22124865527441101</v>
      </c>
      <c r="R7448">
        <v>-0.172279088630862</v>
      </c>
      <c r="S7448">
        <v>-7.0023078945433706E-2</v>
      </c>
      <c r="T7448">
        <v>6.6577207721043501E-4</v>
      </c>
      <c r="U7448">
        <v>7.1354623099854603E-2</v>
      </c>
      <c r="V7448">
        <v>0.17361063278528299</v>
      </c>
      <c r="W7448">
        <v>0.222580199428832</v>
      </c>
      <c r="X7448">
        <v>0.115761374940251</v>
      </c>
    </row>
    <row r="7449" spans="1:24" x14ac:dyDescent="0.2">
      <c r="A7449" t="s">
        <v>9846</v>
      </c>
      <c r="B7449" t="s">
        <v>66</v>
      </c>
      <c r="C7449" t="s">
        <v>58</v>
      </c>
      <c r="D7449" t="s">
        <v>12</v>
      </c>
      <c r="E7449" t="s">
        <v>5458</v>
      </c>
      <c r="F7449" t="s">
        <v>63</v>
      </c>
      <c r="G7449" t="s">
        <v>30</v>
      </c>
      <c r="H7449" t="s">
        <v>14</v>
      </c>
      <c r="I7449">
        <v>16</v>
      </c>
      <c r="J7449">
        <v>0.55214943507002301</v>
      </c>
      <c r="K7449">
        <v>0.54827848267027701</v>
      </c>
      <c r="L7449">
        <v>3.87095239974624E-3</v>
      </c>
      <c r="M7449">
        <v>7.0106970212789098E-3</v>
      </c>
      <c r="N7449">
        <v>74.024659167531098</v>
      </c>
      <c r="O7449">
        <v>65.329241657513606</v>
      </c>
      <c r="P7449">
        <v>0.14133706903775001</v>
      </c>
      <c r="Q7449" s="27">
        <v>-0.22862852616735299</v>
      </c>
      <c r="R7449">
        <v>-0.177323170106649</v>
      </c>
      <c r="S7449">
        <v>-7.0189671776034801E-2</v>
      </c>
      <c r="T7449">
        <v>3.87095239974624E-3</v>
      </c>
      <c r="U7449">
        <v>7.7931576575527295E-2</v>
      </c>
      <c r="V7449">
        <v>0.18506507490614199</v>
      </c>
      <c r="W7449">
        <v>0.23637043096684501</v>
      </c>
      <c r="X7449">
        <v>0.113414420686342</v>
      </c>
    </row>
    <row r="7450" spans="1:24" x14ac:dyDescent="0.2">
      <c r="A7450" t="s">
        <v>9847</v>
      </c>
      <c r="B7450" t="s">
        <v>66</v>
      </c>
      <c r="C7450" t="s">
        <v>58</v>
      </c>
      <c r="D7450" t="s">
        <v>12</v>
      </c>
      <c r="E7450" t="s">
        <v>5458</v>
      </c>
      <c r="F7450" t="s">
        <v>63</v>
      </c>
      <c r="G7450" t="s">
        <v>30</v>
      </c>
      <c r="H7450" t="s">
        <v>15</v>
      </c>
      <c r="I7450">
        <v>17</v>
      </c>
      <c r="J7450">
        <v>0.56459501523616396</v>
      </c>
      <c r="K7450">
        <v>0.55955783711180096</v>
      </c>
      <c r="L7450">
        <v>5.0371781243639E-3</v>
      </c>
      <c r="M7450">
        <v>8.9217545115181304E-3</v>
      </c>
      <c r="N7450">
        <v>72.764004071576807</v>
      </c>
      <c r="O7450">
        <v>65.329241657513606</v>
      </c>
      <c r="P7450">
        <v>0.145314096667369</v>
      </c>
      <c r="Q7450" s="27">
        <v>-0.234004510893458</v>
      </c>
      <c r="R7450">
        <v>-0.18125549380320299</v>
      </c>
      <c r="S7450">
        <v>-7.1107408529337501E-2</v>
      </c>
      <c r="T7450">
        <v>5.0371781243639E-3</v>
      </c>
      <c r="U7450">
        <v>8.1181764778065296E-2</v>
      </c>
      <c r="V7450">
        <v>0.19132985005193101</v>
      </c>
      <c r="W7450">
        <v>0.24407886714218599</v>
      </c>
      <c r="X7450">
        <v>0.117846382706571</v>
      </c>
    </row>
    <row r="7451" spans="1:24" x14ac:dyDescent="0.2">
      <c r="A7451" t="s">
        <v>9848</v>
      </c>
      <c r="B7451" t="s">
        <v>66</v>
      </c>
      <c r="C7451" t="s">
        <v>58</v>
      </c>
      <c r="D7451" t="s">
        <v>12</v>
      </c>
      <c r="E7451" t="s">
        <v>5458</v>
      </c>
      <c r="F7451" t="s">
        <v>63</v>
      </c>
      <c r="G7451" t="s">
        <v>30</v>
      </c>
      <c r="H7451" t="s">
        <v>15</v>
      </c>
      <c r="I7451">
        <v>18</v>
      </c>
      <c r="J7451">
        <v>0.610831371624459</v>
      </c>
      <c r="K7451">
        <v>0.60420823739477902</v>
      </c>
      <c r="L7451">
        <v>6.62313422968068E-3</v>
      </c>
      <c r="M7451">
        <v>1.0842819372664099E-2</v>
      </c>
      <c r="N7451">
        <v>70.922761562067805</v>
      </c>
      <c r="O7451">
        <v>65.329241657513606</v>
      </c>
      <c r="P7451">
        <v>0.14670363411092399</v>
      </c>
      <c r="Q7451" s="27">
        <v>-0.23470434388278899</v>
      </c>
      <c r="R7451">
        <v>-0.18145092470052401</v>
      </c>
      <c r="S7451">
        <v>-7.0249570044443294E-2</v>
      </c>
      <c r="T7451">
        <v>6.62313422968068E-3</v>
      </c>
      <c r="U7451">
        <v>8.3495838503804695E-2</v>
      </c>
      <c r="V7451">
        <v>0.19469719315988501</v>
      </c>
      <c r="W7451">
        <v>0.24795061234214999</v>
      </c>
      <c r="X7451">
        <v>0.117430584653057</v>
      </c>
    </row>
    <row r="7452" spans="1:24" x14ac:dyDescent="0.2">
      <c r="A7452" t="s">
        <v>9849</v>
      </c>
      <c r="B7452" t="s">
        <v>66</v>
      </c>
      <c r="C7452" t="s">
        <v>58</v>
      </c>
      <c r="D7452" t="s">
        <v>12</v>
      </c>
      <c r="E7452" t="s">
        <v>5458</v>
      </c>
      <c r="F7452" t="s">
        <v>63</v>
      </c>
      <c r="G7452" t="s">
        <v>30</v>
      </c>
      <c r="H7452" t="s">
        <v>15</v>
      </c>
      <c r="I7452">
        <v>19</v>
      </c>
      <c r="J7452">
        <v>0.70998941463459098</v>
      </c>
      <c r="K7452">
        <v>0.70674895500049595</v>
      </c>
      <c r="L7452">
        <v>3.2404596340955402E-3</v>
      </c>
      <c r="M7452">
        <v>4.5640956996004E-3</v>
      </c>
      <c r="N7452">
        <v>68.398431530947406</v>
      </c>
      <c r="O7452">
        <v>65.329241657513606</v>
      </c>
      <c r="P7452">
        <v>0.14175882901870701</v>
      </c>
      <c r="Q7452" s="27">
        <v>-0.229952814101678</v>
      </c>
      <c r="R7452">
        <v>-0.178494359167887</v>
      </c>
      <c r="S7452">
        <v>-7.1041166771707104E-2</v>
      </c>
      <c r="T7452">
        <v>3.2404596340955402E-3</v>
      </c>
      <c r="U7452">
        <v>7.75220860398982E-2</v>
      </c>
      <c r="V7452">
        <v>0.184975278436078</v>
      </c>
      <c r="W7452">
        <v>0.236433733369869</v>
      </c>
      <c r="X7452">
        <v>0.100631180872398</v>
      </c>
    </row>
    <row r="7453" spans="1:24" x14ac:dyDescent="0.2">
      <c r="A7453" t="s">
        <v>9832</v>
      </c>
      <c r="B7453" t="s">
        <v>66</v>
      </c>
      <c r="C7453" t="s">
        <v>58</v>
      </c>
      <c r="D7453" t="s">
        <v>12</v>
      </c>
      <c r="E7453" t="s">
        <v>5458</v>
      </c>
      <c r="F7453" t="s">
        <v>63</v>
      </c>
      <c r="G7453" t="s">
        <v>30</v>
      </c>
      <c r="H7453" t="s">
        <v>14</v>
      </c>
      <c r="I7453">
        <v>2</v>
      </c>
      <c r="J7453">
        <v>0.38208801640360701</v>
      </c>
      <c r="K7453">
        <v>0.383179660011358</v>
      </c>
      <c r="L7453">
        <v>-1.09164360775175E-3</v>
      </c>
      <c r="M7453">
        <v>-2.85704748876141E-3</v>
      </c>
      <c r="N7453">
        <v>60.455036752247601</v>
      </c>
      <c r="O7453">
        <v>65.329241657513606</v>
      </c>
      <c r="P7453">
        <v>6.2574931256699107E-2</v>
      </c>
      <c r="Q7453" s="27">
        <v>-0.104027405525022</v>
      </c>
      <c r="R7453">
        <v>-8.1312705478839994E-2</v>
      </c>
      <c r="S7453">
        <v>-3.3880907586262103E-2</v>
      </c>
      <c r="T7453">
        <v>-1.09164360775175E-3</v>
      </c>
      <c r="U7453">
        <v>3.16976203707586E-2</v>
      </c>
      <c r="V7453">
        <v>7.9129418263336498E-2</v>
      </c>
      <c r="W7453">
        <v>0.10184411830951801</v>
      </c>
      <c r="X7453">
        <v>2.0213312410747E-2</v>
      </c>
    </row>
    <row r="7454" spans="1:24" x14ac:dyDescent="0.2">
      <c r="A7454" t="s">
        <v>9850</v>
      </c>
      <c r="B7454" t="s">
        <v>66</v>
      </c>
      <c r="C7454" t="s">
        <v>58</v>
      </c>
      <c r="D7454" t="s">
        <v>12</v>
      </c>
      <c r="E7454" t="s">
        <v>5458</v>
      </c>
      <c r="F7454" t="s">
        <v>63</v>
      </c>
      <c r="G7454" t="s">
        <v>30</v>
      </c>
      <c r="H7454" t="s">
        <v>15</v>
      </c>
      <c r="I7454">
        <v>20</v>
      </c>
      <c r="J7454">
        <v>0.77218605868850798</v>
      </c>
      <c r="K7454">
        <v>0.77049675030878095</v>
      </c>
      <c r="L7454">
        <v>1.6893083797271701E-3</v>
      </c>
      <c r="M7454">
        <v>2.18769603610342E-3</v>
      </c>
      <c r="N7454">
        <v>65.566251486860295</v>
      </c>
      <c r="O7454">
        <v>65.329241657513606</v>
      </c>
      <c r="P7454">
        <v>0.13093571925142</v>
      </c>
      <c r="Q7454" s="27">
        <v>-0.21369994978885901</v>
      </c>
      <c r="R7454">
        <v>-0.166170283700594</v>
      </c>
      <c r="S7454">
        <v>-6.6921008508017105E-2</v>
      </c>
      <c r="T7454">
        <v>1.6893083797271701E-3</v>
      </c>
      <c r="U7454">
        <v>7.0299625267471494E-2</v>
      </c>
      <c r="V7454">
        <v>0.169548900460048</v>
      </c>
      <c r="W7454">
        <v>0.21707856654831401</v>
      </c>
      <c r="X7454">
        <v>7.2128742630246406E-2</v>
      </c>
    </row>
    <row r="7455" spans="1:24" x14ac:dyDescent="0.2">
      <c r="A7455" t="s">
        <v>9851</v>
      </c>
      <c r="B7455" t="s">
        <v>66</v>
      </c>
      <c r="C7455" t="s">
        <v>58</v>
      </c>
      <c r="D7455" t="s">
        <v>12</v>
      </c>
      <c r="E7455" t="s">
        <v>5458</v>
      </c>
      <c r="F7455" t="s">
        <v>63</v>
      </c>
      <c r="G7455" t="s">
        <v>30</v>
      </c>
      <c r="H7455" t="s">
        <v>15</v>
      </c>
      <c r="I7455">
        <v>21</v>
      </c>
      <c r="J7455">
        <v>0.75076455908499296</v>
      </c>
      <c r="K7455">
        <v>0.74976645591828495</v>
      </c>
      <c r="L7455">
        <v>9.9810316670792196E-4</v>
      </c>
      <c r="M7455">
        <v>1.32944896589735E-3</v>
      </c>
      <c r="N7455">
        <v>64.037700427904596</v>
      </c>
      <c r="O7455">
        <v>65.329241657513606</v>
      </c>
      <c r="P7455">
        <v>0.123400666339771</v>
      </c>
      <c r="Q7455" s="27">
        <v>-0.20199599296221499</v>
      </c>
      <c r="R7455">
        <v>-0.15720155108087799</v>
      </c>
      <c r="S7455">
        <v>-6.3663845995332105E-2</v>
      </c>
      <c r="T7455">
        <v>9.9810316670792196E-4</v>
      </c>
      <c r="U7455">
        <v>6.56600523287479E-2</v>
      </c>
      <c r="V7455">
        <v>0.15919775741429401</v>
      </c>
      <c r="W7455">
        <v>0.203992199295631</v>
      </c>
      <c r="X7455">
        <v>5.14514646505057E-2</v>
      </c>
    </row>
    <row r="7456" spans="1:24" x14ac:dyDescent="0.2">
      <c r="A7456" t="s">
        <v>9852</v>
      </c>
      <c r="B7456" t="s">
        <v>66</v>
      </c>
      <c r="C7456" t="s">
        <v>58</v>
      </c>
      <c r="D7456" t="s">
        <v>12</v>
      </c>
      <c r="E7456" t="s">
        <v>5458</v>
      </c>
      <c r="F7456" t="s">
        <v>63</v>
      </c>
      <c r="G7456" t="s">
        <v>30</v>
      </c>
      <c r="H7456" t="s">
        <v>14</v>
      </c>
      <c r="I7456">
        <v>22</v>
      </c>
      <c r="J7456">
        <v>0.68936433710282696</v>
      </c>
      <c r="K7456">
        <v>0.69034310306452695</v>
      </c>
      <c r="L7456">
        <v>-9.7876596170061708E-4</v>
      </c>
      <c r="M7456">
        <v>-1.4198093939904899E-3</v>
      </c>
      <c r="N7456">
        <v>62.879878384336102</v>
      </c>
      <c r="O7456">
        <v>65.329241657513606</v>
      </c>
      <c r="P7456">
        <v>0.115712630887674</v>
      </c>
      <c r="Q7456" s="27">
        <v>-0.191326043771925</v>
      </c>
      <c r="R7456">
        <v>-0.14932235875969899</v>
      </c>
      <c r="S7456">
        <v>-6.1612184546841899E-2</v>
      </c>
      <c r="T7456">
        <v>-9.7876596170061708E-4</v>
      </c>
      <c r="U7456">
        <v>5.96546526234406E-2</v>
      </c>
      <c r="V7456">
        <v>0.14736482683629801</v>
      </c>
      <c r="W7456">
        <v>0.18936851184852299</v>
      </c>
      <c r="X7456">
        <v>3.2611987723763503E-2</v>
      </c>
    </row>
    <row r="7457" spans="1:24" x14ac:dyDescent="0.2">
      <c r="A7457" t="s">
        <v>9853</v>
      </c>
      <c r="B7457" t="s">
        <v>66</v>
      </c>
      <c r="C7457" t="s">
        <v>58</v>
      </c>
      <c r="D7457" t="s">
        <v>12</v>
      </c>
      <c r="E7457" t="s">
        <v>5458</v>
      </c>
      <c r="F7457" t="s">
        <v>63</v>
      </c>
      <c r="G7457" t="s">
        <v>30</v>
      </c>
      <c r="H7457" t="s">
        <v>14</v>
      </c>
      <c r="I7457">
        <v>23</v>
      </c>
      <c r="J7457">
        <v>0.58949924802699705</v>
      </c>
      <c r="K7457">
        <v>0.59020666817293599</v>
      </c>
      <c r="L7457">
        <v>-7.0742014593843197E-4</v>
      </c>
      <c r="M7457">
        <v>-1.2000357053993001E-3</v>
      </c>
      <c r="N7457">
        <v>61.980781643326402</v>
      </c>
      <c r="O7457">
        <v>65.329241657513606</v>
      </c>
      <c r="P7457">
        <v>0.102195585459798</v>
      </c>
      <c r="Q7457" s="27">
        <v>-0.168819158227306</v>
      </c>
      <c r="R7457">
        <v>-0.13172216070539899</v>
      </c>
      <c r="S7457">
        <v>-5.4257906926872497E-2</v>
      </c>
      <c r="T7457">
        <v>-7.0742014593843197E-4</v>
      </c>
      <c r="U7457">
        <v>5.2843066634995599E-2</v>
      </c>
      <c r="V7457">
        <v>0.130307320413522</v>
      </c>
      <c r="W7457">
        <v>0.16740431793542901</v>
      </c>
      <c r="X7457">
        <v>2.7918905132048699E-2</v>
      </c>
    </row>
    <row r="7458" spans="1:24" x14ac:dyDescent="0.2">
      <c r="A7458" t="s">
        <v>9854</v>
      </c>
      <c r="B7458" t="s">
        <v>66</v>
      </c>
      <c r="C7458" t="s">
        <v>58</v>
      </c>
      <c r="D7458" t="s">
        <v>12</v>
      </c>
      <c r="E7458" t="s">
        <v>5458</v>
      </c>
      <c r="F7458" t="s">
        <v>63</v>
      </c>
      <c r="G7458" t="s">
        <v>30</v>
      </c>
      <c r="H7458" t="s">
        <v>14</v>
      </c>
      <c r="I7458">
        <v>24</v>
      </c>
      <c r="J7458">
        <v>0.49187516279195498</v>
      </c>
      <c r="K7458">
        <v>0.492982529454218</v>
      </c>
      <c r="L7458">
        <v>-1.1073666622632701E-3</v>
      </c>
      <c r="M7458">
        <v>-2.2513164844057201E-3</v>
      </c>
      <c r="N7458">
        <v>61.080733536479897</v>
      </c>
      <c r="O7458">
        <v>65.329241657513606</v>
      </c>
      <c r="P7458">
        <v>8.7468250843914894E-2</v>
      </c>
      <c r="Q7458" s="27">
        <v>-0.14499263930050299</v>
      </c>
      <c r="R7458">
        <v>-0.113241664244162</v>
      </c>
      <c r="S7458">
        <v>-4.69407301044747E-2</v>
      </c>
      <c r="T7458">
        <v>-1.1073666622632701E-3</v>
      </c>
      <c r="U7458">
        <v>4.4725996779948103E-2</v>
      </c>
      <c r="V7458">
        <v>0.111026930919636</v>
      </c>
      <c r="W7458">
        <v>0.142777905975977</v>
      </c>
      <c r="X7458">
        <v>2.7995533256506298E-2</v>
      </c>
    </row>
    <row r="7459" spans="1:24" x14ac:dyDescent="0.2">
      <c r="A7459" t="s">
        <v>9833</v>
      </c>
      <c r="B7459" t="s">
        <v>66</v>
      </c>
      <c r="C7459" t="s">
        <v>58</v>
      </c>
      <c r="D7459" t="s">
        <v>12</v>
      </c>
      <c r="E7459" t="s">
        <v>5458</v>
      </c>
      <c r="F7459" t="s">
        <v>63</v>
      </c>
      <c r="G7459" t="s">
        <v>30</v>
      </c>
      <c r="H7459" t="s">
        <v>14</v>
      </c>
      <c r="I7459">
        <v>3</v>
      </c>
      <c r="J7459">
        <v>0.36603473380699503</v>
      </c>
      <c r="K7459">
        <v>0.36919438771292401</v>
      </c>
      <c r="L7459">
        <v>-3.1596539059292202E-3</v>
      </c>
      <c r="M7459">
        <v>-8.6321149718957303E-3</v>
      </c>
      <c r="N7459">
        <v>59.962774857365098</v>
      </c>
      <c r="O7459">
        <v>65.329241657513606</v>
      </c>
      <c r="P7459">
        <v>5.5918473411355099E-2</v>
      </c>
      <c r="Q7459" s="27">
        <v>-9.5145542667608399E-2</v>
      </c>
      <c r="R7459">
        <v>-7.4847136819286494E-2</v>
      </c>
      <c r="S7459">
        <v>-3.2460933973479301E-2</v>
      </c>
      <c r="T7459">
        <v>-3.1596539059292202E-3</v>
      </c>
      <c r="U7459">
        <v>2.6141626161620898E-2</v>
      </c>
      <c r="V7459">
        <v>6.8527829007428098E-2</v>
      </c>
      <c r="W7459">
        <v>8.8826234855750003E-2</v>
      </c>
      <c r="X7459">
        <v>1.7486231515068399E-2</v>
      </c>
    </row>
    <row r="7460" spans="1:24" x14ac:dyDescent="0.2">
      <c r="A7460" t="s">
        <v>9834</v>
      </c>
      <c r="B7460" t="s">
        <v>66</v>
      </c>
      <c r="C7460" t="s">
        <v>58</v>
      </c>
      <c r="D7460" t="s">
        <v>12</v>
      </c>
      <c r="E7460" t="s">
        <v>5458</v>
      </c>
      <c r="F7460" t="s">
        <v>63</v>
      </c>
      <c r="G7460" t="s">
        <v>30</v>
      </c>
      <c r="H7460" t="s">
        <v>14</v>
      </c>
      <c r="I7460">
        <v>4</v>
      </c>
      <c r="J7460">
        <v>0.36034433328513998</v>
      </c>
      <c r="K7460">
        <v>0.36241388589260698</v>
      </c>
      <c r="L7460">
        <v>-2.0695526074678001E-3</v>
      </c>
      <c r="M7460">
        <v>-5.7432639181539801E-3</v>
      </c>
      <c r="N7460">
        <v>59.3181057356501</v>
      </c>
      <c r="O7460">
        <v>65.329241657513606</v>
      </c>
      <c r="P7460">
        <v>5.1747621525522799E-2</v>
      </c>
      <c r="Q7460" s="27">
        <v>-8.7194390016952797E-2</v>
      </c>
      <c r="R7460">
        <v>-6.8410003403187994E-2</v>
      </c>
      <c r="S7460">
        <v>-2.9185306286841701E-2</v>
      </c>
      <c r="T7460">
        <v>-2.0695526074678001E-3</v>
      </c>
      <c r="U7460">
        <v>2.50462010719062E-2</v>
      </c>
      <c r="V7460">
        <v>6.4270898188252407E-2</v>
      </c>
      <c r="W7460">
        <v>8.3055284802017196E-2</v>
      </c>
      <c r="X7460">
        <v>1.4412306904051301E-2</v>
      </c>
    </row>
    <row r="7461" spans="1:24" x14ac:dyDescent="0.2">
      <c r="A7461" t="s">
        <v>9835</v>
      </c>
      <c r="B7461" t="s">
        <v>66</v>
      </c>
      <c r="C7461" t="s">
        <v>58</v>
      </c>
      <c r="D7461" t="s">
        <v>12</v>
      </c>
      <c r="E7461" t="s">
        <v>5458</v>
      </c>
      <c r="F7461" t="s">
        <v>63</v>
      </c>
      <c r="G7461" t="s">
        <v>30</v>
      </c>
      <c r="H7461" t="s">
        <v>14</v>
      </c>
      <c r="I7461">
        <v>5</v>
      </c>
      <c r="J7461">
        <v>0.37029697200418898</v>
      </c>
      <c r="K7461">
        <v>0.375539048714428</v>
      </c>
      <c r="L7461">
        <v>-5.2420767102398296E-3</v>
      </c>
      <c r="M7461">
        <v>-1.4156412573043E-2</v>
      </c>
      <c r="N7461">
        <v>58.8968459457123</v>
      </c>
      <c r="O7461">
        <v>65.329241657513606</v>
      </c>
      <c r="P7461">
        <v>4.9675931326902803E-2</v>
      </c>
      <c r="Q7461" s="27">
        <v>-8.6958983742994905E-2</v>
      </c>
      <c r="R7461">
        <v>-6.8926620671329195E-2</v>
      </c>
      <c r="S7461">
        <v>-3.1272264725536902E-2</v>
      </c>
      <c r="T7461">
        <v>-5.2420767102398296E-3</v>
      </c>
      <c r="U7461">
        <v>2.07881113050572E-2</v>
      </c>
      <c r="V7461">
        <v>5.8442467250849499E-2</v>
      </c>
      <c r="W7461">
        <v>7.6474830322515203E-2</v>
      </c>
      <c r="X7461">
        <v>9.5005038758512201E-3</v>
      </c>
    </row>
    <row r="7462" spans="1:24" x14ac:dyDescent="0.2">
      <c r="A7462" t="s">
        <v>9836</v>
      </c>
      <c r="B7462" t="s">
        <v>66</v>
      </c>
      <c r="C7462" t="s">
        <v>58</v>
      </c>
      <c r="D7462" t="s">
        <v>12</v>
      </c>
      <c r="E7462" t="s">
        <v>5458</v>
      </c>
      <c r="F7462" t="s">
        <v>63</v>
      </c>
      <c r="G7462" t="s">
        <v>30</v>
      </c>
      <c r="H7462" t="s">
        <v>14</v>
      </c>
      <c r="I7462">
        <v>6</v>
      </c>
      <c r="J7462">
        <v>0.41182350222036401</v>
      </c>
      <c r="K7462">
        <v>0.415804259615493</v>
      </c>
      <c r="L7462">
        <v>-3.9807573951295104E-3</v>
      </c>
      <c r="M7462">
        <v>-9.6661734302852693E-3</v>
      </c>
      <c r="N7462">
        <v>58.813558052385901</v>
      </c>
      <c r="O7462">
        <v>65.329241657513606</v>
      </c>
      <c r="P7462">
        <v>5.1702121875670803E-2</v>
      </c>
      <c r="Q7462" s="27">
        <v>-8.9030747880608094E-2</v>
      </c>
      <c r="R7462">
        <v>-7.0262877639739499E-2</v>
      </c>
      <c r="S7462">
        <v>-3.1072669257980998E-2</v>
      </c>
      <c r="T7462">
        <v>-3.9807573951295104E-3</v>
      </c>
      <c r="U7462">
        <v>2.3111154467721998E-2</v>
      </c>
      <c r="V7462">
        <v>6.2301362849480499E-2</v>
      </c>
      <c r="W7462">
        <v>8.1069233090348997E-2</v>
      </c>
      <c r="X7462">
        <v>-4.9722034939205201E-4</v>
      </c>
    </row>
    <row r="7463" spans="1:24" x14ac:dyDescent="0.2">
      <c r="A7463" t="s">
        <v>9837</v>
      </c>
      <c r="B7463" t="s">
        <v>66</v>
      </c>
      <c r="C7463" t="s">
        <v>58</v>
      </c>
      <c r="D7463" t="s">
        <v>12</v>
      </c>
      <c r="E7463" t="s">
        <v>5458</v>
      </c>
      <c r="F7463" t="s">
        <v>63</v>
      </c>
      <c r="G7463" t="s">
        <v>30</v>
      </c>
      <c r="H7463" t="s">
        <v>14</v>
      </c>
      <c r="I7463">
        <v>7</v>
      </c>
      <c r="J7463">
        <v>0.49759125638713803</v>
      </c>
      <c r="K7463">
        <v>0.50039210343945995</v>
      </c>
      <c r="L7463">
        <v>-2.8008470523218001E-3</v>
      </c>
      <c r="M7463">
        <v>-5.62881082890789E-3</v>
      </c>
      <c r="N7463">
        <v>58.170871900933598</v>
      </c>
      <c r="O7463">
        <v>65.329241657513606</v>
      </c>
      <c r="P7463">
        <v>5.9159404392819498E-2</v>
      </c>
      <c r="Q7463" s="27">
        <v>-0.10011806727851</v>
      </c>
      <c r="R7463">
        <v>-7.8643203483916402E-2</v>
      </c>
      <c r="S7463">
        <v>-3.3800374954159197E-2</v>
      </c>
      <c r="T7463">
        <v>-2.8008470523218001E-3</v>
      </c>
      <c r="U7463">
        <v>2.81986808495156E-2</v>
      </c>
      <c r="V7463">
        <v>7.3041509379272798E-2</v>
      </c>
      <c r="W7463">
        <v>9.4516373173866297E-2</v>
      </c>
      <c r="X7463">
        <v>-1.3141217905723399E-2</v>
      </c>
    </row>
    <row r="7464" spans="1:24" x14ac:dyDescent="0.2">
      <c r="A7464" t="s">
        <v>9838</v>
      </c>
      <c r="B7464" t="s">
        <v>66</v>
      </c>
      <c r="C7464" t="s">
        <v>58</v>
      </c>
      <c r="D7464" t="s">
        <v>12</v>
      </c>
      <c r="E7464" t="s">
        <v>5458</v>
      </c>
      <c r="F7464" t="s">
        <v>63</v>
      </c>
      <c r="G7464" t="s">
        <v>30</v>
      </c>
      <c r="H7464" t="s">
        <v>14</v>
      </c>
      <c r="I7464">
        <v>8</v>
      </c>
      <c r="J7464">
        <v>0.53784531790191503</v>
      </c>
      <c r="K7464">
        <v>0.54078861457595495</v>
      </c>
      <c r="L7464">
        <v>-2.9432966740397101E-3</v>
      </c>
      <c r="M7464">
        <v>-5.4723850446839204E-3</v>
      </c>
      <c r="N7464">
        <v>57.9550892548409</v>
      </c>
      <c r="O7464">
        <v>65.329241657513606</v>
      </c>
      <c r="P7464">
        <v>6.6972232033108606E-2</v>
      </c>
      <c r="Q7464" s="27">
        <v>-0.113112618368503</v>
      </c>
      <c r="R7464">
        <v>-8.8801698140484997E-2</v>
      </c>
      <c r="S7464">
        <v>-3.8036746259388597E-2</v>
      </c>
      <c r="T7464">
        <v>-2.9432966740397101E-3</v>
      </c>
      <c r="U7464">
        <v>3.2150152911309203E-2</v>
      </c>
      <c r="V7464">
        <v>8.2915104792405603E-2</v>
      </c>
      <c r="W7464">
        <v>0.107226025020424</v>
      </c>
      <c r="X7464">
        <v>4.5446846769774604E-3</v>
      </c>
    </row>
    <row r="7465" spans="1:24" x14ac:dyDescent="0.2">
      <c r="A7465" t="s">
        <v>9839</v>
      </c>
      <c r="B7465" t="s">
        <v>66</v>
      </c>
      <c r="C7465" t="s">
        <v>58</v>
      </c>
      <c r="D7465" t="s">
        <v>12</v>
      </c>
      <c r="E7465" t="s">
        <v>5458</v>
      </c>
      <c r="F7465" t="s">
        <v>63</v>
      </c>
      <c r="G7465" t="s">
        <v>30</v>
      </c>
      <c r="H7465" t="s">
        <v>14</v>
      </c>
      <c r="I7465">
        <v>9</v>
      </c>
      <c r="J7465">
        <v>0.53713946313216199</v>
      </c>
      <c r="K7465">
        <v>0.53895975438648003</v>
      </c>
      <c r="L7465">
        <v>-1.82029125431773E-3</v>
      </c>
      <c r="M7465">
        <v>-3.3888615141089498E-3</v>
      </c>
      <c r="N7465">
        <v>60.5747987465422</v>
      </c>
      <c r="O7465">
        <v>65.329241657513606</v>
      </c>
      <c r="P7465">
        <v>7.6703483741856898E-2</v>
      </c>
      <c r="Q7465" s="27">
        <v>-0.12799752200967199</v>
      </c>
      <c r="R7465">
        <v>-0.10015415741137799</v>
      </c>
      <c r="S7465">
        <v>-4.2012916735050802E-2</v>
      </c>
      <c r="T7465">
        <v>-1.82029125431773E-3</v>
      </c>
      <c r="U7465">
        <v>3.8372334226415297E-2</v>
      </c>
      <c r="V7465">
        <v>9.6513574902742802E-2</v>
      </c>
      <c r="W7465">
        <v>0.124356939501037</v>
      </c>
      <c r="X7465">
        <v>3.3975441236762403E-2</v>
      </c>
    </row>
    <row r="7466" spans="1:24" x14ac:dyDescent="0.2">
      <c r="A7466" t="s">
        <v>9735</v>
      </c>
      <c r="B7466" t="s">
        <v>66</v>
      </c>
      <c r="C7466" t="s">
        <v>58</v>
      </c>
      <c r="D7466" t="s">
        <v>12</v>
      </c>
      <c r="E7466" t="s">
        <v>5458</v>
      </c>
      <c r="F7466" t="s">
        <v>63</v>
      </c>
      <c r="G7466" t="s">
        <v>23</v>
      </c>
      <c r="H7466" t="s">
        <v>14</v>
      </c>
      <c r="I7466">
        <v>1</v>
      </c>
      <c r="J7466">
        <v>0.51539880317428599</v>
      </c>
      <c r="K7466">
        <v>0.51792062432851504</v>
      </c>
      <c r="L7466">
        <v>-2.5218211542288801E-3</v>
      </c>
      <c r="M7466">
        <v>-4.89295112580248E-3</v>
      </c>
      <c r="N7466">
        <v>65.648259534923895</v>
      </c>
      <c r="O7466">
        <v>70.468775767584006</v>
      </c>
      <c r="P7466">
        <v>7.22147327097305E-2</v>
      </c>
      <c r="Q7466" s="27">
        <v>-0.121315056461735</v>
      </c>
      <c r="R7466">
        <v>-9.5101108488103298E-2</v>
      </c>
      <c r="S7466">
        <v>-4.0362341094127598E-2</v>
      </c>
      <c r="T7466">
        <v>-2.5218211542288801E-3</v>
      </c>
      <c r="U7466">
        <v>3.53186987856699E-2</v>
      </c>
      <c r="V7466">
        <v>9.0057466179645607E-2</v>
      </c>
      <c r="W7466">
        <v>0.116271414153278</v>
      </c>
      <c r="X7466">
        <v>2.5049922964713402E-2</v>
      </c>
    </row>
    <row r="7467" spans="1:24" x14ac:dyDescent="0.2">
      <c r="A7467" t="s">
        <v>9744</v>
      </c>
      <c r="B7467" t="s">
        <v>66</v>
      </c>
      <c r="C7467" t="s">
        <v>58</v>
      </c>
      <c r="D7467" t="s">
        <v>12</v>
      </c>
      <c r="E7467" t="s">
        <v>5458</v>
      </c>
      <c r="F7467" t="s">
        <v>63</v>
      </c>
      <c r="G7467" t="s">
        <v>23</v>
      </c>
      <c r="H7467" t="s">
        <v>14</v>
      </c>
      <c r="I7467">
        <v>10</v>
      </c>
      <c r="J7467">
        <v>0.59485719309690599</v>
      </c>
      <c r="K7467">
        <v>0.59684252793342596</v>
      </c>
      <c r="L7467">
        <v>-1.9853348365197702E-3</v>
      </c>
      <c r="M7467">
        <v>-3.3374982425342301E-3</v>
      </c>
      <c r="N7467">
        <v>69.291287448132806</v>
      </c>
      <c r="O7467">
        <v>70.468775767584006</v>
      </c>
      <c r="P7467">
        <v>8.6100628112400102E-2</v>
      </c>
      <c r="Q7467" s="27">
        <v>-0.143620868081418</v>
      </c>
      <c r="R7467">
        <v>-0.112366340076617</v>
      </c>
      <c r="S7467">
        <v>-4.7102063967417403E-2</v>
      </c>
      <c r="T7467">
        <v>-1.9853348365197702E-3</v>
      </c>
      <c r="U7467">
        <v>4.3131394294377901E-2</v>
      </c>
      <c r="V7467">
        <v>0.108395670403577</v>
      </c>
      <c r="W7467">
        <v>0.139650198408378</v>
      </c>
      <c r="X7467">
        <v>5.0442859303883397E-2</v>
      </c>
    </row>
    <row r="7468" spans="1:24" x14ac:dyDescent="0.2">
      <c r="A7468" t="s">
        <v>9745</v>
      </c>
      <c r="B7468" t="s">
        <v>66</v>
      </c>
      <c r="C7468" t="s">
        <v>58</v>
      </c>
      <c r="D7468" t="s">
        <v>12</v>
      </c>
      <c r="E7468" t="s">
        <v>5458</v>
      </c>
      <c r="F7468" t="s">
        <v>63</v>
      </c>
      <c r="G7468" t="s">
        <v>23</v>
      </c>
      <c r="H7468" t="s">
        <v>14</v>
      </c>
      <c r="I7468">
        <v>11</v>
      </c>
      <c r="J7468">
        <v>0.62282851728002497</v>
      </c>
      <c r="K7468">
        <v>0.62918985062325195</v>
      </c>
      <c r="L7468">
        <v>-6.3613333432268699E-3</v>
      </c>
      <c r="M7468">
        <v>-1.02136192655527E-2</v>
      </c>
      <c r="N7468">
        <v>73.330089250518697</v>
      </c>
      <c r="O7468">
        <v>70.468775767584006</v>
      </c>
      <c r="P7468">
        <v>9.7330948680931895E-2</v>
      </c>
      <c r="Q7468" s="27">
        <v>-0.16647074392336</v>
      </c>
      <c r="R7468">
        <v>-0.13113960955218201</v>
      </c>
      <c r="S7468">
        <v>-5.7362750452035198E-2</v>
      </c>
      <c r="T7468">
        <v>-6.3613333432268699E-3</v>
      </c>
      <c r="U7468">
        <v>4.4640083765581401E-2</v>
      </c>
      <c r="V7468">
        <v>0.118416942865728</v>
      </c>
      <c r="W7468">
        <v>0.15374807723690601</v>
      </c>
      <c r="X7468">
        <v>6.1568368714817599E-2</v>
      </c>
    </row>
    <row r="7469" spans="1:24" x14ac:dyDescent="0.2">
      <c r="A7469" t="s">
        <v>9746</v>
      </c>
      <c r="B7469" t="s">
        <v>66</v>
      </c>
      <c r="C7469" t="s">
        <v>58</v>
      </c>
      <c r="D7469" t="s">
        <v>12</v>
      </c>
      <c r="E7469" t="s">
        <v>5458</v>
      </c>
      <c r="F7469" t="s">
        <v>63</v>
      </c>
      <c r="G7469" t="s">
        <v>23</v>
      </c>
      <c r="H7469" t="s">
        <v>14</v>
      </c>
      <c r="I7469">
        <v>12</v>
      </c>
      <c r="J7469">
        <v>0.65582655585606497</v>
      </c>
      <c r="K7469">
        <v>0.66219972940087801</v>
      </c>
      <c r="L7469">
        <v>-6.3731735448124298E-3</v>
      </c>
      <c r="M7469">
        <v>-9.7177729201486599E-3</v>
      </c>
      <c r="N7469">
        <v>76.5573828665284</v>
      </c>
      <c r="O7469">
        <v>70.468775767584006</v>
      </c>
      <c r="P7469">
        <v>0.108876482126254</v>
      </c>
      <c r="Q7469" s="27">
        <v>-0.18547498664249901</v>
      </c>
      <c r="R7469">
        <v>-0.145952823630669</v>
      </c>
      <c r="S7469">
        <v>-6.3424450178969305E-2</v>
      </c>
      <c r="T7469">
        <v>-6.3731735448124298E-3</v>
      </c>
      <c r="U7469">
        <v>5.0678103089344402E-2</v>
      </c>
      <c r="V7469">
        <v>0.133206476541045</v>
      </c>
      <c r="W7469">
        <v>0.17272863955287501</v>
      </c>
      <c r="X7469">
        <v>7.8174232888806497E-2</v>
      </c>
    </row>
    <row r="7470" spans="1:24" x14ac:dyDescent="0.2">
      <c r="A7470" t="s">
        <v>9747</v>
      </c>
      <c r="B7470" t="s">
        <v>66</v>
      </c>
      <c r="C7470" t="s">
        <v>58</v>
      </c>
      <c r="D7470" t="s">
        <v>12</v>
      </c>
      <c r="E7470" t="s">
        <v>5458</v>
      </c>
      <c r="F7470" t="s">
        <v>63</v>
      </c>
      <c r="G7470" t="s">
        <v>23</v>
      </c>
      <c r="H7470" t="s">
        <v>14</v>
      </c>
      <c r="I7470">
        <v>13</v>
      </c>
      <c r="J7470">
        <v>0.69024324172097495</v>
      </c>
      <c r="K7470">
        <v>0.70046835174576005</v>
      </c>
      <c r="L7470">
        <v>-1.02251100247854E-2</v>
      </c>
      <c r="M7470">
        <v>-1.48137778202526E-2</v>
      </c>
      <c r="N7470">
        <v>78.365560879149399</v>
      </c>
      <c r="O7470">
        <v>70.468775767584006</v>
      </c>
      <c r="P7470">
        <v>0.119183909896438</v>
      </c>
      <c r="Q7470" s="27">
        <v>-0.20628264180442499</v>
      </c>
      <c r="R7470">
        <v>-0.16301888251201799</v>
      </c>
      <c r="S7470">
        <v>-7.2677478810518698E-2</v>
      </c>
      <c r="T7470">
        <v>-1.02251100247854E-2</v>
      </c>
      <c r="U7470">
        <v>5.2227258760947901E-2</v>
      </c>
      <c r="V7470">
        <v>0.14256866246244801</v>
      </c>
      <c r="W7470">
        <v>0.18583242175485401</v>
      </c>
      <c r="X7470">
        <v>9.7372893127022603E-2</v>
      </c>
    </row>
    <row r="7471" spans="1:24" x14ac:dyDescent="0.2">
      <c r="A7471" t="s">
        <v>9748</v>
      </c>
      <c r="B7471" t="s">
        <v>66</v>
      </c>
      <c r="C7471" t="s">
        <v>58</v>
      </c>
      <c r="D7471" t="s">
        <v>12</v>
      </c>
      <c r="E7471" t="s">
        <v>5458</v>
      </c>
      <c r="F7471" t="s">
        <v>63</v>
      </c>
      <c r="G7471" t="s">
        <v>23</v>
      </c>
      <c r="H7471" t="s">
        <v>14</v>
      </c>
      <c r="I7471">
        <v>14</v>
      </c>
      <c r="J7471">
        <v>0.72398032472768803</v>
      </c>
      <c r="K7471">
        <v>0.73112220619976798</v>
      </c>
      <c r="L7471">
        <v>-7.1418814720793401E-3</v>
      </c>
      <c r="M7471">
        <v>-9.8647452536305101E-3</v>
      </c>
      <c r="N7471">
        <v>79.430888623789798</v>
      </c>
      <c r="O7471">
        <v>70.468775767584006</v>
      </c>
      <c r="P7471">
        <v>0.12830889203537199</v>
      </c>
      <c r="Q7471" s="27">
        <v>-0.21821000887026701</v>
      </c>
      <c r="R7471">
        <v>-0.17163388106142699</v>
      </c>
      <c r="S7471">
        <v>-7.4375740898614401E-2</v>
      </c>
      <c r="T7471">
        <v>-7.1418814720793401E-3</v>
      </c>
      <c r="U7471">
        <v>6.0091977954455797E-2</v>
      </c>
      <c r="V7471">
        <v>0.15735011811726801</v>
      </c>
      <c r="W7471">
        <v>0.203926245926108</v>
      </c>
      <c r="X7471">
        <v>0.108474051319512</v>
      </c>
    </row>
    <row r="7472" spans="1:24" x14ac:dyDescent="0.2">
      <c r="A7472" t="s">
        <v>9749</v>
      </c>
      <c r="B7472" t="s">
        <v>66</v>
      </c>
      <c r="C7472" t="s">
        <v>58</v>
      </c>
      <c r="D7472" t="s">
        <v>12</v>
      </c>
      <c r="E7472" t="s">
        <v>5458</v>
      </c>
      <c r="F7472" t="s">
        <v>63</v>
      </c>
      <c r="G7472" t="s">
        <v>23</v>
      </c>
      <c r="H7472" t="s">
        <v>14</v>
      </c>
      <c r="I7472">
        <v>15</v>
      </c>
      <c r="J7472">
        <v>0.76066868308901003</v>
      </c>
      <c r="K7472">
        <v>0.76058454166400302</v>
      </c>
      <c r="L7472">
        <v>8.4141425007474099E-5</v>
      </c>
      <c r="M7472">
        <v>1.10615077073744E-4</v>
      </c>
      <c r="N7472">
        <v>79.6306498357538</v>
      </c>
      <c r="O7472">
        <v>70.468775767584006</v>
      </c>
      <c r="P7472">
        <v>0.13490397402364401</v>
      </c>
      <c r="Q7472" s="27">
        <v>-0.22183289584388699</v>
      </c>
      <c r="R7472">
        <v>-0.172862753273304</v>
      </c>
      <c r="S7472">
        <v>-7.0605540963381896E-2</v>
      </c>
      <c r="T7472">
        <v>8.4141425007474099E-5</v>
      </c>
      <c r="U7472">
        <v>7.0773823813396794E-2</v>
      </c>
      <c r="V7472">
        <v>0.17303103612331899</v>
      </c>
      <c r="W7472">
        <v>0.22200117869390201</v>
      </c>
      <c r="X7472">
        <v>0.115762674141694</v>
      </c>
    </row>
    <row r="7473" spans="1:24" x14ac:dyDescent="0.2">
      <c r="A7473" t="s">
        <v>9750</v>
      </c>
      <c r="B7473" t="s">
        <v>66</v>
      </c>
      <c r="C7473" t="s">
        <v>58</v>
      </c>
      <c r="D7473" t="s">
        <v>12</v>
      </c>
      <c r="E7473" t="s">
        <v>5458</v>
      </c>
      <c r="F7473" t="s">
        <v>63</v>
      </c>
      <c r="G7473" t="s">
        <v>23</v>
      </c>
      <c r="H7473" t="s">
        <v>14</v>
      </c>
      <c r="I7473">
        <v>16</v>
      </c>
      <c r="J7473">
        <v>0.80110736259092497</v>
      </c>
      <c r="K7473">
        <v>0.79595373707154504</v>
      </c>
      <c r="L7473">
        <v>5.1536255193800704E-3</v>
      </c>
      <c r="M7473">
        <v>6.4331271437979599E-3</v>
      </c>
      <c r="N7473">
        <v>79.175212487033207</v>
      </c>
      <c r="O7473">
        <v>70.468775767584006</v>
      </c>
      <c r="P7473">
        <v>0.141337735694196</v>
      </c>
      <c r="Q7473" s="27">
        <v>-0.22734694969757299</v>
      </c>
      <c r="R7473">
        <v>-0.17604135164057999</v>
      </c>
      <c r="S7473">
        <v>-6.8907347984378906E-2</v>
      </c>
      <c r="T7473">
        <v>5.1536255193800704E-3</v>
      </c>
      <c r="U7473">
        <v>7.9214599023139001E-2</v>
      </c>
      <c r="V7473">
        <v>0.18634860267934</v>
      </c>
      <c r="W7473">
        <v>0.237654200736333</v>
      </c>
      <c r="X7473">
        <v>0.113415621466989</v>
      </c>
    </row>
    <row r="7474" spans="1:24" x14ac:dyDescent="0.2">
      <c r="A7474" t="s">
        <v>9751</v>
      </c>
      <c r="B7474" t="s">
        <v>66</v>
      </c>
      <c r="C7474" t="s">
        <v>58</v>
      </c>
      <c r="D7474" t="s">
        <v>12</v>
      </c>
      <c r="E7474" t="s">
        <v>5458</v>
      </c>
      <c r="F7474" t="s">
        <v>63</v>
      </c>
      <c r="G7474" t="s">
        <v>23</v>
      </c>
      <c r="H7474" t="s">
        <v>15</v>
      </c>
      <c r="I7474">
        <v>17</v>
      </c>
      <c r="J7474">
        <v>0.82188860849378598</v>
      </c>
      <c r="K7474">
        <v>0.80261631315125603</v>
      </c>
      <c r="L7474">
        <v>1.9272295342530499E-2</v>
      </c>
      <c r="M7474">
        <v>2.3448792383008499E-2</v>
      </c>
      <c r="N7474">
        <v>78.465163883125896</v>
      </c>
      <c r="O7474">
        <v>70.468775767584006</v>
      </c>
      <c r="P7474">
        <v>0.145314616387027</v>
      </c>
      <c r="Q7474" s="27">
        <v>-0.219770248614129</v>
      </c>
      <c r="R7474">
        <v>-0.16702104286563799</v>
      </c>
      <c r="S7474">
        <v>-5.6872563644271602E-2</v>
      </c>
      <c r="T7474">
        <v>1.9272295342530499E-2</v>
      </c>
      <c r="U7474">
        <v>9.5417154329332704E-2</v>
      </c>
      <c r="V7474">
        <v>0.20556563355069901</v>
      </c>
      <c r="W7474">
        <v>0.25831483929919002</v>
      </c>
      <c r="X7474">
        <v>0.117847628134659</v>
      </c>
    </row>
    <row r="7475" spans="1:24" x14ac:dyDescent="0.2">
      <c r="A7475" t="s">
        <v>9752</v>
      </c>
      <c r="B7475" t="s">
        <v>66</v>
      </c>
      <c r="C7475" t="s">
        <v>58</v>
      </c>
      <c r="D7475" t="s">
        <v>12</v>
      </c>
      <c r="E7475" t="s">
        <v>5458</v>
      </c>
      <c r="F7475" t="s">
        <v>63</v>
      </c>
      <c r="G7475" t="s">
        <v>23</v>
      </c>
      <c r="H7475" t="s">
        <v>15</v>
      </c>
      <c r="I7475">
        <v>18</v>
      </c>
      <c r="J7475">
        <v>0.83732783534685495</v>
      </c>
      <c r="K7475">
        <v>0.82057080461441501</v>
      </c>
      <c r="L7475">
        <v>1.6757030732439601E-2</v>
      </c>
      <c r="M7475">
        <v>2.0012508870552701E-2</v>
      </c>
      <c r="N7475">
        <v>77.133289812413594</v>
      </c>
      <c r="O7475">
        <v>70.468775767584006</v>
      </c>
      <c r="P7475">
        <v>0.14670439433619001</v>
      </c>
      <c r="Q7475" s="27">
        <v>-0.22457169795059201</v>
      </c>
      <c r="R7475">
        <v>-0.17131800280655601</v>
      </c>
      <c r="S7475">
        <v>-6.0116071899723698E-2</v>
      </c>
      <c r="T7475">
        <v>1.6757030732439601E-2</v>
      </c>
      <c r="U7475">
        <v>9.3630133364603005E-2</v>
      </c>
      <c r="V7475">
        <v>0.20483206427143499</v>
      </c>
      <c r="W7475">
        <v>0.25808575941547202</v>
      </c>
      <c r="X7475">
        <v>0.117431692830519</v>
      </c>
    </row>
    <row r="7476" spans="1:24" x14ac:dyDescent="0.2">
      <c r="A7476" t="s">
        <v>9753</v>
      </c>
      <c r="B7476" t="s">
        <v>66</v>
      </c>
      <c r="C7476" t="s">
        <v>58</v>
      </c>
      <c r="D7476" t="s">
        <v>12</v>
      </c>
      <c r="E7476" t="s">
        <v>5458</v>
      </c>
      <c r="F7476" t="s">
        <v>63</v>
      </c>
      <c r="G7476" t="s">
        <v>23</v>
      </c>
      <c r="H7476" t="s">
        <v>15</v>
      </c>
      <c r="I7476">
        <v>19</v>
      </c>
      <c r="J7476">
        <v>0.84747776798962204</v>
      </c>
      <c r="K7476">
        <v>0.83174164074076495</v>
      </c>
      <c r="L7476">
        <v>1.5736127248857E-2</v>
      </c>
      <c r="M7476">
        <v>1.8568188857845901E-2</v>
      </c>
      <c r="N7476">
        <v>75.128023521784201</v>
      </c>
      <c r="O7476">
        <v>70.468775767584006</v>
      </c>
      <c r="P7476">
        <v>0.14175926124896199</v>
      </c>
      <c r="Q7476" s="27">
        <v>-0.217457857505685</v>
      </c>
      <c r="R7476">
        <v>-0.165999245672312</v>
      </c>
      <c r="S7476">
        <v>-5.8545725645598901E-2</v>
      </c>
      <c r="T7476">
        <v>1.5736127248857E-2</v>
      </c>
      <c r="U7476">
        <v>9.0017980143312998E-2</v>
      </c>
      <c r="V7476">
        <v>0.19747150017002599</v>
      </c>
      <c r="W7476">
        <v>0.24893011200339901</v>
      </c>
      <c r="X7476">
        <v>0.100632048889817</v>
      </c>
    </row>
    <row r="7477" spans="1:24" x14ac:dyDescent="0.2">
      <c r="A7477" t="s">
        <v>9736</v>
      </c>
      <c r="B7477" t="s">
        <v>66</v>
      </c>
      <c r="C7477" t="s">
        <v>58</v>
      </c>
      <c r="D7477" t="s">
        <v>12</v>
      </c>
      <c r="E7477" t="s">
        <v>5458</v>
      </c>
      <c r="F7477" t="s">
        <v>63</v>
      </c>
      <c r="G7477" t="s">
        <v>23</v>
      </c>
      <c r="H7477" t="s">
        <v>14</v>
      </c>
      <c r="I7477">
        <v>2</v>
      </c>
      <c r="J7477">
        <v>0.46482373428450902</v>
      </c>
      <c r="K7477">
        <v>0.46786820895342601</v>
      </c>
      <c r="L7477">
        <v>-3.0444746689165399E-3</v>
      </c>
      <c r="M7477">
        <v>-6.5497401366623898E-3</v>
      </c>
      <c r="N7477">
        <v>65.256033687759299</v>
      </c>
      <c r="O7477">
        <v>70.468775767584006</v>
      </c>
      <c r="P7477">
        <v>6.2574236982905596E-2</v>
      </c>
      <c r="Q7477" s="27">
        <v>-0.105979094505796</v>
      </c>
      <c r="R7477">
        <v>-8.32646464810015E-2</v>
      </c>
      <c r="S7477">
        <v>-3.58333748479591E-2</v>
      </c>
      <c r="T7477">
        <v>-3.0444746689165399E-3</v>
      </c>
      <c r="U7477">
        <v>2.9744425510125998E-2</v>
      </c>
      <c r="V7477">
        <v>7.7175697143168506E-2</v>
      </c>
      <c r="W7477">
        <v>9.9890145167963199E-2</v>
      </c>
      <c r="X7477">
        <v>2.02135836137926E-2</v>
      </c>
    </row>
    <row r="7478" spans="1:24" x14ac:dyDescent="0.2">
      <c r="A7478" t="s">
        <v>9754</v>
      </c>
      <c r="B7478" t="s">
        <v>66</v>
      </c>
      <c r="C7478" t="s">
        <v>58</v>
      </c>
      <c r="D7478" t="s">
        <v>12</v>
      </c>
      <c r="E7478" t="s">
        <v>5458</v>
      </c>
      <c r="F7478" t="s">
        <v>63</v>
      </c>
      <c r="G7478" t="s">
        <v>23</v>
      </c>
      <c r="H7478" t="s">
        <v>15</v>
      </c>
      <c r="I7478">
        <v>20</v>
      </c>
      <c r="J7478">
        <v>0.90481103788944095</v>
      </c>
      <c r="K7478">
        <v>0.89381440443172699</v>
      </c>
      <c r="L7478">
        <v>1.09966334577141E-2</v>
      </c>
      <c r="M7478">
        <v>1.21535138246819E-2</v>
      </c>
      <c r="N7478">
        <v>72.001962327109297</v>
      </c>
      <c r="O7478">
        <v>70.468775767584006</v>
      </c>
      <c r="P7478">
        <v>0.13093558098546099</v>
      </c>
      <c r="Q7478" s="27">
        <v>-0.204392397263369</v>
      </c>
      <c r="R7478">
        <v>-0.15686278136564699</v>
      </c>
      <c r="S7478">
        <v>-5.7613610978667497E-2</v>
      </c>
      <c r="T7478">
        <v>1.09966334577141E-2</v>
      </c>
      <c r="U7478">
        <v>7.9606877894095707E-2</v>
      </c>
      <c r="V7478">
        <v>0.17885604828107499</v>
      </c>
      <c r="W7478">
        <v>0.22638566417879799</v>
      </c>
      <c r="X7478">
        <v>7.2129421677582697E-2</v>
      </c>
    </row>
    <row r="7479" spans="1:24" x14ac:dyDescent="0.2">
      <c r="A7479" t="s">
        <v>9755</v>
      </c>
      <c r="B7479" t="s">
        <v>66</v>
      </c>
      <c r="C7479" t="s">
        <v>58</v>
      </c>
      <c r="D7479" t="s">
        <v>12</v>
      </c>
      <c r="E7479" t="s">
        <v>5458</v>
      </c>
      <c r="F7479" t="s">
        <v>63</v>
      </c>
      <c r="G7479" t="s">
        <v>23</v>
      </c>
      <c r="H7479" t="s">
        <v>15</v>
      </c>
      <c r="I7479">
        <v>21</v>
      </c>
      <c r="J7479">
        <v>0.89846905270872601</v>
      </c>
      <c r="K7479">
        <v>0.88848430392331001</v>
      </c>
      <c r="L7479">
        <v>9.9847487854160203E-3</v>
      </c>
      <c r="M7479">
        <v>1.1113069231838E-2</v>
      </c>
      <c r="N7479">
        <v>69.934992448997207</v>
      </c>
      <c r="O7479">
        <v>70.468775767584006</v>
      </c>
      <c r="P7479">
        <v>0.12340074782973499</v>
      </c>
      <c r="Q7479" s="27">
        <v>-0.193009481394498</v>
      </c>
      <c r="R7479">
        <v>-0.14821500993230399</v>
      </c>
      <c r="S7479">
        <v>-5.4677243077365198E-2</v>
      </c>
      <c r="T7479">
        <v>9.9847487854160203E-3</v>
      </c>
      <c r="U7479">
        <v>7.4646740648197193E-2</v>
      </c>
      <c r="V7479">
        <v>0.16818450750313699</v>
      </c>
      <c r="W7479">
        <v>0.21297897896533</v>
      </c>
      <c r="X7479">
        <v>5.1451968632168402E-2</v>
      </c>
    </row>
    <row r="7480" spans="1:24" x14ac:dyDescent="0.2">
      <c r="A7480" t="s">
        <v>9756</v>
      </c>
      <c r="B7480" t="s">
        <v>66</v>
      </c>
      <c r="C7480" t="s">
        <v>58</v>
      </c>
      <c r="D7480" t="s">
        <v>12</v>
      </c>
      <c r="E7480" t="s">
        <v>5458</v>
      </c>
      <c r="F7480" t="s">
        <v>63</v>
      </c>
      <c r="G7480" t="s">
        <v>23</v>
      </c>
      <c r="H7480" t="s">
        <v>14</v>
      </c>
      <c r="I7480">
        <v>22</v>
      </c>
      <c r="J7480">
        <v>0.83604694232759103</v>
      </c>
      <c r="K7480">
        <v>0.83818032368315998</v>
      </c>
      <c r="L7480">
        <v>-2.1333813555684698E-3</v>
      </c>
      <c r="M7480">
        <v>-2.5517482901486902E-3</v>
      </c>
      <c r="N7480">
        <v>68.888701422026301</v>
      </c>
      <c r="O7480">
        <v>70.468775767584006</v>
      </c>
      <c r="P7480">
        <v>0.115712675338441</v>
      </c>
      <c r="Q7480" s="27">
        <v>-0.192480732287305</v>
      </c>
      <c r="R7480">
        <v>-0.15047703113944999</v>
      </c>
      <c r="S7480">
        <v>-6.27668232329118E-2</v>
      </c>
      <c r="T7480">
        <v>-2.1333813555684698E-3</v>
      </c>
      <c r="U7480">
        <v>5.8500060521774901E-2</v>
      </c>
      <c r="V7480">
        <v>0.146210268428313</v>
      </c>
      <c r="W7480">
        <v>0.18821396957616801</v>
      </c>
      <c r="X7480">
        <v>3.26122976626654E-2</v>
      </c>
    </row>
    <row r="7481" spans="1:24" x14ac:dyDescent="0.2">
      <c r="A7481" t="s">
        <v>9757</v>
      </c>
      <c r="B7481" t="s">
        <v>66</v>
      </c>
      <c r="C7481" t="s">
        <v>58</v>
      </c>
      <c r="D7481" t="s">
        <v>12</v>
      </c>
      <c r="E7481" t="s">
        <v>5458</v>
      </c>
      <c r="F7481" t="s">
        <v>63</v>
      </c>
      <c r="G7481" t="s">
        <v>23</v>
      </c>
      <c r="H7481" t="s">
        <v>14</v>
      </c>
      <c r="I7481">
        <v>23</v>
      </c>
      <c r="J7481">
        <v>0.72321014208506496</v>
      </c>
      <c r="K7481">
        <v>0.72491988922438999</v>
      </c>
      <c r="L7481">
        <v>-1.7097471393254099E-3</v>
      </c>
      <c r="M7481">
        <v>-2.36410835500189E-3</v>
      </c>
      <c r="N7481">
        <v>67.923270794432895</v>
      </c>
      <c r="O7481">
        <v>70.468775767584006</v>
      </c>
      <c r="P7481">
        <v>0.102195889873441</v>
      </c>
      <c r="Q7481" s="27">
        <v>-0.16982198598113599</v>
      </c>
      <c r="R7481">
        <v>-0.13272487795707699</v>
      </c>
      <c r="S7481">
        <v>-5.5260393433008599E-2</v>
      </c>
      <c r="T7481">
        <v>-1.7097471393254099E-3</v>
      </c>
      <c r="U7481">
        <v>5.1840899154357703E-2</v>
      </c>
      <c r="V7481">
        <v>0.12930538367842601</v>
      </c>
      <c r="W7481">
        <v>0.166402491702485</v>
      </c>
      <c r="X7481">
        <v>2.7919166224250402E-2</v>
      </c>
    </row>
    <row r="7482" spans="1:24" x14ac:dyDescent="0.2">
      <c r="A7482" t="s">
        <v>9758</v>
      </c>
      <c r="B7482" t="s">
        <v>66</v>
      </c>
      <c r="C7482" t="s">
        <v>58</v>
      </c>
      <c r="D7482" t="s">
        <v>12</v>
      </c>
      <c r="E7482" t="s">
        <v>5458</v>
      </c>
      <c r="F7482" t="s">
        <v>63</v>
      </c>
      <c r="G7482" t="s">
        <v>23</v>
      </c>
      <c r="H7482" t="s">
        <v>14</v>
      </c>
      <c r="I7482">
        <v>24</v>
      </c>
      <c r="J7482">
        <v>0.59960882542327198</v>
      </c>
      <c r="K7482">
        <v>0.60178020435739399</v>
      </c>
      <c r="L7482">
        <v>-2.1713789341218101E-3</v>
      </c>
      <c r="M7482">
        <v>-3.6213258412082202E-3</v>
      </c>
      <c r="N7482">
        <v>67.018378038554602</v>
      </c>
      <c r="O7482">
        <v>70.468775767584006</v>
      </c>
      <c r="P7482">
        <v>8.7469604883650298E-2</v>
      </c>
      <c r="Q7482" s="27">
        <v>-0.14605887896772701</v>
      </c>
      <c r="R7482">
        <v>-0.11430741239496101</v>
      </c>
      <c r="S7482">
        <v>-4.8005451893154603E-2</v>
      </c>
      <c r="T7482">
        <v>-2.1713789341218101E-3</v>
      </c>
      <c r="U7482">
        <v>4.3662694024910902E-2</v>
      </c>
      <c r="V7482">
        <v>0.109964654526718</v>
      </c>
      <c r="W7482">
        <v>0.14171612109948301</v>
      </c>
      <c r="X7482">
        <v>2.7995860230941302E-2</v>
      </c>
    </row>
    <row r="7483" spans="1:24" x14ac:dyDescent="0.2">
      <c r="A7483" t="s">
        <v>9737</v>
      </c>
      <c r="B7483" t="s">
        <v>66</v>
      </c>
      <c r="C7483" t="s">
        <v>58</v>
      </c>
      <c r="D7483" t="s">
        <v>12</v>
      </c>
      <c r="E7483" t="s">
        <v>5458</v>
      </c>
      <c r="F7483" t="s">
        <v>63</v>
      </c>
      <c r="G7483" t="s">
        <v>23</v>
      </c>
      <c r="H7483" t="s">
        <v>14</v>
      </c>
      <c r="I7483">
        <v>3</v>
      </c>
      <c r="J7483">
        <v>0.43668376629392303</v>
      </c>
      <c r="K7483">
        <v>0.43997981321000601</v>
      </c>
      <c r="L7483">
        <v>-3.29604691608241E-3</v>
      </c>
      <c r="M7483">
        <v>-7.5479034727018003E-3</v>
      </c>
      <c r="N7483">
        <v>65.029371118602995</v>
      </c>
      <c r="O7483">
        <v>70.468775767584006</v>
      </c>
      <c r="P7483">
        <v>5.59177539931833E-2</v>
      </c>
      <c r="Q7483" s="27">
        <v>-9.5280752234868898E-2</v>
      </c>
      <c r="R7483">
        <v>-7.4982607535343401E-2</v>
      </c>
      <c r="S7483">
        <v>-3.25969500085104E-2</v>
      </c>
      <c r="T7483">
        <v>-3.29604691608241E-3</v>
      </c>
      <c r="U7483">
        <v>2.6004856176345601E-2</v>
      </c>
      <c r="V7483">
        <v>6.8390513703178599E-2</v>
      </c>
      <c r="W7483">
        <v>8.8688658402704096E-2</v>
      </c>
      <c r="X7483">
        <v>1.74865160732098E-2</v>
      </c>
    </row>
    <row r="7484" spans="1:24" x14ac:dyDescent="0.2">
      <c r="A7484" t="s">
        <v>9738</v>
      </c>
      <c r="B7484" t="s">
        <v>66</v>
      </c>
      <c r="C7484" t="s">
        <v>58</v>
      </c>
      <c r="D7484" t="s">
        <v>12</v>
      </c>
      <c r="E7484" t="s">
        <v>5458</v>
      </c>
      <c r="F7484" t="s">
        <v>63</v>
      </c>
      <c r="G7484" t="s">
        <v>23</v>
      </c>
      <c r="H7484" t="s">
        <v>14</v>
      </c>
      <c r="I7484">
        <v>4</v>
      </c>
      <c r="J7484">
        <v>0.42235396811064702</v>
      </c>
      <c r="K7484">
        <v>0.42459960728802199</v>
      </c>
      <c r="L7484">
        <v>-2.2456391773743299E-3</v>
      </c>
      <c r="M7484">
        <v>-5.3169600546667996E-3</v>
      </c>
      <c r="N7484">
        <v>64.635187534578094</v>
      </c>
      <c r="O7484">
        <v>70.468775767584006</v>
      </c>
      <c r="P7484">
        <v>5.17471293286157E-2</v>
      </c>
      <c r="Q7484" s="27">
        <v>-8.7369666922947106E-2</v>
      </c>
      <c r="R7484">
        <v>-6.8585458976659602E-2</v>
      </c>
      <c r="S7484">
        <v>-2.9361134945568901E-2</v>
      </c>
      <c r="T7484">
        <v>-2.2456391773743299E-3</v>
      </c>
      <c r="U7484">
        <v>2.4869856590820302E-2</v>
      </c>
      <c r="V7484">
        <v>6.4094180621910898E-2</v>
      </c>
      <c r="W7484">
        <v>8.2878388568198402E-2</v>
      </c>
      <c r="X7484">
        <v>1.4412559520789899E-2</v>
      </c>
    </row>
    <row r="7485" spans="1:24" x14ac:dyDescent="0.2">
      <c r="A7485" t="s">
        <v>9739</v>
      </c>
      <c r="B7485" t="s">
        <v>66</v>
      </c>
      <c r="C7485" t="s">
        <v>58</v>
      </c>
      <c r="D7485" t="s">
        <v>12</v>
      </c>
      <c r="E7485" t="s">
        <v>5458</v>
      </c>
      <c r="F7485" t="s">
        <v>63</v>
      </c>
      <c r="G7485" t="s">
        <v>23</v>
      </c>
      <c r="H7485" t="s">
        <v>14</v>
      </c>
      <c r="I7485">
        <v>5</v>
      </c>
      <c r="J7485">
        <v>0.42423193684293797</v>
      </c>
      <c r="K7485">
        <v>0.42954171192895901</v>
      </c>
      <c r="L7485">
        <v>-5.3097750860212796E-3</v>
      </c>
      <c r="M7485">
        <v>-1.25162078214472E-2</v>
      </c>
      <c r="N7485">
        <v>64.266045798755201</v>
      </c>
      <c r="O7485">
        <v>70.468775767584006</v>
      </c>
      <c r="P7485">
        <v>4.9675392501928699E-2</v>
      </c>
      <c r="Q7485" s="27">
        <v>-8.7025795751693905E-2</v>
      </c>
      <c r="R7485">
        <v>-6.8993628273493798E-2</v>
      </c>
      <c r="S7485">
        <v>-3.1339680757031897E-2</v>
      </c>
      <c r="T7485">
        <v>-5.3097750860212796E-3</v>
      </c>
      <c r="U7485">
        <v>2.07201305849893E-2</v>
      </c>
      <c r="V7485">
        <v>5.8374078101451302E-2</v>
      </c>
      <c r="W7485">
        <v>7.6406245579651394E-2</v>
      </c>
      <c r="X7485">
        <v>9.5007136599721109E-3</v>
      </c>
    </row>
    <row r="7486" spans="1:24" x14ac:dyDescent="0.2">
      <c r="A7486" t="s">
        <v>9740</v>
      </c>
      <c r="B7486" t="s">
        <v>66</v>
      </c>
      <c r="C7486" t="s">
        <v>58</v>
      </c>
      <c r="D7486" t="s">
        <v>12</v>
      </c>
      <c r="E7486" t="s">
        <v>5458</v>
      </c>
      <c r="F7486" t="s">
        <v>63</v>
      </c>
      <c r="G7486" t="s">
        <v>23</v>
      </c>
      <c r="H7486" t="s">
        <v>14</v>
      </c>
      <c r="I7486">
        <v>6</v>
      </c>
      <c r="J7486">
        <v>0.45645614524803402</v>
      </c>
      <c r="K7486">
        <v>0.461477084180065</v>
      </c>
      <c r="L7486">
        <v>-5.0209389320319099E-3</v>
      </c>
      <c r="M7486">
        <v>-1.0999827659902799E-2</v>
      </c>
      <c r="N7486">
        <v>64.1324922242393</v>
      </c>
      <c r="O7486">
        <v>70.468775767584006</v>
      </c>
      <c r="P7486">
        <v>5.1701294729980397E-2</v>
      </c>
      <c r="Q7486" s="27">
        <v>-9.0069568762849703E-2</v>
      </c>
      <c r="R7486">
        <v>-7.1301998775866807E-2</v>
      </c>
      <c r="S7486">
        <v>-3.2112417370541602E-2</v>
      </c>
      <c r="T7486">
        <v>-5.0209389320319099E-3</v>
      </c>
      <c r="U7486">
        <v>2.2070539506477801E-2</v>
      </c>
      <c r="V7486">
        <v>6.1260120911803002E-2</v>
      </c>
      <c r="W7486">
        <v>8.0027690898785794E-2</v>
      </c>
      <c r="X7486">
        <v>-4.9715520723869202E-4</v>
      </c>
    </row>
    <row r="7487" spans="1:24" x14ac:dyDescent="0.2">
      <c r="A7487" t="s">
        <v>9741</v>
      </c>
      <c r="B7487" t="s">
        <v>66</v>
      </c>
      <c r="C7487" t="s">
        <v>58</v>
      </c>
      <c r="D7487" t="s">
        <v>12</v>
      </c>
      <c r="E7487" t="s">
        <v>5458</v>
      </c>
      <c r="F7487" t="s">
        <v>63</v>
      </c>
      <c r="G7487" t="s">
        <v>23</v>
      </c>
      <c r="H7487" t="s">
        <v>14</v>
      </c>
      <c r="I7487">
        <v>7</v>
      </c>
      <c r="J7487">
        <v>0.52754439853439605</v>
      </c>
      <c r="K7487">
        <v>0.533547317098789</v>
      </c>
      <c r="L7487">
        <v>-6.0029185643931298E-3</v>
      </c>
      <c r="M7487">
        <v>-1.1378982662066399E-2</v>
      </c>
      <c r="N7487">
        <v>64.231226508471707</v>
      </c>
      <c r="O7487">
        <v>70.468775767584006</v>
      </c>
      <c r="P7487">
        <v>5.9158369835963898E-2</v>
      </c>
      <c r="Q7487" s="27">
        <v>-0.103318436944554</v>
      </c>
      <c r="R7487">
        <v>-8.1843948694098903E-2</v>
      </c>
      <c r="S7487">
        <v>-3.7001904358438198E-2</v>
      </c>
      <c r="T7487">
        <v>-6.0029185643931298E-3</v>
      </c>
      <c r="U7487">
        <v>2.4996067229651999E-2</v>
      </c>
      <c r="V7487">
        <v>6.9838111565312597E-2</v>
      </c>
      <c r="W7487">
        <v>9.1312599815767503E-2</v>
      </c>
      <c r="X7487">
        <v>-1.3141160138942599E-2</v>
      </c>
    </row>
    <row r="7488" spans="1:24" x14ac:dyDescent="0.2">
      <c r="A7488" t="s">
        <v>9742</v>
      </c>
      <c r="B7488" t="s">
        <v>66</v>
      </c>
      <c r="C7488" t="s">
        <v>58</v>
      </c>
      <c r="D7488" t="s">
        <v>12</v>
      </c>
      <c r="E7488" t="s">
        <v>5458</v>
      </c>
      <c r="F7488" t="s">
        <v>63</v>
      </c>
      <c r="G7488" t="s">
        <v>23</v>
      </c>
      <c r="H7488" t="s">
        <v>14</v>
      </c>
      <c r="I7488">
        <v>8</v>
      </c>
      <c r="J7488">
        <v>0.56088220076009099</v>
      </c>
      <c r="K7488">
        <v>0.56542223119253698</v>
      </c>
      <c r="L7488">
        <v>-4.5400304324457602E-3</v>
      </c>
      <c r="M7488">
        <v>-8.0944455471991094E-3</v>
      </c>
      <c r="N7488">
        <v>64.438456855117593</v>
      </c>
      <c r="O7488">
        <v>70.468775767584006</v>
      </c>
      <c r="P7488">
        <v>6.69714281925054E-2</v>
      </c>
      <c r="Q7488" s="27">
        <v>-0.114708029809117</v>
      </c>
      <c r="R7488">
        <v>-9.0397401375237704E-2</v>
      </c>
      <c r="S7488">
        <v>-3.9633058805318602E-2</v>
      </c>
      <c r="T7488">
        <v>-4.5400304324457602E-3</v>
      </c>
      <c r="U7488">
        <v>3.0552997940427099E-2</v>
      </c>
      <c r="V7488">
        <v>8.1317340510346198E-2</v>
      </c>
      <c r="W7488">
        <v>0.10562796894422601</v>
      </c>
      <c r="X7488">
        <v>4.54485083582736E-3</v>
      </c>
    </row>
    <row r="7489" spans="1:27" x14ac:dyDescent="0.2">
      <c r="A7489" t="s">
        <v>9743</v>
      </c>
      <c r="B7489" t="s">
        <v>66</v>
      </c>
      <c r="C7489" t="s">
        <v>58</v>
      </c>
      <c r="D7489" t="s">
        <v>12</v>
      </c>
      <c r="E7489" t="s">
        <v>5458</v>
      </c>
      <c r="F7489" t="s">
        <v>63</v>
      </c>
      <c r="G7489" t="s">
        <v>23</v>
      </c>
      <c r="H7489" t="s">
        <v>14</v>
      </c>
      <c r="I7489">
        <v>9</v>
      </c>
      <c r="J7489">
        <v>0.57281855555794303</v>
      </c>
      <c r="K7489">
        <v>0.57429029204047699</v>
      </c>
      <c r="L7489">
        <v>-1.47173648253353E-3</v>
      </c>
      <c r="M7489">
        <v>-2.5692891200076598E-3</v>
      </c>
      <c r="N7489">
        <v>66.085879512448102</v>
      </c>
      <c r="O7489">
        <v>70.468775767584006</v>
      </c>
      <c r="P7489">
        <v>7.6702750392409397E-2</v>
      </c>
      <c r="Q7489" s="27">
        <v>-0.127647760878047</v>
      </c>
      <c r="R7489">
        <v>-9.9804662485602394E-2</v>
      </c>
      <c r="S7489">
        <v>-4.1663977688156002E-2</v>
      </c>
      <c r="T7489">
        <v>-1.47173648253353E-3</v>
      </c>
      <c r="U7489">
        <v>3.8720504723089001E-2</v>
      </c>
      <c r="V7489">
        <v>9.6861189520535296E-2</v>
      </c>
      <c r="W7489">
        <v>0.12470428791297999</v>
      </c>
      <c r="X7489">
        <v>3.3975568221786302E-2</v>
      </c>
    </row>
    <row r="7490" spans="1:27" x14ac:dyDescent="0.2">
      <c r="A7490" t="s">
        <v>3067</v>
      </c>
      <c r="B7490" t="s">
        <v>66</v>
      </c>
      <c r="C7490" t="s">
        <v>58</v>
      </c>
      <c r="D7490" t="s">
        <v>12</v>
      </c>
      <c r="E7490" t="s">
        <v>65</v>
      </c>
      <c r="F7490" t="s">
        <v>62</v>
      </c>
      <c r="G7490" t="s">
        <v>35</v>
      </c>
      <c r="H7490" t="s">
        <v>13</v>
      </c>
      <c r="I7490">
        <v>1</v>
      </c>
      <c r="J7490">
        <v>0.78928164429376402</v>
      </c>
      <c r="K7490">
        <v>0.81551489207792005</v>
      </c>
      <c r="L7490">
        <v>-2.62332477841562E-2</v>
      </c>
      <c r="M7490" s="1">
        <v>-3.3236865412763203E-2</v>
      </c>
      <c r="N7490">
        <v>56.062007288245901</v>
      </c>
      <c r="O7490" s="1">
        <v>60.2043207147101</v>
      </c>
      <c r="P7490">
        <v>0.113458375437303</v>
      </c>
      <c r="Q7490" s="27">
        <v>-0.21287227537851999</v>
      </c>
      <c r="R7490">
        <v>-0.171686885094779</v>
      </c>
      <c r="S7490">
        <v>-8.5685436513303001E-2</v>
      </c>
      <c r="T7490">
        <v>-2.62332477841562E-2</v>
      </c>
      <c r="U7490">
        <v>3.3218940944990498E-2</v>
      </c>
      <c r="V7490">
        <v>0.11922038952646601</v>
      </c>
      <c r="W7490">
        <v>0.16040577981020701</v>
      </c>
      <c r="X7490">
        <v>6.8866280437762106E-2</v>
      </c>
      <c r="Y7490" s="1"/>
      <c r="AA7490" s="1"/>
    </row>
    <row r="7491" spans="1:27" x14ac:dyDescent="0.2">
      <c r="A7491" t="s">
        <v>3076</v>
      </c>
      <c r="B7491" t="s">
        <v>66</v>
      </c>
      <c r="C7491" t="s">
        <v>58</v>
      </c>
      <c r="D7491" t="s">
        <v>12</v>
      </c>
      <c r="E7491" t="s">
        <v>65</v>
      </c>
      <c r="F7491" t="s">
        <v>62</v>
      </c>
      <c r="G7491" t="s">
        <v>35</v>
      </c>
      <c r="H7491" t="s">
        <v>14</v>
      </c>
      <c r="I7491">
        <v>10</v>
      </c>
      <c r="J7491">
        <v>-0.92429050661878498</v>
      </c>
      <c r="K7491">
        <v>-0.94613908164609895</v>
      </c>
      <c r="L7491">
        <v>2.18485750273145E-2</v>
      </c>
      <c r="M7491">
        <v>-2.3638212089011301E-2</v>
      </c>
      <c r="N7491">
        <v>60.556180523886198</v>
      </c>
      <c r="O7491">
        <v>60.2043207147101</v>
      </c>
      <c r="P7491">
        <v>0.21763819693613101</v>
      </c>
      <c r="Q7491" s="27">
        <v>-0.33616625893262098</v>
      </c>
      <c r="R7491">
        <v>-0.25716359344480499</v>
      </c>
      <c r="S7491">
        <v>-9.2193840167218197E-2</v>
      </c>
      <c r="T7491">
        <v>2.18485750273145E-2</v>
      </c>
      <c r="U7491">
        <v>0.135890990221847</v>
      </c>
      <c r="V7491">
        <v>0.30086074349943498</v>
      </c>
      <c r="W7491">
        <v>0.37986340898725002</v>
      </c>
      <c r="X7491">
        <v>-0.107902546861486</v>
      </c>
    </row>
    <row r="7492" spans="1:27" x14ac:dyDescent="0.2">
      <c r="A7492" t="s">
        <v>3077</v>
      </c>
      <c r="B7492" t="s">
        <v>66</v>
      </c>
      <c r="C7492" t="s">
        <v>58</v>
      </c>
      <c r="D7492" t="s">
        <v>12</v>
      </c>
      <c r="E7492" t="s">
        <v>65</v>
      </c>
      <c r="F7492" t="s">
        <v>62</v>
      </c>
      <c r="G7492" t="s">
        <v>35</v>
      </c>
      <c r="H7492" t="s">
        <v>13</v>
      </c>
      <c r="I7492">
        <v>11</v>
      </c>
      <c r="J7492">
        <v>-1.59567281467711</v>
      </c>
      <c r="K7492">
        <v>-1.60332017139473</v>
      </c>
      <c r="L7492">
        <v>7.6473567176206696E-3</v>
      </c>
      <c r="M7492">
        <v>-4.7925593813968204E-3</v>
      </c>
      <c r="N7492">
        <v>63.359575614969899</v>
      </c>
      <c r="O7492">
        <v>60.2043207147101</v>
      </c>
      <c r="P7492">
        <v>0.25355542356669802</v>
      </c>
      <c r="Q7492" s="27">
        <v>-0.40945131504959698</v>
      </c>
      <c r="R7492">
        <v>-0.317410696294886</v>
      </c>
      <c r="S7492">
        <v>-0.125215685231329</v>
      </c>
      <c r="T7492">
        <v>7.6473567176206696E-3</v>
      </c>
      <c r="U7492">
        <v>0.14051039866657</v>
      </c>
      <c r="V7492">
        <v>0.33270540973012702</v>
      </c>
      <c r="W7492">
        <v>0.424746028484838</v>
      </c>
      <c r="X7492">
        <v>-4.1389460433626298E-2</v>
      </c>
    </row>
    <row r="7493" spans="1:27" x14ac:dyDescent="0.2">
      <c r="A7493" t="s">
        <v>3078</v>
      </c>
      <c r="B7493" t="s">
        <v>66</v>
      </c>
      <c r="C7493" t="s">
        <v>58</v>
      </c>
      <c r="D7493" t="s">
        <v>12</v>
      </c>
      <c r="E7493" t="s">
        <v>65</v>
      </c>
      <c r="F7493" t="s">
        <v>62</v>
      </c>
      <c r="G7493" t="s">
        <v>35</v>
      </c>
      <c r="H7493" t="s">
        <v>13</v>
      </c>
      <c r="I7493">
        <v>12</v>
      </c>
      <c r="J7493">
        <v>-2.0573371753385299</v>
      </c>
      <c r="K7493">
        <v>-2.0751883588073001</v>
      </c>
      <c r="L7493">
        <v>1.7851183468771899E-2</v>
      </c>
      <c r="M7493">
        <v>-8.6768390144092798E-3</v>
      </c>
      <c r="N7493">
        <v>65.651924450089894</v>
      </c>
      <c r="O7493">
        <v>60.2043207147101</v>
      </c>
      <c r="P7493">
        <v>0.28766352851758697</v>
      </c>
      <c r="Q7493" s="27">
        <v>-0.45535532094265901</v>
      </c>
      <c r="R7493">
        <v>-0.35093346009077497</v>
      </c>
      <c r="S7493">
        <v>-0.132884505474444</v>
      </c>
      <c r="T7493">
        <v>1.7851183468771899E-2</v>
      </c>
      <c r="U7493">
        <v>0.168586872411988</v>
      </c>
      <c r="V7493">
        <v>0.386635827028319</v>
      </c>
      <c r="W7493">
        <v>0.49105768788020299</v>
      </c>
      <c r="X7493">
        <v>5.7979194003815397E-2</v>
      </c>
    </row>
    <row r="7494" spans="1:27" x14ac:dyDescent="0.2">
      <c r="A7494" t="s">
        <v>3079</v>
      </c>
      <c r="B7494" t="s">
        <v>66</v>
      </c>
      <c r="C7494" t="s">
        <v>58</v>
      </c>
      <c r="D7494" t="s">
        <v>12</v>
      </c>
      <c r="E7494" t="s">
        <v>65</v>
      </c>
      <c r="F7494" t="s">
        <v>62</v>
      </c>
      <c r="G7494" t="s">
        <v>35</v>
      </c>
      <c r="H7494" t="s">
        <v>13</v>
      </c>
      <c r="I7494">
        <v>13</v>
      </c>
      <c r="J7494">
        <v>-2.3653001739012902</v>
      </c>
      <c r="K7494">
        <v>-2.3824242835973499</v>
      </c>
      <c r="L7494">
        <v>1.71241096960601E-2</v>
      </c>
      <c r="M7494">
        <v>-7.2397194592920804E-3</v>
      </c>
      <c r="N7494">
        <v>67.284453753330396</v>
      </c>
      <c r="O7494">
        <v>60.2043207147101</v>
      </c>
      <c r="P7494">
        <v>0.314290058514758</v>
      </c>
      <c r="Q7494" s="27">
        <v>-0.49988303656071698</v>
      </c>
      <c r="R7494">
        <v>-0.38579574531986</v>
      </c>
      <c r="S7494">
        <v>-0.14756388096567299</v>
      </c>
      <c r="T7494">
        <v>1.71241096960601E-2</v>
      </c>
      <c r="U7494">
        <v>0.18181210035779299</v>
      </c>
      <c r="V7494">
        <v>0.42004396471198002</v>
      </c>
      <c r="W7494">
        <v>0.53413125595283695</v>
      </c>
      <c r="X7494">
        <v>0.118101371166381</v>
      </c>
    </row>
    <row r="7495" spans="1:27" x14ac:dyDescent="0.2">
      <c r="A7495" t="s">
        <v>3080</v>
      </c>
      <c r="B7495" t="s">
        <v>66</v>
      </c>
      <c r="C7495" t="s">
        <v>58</v>
      </c>
      <c r="D7495" t="s">
        <v>12</v>
      </c>
      <c r="E7495" t="s">
        <v>65</v>
      </c>
      <c r="F7495" t="s">
        <v>62</v>
      </c>
      <c r="G7495" t="s">
        <v>35</v>
      </c>
      <c r="H7495" t="s">
        <v>13</v>
      </c>
      <c r="I7495">
        <v>14</v>
      </c>
      <c r="J7495">
        <v>-2.4244645314359898</v>
      </c>
      <c r="K7495">
        <v>-2.4122175663316798</v>
      </c>
      <c r="L7495">
        <v>-1.22469651043099E-2</v>
      </c>
      <c r="M7495">
        <v>5.0514102992697298E-3</v>
      </c>
      <c r="N7495">
        <v>68.201200175041805</v>
      </c>
      <c r="O7495">
        <v>60.2043207147101</v>
      </c>
      <c r="P7495">
        <v>0.32090910228921299</v>
      </c>
      <c r="Q7495" s="27">
        <v>-0.54014243837006504</v>
      </c>
      <c r="R7495">
        <v>-0.423652434239081</v>
      </c>
      <c r="S7495">
        <v>-0.180403334703858</v>
      </c>
      <c r="T7495">
        <v>-1.22469651043099E-2</v>
      </c>
      <c r="U7495">
        <v>0.15590940449523799</v>
      </c>
      <c r="V7495">
        <v>0.39915850403046099</v>
      </c>
      <c r="W7495">
        <v>0.51564850816144503</v>
      </c>
      <c r="X7495">
        <v>0.15990172867312</v>
      </c>
    </row>
    <row r="7496" spans="1:27" x14ac:dyDescent="0.2">
      <c r="A7496" t="s">
        <v>3081</v>
      </c>
      <c r="B7496" t="s">
        <v>66</v>
      </c>
      <c r="C7496" t="s">
        <v>58</v>
      </c>
      <c r="D7496" t="s">
        <v>12</v>
      </c>
      <c r="E7496" t="s">
        <v>65</v>
      </c>
      <c r="F7496" t="s">
        <v>62</v>
      </c>
      <c r="G7496" t="s">
        <v>35</v>
      </c>
      <c r="H7496" t="s">
        <v>14</v>
      </c>
      <c r="I7496">
        <v>15</v>
      </c>
      <c r="J7496">
        <v>-2.1530092101667702</v>
      </c>
      <c r="K7496">
        <v>-2.1443263501655299</v>
      </c>
      <c r="L7496">
        <v>-8.68286000124034E-3</v>
      </c>
      <c r="M7496">
        <v>4.03289496405255E-3</v>
      </c>
      <c r="N7496">
        <v>68.645652380878602</v>
      </c>
      <c r="O7496">
        <v>60.2043207147101</v>
      </c>
      <c r="P7496">
        <v>0.30351733298246503</v>
      </c>
      <c r="Q7496" s="27">
        <v>-0.50796887275739599</v>
      </c>
      <c r="R7496">
        <v>-0.39779208088476098</v>
      </c>
      <c r="S7496">
        <v>-0.16772594248405201</v>
      </c>
      <c r="T7496">
        <v>-8.68286000124034E-3</v>
      </c>
      <c r="U7496">
        <v>0.15036022248157099</v>
      </c>
      <c r="V7496">
        <v>0.38042636088227999</v>
      </c>
      <c r="W7496">
        <v>0.49060315275491501</v>
      </c>
      <c r="X7496">
        <v>0.109955220498267</v>
      </c>
    </row>
    <row r="7497" spans="1:27" x14ac:dyDescent="0.2">
      <c r="A7497" t="s">
        <v>3082</v>
      </c>
      <c r="B7497" t="s">
        <v>66</v>
      </c>
      <c r="C7497" t="s">
        <v>58</v>
      </c>
      <c r="D7497" t="s">
        <v>12</v>
      </c>
      <c r="E7497" t="s">
        <v>65</v>
      </c>
      <c r="F7497" t="s">
        <v>62</v>
      </c>
      <c r="G7497" t="s">
        <v>35</v>
      </c>
      <c r="H7497" t="s">
        <v>14</v>
      </c>
      <c r="I7497">
        <v>16</v>
      </c>
      <c r="J7497">
        <v>-1.72726504909596</v>
      </c>
      <c r="K7497">
        <v>-1.6971861745558501</v>
      </c>
      <c r="L7497">
        <v>-3.0078874540106E-2</v>
      </c>
      <c r="M7497" s="1">
        <v>1.7414162670546199E-2</v>
      </c>
      <c r="N7497">
        <v>68.261629187062397</v>
      </c>
      <c r="O7497">
        <v>60.2043207147101</v>
      </c>
      <c r="P7497">
        <v>0.28285569525864901</v>
      </c>
      <c r="Q7497" s="27">
        <v>-0.49537649324058403</v>
      </c>
      <c r="R7497">
        <v>-0.39269987586169502</v>
      </c>
      <c r="S7497">
        <v>-0.17829525885563799</v>
      </c>
      <c r="T7497">
        <v>-3.0078874540106E-2</v>
      </c>
      <c r="U7497">
        <v>0.118137509775426</v>
      </c>
      <c r="V7497">
        <v>0.33254212678148298</v>
      </c>
      <c r="W7497">
        <v>0.43521874416037198</v>
      </c>
      <c r="X7497">
        <v>0.15368812287231101</v>
      </c>
    </row>
    <row r="7498" spans="1:27" x14ac:dyDescent="0.2">
      <c r="A7498" t="s">
        <v>3083</v>
      </c>
      <c r="B7498" t="s">
        <v>66</v>
      </c>
      <c r="C7498" t="s">
        <v>58</v>
      </c>
      <c r="D7498" t="s">
        <v>12</v>
      </c>
      <c r="E7498" t="s">
        <v>65</v>
      </c>
      <c r="F7498" t="s">
        <v>62</v>
      </c>
      <c r="G7498" t="s">
        <v>35</v>
      </c>
      <c r="H7498" t="s">
        <v>15</v>
      </c>
      <c r="I7498">
        <v>17</v>
      </c>
      <c r="J7498">
        <v>-0.95068314787249397</v>
      </c>
      <c r="K7498">
        <v>-0.95613631020881495</v>
      </c>
      <c r="L7498">
        <v>5.4531623363203701E-3</v>
      </c>
      <c r="M7498">
        <v>-5.7360460722627104E-3</v>
      </c>
      <c r="N7498">
        <v>67.441993670611595</v>
      </c>
      <c r="O7498">
        <v>60.2043207147101</v>
      </c>
      <c r="P7498">
        <v>0.24439543403719299</v>
      </c>
      <c r="Q7498" s="27">
        <v>-0.39657732665486201</v>
      </c>
      <c r="R7498">
        <v>-0.30786178409936099</v>
      </c>
      <c r="S7498">
        <v>-0.12261004509916899</v>
      </c>
      <c r="T7498">
        <v>5.4531623363203701E-3</v>
      </c>
      <c r="U7498">
        <v>0.133516369771809</v>
      </c>
      <c r="V7498">
        <v>0.31876810877200101</v>
      </c>
      <c r="W7498">
        <v>0.40748365132750197</v>
      </c>
      <c r="X7498">
        <v>0.145969539893822</v>
      </c>
    </row>
    <row r="7499" spans="1:27" x14ac:dyDescent="0.2">
      <c r="A7499" t="s">
        <v>3084</v>
      </c>
      <c r="B7499" t="s">
        <v>66</v>
      </c>
      <c r="C7499" t="s">
        <v>58</v>
      </c>
      <c r="D7499" t="s">
        <v>12</v>
      </c>
      <c r="E7499" t="s">
        <v>65</v>
      </c>
      <c r="F7499" t="s">
        <v>62</v>
      </c>
      <c r="G7499" t="s">
        <v>35</v>
      </c>
      <c r="H7499" t="s">
        <v>15</v>
      </c>
      <c r="I7499">
        <v>18</v>
      </c>
      <c r="J7499">
        <v>-2.9805099617992999E-2</v>
      </c>
      <c r="K7499">
        <v>-3.6538197219888303E-2</v>
      </c>
      <c r="L7499">
        <v>6.7330976018952597E-3</v>
      </c>
      <c r="M7499">
        <v>-0.225904213983253</v>
      </c>
      <c r="N7499">
        <v>66.177387489931206</v>
      </c>
      <c r="O7499">
        <v>60.2043207147101</v>
      </c>
      <c r="P7499">
        <v>0.201053094160837</v>
      </c>
      <c r="Q7499" s="27">
        <v>-0.32399924229268201</v>
      </c>
      <c r="R7499">
        <v>-0.25101696911229798</v>
      </c>
      <c r="S7499">
        <v>-9.8618723738383401E-2</v>
      </c>
      <c r="T7499">
        <v>6.7330976018952597E-3</v>
      </c>
      <c r="U7499">
        <v>0.112084918942174</v>
      </c>
      <c r="V7499">
        <v>0.26448316431608898</v>
      </c>
      <c r="W7499">
        <v>0.33746543749647201</v>
      </c>
      <c r="X7499">
        <v>0.146207502403668</v>
      </c>
    </row>
    <row r="7500" spans="1:27" x14ac:dyDescent="0.2">
      <c r="A7500" t="s">
        <v>3085</v>
      </c>
      <c r="B7500" t="s">
        <v>66</v>
      </c>
      <c r="C7500" t="s">
        <v>58</v>
      </c>
      <c r="D7500" t="s">
        <v>12</v>
      </c>
      <c r="E7500" t="s">
        <v>65</v>
      </c>
      <c r="F7500" t="s">
        <v>62</v>
      </c>
      <c r="G7500" t="s">
        <v>35</v>
      </c>
      <c r="H7500" t="s">
        <v>15</v>
      </c>
      <c r="I7500">
        <v>19</v>
      </c>
      <c r="J7500">
        <v>0.77872747324728497</v>
      </c>
      <c r="K7500">
        <v>0.79393234063260498</v>
      </c>
      <c r="L7500">
        <v>-1.52048673853208E-2</v>
      </c>
      <c r="M7500">
        <v>-1.95252741269249E-2</v>
      </c>
      <c r="N7500">
        <v>64.328437551892904</v>
      </c>
      <c r="O7500">
        <v>60.2043207147101</v>
      </c>
      <c r="P7500">
        <v>0.16649663869662301</v>
      </c>
      <c r="Q7500" s="27">
        <v>-0.28909183804126598</v>
      </c>
      <c r="R7500">
        <v>-0.22865355819439201</v>
      </c>
      <c r="S7500">
        <v>-0.102449106062351</v>
      </c>
      <c r="T7500">
        <v>-1.52048673853208E-2</v>
      </c>
      <c r="U7500">
        <v>7.20393712917098E-2</v>
      </c>
      <c r="V7500">
        <v>0.19824382342374999</v>
      </c>
      <c r="W7500">
        <v>0.25868210327062402</v>
      </c>
      <c r="X7500">
        <v>0.16794956168442499</v>
      </c>
    </row>
    <row r="7501" spans="1:27" x14ac:dyDescent="0.2">
      <c r="A7501" t="s">
        <v>3068</v>
      </c>
      <c r="B7501" t="s">
        <v>66</v>
      </c>
      <c r="C7501" t="s">
        <v>58</v>
      </c>
      <c r="D7501" t="s">
        <v>12</v>
      </c>
      <c r="E7501" t="s">
        <v>65</v>
      </c>
      <c r="F7501" t="s">
        <v>62</v>
      </c>
      <c r="G7501" t="s">
        <v>35</v>
      </c>
      <c r="H7501" t="s">
        <v>13</v>
      </c>
      <c r="I7501">
        <v>2</v>
      </c>
      <c r="J7501">
        <v>0.728319802036964</v>
      </c>
      <c r="K7501">
        <v>0.74240275460983496</v>
      </c>
      <c r="L7501">
        <v>-1.40829525728713E-2</v>
      </c>
      <c r="M7501">
        <v>-1.93362208929156E-2</v>
      </c>
      <c r="N7501">
        <v>55.659969730156803</v>
      </c>
      <c r="O7501">
        <v>60.2043207147101</v>
      </c>
      <c r="P7501">
        <v>0.10611044482110001</v>
      </c>
      <c r="Q7501" s="27">
        <v>-0.18863463430357999</v>
      </c>
      <c r="R7501">
        <v>-0.15011654283352099</v>
      </c>
      <c r="S7501">
        <v>-6.9684825659127494E-2</v>
      </c>
      <c r="T7501">
        <v>-1.40829525728713E-2</v>
      </c>
      <c r="U7501">
        <v>4.1518920513384898E-2</v>
      </c>
      <c r="V7501">
        <v>0.121950637687778</v>
      </c>
      <c r="W7501">
        <v>0.160468729157837</v>
      </c>
      <c r="X7501">
        <v>4.8703871804730597E-2</v>
      </c>
    </row>
    <row r="7502" spans="1:27" x14ac:dyDescent="0.2">
      <c r="A7502" t="s">
        <v>3086</v>
      </c>
      <c r="B7502" t="s">
        <v>66</v>
      </c>
      <c r="C7502" t="s">
        <v>58</v>
      </c>
      <c r="D7502" t="s">
        <v>12</v>
      </c>
      <c r="E7502" t="s">
        <v>65</v>
      </c>
      <c r="F7502" t="s">
        <v>62</v>
      </c>
      <c r="G7502" t="s">
        <v>35</v>
      </c>
      <c r="H7502" t="s">
        <v>15</v>
      </c>
      <c r="I7502">
        <v>20</v>
      </c>
      <c r="J7502">
        <v>1.21100104627726</v>
      </c>
      <c r="K7502">
        <v>1.2328359284216901</v>
      </c>
      <c r="L7502">
        <v>-2.1834882144425499E-2</v>
      </c>
      <c r="M7502">
        <v>-1.8030440362993901E-2</v>
      </c>
      <c r="N7502">
        <v>61.747323666274198</v>
      </c>
      <c r="O7502">
        <v>60.2043207147101</v>
      </c>
      <c r="P7502">
        <v>0.154367790677572</v>
      </c>
      <c r="Q7502" s="27">
        <v>-0.27576989780903199</v>
      </c>
      <c r="R7502">
        <v>-0.219734389793073</v>
      </c>
      <c r="S7502">
        <v>-0.102723604459473</v>
      </c>
      <c r="T7502">
        <v>-2.1834882144425499E-2</v>
      </c>
      <c r="U7502">
        <v>5.9053840170622297E-2</v>
      </c>
      <c r="V7502">
        <v>0.176064625504222</v>
      </c>
      <c r="W7502">
        <v>0.232100133520181</v>
      </c>
      <c r="X7502">
        <v>0.14767901045873599</v>
      </c>
    </row>
    <row r="7503" spans="1:27" x14ac:dyDescent="0.2">
      <c r="A7503" t="s">
        <v>3087</v>
      </c>
      <c r="B7503" t="s">
        <v>66</v>
      </c>
      <c r="C7503" t="s">
        <v>58</v>
      </c>
      <c r="D7503" t="s">
        <v>12</v>
      </c>
      <c r="E7503" t="s">
        <v>65</v>
      </c>
      <c r="F7503" t="s">
        <v>62</v>
      </c>
      <c r="G7503" t="s">
        <v>35</v>
      </c>
      <c r="H7503" t="s">
        <v>15</v>
      </c>
      <c r="I7503">
        <v>21</v>
      </c>
      <c r="J7503">
        <v>1.2614939452060301</v>
      </c>
      <c r="K7503">
        <v>1.29015481330117</v>
      </c>
      <c r="L7503">
        <v>-2.8660868095133001E-2</v>
      </c>
      <c r="M7503">
        <v>-2.2719782527733001E-2</v>
      </c>
      <c r="N7503">
        <v>59.321073627548202</v>
      </c>
      <c r="O7503">
        <v>60.2043207147101</v>
      </c>
      <c r="P7503">
        <v>0.14904574414480101</v>
      </c>
      <c r="Q7503" s="27">
        <v>-0.27384111721333099</v>
      </c>
      <c r="R7503">
        <v>-0.21973751208876799</v>
      </c>
      <c r="S7503">
        <v>-0.106760838027009</v>
      </c>
      <c r="T7503">
        <v>-2.8660868095133001E-2</v>
      </c>
      <c r="U7503">
        <v>4.9439101836742799E-2</v>
      </c>
      <c r="V7503">
        <v>0.16241577589850201</v>
      </c>
      <c r="W7503">
        <v>0.21651938102306501</v>
      </c>
      <c r="X7503">
        <v>0.10556856285729101</v>
      </c>
    </row>
    <row r="7504" spans="1:27" x14ac:dyDescent="0.2">
      <c r="A7504" t="s">
        <v>3088</v>
      </c>
      <c r="B7504" t="s">
        <v>66</v>
      </c>
      <c r="C7504" t="s">
        <v>58</v>
      </c>
      <c r="D7504" t="s">
        <v>12</v>
      </c>
      <c r="E7504" t="s">
        <v>65</v>
      </c>
      <c r="F7504" t="s">
        <v>62</v>
      </c>
      <c r="G7504" t="s">
        <v>35</v>
      </c>
      <c r="H7504" t="s">
        <v>14</v>
      </c>
      <c r="I7504">
        <v>22</v>
      </c>
      <c r="J7504">
        <v>1.1784658145029501</v>
      </c>
      <c r="K7504">
        <v>1.2080351609853099</v>
      </c>
      <c r="L7504">
        <v>-2.9569346482359399E-2</v>
      </c>
      <c r="M7504">
        <v>-2.50913909580237E-2</v>
      </c>
      <c r="N7504">
        <v>58.150657928000498</v>
      </c>
      <c r="O7504">
        <v>60.2043207147101</v>
      </c>
      <c r="P7504">
        <v>0.143629822606059</v>
      </c>
      <c r="Q7504" s="27">
        <v>-0.26584040466932601</v>
      </c>
      <c r="R7504">
        <v>-0.21370277906332699</v>
      </c>
      <c r="S7504">
        <v>-0.10483137352793399</v>
      </c>
      <c r="T7504">
        <v>-2.9569346482359399E-2</v>
      </c>
      <c r="U7504">
        <v>4.5692680563215501E-2</v>
      </c>
      <c r="V7504">
        <v>0.154564086098608</v>
      </c>
      <c r="W7504">
        <v>0.20670171170460799</v>
      </c>
      <c r="X7504">
        <v>8.3981458171698997E-2</v>
      </c>
    </row>
    <row r="7505" spans="1:24" x14ac:dyDescent="0.2">
      <c r="A7505" t="s">
        <v>3089</v>
      </c>
      <c r="B7505" t="s">
        <v>66</v>
      </c>
      <c r="C7505" t="s">
        <v>58</v>
      </c>
      <c r="D7505" t="s">
        <v>12</v>
      </c>
      <c r="E7505" t="s">
        <v>65</v>
      </c>
      <c r="F7505" t="s">
        <v>62</v>
      </c>
      <c r="G7505" t="s">
        <v>35</v>
      </c>
      <c r="H7505" t="s">
        <v>14</v>
      </c>
      <c r="I7505">
        <v>23</v>
      </c>
      <c r="J7505">
        <v>1.0328172247524099</v>
      </c>
      <c r="K7505">
        <v>1.0451372596731701</v>
      </c>
      <c r="L7505">
        <v>-1.2320034920751601E-2</v>
      </c>
      <c r="M7505">
        <v>-1.19285722831598E-2</v>
      </c>
      <c r="N7505">
        <v>57.321664116426</v>
      </c>
      <c r="O7505">
        <v>60.2043207147101</v>
      </c>
      <c r="P7505">
        <v>0.13385415022032399</v>
      </c>
      <c r="Q7505" s="27">
        <v>-0.232510112033185</v>
      </c>
      <c r="R7505">
        <v>-0.183921055503207</v>
      </c>
      <c r="S7505">
        <v>-8.24596096362014E-2</v>
      </c>
      <c r="T7505">
        <v>-1.2320034920751601E-2</v>
      </c>
      <c r="U7505">
        <v>5.7819539794698102E-2</v>
      </c>
      <c r="V7505">
        <v>0.15928098566170401</v>
      </c>
      <c r="W7505">
        <v>0.20787004219168101</v>
      </c>
      <c r="X7505">
        <v>9.8564762608159301E-2</v>
      </c>
    </row>
    <row r="7506" spans="1:24" x14ac:dyDescent="0.2">
      <c r="A7506" t="s">
        <v>3090</v>
      </c>
      <c r="B7506" t="s">
        <v>66</v>
      </c>
      <c r="C7506" t="s">
        <v>58</v>
      </c>
      <c r="D7506" t="s">
        <v>12</v>
      </c>
      <c r="E7506" t="s">
        <v>65</v>
      </c>
      <c r="F7506" t="s">
        <v>62</v>
      </c>
      <c r="G7506" t="s">
        <v>35</v>
      </c>
      <c r="H7506" t="s">
        <v>14</v>
      </c>
      <c r="I7506">
        <v>24</v>
      </c>
      <c r="J7506">
        <v>0.886411363613548</v>
      </c>
      <c r="K7506">
        <v>0.90314952314357899</v>
      </c>
      <c r="L7506">
        <v>-1.67381595300314E-2</v>
      </c>
      <c r="M7506">
        <v>-1.8883060638794798E-2</v>
      </c>
      <c r="N7506">
        <v>56.4105188843794</v>
      </c>
      <c r="O7506">
        <v>60.2043207147101</v>
      </c>
      <c r="P7506">
        <v>0.123038119288701</v>
      </c>
      <c r="Q7506" s="27">
        <v>-0.21913586575994501</v>
      </c>
      <c r="R7506">
        <v>-0.174473028458146</v>
      </c>
      <c r="S7506">
        <v>-8.1210134037310894E-2</v>
      </c>
      <c r="T7506">
        <v>-1.67381595300314E-2</v>
      </c>
      <c r="U7506">
        <v>4.7733814977247997E-2</v>
      </c>
      <c r="V7506">
        <v>0.14099670939808401</v>
      </c>
      <c r="W7506">
        <v>0.18565954669988199</v>
      </c>
      <c r="X7506">
        <v>9.2872733480228203E-2</v>
      </c>
    </row>
    <row r="7507" spans="1:24" x14ac:dyDescent="0.2">
      <c r="A7507" t="s">
        <v>3069</v>
      </c>
      <c r="B7507" t="s">
        <v>66</v>
      </c>
      <c r="C7507" t="s">
        <v>58</v>
      </c>
      <c r="D7507" t="s">
        <v>12</v>
      </c>
      <c r="E7507" t="s">
        <v>65</v>
      </c>
      <c r="F7507" t="s">
        <v>62</v>
      </c>
      <c r="G7507" t="s">
        <v>35</v>
      </c>
      <c r="H7507" t="s">
        <v>13</v>
      </c>
      <c r="I7507">
        <v>3</v>
      </c>
      <c r="J7507">
        <v>0.69321946589033401</v>
      </c>
      <c r="K7507">
        <v>0.71789107314887501</v>
      </c>
      <c r="L7507">
        <v>-2.4671607258541301E-2</v>
      </c>
      <c r="M7507">
        <v>-3.5589893926095198E-2</v>
      </c>
      <c r="N7507">
        <v>55.1414956193073</v>
      </c>
      <c r="O7507">
        <v>60.2043207147101</v>
      </c>
      <c r="P7507">
        <v>0.100442397793118</v>
      </c>
      <c r="Q7507" s="27">
        <v>-0.189899351628221</v>
      </c>
      <c r="R7507">
        <v>-0.15343876122931899</v>
      </c>
      <c r="S7507">
        <v>-7.7303423702135193E-2</v>
      </c>
      <c r="T7507">
        <v>-2.4671607258541301E-2</v>
      </c>
      <c r="U7507">
        <v>2.7960209185052601E-2</v>
      </c>
      <c r="V7507">
        <v>0.104095546712236</v>
      </c>
      <c r="W7507">
        <v>0.14055613711113801</v>
      </c>
      <c r="X7507">
        <v>4.0847436093544902E-2</v>
      </c>
    </row>
    <row r="7508" spans="1:24" x14ac:dyDescent="0.2">
      <c r="A7508" t="s">
        <v>3070</v>
      </c>
      <c r="B7508" t="s">
        <v>66</v>
      </c>
      <c r="C7508" t="s">
        <v>58</v>
      </c>
      <c r="D7508" t="s">
        <v>12</v>
      </c>
      <c r="E7508" t="s">
        <v>65</v>
      </c>
      <c r="F7508" t="s">
        <v>62</v>
      </c>
      <c r="G7508" t="s">
        <v>35</v>
      </c>
      <c r="H7508" t="s">
        <v>13</v>
      </c>
      <c r="I7508">
        <v>4</v>
      </c>
      <c r="J7508">
        <v>0.67985624654160504</v>
      </c>
      <c r="K7508">
        <v>0.73067925749039997</v>
      </c>
      <c r="L7508">
        <v>-5.0823010948794399E-2</v>
      </c>
      <c r="M7508">
        <v>-7.4755525461931899E-2</v>
      </c>
      <c r="N7508">
        <v>54.596605420100403</v>
      </c>
      <c r="O7508">
        <v>60.2043207147101</v>
      </c>
      <c r="P7508">
        <v>9.6280489838500502E-2</v>
      </c>
      <c r="Q7508" s="27">
        <v>-0.20920441673312801</v>
      </c>
      <c r="R7508">
        <v>-0.17425459892175199</v>
      </c>
      <c r="S7508">
        <v>-0.101273987624169</v>
      </c>
      <c r="T7508">
        <v>-5.0823010948794399E-2</v>
      </c>
      <c r="U7508">
        <v>-3.7203427342015499E-4</v>
      </c>
      <c r="V7508">
        <v>7.2608577024163207E-2</v>
      </c>
      <c r="W7508">
        <v>0.107558394835539</v>
      </c>
      <c r="X7508">
        <v>3.3165382046517602E-2</v>
      </c>
    </row>
    <row r="7509" spans="1:24" x14ac:dyDescent="0.2">
      <c r="A7509" t="s">
        <v>3071</v>
      </c>
      <c r="B7509" t="s">
        <v>66</v>
      </c>
      <c r="C7509" t="s">
        <v>58</v>
      </c>
      <c r="D7509" t="s">
        <v>12</v>
      </c>
      <c r="E7509" t="s">
        <v>65</v>
      </c>
      <c r="F7509" t="s">
        <v>62</v>
      </c>
      <c r="G7509" t="s">
        <v>35</v>
      </c>
      <c r="H7509" t="s">
        <v>13</v>
      </c>
      <c r="I7509">
        <v>5</v>
      </c>
      <c r="J7509">
        <v>0.69074393170133797</v>
      </c>
      <c r="K7509">
        <v>0.73167590130632598</v>
      </c>
      <c r="L7509">
        <v>-4.0931969604987697E-2</v>
      </c>
      <c r="M7509">
        <v>-5.9257805572276397E-2</v>
      </c>
      <c r="N7509">
        <v>54.240013516946497</v>
      </c>
      <c r="O7509">
        <v>60.2043207147101</v>
      </c>
      <c r="P7509">
        <v>9.5050867900993499E-2</v>
      </c>
      <c r="Q7509" s="27">
        <v>-0.19729064730212201</v>
      </c>
      <c r="R7509">
        <v>-0.162787182254061</v>
      </c>
      <c r="S7509">
        <v>-9.0738624385108296E-2</v>
      </c>
      <c r="T7509">
        <v>-4.0931969604987697E-2</v>
      </c>
      <c r="U7509">
        <v>8.8746851751328997E-3</v>
      </c>
      <c r="V7509">
        <v>8.0923243044086005E-2</v>
      </c>
      <c r="W7509">
        <v>0.115426708092147</v>
      </c>
      <c r="X7509">
        <v>1.7032886784147602E-2</v>
      </c>
    </row>
    <row r="7510" spans="1:24" x14ac:dyDescent="0.2">
      <c r="A7510" t="s">
        <v>3072</v>
      </c>
      <c r="B7510" t="s">
        <v>66</v>
      </c>
      <c r="C7510" t="s">
        <v>58</v>
      </c>
      <c r="D7510" t="s">
        <v>12</v>
      </c>
      <c r="E7510" t="s">
        <v>65</v>
      </c>
      <c r="F7510" t="s">
        <v>62</v>
      </c>
      <c r="G7510" t="s">
        <v>35</v>
      </c>
      <c r="H7510" t="s">
        <v>13</v>
      </c>
      <c r="I7510">
        <v>6</v>
      </c>
      <c r="J7510">
        <v>0.75008793469300294</v>
      </c>
      <c r="K7510">
        <v>0.79220742874531402</v>
      </c>
      <c r="L7510">
        <v>-4.2119494052310399E-2</v>
      </c>
      <c r="M7510">
        <v>-5.61527417042764E-2</v>
      </c>
      <c r="N7510">
        <v>53.698128689819697</v>
      </c>
      <c r="O7510">
        <v>60.2043207147101</v>
      </c>
      <c r="P7510">
        <v>0.10007059445166901</v>
      </c>
      <c r="Q7510" s="27">
        <v>-0.20673562192530601</v>
      </c>
      <c r="R7510">
        <v>-0.17040999613935001</v>
      </c>
      <c r="S7510">
        <v>-9.4556485544985094E-2</v>
      </c>
      <c r="T7510">
        <v>-4.2119494052310399E-2</v>
      </c>
      <c r="U7510">
        <v>1.03174974403644E-2</v>
      </c>
      <c r="V7510">
        <v>8.6171008034729699E-2</v>
      </c>
      <c r="W7510">
        <v>0.122496633820686</v>
      </c>
      <c r="X7510">
        <v>-2.4062604634671999E-3</v>
      </c>
    </row>
    <row r="7511" spans="1:24" x14ac:dyDescent="0.2">
      <c r="A7511" t="s">
        <v>3073</v>
      </c>
      <c r="B7511" t="s">
        <v>66</v>
      </c>
      <c r="C7511" t="s">
        <v>58</v>
      </c>
      <c r="D7511" t="s">
        <v>12</v>
      </c>
      <c r="E7511" t="s">
        <v>65</v>
      </c>
      <c r="F7511" t="s">
        <v>62</v>
      </c>
      <c r="G7511" t="s">
        <v>35</v>
      </c>
      <c r="H7511" t="s">
        <v>14</v>
      </c>
      <c r="I7511">
        <v>7</v>
      </c>
      <c r="J7511">
        <v>0.83240729635689703</v>
      </c>
      <c r="K7511">
        <v>0.86412372613053301</v>
      </c>
      <c r="L7511">
        <v>-3.1716429773635903E-2</v>
      </c>
      <c r="M7511">
        <v>-3.8102056424115502E-2</v>
      </c>
      <c r="N7511">
        <v>53.080691277340598</v>
      </c>
      <c r="O7511">
        <v>60.2043207147101</v>
      </c>
      <c r="P7511">
        <v>0.113698654489317</v>
      </c>
      <c r="Q7511" s="27">
        <v>-0.218750716408562</v>
      </c>
      <c r="R7511">
        <v>-0.17747810482894</v>
      </c>
      <c r="S7511">
        <v>-9.1294524726037898E-2</v>
      </c>
      <c r="T7511">
        <v>-3.1716429773635903E-2</v>
      </c>
      <c r="U7511">
        <v>2.78616651787661E-2</v>
      </c>
      <c r="V7511">
        <v>0.114045245281668</v>
      </c>
      <c r="W7511">
        <v>0.15531785686128999</v>
      </c>
      <c r="X7511">
        <v>-6.7580219503639599E-2</v>
      </c>
    </row>
    <row r="7512" spans="1:24" x14ac:dyDescent="0.2">
      <c r="A7512" t="s">
        <v>3074</v>
      </c>
      <c r="B7512" t="s">
        <v>66</v>
      </c>
      <c r="C7512" t="s">
        <v>58</v>
      </c>
      <c r="D7512" t="s">
        <v>12</v>
      </c>
      <c r="E7512" t="s">
        <v>65</v>
      </c>
      <c r="F7512" t="s">
        <v>62</v>
      </c>
      <c r="G7512" t="s">
        <v>35</v>
      </c>
      <c r="H7512" t="s">
        <v>14</v>
      </c>
      <c r="I7512">
        <v>8</v>
      </c>
      <c r="J7512">
        <v>0.52486934255325002</v>
      </c>
      <c r="K7512">
        <v>0.54784357129035199</v>
      </c>
      <c r="L7512">
        <v>-2.29742287371014E-2</v>
      </c>
      <c r="M7512">
        <v>-4.3771329118485497E-2</v>
      </c>
      <c r="N7512">
        <v>54.142326528905102</v>
      </c>
      <c r="O7512">
        <v>60.2043207147101</v>
      </c>
      <c r="P7512">
        <v>0.13474334493248999</v>
      </c>
      <c r="Q7512" s="27">
        <v>-0.244627031151047</v>
      </c>
      <c r="R7512">
        <v>-0.195715196940553</v>
      </c>
      <c r="S7512">
        <v>-9.3579741481726E-2</v>
      </c>
      <c r="T7512">
        <v>-2.29742287371014E-2</v>
      </c>
      <c r="U7512">
        <v>4.7631284007523103E-2</v>
      </c>
      <c r="V7512">
        <v>0.14976673946635</v>
      </c>
      <c r="W7512" s="1">
        <v>0.19867857367684399</v>
      </c>
      <c r="X7512">
        <v>-0.101964070612566</v>
      </c>
    </row>
    <row r="7513" spans="1:24" x14ac:dyDescent="0.2">
      <c r="A7513" t="s">
        <v>3075</v>
      </c>
      <c r="B7513" t="s">
        <v>66</v>
      </c>
      <c r="C7513" t="s">
        <v>58</v>
      </c>
      <c r="D7513" t="s">
        <v>12</v>
      </c>
      <c r="E7513" t="s">
        <v>65</v>
      </c>
      <c r="F7513" t="s">
        <v>62</v>
      </c>
      <c r="G7513" t="s">
        <v>35</v>
      </c>
      <c r="H7513" t="s">
        <v>14</v>
      </c>
      <c r="I7513">
        <v>9</v>
      </c>
      <c r="J7513">
        <v>-0.12089138059620499</v>
      </c>
      <c r="K7513">
        <v>-0.114048043669738</v>
      </c>
      <c r="L7513">
        <v>-6.8433369264670196E-3</v>
      </c>
      <c r="M7513">
        <v>5.6607318840412202E-2</v>
      </c>
      <c r="N7513">
        <v>57.449604323378203</v>
      </c>
      <c r="O7513">
        <v>60.2043207147101</v>
      </c>
      <c r="P7513">
        <v>0.175463742275285</v>
      </c>
      <c r="Q7513" s="27">
        <v>-0.29548119296931102</v>
      </c>
      <c r="R7513">
        <v>-0.23178785452338299</v>
      </c>
      <c r="S7513">
        <v>-9.8786337878716393E-2</v>
      </c>
      <c r="T7513">
        <v>-6.8433369264670196E-3</v>
      </c>
      <c r="U7513">
        <v>8.5099664025782396E-2</v>
      </c>
      <c r="V7513">
        <v>0.21810118067044801</v>
      </c>
      <c r="W7513">
        <v>0.28179451911637698</v>
      </c>
      <c r="X7513">
        <v>-0.123393290889607</v>
      </c>
    </row>
    <row r="7514" spans="1:24" x14ac:dyDescent="0.2">
      <c r="A7514" t="s">
        <v>3835</v>
      </c>
      <c r="B7514" t="s">
        <v>66</v>
      </c>
      <c r="C7514" t="s">
        <v>58</v>
      </c>
      <c r="D7514" t="s">
        <v>12</v>
      </c>
      <c r="E7514" t="s">
        <v>65</v>
      </c>
      <c r="F7514" t="s">
        <v>62</v>
      </c>
      <c r="G7514" t="s">
        <v>22</v>
      </c>
      <c r="H7514" t="s">
        <v>13</v>
      </c>
      <c r="I7514">
        <v>1</v>
      </c>
      <c r="J7514">
        <v>1.1162620836836299</v>
      </c>
      <c r="K7514">
        <v>1.1231520736307301</v>
      </c>
      <c r="L7514">
        <v>-6.8899899470991899E-3</v>
      </c>
      <c r="M7514">
        <v>-6.1723765841463002E-3</v>
      </c>
      <c r="N7514">
        <v>66.442667513476707</v>
      </c>
      <c r="O7514">
        <v>71.797468807838499</v>
      </c>
      <c r="P7514">
        <v>0.13204302497477499</v>
      </c>
      <c r="Q7514" s="27">
        <v>-0.224100766030604</v>
      </c>
      <c r="R7514">
        <v>-0.17616914796476099</v>
      </c>
      <c r="S7514">
        <v>-7.6080535033881305E-2</v>
      </c>
      <c r="T7514">
        <v>-6.8899899470991899E-3</v>
      </c>
      <c r="U7514">
        <v>6.2300555139682898E-2</v>
      </c>
      <c r="V7514">
        <v>0.162389168070562</v>
      </c>
      <c r="W7514">
        <v>0.21032078613640601</v>
      </c>
      <c r="X7514">
        <v>5.7656275629235303E-2</v>
      </c>
    </row>
    <row r="7515" spans="1:24" x14ac:dyDescent="0.2">
      <c r="A7515" t="s">
        <v>3844</v>
      </c>
      <c r="B7515" t="s">
        <v>66</v>
      </c>
      <c r="C7515" t="s">
        <v>58</v>
      </c>
      <c r="D7515" t="s">
        <v>12</v>
      </c>
      <c r="E7515" t="s">
        <v>65</v>
      </c>
      <c r="F7515" t="s">
        <v>62</v>
      </c>
      <c r="G7515" t="s">
        <v>22</v>
      </c>
      <c r="H7515" t="s">
        <v>14</v>
      </c>
      <c r="I7515">
        <v>10</v>
      </c>
      <c r="J7515">
        <v>-0.82941095696723</v>
      </c>
      <c r="K7515">
        <v>-0.82203543681115399</v>
      </c>
      <c r="L7515">
        <v>-7.3755201560752803E-3</v>
      </c>
      <c r="M7515">
        <v>8.8924797702747208E-3</v>
      </c>
      <c r="N7515">
        <v>72.062807378090298</v>
      </c>
      <c r="O7515">
        <v>71.797468807838499</v>
      </c>
      <c r="P7515">
        <v>0.19684507726104999</v>
      </c>
      <c r="Q7515" s="27">
        <v>-0.33118567225050299</v>
      </c>
      <c r="R7515">
        <v>-0.25973090920474201</v>
      </c>
      <c r="S7515">
        <v>-0.110522340640866</v>
      </c>
      <c r="T7515">
        <v>-7.3755201560752803E-3</v>
      </c>
      <c r="U7515">
        <v>9.5771300328715198E-2</v>
      </c>
      <c r="V7515">
        <v>0.24497986889259099</v>
      </c>
      <c r="W7515">
        <v>0.31643463193835297</v>
      </c>
      <c r="X7515">
        <v>0.239674259191925</v>
      </c>
    </row>
    <row r="7516" spans="1:24" x14ac:dyDescent="0.2">
      <c r="A7516" t="s">
        <v>3845</v>
      </c>
      <c r="B7516" t="s">
        <v>66</v>
      </c>
      <c r="C7516" t="s">
        <v>58</v>
      </c>
      <c r="D7516" t="s">
        <v>12</v>
      </c>
      <c r="E7516" t="s">
        <v>65</v>
      </c>
      <c r="F7516" t="s">
        <v>62</v>
      </c>
      <c r="G7516" t="s">
        <v>22</v>
      </c>
      <c r="H7516" t="s">
        <v>14</v>
      </c>
      <c r="I7516">
        <v>11</v>
      </c>
      <c r="J7516">
        <v>-1.58458372375029</v>
      </c>
      <c r="K7516">
        <v>-1.5901818371171501</v>
      </c>
      <c r="L7516">
        <v>5.5981133668578697E-3</v>
      </c>
      <c r="M7516">
        <v>-3.53286057590483E-3</v>
      </c>
      <c r="N7516">
        <v>76.160463643968001</v>
      </c>
      <c r="O7516">
        <v>71.797468807838499</v>
      </c>
      <c r="P7516">
        <v>0.23217100613884001</v>
      </c>
      <c r="Q7516" s="27">
        <v>-0.376323191731534</v>
      </c>
      <c r="R7516">
        <v>-0.29204511650313503</v>
      </c>
      <c r="S7516">
        <v>-0.116059493849894</v>
      </c>
      <c r="T7516">
        <v>5.5981133668578697E-3</v>
      </c>
      <c r="U7516">
        <v>0.12725572058361001</v>
      </c>
      <c r="V7516">
        <v>0.30324134323685098</v>
      </c>
      <c r="W7516">
        <v>0.38751941846525001</v>
      </c>
      <c r="X7516">
        <v>0.266595618191799</v>
      </c>
    </row>
    <row r="7517" spans="1:24" x14ac:dyDescent="0.2">
      <c r="A7517" t="s">
        <v>3846</v>
      </c>
      <c r="B7517" t="s">
        <v>66</v>
      </c>
      <c r="C7517" t="s">
        <v>58</v>
      </c>
      <c r="D7517" t="s">
        <v>12</v>
      </c>
      <c r="E7517" t="s">
        <v>65</v>
      </c>
      <c r="F7517" t="s">
        <v>62</v>
      </c>
      <c r="G7517" t="s">
        <v>22</v>
      </c>
      <c r="H7517" t="s">
        <v>14</v>
      </c>
      <c r="I7517">
        <v>12</v>
      </c>
      <c r="J7517">
        <v>-2.0117834117370199</v>
      </c>
      <c r="K7517">
        <v>-2.01230460246087</v>
      </c>
      <c r="L7517">
        <v>5.2119072385665998E-4</v>
      </c>
      <c r="M7517">
        <v>-2.5906900355970901E-4</v>
      </c>
      <c r="N7517">
        <v>79.010217601772098</v>
      </c>
      <c r="O7517">
        <v>71.797468807838499</v>
      </c>
      <c r="P7517">
        <v>0.24786736842162599</v>
      </c>
      <c r="Q7517" s="27">
        <v>-0.407220630329718</v>
      </c>
      <c r="R7517">
        <v>-0.317244775592668</v>
      </c>
      <c r="S7517">
        <v>-0.129361310329075</v>
      </c>
      <c r="T7517">
        <v>5.2119072385665998E-4</v>
      </c>
      <c r="U7517">
        <v>0.13040369177678901</v>
      </c>
      <c r="V7517">
        <v>0.31828715704038102</v>
      </c>
      <c r="W7517">
        <v>0.40826301177743102</v>
      </c>
      <c r="X7517">
        <v>0.278451794702269</v>
      </c>
    </row>
    <row r="7518" spans="1:24" x14ac:dyDescent="0.2">
      <c r="A7518" t="s">
        <v>3847</v>
      </c>
      <c r="B7518" t="s">
        <v>66</v>
      </c>
      <c r="C7518" t="s">
        <v>58</v>
      </c>
      <c r="D7518" t="s">
        <v>12</v>
      </c>
      <c r="E7518" t="s">
        <v>65</v>
      </c>
      <c r="F7518" t="s">
        <v>62</v>
      </c>
      <c r="G7518" t="s">
        <v>22</v>
      </c>
      <c r="H7518" t="s">
        <v>14</v>
      </c>
      <c r="I7518">
        <v>13</v>
      </c>
      <c r="J7518">
        <v>-2.1203115410401701</v>
      </c>
      <c r="K7518">
        <v>-2.0996653916412802</v>
      </c>
      <c r="L7518">
        <v>-2.0646149398895301E-2</v>
      </c>
      <c r="M7518">
        <v>9.7373187851285594E-3</v>
      </c>
      <c r="N7518">
        <v>80.520496203296403</v>
      </c>
      <c r="O7518">
        <v>71.797468807838499</v>
      </c>
      <c r="P7518">
        <v>0.25337698656771701</v>
      </c>
      <c r="Q7518" s="27">
        <v>-0.43745129230279001</v>
      </c>
      <c r="R7518">
        <v>-0.34547544617870901</v>
      </c>
      <c r="S7518">
        <v>-0.153415690360379</v>
      </c>
      <c r="T7518">
        <v>-2.0646149398895301E-2</v>
      </c>
      <c r="U7518">
        <v>0.11212339156258901</v>
      </c>
      <c r="V7518">
        <v>0.30418314738091801</v>
      </c>
      <c r="W7518">
        <v>0.396158993505</v>
      </c>
      <c r="X7518">
        <v>0.31699983509089602</v>
      </c>
    </row>
    <row r="7519" spans="1:24" x14ac:dyDescent="0.2">
      <c r="A7519" t="s">
        <v>3848</v>
      </c>
      <c r="B7519" t="s">
        <v>66</v>
      </c>
      <c r="C7519" t="s">
        <v>58</v>
      </c>
      <c r="D7519" t="s">
        <v>12</v>
      </c>
      <c r="E7519" t="s">
        <v>65</v>
      </c>
      <c r="F7519" t="s">
        <v>62</v>
      </c>
      <c r="G7519" t="s">
        <v>22</v>
      </c>
      <c r="H7519" t="s">
        <v>14</v>
      </c>
      <c r="I7519">
        <v>14</v>
      </c>
      <c r="J7519">
        <v>-1.9685818850934</v>
      </c>
      <c r="K7519" s="1">
        <v>-1.9641468440416401</v>
      </c>
      <c r="L7519">
        <v>-4.4350410517616503E-3</v>
      </c>
      <c r="M7519" s="1">
        <v>2.25291164433896E-3</v>
      </c>
      <c r="N7519">
        <v>81.043053056261201</v>
      </c>
      <c r="O7519">
        <v>71.797468807838499</v>
      </c>
      <c r="P7519">
        <v>0.24817908960107299</v>
      </c>
      <c r="Q7519" s="27">
        <v>-0.412689643445526</v>
      </c>
      <c r="R7519">
        <v>-0.322600633920337</v>
      </c>
      <c r="S7519">
        <v>-0.13448088400272401</v>
      </c>
      <c r="T7519">
        <v>-4.4350410517616503E-3</v>
      </c>
      <c r="U7519">
        <v>0.12561080189919999</v>
      </c>
      <c r="V7519">
        <v>0.31373055181681397</v>
      </c>
      <c r="W7519" s="1">
        <v>0.40381956134200298</v>
      </c>
      <c r="X7519">
        <v>0.34690273939176502</v>
      </c>
    </row>
    <row r="7520" spans="1:24" x14ac:dyDescent="0.2">
      <c r="A7520" t="s">
        <v>3849</v>
      </c>
      <c r="B7520" t="s">
        <v>66</v>
      </c>
      <c r="C7520" t="s">
        <v>58</v>
      </c>
      <c r="D7520" t="s">
        <v>12</v>
      </c>
      <c r="E7520" t="s">
        <v>65</v>
      </c>
      <c r="F7520" t="s">
        <v>62</v>
      </c>
      <c r="G7520" t="s">
        <v>22</v>
      </c>
      <c r="H7520" t="s">
        <v>14</v>
      </c>
      <c r="I7520">
        <v>15</v>
      </c>
      <c r="J7520">
        <v>-1.59547387080396</v>
      </c>
      <c r="K7520">
        <v>-1.5923094405677001</v>
      </c>
      <c r="L7520">
        <v>-3.1644302362565302E-3</v>
      </c>
      <c r="M7520">
        <v>1.9833795426947198E-3</v>
      </c>
      <c r="N7520">
        <v>81.201495304851605</v>
      </c>
      <c r="O7520">
        <v>71.797468807838499</v>
      </c>
      <c r="P7520">
        <v>0.23784594474574999</v>
      </c>
      <c r="Q7520" s="27">
        <v>-0.39442100934301499</v>
      </c>
      <c r="R7520">
        <v>-0.30808293140030801</v>
      </c>
      <c r="S7520">
        <v>-0.127795705283029</v>
      </c>
      <c r="T7520">
        <v>-3.1644302362565302E-3</v>
      </c>
      <c r="U7520">
        <v>0.12146684481051601</v>
      </c>
      <c r="V7520">
        <v>0.30175407092779499</v>
      </c>
      <c r="W7520">
        <v>0.38809214887050197</v>
      </c>
      <c r="X7520">
        <v>0.34599077462564898</v>
      </c>
    </row>
    <row r="7521" spans="1:24" x14ac:dyDescent="0.2">
      <c r="A7521" t="s">
        <v>3850</v>
      </c>
      <c r="B7521" t="s">
        <v>66</v>
      </c>
      <c r="C7521" t="s">
        <v>58</v>
      </c>
      <c r="D7521" t="s">
        <v>12</v>
      </c>
      <c r="E7521" t="s">
        <v>65</v>
      </c>
      <c r="F7521" t="s">
        <v>62</v>
      </c>
      <c r="G7521" t="s">
        <v>22</v>
      </c>
      <c r="H7521" t="s">
        <v>14</v>
      </c>
      <c r="I7521">
        <v>16</v>
      </c>
      <c r="J7521">
        <v>-0.94822008819473103</v>
      </c>
      <c r="K7521">
        <v>-0.95855560786543803</v>
      </c>
      <c r="L7521">
        <v>1.03355196707067E-2</v>
      </c>
      <c r="M7521">
        <v>-1.08999163795232E-2</v>
      </c>
      <c r="N7521">
        <v>81.065369383171202</v>
      </c>
      <c r="O7521">
        <v>71.797468807838499</v>
      </c>
      <c r="P7521">
        <v>0.23452821157217599</v>
      </c>
      <c r="Q7521" s="27">
        <v>-0.37546338836552401</v>
      </c>
      <c r="R7521">
        <v>-0.29032964756482399</v>
      </c>
      <c r="S7521">
        <v>-0.112557263193114</v>
      </c>
      <c r="T7521">
        <v>1.03355196707067E-2</v>
      </c>
      <c r="U7521">
        <v>0.133228302534527</v>
      </c>
      <c r="V7521">
        <v>0.311000686906237</v>
      </c>
      <c r="W7521">
        <v>0.39613442770693702</v>
      </c>
      <c r="X7521">
        <v>0.31560955554360398</v>
      </c>
    </row>
    <row r="7522" spans="1:24" x14ac:dyDescent="0.2">
      <c r="A7522" t="s">
        <v>3851</v>
      </c>
      <c r="B7522" t="s">
        <v>66</v>
      </c>
      <c r="C7522" t="s">
        <v>58</v>
      </c>
      <c r="D7522" t="s">
        <v>12</v>
      </c>
      <c r="E7522" t="s">
        <v>65</v>
      </c>
      <c r="F7522" t="s">
        <v>62</v>
      </c>
      <c r="G7522" t="s">
        <v>22</v>
      </c>
      <c r="H7522" t="s">
        <v>15</v>
      </c>
      <c r="I7522">
        <v>17</v>
      </c>
      <c r="J7522">
        <v>-0.10883055147088</v>
      </c>
      <c r="K7522">
        <v>-0.10216864397266499</v>
      </c>
      <c r="L7522">
        <v>-6.6619074982142302E-3</v>
      </c>
      <c r="M7522">
        <v>6.1213578431574898E-2</v>
      </c>
      <c r="N7522">
        <v>80.352505850734204</v>
      </c>
      <c r="O7522">
        <v>71.797468807838499</v>
      </c>
      <c r="P7522">
        <v>0.232040376435901</v>
      </c>
      <c r="Q7522" s="27">
        <v>-0.388368326735271</v>
      </c>
      <c r="R7522">
        <v>-0.30413767008903903</v>
      </c>
      <c r="S7522">
        <v>-0.128251064750626</v>
      </c>
      <c r="T7522">
        <v>-6.6619074982142302E-3</v>
      </c>
      <c r="U7522">
        <v>0.114927249754198</v>
      </c>
      <c r="V7522">
        <v>0.29081385509261098</v>
      </c>
      <c r="W7522">
        <v>0.37504451173884301</v>
      </c>
      <c r="X7522">
        <v>0.305732681897673</v>
      </c>
    </row>
    <row r="7523" spans="1:24" x14ac:dyDescent="0.2">
      <c r="A7523" t="s">
        <v>3852</v>
      </c>
      <c r="B7523" t="s">
        <v>66</v>
      </c>
      <c r="C7523" t="s">
        <v>58</v>
      </c>
      <c r="D7523" t="s">
        <v>12</v>
      </c>
      <c r="E7523" t="s">
        <v>65</v>
      </c>
      <c r="F7523" t="s">
        <v>62</v>
      </c>
      <c r="G7523" t="s">
        <v>22</v>
      </c>
      <c r="H7523" t="s">
        <v>15</v>
      </c>
      <c r="I7523">
        <v>18</v>
      </c>
      <c r="J7523">
        <v>0.83837243326506805</v>
      </c>
      <c r="K7523">
        <v>0.81032074296482504</v>
      </c>
      <c r="L7523">
        <v>2.8051690300242699E-2</v>
      </c>
      <c r="M7523">
        <v>3.3459700232502297E-2</v>
      </c>
      <c r="N7523">
        <v>78.989111881157399</v>
      </c>
      <c r="O7523">
        <v>71.797468807838499</v>
      </c>
      <c r="P7523">
        <v>0.22447529432382099</v>
      </c>
      <c r="Q7523" s="27">
        <v>-0.34121016886244299</v>
      </c>
      <c r="R7523">
        <v>-0.25972563702289603</v>
      </c>
      <c r="S7523">
        <v>-8.9573363925439506E-2</v>
      </c>
      <c r="T7523">
        <v>2.8051690300242699E-2</v>
      </c>
      <c r="U7523">
        <v>0.14567674452592499</v>
      </c>
      <c r="V7523">
        <v>0.315829017623381</v>
      </c>
      <c r="W7523">
        <v>0.39731354946292802</v>
      </c>
      <c r="X7523">
        <v>0.27847863923231803</v>
      </c>
    </row>
    <row r="7524" spans="1:24" x14ac:dyDescent="0.2">
      <c r="A7524" t="s">
        <v>3853</v>
      </c>
      <c r="B7524" t="s">
        <v>66</v>
      </c>
      <c r="C7524" t="s">
        <v>58</v>
      </c>
      <c r="D7524" t="s">
        <v>12</v>
      </c>
      <c r="E7524" t="s">
        <v>65</v>
      </c>
      <c r="F7524" t="s">
        <v>62</v>
      </c>
      <c r="G7524" t="s">
        <v>22</v>
      </c>
      <c r="H7524" t="s">
        <v>15</v>
      </c>
      <c r="I7524">
        <v>19</v>
      </c>
      <c r="J7524">
        <v>1.5808500516034201</v>
      </c>
      <c r="K7524">
        <v>1.5673426112044699</v>
      </c>
      <c r="L7524">
        <v>1.3507440398946399E-2</v>
      </c>
      <c r="M7524">
        <v>8.5444159521936604E-3</v>
      </c>
      <c r="N7524">
        <v>76.780841777681403</v>
      </c>
      <c r="O7524">
        <v>71.797468807838499</v>
      </c>
      <c r="P7524">
        <v>0.20851026709107301</v>
      </c>
      <c r="Q7524" s="27">
        <v>-0.32949194896586897</v>
      </c>
      <c r="R7524">
        <v>-0.25380272201180898</v>
      </c>
      <c r="S7524">
        <v>-9.57519395567758E-2</v>
      </c>
      <c r="T7524">
        <v>1.3507440398946399E-2</v>
      </c>
      <c r="U7524">
        <v>0.122766820354669</v>
      </c>
      <c r="V7524">
        <v>0.28081760280970203</v>
      </c>
      <c r="W7524">
        <v>0.35650682976376102</v>
      </c>
      <c r="X7524">
        <v>0.232474841052972</v>
      </c>
    </row>
    <row r="7525" spans="1:24" x14ac:dyDescent="0.2">
      <c r="A7525" t="s">
        <v>3836</v>
      </c>
      <c r="B7525" t="s">
        <v>66</v>
      </c>
      <c r="C7525" t="s">
        <v>58</v>
      </c>
      <c r="D7525" t="s">
        <v>12</v>
      </c>
      <c r="E7525" t="s">
        <v>65</v>
      </c>
      <c r="F7525" t="s">
        <v>62</v>
      </c>
      <c r="G7525" t="s">
        <v>22</v>
      </c>
      <c r="H7525" t="s">
        <v>13</v>
      </c>
      <c r="I7525">
        <v>2</v>
      </c>
      <c r="J7525">
        <v>0.997736369207604</v>
      </c>
      <c r="K7525">
        <v>0.99416238483146802</v>
      </c>
      <c r="L7525">
        <v>3.5739843761365899E-3</v>
      </c>
      <c r="M7525">
        <v>3.58209291195331E-3</v>
      </c>
      <c r="N7525">
        <v>65.896113231922698</v>
      </c>
      <c r="O7525">
        <v>71.797468807838499</v>
      </c>
      <c r="P7525">
        <v>0.12043811953684801</v>
      </c>
      <c r="Q7525" s="27">
        <v>-0.194546722261979</v>
      </c>
      <c r="R7525">
        <v>-0.15082768487010301</v>
      </c>
      <c r="S7525">
        <v>-5.9535590261172E-2</v>
      </c>
      <c r="T7525">
        <v>3.5739843761365899E-3</v>
      </c>
      <c r="U7525">
        <v>6.6683559013445207E-2</v>
      </c>
      <c r="V7525">
        <v>0.15797565362237601</v>
      </c>
      <c r="W7525">
        <v>0.201694691014252</v>
      </c>
      <c r="X7525">
        <v>4.5424386601773503E-2</v>
      </c>
    </row>
    <row r="7526" spans="1:24" x14ac:dyDescent="0.2">
      <c r="A7526" t="s">
        <v>3854</v>
      </c>
      <c r="B7526" t="s">
        <v>66</v>
      </c>
      <c r="C7526" t="s">
        <v>58</v>
      </c>
      <c r="D7526" t="s">
        <v>12</v>
      </c>
      <c r="E7526" t="s">
        <v>65</v>
      </c>
      <c r="F7526" t="s">
        <v>62</v>
      </c>
      <c r="G7526" t="s">
        <v>22</v>
      </c>
      <c r="H7526" t="s">
        <v>15</v>
      </c>
      <c r="I7526">
        <v>20</v>
      </c>
      <c r="J7526">
        <v>1.86835986644483</v>
      </c>
      <c r="K7526">
        <v>1.8688637044904299</v>
      </c>
      <c r="L7526">
        <v>-5.03838045604166E-4</v>
      </c>
      <c r="M7526">
        <v>-2.6966863003907498E-4</v>
      </c>
      <c r="N7526">
        <v>73.927186878059402</v>
      </c>
      <c r="O7526">
        <v>71.797468807838499</v>
      </c>
      <c r="P7526">
        <v>0.189091096974668</v>
      </c>
      <c r="Q7526" s="27">
        <v>-0.31155869256893298</v>
      </c>
      <c r="R7526">
        <v>-0.24291862436712799</v>
      </c>
      <c r="S7526">
        <v>-9.9587572860330098E-2</v>
      </c>
      <c r="T7526">
        <v>-5.03838045604166E-4</v>
      </c>
      <c r="U7526">
        <v>9.8579896769121794E-2</v>
      </c>
      <c r="V7526">
        <v>0.24191094827592</v>
      </c>
      <c r="W7526">
        <v>0.31055101647772398</v>
      </c>
      <c r="X7526">
        <v>0.17608039237377801</v>
      </c>
    </row>
    <row r="7527" spans="1:24" x14ac:dyDescent="0.2">
      <c r="A7527" t="s">
        <v>3855</v>
      </c>
      <c r="B7527" t="s">
        <v>66</v>
      </c>
      <c r="C7527" t="s">
        <v>58</v>
      </c>
      <c r="D7527" t="s">
        <v>12</v>
      </c>
      <c r="E7527" t="s">
        <v>65</v>
      </c>
      <c r="F7527" t="s">
        <v>62</v>
      </c>
      <c r="G7527" t="s">
        <v>22</v>
      </c>
      <c r="H7527" t="s">
        <v>15</v>
      </c>
      <c r="I7527">
        <v>21</v>
      </c>
      <c r="J7527">
        <v>1.8668565227654701</v>
      </c>
      <c r="K7527">
        <v>1.8643201255241599</v>
      </c>
      <c r="L7527">
        <v>2.5363972413110099E-3</v>
      </c>
      <c r="M7527">
        <v>1.3586460503958401E-3</v>
      </c>
      <c r="N7527">
        <v>71.360139175289703</v>
      </c>
      <c r="O7527">
        <v>71.797468807838499</v>
      </c>
      <c r="P7527">
        <v>0.17878857273851501</v>
      </c>
      <c r="Q7527" s="27">
        <v>-0.29157080491354598</v>
      </c>
      <c r="R7527">
        <v>-0.22667055300946501</v>
      </c>
      <c r="S7527">
        <v>-9.1148814873670894E-2</v>
      </c>
      <c r="T7527">
        <v>2.5363972413110099E-3</v>
      </c>
      <c r="U7527">
        <v>9.6221609356292995E-2</v>
      </c>
      <c r="V7527">
        <v>0.231743347492087</v>
      </c>
      <c r="W7527">
        <v>0.29664359939616802</v>
      </c>
      <c r="X7527">
        <v>0.138265961114451</v>
      </c>
    </row>
    <row r="7528" spans="1:24" x14ac:dyDescent="0.2">
      <c r="A7528" t="s">
        <v>3856</v>
      </c>
      <c r="B7528" t="s">
        <v>66</v>
      </c>
      <c r="C7528" t="s">
        <v>58</v>
      </c>
      <c r="D7528" t="s">
        <v>12</v>
      </c>
      <c r="E7528" t="s">
        <v>65</v>
      </c>
      <c r="F7528" t="s">
        <v>62</v>
      </c>
      <c r="G7528" t="s">
        <v>22</v>
      </c>
      <c r="H7528" t="s">
        <v>14</v>
      </c>
      <c r="I7528">
        <v>22</v>
      </c>
      <c r="J7528">
        <v>1.73890187225841</v>
      </c>
      <c r="K7528">
        <v>1.76099413170276</v>
      </c>
      <c r="L7528">
        <v>-2.2092259444348099E-2</v>
      </c>
      <c r="M7528">
        <v>-1.27047188785045E-2</v>
      </c>
      <c r="N7528">
        <v>69.672552769688295</v>
      </c>
      <c r="O7528">
        <v>71.797468807838499</v>
      </c>
      <c r="P7528">
        <v>0.170734007662973</v>
      </c>
      <c r="Q7528" s="27">
        <v>-0.30294970204993898</v>
      </c>
      <c r="R7528">
        <v>-0.24097325726828001</v>
      </c>
      <c r="S7528">
        <v>-0.111556879459746</v>
      </c>
      <c r="T7528">
        <v>-2.2092259444348099E-2</v>
      </c>
      <c r="U7528">
        <v>6.7372360571049797E-2</v>
      </c>
      <c r="V7528">
        <v>0.19678873837958299</v>
      </c>
      <c r="W7528">
        <v>0.25876518316124297</v>
      </c>
      <c r="X7528">
        <v>9.5314748053854606E-2</v>
      </c>
    </row>
    <row r="7529" spans="1:24" x14ac:dyDescent="0.2">
      <c r="A7529" t="s">
        <v>3857</v>
      </c>
      <c r="B7529" t="s">
        <v>66</v>
      </c>
      <c r="C7529" t="s">
        <v>58</v>
      </c>
      <c r="D7529" t="s">
        <v>12</v>
      </c>
      <c r="E7529" t="s">
        <v>65</v>
      </c>
      <c r="F7529" t="s">
        <v>62</v>
      </c>
      <c r="G7529" t="s">
        <v>22</v>
      </c>
      <c r="H7529" t="s">
        <v>14</v>
      </c>
      <c r="I7529">
        <v>23</v>
      </c>
      <c r="J7529">
        <v>1.5249135644143501</v>
      </c>
      <c r="K7529">
        <v>1.5468000126174899</v>
      </c>
      <c r="L7529">
        <v>-2.1886448203134599E-2</v>
      </c>
      <c r="M7529">
        <v>-1.4352582804613E-2</v>
      </c>
      <c r="N7529">
        <v>68.603609670673507</v>
      </c>
      <c r="O7529">
        <v>71.797468807838499</v>
      </c>
      <c r="P7529">
        <v>0.15515969539345001</v>
      </c>
      <c r="Q7529" s="27">
        <v>-0.27712414712535999</v>
      </c>
      <c r="R7529">
        <v>-0.22080117769753799</v>
      </c>
      <c r="S7529">
        <v>-0.103190128589303</v>
      </c>
      <c r="T7529">
        <v>-2.1886448203134599E-2</v>
      </c>
      <c r="U7529">
        <v>5.9417232183033401E-2</v>
      </c>
      <c r="V7529" s="1">
        <v>0.17702828129126899</v>
      </c>
      <c r="W7529">
        <v>0.23335125071909099</v>
      </c>
      <c r="X7529" s="1">
        <v>8.4495006767029895E-2</v>
      </c>
    </row>
    <row r="7530" spans="1:24" x14ac:dyDescent="0.2">
      <c r="A7530" t="s">
        <v>3858</v>
      </c>
      <c r="B7530" t="s">
        <v>66</v>
      </c>
      <c r="C7530" t="s">
        <v>58</v>
      </c>
      <c r="D7530" t="s">
        <v>12</v>
      </c>
      <c r="E7530" t="s">
        <v>65</v>
      </c>
      <c r="F7530" t="s">
        <v>62</v>
      </c>
      <c r="G7530" t="s">
        <v>22</v>
      </c>
      <c r="H7530" t="s">
        <v>14</v>
      </c>
      <c r="I7530">
        <v>24</v>
      </c>
      <c r="J7530">
        <v>1.2888256436161001</v>
      </c>
      <c r="K7530">
        <v>1.3090260992202301</v>
      </c>
      <c r="L7530">
        <v>-2.0200455604122002E-2</v>
      </c>
      <c r="M7530">
        <v>-1.5673536373348999E-2</v>
      </c>
      <c r="N7530">
        <v>67.891996063882502</v>
      </c>
      <c r="O7530">
        <v>71.797468807838499</v>
      </c>
      <c r="P7530">
        <v>0.13884997237938099</v>
      </c>
      <c r="Q7530" s="27">
        <v>-0.24860866016820399</v>
      </c>
      <c r="R7530">
        <v>-0.19820612019448899</v>
      </c>
      <c r="S7530">
        <v>-9.2957841130917804E-2</v>
      </c>
      <c r="T7530">
        <v>-2.0200455604122002E-2</v>
      </c>
      <c r="U7530">
        <v>5.2556929922673801E-2</v>
      </c>
      <c r="V7530">
        <v>0.157805208986245</v>
      </c>
      <c r="W7530">
        <v>0.20820774895996</v>
      </c>
      <c r="X7530">
        <v>8.2076638455668705E-2</v>
      </c>
    </row>
    <row r="7531" spans="1:24" x14ac:dyDescent="0.2">
      <c r="A7531" t="s">
        <v>3837</v>
      </c>
      <c r="B7531" t="s">
        <v>66</v>
      </c>
      <c r="C7531" t="s">
        <v>58</v>
      </c>
      <c r="D7531" t="s">
        <v>12</v>
      </c>
      <c r="E7531" t="s">
        <v>65</v>
      </c>
      <c r="F7531" t="s">
        <v>62</v>
      </c>
      <c r="G7531" t="s">
        <v>22</v>
      </c>
      <c r="H7531" t="s">
        <v>13</v>
      </c>
      <c r="I7531">
        <v>3</v>
      </c>
      <c r="J7531">
        <v>0.91784156153160301</v>
      </c>
      <c r="K7531">
        <v>0.91613152991798996</v>
      </c>
      <c r="L7531">
        <v>1.71003161361324E-3</v>
      </c>
      <c r="M7531">
        <v>1.86310108986534E-3</v>
      </c>
      <c r="N7531">
        <v>65.427243853398593</v>
      </c>
      <c r="O7531">
        <v>71.797468807838499</v>
      </c>
      <c r="P7531">
        <v>0.10855754035732799</v>
      </c>
      <c r="Q7531" s="27">
        <v>-0.17686712227419199</v>
      </c>
      <c r="R7531">
        <v>-0.13746073512448101</v>
      </c>
      <c r="S7531">
        <v>-5.5174119533626699E-2</v>
      </c>
      <c r="T7531">
        <v>1.71003161361324E-3</v>
      </c>
      <c r="U7531">
        <v>5.8594182760853201E-2</v>
      </c>
      <c r="V7531">
        <v>0.140880798351708</v>
      </c>
      <c r="W7531">
        <v>0.18028718550141801</v>
      </c>
      <c r="X7531">
        <v>4.0305690463983398E-2</v>
      </c>
    </row>
    <row r="7532" spans="1:24" x14ac:dyDescent="0.2">
      <c r="A7532" t="s">
        <v>3838</v>
      </c>
      <c r="B7532" t="s">
        <v>66</v>
      </c>
      <c r="C7532" t="s">
        <v>58</v>
      </c>
      <c r="D7532" t="s">
        <v>12</v>
      </c>
      <c r="E7532" t="s">
        <v>65</v>
      </c>
      <c r="F7532" t="s">
        <v>62</v>
      </c>
      <c r="G7532" t="s">
        <v>22</v>
      </c>
      <c r="H7532" t="s">
        <v>13</v>
      </c>
      <c r="I7532">
        <v>4</v>
      </c>
      <c r="J7532">
        <v>0.86426600161493905</v>
      </c>
      <c r="K7532">
        <v>0.87432760145710497</v>
      </c>
      <c r="L7532">
        <v>-1.0061599842165999E-2</v>
      </c>
      <c r="M7532">
        <v>-1.1641786004962899E-2</v>
      </c>
      <c r="N7532">
        <v>65.011955271392296</v>
      </c>
      <c r="O7532">
        <v>71.797468807838499</v>
      </c>
      <c r="P7532">
        <v>9.8159375694058207E-2</v>
      </c>
      <c r="Q7532" s="27">
        <v>-0.17153377285889199</v>
      </c>
      <c r="R7532">
        <v>-0.13590191948194899</v>
      </c>
      <c r="S7532">
        <v>-6.1497112705852598E-2</v>
      </c>
      <c r="T7532">
        <v>-1.0061599842165999E-2</v>
      </c>
      <c r="U7532">
        <v>4.1373913021520499E-2</v>
      </c>
      <c r="V7532">
        <v>0.115778719797617</v>
      </c>
      <c r="W7532">
        <v>0.15141057317456</v>
      </c>
      <c r="X7532">
        <v>3.2974281011578802E-2</v>
      </c>
    </row>
    <row r="7533" spans="1:24" x14ac:dyDescent="0.2">
      <c r="A7533" t="s">
        <v>3839</v>
      </c>
      <c r="B7533" t="s">
        <v>66</v>
      </c>
      <c r="C7533" t="s">
        <v>58</v>
      </c>
      <c r="D7533" t="s">
        <v>12</v>
      </c>
      <c r="E7533" t="s">
        <v>65</v>
      </c>
      <c r="F7533" t="s">
        <v>62</v>
      </c>
      <c r="G7533" t="s">
        <v>22</v>
      </c>
      <c r="H7533" t="s">
        <v>13</v>
      </c>
      <c r="I7533">
        <v>5</v>
      </c>
      <c r="J7533">
        <v>0.843787023989096</v>
      </c>
      <c r="K7533">
        <v>0.85350177635972002</v>
      </c>
      <c r="L7533">
        <v>-9.7147523706241998E-3</v>
      </c>
      <c r="M7533">
        <v>-1.1513275381620201E-2</v>
      </c>
      <c r="N7533">
        <v>64.536035304232001</v>
      </c>
      <c r="O7533">
        <v>71.797468807838499</v>
      </c>
      <c r="P7533">
        <v>9.0808024223814204E-2</v>
      </c>
      <c r="Q7533" s="27">
        <v>-0.15909395221879899</v>
      </c>
      <c r="R7533">
        <v>-0.126130639425554</v>
      </c>
      <c r="S7533">
        <v>-5.7298157063902899E-2</v>
      </c>
      <c r="T7533">
        <v>-9.7147523706241998E-3</v>
      </c>
      <c r="U7533">
        <v>3.7868652322654503E-2</v>
      </c>
      <c r="V7533">
        <v>0.106701134684306</v>
      </c>
      <c r="W7533">
        <v>0.13966444747755</v>
      </c>
      <c r="X7533">
        <v>2.59526823318495E-2</v>
      </c>
    </row>
    <row r="7534" spans="1:24" x14ac:dyDescent="0.2">
      <c r="A7534" t="s">
        <v>3840</v>
      </c>
      <c r="B7534" t="s">
        <v>66</v>
      </c>
      <c r="C7534" t="s">
        <v>58</v>
      </c>
      <c r="D7534" t="s">
        <v>12</v>
      </c>
      <c r="E7534" t="s">
        <v>65</v>
      </c>
      <c r="F7534" t="s">
        <v>62</v>
      </c>
      <c r="G7534" t="s">
        <v>22</v>
      </c>
      <c r="H7534" t="s">
        <v>13</v>
      </c>
      <c r="I7534">
        <v>6</v>
      </c>
      <c r="J7534">
        <v>0.87235723867374304</v>
      </c>
      <c r="K7534">
        <v>0.89230178099149804</v>
      </c>
      <c r="L7534">
        <v>-1.99445423177553E-2</v>
      </c>
      <c r="M7534">
        <v>-2.2862815178879298E-2</v>
      </c>
      <c r="N7534">
        <v>64.212942058058104</v>
      </c>
      <c r="O7534">
        <v>71.797468807838499</v>
      </c>
      <c r="P7534">
        <v>8.8596912422752805E-2</v>
      </c>
      <c r="Q7534" s="27">
        <v>-0.16568646325318401</v>
      </c>
      <c r="R7534">
        <v>-0.13352578404372401</v>
      </c>
      <c r="S7534">
        <v>-6.6369324427277804E-2</v>
      </c>
      <c r="T7534">
        <v>-1.99445423177553E-2</v>
      </c>
      <c r="U7534">
        <v>2.64802397917672E-2</v>
      </c>
      <c r="V7534">
        <v>9.3636699408213897E-2</v>
      </c>
      <c r="W7534">
        <v>0.12579737861767301</v>
      </c>
      <c r="X7534">
        <v>1.30307129108219E-2</v>
      </c>
    </row>
    <row r="7535" spans="1:24" x14ac:dyDescent="0.2">
      <c r="A7535" t="s">
        <v>3841</v>
      </c>
      <c r="B7535" t="s">
        <v>66</v>
      </c>
      <c r="C7535" t="s">
        <v>58</v>
      </c>
      <c r="D7535" t="s">
        <v>12</v>
      </c>
      <c r="E7535" t="s">
        <v>65</v>
      </c>
      <c r="F7535" t="s">
        <v>62</v>
      </c>
      <c r="G7535" t="s">
        <v>22</v>
      </c>
      <c r="H7535" t="s">
        <v>14</v>
      </c>
      <c r="I7535">
        <v>7</v>
      </c>
      <c r="J7535">
        <v>0.91707022260479198</v>
      </c>
      <c r="K7535">
        <v>0.92678934857003104</v>
      </c>
      <c r="L7535">
        <v>-9.7191259652389499E-3</v>
      </c>
      <c r="M7535">
        <v>-1.0598017169975601E-2</v>
      </c>
      <c r="N7535">
        <v>64.066702006010303</v>
      </c>
      <c r="O7535">
        <v>71.797468807838499</v>
      </c>
      <c r="P7535">
        <v>9.5928725111907906E-2</v>
      </c>
      <c r="Q7535" s="27">
        <v>-0.167521878774328</v>
      </c>
      <c r="R7535">
        <v>-0.132699751558705</v>
      </c>
      <c r="S7535">
        <v>-5.99857779238787E-2</v>
      </c>
      <c r="T7535">
        <v>-9.7191259652389499E-3</v>
      </c>
      <c r="U7535">
        <v>4.05475259934008E-2</v>
      </c>
      <c r="V7535">
        <v>0.113261499628227</v>
      </c>
      <c r="W7535">
        <v>0.14808362684385001</v>
      </c>
      <c r="X7535">
        <v>-8.9660808508425002E-3</v>
      </c>
    </row>
    <row r="7536" spans="1:24" x14ac:dyDescent="0.2">
      <c r="A7536" t="s">
        <v>3842</v>
      </c>
      <c r="B7536" t="s">
        <v>66</v>
      </c>
      <c r="C7536" t="s">
        <v>58</v>
      </c>
      <c r="D7536" t="s">
        <v>12</v>
      </c>
      <c r="E7536" t="s">
        <v>65</v>
      </c>
      <c r="F7536" t="s">
        <v>62</v>
      </c>
      <c r="G7536" t="s">
        <v>22</v>
      </c>
      <c r="H7536" t="s">
        <v>14</v>
      </c>
      <c r="I7536">
        <v>8</v>
      </c>
      <c r="J7536">
        <v>0.68637505840905</v>
      </c>
      <c r="K7536">
        <v>0.69772634981758097</v>
      </c>
      <c r="L7536">
        <v>-1.13512914085316E-2</v>
      </c>
      <c r="M7536">
        <v>-1.6538030147603001E-2</v>
      </c>
      <c r="N7536">
        <v>65.131358857426093</v>
      </c>
      <c r="O7536">
        <v>71.797468807838499</v>
      </c>
      <c r="P7536">
        <v>0.116886802847551</v>
      </c>
      <c r="Q7536" s="27">
        <v>-0.20363008209275299</v>
      </c>
      <c r="R7536">
        <v>-0.16120017265909201</v>
      </c>
      <c r="S7536">
        <v>-7.2599976100648306E-2</v>
      </c>
      <c r="T7536">
        <v>-1.13512914085316E-2</v>
      </c>
      <c r="U7536">
        <v>4.9897393283585001E-2</v>
      </c>
      <c r="V7536">
        <v>0.13849758984202901</v>
      </c>
      <c r="W7536">
        <v>0.18092749927568999</v>
      </c>
      <c r="X7536">
        <v>3.3333041940958201E-2</v>
      </c>
    </row>
    <row r="7537" spans="1:24" x14ac:dyDescent="0.2">
      <c r="A7537" t="s">
        <v>3843</v>
      </c>
      <c r="B7537" t="s">
        <v>66</v>
      </c>
      <c r="C7537" t="s">
        <v>58</v>
      </c>
      <c r="D7537" t="s">
        <v>12</v>
      </c>
      <c r="E7537" t="s">
        <v>65</v>
      </c>
      <c r="F7537" t="s">
        <v>62</v>
      </c>
      <c r="G7537" t="s">
        <v>22</v>
      </c>
      <c r="H7537" t="s">
        <v>14</v>
      </c>
      <c r="I7537">
        <v>9</v>
      </c>
      <c r="J7537">
        <v>9.2527547764820195E-2</v>
      </c>
      <c r="K7537">
        <v>8.4774521542783504E-2</v>
      </c>
      <c r="L7537">
        <v>7.7530262220366804E-3</v>
      </c>
      <c r="M7537">
        <v>8.3791545429721795E-2</v>
      </c>
      <c r="N7537">
        <v>68.415543215192997</v>
      </c>
      <c r="O7537">
        <v>71.797468807838499</v>
      </c>
      <c r="P7537">
        <v>0.15555609700819301</v>
      </c>
      <c r="Q7537" s="27">
        <v>-0.248136753356441</v>
      </c>
      <c r="R7537">
        <v>-0.19166989014246699</v>
      </c>
      <c r="S7537">
        <v>-7.3758368610256406E-2</v>
      </c>
      <c r="T7537">
        <v>7.7530262220366804E-3</v>
      </c>
      <c r="U7537">
        <v>8.9264421054329801E-2</v>
      </c>
      <c r="V7537">
        <v>0.20717594258654001</v>
      </c>
      <c r="W7537">
        <v>0.26364280580051402</v>
      </c>
      <c r="X7537">
        <v>0.12722218783709599</v>
      </c>
    </row>
    <row r="7538" spans="1:24" x14ac:dyDescent="0.2">
      <c r="A7538" t="s">
        <v>4603</v>
      </c>
      <c r="B7538" t="s">
        <v>66</v>
      </c>
      <c r="C7538" t="s">
        <v>58</v>
      </c>
      <c r="D7538" t="s">
        <v>12</v>
      </c>
      <c r="E7538" t="s">
        <v>65</v>
      </c>
      <c r="F7538" t="s">
        <v>62</v>
      </c>
      <c r="G7538" t="s">
        <v>32</v>
      </c>
      <c r="H7538" t="s">
        <v>13</v>
      </c>
      <c r="I7538">
        <v>1</v>
      </c>
      <c r="J7538">
        <v>0.94487308251725399</v>
      </c>
      <c r="K7538">
        <v>0.97403468396929105</v>
      </c>
      <c r="L7538">
        <v>-2.9161601452036799E-2</v>
      </c>
      <c r="M7538">
        <v>-3.0862982544011999E-2</v>
      </c>
      <c r="N7538">
        <v>50.777657382737502</v>
      </c>
      <c r="O7538">
        <v>54.679857068919603</v>
      </c>
      <c r="P7538">
        <v>0.11391315793302401</v>
      </c>
      <c r="Q7538" s="27">
        <v>-0.21654874625186099</v>
      </c>
      <c r="R7538">
        <v>-0.17519826992217299</v>
      </c>
      <c r="S7538">
        <v>-8.8852096208941203E-2</v>
      </c>
      <c r="T7538">
        <v>-2.9161601452036799E-2</v>
      </c>
      <c r="U7538">
        <v>3.0528893304867501E-2</v>
      </c>
      <c r="V7538">
        <v>0.11687506701809899</v>
      </c>
      <c r="W7538">
        <v>0.15822554334778699</v>
      </c>
      <c r="X7538">
        <v>6.8866280437762106E-2</v>
      </c>
    </row>
    <row r="7539" spans="1:24" x14ac:dyDescent="0.2">
      <c r="A7539" t="s">
        <v>4612</v>
      </c>
      <c r="B7539" t="s">
        <v>66</v>
      </c>
      <c r="C7539" t="s">
        <v>58</v>
      </c>
      <c r="D7539" t="s">
        <v>12</v>
      </c>
      <c r="E7539" t="s">
        <v>65</v>
      </c>
      <c r="F7539" t="s">
        <v>62</v>
      </c>
      <c r="G7539" t="s">
        <v>32</v>
      </c>
      <c r="H7539" t="s">
        <v>14</v>
      </c>
      <c r="I7539">
        <v>10</v>
      </c>
      <c r="J7539">
        <v>-0.42575043728092099</v>
      </c>
      <c r="K7539">
        <v>-0.39544443681861102</v>
      </c>
      <c r="L7539">
        <v>-3.0306000462310401E-2</v>
      </c>
      <c r="M7539">
        <v>7.1182546883243103E-2</v>
      </c>
      <c r="N7539">
        <v>55.087006629902703</v>
      </c>
      <c r="O7539">
        <v>54.679857068919603</v>
      </c>
      <c r="P7539">
        <v>0.21765184905347801</v>
      </c>
      <c r="Q7539" s="27">
        <v>-0.38834329215528202</v>
      </c>
      <c r="R7539">
        <v>-0.30933567094886899</v>
      </c>
      <c r="S7539">
        <v>-0.14435556936633301</v>
      </c>
      <c r="T7539">
        <v>-3.0306000462310401E-2</v>
      </c>
      <c r="U7539">
        <v>8.3743568441712102E-2</v>
      </c>
      <c r="V7539">
        <v>0.248723670024248</v>
      </c>
      <c r="W7539">
        <v>0.32773129123066103</v>
      </c>
      <c r="X7539">
        <v>-0.107902546861486</v>
      </c>
    </row>
    <row r="7540" spans="1:24" x14ac:dyDescent="0.2">
      <c r="A7540" t="s">
        <v>4613</v>
      </c>
      <c r="B7540" t="s">
        <v>66</v>
      </c>
      <c r="C7540" t="s">
        <v>58</v>
      </c>
      <c r="D7540" t="s">
        <v>12</v>
      </c>
      <c r="E7540" t="s">
        <v>65</v>
      </c>
      <c r="F7540" t="s">
        <v>62</v>
      </c>
      <c r="G7540" t="s">
        <v>32</v>
      </c>
      <c r="H7540" t="s">
        <v>14</v>
      </c>
      <c r="I7540">
        <v>11</v>
      </c>
      <c r="J7540">
        <v>-0.87630446257469496</v>
      </c>
      <c r="K7540">
        <v>-0.85067026051362005</v>
      </c>
      <c r="L7540">
        <v>-2.56342020610748E-2</v>
      </c>
      <c r="M7540">
        <v>2.92526206996119E-2</v>
      </c>
      <c r="N7540">
        <v>58.274216184398</v>
      </c>
      <c r="O7540">
        <v>54.679857068919603</v>
      </c>
      <c r="P7540">
        <v>0.25356243699738801</v>
      </c>
      <c r="Q7540" s="27">
        <v>-0.44274441092177902</v>
      </c>
      <c r="R7540">
        <v>-0.350701246291727</v>
      </c>
      <c r="S7540">
        <v>-0.158500919047706</v>
      </c>
      <c r="T7540">
        <v>-2.56342020610748E-2</v>
      </c>
      <c r="U7540">
        <v>0.10723251492555699</v>
      </c>
      <c r="V7540">
        <v>0.299432842169577</v>
      </c>
      <c r="W7540">
        <v>0.39147600679962902</v>
      </c>
      <c r="X7540">
        <v>-4.1389460433626298E-2</v>
      </c>
    </row>
    <row r="7541" spans="1:24" x14ac:dyDescent="0.2">
      <c r="A7541" t="s">
        <v>4614</v>
      </c>
      <c r="B7541" t="s">
        <v>66</v>
      </c>
      <c r="C7541" t="s">
        <v>58</v>
      </c>
      <c r="D7541" t="s">
        <v>12</v>
      </c>
      <c r="E7541" t="s">
        <v>65</v>
      </c>
      <c r="F7541" t="s">
        <v>62</v>
      </c>
      <c r="G7541" t="s">
        <v>32</v>
      </c>
      <c r="H7541" t="s">
        <v>14</v>
      </c>
      <c r="I7541">
        <v>12</v>
      </c>
      <c r="J7541">
        <v>-1.1385616334250299</v>
      </c>
      <c r="K7541">
        <v>-1.1180905135519099</v>
      </c>
      <c r="L7541">
        <v>-2.04711198731207E-2</v>
      </c>
      <c r="M7541">
        <v>1.79798082704925E-2</v>
      </c>
      <c r="N7541">
        <v>60.6887415577173</v>
      </c>
      <c r="O7541">
        <v>54.679857068919603</v>
      </c>
      <c r="P7541">
        <v>0.28761270565313801</v>
      </c>
      <c r="Q7541" s="27">
        <v>-0.493594020672532</v>
      </c>
      <c r="R7541">
        <v>-0.38919060852044302</v>
      </c>
      <c r="S7541">
        <v>-0.171180177635365</v>
      </c>
      <c r="T7541">
        <v>-2.04711198731207E-2</v>
      </c>
      <c r="U7541">
        <v>0.130237937889123</v>
      </c>
      <c r="V7541">
        <v>0.34824836877420201</v>
      </c>
      <c r="W7541">
        <v>0.45265178092629099</v>
      </c>
      <c r="X7541">
        <v>5.7979194003815397E-2</v>
      </c>
    </row>
    <row r="7542" spans="1:24" x14ac:dyDescent="0.2">
      <c r="A7542" t="s">
        <v>4615</v>
      </c>
      <c r="B7542" t="s">
        <v>66</v>
      </c>
      <c r="C7542" t="s">
        <v>58</v>
      </c>
      <c r="D7542" t="s">
        <v>12</v>
      </c>
      <c r="E7542" t="s">
        <v>65</v>
      </c>
      <c r="F7542" t="s">
        <v>62</v>
      </c>
      <c r="G7542" t="s">
        <v>32</v>
      </c>
      <c r="H7542" t="s">
        <v>14</v>
      </c>
      <c r="I7542">
        <v>13</v>
      </c>
      <c r="J7542">
        <v>-1.0984644073410199</v>
      </c>
      <c r="K7542">
        <v>-1.0689561068120901</v>
      </c>
      <c r="L7542">
        <v>-2.95083005289337E-2</v>
      </c>
      <c r="M7542">
        <v>2.6863228641483598E-2</v>
      </c>
      <c r="N7542">
        <v>62.117180432492702</v>
      </c>
      <c r="O7542">
        <v>54.679857068919603</v>
      </c>
      <c r="P7542">
        <v>0.31418946097776101</v>
      </c>
      <c r="Q7542" s="27">
        <v>-0.54634996383735002</v>
      </c>
      <c r="R7542">
        <v>-0.43229918950242302</v>
      </c>
      <c r="S7542">
        <v>-0.19414357808127999</v>
      </c>
      <c r="T7542">
        <v>-2.95083005289337E-2</v>
      </c>
      <c r="U7542">
        <v>0.135126977023413</v>
      </c>
      <c r="V7542">
        <v>0.37328258844455497</v>
      </c>
      <c r="W7542">
        <v>0.48733336277948203</v>
      </c>
      <c r="X7542">
        <v>0.118101371166381</v>
      </c>
    </row>
    <row r="7543" spans="1:24" x14ac:dyDescent="0.2">
      <c r="A7543" t="s">
        <v>4616</v>
      </c>
      <c r="B7543" t="s">
        <v>66</v>
      </c>
      <c r="C7543" t="s">
        <v>58</v>
      </c>
      <c r="D7543" t="s">
        <v>12</v>
      </c>
      <c r="E7543" t="s">
        <v>65</v>
      </c>
      <c r="F7543" t="s">
        <v>62</v>
      </c>
      <c r="G7543" t="s">
        <v>32</v>
      </c>
      <c r="H7543" t="s">
        <v>14</v>
      </c>
      <c r="I7543">
        <v>14</v>
      </c>
      <c r="J7543">
        <v>-0.83597261882892904</v>
      </c>
      <c r="K7543">
        <v>-0.82753018631193198</v>
      </c>
      <c r="L7543">
        <v>-8.4424325169971497E-3</v>
      </c>
      <c r="M7543">
        <v>1.00989342555546E-2</v>
      </c>
      <c r="N7543">
        <v>62.848822727554399</v>
      </c>
      <c r="O7543">
        <v>54.679857068919603</v>
      </c>
      <c r="P7543">
        <v>0.32076872513341997</v>
      </c>
      <c r="Q7543" s="27">
        <v>-0.53610698536147305</v>
      </c>
      <c r="R7543">
        <v>-0.41966793813804198</v>
      </c>
      <c r="S7543">
        <v>-0.17652524448690901</v>
      </c>
      <c r="T7543">
        <v>-8.4424325169971497E-3</v>
      </c>
      <c r="U7543">
        <v>0.15964037945291501</v>
      </c>
      <c r="V7543">
        <v>0.40278307310404698</v>
      </c>
      <c r="W7543">
        <v>0.51922212032747905</v>
      </c>
      <c r="X7543">
        <v>0.15990172867312</v>
      </c>
    </row>
    <row r="7544" spans="1:24" x14ac:dyDescent="0.2">
      <c r="A7544" t="s">
        <v>4617</v>
      </c>
      <c r="B7544" t="s">
        <v>66</v>
      </c>
      <c r="C7544" t="s">
        <v>58</v>
      </c>
      <c r="D7544" t="s">
        <v>12</v>
      </c>
      <c r="E7544" t="s">
        <v>65</v>
      </c>
      <c r="F7544" t="s">
        <v>62</v>
      </c>
      <c r="G7544" t="s">
        <v>32</v>
      </c>
      <c r="H7544" t="s">
        <v>14</v>
      </c>
      <c r="I7544">
        <v>15</v>
      </c>
      <c r="J7544">
        <v>-0.30427462836668201</v>
      </c>
      <c r="K7544">
        <v>-0.30450635183647301</v>
      </c>
      <c r="L7544">
        <v>2.3172346979164301E-4</v>
      </c>
      <c r="M7544">
        <v>-7.6156027545087499E-4</v>
      </c>
      <c r="N7544">
        <v>62.403280097899497</v>
      </c>
      <c r="O7544">
        <v>54.679857068919603</v>
      </c>
      <c r="P7544">
        <v>0.30334785833852301</v>
      </c>
      <c r="Q7544" s="27">
        <v>-0.498775503497079</v>
      </c>
      <c r="R7544">
        <v>-0.38866023092019503</v>
      </c>
      <c r="S7544">
        <v>-0.158722554299595</v>
      </c>
      <c r="T7544">
        <v>2.3172346979164301E-4</v>
      </c>
      <c r="U7544">
        <v>0.159186001239178</v>
      </c>
      <c r="V7544">
        <v>0.38912367785977903</v>
      </c>
      <c r="W7544">
        <v>0.499238950436662</v>
      </c>
      <c r="X7544">
        <v>0.109955220498267</v>
      </c>
    </row>
    <row r="7545" spans="1:24" x14ac:dyDescent="0.2">
      <c r="A7545" t="s">
        <v>4618</v>
      </c>
      <c r="B7545" t="s">
        <v>66</v>
      </c>
      <c r="C7545" t="s">
        <v>58</v>
      </c>
      <c r="D7545" t="s">
        <v>12</v>
      </c>
      <c r="E7545" t="s">
        <v>65</v>
      </c>
      <c r="F7545" t="s">
        <v>62</v>
      </c>
      <c r="G7545" t="s">
        <v>32</v>
      </c>
      <c r="H7545" t="s">
        <v>14</v>
      </c>
      <c r="I7545">
        <v>16</v>
      </c>
      <c r="J7545">
        <v>0.42640363373721502</v>
      </c>
      <c r="K7545">
        <v>0.39434902692759799</v>
      </c>
      <c r="L7545">
        <v>3.2054606809616901E-2</v>
      </c>
      <c r="M7545">
        <v>7.51743284377627E-2</v>
      </c>
      <c r="N7545">
        <v>61.712435714728301</v>
      </c>
      <c r="O7545">
        <v>54.679857068919603</v>
      </c>
      <c r="P7545">
        <v>0.28262545892742802</v>
      </c>
      <c r="Q7545" s="27">
        <v>-0.43286427312600301</v>
      </c>
      <c r="R7545">
        <v>-0.33027123153534599</v>
      </c>
      <c r="S7545">
        <v>-0.116041133668356</v>
      </c>
      <c r="T7545">
        <v>3.2054606809616901E-2</v>
      </c>
      <c r="U7545">
        <v>0.180150347287589</v>
      </c>
      <c r="V7545">
        <v>0.39438044515457998</v>
      </c>
      <c r="W7545">
        <v>0.496973486745236</v>
      </c>
      <c r="X7545">
        <v>0.15368812287231101</v>
      </c>
    </row>
    <row r="7546" spans="1:24" x14ac:dyDescent="0.2">
      <c r="A7546" t="s">
        <v>4619</v>
      </c>
      <c r="B7546" t="s">
        <v>66</v>
      </c>
      <c r="C7546" t="s">
        <v>58</v>
      </c>
      <c r="D7546" t="s">
        <v>12</v>
      </c>
      <c r="E7546" t="s">
        <v>65</v>
      </c>
      <c r="F7546" t="s">
        <v>62</v>
      </c>
      <c r="G7546" t="s">
        <v>32</v>
      </c>
      <c r="H7546" t="s">
        <v>15</v>
      </c>
      <c r="I7546">
        <v>17</v>
      </c>
      <c r="J7546">
        <v>1.15650462976712</v>
      </c>
      <c r="K7546">
        <v>1.1313222653997601</v>
      </c>
      <c r="L7546">
        <v>2.5182364367354299E-2</v>
      </c>
      <c r="M7546">
        <v>2.1774546957434301E-2</v>
      </c>
      <c r="N7546">
        <v>60.144231365016402</v>
      </c>
      <c r="O7546">
        <v>54.679857068919603</v>
      </c>
      <c r="P7546">
        <v>0.244302113295573</v>
      </c>
      <c r="Q7546" s="27">
        <v>-0.376694612003864</v>
      </c>
      <c r="R7546">
        <v>-0.28801294487757101</v>
      </c>
      <c r="S7546">
        <v>-0.102831942999526</v>
      </c>
      <c r="T7546">
        <v>2.5182364367354299E-2</v>
      </c>
      <c r="U7546">
        <v>0.15319667173423501</v>
      </c>
      <c r="V7546">
        <v>0.338377673612279</v>
      </c>
      <c r="W7546">
        <v>0.42705934073857299</v>
      </c>
      <c r="X7546">
        <v>0.145969539893822</v>
      </c>
    </row>
    <row r="7547" spans="1:24" x14ac:dyDescent="0.2">
      <c r="A7547" t="s">
        <v>4620</v>
      </c>
      <c r="B7547" t="s">
        <v>66</v>
      </c>
      <c r="C7547" t="s">
        <v>58</v>
      </c>
      <c r="D7547" t="s">
        <v>12</v>
      </c>
      <c r="E7547" t="s">
        <v>65</v>
      </c>
      <c r="F7547" t="s">
        <v>62</v>
      </c>
      <c r="G7547" t="s">
        <v>32</v>
      </c>
      <c r="H7547" t="s">
        <v>15</v>
      </c>
      <c r="I7547">
        <v>18</v>
      </c>
      <c r="J7547">
        <v>1.5918897762201301</v>
      </c>
      <c r="K7547">
        <v>1.5943996103007601</v>
      </c>
      <c r="L7547">
        <v>-2.5098340806298399E-3</v>
      </c>
      <c r="M7547">
        <v>-1.57663810530232E-3</v>
      </c>
      <c r="N7547">
        <v>57.137454303240602</v>
      </c>
      <c r="O7547">
        <v>54.679857068919603</v>
      </c>
      <c r="P7547">
        <v>0.20111405560505699</v>
      </c>
      <c r="Q7547" s="27">
        <v>-0.33334245555094899</v>
      </c>
      <c r="R7547">
        <v>-0.26033805336631299</v>
      </c>
      <c r="S7547">
        <v>-0.10789359921768001</v>
      </c>
      <c r="T7547">
        <v>-2.5098340806298399E-3</v>
      </c>
      <c r="U7547">
        <v>0.10287393105642</v>
      </c>
      <c r="V7547">
        <v>0.25531838520505301</v>
      </c>
      <c r="W7547">
        <v>0.32832278738968901</v>
      </c>
      <c r="X7547">
        <v>0.146207502403668</v>
      </c>
    </row>
    <row r="7548" spans="1:24" x14ac:dyDescent="0.2">
      <c r="A7548" t="s">
        <v>4621</v>
      </c>
      <c r="B7548" t="s">
        <v>66</v>
      </c>
      <c r="C7548" t="s">
        <v>58</v>
      </c>
      <c r="D7548" t="s">
        <v>12</v>
      </c>
      <c r="E7548" t="s">
        <v>65</v>
      </c>
      <c r="F7548" t="s">
        <v>62</v>
      </c>
      <c r="G7548" t="s">
        <v>32</v>
      </c>
      <c r="H7548" t="s">
        <v>15</v>
      </c>
      <c r="I7548">
        <v>19</v>
      </c>
      <c r="J7548">
        <v>1.6595565350952299</v>
      </c>
      <c r="K7548">
        <v>1.695500371324</v>
      </c>
      <c r="L7548">
        <v>-3.5943836228777698E-2</v>
      </c>
      <c r="M7548">
        <v>-2.1658699458958298E-2</v>
      </c>
      <c r="N7548">
        <v>54.910569118284897</v>
      </c>
      <c r="O7548">
        <v>54.679857068919603</v>
      </c>
      <c r="P7548">
        <v>0.16672209285447301</v>
      </c>
      <c r="Q7548" s="27">
        <v>-0.310201678974386</v>
      </c>
      <c r="R7548">
        <v>-0.249681559268213</v>
      </c>
      <c r="S7548">
        <v>-0.123306212884522</v>
      </c>
      <c r="T7548">
        <v>-3.5943836228777698E-2</v>
      </c>
      <c r="U7548">
        <v>5.1418540426966301E-2</v>
      </c>
      <c r="V7548">
        <v>0.177793886810657</v>
      </c>
      <c r="W7548">
        <v>0.23831400651683099</v>
      </c>
      <c r="X7548">
        <v>0.16794956168442499</v>
      </c>
    </row>
    <row r="7549" spans="1:24" x14ac:dyDescent="0.2">
      <c r="A7549" t="s">
        <v>4604</v>
      </c>
      <c r="B7549" t="s">
        <v>66</v>
      </c>
      <c r="C7549" t="s">
        <v>58</v>
      </c>
      <c r="D7549" t="s">
        <v>12</v>
      </c>
      <c r="E7549" t="s">
        <v>65</v>
      </c>
      <c r="F7549" t="s">
        <v>62</v>
      </c>
      <c r="G7549" t="s">
        <v>32</v>
      </c>
      <c r="H7549" t="s">
        <v>13</v>
      </c>
      <c r="I7549">
        <v>2</v>
      </c>
      <c r="J7549">
        <v>0.87633586087729598</v>
      </c>
      <c r="K7549">
        <v>0.90618164681183599</v>
      </c>
      <c r="L7549">
        <v>-2.9845785934539799E-2</v>
      </c>
      <c r="M7549">
        <v>-3.4057474156839102E-2</v>
      </c>
      <c r="N7549">
        <v>50.5631707354855</v>
      </c>
      <c r="O7549">
        <v>54.679857068919603</v>
      </c>
      <c r="P7549">
        <v>0.106625197658163</v>
      </c>
      <c r="Q7549" s="27">
        <v>-0.20524423608221901</v>
      </c>
      <c r="R7549">
        <v>-0.166539289332305</v>
      </c>
      <c r="S7549">
        <v>-8.5717389507417502E-2</v>
      </c>
      <c r="T7549">
        <v>-2.9845785934539799E-2</v>
      </c>
      <c r="U7549">
        <v>2.6025817638337799E-2</v>
      </c>
      <c r="V7549">
        <v>0.10684771746322599</v>
      </c>
      <c r="W7549">
        <v>0.145552664213139</v>
      </c>
      <c r="X7549">
        <v>4.8703871804730597E-2</v>
      </c>
    </row>
    <row r="7550" spans="1:24" x14ac:dyDescent="0.2">
      <c r="A7550" t="s">
        <v>4622</v>
      </c>
      <c r="B7550" t="s">
        <v>66</v>
      </c>
      <c r="C7550" t="s">
        <v>58</v>
      </c>
      <c r="D7550" t="s">
        <v>12</v>
      </c>
      <c r="E7550" t="s">
        <v>65</v>
      </c>
      <c r="F7550" t="s">
        <v>62</v>
      </c>
      <c r="G7550" t="s">
        <v>32</v>
      </c>
      <c r="H7550" t="s">
        <v>15</v>
      </c>
      <c r="I7550">
        <v>20</v>
      </c>
      <c r="J7550">
        <v>1.645486447436</v>
      </c>
      <c r="K7550">
        <v>1.6758288819202301</v>
      </c>
      <c r="L7550">
        <v>-3.03424344842304E-2</v>
      </c>
      <c r="M7550">
        <v>-1.8439796044209301E-2</v>
      </c>
      <c r="N7550">
        <v>53.427401016171999</v>
      </c>
      <c r="O7550">
        <v>54.679857068919603</v>
      </c>
      <c r="P7550">
        <v>0.154633389949561</v>
      </c>
      <c r="Q7550" s="27">
        <v>-0.28471436095125902</v>
      </c>
      <c r="R7550">
        <v>-0.22858244039956799</v>
      </c>
      <c r="S7550">
        <v>-0.111370330817801</v>
      </c>
      <c r="T7550">
        <v>-3.03424344842304E-2</v>
      </c>
      <c r="U7550">
        <v>5.0685461849339898E-2</v>
      </c>
      <c r="V7550">
        <v>0.16789757143110701</v>
      </c>
      <c r="W7550">
        <v>0.22402949198279801</v>
      </c>
      <c r="X7550">
        <v>0.14767901045873599</v>
      </c>
    </row>
    <row r="7551" spans="1:24" x14ac:dyDescent="0.2">
      <c r="A7551" t="s">
        <v>4623</v>
      </c>
      <c r="B7551" t="s">
        <v>66</v>
      </c>
      <c r="C7551" t="s">
        <v>58</v>
      </c>
      <c r="D7551" t="s">
        <v>12</v>
      </c>
      <c r="E7551" t="s">
        <v>65</v>
      </c>
      <c r="F7551" t="s">
        <v>62</v>
      </c>
      <c r="G7551" t="s">
        <v>32</v>
      </c>
      <c r="H7551" t="s">
        <v>15</v>
      </c>
      <c r="I7551">
        <v>21</v>
      </c>
      <c r="J7551">
        <v>1.59834182848607</v>
      </c>
      <c r="K7551">
        <v>1.62057703446065</v>
      </c>
      <c r="L7551">
        <v>-2.22352059745702E-2</v>
      </c>
      <c r="M7551">
        <v>-1.39114209353021E-2</v>
      </c>
      <c r="N7551">
        <v>52.417685420410201</v>
      </c>
      <c r="O7551">
        <v>54.679857068919603</v>
      </c>
      <c r="P7551">
        <v>0.14926792887745099</v>
      </c>
      <c r="Q7551" s="27">
        <v>-0.267780948977978</v>
      </c>
      <c r="R7551">
        <v>-0.21359669079546301</v>
      </c>
      <c r="S7551">
        <v>-0.100451600706355</v>
      </c>
      <c r="T7551">
        <v>-2.22352059745702E-2</v>
      </c>
      <c r="U7551">
        <v>5.5981188757214299E-2</v>
      </c>
      <c r="V7551">
        <v>0.169126278846323</v>
      </c>
      <c r="W7551">
        <v>0.22331053702883699</v>
      </c>
      <c r="X7551">
        <v>0.10556856285729101</v>
      </c>
    </row>
    <row r="7552" spans="1:24" x14ac:dyDescent="0.2">
      <c r="A7552" t="s">
        <v>4624</v>
      </c>
      <c r="B7552" t="s">
        <v>66</v>
      </c>
      <c r="C7552" t="s">
        <v>58</v>
      </c>
      <c r="D7552" t="s">
        <v>12</v>
      </c>
      <c r="E7552" t="s">
        <v>65</v>
      </c>
      <c r="F7552" t="s">
        <v>62</v>
      </c>
      <c r="G7552" t="s">
        <v>32</v>
      </c>
      <c r="H7552" t="s">
        <v>14</v>
      </c>
      <c r="I7552">
        <v>22</v>
      </c>
      <c r="J7552">
        <v>1.4791857284324701</v>
      </c>
      <c r="K7552">
        <v>1.50561754205522</v>
      </c>
      <c r="L7552">
        <v>-2.6431813622744299E-2</v>
      </c>
      <c r="M7552">
        <v>-1.7869164848389001E-2</v>
      </c>
      <c r="N7552">
        <v>51.665070636346698</v>
      </c>
      <c r="O7552">
        <v>54.679857068919603</v>
      </c>
      <c r="P7552">
        <v>0.14369781045482699</v>
      </c>
      <c r="Q7552" s="27">
        <v>-0.26281471182093402</v>
      </c>
      <c r="R7552">
        <v>-0.21065240662583201</v>
      </c>
      <c r="S7552">
        <v>-0.101729466301073</v>
      </c>
      <c r="T7552">
        <v>-2.6431813622744299E-2</v>
      </c>
      <c r="U7552">
        <v>4.8865839055584899E-2</v>
      </c>
      <c r="V7552">
        <v>0.157788779380343</v>
      </c>
      <c r="W7552">
        <v>0.20995108457544501</v>
      </c>
      <c r="X7552">
        <v>8.3981458171698997E-2</v>
      </c>
    </row>
    <row r="7553" spans="1:24" x14ac:dyDescent="0.2">
      <c r="A7553" t="s">
        <v>4625</v>
      </c>
      <c r="B7553" t="s">
        <v>66</v>
      </c>
      <c r="C7553" t="s">
        <v>58</v>
      </c>
      <c r="D7553" t="s">
        <v>12</v>
      </c>
      <c r="E7553" t="s">
        <v>65</v>
      </c>
      <c r="F7553" t="s">
        <v>62</v>
      </c>
      <c r="G7553" t="s">
        <v>32</v>
      </c>
      <c r="H7553" t="s">
        <v>14</v>
      </c>
      <c r="I7553">
        <v>23</v>
      </c>
      <c r="J7553">
        <v>1.2895977956404501</v>
      </c>
      <c r="K7553">
        <v>1.3019871285591</v>
      </c>
      <c r="L7553">
        <v>-1.23893329186499E-2</v>
      </c>
      <c r="M7553">
        <v>-9.6071294170419607E-3</v>
      </c>
      <c r="N7553">
        <v>51.126119957866003</v>
      </c>
      <c r="O7553">
        <v>54.679857068919603</v>
      </c>
      <c r="P7553">
        <v>0.13409298128896699</v>
      </c>
      <c r="Q7553" s="27">
        <v>-0.23297228713900001</v>
      </c>
      <c r="R7553">
        <v>-0.18429653493110501</v>
      </c>
      <c r="S7553">
        <v>-8.2654055114068495E-2</v>
      </c>
      <c r="T7553">
        <v>-1.23893329186499E-2</v>
      </c>
      <c r="U7553">
        <v>5.7875389276768802E-2</v>
      </c>
      <c r="V7553">
        <v>0.159517869093806</v>
      </c>
      <c r="W7553">
        <v>0.20819362130170099</v>
      </c>
      <c r="X7553">
        <v>9.8564762608159301E-2</v>
      </c>
    </row>
    <row r="7554" spans="1:24" x14ac:dyDescent="0.2">
      <c r="A7554" t="s">
        <v>4626</v>
      </c>
      <c r="B7554" t="s">
        <v>66</v>
      </c>
      <c r="C7554" t="s">
        <v>58</v>
      </c>
      <c r="D7554" t="s">
        <v>12</v>
      </c>
      <c r="E7554" t="s">
        <v>65</v>
      </c>
      <c r="F7554" t="s">
        <v>62</v>
      </c>
      <c r="G7554" t="s">
        <v>32</v>
      </c>
      <c r="H7554" t="s">
        <v>14</v>
      </c>
      <c r="I7554">
        <v>24</v>
      </c>
      <c r="J7554">
        <v>1.09923943995146</v>
      </c>
      <c r="K7554">
        <v>1.12144666997261</v>
      </c>
      <c r="L7554">
        <v>-2.2207230021144601E-2</v>
      </c>
      <c r="M7554">
        <v>-2.0202359207676501E-2</v>
      </c>
      <c r="N7554">
        <v>50.641120887291699</v>
      </c>
      <c r="O7554">
        <v>54.679857068919603</v>
      </c>
      <c r="P7554">
        <v>0.12330959403846101</v>
      </c>
      <c r="Q7554" s="27">
        <v>-0.225051512214413</v>
      </c>
      <c r="R7554">
        <v>-0.180290129578452</v>
      </c>
      <c r="S7554">
        <v>-8.6821457297298205E-2</v>
      </c>
      <c r="T7554">
        <v>-2.2207230021144601E-2</v>
      </c>
      <c r="U7554">
        <v>4.2406997255009002E-2</v>
      </c>
      <c r="V7554">
        <v>0.13587566953616301</v>
      </c>
      <c r="W7554">
        <v>0.180637052172124</v>
      </c>
      <c r="X7554">
        <v>9.2872733480228203E-2</v>
      </c>
    </row>
    <row r="7555" spans="1:24" x14ac:dyDescent="0.2">
      <c r="A7555" t="s">
        <v>4605</v>
      </c>
      <c r="B7555" t="s">
        <v>66</v>
      </c>
      <c r="C7555" t="s">
        <v>58</v>
      </c>
      <c r="D7555" t="s">
        <v>12</v>
      </c>
      <c r="E7555" t="s">
        <v>65</v>
      </c>
      <c r="F7555" t="s">
        <v>62</v>
      </c>
      <c r="G7555" t="s">
        <v>32</v>
      </c>
      <c r="H7555" t="s">
        <v>13</v>
      </c>
      <c r="I7555">
        <v>3</v>
      </c>
      <c r="J7555">
        <v>0.84530720373064505</v>
      </c>
      <c r="K7555">
        <v>0.87983271981401201</v>
      </c>
      <c r="L7555">
        <v>-3.45255160833665E-2</v>
      </c>
      <c r="M7555">
        <v>-4.08437499775147E-2</v>
      </c>
      <c r="N7555">
        <v>50.176260920750998</v>
      </c>
      <c r="O7555">
        <v>54.679857068919603</v>
      </c>
      <c r="P7555">
        <v>0.100831126812334</v>
      </c>
      <c r="Q7555" s="27">
        <v>-0.200392719689657</v>
      </c>
      <c r="R7555">
        <v>-0.163791020656779</v>
      </c>
      <c r="S7555">
        <v>-8.7361026533029795E-2</v>
      </c>
      <c r="T7555">
        <v>-3.45255160833665E-2</v>
      </c>
      <c r="U7555">
        <v>1.8309994366296701E-2</v>
      </c>
      <c r="V7555">
        <v>9.4739988490046098E-2</v>
      </c>
      <c r="W7555">
        <v>0.13134168752292399</v>
      </c>
      <c r="X7555">
        <v>4.0847436093544902E-2</v>
      </c>
    </row>
    <row r="7556" spans="1:24" x14ac:dyDescent="0.2">
      <c r="A7556" t="s">
        <v>4606</v>
      </c>
      <c r="B7556" t="s">
        <v>66</v>
      </c>
      <c r="C7556" t="s">
        <v>58</v>
      </c>
      <c r="D7556" t="s">
        <v>12</v>
      </c>
      <c r="E7556" t="s">
        <v>65</v>
      </c>
      <c r="F7556" t="s">
        <v>62</v>
      </c>
      <c r="G7556" t="s">
        <v>32</v>
      </c>
      <c r="H7556" t="s">
        <v>13</v>
      </c>
      <c r="I7556">
        <v>4</v>
      </c>
      <c r="J7556">
        <v>0.83965738504075804</v>
      </c>
      <c r="K7556">
        <v>0.873746803666822</v>
      </c>
      <c r="L7556">
        <v>-3.4089418626064398E-2</v>
      </c>
      <c r="M7556">
        <v>-4.0599200618487603E-2</v>
      </c>
      <c r="N7556">
        <v>49.681809591672298</v>
      </c>
      <c r="O7556">
        <v>54.679857068919603</v>
      </c>
      <c r="P7556">
        <v>9.6681160257661103E-2</v>
      </c>
      <c r="Q7556" s="27">
        <v>-0.19312992724991701</v>
      </c>
      <c r="R7556">
        <v>-0.158034666076386</v>
      </c>
      <c r="S7556">
        <v>-8.4750346601078802E-2</v>
      </c>
      <c r="T7556">
        <v>-3.4089418626064398E-2</v>
      </c>
      <c r="U7556">
        <v>1.6571509348949999E-2</v>
      </c>
      <c r="V7556">
        <v>8.9855828824257203E-2</v>
      </c>
      <c r="W7556">
        <v>0.12495108999778801</v>
      </c>
      <c r="X7556">
        <v>3.3165382046517602E-2</v>
      </c>
    </row>
    <row r="7557" spans="1:24" x14ac:dyDescent="0.2">
      <c r="A7557" t="s">
        <v>4607</v>
      </c>
      <c r="B7557" t="s">
        <v>66</v>
      </c>
      <c r="C7557" t="s">
        <v>58</v>
      </c>
      <c r="D7557" t="s">
        <v>12</v>
      </c>
      <c r="E7557" t="s">
        <v>65</v>
      </c>
      <c r="F7557" t="s">
        <v>62</v>
      </c>
      <c r="G7557" t="s">
        <v>32</v>
      </c>
      <c r="H7557" t="s">
        <v>13</v>
      </c>
      <c r="I7557">
        <v>5</v>
      </c>
      <c r="J7557">
        <v>0.868551286454459</v>
      </c>
      <c r="K7557">
        <v>0.90704544911787899</v>
      </c>
      <c r="L7557">
        <v>-3.8494162663420602E-2</v>
      </c>
      <c r="M7557">
        <v>-4.4319965054175202E-2</v>
      </c>
      <c r="N7557">
        <v>49.176096722225701</v>
      </c>
      <c r="O7557">
        <v>54.679857068919603</v>
      </c>
      <c r="P7557">
        <v>9.5287861579484504E-2</v>
      </c>
      <c r="Q7557" s="27">
        <v>-0.19524269496167301</v>
      </c>
      <c r="R7557">
        <v>-0.16065320120832</v>
      </c>
      <c r="S7557">
        <v>-8.8425002131070504E-2</v>
      </c>
      <c r="T7557">
        <v>-3.8494162663420602E-2</v>
      </c>
      <c r="U7557">
        <v>1.1436676804229299E-2</v>
      </c>
      <c r="V7557">
        <v>8.3664875881478598E-2</v>
      </c>
      <c r="W7557">
        <v>0.118254369634832</v>
      </c>
      <c r="X7557">
        <v>1.7032886784147602E-2</v>
      </c>
    </row>
    <row r="7558" spans="1:24" x14ac:dyDescent="0.2">
      <c r="A7558" t="s">
        <v>4608</v>
      </c>
      <c r="B7558" t="s">
        <v>66</v>
      </c>
      <c r="C7558" t="s">
        <v>58</v>
      </c>
      <c r="D7558" t="s">
        <v>12</v>
      </c>
      <c r="E7558" t="s">
        <v>65</v>
      </c>
      <c r="F7558" t="s">
        <v>62</v>
      </c>
      <c r="G7558" t="s">
        <v>32</v>
      </c>
      <c r="H7558" t="s">
        <v>13</v>
      </c>
      <c r="I7558">
        <v>6</v>
      </c>
      <c r="J7558">
        <v>0.95964286140024702</v>
      </c>
      <c r="K7558">
        <v>0.97695285209037497</v>
      </c>
      <c r="L7558">
        <v>-1.73099906901285E-2</v>
      </c>
      <c r="M7558">
        <v>-1.8037950769384099E-2</v>
      </c>
      <c r="N7558">
        <v>48.715567104529399</v>
      </c>
      <c r="O7558">
        <v>54.679857068919603</v>
      </c>
      <c r="P7558">
        <v>0.10023677773301</v>
      </c>
      <c r="Q7558" s="27">
        <v>-0.18219949006093</v>
      </c>
      <c r="R7558">
        <v>-0.145813539743847</v>
      </c>
      <c r="S7558">
        <v>-6.9834062222225698E-2</v>
      </c>
      <c r="T7558">
        <v>-1.73099906901285E-2</v>
      </c>
      <c r="U7558">
        <v>3.5214080841968698E-2</v>
      </c>
      <c r="V7558">
        <v>0.11119355836359</v>
      </c>
      <c r="W7558">
        <v>0.14757950868067299</v>
      </c>
      <c r="X7558">
        <v>-2.4062604634671999E-3</v>
      </c>
    </row>
    <row r="7559" spans="1:24" x14ac:dyDescent="0.2">
      <c r="A7559" t="s">
        <v>4609</v>
      </c>
      <c r="B7559" t="s">
        <v>66</v>
      </c>
      <c r="C7559" t="s">
        <v>58</v>
      </c>
      <c r="D7559" t="s">
        <v>12</v>
      </c>
      <c r="E7559" t="s">
        <v>65</v>
      </c>
      <c r="F7559" t="s">
        <v>62</v>
      </c>
      <c r="G7559" t="s">
        <v>32</v>
      </c>
      <c r="H7559" t="s">
        <v>14</v>
      </c>
      <c r="I7559">
        <v>7</v>
      </c>
      <c r="J7559">
        <v>1.10657681488322</v>
      </c>
      <c r="K7559">
        <v>1.1091707102042001</v>
      </c>
      <c r="L7559">
        <v>-2.5938953209788699E-3</v>
      </c>
      <c r="M7559" s="1">
        <v>-2.3440716325261201E-3</v>
      </c>
      <c r="N7559">
        <v>48.268396431005598</v>
      </c>
      <c r="O7559">
        <v>54.679857068919603</v>
      </c>
      <c r="P7559">
        <v>0.11383039730647999</v>
      </c>
      <c r="Q7559" s="27">
        <v>-0.189844898890138</v>
      </c>
      <c r="R7559">
        <v>-0.14852446466788599</v>
      </c>
      <c r="S7559">
        <v>-6.2241023509574299E-2</v>
      </c>
      <c r="T7559">
        <v>-2.5938953209788699E-3</v>
      </c>
      <c r="U7559">
        <v>5.7053232867616502E-2</v>
      </c>
      <c r="V7559">
        <v>0.14333667402592801</v>
      </c>
      <c r="W7559">
        <v>0.18465710824817999</v>
      </c>
      <c r="X7559">
        <v>-6.7580219503639599E-2</v>
      </c>
    </row>
    <row r="7560" spans="1:24" x14ac:dyDescent="0.2">
      <c r="A7560" t="s">
        <v>4610</v>
      </c>
      <c r="B7560" t="s">
        <v>66</v>
      </c>
      <c r="C7560" t="s">
        <v>58</v>
      </c>
      <c r="D7560" t="s">
        <v>12</v>
      </c>
      <c r="E7560" t="s">
        <v>65</v>
      </c>
      <c r="F7560" t="s">
        <v>62</v>
      </c>
      <c r="G7560" t="s">
        <v>32</v>
      </c>
      <c r="H7560" t="s">
        <v>14</v>
      </c>
      <c r="I7560">
        <v>8</v>
      </c>
      <c r="J7560">
        <v>0.91258946365619198</v>
      </c>
      <c r="K7560">
        <v>0.91568304639410103</v>
      </c>
      <c r="L7560">
        <v>-3.0935827379090599E-3</v>
      </c>
      <c r="M7560">
        <v>-3.3898953046367099E-3</v>
      </c>
      <c r="N7560">
        <v>48.028203420286303</v>
      </c>
      <c r="O7560">
        <v>54.679857068919603</v>
      </c>
      <c r="P7560">
        <v>0.134827923658001</v>
      </c>
      <c r="Q7560" s="27">
        <v>-0.22488551715532001</v>
      </c>
      <c r="R7560">
        <v>-0.17594298086746599</v>
      </c>
      <c r="S7560">
        <v>-7.3743414734701404E-2</v>
      </c>
      <c r="T7560">
        <v>-3.0935827379090599E-3</v>
      </c>
      <c r="U7560">
        <v>6.7556249258883302E-2</v>
      </c>
      <c r="V7560">
        <v>0.169755815391648</v>
      </c>
      <c r="W7560">
        <v>0.218698351679502</v>
      </c>
      <c r="X7560">
        <v>-0.101964070612566</v>
      </c>
    </row>
    <row r="7561" spans="1:24" x14ac:dyDescent="0.2">
      <c r="A7561" t="s">
        <v>4611</v>
      </c>
      <c r="B7561" t="s">
        <v>66</v>
      </c>
      <c r="C7561" t="s">
        <v>58</v>
      </c>
      <c r="D7561" t="s">
        <v>12</v>
      </c>
      <c r="E7561" t="s">
        <v>65</v>
      </c>
      <c r="F7561" t="s">
        <v>62</v>
      </c>
      <c r="G7561" t="s">
        <v>32</v>
      </c>
      <c r="H7561" t="s">
        <v>14</v>
      </c>
      <c r="I7561">
        <v>9</v>
      </c>
      <c r="J7561">
        <v>0.27957020401316002</v>
      </c>
      <c r="K7561">
        <v>0.30566488894170202</v>
      </c>
      <c r="L7561">
        <v>-2.6094684928542101E-2</v>
      </c>
      <c r="M7561">
        <v>-9.3338576693651504E-2</v>
      </c>
      <c r="N7561">
        <v>50.894493153231302</v>
      </c>
      <c r="O7561">
        <v>54.679857068919603</v>
      </c>
      <c r="P7561">
        <v>0.17556797156277101</v>
      </c>
      <c r="Q7561" s="27">
        <v>-0.31490399814929998</v>
      </c>
      <c r="R7561">
        <v>-0.251172824472014</v>
      </c>
      <c r="S7561">
        <v>-0.118092302027434</v>
      </c>
      <c r="T7561">
        <v>-2.6094684928542101E-2</v>
      </c>
      <c r="U7561">
        <v>6.5902932170349898E-2</v>
      </c>
      <c r="V7561">
        <v>0.19898345461493</v>
      </c>
      <c r="W7561">
        <v>0.26271462829221598</v>
      </c>
      <c r="X7561">
        <v>-0.123393290889607</v>
      </c>
    </row>
    <row r="7562" spans="1:24" x14ac:dyDescent="0.2">
      <c r="A7562" t="s">
        <v>2683</v>
      </c>
      <c r="B7562" t="s">
        <v>66</v>
      </c>
      <c r="C7562" t="s">
        <v>58</v>
      </c>
      <c r="D7562" t="s">
        <v>12</v>
      </c>
      <c r="E7562" t="s">
        <v>65</v>
      </c>
      <c r="F7562" t="s">
        <v>62</v>
      </c>
      <c r="G7562" t="s">
        <v>33</v>
      </c>
      <c r="H7562" t="s">
        <v>13</v>
      </c>
      <c r="I7562">
        <v>1</v>
      </c>
      <c r="J7562">
        <v>0.89371663963800596</v>
      </c>
      <c r="K7562">
        <v>0.90689222472464903</v>
      </c>
      <c r="L7562">
        <v>-1.3175585086643401E-2</v>
      </c>
      <c r="M7562">
        <v>-1.47424636649712E-2</v>
      </c>
      <c r="N7562">
        <v>50.854950904640901</v>
      </c>
      <c r="O7562">
        <v>54.540697102561197</v>
      </c>
      <c r="P7562">
        <v>0.113716208972681</v>
      </c>
      <c r="Q7562" s="27">
        <v>-0.20023874884670401</v>
      </c>
      <c r="R7562">
        <v>-0.158959764989621</v>
      </c>
      <c r="S7562">
        <v>-7.2762878588328403E-2</v>
      </c>
      <c r="T7562">
        <v>-1.3175585086643401E-2</v>
      </c>
      <c r="U7562">
        <v>4.6411708415041601E-2</v>
      </c>
      <c r="V7562">
        <v>0.132608594816334</v>
      </c>
      <c r="W7562">
        <v>0.173887578673417</v>
      </c>
      <c r="X7562">
        <v>6.8866280437762106E-2</v>
      </c>
    </row>
    <row r="7563" spans="1:24" x14ac:dyDescent="0.2">
      <c r="A7563" t="s">
        <v>2692</v>
      </c>
      <c r="B7563" t="s">
        <v>66</v>
      </c>
      <c r="C7563" t="s">
        <v>58</v>
      </c>
      <c r="D7563" t="s">
        <v>12</v>
      </c>
      <c r="E7563" t="s">
        <v>65</v>
      </c>
      <c r="F7563" t="s">
        <v>62</v>
      </c>
      <c r="G7563" t="s">
        <v>33</v>
      </c>
      <c r="H7563" t="s">
        <v>14</v>
      </c>
      <c r="I7563">
        <v>10</v>
      </c>
      <c r="J7563">
        <v>-0.59607885056893295</v>
      </c>
      <c r="K7563">
        <v>-0.56081440914889402</v>
      </c>
      <c r="L7563">
        <v>-3.5264441420039601E-2</v>
      </c>
      <c r="M7563">
        <v>5.9160698935016902E-2</v>
      </c>
      <c r="N7563">
        <v>54.871571187805898</v>
      </c>
      <c r="O7563">
        <v>54.540697102561197</v>
      </c>
      <c r="P7563">
        <v>0.21766520439142401</v>
      </c>
      <c r="Q7563" s="27">
        <v>-0.39332370264393202</v>
      </c>
      <c r="R7563">
        <v>-0.31431123344984502</v>
      </c>
      <c r="S7563">
        <v>-0.14932100852114599</v>
      </c>
      <c r="T7563">
        <v>-3.5264441420039601E-2</v>
      </c>
      <c r="U7563">
        <v>7.8792125681066402E-2</v>
      </c>
      <c r="V7563">
        <v>0.243782350609765</v>
      </c>
      <c r="W7563">
        <v>0.322794819803852</v>
      </c>
      <c r="X7563">
        <v>-0.107902546861486</v>
      </c>
    </row>
    <row r="7564" spans="1:24" x14ac:dyDescent="0.2">
      <c r="A7564" t="s">
        <v>2693</v>
      </c>
      <c r="B7564" t="s">
        <v>66</v>
      </c>
      <c r="C7564" t="s">
        <v>58</v>
      </c>
      <c r="D7564" t="s">
        <v>12</v>
      </c>
      <c r="E7564" t="s">
        <v>65</v>
      </c>
      <c r="F7564" t="s">
        <v>62</v>
      </c>
      <c r="G7564" t="s">
        <v>33</v>
      </c>
      <c r="H7564" t="s">
        <v>14</v>
      </c>
      <c r="I7564">
        <v>11</v>
      </c>
      <c r="J7564">
        <v>-1.1082151590765801</v>
      </c>
      <c r="K7564">
        <v>-1.07954227060268</v>
      </c>
      <c r="L7564">
        <v>-2.8672888473901401E-2</v>
      </c>
      <c r="M7564">
        <v>2.5873033985379702E-2</v>
      </c>
      <c r="N7564">
        <v>58.055224502757298</v>
      </c>
      <c r="O7564">
        <v>54.540697102561197</v>
      </c>
      <c r="P7564">
        <v>0.25361571196461302</v>
      </c>
      <c r="Q7564" s="27">
        <v>-0.44587073465568999</v>
      </c>
      <c r="R7564">
        <v>-0.35380823121253502</v>
      </c>
      <c r="S7564">
        <v>-0.16156752154335899</v>
      </c>
      <c r="T7564">
        <v>-2.8672888473901401E-2</v>
      </c>
      <c r="U7564">
        <v>0.104221744595556</v>
      </c>
      <c r="V7564">
        <v>0.296462454264732</v>
      </c>
      <c r="W7564">
        <v>0.38852495770788698</v>
      </c>
      <c r="X7564">
        <v>-4.1389460433626298E-2</v>
      </c>
    </row>
    <row r="7565" spans="1:24" x14ac:dyDescent="0.2">
      <c r="A7565" t="s">
        <v>2694</v>
      </c>
      <c r="B7565" t="s">
        <v>66</v>
      </c>
      <c r="C7565" t="s">
        <v>58</v>
      </c>
      <c r="D7565" t="s">
        <v>12</v>
      </c>
      <c r="E7565" t="s">
        <v>65</v>
      </c>
      <c r="F7565" t="s">
        <v>62</v>
      </c>
      <c r="G7565" t="s">
        <v>33</v>
      </c>
      <c r="H7565" t="s">
        <v>14</v>
      </c>
      <c r="I7565">
        <v>12</v>
      </c>
      <c r="J7565">
        <v>-1.3024363175348199</v>
      </c>
      <c r="K7565">
        <v>-1.2706059275550701</v>
      </c>
      <c r="L7565">
        <v>-3.1830389979748602E-2</v>
      </c>
      <c r="M7565">
        <v>2.44391142593408E-2</v>
      </c>
      <c r="N7565">
        <v>60.483374897763198</v>
      </c>
      <c r="O7565">
        <v>54.540697102561197</v>
      </c>
      <c r="P7565">
        <v>0.28761392382534001</v>
      </c>
      <c r="Q7565" s="27">
        <v>-0.50495529467243305</v>
      </c>
      <c r="R7565">
        <v>-0.400551440323834</v>
      </c>
      <c r="S7565">
        <v>-0.182540086064227</v>
      </c>
      <c r="T7565">
        <v>-3.1830389979748602E-2</v>
      </c>
      <c r="U7565">
        <v>0.11887930610473001</v>
      </c>
      <c r="V7565">
        <v>0.33689066036433701</v>
      </c>
      <c r="W7565">
        <v>0.44129451471293502</v>
      </c>
      <c r="X7565">
        <v>5.7979194003815397E-2</v>
      </c>
    </row>
    <row r="7566" spans="1:24" x14ac:dyDescent="0.2">
      <c r="A7566" t="s">
        <v>2695</v>
      </c>
      <c r="B7566" t="s">
        <v>66</v>
      </c>
      <c r="C7566" t="s">
        <v>58</v>
      </c>
      <c r="D7566" t="s">
        <v>12</v>
      </c>
      <c r="E7566" t="s">
        <v>65</v>
      </c>
      <c r="F7566" t="s">
        <v>62</v>
      </c>
      <c r="G7566" t="s">
        <v>33</v>
      </c>
      <c r="H7566" t="s">
        <v>14</v>
      </c>
      <c r="I7566">
        <v>13</v>
      </c>
      <c r="J7566">
        <v>-1.3268530396513301</v>
      </c>
      <c r="K7566">
        <v>-1.26213012725176</v>
      </c>
      <c r="L7566">
        <v>-6.4722912399570995E-2</v>
      </c>
      <c r="M7566">
        <v>4.8779262258447899E-2</v>
      </c>
      <c r="N7566">
        <v>62.154041632071397</v>
      </c>
      <c r="O7566">
        <v>54.540697102561197</v>
      </c>
      <c r="P7566">
        <v>0.31421560445230701</v>
      </c>
      <c r="Q7566" s="27">
        <v>-0.58160758172361504</v>
      </c>
      <c r="R7566">
        <v>-0.46754731730742799</v>
      </c>
      <c r="S7566">
        <v>-0.22937188913258</v>
      </c>
      <c r="T7566">
        <v>-6.4722912399570995E-2</v>
      </c>
      <c r="U7566">
        <v>9.9926064333437703E-2</v>
      </c>
      <c r="V7566">
        <v>0.33810149250828597</v>
      </c>
      <c r="W7566">
        <v>0.45216175692447402</v>
      </c>
      <c r="X7566">
        <v>0.118101371166381</v>
      </c>
    </row>
    <row r="7567" spans="1:24" x14ac:dyDescent="0.2">
      <c r="A7567" t="s">
        <v>2696</v>
      </c>
      <c r="B7567" t="s">
        <v>66</v>
      </c>
      <c r="C7567" t="s">
        <v>58</v>
      </c>
      <c r="D7567" t="s">
        <v>12</v>
      </c>
      <c r="E7567" t="s">
        <v>65</v>
      </c>
      <c r="F7567" t="s">
        <v>62</v>
      </c>
      <c r="G7567" t="s">
        <v>33</v>
      </c>
      <c r="H7567" t="s">
        <v>14</v>
      </c>
      <c r="I7567">
        <v>14</v>
      </c>
      <c r="J7567">
        <v>-1.1124097515234901</v>
      </c>
      <c r="K7567">
        <v>-1.08778506408742</v>
      </c>
      <c r="L7567">
        <v>-2.4624687436071602E-2</v>
      </c>
      <c r="M7567">
        <v>2.21363462540193E-2</v>
      </c>
      <c r="N7567">
        <v>62.820916368734103</v>
      </c>
      <c r="O7567">
        <v>54.540697102561197</v>
      </c>
      <c r="P7567">
        <v>0.32083662917841499</v>
      </c>
      <c r="Q7567" s="27">
        <v>-0.55240094243456395</v>
      </c>
      <c r="R7567">
        <v>-0.43593724604279899</v>
      </c>
      <c r="S7567">
        <v>-0.19274308112556099</v>
      </c>
      <c r="T7567">
        <v>-2.4624687436071602E-2</v>
      </c>
      <c r="U7567">
        <v>0.14349370625341801</v>
      </c>
      <c r="V7567">
        <v>0.38668787117065601</v>
      </c>
      <c r="W7567">
        <v>0.50315156756242096</v>
      </c>
      <c r="X7567">
        <v>0.15990172867312</v>
      </c>
    </row>
    <row r="7568" spans="1:24" x14ac:dyDescent="0.2">
      <c r="A7568" t="s">
        <v>2697</v>
      </c>
      <c r="B7568" t="s">
        <v>66</v>
      </c>
      <c r="C7568" t="s">
        <v>58</v>
      </c>
      <c r="D7568" t="s">
        <v>12</v>
      </c>
      <c r="E7568" t="s">
        <v>65</v>
      </c>
      <c r="F7568" t="s">
        <v>62</v>
      </c>
      <c r="G7568" t="s">
        <v>33</v>
      </c>
      <c r="H7568" t="s">
        <v>14</v>
      </c>
      <c r="I7568">
        <v>15</v>
      </c>
      <c r="J7568">
        <v>-0.73444786218639002</v>
      </c>
      <c r="K7568">
        <v>-0.72863917033356995</v>
      </c>
      <c r="L7568">
        <v>-5.8086918528196599E-3</v>
      </c>
      <c r="M7568">
        <v>7.9089233584636997E-3</v>
      </c>
      <c r="N7568">
        <v>62.815178977941599</v>
      </c>
      <c r="O7568">
        <v>54.540697102561197</v>
      </c>
      <c r="P7568">
        <v>0.303398369088966</v>
      </c>
      <c r="Q7568" s="27">
        <v>-0.50489900900416895</v>
      </c>
      <c r="R7568">
        <v>-0.39476540102487401</v>
      </c>
      <c r="S7568">
        <v>-0.16478943725543799</v>
      </c>
      <c r="T7568">
        <v>-5.8086918528196599E-3</v>
      </c>
      <c r="U7568">
        <v>0.15317205354979899</v>
      </c>
      <c r="V7568">
        <v>0.38314801731923498</v>
      </c>
      <c r="W7568">
        <v>0.49328162529852898</v>
      </c>
      <c r="X7568">
        <v>0.109955220498267</v>
      </c>
    </row>
    <row r="7569" spans="1:24" x14ac:dyDescent="0.2">
      <c r="A7569" t="s">
        <v>2698</v>
      </c>
      <c r="B7569" t="s">
        <v>66</v>
      </c>
      <c r="C7569" t="s">
        <v>58</v>
      </c>
      <c r="D7569" t="s">
        <v>12</v>
      </c>
      <c r="E7569" t="s">
        <v>65</v>
      </c>
      <c r="F7569" t="s">
        <v>62</v>
      </c>
      <c r="G7569" t="s">
        <v>33</v>
      </c>
      <c r="H7569" t="s">
        <v>14</v>
      </c>
      <c r="I7569">
        <v>16</v>
      </c>
      <c r="J7569">
        <v>-8.7815204345800105E-2</v>
      </c>
      <c r="K7569">
        <v>-9.87310150152267E-2</v>
      </c>
      <c r="L7569">
        <v>1.09158106694267E-2</v>
      </c>
      <c r="M7569">
        <v>-0.12430433602867</v>
      </c>
      <c r="N7569">
        <v>62.109135076522698</v>
      </c>
      <c r="O7569">
        <v>54.540697102561197</v>
      </c>
      <c r="P7569">
        <v>0.28271187633348299</v>
      </c>
      <c r="Q7569" s="27">
        <v>-0.45414522589915202</v>
      </c>
      <c r="R7569">
        <v>-0.351520814790098</v>
      </c>
      <c r="S7569">
        <v>-0.13722521252931799</v>
      </c>
      <c r="T7569">
        <v>1.09158106694267E-2</v>
      </c>
      <c r="U7569">
        <v>0.15905683386817199</v>
      </c>
      <c r="V7569">
        <v>0.37335243612895103</v>
      </c>
      <c r="W7569">
        <v>0.47597684723800499</v>
      </c>
      <c r="X7569">
        <v>0.15368812287231101</v>
      </c>
    </row>
    <row r="7570" spans="1:24" x14ac:dyDescent="0.2">
      <c r="A7570" t="s">
        <v>2699</v>
      </c>
      <c r="B7570" t="s">
        <v>66</v>
      </c>
      <c r="C7570" t="s">
        <v>58</v>
      </c>
      <c r="D7570" t="s">
        <v>12</v>
      </c>
      <c r="E7570" t="s">
        <v>65</v>
      </c>
      <c r="F7570" t="s">
        <v>62</v>
      </c>
      <c r="G7570" t="s">
        <v>33</v>
      </c>
      <c r="H7570" t="s">
        <v>15</v>
      </c>
      <c r="I7570">
        <v>17</v>
      </c>
      <c r="J7570">
        <v>0.60878959296851498</v>
      </c>
      <c r="K7570">
        <v>0.60345349523649505</v>
      </c>
      <c r="L7570">
        <v>5.3360977320198602E-3</v>
      </c>
      <c r="M7570">
        <v>8.7650935457036193E-3</v>
      </c>
      <c r="N7570">
        <v>60.9731673260425</v>
      </c>
      <c r="O7570">
        <v>54.540697102561197</v>
      </c>
      <c r="P7570">
        <v>0.24433849919115799</v>
      </c>
      <c r="Q7570" s="27">
        <v>-0.39660073343743502</v>
      </c>
      <c r="R7570">
        <v>-0.30790585823104499</v>
      </c>
      <c r="S7570">
        <v>-0.122697275844147</v>
      </c>
      <c r="T7570">
        <v>5.3360977320198602E-3</v>
      </c>
      <c r="U7570">
        <v>0.13336947130818699</v>
      </c>
      <c r="V7570">
        <v>0.31857805369508502</v>
      </c>
      <c r="W7570">
        <v>0.40727292890147498</v>
      </c>
      <c r="X7570">
        <v>0.145969539893822</v>
      </c>
    </row>
    <row r="7571" spans="1:24" x14ac:dyDescent="0.2">
      <c r="A7571" t="s">
        <v>2700</v>
      </c>
      <c r="B7571" t="s">
        <v>66</v>
      </c>
      <c r="C7571" t="s">
        <v>58</v>
      </c>
      <c r="D7571" t="s">
        <v>12</v>
      </c>
      <c r="E7571" t="s">
        <v>65</v>
      </c>
      <c r="F7571" t="s">
        <v>62</v>
      </c>
      <c r="G7571" t="s">
        <v>33</v>
      </c>
      <c r="H7571" t="s">
        <v>15</v>
      </c>
      <c r="I7571">
        <v>18</v>
      </c>
      <c r="J7571">
        <v>1.2260316315713899</v>
      </c>
      <c r="K7571">
        <v>1.2429171982943099</v>
      </c>
      <c r="L7571">
        <v>-1.68855667229139E-2</v>
      </c>
      <c r="M7571">
        <v>-1.37725375823068E-2</v>
      </c>
      <c r="N7571">
        <v>58.601172763182397</v>
      </c>
      <c r="O7571">
        <v>54.540697102561197</v>
      </c>
      <c r="P7571">
        <v>0.20107943705064099</v>
      </c>
      <c r="Q7571" s="27">
        <v>-0.34766124067121801</v>
      </c>
      <c r="R7571">
        <v>-0.27466940502183601</v>
      </c>
      <c r="S7571">
        <v>-0.12225119173745</v>
      </c>
      <c r="T7571">
        <v>-1.68855667229139E-2</v>
      </c>
      <c r="U7571">
        <v>8.8480058291621894E-2</v>
      </c>
      <c r="V7571">
        <v>0.24089827157600799</v>
      </c>
      <c r="W7571">
        <v>0.31389010722539001</v>
      </c>
      <c r="X7571">
        <v>0.146207502403668</v>
      </c>
    </row>
    <row r="7572" spans="1:24" x14ac:dyDescent="0.2">
      <c r="A7572" t="s">
        <v>2701</v>
      </c>
      <c r="B7572" t="s">
        <v>66</v>
      </c>
      <c r="C7572" t="s">
        <v>58</v>
      </c>
      <c r="D7572" t="s">
        <v>12</v>
      </c>
      <c r="E7572" t="s">
        <v>65</v>
      </c>
      <c r="F7572" t="s">
        <v>62</v>
      </c>
      <c r="G7572" t="s">
        <v>33</v>
      </c>
      <c r="H7572" t="s">
        <v>15</v>
      </c>
      <c r="I7572">
        <v>19</v>
      </c>
      <c r="J7572">
        <v>1.4395236640787801</v>
      </c>
      <c r="K7572">
        <v>1.4577338633011601</v>
      </c>
      <c r="L7572">
        <v>-1.8210199222373599E-2</v>
      </c>
      <c r="M7572">
        <v>-1.26501562126297E-2</v>
      </c>
      <c r="N7572">
        <v>55.804867841873701</v>
      </c>
      <c r="O7572">
        <v>54.540697102561197</v>
      </c>
      <c r="P7572">
        <v>0.166611798001496</v>
      </c>
      <c r="Q7572" s="27">
        <v>-0.29228660693483499</v>
      </c>
      <c r="R7572">
        <v>-0.231806524260292</v>
      </c>
      <c r="S7572">
        <v>-0.105514781375158</v>
      </c>
      <c r="T7572">
        <v>-1.8210199222373599E-2</v>
      </c>
      <c r="U7572">
        <v>6.9094382930410495E-2</v>
      </c>
      <c r="V7572">
        <v>0.19538612581554499</v>
      </c>
      <c r="W7572">
        <v>0.25586620849008801</v>
      </c>
      <c r="X7572">
        <v>0.16794956168442499</v>
      </c>
    </row>
    <row r="7573" spans="1:24" x14ac:dyDescent="0.2">
      <c r="A7573" t="s">
        <v>2684</v>
      </c>
      <c r="B7573" t="s">
        <v>66</v>
      </c>
      <c r="C7573" t="s">
        <v>58</v>
      </c>
      <c r="D7573" t="s">
        <v>12</v>
      </c>
      <c r="E7573" t="s">
        <v>65</v>
      </c>
      <c r="F7573" t="s">
        <v>62</v>
      </c>
      <c r="G7573" t="s">
        <v>33</v>
      </c>
      <c r="H7573" t="s">
        <v>13</v>
      </c>
      <c r="I7573">
        <v>2</v>
      </c>
      <c r="J7573">
        <v>0.84555831205196996</v>
      </c>
      <c r="K7573">
        <v>0.85993386913304204</v>
      </c>
      <c r="L7573">
        <v>-1.43755570810719E-2</v>
      </c>
      <c r="M7573">
        <v>-1.70012604407918E-2</v>
      </c>
      <c r="N7573">
        <v>50.391668881281397</v>
      </c>
      <c r="O7573">
        <v>54.540697102561197</v>
      </c>
      <c r="P7573">
        <v>0.10642882171826799</v>
      </c>
      <c r="Q7573" s="27">
        <v>-0.18945096880762299</v>
      </c>
      <c r="R7573">
        <v>-0.150817306523892</v>
      </c>
      <c r="S7573">
        <v>-7.01442596614444E-2</v>
      </c>
      <c r="T7573">
        <v>-1.43755570810719E-2</v>
      </c>
      <c r="U7573">
        <v>4.1393145499300697E-2</v>
      </c>
      <c r="V7573">
        <v>0.122066192361748</v>
      </c>
      <c r="W7573">
        <v>0.16069985464547901</v>
      </c>
      <c r="X7573">
        <v>4.8703871804730597E-2</v>
      </c>
    </row>
    <row r="7574" spans="1:24" x14ac:dyDescent="0.2">
      <c r="A7574" t="s">
        <v>2702</v>
      </c>
      <c r="B7574" t="s">
        <v>66</v>
      </c>
      <c r="C7574" t="s">
        <v>58</v>
      </c>
      <c r="D7574" t="s">
        <v>12</v>
      </c>
      <c r="E7574" t="s">
        <v>65</v>
      </c>
      <c r="F7574" t="s">
        <v>62</v>
      </c>
      <c r="G7574" t="s">
        <v>33</v>
      </c>
      <c r="H7574" t="s">
        <v>15</v>
      </c>
      <c r="I7574">
        <v>20</v>
      </c>
      <c r="J7574">
        <v>1.45376028146523</v>
      </c>
      <c r="K7574">
        <v>1.4821407961473301</v>
      </c>
      <c r="L7574">
        <v>-2.83805146821022E-2</v>
      </c>
      <c r="M7574">
        <v>-1.95221420229598E-2</v>
      </c>
      <c r="N7574">
        <v>54.2527472101741</v>
      </c>
      <c r="O7574">
        <v>54.540697102561197</v>
      </c>
      <c r="P7574">
        <v>0.15452020084670801</v>
      </c>
      <c r="Q7574" s="27">
        <v>-0.28256624507493699</v>
      </c>
      <c r="R7574">
        <v>-0.22647541216758199</v>
      </c>
      <c r="S7574">
        <v>-0.109349099925777</v>
      </c>
      <c r="T7574">
        <v>-2.83805146821022E-2</v>
      </c>
      <c r="U7574">
        <v>5.25880705615729E-2</v>
      </c>
      <c r="V7574">
        <v>0.169714382803378</v>
      </c>
      <c r="W7574">
        <v>0.225805215710733</v>
      </c>
      <c r="X7574">
        <v>0.14767901045873599</v>
      </c>
    </row>
    <row r="7575" spans="1:24" x14ac:dyDescent="0.2">
      <c r="A7575" t="s">
        <v>2703</v>
      </c>
      <c r="B7575" t="s">
        <v>66</v>
      </c>
      <c r="C7575" t="s">
        <v>58</v>
      </c>
      <c r="D7575" t="s">
        <v>12</v>
      </c>
      <c r="E7575" t="s">
        <v>65</v>
      </c>
      <c r="F7575" t="s">
        <v>62</v>
      </c>
      <c r="G7575" t="s">
        <v>33</v>
      </c>
      <c r="H7575" t="s">
        <v>15</v>
      </c>
      <c r="I7575">
        <v>21</v>
      </c>
      <c r="J7575">
        <v>1.40671746012119</v>
      </c>
      <c r="K7575">
        <v>1.4333697871470701</v>
      </c>
      <c r="L7575">
        <v>-2.6652327025882699E-2</v>
      </c>
      <c r="M7575">
        <v>-1.8946467774407699E-2</v>
      </c>
      <c r="N7575">
        <v>52.944694954768003</v>
      </c>
      <c r="O7575">
        <v>54.540697102561197</v>
      </c>
      <c r="P7575">
        <v>0.14909143429479699</v>
      </c>
      <c r="Q7575" s="27">
        <v>-0.271907736440824</v>
      </c>
      <c r="R7575">
        <v>-0.217787545791813</v>
      </c>
      <c r="S7575">
        <v>-0.104776238596356</v>
      </c>
      <c r="T7575">
        <v>-2.6652327025882699E-2</v>
      </c>
      <c r="U7575">
        <v>5.1471584544590998E-2</v>
      </c>
      <c r="V7575">
        <v>0.16448289174004699</v>
      </c>
      <c r="W7575">
        <v>0.21860308238905901</v>
      </c>
      <c r="X7575">
        <v>0.10556856285729101</v>
      </c>
    </row>
    <row r="7576" spans="1:24" x14ac:dyDescent="0.2">
      <c r="A7576" t="s">
        <v>2704</v>
      </c>
      <c r="B7576" t="s">
        <v>66</v>
      </c>
      <c r="C7576" t="s">
        <v>58</v>
      </c>
      <c r="D7576" t="s">
        <v>12</v>
      </c>
      <c r="E7576" t="s">
        <v>65</v>
      </c>
      <c r="F7576" t="s">
        <v>62</v>
      </c>
      <c r="G7576" t="s">
        <v>33</v>
      </c>
      <c r="H7576" t="s">
        <v>14</v>
      </c>
      <c r="I7576">
        <v>22</v>
      </c>
      <c r="J7576">
        <v>1.2983536690422299</v>
      </c>
      <c r="K7576">
        <v>1.33080480122586</v>
      </c>
      <c r="L7576">
        <v>-3.2451132183637203E-2</v>
      </c>
      <c r="M7576">
        <v>-2.49940620629014E-2</v>
      </c>
      <c r="N7576">
        <v>51.897529293946299</v>
      </c>
      <c r="O7576">
        <v>54.540697102561197</v>
      </c>
      <c r="P7576">
        <v>0.14355527346615199</v>
      </c>
      <c r="Q7576" s="27">
        <v>-0.26859955703545701</v>
      </c>
      <c r="R7576">
        <v>-0.21648899276724401</v>
      </c>
      <c r="S7576">
        <v>-0.10767409547990101</v>
      </c>
      <c r="T7576">
        <v>-3.2451132183637203E-2</v>
      </c>
      <c r="U7576">
        <v>4.2771831112626398E-2</v>
      </c>
      <c r="V7576">
        <v>0.15158672839996901</v>
      </c>
      <c r="W7576">
        <v>0.20369729266818301</v>
      </c>
      <c r="X7576">
        <v>8.3981458171698997E-2</v>
      </c>
    </row>
    <row r="7577" spans="1:24" x14ac:dyDescent="0.2">
      <c r="A7577" t="s">
        <v>2705</v>
      </c>
      <c r="B7577" t="s">
        <v>66</v>
      </c>
      <c r="C7577" t="s">
        <v>58</v>
      </c>
      <c r="D7577" t="s">
        <v>12</v>
      </c>
      <c r="E7577" t="s">
        <v>65</v>
      </c>
      <c r="F7577" t="s">
        <v>62</v>
      </c>
      <c r="G7577" t="s">
        <v>33</v>
      </c>
      <c r="H7577" t="s">
        <v>14</v>
      </c>
      <c r="I7577">
        <v>23</v>
      </c>
      <c r="J7577">
        <v>1.13066951554436</v>
      </c>
      <c r="K7577">
        <v>1.14607159355787</v>
      </c>
      <c r="L7577">
        <v>-1.54020780135097E-2</v>
      </c>
      <c r="M7577">
        <v>-1.3622086561778801E-2</v>
      </c>
      <c r="N7577">
        <v>50.997529518557499</v>
      </c>
      <c r="O7577">
        <v>54.540697102561197</v>
      </c>
      <c r="P7577">
        <v>0.13393399323286201</v>
      </c>
      <c r="Q7577" s="27">
        <v>-0.23572349688156699</v>
      </c>
      <c r="R7577">
        <v>-0.18710545733803899</v>
      </c>
      <c r="S7577">
        <v>-8.5583490467529305E-2</v>
      </c>
      <c r="T7577">
        <v>-1.54020780135097E-2</v>
      </c>
      <c r="U7577">
        <v>5.4779334440509898E-2</v>
      </c>
      <c r="V7577">
        <v>0.15630130131101899</v>
      </c>
      <c r="W7577">
        <v>0.20491934085454799</v>
      </c>
      <c r="X7577">
        <v>9.8564762608159301E-2</v>
      </c>
    </row>
    <row r="7578" spans="1:24" x14ac:dyDescent="0.2">
      <c r="A7578" t="s">
        <v>2706</v>
      </c>
      <c r="B7578" t="s">
        <v>66</v>
      </c>
      <c r="C7578" t="s">
        <v>58</v>
      </c>
      <c r="D7578" t="s">
        <v>12</v>
      </c>
      <c r="E7578" t="s">
        <v>65</v>
      </c>
      <c r="F7578" t="s">
        <v>62</v>
      </c>
      <c r="G7578" t="s">
        <v>33</v>
      </c>
      <c r="H7578" t="s">
        <v>14</v>
      </c>
      <c r="I7578">
        <v>24</v>
      </c>
      <c r="J7578">
        <v>0.98017689189391599</v>
      </c>
      <c r="K7578">
        <v>1.0067891419084101</v>
      </c>
      <c r="L7578">
        <v>-2.6612250014493102E-2</v>
      </c>
      <c r="M7578">
        <v>-2.7150456447787099E-2</v>
      </c>
      <c r="N7578">
        <v>50.627604499969003</v>
      </c>
      <c r="O7578">
        <v>54.540697102561197</v>
      </c>
      <c r="P7578">
        <v>0.123170557391188</v>
      </c>
      <c r="Q7578" s="27">
        <v>-0.22922781692299801</v>
      </c>
      <c r="R7578">
        <v>-0.18451690458999701</v>
      </c>
      <c r="S7578">
        <v>-9.1153622087475794E-2</v>
      </c>
      <c r="T7578">
        <v>-2.6612250014493102E-2</v>
      </c>
      <c r="U7578">
        <v>3.7929122058489598E-2</v>
      </c>
      <c r="V7578">
        <v>0.13129240456100999</v>
      </c>
      <c r="W7578">
        <v>0.176003316894012</v>
      </c>
      <c r="X7578">
        <v>9.2872733480228203E-2</v>
      </c>
    </row>
    <row r="7579" spans="1:24" x14ac:dyDescent="0.2">
      <c r="A7579" t="s">
        <v>2685</v>
      </c>
      <c r="B7579" t="s">
        <v>66</v>
      </c>
      <c r="C7579" t="s">
        <v>58</v>
      </c>
      <c r="D7579" t="s">
        <v>12</v>
      </c>
      <c r="E7579" t="s">
        <v>65</v>
      </c>
      <c r="F7579" t="s">
        <v>62</v>
      </c>
      <c r="G7579" t="s">
        <v>33</v>
      </c>
      <c r="H7579" t="s">
        <v>13</v>
      </c>
      <c r="I7579">
        <v>3</v>
      </c>
      <c r="J7579">
        <v>0.82276725136102102</v>
      </c>
      <c r="K7579">
        <v>0.86575638753700301</v>
      </c>
      <c r="L7579">
        <v>-4.29891361759819E-2</v>
      </c>
      <c r="M7579">
        <v>-5.2249449774367303E-2</v>
      </c>
      <c r="N7579">
        <v>49.623282035751899</v>
      </c>
      <c r="O7579">
        <v>54.540697102561197</v>
      </c>
      <c r="P7579">
        <v>0.10068975855123199</v>
      </c>
      <c r="Q7579" s="27">
        <v>-0.20862378899275899</v>
      </c>
      <c r="R7579">
        <v>-0.172073406638661</v>
      </c>
      <c r="S7579">
        <v>-9.5750569656827503E-2</v>
      </c>
      <c r="T7579">
        <v>-4.29891361759819E-2</v>
      </c>
      <c r="U7579">
        <v>9.7722973048637602E-3</v>
      </c>
      <c r="V7579">
        <v>8.6095134286697697E-2</v>
      </c>
      <c r="W7579">
        <v>0.122645516640795</v>
      </c>
      <c r="X7579">
        <v>4.0847436093544902E-2</v>
      </c>
    </row>
    <row r="7580" spans="1:24" x14ac:dyDescent="0.2">
      <c r="A7580" t="s">
        <v>2686</v>
      </c>
      <c r="B7580" t="s">
        <v>66</v>
      </c>
      <c r="C7580" t="s">
        <v>58</v>
      </c>
      <c r="D7580" t="s">
        <v>12</v>
      </c>
      <c r="E7580" t="s">
        <v>65</v>
      </c>
      <c r="F7580" t="s">
        <v>62</v>
      </c>
      <c r="G7580" t="s">
        <v>33</v>
      </c>
      <c r="H7580" t="s">
        <v>13</v>
      </c>
      <c r="I7580">
        <v>4</v>
      </c>
      <c r="J7580">
        <v>0.82250060038046202</v>
      </c>
      <c r="K7580">
        <v>0.85058622150838803</v>
      </c>
      <c r="L7580">
        <v>-2.8085621127925502E-2</v>
      </c>
      <c r="M7580">
        <v>-3.4146626902076503E-2</v>
      </c>
      <c r="N7580">
        <v>49.352534726439103</v>
      </c>
      <c r="O7580">
        <v>54.540697102561197</v>
      </c>
      <c r="P7580">
        <v>9.6613441867248406E-2</v>
      </c>
      <c r="Q7580" s="27">
        <v>-0.18701473299954899</v>
      </c>
      <c r="R7580">
        <v>-0.15194405360173799</v>
      </c>
      <c r="S7580">
        <v>-7.8711064666363698E-2</v>
      </c>
      <c r="T7580">
        <v>-2.8085621127925502E-2</v>
      </c>
      <c r="U7580">
        <v>2.2539822410512601E-2</v>
      </c>
      <c r="V7580">
        <v>9.5772811345886902E-2</v>
      </c>
      <c r="W7580">
        <v>0.130843490743698</v>
      </c>
      <c r="X7580">
        <v>3.3165382046517602E-2</v>
      </c>
    </row>
    <row r="7581" spans="1:24" x14ac:dyDescent="0.2">
      <c r="A7581" t="s">
        <v>2687</v>
      </c>
      <c r="B7581" t="s">
        <v>66</v>
      </c>
      <c r="C7581" t="s">
        <v>58</v>
      </c>
      <c r="D7581" t="s">
        <v>12</v>
      </c>
      <c r="E7581" t="s">
        <v>65</v>
      </c>
      <c r="F7581" t="s">
        <v>62</v>
      </c>
      <c r="G7581" t="s">
        <v>33</v>
      </c>
      <c r="H7581" t="s">
        <v>13</v>
      </c>
      <c r="I7581">
        <v>5</v>
      </c>
      <c r="J7581">
        <v>0.853131614059078</v>
      </c>
      <c r="K7581" s="1">
        <v>0.89023924794279596</v>
      </c>
      <c r="L7581">
        <v>-3.7107633883717697E-2</v>
      </c>
      <c r="M7581">
        <v>-4.3495790417570998E-2</v>
      </c>
      <c r="N7581">
        <v>48.808298932709597</v>
      </c>
      <c r="O7581">
        <v>54.540697102561197</v>
      </c>
      <c r="P7581">
        <v>9.5220241853012602E-2</v>
      </c>
      <c r="Q7581" s="27">
        <v>-0.193744931731923</v>
      </c>
      <c r="R7581">
        <v>-0.15917998393928001</v>
      </c>
      <c r="S7581">
        <v>-8.7003040614696298E-2</v>
      </c>
      <c r="T7581">
        <v>-3.7107633883717697E-2</v>
      </c>
      <c r="U7581">
        <v>1.27877728472609E-2</v>
      </c>
      <c r="V7581" s="1">
        <v>8.4964716171844507E-2</v>
      </c>
      <c r="W7581">
        <v>0.119529663964488</v>
      </c>
      <c r="X7581">
        <v>1.7032886784147602E-2</v>
      </c>
    </row>
    <row r="7582" spans="1:24" x14ac:dyDescent="0.2">
      <c r="A7582" t="s">
        <v>2688</v>
      </c>
      <c r="B7582" t="s">
        <v>66</v>
      </c>
      <c r="C7582" t="s">
        <v>58</v>
      </c>
      <c r="D7582" t="s">
        <v>12</v>
      </c>
      <c r="E7582" t="s">
        <v>65</v>
      </c>
      <c r="F7582" t="s">
        <v>62</v>
      </c>
      <c r="G7582" t="s">
        <v>33</v>
      </c>
      <c r="H7582" t="s">
        <v>13</v>
      </c>
      <c r="I7582">
        <v>6</v>
      </c>
      <c r="J7582">
        <v>0.96286949897039698</v>
      </c>
      <c r="K7582">
        <v>1.0019129539937499</v>
      </c>
      <c r="L7582">
        <v>-3.9043455023355197E-2</v>
      </c>
      <c r="M7582">
        <v>-4.05490620121466E-2</v>
      </c>
      <c r="N7582">
        <v>48.071257694095102</v>
      </c>
      <c r="O7582">
        <v>54.540697102561197</v>
      </c>
      <c r="P7582">
        <v>0.100114127992013</v>
      </c>
      <c r="Q7582" s="27">
        <v>-0.20373119557021699</v>
      </c>
      <c r="R7582">
        <v>-0.16738976710911599</v>
      </c>
      <c r="S7582">
        <v>-9.1503258091170006E-2</v>
      </c>
      <c r="T7582">
        <v>-3.9043455023355197E-2</v>
      </c>
      <c r="U7582">
        <v>1.34163480444597E-2</v>
      </c>
      <c r="V7582">
        <v>8.9302857062405497E-2</v>
      </c>
      <c r="W7582">
        <v>0.12564428552350601</v>
      </c>
      <c r="X7582">
        <v>-2.4062604634671999E-3</v>
      </c>
    </row>
    <row r="7583" spans="1:24" x14ac:dyDescent="0.2">
      <c r="A7583" t="s">
        <v>2689</v>
      </c>
      <c r="B7583" t="s">
        <v>66</v>
      </c>
      <c r="C7583" t="s">
        <v>58</v>
      </c>
      <c r="D7583" t="s">
        <v>12</v>
      </c>
      <c r="E7583" t="s">
        <v>65</v>
      </c>
      <c r="F7583" t="s">
        <v>62</v>
      </c>
      <c r="G7583" t="s">
        <v>33</v>
      </c>
      <c r="H7583" t="s">
        <v>14</v>
      </c>
      <c r="I7583">
        <v>7</v>
      </c>
      <c r="J7583">
        <v>1.1167671454408199</v>
      </c>
      <c r="K7583">
        <v>1.11873050640014</v>
      </c>
      <c r="L7583">
        <v>-1.9633609593243798E-3</v>
      </c>
      <c r="M7583">
        <v>-1.7580755015401E-3</v>
      </c>
      <c r="N7583">
        <v>47.6014999194498</v>
      </c>
      <c r="O7583">
        <v>54.540697102561197</v>
      </c>
      <c r="P7583">
        <v>0.113957481935753</v>
      </c>
      <c r="Q7583" s="27">
        <v>-0.18942341874363799</v>
      </c>
      <c r="R7583">
        <v>-0.14805685280096001</v>
      </c>
      <c r="S7583">
        <v>-6.16770814936589E-2</v>
      </c>
      <c r="T7583">
        <v>-1.9633609593243798E-3</v>
      </c>
      <c r="U7583">
        <v>5.77503595750102E-2</v>
      </c>
      <c r="V7583">
        <v>0.144130130882311</v>
      </c>
      <c r="W7583">
        <v>0.18549669682498901</v>
      </c>
      <c r="X7583">
        <v>-6.7580219503639599E-2</v>
      </c>
    </row>
    <row r="7584" spans="1:24" x14ac:dyDescent="0.2">
      <c r="A7584" t="s">
        <v>2690</v>
      </c>
      <c r="B7584" t="s">
        <v>66</v>
      </c>
      <c r="C7584" t="s">
        <v>58</v>
      </c>
      <c r="D7584" t="s">
        <v>12</v>
      </c>
      <c r="E7584" t="s">
        <v>65</v>
      </c>
      <c r="F7584" t="s">
        <v>62</v>
      </c>
      <c r="G7584" t="s">
        <v>33</v>
      </c>
      <c r="H7584" t="s">
        <v>14</v>
      </c>
      <c r="I7584">
        <v>8</v>
      </c>
      <c r="J7584">
        <v>0.79904782328739499</v>
      </c>
      <c r="K7584">
        <v>0.81317985941718895</v>
      </c>
      <c r="L7584">
        <v>-1.41320361297938E-2</v>
      </c>
      <c r="M7584">
        <v>-1.7686095522609201E-2</v>
      </c>
      <c r="N7584">
        <v>47.453646675754399</v>
      </c>
      <c r="O7584">
        <v>54.540697102561197</v>
      </c>
      <c r="P7584">
        <v>0.13480896095150299</v>
      </c>
      <c r="Q7584" s="27">
        <v>-0.235892776895016</v>
      </c>
      <c r="R7584">
        <v>-0.18695712406962001</v>
      </c>
      <c r="S7584">
        <v>-8.4771931668381303E-2</v>
      </c>
      <c r="T7584">
        <v>-1.41320361297938E-2</v>
      </c>
      <c r="U7584">
        <v>5.6507859408793597E-2</v>
      </c>
      <c r="V7584">
        <v>0.15869305181003299</v>
      </c>
      <c r="W7584">
        <v>0.20762870463542801</v>
      </c>
      <c r="X7584">
        <v>-0.101964070612566</v>
      </c>
    </row>
    <row r="7585" spans="1:24" x14ac:dyDescent="0.2">
      <c r="A7585" t="s">
        <v>2691</v>
      </c>
      <c r="B7585" t="s">
        <v>66</v>
      </c>
      <c r="C7585" t="s">
        <v>58</v>
      </c>
      <c r="D7585" t="s">
        <v>12</v>
      </c>
      <c r="E7585" t="s">
        <v>65</v>
      </c>
      <c r="F7585" t="s">
        <v>62</v>
      </c>
      <c r="G7585" t="s">
        <v>33</v>
      </c>
      <c r="H7585" t="s">
        <v>14</v>
      </c>
      <c r="I7585">
        <v>9</v>
      </c>
      <c r="J7585">
        <v>8.0533240602274306E-2</v>
      </c>
      <c r="K7585">
        <v>8.0155938149418696E-2</v>
      </c>
      <c r="L7585">
        <v>3.7730245285560999E-4</v>
      </c>
      <c r="M7585">
        <v>4.6850524085945604E-3</v>
      </c>
      <c r="N7585">
        <v>50.7521010037797</v>
      </c>
      <c r="O7585">
        <v>54.540697102561197</v>
      </c>
      <c r="P7585">
        <v>0.175521819248766</v>
      </c>
      <c r="Q7585" s="27">
        <v>-0.28835609021136499</v>
      </c>
      <c r="R7585">
        <v>-0.224641669824063</v>
      </c>
      <c r="S7585">
        <v>-9.1596130833497894E-2</v>
      </c>
      <c r="T7585">
        <v>3.7730245285560999E-4</v>
      </c>
      <c r="U7585">
        <v>9.23507357392091E-2</v>
      </c>
      <c r="V7585">
        <v>0.225396274729774</v>
      </c>
      <c r="W7585">
        <v>0.28911069511707599</v>
      </c>
      <c r="X7585">
        <v>-0.123393290889607</v>
      </c>
    </row>
    <row r="7586" spans="1:24" x14ac:dyDescent="0.2">
      <c r="A7586" t="s">
        <v>2491</v>
      </c>
      <c r="B7586" t="s">
        <v>66</v>
      </c>
      <c r="C7586" t="s">
        <v>58</v>
      </c>
      <c r="D7586" t="s">
        <v>12</v>
      </c>
      <c r="E7586" t="s">
        <v>65</v>
      </c>
      <c r="F7586" t="s">
        <v>62</v>
      </c>
      <c r="G7586" t="s">
        <v>29</v>
      </c>
      <c r="H7586" t="s">
        <v>13</v>
      </c>
      <c r="I7586">
        <v>1</v>
      </c>
      <c r="J7586">
        <v>0.86855150844087703</v>
      </c>
      <c r="K7586">
        <v>0.88530549318342899</v>
      </c>
      <c r="L7586">
        <v>-1.67539847425517E-2</v>
      </c>
      <c r="M7586">
        <v>-1.9289569564649601E-2</v>
      </c>
      <c r="N7586">
        <v>51.037087180122697</v>
      </c>
      <c r="O7586">
        <v>57.5173458611402</v>
      </c>
      <c r="P7586">
        <v>0.113763293326147</v>
      </c>
      <c r="Q7586" s="27">
        <v>-0.203894602264064</v>
      </c>
      <c r="R7586">
        <v>-0.162598526786672</v>
      </c>
      <c r="S7586">
        <v>-7.6365950445452802E-2</v>
      </c>
      <c r="T7586">
        <v>-1.67539847425517E-2</v>
      </c>
      <c r="U7586">
        <v>4.2857980960349498E-2</v>
      </c>
      <c r="V7586">
        <v>0.12909055730156899</v>
      </c>
      <c r="W7586">
        <v>0.17038663277895999</v>
      </c>
      <c r="X7586">
        <v>6.8866280437762106E-2</v>
      </c>
    </row>
    <row r="7587" spans="1:24" x14ac:dyDescent="0.2">
      <c r="A7587" t="s">
        <v>2500</v>
      </c>
      <c r="B7587" t="s">
        <v>66</v>
      </c>
      <c r="C7587" t="s">
        <v>58</v>
      </c>
      <c r="D7587" t="s">
        <v>12</v>
      </c>
      <c r="E7587" t="s">
        <v>65</v>
      </c>
      <c r="F7587" t="s">
        <v>62</v>
      </c>
      <c r="G7587" t="s">
        <v>29</v>
      </c>
      <c r="H7587" t="s">
        <v>14</v>
      </c>
      <c r="I7587">
        <v>10</v>
      </c>
      <c r="J7587">
        <v>-0.35405846640996003</v>
      </c>
      <c r="K7587">
        <v>-0.30078178304328401</v>
      </c>
      <c r="L7587">
        <v>-5.32766833666753E-2</v>
      </c>
      <c r="M7587">
        <v>0.15047425332568401</v>
      </c>
      <c r="N7587">
        <v>58.542788431749202</v>
      </c>
      <c r="O7587">
        <v>57.5173458611402</v>
      </c>
      <c r="P7587">
        <v>0.21748144112495299</v>
      </c>
      <c r="Q7587" s="27">
        <v>-0.41103365401722303</v>
      </c>
      <c r="R7587">
        <v>-0.33208789088886498</v>
      </c>
      <c r="S7587">
        <v>-0.167236958516151</v>
      </c>
      <c r="T7587">
        <v>-5.32766833666753E-2</v>
      </c>
      <c r="U7587">
        <v>6.0683591782800098E-2</v>
      </c>
      <c r="V7587">
        <v>0.225534524155514</v>
      </c>
      <c r="W7587">
        <v>0.304480287283872</v>
      </c>
      <c r="X7587">
        <v>-0.107902546861486</v>
      </c>
    </row>
    <row r="7588" spans="1:24" x14ac:dyDescent="0.2">
      <c r="A7588" t="s">
        <v>2501</v>
      </c>
      <c r="B7588" t="s">
        <v>66</v>
      </c>
      <c r="C7588" t="s">
        <v>58</v>
      </c>
      <c r="D7588" t="s">
        <v>12</v>
      </c>
      <c r="E7588" t="s">
        <v>65</v>
      </c>
      <c r="F7588" t="s">
        <v>62</v>
      </c>
      <c r="G7588" t="s">
        <v>29</v>
      </c>
      <c r="H7588" t="s">
        <v>14</v>
      </c>
      <c r="I7588">
        <v>11</v>
      </c>
      <c r="J7588">
        <v>-0.88347159373411099</v>
      </c>
      <c r="K7588">
        <v>-0.842725249230312</v>
      </c>
      <c r="L7588">
        <v>-4.0746344503799201E-2</v>
      </c>
      <c r="M7588">
        <v>4.6120718303549801E-2</v>
      </c>
      <c r="N7588">
        <v>62.8520222752339</v>
      </c>
      <c r="O7588">
        <v>57.5173458611402</v>
      </c>
      <c r="P7588">
        <v>0.25340381856678901</v>
      </c>
      <c r="Q7588" s="27">
        <v>-0.45759562604616699</v>
      </c>
      <c r="R7588">
        <v>-0.36561003990642199</v>
      </c>
      <c r="S7588">
        <v>-0.17352994543279601</v>
      </c>
      <c r="T7588">
        <v>-4.0746344503799201E-2</v>
      </c>
      <c r="U7588">
        <v>9.2037256425198097E-2</v>
      </c>
      <c r="V7588">
        <v>0.28411735089882401</v>
      </c>
      <c r="W7588">
        <v>0.37610293703856801</v>
      </c>
      <c r="X7588">
        <v>-4.1389460433626298E-2</v>
      </c>
    </row>
    <row r="7589" spans="1:24" x14ac:dyDescent="0.2">
      <c r="A7589" t="s">
        <v>2502</v>
      </c>
      <c r="B7589" t="s">
        <v>66</v>
      </c>
      <c r="C7589" t="s">
        <v>58</v>
      </c>
      <c r="D7589" t="s">
        <v>12</v>
      </c>
      <c r="E7589" t="s">
        <v>65</v>
      </c>
      <c r="F7589" t="s">
        <v>62</v>
      </c>
      <c r="G7589" t="s">
        <v>29</v>
      </c>
      <c r="H7589" t="s">
        <v>14</v>
      </c>
      <c r="I7589">
        <v>12</v>
      </c>
      <c r="J7589">
        <v>-1.1949398699117799</v>
      </c>
      <c r="K7589">
        <v>-1.16590889293906</v>
      </c>
      <c r="L7589">
        <v>-2.9030976972720501E-2</v>
      </c>
      <c r="M7589">
        <v>2.4294927053412199E-2</v>
      </c>
      <c r="N7589">
        <v>66.332128694466803</v>
      </c>
      <c r="O7589">
        <v>57.5173458611402</v>
      </c>
      <c r="P7589">
        <v>0.28749231408050302</v>
      </c>
      <c r="Q7589" s="27">
        <v>-0.50195583363514895</v>
      </c>
      <c r="R7589">
        <v>-0.39759612362392599</v>
      </c>
      <c r="S7589">
        <v>-0.17967694955090399</v>
      </c>
      <c r="T7589">
        <v>-2.9030976972720501E-2</v>
      </c>
      <c r="U7589">
        <v>0.121614995605463</v>
      </c>
      <c r="V7589">
        <v>0.33953416967848499</v>
      </c>
      <c r="W7589">
        <v>0.443893879689708</v>
      </c>
      <c r="X7589">
        <v>5.7979194003815397E-2</v>
      </c>
    </row>
    <row r="7590" spans="1:24" x14ac:dyDescent="0.2">
      <c r="A7590" t="s">
        <v>2503</v>
      </c>
      <c r="B7590" t="s">
        <v>66</v>
      </c>
      <c r="C7590" t="s">
        <v>58</v>
      </c>
      <c r="D7590" t="s">
        <v>12</v>
      </c>
      <c r="E7590" t="s">
        <v>65</v>
      </c>
      <c r="F7590" t="s">
        <v>62</v>
      </c>
      <c r="G7590" t="s">
        <v>29</v>
      </c>
      <c r="H7590" t="s">
        <v>14</v>
      </c>
      <c r="I7590">
        <v>13</v>
      </c>
      <c r="J7590">
        <v>-1.18070942589301</v>
      </c>
      <c r="K7590">
        <v>-1.12875290489638</v>
      </c>
      <c r="L7590">
        <v>-5.1956520996624803E-2</v>
      </c>
      <c r="M7590">
        <v>4.4004494126341401E-2</v>
      </c>
      <c r="N7590">
        <v>68.530928186380805</v>
      </c>
      <c r="O7590">
        <v>57.5173458611402</v>
      </c>
      <c r="P7590">
        <v>0.31413449056637099</v>
      </c>
      <c r="Q7590" s="27">
        <v>-0.56870775797830497</v>
      </c>
      <c r="R7590">
        <v>-0.45467693790271202</v>
      </c>
      <c r="S7590">
        <v>-0.21656299405340301</v>
      </c>
      <c r="T7590">
        <v>-5.1956520996624803E-2</v>
      </c>
      <c r="U7590">
        <v>0.11264995206015301</v>
      </c>
      <c r="V7590">
        <v>0.350763895909462</v>
      </c>
      <c r="W7590">
        <v>0.46479471598505501</v>
      </c>
      <c r="X7590">
        <v>0.118101371166381</v>
      </c>
    </row>
    <row r="7591" spans="1:24" x14ac:dyDescent="0.2">
      <c r="A7591" t="s">
        <v>2504</v>
      </c>
      <c r="B7591" t="s">
        <v>66</v>
      </c>
      <c r="C7591" t="s">
        <v>58</v>
      </c>
      <c r="D7591" t="s">
        <v>12</v>
      </c>
      <c r="E7591" t="s">
        <v>65</v>
      </c>
      <c r="F7591" t="s">
        <v>62</v>
      </c>
      <c r="G7591" t="s">
        <v>29</v>
      </c>
      <c r="H7591" t="s">
        <v>14</v>
      </c>
      <c r="I7591">
        <v>14</v>
      </c>
      <c r="J7591">
        <v>-0.90001651796862303</v>
      </c>
      <c r="K7591">
        <v>-0.873863234442398</v>
      </c>
      <c r="L7591">
        <v>-2.6153283526225299E-2</v>
      </c>
      <c r="M7591">
        <v>2.9058670595573498E-2</v>
      </c>
      <c r="N7591">
        <v>69.154218043249301</v>
      </c>
      <c r="O7591">
        <v>57.5173458611402</v>
      </c>
      <c r="P7591">
        <v>0.32072359428591901</v>
      </c>
      <c r="Q7591" s="27">
        <v>-0.55374359612656199</v>
      </c>
      <c r="R7591">
        <v>-0.43732093140077299</v>
      </c>
      <c r="S7591">
        <v>-0.19421244693204701</v>
      </c>
      <c r="T7591">
        <v>-2.6153283526225299E-2</v>
      </c>
      <c r="U7591">
        <v>0.14190587987959599</v>
      </c>
      <c r="V7591">
        <v>0.38501436434832298</v>
      </c>
      <c r="W7591">
        <v>0.50143702907411203</v>
      </c>
      <c r="X7591">
        <v>0.15990172867312</v>
      </c>
    </row>
    <row r="7592" spans="1:24" x14ac:dyDescent="0.2">
      <c r="A7592" t="s">
        <v>2505</v>
      </c>
      <c r="B7592" t="s">
        <v>66</v>
      </c>
      <c r="C7592" t="s">
        <v>58</v>
      </c>
      <c r="D7592" t="s">
        <v>12</v>
      </c>
      <c r="E7592" t="s">
        <v>65</v>
      </c>
      <c r="F7592" t="s">
        <v>62</v>
      </c>
      <c r="G7592" t="s">
        <v>29</v>
      </c>
      <c r="H7592" t="s">
        <v>14</v>
      </c>
      <c r="I7592">
        <v>15</v>
      </c>
      <c r="J7592">
        <v>-0.491712125635765</v>
      </c>
      <c r="K7592">
        <v>-0.47531343831119099</v>
      </c>
      <c r="L7592">
        <v>-1.6398687324573401E-2</v>
      </c>
      <c r="M7592">
        <v>3.3350178833541202E-2</v>
      </c>
      <c r="N7592">
        <v>68.808539872358907</v>
      </c>
      <c r="O7592">
        <v>57.5173458611402</v>
      </c>
      <c r="P7592">
        <v>0.30328756226041198</v>
      </c>
      <c r="Q7592" s="27">
        <v>-0.51530672724295101</v>
      </c>
      <c r="R7592">
        <v>-0.405213342142422</v>
      </c>
      <c r="S7592">
        <v>-0.175321369949029</v>
      </c>
      <c r="T7592">
        <v>-1.6398687324573401E-2</v>
      </c>
      <c r="U7592">
        <v>0.14252399529988199</v>
      </c>
      <c r="V7592">
        <v>0.37241596749327499</v>
      </c>
      <c r="W7592">
        <v>0.48250935259380401</v>
      </c>
      <c r="X7592">
        <v>0.109955220498267</v>
      </c>
    </row>
    <row r="7593" spans="1:24" x14ac:dyDescent="0.2">
      <c r="A7593" t="s">
        <v>2506</v>
      </c>
      <c r="B7593" t="s">
        <v>66</v>
      </c>
      <c r="C7593" t="s">
        <v>58</v>
      </c>
      <c r="D7593" t="s">
        <v>12</v>
      </c>
      <c r="E7593" t="s">
        <v>65</v>
      </c>
      <c r="F7593" t="s">
        <v>62</v>
      </c>
      <c r="G7593" t="s">
        <v>29</v>
      </c>
      <c r="H7593" t="s">
        <v>14</v>
      </c>
      <c r="I7593">
        <v>16</v>
      </c>
      <c r="J7593">
        <v>0.13431588134619701</v>
      </c>
      <c r="K7593">
        <v>0.14075094419378301</v>
      </c>
      <c r="L7593">
        <v>-6.43506284758588E-3</v>
      </c>
      <c r="M7593">
        <v>-4.7909917897196501E-2</v>
      </c>
      <c r="N7593">
        <v>68.126323656980006</v>
      </c>
      <c r="O7593">
        <v>57.5173458611402</v>
      </c>
      <c r="P7593">
        <v>0.28258599836300902</v>
      </c>
      <c r="Q7593" s="27">
        <v>-0.471289030154735</v>
      </c>
      <c r="R7593">
        <v>-0.36871031274896299</v>
      </c>
      <c r="S7593">
        <v>-0.15451012598980299</v>
      </c>
      <c r="T7593">
        <v>-6.43506284758588E-3</v>
      </c>
      <c r="U7593">
        <v>0.141640000294631</v>
      </c>
      <c r="V7593">
        <v>0.355840187053791</v>
      </c>
      <c r="W7593">
        <v>0.45841890445956401</v>
      </c>
      <c r="X7593">
        <v>0.15368812287231101</v>
      </c>
    </row>
    <row r="7594" spans="1:24" x14ac:dyDescent="0.2">
      <c r="A7594" t="s">
        <v>2507</v>
      </c>
      <c r="B7594" t="s">
        <v>66</v>
      </c>
      <c r="C7594" t="s">
        <v>58</v>
      </c>
      <c r="D7594" t="s">
        <v>12</v>
      </c>
      <c r="E7594" t="s">
        <v>65</v>
      </c>
      <c r="F7594" t="s">
        <v>62</v>
      </c>
      <c r="G7594" t="s">
        <v>29</v>
      </c>
      <c r="H7594" t="s">
        <v>15</v>
      </c>
      <c r="I7594">
        <v>17</v>
      </c>
      <c r="J7594">
        <v>0.850291393409636</v>
      </c>
      <c r="K7594">
        <v>0.85506771162485395</v>
      </c>
      <c r="L7594">
        <v>-4.7763182152176396E-3</v>
      </c>
      <c r="M7594">
        <v>-5.6172722107238797E-3</v>
      </c>
      <c r="N7594">
        <v>66.673473418427406</v>
      </c>
      <c r="O7594">
        <v>57.5173458611402</v>
      </c>
      <c r="P7594">
        <v>0.24419576757843101</v>
      </c>
      <c r="Q7594" s="27">
        <v>-0.40647835588173697</v>
      </c>
      <c r="R7594">
        <v>-0.31783529225076701</v>
      </c>
      <c r="S7594">
        <v>-0.132734900426316</v>
      </c>
      <c r="T7594">
        <v>-4.7763182152176396E-3</v>
      </c>
      <c r="U7594">
        <v>0.12318226399588</v>
      </c>
      <c r="V7594">
        <v>0.30828265582033099</v>
      </c>
      <c r="W7594">
        <v>0.39692571945130201</v>
      </c>
      <c r="X7594">
        <v>0.145969539893822</v>
      </c>
    </row>
    <row r="7595" spans="1:24" x14ac:dyDescent="0.2">
      <c r="A7595" t="s">
        <v>2508</v>
      </c>
      <c r="B7595" t="s">
        <v>66</v>
      </c>
      <c r="C7595" t="s">
        <v>58</v>
      </c>
      <c r="D7595" t="s">
        <v>12</v>
      </c>
      <c r="E7595" t="s">
        <v>65</v>
      </c>
      <c r="F7595" t="s">
        <v>62</v>
      </c>
      <c r="G7595" t="s">
        <v>29</v>
      </c>
      <c r="H7595" t="s">
        <v>15</v>
      </c>
      <c r="I7595">
        <v>18</v>
      </c>
      <c r="J7595">
        <v>1.32513866100779</v>
      </c>
      <c r="K7595">
        <v>1.3403140515307701</v>
      </c>
      <c r="L7595">
        <v>-1.51753905229775E-2</v>
      </c>
      <c r="M7595">
        <v>-1.1451926480989E-2</v>
      </c>
      <c r="N7595">
        <v>63.546310954829899</v>
      </c>
      <c r="O7595">
        <v>57.5173458611402</v>
      </c>
      <c r="P7595">
        <v>0.200976090262518</v>
      </c>
      <c r="Q7595" s="27">
        <v>-0.34578105900481898</v>
      </c>
      <c r="R7595">
        <v>-0.27282673823952502</v>
      </c>
      <c r="S7595">
        <v>-0.120486861820537</v>
      </c>
      <c r="T7595">
        <v>-1.51753905229775E-2</v>
      </c>
      <c r="U7595">
        <v>9.0136080774581698E-2</v>
      </c>
      <c r="V7595">
        <v>0.24247595719357001</v>
      </c>
      <c r="W7595">
        <v>0.31543027795886402</v>
      </c>
      <c r="X7595">
        <v>0.146207502403668</v>
      </c>
    </row>
    <row r="7596" spans="1:24" x14ac:dyDescent="0.2">
      <c r="A7596" t="s">
        <v>2509</v>
      </c>
      <c r="B7596" t="s">
        <v>66</v>
      </c>
      <c r="C7596" t="s">
        <v>58</v>
      </c>
      <c r="D7596" t="s">
        <v>12</v>
      </c>
      <c r="E7596" t="s">
        <v>65</v>
      </c>
      <c r="F7596" t="s">
        <v>62</v>
      </c>
      <c r="G7596" t="s">
        <v>29</v>
      </c>
      <c r="H7596" t="s">
        <v>15</v>
      </c>
      <c r="I7596">
        <v>19</v>
      </c>
      <c r="J7596">
        <v>1.44310094715835</v>
      </c>
      <c r="K7596">
        <v>1.4815576208055701</v>
      </c>
      <c r="L7596">
        <v>-3.8456673647214397E-2</v>
      </c>
      <c r="M7596">
        <v>-2.6648637243943601E-2</v>
      </c>
      <c r="N7596">
        <v>59.8906004089473</v>
      </c>
      <c r="O7596">
        <v>57.5173458611402</v>
      </c>
      <c r="P7596">
        <v>0.16648214259635799</v>
      </c>
      <c r="Q7596" s="27">
        <v>-0.31231979821822298</v>
      </c>
      <c r="R7596">
        <v>-0.25188678045574497</v>
      </c>
      <c r="S7596">
        <v>-0.125693316367706</v>
      </c>
      <c r="T7596">
        <v>-3.8456673647214397E-2</v>
      </c>
      <c r="U7596">
        <v>4.8779969073277203E-2</v>
      </c>
      <c r="V7596">
        <v>0.174973433161316</v>
      </c>
      <c r="W7596">
        <v>0.235406450923794</v>
      </c>
      <c r="X7596">
        <v>0.16794956168442499</v>
      </c>
    </row>
    <row r="7597" spans="1:24" x14ac:dyDescent="0.2">
      <c r="A7597" t="s">
        <v>2492</v>
      </c>
      <c r="B7597" t="s">
        <v>66</v>
      </c>
      <c r="C7597" t="s">
        <v>58</v>
      </c>
      <c r="D7597" t="s">
        <v>12</v>
      </c>
      <c r="E7597" t="s">
        <v>65</v>
      </c>
      <c r="F7597" t="s">
        <v>62</v>
      </c>
      <c r="G7597" t="s">
        <v>29</v>
      </c>
      <c r="H7597" t="s">
        <v>13</v>
      </c>
      <c r="I7597">
        <v>2</v>
      </c>
      <c r="J7597">
        <v>0.81551462715900602</v>
      </c>
      <c r="K7597">
        <v>0.81983550245705294</v>
      </c>
      <c r="L7597">
        <v>-4.3208752980463004E-3</v>
      </c>
      <c r="M7597">
        <v>-5.2983418741351703E-3</v>
      </c>
      <c r="N7597">
        <v>50.550209120763398</v>
      </c>
      <c r="O7597">
        <v>57.5173458611402</v>
      </c>
      <c r="P7597">
        <v>0.10648391369959</v>
      </c>
      <c r="Q7597" s="27">
        <v>-0.17948691333387201</v>
      </c>
      <c r="R7597">
        <v>-0.140833252660921</v>
      </c>
      <c r="S7597">
        <v>-6.0118446076631499E-2</v>
      </c>
      <c r="T7597">
        <v>-4.3208752980463004E-3</v>
      </c>
      <c r="U7597">
        <v>5.1476695480538903E-2</v>
      </c>
      <c r="V7597">
        <v>0.13219150206482799</v>
      </c>
      <c r="W7597">
        <v>0.170845162737779</v>
      </c>
      <c r="X7597">
        <v>4.8703871804730597E-2</v>
      </c>
    </row>
    <row r="7598" spans="1:24" x14ac:dyDescent="0.2">
      <c r="A7598" t="s">
        <v>2510</v>
      </c>
      <c r="B7598" t="s">
        <v>66</v>
      </c>
      <c r="C7598" t="s">
        <v>58</v>
      </c>
      <c r="D7598" t="s">
        <v>12</v>
      </c>
      <c r="E7598" t="s">
        <v>65</v>
      </c>
      <c r="F7598" t="s">
        <v>62</v>
      </c>
      <c r="G7598" t="s">
        <v>29</v>
      </c>
      <c r="H7598" t="s">
        <v>15</v>
      </c>
      <c r="I7598">
        <v>20</v>
      </c>
      <c r="J7598">
        <v>1.43688832839703</v>
      </c>
      <c r="K7598">
        <v>1.4896252929529901</v>
      </c>
      <c r="L7598">
        <v>-5.2736964555961198E-2</v>
      </c>
      <c r="M7598">
        <v>-3.6702201217539199E-2</v>
      </c>
      <c r="N7598">
        <v>57.478795929115797</v>
      </c>
      <c r="O7598">
        <v>57.5173458611402</v>
      </c>
      <c r="P7598">
        <v>0.15440791553427199</v>
      </c>
      <c r="Q7598" s="27">
        <v>-0.306737985609839</v>
      </c>
      <c r="R7598">
        <v>-0.25068791227089798</v>
      </c>
      <c r="S7598">
        <v>-0.13364671229592001</v>
      </c>
      <c r="T7598">
        <v>-5.2736964555961198E-2</v>
      </c>
      <c r="U7598">
        <v>2.8172783183997401E-2</v>
      </c>
      <c r="V7598">
        <v>0.14521398315897599</v>
      </c>
      <c r="W7598">
        <v>0.20126405649791601</v>
      </c>
      <c r="X7598">
        <v>0.14767901045873599</v>
      </c>
    </row>
    <row r="7599" spans="1:24" x14ac:dyDescent="0.2">
      <c r="A7599" t="s">
        <v>2511</v>
      </c>
      <c r="B7599" t="s">
        <v>66</v>
      </c>
      <c r="C7599" t="s">
        <v>58</v>
      </c>
      <c r="D7599" t="s">
        <v>12</v>
      </c>
      <c r="E7599" t="s">
        <v>65</v>
      </c>
      <c r="F7599" t="s">
        <v>62</v>
      </c>
      <c r="G7599" t="s">
        <v>29</v>
      </c>
      <c r="H7599" t="s">
        <v>15</v>
      </c>
      <c r="I7599">
        <v>21</v>
      </c>
      <c r="J7599">
        <v>1.38173236651116</v>
      </c>
      <c r="K7599">
        <v>1.42543499754338</v>
      </c>
      <c r="L7599">
        <v>-4.3702631032217297E-2</v>
      </c>
      <c r="M7599">
        <v>-3.1628868289859398E-2</v>
      </c>
      <c r="N7599">
        <v>55.719158560009902</v>
      </c>
      <c r="O7599">
        <v>57.5173458611402</v>
      </c>
      <c r="P7599">
        <v>0.148997123314973</v>
      </c>
      <c r="Q7599" s="27">
        <v>-0.28880289888534699</v>
      </c>
      <c r="R7599">
        <v>-0.234716943122012</v>
      </c>
      <c r="S7599">
        <v>-0.12177712364926301</v>
      </c>
      <c r="T7599">
        <v>-4.3702631032217297E-2</v>
      </c>
      <c r="U7599">
        <v>3.43718615848283E-2</v>
      </c>
      <c r="V7599">
        <v>0.147311681057578</v>
      </c>
      <c r="W7599">
        <v>0.201397636820913</v>
      </c>
      <c r="X7599">
        <v>0.10556856285729101</v>
      </c>
    </row>
    <row r="7600" spans="1:24" x14ac:dyDescent="0.2">
      <c r="A7600" t="s">
        <v>2512</v>
      </c>
      <c r="B7600" t="s">
        <v>66</v>
      </c>
      <c r="C7600" t="s">
        <v>58</v>
      </c>
      <c r="D7600" t="s">
        <v>12</v>
      </c>
      <c r="E7600" t="s">
        <v>65</v>
      </c>
      <c r="F7600" t="s">
        <v>62</v>
      </c>
      <c r="G7600" t="s">
        <v>29</v>
      </c>
      <c r="H7600" t="s">
        <v>14</v>
      </c>
      <c r="I7600">
        <v>22</v>
      </c>
      <c r="J7600">
        <v>1.2680162271670199</v>
      </c>
      <c r="K7600">
        <v>1.3052413922197801</v>
      </c>
      <c r="L7600">
        <v>-3.7225165052760897E-2</v>
      </c>
      <c r="M7600">
        <v>-2.9357009993419898E-2</v>
      </c>
      <c r="N7600">
        <v>54.517117696263703</v>
      </c>
      <c r="O7600">
        <v>57.5173458611402</v>
      </c>
      <c r="P7600">
        <v>0.143343156060078</v>
      </c>
      <c r="Q7600" s="27">
        <v>-0.27302465677158899</v>
      </c>
      <c r="R7600">
        <v>-0.220991091121781</v>
      </c>
      <c r="S7600">
        <v>-0.11233697882824201</v>
      </c>
      <c r="T7600">
        <v>-3.7225165052760897E-2</v>
      </c>
      <c r="U7600">
        <v>3.78866487227199E-2</v>
      </c>
      <c r="V7600">
        <v>0.14654076101625901</v>
      </c>
      <c r="W7600">
        <v>0.198574326666067</v>
      </c>
      <c r="X7600">
        <v>8.3981458171698997E-2</v>
      </c>
    </row>
    <row r="7601" spans="1:24" x14ac:dyDescent="0.2">
      <c r="A7601" t="s">
        <v>2513</v>
      </c>
      <c r="B7601" t="s">
        <v>66</v>
      </c>
      <c r="C7601" t="s">
        <v>58</v>
      </c>
      <c r="D7601" t="s">
        <v>12</v>
      </c>
      <c r="E7601" t="s">
        <v>65</v>
      </c>
      <c r="F7601" t="s">
        <v>62</v>
      </c>
      <c r="G7601" t="s">
        <v>29</v>
      </c>
      <c r="H7601" t="s">
        <v>14</v>
      </c>
      <c r="I7601">
        <v>23</v>
      </c>
      <c r="J7601">
        <v>1.1060612337981099</v>
      </c>
      <c r="K7601">
        <v>1.12732430489377</v>
      </c>
      <c r="L7601">
        <v>-2.1263071095664499E-2</v>
      </c>
      <c r="M7601">
        <v>-1.9224135559519798E-2</v>
      </c>
      <c r="N7601">
        <v>53.289210917652902</v>
      </c>
      <c r="O7601">
        <v>57.5173458611402</v>
      </c>
      <c r="P7601">
        <v>0.133779801664411</v>
      </c>
      <c r="Q7601" s="27">
        <v>-0.24133084483362099</v>
      </c>
      <c r="R7601">
        <v>-0.19276877682943999</v>
      </c>
      <c r="S7601">
        <v>-9.1363687167816093E-2</v>
      </c>
      <c r="T7601">
        <v>-2.1263071095664499E-2</v>
      </c>
      <c r="U7601">
        <v>4.8837544976486999E-2</v>
      </c>
      <c r="V7601">
        <v>0.15024263463811099</v>
      </c>
      <c r="W7601">
        <v>0.198804702642292</v>
      </c>
      <c r="X7601">
        <v>9.8564762608159301E-2</v>
      </c>
    </row>
    <row r="7602" spans="1:24" x14ac:dyDescent="0.2">
      <c r="A7602" t="s">
        <v>2514</v>
      </c>
      <c r="B7602" t="s">
        <v>66</v>
      </c>
      <c r="C7602" t="s">
        <v>58</v>
      </c>
      <c r="D7602" t="s">
        <v>12</v>
      </c>
      <c r="E7602" t="s">
        <v>65</v>
      </c>
      <c r="F7602" t="s">
        <v>62</v>
      </c>
      <c r="G7602" t="s">
        <v>29</v>
      </c>
      <c r="H7602" t="s">
        <v>14</v>
      </c>
      <c r="I7602">
        <v>24</v>
      </c>
      <c r="J7602">
        <v>0.95367917959829696</v>
      </c>
      <c r="K7602">
        <v>0.98074699822040501</v>
      </c>
      <c r="L7602">
        <v>-2.70678186221079E-2</v>
      </c>
      <c r="M7602">
        <v>-2.8382520244920599E-2</v>
      </c>
      <c r="N7602">
        <v>52.310997428589097</v>
      </c>
      <c r="O7602">
        <v>57.5173458611402</v>
      </c>
      <c r="P7602">
        <v>0.123033461701927</v>
      </c>
      <c r="Q7602" s="27">
        <v>-0.22945786312177699</v>
      </c>
      <c r="R7602">
        <v>-0.184796716523978</v>
      </c>
      <c r="S7602">
        <v>-9.1537352553917498E-2</v>
      </c>
      <c r="T7602">
        <v>-2.70678186221079E-2</v>
      </c>
      <c r="U7602">
        <v>3.7401715309701697E-2</v>
      </c>
      <c r="V7602">
        <v>0.130661079279762</v>
      </c>
      <c r="W7602">
        <v>0.17532222587756199</v>
      </c>
      <c r="X7602">
        <v>9.2872733480228203E-2</v>
      </c>
    </row>
    <row r="7603" spans="1:24" x14ac:dyDescent="0.2">
      <c r="A7603" t="s">
        <v>2493</v>
      </c>
      <c r="B7603" t="s">
        <v>66</v>
      </c>
      <c r="C7603" t="s">
        <v>58</v>
      </c>
      <c r="D7603" t="s">
        <v>12</v>
      </c>
      <c r="E7603" t="s">
        <v>65</v>
      </c>
      <c r="F7603" t="s">
        <v>62</v>
      </c>
      <c r="G7603" t="s">
        <v>29</v>
      </c>
      <c r="H7603" t="s">
        <v>13</v>
      </c>
      <c r="I7603">
        <v>3</v>
      </c>
      <c r="J7603">
        <v>0.78800522199491496</v>
      </c>
      <c r="K7603">
        <v>0.82961296758580805</v>
      </c>
      <c r="L7603">
        <v>-4.1607745590893801E-2</v>
      </c>
      <c r="M7603">
        <v>-5.2801357693492902E-2</v>
      </c>
      <c r="N7603">
        <v>50.143022337195603</v>
      </c>
      <c r="O7603">
        <v>57.5173458611402</v>
      </c>
      <c r="P7603">
        <v>0.100729623554053</v>
      </c>
      <c r="Q7603" s="27">
        <v>-0.20730797633731099</v>
      </c>
      <c r="R7603">
        <v>-0.17074312298718999</v>
      </c>
      <c r="S7603">
        <v>-9.4390068333217503E-2</v>
      </c>
      <c r="T7603">
        <v>-4.1607745590893801E-2</v>
      </c>
      <c r="U7603">
        <v>1.117457715143E-2</v>
      </c>
      <c r="V7603">
        <v>8.7527631805402198E-2</v>
      </c>
      <c r="W7603">
        <v>0.124092485155523</v>
      </c>
      <c r="X7603">
        <v>4.0847436093544902E-2</v>
      </c>
    </row>
    <row r="7604" spans="1:24" x14ac:dyDescent="0.2">
      <c r="A7604" t="s">
        <v>2494</v>
      </c>
      <c r="B7604" t="s">
        <v>66</v>
      </c>
      <c r="C7604" t="s">
        <v>58</v>
      </c>
      <c r="D7604" t="s">
        <v>12</v>
      </c>
      <c r="E7604" t="s">
        <v>65</v>
      </c>
      <c r="F7604" t="s">
        <v>62</v>
      </c>
      <c r="G7604" t="s">
        <v>29</v>
      </c>
      <c r="H7604" t="s">
        <v>13</v>
      </c>
      <c r="I7604">
        <v>4</v>
      </c>
      <c r="J7604">
        <v>0.78511117787137197</v>
      </c>
      <c r="K7604">
        <v>0.81846142613989603</v>
      </c>
      <c r="L7604">
        <v>-3.3350248268523702E-2</v>
      </c>
      <c r="M7604">
        <v>-4.2478376577116603E-2</v>
      </c>
      <c r="N7604">
        <v>49.570111995786597</v>
      </c>
      <c r="O7604">
        <v>57.5173458611402</v>
      </c>
      <c r="P7604">
        <v>9.6589464197244401E-2</v>
      </c>
      <c r="Q7604" s="27">
        <v>-0.192239916872991</v>
      </c>
      <c r="R7604">
        <v>-0.15717794136939101</v>
      </c>
      <c r="S7604">
        <v>-8.3963127507879806E-2</v>
      </c>
      <c r="T7604">
        <v>-3.3350248268523702E-2</v>
      </c>
      <c r="U7604">
        <v>1.7262630970832402E-2</v>
      </c>
      <c r="V7604">
        <v>9.0477444832343601E-2</v>
      </c>
      <c r="W7604">
        <v>0.12553942033594301</v>
      </c>
      <c r="X7604">
        <v>3.3165382046517602E-2</v>
      </c>
    </row>
    <row r="7605" spans="1:24" x14ac:dyDescent="0.2">
      <c r="A7605" t="s">
        <v>2495</v>
      </c>
      <c r="B7605" t="s">
        <v>66</v>
      </c>
      <c r="C7605" t="s">
        <v>58</v>
      </c>
      <c r="D7605" t="s">
        <v>12</v>
      </c>
      <c r="E7605" t="s">
        <v>65</v>
      </c>
      <c r="F7605" t="s">
        <v>62</v>
      </c>
      <c r="G7605" t="s">
        <v>29</v>
      </c>
      <c r="H7605" t="s">
        <v>13</v>
      </c>
      <c r="I7605">
        <v>5</v>
      </c>
      <c r="J7605">
        <v>0.81297526629949202</v>
      </c>
      <c r="K7605">
        <v>0.85034583716999401</v>
      </c>
      <c r="L7605">
        <v>-3.7370570870501302E-2</v>
      </c>
      <c r="M7605">
        <v>-4.5967660296241199E-2</v>
      </c>
      <c r="N7605">
        <v>49.178910558275</v>
      </c>
      <c r="O7605">
        <v>57.5173458611402</v>
      </c>
      <c r="P7605">
        <v>9.5220279980133299E-2</v>
      </c>
      <c r="Q7605" s="27">
        <v>-0.194007931437821</v>
      </c>
      <c r="R7605">
        <v>-0.159442969805032</v>
      </c>
      <c r="S7605">
        <v>-8.7265997580091195E-2</v>
      </c>
      <c r="T7605">
        <v>-3.7370570870501302E-2</v>
      </c>
      <c r="U7605">
        <v>1.25248558390885E-2</v>
      </c>
      <c r="V7605">
        <v>8.4701828064029594E-2</v>
      </c>
      <c r="W7605">
        <v>0.119266789696818</v>
      </c>
      <c r="X7605">
        <v>1.7032886784147602E-2</v>
      </c>
    </row>
    <row r="7606" spans="1:24" x14ac:dyDescent="0.2">
      <c r="A7606" t="s">
        <v>2496</v>
      </c>
      <c r="B7606" t="s">
        <v>66</v>
      </c>
      <c r="C7606" t="s">
        <v>58</v>
      </c>
      <c r="D7606" t="s">
        <v>12</v>
      </c>
      <c r="E7606" t="s">
        <v>65</v>
      </c>
      <c r="F7606" t="s">
        <v>62</v>
      </c>
      <c r="G7606" t="s">
        <v>29</v>
      </c>
      <c r="H7606" t="s">
        <v>13</v>
      </c>
      <c r="I7606">
        <v>6</v>
      </c>
      <c r="J7606">
        <v>0.91050662338330002</v>
      </c>
      <c r="K7606">
        <v>0.93246035549836104</v>
      </c>
      <c r="L7606">
        <v>-2.1953732115060801E-2</v>
      </c>
      <c r="M7606">
        <v>-2.4111556743523999E-2</v>
      </c>
      <c r="N7606">
        <v>48.620350548361102</v>
      </c>
      <c r="O7606">
        <v>57.5173458611402</v>
      </c>
      <c r="P7606">
        <v>0.100085417526075</v>
      </c>
      <c r="Q7606" s="27">
        <v>-0.18659424394545401</v>
      </c>
      <c r="R7606">
        <v>-0.15026323738348901</v>
      </c>
      <c r="S7606">
        <v>-7.4398490898724107E-2</v>
      </c>
      <c r="T7606">
        <v>-2.1953732115060801E-2</v>
      </c>
      <c r="U7606">
        <v>3.04910266686024E-2</v>
      </c>
      <c r="V7606">
        <v>0.106355773153367</v>
      </c>
      <c r="W7606">
        <v>0.142686779715333</v>
      </c>
      <c r="X7606">
        <v>-2.4062604634671999E-3</v>
      </c>
    </row>
    <row r="7607" spans="1:24" x14ac:dyDescent="0.2">
      <c r="A7607" t="s">
        <v>2497</v>
      </c>
      <c r="B7607" t="s">
        <v>66</v>
      </c>
      <c r="C7607" t="s">
        <v>58</v>
      </c>
      <c r="D7607" t="s">
        <v>12</v>
      </c>
      <c r="E7607" t="s">
        <v>65</v>
      </c>
      <c r="F7607" t="s">
        <v>62</v>
      </c>
      <c r="G7607" t="s">
        <v>29</v>
      </c>
      <c r="H7607" t="s">
        <v>14</v>
      </c>
      <c r="I7607">
        <v>7</v>
      </c>
      <c r="J7607">
        <v>1.07082394383359</v>
      </c>
      <c r="K7607">
        <v>1.07650149125493</v>
      </c>
      <c r="L7607">
        <v>-5.6775474213436403E-3</v>
      </c>
      <c r="M7607">
        <v>-5.3020363002136504E-3</v>
      </c>
      <c r="N7607">
        <v>48.361290197657901</v>
      </c>
      <c r="O7607">
        <v>57.5173458611402</v>
      </c>
      <c r="P7607">
        <v>0.113736293720564</v>
      </c>
      <c r="Q7607" s="27">
        <v>-0.19277375059167201</v>
      </c>
      <c r="R7607">
        <v>-0.15148747597110701</v>
      </c>
      <c r="S7607">
        <v>-6.5275365330919405E-2</v>
      </c>
      <c r="T7607">
        <v>-5.6775474213436403E-3</v>
      </c>
      <c r="U7607">
        <v>5.39202704882321E-2</v>
      </c>
      <c r="V7607">
        <v>0.14013238112842</v>
      </c>
      <c r="W7607">
        <v>0.181418655748985</v>
      </c>
      <c r="X7607">
        <v>-6.7580219503639599E-2</v>
      </c>
    </row>
    <row r="7608" spans="1:24" x14ac:dyDescent="0.2">
      <c r="A7608" t="s">
        <v>2498</v>
      </c>
      <c r="B7608" t="s">
        <v>66</v>
      </c>
      <c r="C7608" t="s">
        <v>58</v>
      </c>
      <c r="D7608" t="s">
        <v>12</v>
      </c>
      <c r="E7608" t="s">
        <v>65</v>
      </c>
      <c r="F7608" t="s">
        <v>62</v>
      </c>
      <c r="G7608" t="s">
        <v>29</v>
      </c>
      <c r="H7608" t="s">
        <v>14</v>
      </c>
      <c r="I7608">
        <v>8</v>
      </c>
      <c r="J7608">
        <v>0.95164419423577395</v>
      </c>
      <c r="K7608">
        <v>0.94401829762159195</v>
      </c>
      <c r="L7608">
        <v>7.6258966141820404E-3</v>
      </c>
      <c r="M7608">
        <v>8.0133905722044405E-3</v>
      </c>
      <c r="N7608">
        <v>48.601992068901403</v>
      </c>
      <c r="O7608">
        <v>57.5173458611402</v>
      </c>
      <c r="P7608">
        <v>0.134760194621869</v>
      </c>
      <c r="Q7608" s="27">
        <v>-0.21405462353879201</v>
      </c>
      <c r="R7608">
        <v>-0.16513667289105299</v>
      </c>
      <c r="S7608">
        <v>-6.2988445367677101E-2</v>
      </c>
      <c r="T7608">
        <v>7.6258966141820404E-3</v>
      </c>
      <c r="U7608">
        <v>7.8240238596041206E-2</v>
      </c>
      <c r="V7608">
        <v>0.180388466119418</v>
      </c>
      <c r="W7608">
        <v>0.22930641676715599</v>
      </c>
      <c r="X7608">
        <v>-0.101964070612566</v>
      </c>
    </row>
    <row r="7609" spans="1:24" x14ac:dyDescent="0.2">
      <c r="A7609" t="s">
        <v>2499</v>
      </c>
      <c r="B7609" t="s">
        <v>66</v>
      </c>
      <c r="C7609" t="s">
        <v>58</v>
      </c>
      <c r="D7609" t="s">
        <v>12</v>
      </c>
      <c r="E7609" t="s">
        <v>65</v>
      </c>
      <c r="F7609" t="s">
        <v>62</v>
      </c>
      <c r="G7609" t="s">
        <v>29</v>
      </c>
      <c r="H7609" t="s">
        <v>14</v>
      </c>
      <c r="I7609">
        <v>9</v>
      </c>
      <c r="J7609">
        <v>0.34949545762932599</v>
      </c>
      <c r="K7609">
        <v>0.42407418090062499</v>
      </c>
      <c r="L7609">
        <v>-7.4578723271299704E-2</v>
      </c>
      <c r="M7609">
        <v>-0.21338967830133501</v>
      </c>
      <c r="N7609">
        <v>52.711483053473003</v>
      </c>
      <c r="O7609">
        <v>57.5173458611402</v>
      </c>
      <c r="P7609">
        <v>0.17534916197470299</v>
      </c>
      <c r="Q7609" s="27">
        <v>-0.363028094719686</v>
      </c>
      <c r="R7609">
        <v>-0.29937634892286902</v>
      </c>
      <c r="S7609">
        <v>-0.16646168414604401</v>
      </c>
      <c r="T7609">
        <v>-7.4578723271299704E-2</v>
      </c>
      <c r="U7609">
        <v>1.7304237603444701E-2</v>
      </c>
      <c r="V7609">
        <v>0.150218902380269</v>
      </c>
      <c r="W7609">
        <v>0.21387064817708701</v>
      </c>
      <c r="X7609">
        <v>-0.123393290889607</v>
      </c>
    </row>
    <row r="7610" spans="1:24" x14ac:dyDescent="0.2">
      <c r="A7610" t="s">
        <v>3643</v>
      </c>
      <c r="B7610" t="s">
        <v>66</v>
      </c>
      <c r="C7610" t="s">
        <v>58</v>
      </c>
      <c r="D7610" t="s">
        <v>12</v>
      </c>
      <c r="E7610" t="s">
        <v>65</v>
      </c>
      <c r="F7610" t="s">
        <v>62</v>
      </c>
      <c r="G7610" t="s">
        <v>21</v>
      </c>
      <c r="H7610" t="s">
        <v>13</v>
      </c>
      <c r="I7610">
        <v>1</v>
      </c>
      <c r="J7610">
        <v>1.0049753616845201</v>
      </c>
      <c r="K7610">
        <v>0.99441587994550296</v>
      </c>
      <c r="L7610">
        <v>1.0559481739020301E-2</v>
      </c>
      <c r="M7610">
        <v>1.05072045958626E-2</v>
      </c>
      <c r="N7610">
        <v>64.950502503253006</v>
      </c>
      <c r="O7610">
        <v>69.541368633798996</v>
      </c>
      <c r="P7610">
        <v>0.13202471966200199</v>
      </c>
      <c r="Q7610" s="27">
        <v>-0.20662118210497299</v>
      </c>
      <c r="R7610">
        <v>-0.158696208867666</v>
      </c>
      <c r="S7610">
        <v>-5.8621471363868798E-2</v>
      </c>
      <c r="T7610">
        <v>1.0559481739020301E-2</v>
      </c>
      <c r="U7610">
        <v>7.9740434841909499E-2</v>
      </c>
      <c r="V7610">
        <v>0.17981517234570699</v>
      </c>
      <c r="W7610">
        <v>0.227740145583014</v>
      </c>
      <c r="X7610">
        <v>5.7656275629235303E-2</v>
      </c>
    </row>
    <row r="7611" spans="1:24" x14ac:dyDescent="0.2">
      <c r="A7611" t="s">
        <v>3652</v>
      </c>
      <c r="B7611" t="s">
        <v>66</v>
      </c>
      <c r="C7611" t="s">
        <v>58</v>
      </c>
      <c r="D7611" t="s">
        <v>12</v>
      </c>
      <c r="E7611" t="s">
        <v>65</v>
      </c>
      <c r="F7611" t="s">
        <v>62</v>
      </c>
      <c r="G7611" t="s">
        <v>21</v>
      </c>
      <c r="H7611" t="s">
        <v>14</v>
      </c>
      <c r="I7611">
        <v>10</v>
      </c>
      <c r="J7611">
        <v>-1.0262937243891801</v>
      </c>
      <c r="K7611">
        <v>-1.0591903346043501</v>
      </c>
      <c r="L7611">
        <v>3.2896610215171797E-2</v>
      </c>
      <c r="M7611">
        <v>-3.2053796523749498E-2</v>
      </c>
      <c r="N7611">
        <v>69.888978449718095</v>
      </c>
      <c r="O7611">
        <v>69.541368633798996</v>
      </c>
      <c r="P7611">
        <v>0.19686701223535799</v>
      </c>
      <c r="Q7611" s="27">
        <v>-0.290949624911992</v>
      </c>
      <c r="R7611">
        <v>-0.219486899470557</v>
      </c>
      <c r="S7611">
        <v>-7.0261704196155697E-2</v>
      </c>
      <c r="T7611">
        <v>3.2896610215171797E-2</v>
      </c>
      <c r="U7611">
        <v>0.13605492462649901</v>
      </c>
      <c r="V7611">
        <v>0.28528011990090002</v>
      </c>
      <c r="W7611">
        <v>0.35674284534233502</v>
      </c>
      <c r="X7611">
        <v>0.239674259191925</v>
      </c>
    </row>
    <row r="7612" spans="1:24" x14ac:dyDescent="0.2">
      <c r="A7612" t="s">
        <v>3653</v>
      </c>
      <c r="B7612" t="s">
        <v>66</v>
      </c>
      <c r="C7612" t="s">
        <v>58</v>
      </c>
      <c r="D7612" t="s">
        <v>12</v>
      </c>
      <c r="E7612" t="s">
        <v>65</v>
      </c>
      <c r="F7612" t="s">
        <v>62</v>
      </c>
      <c r="G7612" t="s">
        <v>21</v>
      </c>
      <c r="H7612" t="s">
        <v>14</v>
      </c>
      <c r="I7612">
        <v>11</v>
      </c>
      <c r="J7612">
        <v>-1.76151661234882</v>
      </c>
      <c r="K7612">
        <v>-1.7914905314660701</v>
      </c>
      <c r="L7612">
        <v>2.9973919117253701E-2</v>
      </c>
      <c r="M7612">
        <v>-1.7015973001404901E-2</v>
      </c>
      <c r="N7612">
        <v>72.891726203606197</v>
      </c>
      <c r="O7612">
        <v>69.541368633798996</v>
      </c>
      <c r="P7612">
        <v>0.23220168932374399</v>
      </c>
      <c r="Q7612" s="27">
        <v>-0.35199785982030501</v>
      </c>
      <c r="R7612">
        <v>-0.26770864659578603</v>
      </c>
      <c r="S7612">
        <v>-9.1699766088388104E-2</v>
      </c>
      <c r="T7612">
        <v>2.9973919117253701E-2</v>
      </c>
      <c r="U7612">
        <v>0.15164760432289601</v>
      </c>
      <c r="V7612">
        <v>0.32765648483029403</v>
      </c>
      <c r="W7612">
        <v>0.41194569805481301</v>
      </c>
      <c r="X7612">
        <v>0.266595618191799</v>
      </c>
    </row>
    <row r="7613" spans="1:24" x14ac:dyDescent="0.2">
      <c r="A7613" t="s">
        <v>3654</v>
      </c>
      <c r="B7613" t="s">
        <v>66</v>
      </c>
      <c r="C7613" t="s">
        <v>58</v>
      </c>
      <c r="D7613" t="s">
        <v>12</v>
      </c>
      <c r="E7613" t="s">
        <v>65</v>
      </c>
      <c r="F7613" t="s">
        <v>62</v>
      </c>
      <c r="G7613" t="s">
        <v>21</v>
      </c>
      <c r="H7613" t="s">
        <v>14</v>
      </c>
      <c r="I7613">
        <v>12</v>
      </c>
      <c r="J7613">
        <v>-2.2139856809916498</v>
      </c>
      <c r="K7613">
        <v>-2.2346053594123898</v>
      </c>
      <c r="L7613">
        <v>2.0619678420739199E-2</v>
      </c>
      <c r="M7613">
        <v>-9.3133747872766407E-3</v>
      </c>
      <c r="N7613">
        <v>74.630842327591594</v>
      </c>
      <c r="O7613">
        <v>69.541368633798996</v>
      </c>
      <c r="P7613">
        <v>0.24789319980803601</v>
      </c>
      <c r="Q7613" s="27">
        <v>-0.38716463526348099</v>
      </c>
      <c r="R7613">
        <v>-0.29717940373316398</v>
      </c>
      <c r="S7613">
        <v>-0.10927635827867201</v>
      </c>
      <c r="T7613">
        <v>2.0619678420739199E-2</v>
      </c>
      <c r="U7613">
        <v>0.15051571512015</v>
      </c>
      <c r="V7613">
        <v>0.33841876057464199</v>
      </c>
      <c r="W7613">
        <v>0.428403992104959</v>
      </c>
      <c r="X7613">
        <v>0.278451794702269</v>
      </c>
    </row>
    <row r="7614" spans="1:24" x14ac:dyDescent="0.2">
      <c r="A7614" t="s">
        <v>3655</v>
      </c>
      <c r="B7614" t="s">
        <v>66</v>
      </c>
      <c r="C7614" t="s">
        <v>58</v>
      </c>
      <c r="D7614" t="s">
        <v>12</v>
      </c>
      <c r="E7614" t="s">
        <v>65</v>
      </c>
      <c r="F7614" t="s">
        <v>62</v>
      </c>
      <c r="G7614" t="s">
        <v>21</v>
      </c>
      <c r="H7614" t="s">
        <v>14</v>
      </c>
      <c r="I7614">
        <v>13</v>
      </c>
      <c r="J7614">
        <v>-2.3940704313048999</v>
      </c>
      <c r="K7614">
        <v>-2.4007267073077898</v>
      </c>
      <c r="L7614">
        <v>6.6562760028969397E-3</v>
      </c>
      <c r="M7614">
        <v>-2.78031753613402E-3</v>
      </c>
      <c r="N7614">
        <v>75.904312359811598</v>
      </c>
      <c r="O7614">
        <v>69.541368633798996</v>
      </c>
      <c r="P7614">
        <v>0.25340855610470397</v>
      </c>
      <c r="Q7614" s="27">
        <v>-0.41020079878934101</v>
      </c>
      <c r="R7614">
        <v>-0.31821349292333301</v>
      </c>
      <c r="S7614">
        <v>-0.12612980739596799</v>
      </c>
      <c r="T7614">
        <v>6.6562760028969397E-3</v>
      </c>
      <c r="U7614">
        <v>0.139442359401762</v>
      </c>
      <c r="V7614">
        <v>0.33152604492912702</v>
      </c>
      <c r="W7614">
        <v>0.42351335079513402</v>
      </c>
      <c r="X7614">
        <v>0.31699983509089602</v>
      </c>
    </row>
    <row r="7615" spans="1:24" x14ac:dyDescent="0.2">
      <c r="A7615" t="s">
        <v>3656</v>
      </c>
      <c r="B7615" t="s">
        <v>66</v>
      </c>
      <c r="C7615" t="s">
        <v>58</v>
      </c>
      <c r="D7615" t="s">
        <v>12</v>
      </c>
      <c r="E7615" t="s">
        <v>65</v>
      </c>
      <c r="F7615" t="s">
        <v>62</v>
      </c>
      <c r="G7615" t="s">
        <v>21</v>
      </c>
      <c r="H7615" t="s">
        <v>14</v>
      </c>
      <c r="I7615">
        <v>14</v>
      </c>
      <c r="J7615">
        <v>-2.3188905891896798</v>
      </c>
      <c r="K7615">
        <v>-2.3286823285610798</v>
      </c>
      <c r="L7615">
        <v>9.7917393713985897E-3</v>
      </c>
      <c r="M7615">
        <v>-4.2225965369156303E-3</v>
      </c>
      <c r="N7615">
        <v>76.832675971249799</v>
      </c>
      <c r="O7615">
        <v>69.541368633798996</v>
      </c>
      <c r="P7615">
        <v>0.248241142230163</v>
      </c>
      <c r="Q7615" s="27">
        <v>-0.398564939597219</v>
      </c>
      <c r="R7615">
        <v>-0.30845340496766999</v>
      </c>
      <c r="S7615">
        <v>-0.12028661915720699</v>
      </c>
      <c r="T7615">
        <v>9.7917393713985897E-3</v>
      </c>
      <c r="U7615">
        <v>0.13987009790000399</v>
      </c>
      <c r="V7615">
        <v>0.32803688371046702</v>
      </c>
      <c r="W7615">
        <v>0.41814841834001598</v>
      </c>
      <c r="X7615">
        <v>0.34690273939176502</v>
      </c>
    </row>
    <row r="7616" spans="1:24" x14ac:dyDescent="0.2">
      <c r="A7616" t="s">
        <v>3657</v>
      </c>
      <c r="B7616" t="s">
        <v>66</v>
      </c>
      <c r="C7616" t="s">
        <v>58</v>
      </c>
      <c r="D7616" t="s">
        <v>12</v>
      </c>
      <c r="E7616" t="s">
        <v>65</v>
      </c>
      <c r="F7616" t="s">
        <v>62</v>
      </c>
      <c r="G7616" t="s">
        <v>21</v>
      </c>
      <c r="H7616" t="s">
        <v>14</v>
      </c>
      <c r="I7616">
        <v>15</v>
      </c>
      <c r="J7616">
        <v>-2.02945348886279</v>
      </c>
      <c r="K7616">
        <v>-2.03725817940634</v>
      </c>
      <c r="L7616">
        <v>7.8046905435516303E-3</v>
      </c>
      <c r="M7616">
        <v>-3.84571047643226E-3</v>
      </c>
      <c r="N7616">
        <v>77.080231104777198</v>
      </c>
      <c r="O7616">
        <v>69.541368633798996</v>
      </c>
      <c r="P7616">
        <v>0.23790749531901201</v>
      </c>
      <c r="Q7616" s="27">
        <v>-0.38355313925622297</v>
      </c>
      <c r="R7616">
        <v>-0.297192718455422</v>
      </c>
      <c r="S7616">
        <v>-0.11685883700361099</v>
      </c>
      <c r="T7616">
        <v>7.8046905435516303E-3</v>
      </c>
      <c r="U7616">
        <v>0.13246821809071399</v>
      </c>
      <c r="V7616">
        <v>0.31280209954252503</v>
      </c>
      <c r="W7616">
        <v>0.399162520343326</v>
      </c>
      <c r="X7616">
        <v>0.34599077462564898</v>
      </c>
    </row>
    <row r="7617" spans="1:24" x14ac:dyDescent="0.2">
      <c r="A7617" t="s">
        <v>3658</v>
      </c>
      <c r="B7617" t="s">
        <v>66</v>
      </c>
      <c r="C7617" t="s">
        <v>58</v>
      </c>
      <c r="D7617" t="s">
        <v>12</v>
      </c>
      <c r="E7617" t="s">
        <v>65</v>
      </c>
      <c r="F7617" t="s">
        <v>62</v>
      </c>
      <c r="G7617" t="s">
        <v>21</v>
      </c>
      <c r="H7617" t="s">
        <v>14</v>
      </c>
      <c r="I7617">
        <v>16</v>
      </c>
      <c r="J7617">
        <v>-1.4608337630353501</v>
      </c>
      <c r="K7617">
        <v>-1.4558428396973</v>
      </c>
      <c r="L7617">
        <v>-4.9909233380508898E-3</v>
      </c>
      <c r="M7617">
        <v>3.4164895858380599E-3</v>
      </c>
      <c r="N7617">
        <v>76.733411879608397</v>
      </c>
      <c r="O7617">
        <v>69.541368633798996</v>
      </c>
      <c r="P7617">
        <v>0.234606242727042</v>
      </c>
      <c r="Q7617" s="27">
        <v>-0.39091819262403499</v>
      </c>
      <c r="R7617">
        <v>-0.30575612651411899</v>
      </c>
      <c r="S7617">
        <v>-0.12792459452702101</v>
      </c>
      <c r="T7617">
        <v>-4.9909233380508898E-3</v>
      </c>
      <c r="U7617">
        <v>0.117942747850919</v>
      </c>
      <c r="V7617">
        <v>0.29577427983801702</v>
      </c>
      <c r="W7617">
        <v>0.38093634594793302</v>
      </c>
      <c r="X7617">
        <v>0.31560955554360398</v>
      </c>
    </row>
    <row r="7618" spans="1:24" x14ac:dyDescent="0.2">
      <c r="A7618" t="s">
        <v>3659</v>
      </c>
      <c r="B7618" t="s">
        <v>66</v>
      </c>
      <c r="C7618" t="s">
        <v>58</v>
      </c>
      <c r="D7618" t="s">
        <v>12</v>
      </c>
      <c r="E7618" t="s">
        <v>65</v>
      </c>
      <c r="F7618" t="s">
        <v>62</v>
      </c>
      <c r="G7618" t="s">
        <v>21</v>
      </c>
      <c r="H7618" t="s">
        <v>15</v>
      </c>
      <c r="I7618">
        <v>17</v>
      </c>
      <c r="J7618">
        <v>-0.68861553518936203</v>
      </c>
      <c r="K7618">
        <v>-0.69456535346485804</v>
      </c>
      <c r="L7618">
        <v>5.9498182754953799E-3</v>
      </c>
      <c r="M7618">
        <v>-8.6402614687733394E-3</v>
      </c>
      <c r="N7618">
        <v>76.136765409876702</v>
      </c>
      <c r="O7618">
        <v>69.541368633798996</v>
      </c>
      <c r="P7618">
        <v>0.23209281967451101</v>
      </c>
      <c r="Q7618" s="27">
        <v>-0.37584287008907502</v>
      </c>
      <c r="R7618">
        <v>-0.291593176547227</v>
      </c>
      <c r="S7618">
        <v>-0.115666819233948</v>
      </c>
      <c r="T7618">
        <v>5.9498182754953799E-3</v>
      </c>
      <c r="U7618">
        <v>0.127566455784939</v>
      </c>
      <c r="V7618">
        <v>0.30349281309821802</v>
      </c>
      <c r="W7618">
        <v>0.38774250664006599</v>
      </c>
      <c r="X7618">
        <v>0.305732681897673</v>
      </c>
    </row>
    <row r="7619" spans="1:24" x14ac:dyDescent="0.2">
      <c r="A7619" t="s">
        <v>3660</v>
      </c>
      <c r="B7619" t="s">
        <v>66</v>
      </c>
      <c r="C7619" t="s">
        <v>58</v>
      </c>
      <c r="D7619" t="s">
        <v>12</v>
      </c>
      <c r="E7619" t="s">
        <v>65</v>
      </c>
      <c r="F7619" t="s">
        <v>62</v>
      </c>
      <c r="G7619" t="s">
        <v>21</v>
      </c>
      <c r="H7619" t="s">
        <v>15</v>
      </c>
      <c r="I7619">
        <v>18</v>
      </c>
      <c r="J7619">
        <v>0.25610695750265899</v>
      </c>
      <c r="K7619">
        <v>0.26123369720511003</v>
      </c>
      <c r="L7619">
        <v>-5.1267397024516896E-3</v>
      </c>
      <c r="M7619">
        <v>-2.00179634026478E-2</v>
      </c>
      <c r="N7619">
        <v>74.887761191833405</v>
      </c>
      <c r="O7619">
        <v>69.541368633798996</v>
      </c>
      <c r="P7619">
        <v>0.22451079409087901</v>
      </c>
      <c r="Q7619" s="27">
        <v>-0.37444699598194697</v>
      </c>
      <c r="R7619">
        <v>-0.29294957772695801</v>
      </c>
      <c r="S7619">
        <v>-0.12277039580607201</v>
      </c>
      <c r="T7619">
        <v>-5.1267397024516896E-3</v>
      </c>
      <c r="U7619">
        <v>0.112516916401169</v>
      </c>
      <c r="V7619">
        <v>0.282696098322055</v>
      </c>
      <c r="W7619">
        <v>0.36419351657704402</v>
      </c>
      <c r="X7619">
        <v>0.27847863923231803</v>
      </c>
    </row>
    <row r="7620" spans="1:24" x14ac:dyDescent="0.2">
      <c r="A7620" t="s">
        <v>3661</v>
      </c>
      <c r="B7620" t="s">
        <v>66</v>
      </c>
      <c r="C7620" t="s">
        <v>58</v>
      </c>
      <c r="D7620" t="s">
        <v>12</v>
      </c>
      <c r="E7620" t="s">
        <v>65</v>
      </c>
      <c r="F7620" t="s">
        <v>62</v>
      </c>
      <c r="G7620" t="s">
        <v>21</v>
      </c>
      <c r="H7620" t="s">
        <v>15</v>
      </c>
      <c r="I7620">
        <v>19</v>
      </c>
      <c r="J7620">
        <v>1.0742541201703399</v>
      </c>
      <c r="K7620">
        <v>1.06433868487149</v>
      </c>
      <c r="L7620">
        <v>9.9154352988449195E-3</v>
      </c>
      <c r="M7620">
        <v>9.2300649470841E-3</v>
      </c>
      <c r="N7620">
        <v>73.240853936117503</v>
      </c>
      <c r="O7620">
        <v>69.541368633798996</v>
      </c>
      <c r="P7620">
        <v>0.208526805634066</v>
      </c>
      <c r="Q7620" s="27">
        <v>-0.33311115996919299</v>
      </c>
      <c r="R7620">
        <v>-0.25741592952402698</v>
      </c>
      <c r="S7620">
        <v>-9.9352610853405507E-2</v>
      </c>
      <c r="T7620">
        <v>9.9154352988449195E-3</v>
      </c>
      <c r="U7620">
        <v>0.119183481451095</v>
      </c>
      <c r="V7620">
        <v>0.27724680012171699</v>
      </c>
      <c r="W7620">
        <v>0.352942030566883</v>
      </c>
      <c r="X7620">
        <v>0.232474841052972</v>
      </c>
    </row>
    <row r="7621" spans="1:24" x14ac:dyDescent="0.2">
      <c r="A7621" t="s">
        <v>3644</v>
      </c>
      <c r="B7621" t="s">
        <v>66</v>
      </c>
      <c r="C7621" t="s">
        <v>58</v>
      </c>
      <c r="D7621" t="s">
        <v>12</v>
      </c>
      <c r="E7621" t="s">
        <v>65</v>
      </c>
      <c r="F7621" t="s">
        <v>62</v>
      </c>
      <c r="G7621" t="s">
        <v>21</v>
      </c>
      <c r="H7621" t="s">
        <v>13</v>
      </c>
      <c r="I7621">
        <v>2</v>
      </c>
      <c r="J7621">
        <v>0.90032991000373497</v>
      </c>
      <c r="K7621">
        <v>0.88541298157154502</v>
      </c>
      <c r="L7621">
        <v>1.49169284321899E-2</v>
      </c>
      <c r="M7621">
        <v>1.65682915411841E-2</v>
      </c>
      <c r="N7621">
        <v>64.612591156515293</v>
      </c>
      <c r="O7621">
        <v>69.541368633798996</v>
      </c>
      <c r="P7621">
        <v>0.120392004921492</v>
      </c>
      <c r="Q7621" s="27">
        <v>-0.18312791966366501</v>
      </c>
      <c r="R7621">
        <v>-0.13942562187716301</v>
      </c>
      <c r="S7621">
        <v>-4.8168482146672097E-2</v>
      </c>
      <c r="T7621">
        <v>1.49169284321899E-2</v>
      </c>
      <c r="U7621">
        <v>7.8002339011051899E-2</v>
      </c>
      <c r="V7621">
        <v>0.16925947874154301</v>
      </c>
      <c r="W7621">
        <v>0.21296177652804499</v>
      </c>
      <c r="X7621">
        <v>4.5424386601773503E-2</v>
      </c>
    </row>
    <row r="7622" spans="1:24" x14ac:dyDescent="0.2">
      <c r="A7622" t="s">
        <v>3662</v>
      </c>
      <c r="B7622" t="s">
        <v>66</v>
      </c>
      <c r="C7622" t="s">
        <v>58</v>
      </c>
      <c r="D7622" t="s">
        <v>12</v>
      </c>
      <c r="E7622" t="s">
        <v>65</v>
      </c>
      <c r="F7622" t="s">
        <v>62</v>
      </c>
      <c r="G7622" t="s">
        <v>21</v>
      </c>
      <c r="H7622" t="s">
        <v>15</v>
      </c>
      <c r="I7622">
        <v>20</v>
      </c>
      <c r="J7622">
        <v>1.5081781801295899</v>
      </c>
      <c r="K7622">
        <v>1.5132965909295899</v>
      </c>
      <c r="L7622">
        <v>-5.1184107999998297E-3</v>
      </c>
      <c r="M7622">
        <v>-3.3937706216914101E-3</v>
      </c>
      <c r="N7622">
        <v>71.192076468492502</v>
      </c>
      <c r="O7622">
        <v>69.541368633798996</v>
      </c>
      <c r="P7622">
        <v>0.189117722053043</v>
      </c>
      <c r="Q7622" s="27">
        <v>-0.31621706357725599</v>
      </c>
      <c r="R7622">
        <v>-0.247567330472001</v>
      </c>
      <c r="S7622">
        <v>-0.104216097155794</v>
      </c>
      <c r="T7622">
        <v>-5.1184107999998297E-3</v>
      </c>
      <c r="U7622">
        <v>9.3979275555794703E-2</v>
      </c>
      <c r="V7622">
        <v>0.23733050887200099</v>
      </c>
      <c r="W7622">
        <v>0.30598024197725598</v>
      </c>
      <c r="X7622">
        <v>0.17608039237377801</v>
      </c>
    </row>
    <row r="7623" spans="1:24" x14ac:dyDescent="0.2">
      <c r="A7623" t="s">
        <v>3663</v>
      </c>
      <c r="B7623" t="s">
        <v>66</v>
      </c>
      <c r="C7623" t="s">
        <v>58</v>
      </c>
      <c r="D7623" t="s">
        <v>12</v>
      </c>
      <c r="E7623" t="s">
        <v>65</v>
      </c>
      <c r="F7623" t="s">
        <v>62</v>
      </c>
      <c r="G7623" t="s">
        <v>21</v>
      </c>
      <c r="H7623" t="s">
        <v>15</v>
      </c>
      <c r="I7623">
        <v>21</v>
      </c>
      <c r="J7623">
        <v>1.61060573617848</v>
      </c>
      <c r="K7623">
        <v>1.6125160235702201</v>
      </c>
      <c r="L7623">
        <v>-1.91028739173892E-3</v>
      </c>
      <c r="M7623">
        <v>-1.18606766934253E-3</v>
      </c>
      <c r="N7623">
        <v>68.635186679781896</v>
      </c>
      <c r="O7623">
        <v>69.541368633798996</v>
      </c>
      <c r="P7623">
        <v>0.178798947849787</v>
      </c>
      <c r="Q7623" s="27">
        <v>-0.29603455660463901</v>
      </c>
      <c r="R7623">
        <v>-0.23113053853516599</v>
      </c>
      <c r="S7623">
        <v>-9.5600936065027495E-2</v>
      </c>
      <c r="T7623">
        <v>-1.91028739173892E-3</v>
      </c>
      <c r="U7623">
        <v>9.1780361281549594E-2</v>
      </c>
      <c r="V7623">
        <v>0.22730996375168799</v>
      </c>
      <c r="W7623">
        <v>0.29221398182116098</v>
      </c>
      <c r="X7623">
        <v>0.138265961114451</v>
      </c>
    </row>
    <row r="7624" spans="1:24" x14ac:dyDescent="0.2">
      <c r="A7624" t="s">
        <v>3664</v>
      </c>
      <c r="B7624" t="s">
        <v>66</v>
      </c>
      <c r="C7624" t="s">
        <v>58</v>
      </c>
      <c r="D7624" t="s">
        <v>12</v>
      </c>
      <c r="E7624" t="s">
        <v>65</v>
      </c>
      <c r="F7624" t="s">
        <v>62</v>
      </c>
      <c r="G7624" t="s">
        <v>21</v>
      </c>
      <c r="H7624" t="s">
        <v>14</v>
      </c>
      <c r="I7624">
        <v>22</v>
      </c>
      <c r="J7624">
        <v>1.54536997799535</v>
      </c>
      <c r="K7624">
        <v>1.5670145711796699</v>
      </c>
      <c r="L7624">
        <v>-2.1644593184311198E-2</v>
      </c>
      <c r="M7624">
        <v>-1.40060914166253E-2</v>
      </c>
      <c r="N7624">
        <v>67.115772461118993</v>
      </c>
      <c r="O7624">
        <v>69.541368633798996</v>
      </c>
      <c r="P7624">
        <v>0.17073556849597199</v>
      </c>
      <c r="Q7624" s="27">
        <v>-0.30250460336018498</v>
      </c>
      <c r="R7624">
        <v>-0.24052759199614701</v>
      </c>
      <c r="S7624">
        <v>-0.1111100310762</v>
      </c>
      <c r="T7624">
        <v>-2.1644593184311198E-2</v>
      </c>
      <c r="U7624">
        <v>6.7820844707578001E-2</v>
      </c>
      <c r="V7624">
        <v>0.19723840562752501</v>
      </c>
      <c r="W7624">
        <v>0.25921541699156198</v>
      </c>
      <c r="X7624">
        <v>9.5314748053854606E-2</v>
      </c>
    </row>
    <row r="7625" spans="1:24" x14ac:dyDescent="0.2">
      <c r="A7625" t="s">
        <v>3665</v>
      </c>
      <c r="B7625" t="s">
        <v>66</v>
      </c>
      <c r="C7625" t="s">
        <v>58</v>
      </c>
      <c r="D7625" t="s">
        <v>12</v>
      </c>
      <c r="E7625" t="s">
        <v>65</v>
      </c>
      <c r="F7625" t="s">
        <v>62</v>
      </c>
      <c r="G7625" t="s">
        <v>21</v>
      </c>
      <c r="H7625" t="s">
        <v>14</v>
      </c>
      <c r="I7625">
        <v>23</v>
      </c>
      <c r="J7625">
        <v>1.37418163917236</v>
      </c>
      <c r="K7625">
        <v>1.40345585912495</v>
      </c>
      <c r="L7625">
        <v>-2.9274219952592301E-2</v>
      </c>
      <c r="M7625">
        <v>-2.13030207347433E-2</v>
      </c>
      <c r="N7625">
        <v>66.371775237003504</v>
      </c>
      <c r="O7625">
        <v>69.541368633798996</v>
      </c>
      <c r="P7625">
        <v>0.155134136988549</v>
      </c>
      <c r="Q7625" s="27">
        <v>-0.284469875298756</v>
      </c>
      <c r="R7625">
        <v>-0.228156183571912</v>
      </c>
      <c r="S7625">
        <v>-0.110564507734592</v>
      </c>
      <c r="T7625">
        <v>-2.9274219952592301E-2</v>
      </c>
      <c r="U7625">
        <v>5.20160678294075E-2</v>
      </c>
      <c r="V7625">
        <v>0.16960774366672801</v>
      </c>
      <c r="W7625">
        <v>0.22592143539357101</v>
      </c>
      <c r="X7625">
        <v>8.4495006767029895E-2</v>
      </c>
    </row>
    <row r="7626" spans="1:24" x14ac:dyDescent="0.2">
      <c r="A7626" t="s">
        <v>3666</v>
      </c>
      <c r="B7626" t="s">
        <v>66</v>
      </c>
      <c r="C7626" t="s">
        <v>58</v>
      </c>
      <c r="D7626" t="s">
        <v>12</v>
      </c>
      <c r="E7626" t="s">
        <v>65</v>
      </c>
      <c r="F7626" t="s">
        <v>62</v>
      </c>
      <c r="G7626" t="s">
        <v>21</v>
      </c>
      <c r="H7626" t="s">
        <v>14</v>
      </c>
      <c r="I7626">
        <v>24</v>
      </c>
      <c r="J7626">
        <v>1.16956080924613</v>
      </c>
      <c r="K7626">
        <v>1.1732758870776001</v>
      </c>
      <c r="L7626">
        <v>-3.7150778314728799E-3</v>
      </c>
      <c r="M7626">
        <v>-3.1764725716720401E-3</v>
      </c>
      <c r="N7626">
        <v>65.645954582068299</v>
      </c>
      <c r="O7626">
        <v>69.541368633798996</v>
      </c>
      <c r="P7626">
        <v>0.13882623085764301</v>
      </c>
      <c r="Q7626" s="27">
        <v>-0.23208422759229599</v>
      </c>
      <c r="R7626">
        <v>-0.18169030579097201</v>
      </c>
      <c r="S7626">
        <v>-7.6460022800877894E-2</v>
      </c>
      <c r="T7626">
        <v>-3.7150778314728799E-3</v>
      </c>
      <c r="U7626">
        <v>6.9029867137932202E-2</v>
      </c>
      <c r="V7626">
        <v>0.17426015012802601</v>
      </c>
      <c r="W7626">
        <v>0.22465407192935</v>
      </c>
      <c r="X7626">
        <v>8.2076638455668705E-2</v>
      </c>
    </row>
    <row r="7627" spans="1:24" x14ac:dyDescent="0.2">
      <c r="A7627" t="s">
        <v>3645</v>
      </c>
      <c r="B7627" t="s">
        <v>66</v>
      </c>
      <c r="C7627" t="s">
        <v>58</v>
      </c>
      <c r="D7627" t="s">
        <v>12</v>
      </c>
      <c r="E7627" t="s">
        <v>65</v>
      </c>
      <c r="F7627" t="s">
        <v>62</v>
      </c>
      <c r="G7627" t="s">
        <v>21</v>
      </c>
      <c r="H7627" t="s">
        <v>13</v>
      </c>
      <c r="I7627">
        <v>3</v>
      </c>
      <c r="J7627">
        <v>0.83065950255925203</v>
      </c>
      <c r="K7627">
        <v>0.82313714942006699</v>
      </c>
      <c r="L7627">
        <v>7.5223531391851502E-3</v>
      </c>
      <c r="M7627">
        <v>9.0558804371813802E-3</v>
      </c>
      <c r="N7627">
        <v>64.474062150690898</v>
      </c>
      <c r="O7627">
        <v>69.541368633798996</v>
      </c>
      <c r="P7627">
        <v>0.108505823706547</v>
      </c>
      <c r="Q7627" s="27">
        <v>-0.17096972685808501</v>
      </c>
      <c r="R7627">
        <v>-0.13158211285260801</v>
      </c>
      <c r="S7627">
        <v>-4.93346984830456E-2</v>
      </c>
      <c r="T7627">
        <v>7.5223531391851502E-3</v>
      </c>
      <c r="U7627">
        <v>6.4379404761415904E-2</v>
      </c>
      <c r="V7627">
        <v>0.146626819130979</v>
      </c>
      <c r="W7627">
        <v>0.18601443313645499</v>
      </c>
      <c r="X7627">
        <v>4.0305690463983398E-2</v>
      </c>
    </row>
    <row r="7628" spans="1:24" x14ac:dyDescent="0.2">
      <c r="A7628" t="s">
        <v>3646</v>
      </c>
      <c r="B7628" t="s">
        <v>66</v>
      </c>
      <c r="C7628" t="s">
        <v>58</v>
      </c>
      <c r="D7628" t="s">
        <v>12</v>
      </c>
      <c r="E7628" t="s">
        <v>65</v>
      </c>
      <c r="F7628" t="s">
        <v>62</v>
      </c>
      <c r="G7628" t="s">
        <v>21</v>
      </c>
      <c r="H7628" t="s">
        <v>13</v>
      </c>
      <c r="I7628">
        <v>4</v>
      </c>
      <c r="J7628">
        <v>0.78841608218145298</v>
      </c>
      <c r="K7628">
        <v>0.78927090658907495</v>
      </c>
      <c r="L7628">
        <v>-8.5482440762150297E-4</v>
      </c>
      <c r="M7628">
        <v>-1.08423004926067E-3</v>
      </c>
      <c r="N7628">
        <v>64.265819455976199</v>
      </c>
      <c r="O7628">
        <v>69.541368633798996</v>
      </c>
      <c r="P7628">
        <v>9.8113056625887998E-2</v>
      </c>
      <c r="Q7628" s="27">
        <v>-0.162250802557207</v>
      </c>
      <c r="R7628">
        <v>-0.12663576300200999</v>
      </c>
      <c r="S7628">
        <v>-5.2266066079586802E-2</v>
      </c>
      <c r="T7628">
        <v>-8.5482440762150297E-4</v>
      </c>
      <c r="U7628">
        <v>5.0556417264343803E-2</v>
      </c>
      <c r="V7628">
        <v>0.124926114186767</v>
      </c>
      <c r="W7628">
        <v>0.16054115374196401</v>
      </c>
      <c r="X7628">
        <v>3.2974281011578802E-2</v>
      </c>
    </row>
    <row r="7629" spans="1:24" x14ac:dyDescent="0.2">
      <c r="A7629" t="s">
        <v>3647</v>
      </c>
      <c r="B7629" t="s">
        <v>66</v>
      </c>
      <c r="C7629" t="s">
        <v>58</v>
      </c>
      <c r="D7629" t="s">
        <v>12</v>
      </c>
      <c r="E7629" t="s">
        <v>65</v>
      </c>
      <c r="F7629" t="s">
        <v>62</v>
      </c>
      <c r="G7629" t="s">
        <v>21</v>
      </c>
      <c r="H7629" t="s">
        <v>13</v>
      </c>
      <c r="I7629">
        <v>5</v>
      </c>
      <c r="J7629">
        <v>0.77451050675730604</v>
      </c>
      <c r="K7629">
        <v>0.77253424785185998</v>
      </c>
      <c r="L7629">
        <v>1.9762589054451202E-3</v>
      </c>
      <c r="M7629">
        <v>2.5516231067274401E-3</v>
      </c>
      <c r="N7629">
        <v>64.228056962946894</v>
      </c>
      <c r="O7629">
        <v>69.541368633798996</v>
      </c>
      <c r="P7629">
        <v>9.0755482998641696E-2</v>
      </c>
      <c r="Q7629" s="27">
        <v>-0.14731651062732001</v>
      </c>
      <c r="R7629">
        <v>-0.114372270298814</v>
      </c>
      <c r="S7629">
        <v>-4.5579614185843102E-2</v>
      </c>
      <c r="T7629">
        <v>1.9762589054451202E-3</v>
      </c>
      <c r="U7629">
        <v>4.9532131996733397E-2</v>
      </c>
      <c r="V7629">
        <v>0.118324788109704</v>
      </c>
      <c r="W7629">
        <v>0.151269028438211</v>
      </c>
      <c r="X7629">
        <v>2.59526823318495E-2</v>
      </c>
    </row>
    <row r="7630" spans="1:24" x14ac:dyDescent="0.2">
      <c r="A7630" t="s">
        <v>3648</v>
      </c>
      <c r="B7630" t="s">
        <v>66</v>
      </c>
      <c r="C7630" t="s">
        <v>58</v>
      </c>
      <c r="D7630" t="s">
        <v>12</v>
      </c>
      <c r="E7630" t="s">
        <v>65</v>
      </c>
      <c r="F7630" t="s">
        <v>62</v>
      </c>
      <c r="G7630" t="s">
        <v>21</v>
      </c>
      <c r="H7630" t="s">
        <v>13</v>
      </c>
      <c r="I7630">
        <v>6</v>
      </c>
      <c r="J7630">
        <v>0.80074223605790595</v>
      </c>
      <c r="K7630">
        <v>0.810740291129326</v>
      </c>
      <c r="L7630">
        <v>-9.9980550714203892E-3</v>
      </c>
      <c r="M7630">
        <v>-1.24859844044712E-2</v>
      </c>
      <c r="N7630">
        <v>63.990535088915102</v>
      </c>
      <c r="O7630">
        <v>69.541368633798996</v>
      </c>
      <c r="P7630">
        <v>8.8576483780452603E-2</v>
      </c>
      <c r="Q7630" s="27">
        <v>-0.15570637089026501</v>
      </c>
      <c r="R7630">
        <v>-0.123553107277961</v>
      </c>
      <c r="S7630">
        <v>-5.64121325723776E-2</v>
      </c>
      <c r="T7630">
        <v>-9.9980550714203892E-3</v>
      </c>
      <c r="U7630">
        <v>3.6416022429536801E-2</v>
      </c>
      <c r="V7630">
        <v>0.10355699713512</v>
      </c>
      <c r="W7630">
        <v>0.13571026074742401</v>
      </c>
      <c r="X7630">
        <v>1.30307129108219E-2</v>
      </c>
    </row>
    <row r="7631" spans="1:24" x14ac:dyDescent="0.2">
      <c r="A7631" t="s">
        <v>3649</v>
      </c>
      <c r="B7631" t="s">
        <v>66</v>
      </c>
      <c r="C7631" t="s">
        <v>58</v>
      </c>
      <c r="D7631" t="s">
        <v>12</v>
      </c>
      <c r="E7631" t="s">
        <v>65</v>
      </c>
      <c r="F7631" t="s">
        <v>62</v>
      </c>
      <c r="G7631" t="s">
        <v>21</v>
      </c>
      <c r="H7631" t="s">
        <v>14</v>
      </c>
      <c r="I7631">
        <v>7</v>
      </c>
      <c r="J7631">
        <v>0.77202646914429396</v>
      </c>
      <c r="K7631">
        <v>0.76785605976054105</v>
      </c>
      <c r="L7631">
        <v>4.1704093837535497E-3</v>
      </c>
      <c r="M7631">
        <v>5.4018994819905403E-3</v>
      </c>
      <c r="N7631">
        <v>63.997908814052899</v>
      </c>
      <c r="O7631">
        <v>69.541368633798996</v>
      </c>
      <c r="P7631">
        <v>9.5930252784086498E-2</v>
      </c>
      <c r="Q7631" s="27">
        <v>-0.153634856446069</v>
      </c>
      <c r="R7631">
        <v>-0.118812174685445</v>
      </c>
      <c r="S7631">
        <v>-4.6097043075107799E-2</v>
      </c>
      <c r="T7631">
        <v>4.1704093837535497E-3</v>
      </c>
      <c r="U7631">
        <v>5.4437861842614899E-2</v>
      </c>
      <c r="V7631">
        <v>0.127152993452952</v>
      </c>
      <c r="W7631">
        <v>0.161975675213576</v>
      </c>
      <c r="X7631">
        <v>-8.9660808508425002E-3</v>
      </c>
    </row>
    <row r="7632" spans="1:24" x14ac:dyDescent="0.2">
      <c r="A7632" t="s">
        <v>3650</v>
      </c>
      <c r="B7632" t="s">
        <v>66</v>
      </c>
      <c r="C7632" t="s">
        <v>58</v>
      </c>
      <c r="D7632" t="s">
        <v>12</v>
      </c>
      <c r="E7632" t="s">
        <v>65</v>
      </c>
      <c r="F7632" t="s">
        <v>62</v>
      </c>
      <c r="G7632" t="s">
        <v>21</v>
      </c>
      <c r="H7632" t="s">
        <v>14</v>
      </c>
      <c r="I7632">
        <v>8</v>
      </c>
      <c r="J7632">
        <v>0.49829132667989701</v>
      </c>
      <c r="K7632">
        <v>0.47855715074625499</v>
      </c>
      <c r="L7632">
        <v>1.9734175933642399E-2</v>
      </c>
      <c r="M7632">
        <v>3.9603691409061302E-2</v>
      </c>
      <c r="N7632">
        <v>64.823936383914699</v>
      </c>
      <c r="O7632">
        <v>69.541368633798996</v>
      </c>
      <c r="P7632">
        <v>0.11688472004910901</v>
      </c>
      <c r="Q7632" s="27">
        <v>-0.17254118854714201</v>
      </c>
      <c r="R7632">
        <v>-0.13011203516931599</v>
      </c>
      <c r="S7632">
        <v>-4.1513417372090897E-2</v>
      </c>
      <c r="T7632">
        <v>1.9734175933642399E-2</v>
      </c>
      <c r="U7632">
        <v>8.0981769239375598E-2</v>
      </c>
      <c r="V7632">
        <v>0.1695803870366</v>
      </c>
      <c r="W7632">
        <v>0.21200954041442699</v>
      </c>
      <c r="X7632">
        <v>3.3333041940958201E-2</v>
      </c>
    </row>
    <row r="7633" spans="1:24" x14ac:dyDescent="0.2">
      <c r="A7633" t="s">
        <v>3651</v>
      </c>
      <c r="B7633" t="s">
        <v>66</v>
      </c>
      <c r="C7633" t="s">
        <v>58</v>
      </c>
      <c r="D7633" t="s">
        <v>12</v>
      </c>
      <c r="E7633" t="s">
        <v>65</v>
      </c>
      <c r="F7633" t="s">
        <v>62</v>
      </c>
      <c r="G7633" t="s">
        <v>21</v>
      </c>
      <c r="H7633" t="s">
        <v>14</v>
      </c>
      <c r="I7633">
        <v>9</v>
      </c>
      <c r="J7633">
        <v>-0.121480769096945</v>
      </c>
      <c r="K7633">
        <v>-0.134785192317043</v>
      </c>
      <c r="L7633">
        <v>1.3304423220097899E-2</v>
      </c>
      <c r="M7633">
        <v>-0.10951876020376999</v>
      </c>
      <c r="N7633">
        <v>66.760910552078798</v>
      </c>
      <c r="O7633">
        <v>69.541368633798996</v>
      </c>
      <c r="P7633">
        <v>0.15556282216546999</v>
      </c>
      <c r="Q7633" s="27">
        <v>-0.24259641924209999</v>
      </c>
      <c r="R7633">
        <v>-0.186127114796034</v>
      </c>
      <c r="S7633">
        <v>-6.8210495594608206E-2</v>
      </c>
      <c r="T7633">
        <v>1.3304423220097899E-2</v>
      </c>
      <c r="U7633">
        <v>9.4819342034803897E-2</v>
      </c>
      <c r="V7633">
        <v>0.21273596123623001</v>
      </c>
      <c r="W7633">
        <v>0.26920526568229503</v>
      </c>
      <c r="X7633">
        <v>0.12722218783709599</v>
      </c>
    </row>
    <row r="7634" spans="1:24" x14ac:dyDescent="0.2">
      <c r="A7634" t="s">
        <v>3451</v>
      </c>
      <c r="B7634" t="s">
        <v>66</v>
      </c>
      <c r="C7634" t="s">
        <v>58</v>
      </c>
      <c r="D7634" t="s">
        <v>12</v>
      </c>
      <c r="E7634" t="s">
        <v>65</v>
      </c>
      <c r="F7634" t="s">
        <v>62</v>
      </c>
      <c r="G7634" t="s">
        <v>20</v>
      </c>
      <c r="H7634" t="s">
        <v>13</v>
      </c>
      <c r="I7634">
        <v>1</v>
      </c>
      <c r="J7634">
        <v>0.83305543551471595</v>
      </c>
      <c r="K7634">
        <v>0.80112821867692396</v>
      </c>
      <c r="L7634">
        <v>3.1927216837792198E-2</v>
      </c>
      <c r="M7634">
        <v>3.8325440873050003E-2</v>
      </c>
      <c r="N7634">
        <v>60.900147729103402</v>
      </c>
      <c r="O7634">
        <v>64.773054880395705</v>
      </c>
      <c r="P7634">
        <v>0.13196339960945599</v>
      </c>
      <c r="Q7634" s="27">
        <v>-0.185152575519763</v>
      </c>
      <c r="R7634">
        <v>-0.13724986146153101</v>
      </c>
      <c r="S7634">
        <v>-3.7221604557562897E-2</v>
      </c>
      <c r="T7634">
        <v>3.1927216837792198E-2</v>
      </c>
      <c r="U7634">
        <v>0.10107603823314699</v>
      </c>
      <c r="V7634">
        <v>0.201104295137115</v>
      </c>
      <c r="W7634">
        <v>0.24900700919534799</v>
      </c>
      <c r="X7634">
        <v>5.7656275629235303E-2</v>
      </c>
    </row>
    <row r="7635" spans="1:24" x14ac:dyDescent="0.2">
      <c r="A7635" t="s">
        <v>3460</v>
      </c>
      <c r="B7635" t="s">
        <v>66</v>
      </c>
      <c r="C7635" t="s">
        <v>58</v>
      </c>
      <c r="D7635" t="s">
        <v>12</v>
      </c>
      <c r="E7635" t="s">
        <v>65</v>
      </c>
      <c r="F7635" t="s">
        <v>62</v>
      </c>
      <c r="G7635" t="s">
        <v>20</v>
      </c>
      <c r="H7635" t="s">
        <v>14</v>
      </c>
      <c r="I7635">
        <v>10</v>
      </c>
      <c r="J7635">
        <v>-0.61160817173140802</v>
      </c>
      <c r="K7635">
        <v>-0.65394665998304502</v>
      </c>
      <c r="L7635">
        <v>4.2338488251637003E-2</v>
      </c>
      <c r="M7635">
        <v>-6.9224857038421406E-2</v>
      </c>
      <c r="N7635">
        <v>64.447274990705694</v>
      </c>
      <c r="O7635">
        <v>64.773054880395705</v>
      </c>
      <c r="P7635">
        <v>0.19693748471719799</v>
      </c>
      <c r="Q7635" s="27">
        <v>-0.28162367410815498</v>
      </c>
      <c r="R7635">
        <v>-0.21013536715581099</v>
      </c>
      <c r="S7635">
        <v>-6.0856753740174997E-2</v>
      </c>
      <c r="T7635">
        <v>4.2338488251637003E-2</v>
      </c>
      <c r="U7635">
        <v>0.14553373024344901</v>
      </c>
      <c r="V7635">
        <v>0.29481234365908499</v>
      </c>
      <c r="W7635">
        <v>0.36630065061142902</v>
      </c>
      <c r="X7635">
        <v>0.239674259191925</v>
      </c>
    </row>
    <row r="7636" spans="1:24" x14ac:dyDescent="0.2">
      <c r="A7636" t="s">
        <v>3461</v>
      </c>
      <c r="B7636" t="s">
        <v>66</v>
      </c>
      <c r="C7636" t="s">
        <v>58</v>
      </c>
      <c r="D7636" t="s">
        <v>12</v>
      </c>
      <c r="E7636" t="s">
        <v>65</v>
      </c>
      <c r="F7636" t="s">
        <v>62</v>
      </c>
      <c r="G7636" t="s">
        <v>20</v>
      </c>
      <c r="H7636" t="s">
        <v>14</v>
      </c>
      <c r="I7636">
        <v>11</v>
      </c>
      <c r="J7636">
        <v>-1.37842216082923</v>
      </c>
      <c r="K7636">
        <v>-1.45112526867837</v>
      </c>
      <c r="L7636">
        <v>7.2703107849143397E-2</v>
      </c>
      <c r="M7636">
        <v>-5.2743716631345201E-2</v>
      </c>
      <c r="N7636">
        <v>66.767619254600703</v>
      </c>
      <c r="O7636">
        <v>64.773054880395705</v>
      </c>
      <c r="P7636">
        <v>0.23226331564192501</v>
      </c>
      <c r="Q7636" s="27">
        <v>-0.30937004638182403</v>
      </c>
      <c r="R7636">
        <v>-0.22505846280380501</v>
      </c>
      <c r="S7636">
        <v>-4.9002869547225499E-2</v>
      </c>
      <c r="T7636">
        <v>7.2703107849143397E-2</v>
      </c>
      <c r="U7636">
        <v>0.19440908524551201</v>
      </c>
      <c r="V7636">
        <v>0.37046467850209203</v>
      </c>
      <c r="W7636">
        <v>0.45477626208011002</v>
      </c>
      <c r="X7636">
        <v>0.266595618191799</v>
      </c>
    </row>
    <row r="7637" spans="1:24" x14ac:dyDescent="0.2">
      <c r="A7637" t="s">
        <v>3462</v>
      </c>
      <c r="B7637" t="s">
        <v>66</v>
      </c>
      <c r="C7637" t="s">
        <v>58</v>
      </c>
      <c r="D7637" t="s">
        <v>12</v>
      </c>
      <c r="E7637" t="s">
        <v>65</v>
      </c>
      <c r="F7637" t="s">
        <v>62</v>
      </c>
      <c r="G7637" t="s">
        <v>20</v>
      </c>
      <c r="H7637" t="s">
        <v>14</v>
      </c>
      <c r="I7637">
        <v>12</v>
      </c>
      <c r="J7637">
        <v>-1.96907381835818</v>
      </c>
      <c r="K7637">
        <v>-2.0245970002122702</v>
      </c>
      <c r="L7637">
        <v>5.5523181854088902E-2</v>
      </c>
      <c r="M7637">
        <v>-2.8197613180588801E-2</v>
      </c>
      <c r="N7637">
        <v>68.702230082409102</v>
      </c>
      <c r="O7637">
        <v>64.773054880395705</v>
      </c>
      <c r="P7637">
        <v>0.24789345401436</v>
      </c>
      <c r="Q7637" s="27">
        <v>-0.35226154999953302</v>
      </c>
      <c r="R7637">
        <v>-0.26227622619231999</v>
      </c>
      <c r="S7637">
        <v>-7.4372988049435595E-2</v>
      </c>
      <c r="T7637">
        <v>5.5523181854088902E-2</v>
      </c>
      <c r="U7637">
        <v>0.18541935175761301</v>
      </c>
      <c r="V7637">
        <v>0.37332258990049799</v>
      </c>
      <c r="W7637">
        <v>0.46330791370771102</v>
      </c>
      <c r="X7637">
        <v>0.278451794702269</v>
      </c>
    </row>
    <row r="7638" spans="1:24" x14ac:dyDescent="0.2">
      <c r="A7638" t="s">
        <v>3463</v>
      </c>
      <c r="B7638" t="s">
        <v>66</v>
      </c>
      <c r="C7638" t="s">
        <v>58</v>
      </c>
      <c r="D7638" t="s">
        <v>12</v>
      </c>
      <c r="E7638" t="s">
        <v>65</v>
      </c>
      <c r="F7638" t="s">
        <v>62</v>
      </c>
      <c r="G7638" t="s">
        <v>20</v>
      </c>
      <c r="H7638" t="s">
        <v>14</v>
      </c>
      <c r="I7638">
        <v>13</v>
      </c>
      <c r="J7638">
        <v>-2.3269267511848302</v>
      </c>
      <c r="K7638">
        <v>-2.38435974105133</v>
      </c>
      <c r="L7638">
        <v>5.7432989866501298E-2</v>
      </c>
      <c r="M7638">
        <v>-2.4681907085067199E-2</v>
      </c>
      <c r="N7638">
        <v>70.372922337195604</v>
      </c>
      <c r="O7638">
        <v>64.773054880395705</v>
      </c>
      <c r="P7638">
        <v>0.25334851125041502</v>
      </c>
      <c r="Q7638" s="27">
        <v>-0.35932531114043098</v>
      </c>
      <c r="R7638">
        <v>-0.267359801556531</v>
      </c>
      <c r="S7638">
        <v>-7.5321630028716197E-2</v>
      </c>
      <c r="T7638">
        <v>5.7432989866501298E-2</v>
      </c>
      <c r="U7638">
        <v>0.190187609761719</v>
      </c>
      <c r="V7638">
        <v>0.382225781289533</v>
      </c>
      <c r="W7638">
        <v>0.47419129087343398</v>
      </c>
      <c r="X7638">
        <v>0.31699983509089602</v>
      </c>
    </row>
    <row r="7639" spans="1:24" x14ac:dyDescent="0.2">
      <c r="A7639" t="s">
        <v>3464</v>
      </c>
      <c r="B7639" t="s">
        <v>66</v>
      </c>
      <c r="C7639" t="s">
        <v>58</v>
      </c>
      <c r="D7639" t="s">
        <v>12</v>
      </c>
      <c r="E7639" t="s">
        <v>65</v>
      </c>
      <c r="F7639" t="s">
        <v>62</v>
      </c>
      <c r="G7639" t="s">
        <v>20</v>
      </c>
      <c r="H7639" t="s">
        <v>14</v>
      </c>
      <c r="I7639">
        <v>14</v>
      </c>
      <c r="J7639">
        <v>-2.42144738182246</v>
      </c>
      <c r="K7639">
        <v>-2.4485493736880799</v>
      </c>
      <c r="L7639">
        <v>2.7101991865621702E-2</v>
      </c>
      <c r="M7639">
        <v>-1.1192476065791599E-2</v>
      </c>
      <c r="N7639">
        <v>71.349031072247399</v>
      </c>
      <c r="O7639">
        <v>64.773054880395705</v>
      </c>
      <c r="P7639">
        <v>0.248125957649145</v>
      </c>
      <c r="Q7639" s="27">
        <v>-0.38106520846722203</v>
      </c>
      <c r="R7639">
        <v>-0.29099548584058199</v>
      </c>
      <c r="S7639">
        <v>-0.10291600994253</v>
      </c>
      <c r="T7639">
        <v>2.7101991865621702E-2</v>
      </c>
      <c r="U7639">
        <v>0.15711999367377399</v>
      </c>
      <c r="V7639">
        <v>0.34519946957182601</v>
      </c>
      <c r="W7639">
        <v>0.43526919219846499</v>
      </c>
      <c r="X7639">
        <v>0.34690273939176502</v>
      </c>
    </row>
    <row r="7640" spans="1:24" x14ac:dyDescent="0.2">
      <c r="A7640" t="s">
        <v>3465</v>
      </c>
      <c r="B7640" t="s">
        <v>66</v>
      </c>
      <c r="C7640" t="s">
        <v>58</v>
      </c>
      <c r="D7640" t="s">
        <v>12</v>
      </c>
      <c r="E7640" t="s">
        <v>65</v>
      </c>
      <c r="F7640" t="s">
        <v>62</v>
      </c>
      <c r="G7640" t="s">
        <v>20</v>
      </c>
      <c r="H7640" t="s">
        <v>14</v>
      </c>
      <c r="I7640">
        <v>15</v>
      </c>
      <c r="J7640">
        <v>-2.2594090998670699</v>
      </c>
      <c r="K7640">
        <v>-2.2863606009187398</v>
      </c>
      <c r="L7640">
        <v>2.69515010516637E-2</v>
      </c>
      <c r="M7640">
        <v>-1.19285617877919E-2</v>
      </c>
      <c r="N7640">
        <v>71.391499120143706</v>
      </c>
      <c r="O7640">
        <v>64.773054880395705</v>
      </c>
      <c r="P7640">
        <v>0.23777784264256499</v>
      </c>
      <c r="Q7640" s="27">
        <v>-0.36419305009535502</v>
      </c>
      <c r="R7640">
        <v>-0.27787969321610401</v>
      </c>
      <c r="S7640">
        <v>-9.7644088493040196E-2</v>
      </c>
      <c r="T7640">
        <v>2.69515010516637E-2</v>
      </c>
      <c r="U7640">
        <v>0.15154709059636801</v>
      </c>
      <c r="V7640">
        <v>0.331782695319432</v>
      </c>
      <c r="W7640">
        <v>0.41809605219868301</v>
      </c>
      <c r="X7640">
        <v>0.34599077462564898</v>
      </c>
    </row>
    <row r="7641" spans="1:24" x14ac:dyDescent="0.2">
      <c r="A7641" t="s">
        <v>3466</v>
      </c>
      <c r="B7641" t="s">
        <v>66</v>
      </c>
      <c r="C7641" t="s">
        <v>58</v>
      </c>
      <c r="D7641" t="s">
        <v>12</v>
      </c>
      <c r="E7641" t="s">
        <v>65</v>
      </c>
      <c r="F7641" t="s">
        <v>62</v>
      </c>
      <c r="G7641" t="s">
        <v>20</v>
      </c>
      <c r="H7641" t="s">
        <v>14</v>
      </c>
      <c r="I7641">
        <v>16</v>
      </c>
      <c r="J7641">
        <v>-1.77202818404146</v>
      </c>
      <c r="K7641">
        <v>-1.77936570881657</v>
      </c>
      <c r="L7641">
        <v>7.3375247751101798E-3</v>
      </c>
      <c r="M7641">
        <v>-4.1407494763291497E-3</v>
      </c>
      <c r="N7641">
        <v>70.939474134085103</v>
      </c>
      <c r="O7641">
        <v>64.773054880395705</v>
      </c>
      <c r="P7641">
        <v>0.234459207224225</v>
      </c>
      <c r="Q7641" s="27">
        <v>-0.37834787110874102</v>
      </c>
      <c r="R7641">
        <v>-0.29323917888634699</v>
      </c>
      <c r="S7641">
        <v>-0.115519099810384</v>
      </c>
      <c r="T7641">
        <v>7.3375247751101798E-3</v>
      </c>
      <c r="U7641">
        <v>0.130194149360604</v>
      </c>
      <c r="V7641">
        <v>0.30791422843656702</v>
      </c>
      <c r="W7641">
        <v>0.39302292065896099</v>
      </c>
      <c r="X7641">
        <v>0.31560955554360398</v>
      </c>
    </row>
    <row r="7642" spans="1:24" x14ac:dyDescent="0.2">
      <c r="A7642" t="s">
        <v>3467</v>
      </c>
      <c r="B7642" t="s">
        <v>66</v>
      </c>
      <c r="C7642" t="s">
        <v>58</v>
      </c>
      <c r="D7642" t="s">
        <v>12</v>
      </c>
      <c r="E7642" t="s">
        <v>65</v>
      </c>
      <c r="F7642" t="s">
        <v>62</v>
      </c>
      <c r="G7642" t="s">
        <v>20</v>
      </c>
      <c r="H7642" t="s">
        <v>15</v>
      </c>
      <c r="I7642">
        <v>17</v>
      </c>
      <c r="J7642">
        <v>-1.00519616569374</v>
      </c>
      <c r="K7642">
        <v>-0.96871652815939002</v>
      </c>
      <c r="L7642">
        <v>-3.6479637534349699E-2</v>
      </c>
      <c r="M7642">
        <v>3.6291063156984001E-2</v>
      </c>
      <c r="N7642">
        <v>70.318660299584806</v>
      </c>
      <c r="O7642">
        <v>64.773054880395705</v>
      </c>
      <c r="P7642">
        <v>0.231957553160449</v>
      </c>
      <c r="Q7642" s="27">
        <v>-0.41804981248328799</v>
      </c>
      <c r="R7642">
        <v>-0.333849220686045</v>
      </c>
      <c r="S7642">
        <v>-0.15802539539042501</v>
      </c>
      <c r="T7642">
        <v>-3.6479637534349699E-2</v>
      </c>
      <c r="U7642">
        <v>8.50661203217256E-2</v>
      </c>
      <c r="V7642">
        <v>0.26088994561734602</v>
      </c>
      <c r="W7642">
        <v>0.345090537414589</v>
      </c>
      <c r="X7642">
        <v>0.305732681897673</v>
      </c>
    </row>
    <row r="7643" spans="1:24" x14ac:dyDescent="0.2">
      <c r="A7643" t="s">
        <v>3468</v>
      </c>
      <c r="B7643" t="s">
        <v>66</v>
      </c>
      <c r="C7643" t="s">
        <v>58</v>
      </c>
      <c r="D7643" t="s">
        <v>12</v>
      </c>
      <c r="E7643" t="s">
        <v>65</v>
      </c>
      <c r="F7643" t="s">
        <v>62</v>
      </c>
      <c r="G7643" t="s">
        <v>20</v>
      </c>
      <c r="H7643" t="s">
        <v>15</v>
      </c>
      <c r="I7643">
        <v>18</v>
      </c>
      <c r="J7643">
        <v>-0.11808595723505599</v>
      </c>
      <c r="K7643">
        <v>-0.11427275585277299</v>
      </c>
      <c r="L7643">
        <v>-3.8132013822829202E-3</v>
      </c>
      <c r="M7643">
        <v>3.22917429944065E-2</v>
      </c>
      <c r="N7643">
        <v>69.354911190284398</v>
      </c>
      <c r="O7643">
        <v>64.773054880395705</v>
      </c>
      <c r="P7643">
        <v>0.224345558734631</v>
      </c>
      <c r="Q7643" s="27">
        <v>-0.37286164550075102</v>
      </c>
      <c r="R7643">
        <v>-0.29142420768007998</v>
      </c>
      <c r="S7643">
        <v>-0.12137027415923</v>
      </c>
      <c r="T7643">
        <v>-3.8132013822829202E-3</v>
      </c>
      <c r="U7643">
        <v>0.11374387139466401</v>
      </c>
      <c r="V7643">
        <v>0.28379780491551398</v>
      </c>
      <c r="W7643">
        <v>0.36523524273618502</v>
      </c>
      <c r="X7643">
        <v>0.27847863923231803</v>
      </c>
    </row>
    <row r="7644" spans="1:24" x14ac:dyDescent="0.2">
      <c r="A7644" t="s">
        <v>3469</v>
      </c>
      <c r="B7644" t="s">
        <v>66</v>
      </c>
      <c r="C7644" t="s">
        <v>58</v>
      </c>
      <c r="D7644" t="s">
        <v>12</v>
      </c>
      <c r="E7644" t="s">
        <v>65</v>
      </c>
      <c r="F7644" t="s">
        <v>62</v>
      </c>
      <c r="G7644" t="s">
        <v>20</v>
      </c>
      <c r="H7644" t="s">
        <v>15</v>
      </c>
      <c r="I7644">
        <v>19</v>
      </c>
      <c r="J7644">
        <v>0.66869177383151501</v>
      </c>
      <c r="K7644">
        <v>0.63681342669611596</v>
      </c>
      <c r="L7644">
        <v>3.1878347135399498E-2</v>
      </c>
      <c r="M7644">
        <v>4.7672707191746599E-2</v>
      </c>
      <c r="N7644">
        <v>67.791666438440998</v>
      </c>
      <c r="O7644">
        <v>64.773054880395705</v>
      </c>
      <c r="P7644">
        <v>0.208405605519695</v>
      </c>
      <c r="Q7644" s="27">
        <v>-0.31094887394449899</v>
      </c>
      <c r="R7644">
        <v>-0.23529763914085</v>
      </c>
      <c r="S7644">
        <v>-7.7326190156920896E-2</v>
      </c>
      <c r="T7644">
        <v>3.1878347135399498E-2</v>
      </c>
      <c r="U7644">
        <v>0.14108288442771999</v>
      </c>
      <c r="V7644">
        <v>0.299054333411649</v>
      </c>
      <c r="W7644">
        <v>0.37470556821529799</v>
      </c>
      <c r="X7644">
        <v>0.232474841052972</v>
      </c>
    </row>
    <row r="7645" spans="1:24" x14ac:dyDescent="0.2">
      <c r="A7645" t="s">
        <v>3452</v>
      </c>
      <c r="B7645" t="s">
        <v>66</v>
      </c>
      <c r="C7645" t="s">
        <v>58</v>
      </c>
      <c r="D7645" t="s">
        <v>12</v>
      </c>
      <c r="E7645" t="s">
        <v>65</v>
      </c>
      <c r="F7645" t="s">
        <v>62</v>
      </c>
      <c r="G7645" t="s">
        <v>20</v>
      </c>
      <c r="H7645" t="s">
        <v>13</v>
      </c>
      <c r="I7645">
        <v>2</v>
      </c>
      <c r="J7645">
        <v>0.75931542515680395</v>
      </c>
      <c r="K7645">
        <v>0.73563009850036798</v>
      </c>
      <c r="L7645">
        <v>2.3685326656435801E-2</v>
      </c>
      <c r="M7645">
        <v>3.11930007895528E-2</v>
      </c>
      <c r="N7645">
        <v>60.801305774831199</v>
      </c>
      <c r="O7645">
        <v>64.773054880395705</v>
      </c>
      <c r="P7645">
        <v>0.120322721296257</v>
      </c>
      <c r="Q7645" s="27">
        <v>-0.17424554987590701</v>
      </c>
      <c r="R7645">
        <v>-0.13056840204536599</v>
      </c>
      <c r="S7645">
        <v>-3.9363779302802798E-2</v>
      </c>
      <c r="T7645">
        <v>2.3685326656435801E-2</v>
      </c>
      <c r="U7645">
        <v>8.6734432615674498E-2</v>
      </c>
      <c r="V7645">
        <v>0.17793905535823701</v>
      </c>
      <c r="W7645">
        <v>0.221616203188779</v>
      </c>
      <c r="X7645">
        <v>4.5424386601773503E-2</v>
      </c>
    </row>
    <row r="7646" spans="1:24" x14ac:dyDescent="0.2">
      <c r="A7646" t="s">
        <v>3470</v>
      </c>
      <c r="B7646" t="s">
        <v>66</v>
      </c>
      <c r="C7646" t="s">
        <v>58</v>
      </c>
      <c r="D7646" t="s">
        <v>12</v>
      </c>
      <c r="E7646" t="s">
        <v>65</v>
      </c>
      <c r="F7646" t="s">
        <v>62</v>
      </c>
      <c r="G7646" t="s">
        <v>20</v>
      </c>
      <c r="H7646" t="s">
        <v>15</v>
      </c>
      <c r="I7646">
        <v>20</v>
      </c>
      <c r="J7646">
        <v>1.1428632594674</v>
      </c>
      <c r="K7646">
        <v>1.1198622450848099</v>
      </c>
      <c r="L7646">
        <v>2.3001014382595698E-2</v>
      </c>
      <c r="M7646">
        <v>2.0125779870913501E-2</v>
      </c>
      <c r="N7646">
        <v>65.956125662990303</v>
      </c>
      <c r="O7646">
        <v>64.773054880395705</v>
      </c>
      <c r="P7646">
        <v>0.188986786651861</v>
      </c>
      <c r="Q7646" s="27">
        <v>-0.28788224965971598</v>
      </c>
      <c r="R7646">
        <v>-0.21928004610509</v>
      </c>
      <c r="S7646">
        <v>-7.6028061822979498E-2</v>
      </c>
      <c r="T7646">
        <v>2.3001014382595698E-2</v>
      </c>
      <c r="U7646">
        <v>0.12203009058817101</v>
      </c>
      <c r="V7646">
        <v>0.26528207487028099</v>
      </c>
      <c r="W7646">
        <v>0.33388427842490698</v>
      </c>
      <c r="X7646">
        <v>0.17608039237377801</v>
      </c>
    </row>
    <row r="7647" spans="1:24" x14ac:dyDescent="0.2">
      <c r="A7647" t="s">
        <v>3471</v>
      </c>
      <c r="B7647" t="s">
        <v>66</v>
      </c>
      <c r="C7647" t="s">
        <v>58</v>
      </c>
      <c r="D7647" t="s">
        <v>12</v>
      </c>
      <c r="E7647" t="s">
        <v>65</v>
      </c>
      <c r="F7647" t="s">
        <v>62</v>
      </c>
      <c r="G7647" t="s">
        <v>20</v>
      </c>
      <c r="H7647" t="s">
        <v>15</v>
      </c>
      <c r="I7647">
        <v>21</v>
      </c>
      <c r="J7647">
        <v>1.2970340026877201</v>
      </c>
      <c r="K7647">
        <v>1.2909807488704901</v>
      </c>
      <c r="L7647">
        <v>6.0532538172305998E-3</v>
      </c>
      <c r="M7647">
        <v>4.6669970137151401E-3</v>
      </c>
      <c r="N7647">
        <v>63.913044615527603</v>
      </c>
      <c r="O7647">
        <v>64.773054880395705</v>
      </c>
      <c r="P7647">
        <v>0.17866727502590199</v>
      </c>
      <c r="Q7647" s="27">
        <v>-0.287854413600378</v>
      </c>
      <c r="R7647">
        <v>-0.22299819276597599</v>
      </c>
      <c r="S7647">
        <v>-8.7568398296341998E-2</v>
      </c>
      <c r="T7647">
        <v>6.0532538172305998E-3</v>
      </c>
      <c r="U7647">
        <v>9.9674905930803206E-2</v>
      </c>
      <c r="V7647">
        <v>0.23510470040043699</v>
      </c>
      <c r="W7647">
        <v>0.29996092123483897</v>
      </c>
      <c r="X7647">
        <v>0.138265961114451</v>
      </c>
    </row>
    <row r="7648" spans="1:24" x14ac:dyDescent="0.2">
      <c r="A7648" t="s">
        <v>3472</v>
      </c>
      <c r="B7648" t="s">
        <v>66</v>
      </c>
      <c r="C7648" t="s">
        <v>58</v>
      </c>
      <c r="D7648" t="s">
        <v>12</v>
      </c>
      <c r="E7648" t="s">
        <v>65</v>
      </c>
      <c r="F7648" t="s">
        <v>62</v>
      </c>
      <c r="G7648" t="s">
        <v>20</v>
      </c>
      <c r="H7648" t="s">
        <v>14</v>
      </c>
      <c r="I7648">
        <v>22</v>
      </c>
      <c r="J7648">
        <v>1.25564796055886</v>
      </c>
      <c r="K7648">
        <v>1.25605506752101</v>
      </c>
      <c r="L7648">
        <v>-4.0710696214535402E-4</v>
      </c>
      <c r="M7648">
        <v>-3.2422062149024502E-4</v>
      </c>
      <c r="N7648">
        <v>62.517665549290498</v>
      </c>
      <c r="O7648">
        <v>64.773054880395705</v>
      </c>
      <c r="P7648">
        <v>0.17059259595568399</v>
      </c>
      <c r="Q7648" s="27">
        <v>-0.28103192730924598</v>
      </c>
      <c r="R7648">
        <v>-0.219106814977333</v>
      </c>
      <c r="S7648">
        <v>-8.9797627242923894E-2</v>
      </c>
      <c r="T7648">
        <v>-4.0710696214535402E-4</v>
      </c>
      <c r="U7648">
        <v>8.89834133186332E-2</v>
      </c>
      <c r="V7648">
        <v>0.21829260105304199</v>
      </c>
      <c r="W7648">
        <v>0.28021771338495499</v>
      </c>
      <c r="X7648">
        <v>9.5314748053854606E-2</v>
      </c>
    </row>
    <row r="7649" spans="1:24" x14ac:dyDescent="0.2">
      <c r="A7649" t="s">
        <v>3473</v>
      </c>
      <c r="B7649" t="s">
        <v>66</v>
      </c>
      <c r="C7649" t="s">
        <v>58</v>
      </c>
      <c r="D7649" t="s">
        <v>12</v>
      </c>
      <c r="E7649" t="s">
        <v>65</v>
      </c>
      <c r="F7649" t="s">
        <v>62</v>
      </c>
      <c r="G7649" t="s">
        <v>20</v>
      </c>
      <c r="H7649" t="s">
        <v>14</v>
      </c>
      <c r="I7649">
        <v>23</v>
      </c>
      <c r="J7649">
        <v>1.11325680859094</v>
      </c>
      <c r="K7649">
        <v>1.1124811888194801</v>
      </c>
      <c r="L7649">
        <v>7.7561977146087301E-4</v>
      </c>
      <c r="M7649">
        <v>6.9671235376730803E-4</v>
      </c>
      <c r="N7649">
        <v>61.950738427102102</v>
      </c>
      <c r="O7649">
        <v>64.773054880395705</v>
      </c>
      <c r="P7649">
        <v>0.15502264249321199</v>
      </c>
      <c r="Q7649" s="27">
        <v>-0.25423662712987299</v>
      </c>
      <c r="R7649">
        <v>-0.19796340790483699</v>
      </c>
      <c r="S7649">
        <v>-8.0456244894982099E-2</v>
      </c>
      <c r="T7649">
        <v>7.7561977146087301E-4</v>
      </c>
      <c r="U7649">
        <v>8.2007484437903899E-2</v>
      </c>
      <c r="V7649">
        <v>0.19951464744775799</v>
      </c>
      <c r="W7649">
        <v>0.25578786667279402</v>
      </c>
      <c r="X7649">
        <v>8.4495006767029895E-2</v>
      </c>
    </row>
    <row r="7650" spans="1:24" x14ac:dyDescent="0.2">
      <c r="A7650" t="s">
        <v>3474</v>
      </c>
      <c r="B7650" t="s">
        <v>66</v>
      </c>
      <c r="C7650" t="s">
        <v>58</v>
      </c>
      <c r="D7650" t="s">
        <v>12</v>
      </c>
      <c r="E7650" t="s">
        <v>65</v>
      </c>
      <c r="F7650" t="s">
        <v>62</v>
      </c>
      <c r="G7650" t="s">
        <v>20</v>
      </c>
      <c r="H7650" t="s">
        <v>14</v>
      </c>
      <c r="I7650">
        <v>24</v>
      </c>
      <c r="J7650">
        <v>0.95037779595821803</v>
      </c>
      <c r="K7650">
        <v>0.94543360626774897</v>
      </c>
      <c r="L7650">
        <v>4.9441896904688304E-3</v>
      </c>
      <c r="M7650">
        <v>5.20234133362075E-3</v>
      </c>
      <c r="N7650">
        <v>61.653065812627801</v>
      </c>
      <c r="O7650">
        <v>64.773054880395705</v>
      </c>
      <c r="P7650">
        <v>0.13872439973428399</v>
      </c>
      <c r="Q7650" s="27">
        <v>-0.22325744787242899</v>
      </c>
      <c r="R7650">
        <v>-0.172900490768884</v>
      </c>
      <c r="S7650">
        <v>-6.7747395770296204E-2</v>
      </c>
      <c r="T7650">
        <v>4.9441896904688304E-3</v>
      </c>
      <c r="U7650">
        <v>7.7635775151233904E-2</v>
      </c>
      <c r="V7650">
        <v>0.18278887014982101</v>
      </c>
      <c r="W7650">
        <v>0.23314582725336699</v>
      </c>
      <c r="X7650">
        <v>8.2076638455668705E-2</v>
      </c>
    </row>
    <row r="7651" spans="1:24" x14ac:dyDescent="0.2">
      <c r="A7651" t="s">
        <v>3453</v>
      </c>
      <c r="B7651" t="s">
        <v>66</v>
      </c>
      <c r="C7651" t="s">
        <v>58</v>
      </c>
      <c r="D7651" t="s">
        <v>12</v>
      </c>
      <c r="E7651" t="s">
        <v>65</v>
      </c>
      <c r="F7651" t="s">
        <v>62</v>
      </c>
      <c r="G7651" t="s">
        <v>20</v>
      </c>
      <c r="H7651" t="s">
        <v>13</v>
      </c>
      <c r="I7651">
        <v>3</v>
      </c>
      <c r="J7651">
        <v>0.71086471670666296</v>
      </c>
      <c r="K7651">
        <v>0.68840994129477995</v>
      </c>
      <c r="L7651">
        <v>2.2454775411882701E-2</v>
      </c>
      <c r="M7651">
        <v>3.1587972907014698E-2</v>
      </c>
      <c r="N7651">
        <v>60.564732901666801</v>
      </c>
      <c r="O7651">
        <v>64.773054880395705</v>
      </c>
      <c r="P7651">
        <v>0.10843014529917901</v>
      </c>
      <c r="Q7651" s="27">
        <v>-0.15591281360526801</v>
      </c>
      <c r="R7651">
        <v>-0.116552670861665</v>
      </c>
      <c r="S7651">
        <v>-3.4362620724887299E-2</v>
      </c>
      <c r="T7651">
        <v>2.2454775411882701E-2</v>
      </c>
      <c r="U7651">
        <v>7.9272171548652806E-2</v>
      </c>
      <c r="V7651">
        <v>0.16146222168543101</v>
      </c>
      <c r="W7651">
        <v>0.20082236442903301</v>
      </c>
      <c r="X7651">
        <v>4.0305690463983398E-2</v>
      </c>
    </row>
    <row r="7652" spans="1:24" x14ac:dyDescent="0.2">
      <c r="A7652" t="s">
        <v>3454</v>
      </c>
      <c r="B7652" t="s">
        <v>66</v>
      </c>
      <c r="C7652" t="s">
        <v>58</v>
      </c>
      <c r="D7652" t="s">
        <v>12</v>
      </c>
      <c r="E7652" t="s">
        <v>65</v>
      </c>
      <c r="F7652" t="s">
        <v>62</v>
      </c>
      <c r="G7652" t="s">
        <v>20</v>
      </c>
      <c r="H7652" t="s">
        <v>13</v>
      </c>
      <c r="I7652">
        <v>4</v>
      </c>
      <c r="J7652">
        <v>0.68325780392454705</v>
      </c>
      <c r="K7652">
        <v>0.66701894927407901</v>
      </c>
      <c r="L7652">
        <v>1.6238854650467802E-2</v>
      </c>
      <c r="M7652">
        <v>2.3766804502186201E-2</v>
      </c>
      <c r="N7652">
        <v>60.4827872606729</v>
      </c>
      <c r="O7652">
        <v>64.773054880395705</v>
      </c>
      <c r="P7652">
        <v>9.8024217948973105E-2</v>
      </c>
      <c r="Q7652" s="27">
        <v>-0.145010983875593</v>
      </c>
      <c r="R7652">
        <v>-0.10942819276011601</v>
      </c>
      <c r="S7652">
        <v>-3.5125835554794198E-2</v>
      </c>
      <c r="T7652">
        <v>1.6238854650467802E-2</v>
      </c>
      <c r="U7652">
        <v>6.7603544855729697E-2</v>
      </c>
      <c r="V7652">
        <v>0.141905902061051</v>
      </c>
      <c r="W7652">
        <v>0.17748869317652899</v>
      </c>
      <c r="X7652">
        <v>3.2974281011578802E-2</v>
      </c>
    </row>
    <row r="7653" spans="1:24" x14ac:dyDescent="0.2">
      <c r="A7653" t="s">
        <v>3455</v>
      </c>
      <c r="B7653" t="s">
        <v>66</v>
      </c>
      <c r="C7653" t="s">
        <v>58</v>
      </c>
      <c r="D7653" t="s">
        <v>12</v>
      </c>
      <c r="E7653" t="s">
        <v>65</v>
      </c>
      <c r="F7653" t="s">
        <v>62</v>
      </c>
      <c r="G7653" t="s">
        <v>20</v>
      </c>
      <c r="H7653" t="s">
        <v>13</v>
      </c>
      <c r="I7653">
        <v>5</v>
      </c>
      <c r="J7653">
        <v>0.68366749205320798</v>
      </c>
      <c r="K7653">
        <v>0.65823586935849299</v>
      </c>
      <c r="L7653">
        <v>2.5431622694714998E-2</v>
      </c>
      <c r="M7653">
        <v>3.7198818124784802E-2</v>
      </c>
      <c r="N7653">
        <v>60.369069480760899</v>
      </c>
      <c r="O7653">
        <v>64.773054880395705</v>
      </c>
      <c r="P7653">
        <v>9.0645081583075507E-2</v>
      </c>
      <c r="Q7653" s="27">
        <v>-0.12367953650944399</v>
      </c>
      <c r="R7653">
        <v>-9.0775371894787807E-2</v>
      </c>
      <c r="S7653">
        <v>-2.2066400054816498E-2</v>
      </c>
      <c r="T7653">
        <v>2.5431622694714998E-2</v>
      </c>
      <c r="U7653">
        <v>7.2929645444246599E-2</v>
      </c>
      <c r="V7653">
        <v>0.141638617284218</v>
      </c>
      <c r="W7653">
        <v>0.17454278189887401</v>
      </c>
      <c r="X7653">
        <v>2.59526823318495E-2</v>
      </c>
    </row>
    <row r="7654" spans="1:24" x14ac:dyDescent="0.2">
      <c r="A7654" t="s">
        <v>3456</v>
      </c>
      <c r="B7654" t="s">
        <v>66</v>
      </c>
      <c r="C7654" t="s">
        <v>58</v>
      </c>
      <c r="D7654" t="s">
        <v>12</v>
      </c>
      <c r="E7654" t="s">
        <v>65</v>
      </c>
      <c r="F7654" t="s">
        <v>62</v>
      </c>
      <c r="G7654" t="s">
        <v>20</v>
      </c>
      <c r="H7654" t="s">
        <v>13</v>
      </c>
      <c r="I7654">
        <v>6</v>
      </c>
      <c r="J7654">
        <v>0.72596895697159003</v>
      </c>
      <c r="K7654">
        <v>0.71891921154695304</v>
      </c>
      <c r="L7654">
        <v>7.0497454246373197E-3</v>
      </c>
      <c r="M7654">
        <v>9.7108083712637398E-3</v>
      </c>
      <c r="N7654">
        <v>60.123078545758702</v>
      </c>
      <c r="O7654">
        <v>64.773054880395705</v>
      </c>
      <c r="P7654">
        <v>8.8419357140427701E-2</v>
      </c>
      <c r="Q7654" s="27">
        <v>-0.138400097071366</v>
      </c>
      <c r="R7654">
        <v>-0.106303870429391</v>
      </c>
      <c r="S7654">
        <v>-3.92819977169468E-2</v>
      </c>
      <c r="T7654">
        <v>7.0497454246373197E-3</v>
      </c>
      <c r="U7654">
        <v>5.3381488566221401E-2</v>
      </c>
      <c r="V7654">
        <v>0.12040336127866599</v>
      </c>
      <c r="W7654">
        <v>0.152499587920641</v>
      </c>
      <c r="X7654">
        <v>1.30307129108219E-2</v>
      </c>
    </row>
    <row r="7655" spans="1:24" x14ac:dyDescent="0.2">
      <c r="A7655" t="s">
        <v>3457</v>
      </c>
      <c r="B7655" t="s">
        <v>66</v>
      </c>
      <c r="C7655" t="s">
        <v>58</v>
      </c>
      <c r="D7655" t="s">
        <v>12</v>
      </c>
      <c r="E7655" t="s">
        <v>65</v>
      </c>
      <c r="F7655" t="s">
        <v>62</v>
      </c>
      <c r="G7655" t="s">
        <v>20</v>
      </c>
      <c r="H7655" t="s">
        <v>14</v>
      </c>
      <c r="I7655">
        <v>7</v>
      </c>
      <c r="J7655">
        <v>0.71936705805752399</v>
      </c>
      <c r="K7655">
        <v>0.70552866762183197</v>
      </c>
      <c r="L7655">
        <v>1.3838390435691799E-2</v>
      </c>
      <c r="M7655">
        <v>1.92368976042064E-2</v>
      </c>
      <c r="N7655">
        <v>60.182199253361397</v>
      </c>
      <c r="O7655">
        <v>64.773054880395705</v>
      </c>
      <c r="P7655">
        <v>9.5838280776872994E-2</v>
      </c>
      <c r="Q7655" s="27">
        <v>-0.143815581442264</v>
      </c>
      <c r="R7655">
        <v>-0.109026285520259</v>
      </c>
      <c r="S7655">
        <v>-3.6380868691389602E-2</v>
      </c>
      <c r="T7655">
        <v>1.3838390435691799E-2</v>
      </c>
      <c r="U7655">
        <v>6.4057649562773294E-2</v>
      </c>
      <c r="V7655">
        <v>0.13670306639164301</v>
      </c>
      <c r="W7655">
        <v>0.17149236231364801</v>
      </c>
      <c r="X7655">
        <v>-8.9660808508425002E-3</v>
      </c>
    </row>
    <row r="7656" spans="1:24" x14ac:dyDescent="0.2">
      <c r="A7656" t="s">
        <v>3458</v>
      </c>
      <c r="B7656" t="s">
        <v>66</v>
      </c>
      <c r="C7656" t="s">
        <v>58</v>
      </c>
      <c r="D7656" t="s">
        <v>12</v>
      </c>
      <c r="E7656" t="s">
        <v>65</v>
      </c>
      <c r="F7656" t="s">
        <v>62</v>
      </c>
      <c r="G7656" t="s">
        <v>20</v>
      </c>
      <c r="H7656" t="s">
        <v>14</v>
      </c>
      <c r="I7656">
        <v>8</v>
      </c>
      <c r="J7656">
        <v>0.51260235422195799</v>
      </c>
      <c r="K7656">
        <v>0.50322482443521799</v>
      </c>
      <c r="L7656">
        <v>9.3775297867395805E-3</v>
      </c>
      <c r="M7656">
        <v>1.82939655066022E-2</v>
      </c>
      <c r="N7656">
        <v>61.016076806183797</v>
      </c>
      <c r="O7656">
        <v>64.773054880395705</v>
      </c>
      <c r="P7656">
        <v>0.11679517798580601</v>
      </c>
      <c r="Q7656" s="27">
        <v>-0.182750537999912</v>
      </c>
      <c r="R7656">
        <v>-0.140353888391064</v>
      </c>
      <c r="S7656">
        <v>-5.1823143477822901E-2</v>
      </c>
      <c r="T7656">
        <v>9.3775297867395805E-3</v>
      </c>
      <c r="U7656">
        <v>7.0578203051302094E-2</v>
      </c>
      <c r="V7656">
        <v>0.159108947964543</v>
      </c>
      <c r="W7656">
        <v>0.20150559757339101</v>
      </c>
      <c r="X7656">
        <v>3.3333041940958201E-2</v>
      </c>
    </row>
    <row r="7657" spans="1:24" x14ac:dyDescent="0.2">
      <c r="A7657" t="s">
        <v>3459</v>
      </c>
      <c r="B7657" t="s">
        <v>66</v>
      </c>
      <c r="C7657" t="s">
        <v>58</v>
      </c>
      <c r="D7657" t="s">
        <v>12</v>
      </c>
      <c r="E7657" t="s">
        <v>65</v>
      </c>
      <c r="F7657" t="s">
        <v>62</v>
      </c>
      <c r="G7657" t="s">
        <v>20</v>
      </c>
      <c r="H7657" t="s">
        <v>14</v>
      </c>
      <c r="I7657">
        <v>9</v>
      </c>
      <c r="J7657">
        <v>6.7829477439856206E-2</v>
      </c>
      <c r="K7657">
        <v>9.0806421489555394E-2</v>
      </c>
      <c r="L7657">
        <v>-2.2976944049699199E-2</v>
      </c>
      <c r="M7657">
        <v>-0.33874570344541799</v>
      </c>
      <c r="N7657">
        <v>62.4138239234153</v>
      </c>
      <c r="O7657">
        <v>64.773054880395705</v>
      </c>
      <c r="P7657">
        <v>0.15553223433614399</v>
      </c>
      <c r="Q7657" s="27">
        <v>-0.27882746953265602</v>
      </c>
      <c r="R7657">
        <v>-0.222369268468636</v>
      </c>
      <c r="S7657">
        <v>-0.104475834841839</v>
      </c>
      <c r="T7657">
        <v>-2.2976944049699199E-2</v>
      </c>
      <c r="U7657">
        <v>5.8521946742440399E-2</v>
      </c>
      <c r="V7657">
        <v>0.17641538036923801</v>
      </c>
      <c r="W7657">
        <v>0.23287358143325801</v>
      </c>
      <c r="X7657">
        <v>0.12722218783709599</v>
      </c>
    </row>
    <row r="7658" spans="1:24" x14ac:dyDescent="0.2">
      <c r="A7658" t="s">
        <v>2875</v>
      </c>
      <c r="B7658" t="s">
        <v>66</v>
      </c>
      <c r="C7658" t="s">
        <v>58</v>
      </c>
      <c r="D7658" t="s">
        <v>12</v>
      </c>
      <c r="E7658" t="s">
        <v>65</v>
      </c>
      <c r="F7658" t="s">
        <v>62</v>
      </c>
      <c r="G7658" t="s">
        <v>34</v>
      </c>
      <c r="H7658" t="s">
        <v>13</v>
      </c>
      <c r="I7658">
        <v>1</v>
      </c>
      <c r="J7658">
        <v>0.80915304191278004</v>
      </c>
      <c r="K7658">
        <v>0.83306282021699296</v>
      </c>
      <c r="L7658">
        <v>-2.3909778304212401E-2</v>
      </c>
      <c r="M7658">
        <v>-2.9549142208859999E-2</v>
      </c>
      <c r="N7658">
        <v>54.867849278146103</v>
      </c>
      <c r="O7658">
        <v>59.3043116477076</v>
      </c>
      <c r="P7658">
        <v>0.113654254029716</v>
      </c>
      <c r="Q7658" s="27">
        <v>-0.210871026183096</v>
      </c>
      <c r="R7658">
        <v>-0.16961453197030901</v>
      </c>
      <c r="S7658">
        <v>-8.3464607415783806E-2</v>
      </c>
      <c r="T7658">
        <v>-2.3909778304212401E-2</v>
      </c>
      <c r="U7658">
        <v>3.5645050807358997E-2</v>
      </c>
      <c r="V7658">
        <v>0.12179497536188399</v>
      </c>
      <c r="W7658">
        <v>0.16305146957467101</v>
      </c>
      <c r="X7658">
        <v>6.8866280437762106E-2</v>
      </c>
    </row>
    <row r="7659" spans="1:24" x14ac:dyDescent="0.2">
      <c r="A7659" t="s">
        <v>2884</v>
      </c>
      <c r="B7659" t="s">
        <v>66</v>
      </c>
      <c r="C7659" t="s">
        <v>58</v>
      </c>
      <c r="D7659" t="s">
        <v>12</v>
      </c>
      <c r="E7659" t="s">
        <v>65</v>
      </c>
      <c r="F7659" t="s">
        <v>62</v>
      </c>
      <c r="G7659" t="s">
        <v>34</v>
      </c>
      <c r="H7659" t="s">
        <v>14</v>
      </c>
      <c r="I7659">
        <v>10</v>
      </c>
      <c r="J7659">
        <v>-0.69088333078630504</v>
      </c>
      <c r="K7659">
        <v>-0.70066310086531203</v>
      </c>
      <c r="L7659">
        <v>9.7797700790072297E-3</v>
      </c>
      <c r="M7659">
        <v>-1.4155458155108099E-2</v>
      </c>
      <c r="N7659">
        <v>58.876899473325501</v>
      </c>
      <c r="O7659">
        <v>59.3043116477076</v>
      </c>
      <c r="P7659">
        <v>0.21765686449604199</v>
      </c>
      <c r="Q7659" s="27">
        <v>-0.348265772016982</v>
      </c>
      <c r="R7659">
        <v>-0.26925633020491802</v>
      </c>
      <c r="S7659">
        <v>-0.104272426916919</v>
      </c>
      <c r="T7659">
        <v>9.7797700790072297E-3</v>
      </c>
      <c r="U7659">
        <v>0.12383196707493301</v>
      </c>
      <c r="V7659">
        <v>0.28881587036293299</v>
      </c>
      <c r="W7659">
        <v>0.36782531217499598</v>
      </c>
      <c r="X7659">
        <v>-0.107902546861486</v>
      </c>
    </row>
    <row r="7660" spans="1:24" x14ac:dyDescent="0.2">
      <c r="A7660" t="s">
        <v>2885</v>
      </c>
      <c r="B7660" t="s">
        <v>66</v>
      </c>
      <c r="C7660" t="s">
        <v>58</v>
      </c>
      <c r="D7660" t="s">
        <v>12</v>
      </c>
      <c r="E7660" t="s">
        <v>65</v>
      </c>
      <c r="F7660" t="s">
        <v>62</v>
      </c>
      <c r="G7660" t="s">
        <v>34</v>
      </c>
      <c r="H7660" t="s">
        <v>13</v>
      </c>
      <c r="I7660">
        <v>11</v>
      </c>
      <c r="J7660">
        <v>-1.43618537375376</v>
      </c>
      <c r="K7660">
        <v>-1.4166339636706999</v>
      </c>
      <c r="L7660">
        <v>-1.95514100830631E-2</v>
      </c>
      <c r="M7660">
        <v>1.36134307174857E-2</v>
      </c>
      <c r="N7660">
        <v>62.908276339921898</v>
      </c>
      <c r="O7660">
        <v>59.3043116477076</v>
      </c>
      <c r="P7660">
        <v>0.25361149872813599</v>
      </c>
      <c r="Q7660" s="27">
        <v>-0.43674232549084802</v>
      </c>
      <c r="R7660">
        <v>-0.34468135145253398</v>
      </c>
      <c r="S7660">
        <v>-0.152443835416607</v>
      </c>
      <c r="T7660">
        <v>-1.95514100830631E-2</v>
      </c>
      <c r="U7660">
        <v>0.11334101525048</v>
      </c>
      <c r="V7660">
        <v>0.305578531286408</v>
      </c>
      <c r="W7660">
        <v>0.39763950532472098</v>
      </c>
      <c r="X7660">
        <v>-4.1389460433626298E-2</v>
      </c>
    </row>
    <row r="7661" spans="1:24" x14ac:dyDescent="0.2">
      <c r="A7661" t="s">
        <v>2886</v>
      </c>
      <c r="B7661" t="s">
        <v>66</v>
      </c>
      <c r="C7661" t="s">
        <v>58</v>
      </c>
      <c r="D7661" t="s">
        <v>12</v>
      </c>
      <c r="E7661" t="s">
        <v>65</v>
      </c>
      <c r="F7661" t="s">
        <v>62</v>
      </c>
      <c r="G7661" t="s">
        <v>34</v>
      </c>
      <c r="H7661" t="s">
        <v>13</v>
      </c>
      <c r="I7661">
        <v>12</v>
      </c>
      <c r="J7661">
        <v>-1.9178951921724201</v>
      </c>
      <c r="K7661">
        <v>-1.9137361101560699</v>
      </c>
      <c r="L7661">
        <v>-4.1590820163462097E-3</v>
      </c>
      <c r="M7661">
        <v>2.1685658493335999E-3</v>
      </c>
      <c r="N7661">
        <v>66.082615962884901</v>
      </c>
      <c r="O7661">
        <v>59.3043116477076</v>
      </c>
      <c r="P7661">
        <v>0.28778020037749202</v>
      </c>
      <c r="Q7661" s="27">
        <v>-0.47755751163732102</v>
      </c>
      <c r="R7661">
        <v>-0.37309329890029103</v>
      </c>
      <c r="S7661">
        <v>-0.15495590701415199</v>
      </c>
      <c r="T7661">
        <v>-4.1590820163462097E-3</v>
      </c>
      <c r="U7661">
        <v>0.14663774298146001</v>
      </c>
      <c r="V7661">
        <v>0.36477513486759899</v>
      </c>
      <c r="W7661">
        <v>0.46923934760462799</v>
      </c>
      <c r="X7661">
        <v>5.7979194003815397E-2</v>
      </c>
    </row>
    <row r="7662" spans="1:24" x14ac:dyDescent="0.2">
      <c r="A7662" t="s">
        <v>2887</v>
      </c>
      <c r="B7662" t="s">
        <v>66</v>
      </c>
      <c r="C7662" t="s">
        <v>58</v>
      </c>
      <c r="D7662" t="s">
        <v>12</v>
      </c>
      <c r="E7662" t="s">
        <v>65</v>
      </c>
      <c r="F7662" t="s">
        <v>62</v>
      </c>
      <c r="G7662" t="s">
        <v>34</v>
      </c>
      <c r="H7662" t="s">
        <v>13</v>
      </c>
      <c r="I7662">
        <v>13</v>
      </c>
      <c r="J7662">
        <v>-2.1829904376354201</v>
      </c>
      <c r="K7662">
        <v>-2.1464375910601601</v>
      </c>
      <c r="L7662">
        <v>-3.6552846575257897E-2</v>
      </c>
      <c r="M7662">
        <v>1.6744391521408299E-2</v>
      </c>
      <c r="N7662">
        <v>67.810057441601103</v>
      </c>
      <c r="O7662">
        <v>59.3043116477076</v>
      </c>
      <c r="P7662">
        <v>0.31439358631185599</v>
      </c>
      <c r="Q7662" s="27">
        <v>-0.55373029605826096</v>
      </c>
      <c r="R7662">
        <v>-0.43960542422705701</v>
      </c>
      <c r="S7662">
        <v>-0.20129508580267</v>
      </c>
      <c r="T7662">
        <v>-3.6552846575257897E-2</v>
      </c>
      <c r="U7662">
        <v>0.12818939265215501</v>
      </c>
      <c r="V7662">
        <v>0.36649973107654199</v>
      </c>
      <c r="W7662">
        <v>0.480624602907745</v>
      </c>
      <c r="X7662">
        <v>0.118101371166381</v>
      </c>
    </row>
    <row r="7663" spans="1:24" x14ac:dyDescent="0.2">
      <c r="A7663" t="s">
        <v>2888</v>
      </c>
      <c r="B7663" t="s">
        <v>66</v>
      </c>
      <c r="C7663" t="s">
        <v>58</v>
      </c>
      <c r="D7663" t="s">
        <v>12</v>
      </c>
      <c r="E7663" t="s">
        <v>65</v>
      </c>
      <c r="F7663" t="s">
        <v>62</v>
      </c>
      <c r="G7663" t="s">
        <v>34</v>
      </c>
      <c r="H7663" t="s">
        <v>13</v>
      </c>
      <c r="I7663">
        <v>14</v>
      </c>
      <c r="J7663">
        <v>-2.13646545497221</v>
      </c>
      <c r="K7663">
        <v>-2.09190584912972</v>
      </c>
      <c r="L7663">
        <v>-4.4559605842483301E-2</v>
      </c>
      <c r="M7663">
        <v>2.08566938158441E-2</v>
      </c>
      <c r="N7663">
        <v>68.837741718817796</v>
      </c>
      <c r="O7663">
        <v>59.3043116477076</v>
      </c>
      <c r="P7663">
        <v>0.32096493203512999</v>
      </c>
      <c r="Q7663" s="27">
        <v>-0.572546919040272</v>
      </c>
      <c r="R7663">
        <v>-0.45603664871152</v>
      </c>
      <c r="S7663">
        <v>-0.212745230228891</v>
      </c>
      <c r="T7663">
        <v>-4.4559605842483301E-2</v>
      </c>
      <c r="U7663">
        <v>0.12362601854392501</v>
      </c>
      <c r="V7663">
        <v>0.36691743702655299</v>
      </c>
      <c r="W7663">
        <v>0.48342770735530499</v>
      </c>
      <c r="X7663">
        <v>0.15990172867312</v>
      </c>
    </row>
    <row r="7664" spans="1:24" x14ac:dyDescent="0.2">
      <c r="A7664" t="s">
        <v>2889</v>
      </c>
      <c r="B7664" t="s">
        <v>66</v>
      </c>
      <c r="C7664" t="s">
        <v>58</v>
      </c>
      <c r="D7664" t="s">
        <v>12</v>
      </c>
      <c r="E7664" t="s">
        <v>65</v>
      </c>
      <c r="F7664" t="s">
        <v>62</v>
      </c>
      <c r="G7664" t="s">
        <v>34</v>
      </c>
      <c r="H7664" t="s">
        <v>14</v>
      </c>
      <c r="I7664">
        <v>15</v>
      </c>
      <c r="J7664">
        <v>-1.8249488072992801</v>
      </c>
      <c r="K7664">
        <v>-1.7958350351961201</v>
      </c>
      <c r="L7664">
        <v>-2.9113772103162301E-2</v>
      </c>
      <c r="M7664">
        <v>1.5953199337272E-2</v>
      </c>
      <c r="N7664">
        <v>68.987362475989798</v>
      </c>
      <c r="O7664">
        <v>59.3043116477076</v>
      </c>
      <c r="P7664">
        <v>0.30354555161477298</v>
      </c>
      <c r="Q7664" s="27">
        <v>-0.528446204509463</v>
      </c>
      <c r="R7664">
        <v>-0.41825916927330098</v>
      </c>
      <c r="S7664">
        <v>-0.18817164114930299</v>
      </c>
      <c r="T7664">
        <v>-2.9113772103162301E-2</v>
      </c>
      <c r="U7664">
        <v>0.12994409694297901</v>
      </c>
      <c r="V7664">
        <v>0.360031625066976</v>
      </c>
      <c r="W7664">
        <v>0.47021866030313902</v>
      </c>
      <c r="X7664">
        <v>0.109955220498267</v>
      </c>
    </row>
    <row r="7665" spans="1:24" x14ac:dyDescent="0.2">
      <c r="A7665" t="s">
        <v>2890</v>
      </c>
      <c r="B7665" t="s">
        <v>66</v>
      </c>
      <c r="C7665" t="s">
        <v>58</v>
      </c>
      <c r="D7665" t="s">
        <v>12</v>
      </c>
      <c r="E7665" t="s">
        <v>65</v>
      </c>
      <c r="F7665" t="s">
        <v>62</v>
      </c>
      <c r="G7665" t="s">
        <v>34</v>
      </c>
      <c r="H7665" t="s">
        <v>14</v>
      </c>
      <c r="I7665">
        <v>16</v>
      </c>
      <c r="J7665">
        <v>-1.32883232351043</v>
      </c>
      <c r="K7665">
        <v>-1.29953657700054</v>
      </c>
      <c r="L7665">
        <v>-2.92957465098896E-2</v>
      </c>
      <c r="M7665">
        <v>2.20462326145844E-2</v>
      </c>
      <c r="N7665">
        <v>68.271986408699405</v>
      </c>
      <c r="O7665">
        <v>59.3043116477076</v>
      </c>
      <c r="P7665">
        <v>0.282815702722226</v>
      </c>
      <c r="Q7665" s="27">
        <v>-0.49452757748795201</v>
      </c>
      <c r="R7665">
        <v>-0.391865477399784</v>
      </c>
      <c r="S7665">
        <v>-0.17749117473633599</v>
      </c>
      <c r="T7665">
        <v>-2.92957465098896E-2</v>
      </c>
      <c r="U7665">
        <v>0.118899681716557</v>
      </c>
      <c r="V7665">
        <v>0.333273984380004</v>
      </c>
      <c r="W7665">
        <v>0.435936084468172</v>
      </c>
      <c r="X7665">
        <v>0.15368812287231101</v>
      </c>
    </row>
    <row r="7666" spans="1:24" x14ac:dyDescent="0.2">
      <c r="A7666" t="s">
        <v>2891</v>
      </c>
      <c r="B7666" t="s">
        <v>66</v>
      </c>
      <c r="C7666" t="s">
        <v>58</v>
      </c>
      <c r="D7666" t="s">
        <v>12</v>
      </c>
      <c r="E7666" t="s">
        <v>65</v>
      </c>
      <c r="F7666" t="s">
        <v>62</v>
      </c>
      <c r="G7666" t="s">
        <v>34</v>
      </c>
      <c r="H7666" t="s">
        <v>15</v>
      </c>
      <c r="I7666">
        <v>17</v>
      </c>
      <c r="J7666">
        <v>-0.635321720242643</v>
      </c>
      <c r="K7666">
        <v>-0.64551710310146404</v>
      </c>
      <c r="L7666">
        <v>1.0195382858821199E-2</v>
      </c>
      <c r="M7666">
        <v>-1.60475905891071E-2</v>
      </c>
      <c r="N7666">
        <v>66.990814884751202</v>
      </c>
      <c r="O7666">
        <v>59.3043116477076</v>
      </c>
      <c r="P7666">
        <v>0.244420813846768</v>
      </c>
      <c r="Q7666" s="27">
        <v>-0.39187685591911298</v>
      </c>
      <c r="R7666">
        <v>-0.303152100492736</v>
      </c>
      <c r="S7666">
        <v>-0.117881123596885</v>
      </c>
      <c r="T7666">
        <v>1.0195382858821199E-2</v>
      </c>
      <c r="U7666">
        <v>0.138271889314528</v>
      </c>
      <c r="V7666">
        <v>0.32354286621037798</v>
      </c>
      <c r="W7666">
        <v>0.41226762163675501</v>
      </c>
      <c r="X7666">
        <v>0.145969539893822</v>
      </c>
    </row>
    <row r="7667" spans="1:24" x14ac:dyDescent="0.2">
      <c r="A7667" t="s">
        <v>2892</v>
      </c>
      <c r="B7667" t="s">
        <v>66</v>
      </c>
      <c r="C7667" t="s">
        <v>58</v>
      </c>
      <c r="D7667" t="s">
        <v>12</v>
      </c>
      <c r="E7667" t="s">
        <v>65</v>
      </c>
      <c r="F7667" t="s">
        <v>62</v>
      </c>
      <c r="G7667" t="s">
        <v>34</v>
      </c>
      <c r="H7667" t="s">
        <v>15</v>
      </c>
      <c r="I7667">
        <v>18</v>
      </c>
      <c r="J7667">
        <v>0.29270564212778599</v>
      </c>
      <c r="K7667">
        <v>0.26757828565078801</v>
      </c>
      <c r="L7667">
        <v>2.51273564769986E-2</v>
      </c>
      <c r="M7667">
        <v>8.5845138803401499E-2</v>
      </c>
      <c r="N7667">
        <v>65.471727385525696</v>
      </c>
      <c r="O7667">
        <v>59.3043116477076</v>
      </c>
      <c r="P7667">
        <v>0.20104391761982601</v>
      </c>
      <c r="Q7667" s="27">
        <v>-0.305589888007615</v>
      </c>
      <c r="R7667">
        <v>-0.23261094591161799</v>
      </c>
      <c r="S7667">
        <v>-8.0219656355790106E-2</v>
      </c>
      <c r="T7667">
        <v>2.51273564769986E-2</v>
      </c>
      <c r="U7667">
        <v>0.13047436930978701</v>
      </c>
      <c r="V7667">
        <v>0.28286565886561499</v>
      </c>
      <c r="W7667">
        <v>0.35584460096161202</v>
      </c>
      <c r="X7667">
        <v>0.146207502403668</v>
      </c>
    </row>
    <row r="7668" spans="1:24" x14ac:dyDescent="0.2">
      <c r="A7668" t="s">
        <v>2893</v>
      </c>
      <c r="B7668" t="s">
        <v>66</v>
      </c>
      <c r="C7668" t="s">
        <v>58</v>
      </c>
      <c r="D7668" t="s">
        <v>12</v>
      </c>
      <c r="E7668" t="s">
        <v>65</v>
      </c>
      <c r="F7668" t="s">
        <v>62</v>
      </c>
      <c r="G7668" t="s">
        <v>34</v>
      </c>
      <c r="H7668" t="s">
        <v>15</v>
      </c>
      <c r="I7668">
        <v>19</v>
      </c>
      <c r="J7668">
        <v>1.0128774386875701</v>
      </c>
      <c r="K7668">
        <v>1.02272461544704</v>
      </c>
      <c r="L7668">
        <v>-9.8471767594787499E-3</v>
      </c>
      <c r="M7668">
        <v>-9.7219825255839606E-3</v>
      </c>
      <c r="N7668">
        <v>63.116785741062003</v>
      </c>
      <c r="O7668">
        <v>59.3043116477076</v>
      </c>
      <c r="P7668">
        <v>0.16657633530378901</v>
      </c>
      <c r="Q7668" s="27">
        <v>-0.28386524833421201</v>
      </c>
      <c r="R7668">
        <v>-0.22339803861893601</v>
      </c>
      <c r="S7668">
        <v>-9.7133176458664205E-2</v>
      </c>
      <c r="T7668">
        <v>-9.8471767594787499E-3</v>
      </c>
      <c r="U7668">
        <v>7.7438822939706706E-2</v>
      </c>
      <c r="V7668">
        <v>0.20370368509997899</v>
      </c>
      <c r="W7668">
        <v>0.26417089481525402</v>
      </c>
      <c r="X7668">
        <v>0.16794956168442499</v>
      </c>
    </row>
    <row r="7669" spans="1:24" x14ac:dyDescent="0.2">
      <c r="A7669" t="s">
        <v>2876</v>
      </c>
      <c r="B7669" t="s">
        <v>66</v>
      </c>
      <c r="C7669" t="s">
        <v>58</v>
      </c>
      <c r="D7669" t="s">
        <v>12</v>
      </c>
      <c r="E7669" t="s">
        <v>65</v>
      </c>
      <c r="F7669" t="s">
        <v>62</v>
      </c>
      <c r="G7669" t="s">
        <v>34</v>
      </c>
      <c r="H7669" t="s">
        <v>13</v>
      </c>
      <c r="I7669">
        <v>2</v>
      </c>
      <c r="J7669">
        <v>0.75336744102775899</v>
      </c>
      <c r="K7669">
        <v>0.76228937373366101</v>
      </c>
      <c r="L7669">
        <v>-8.9219327059019693E-3</v>
      </c>
      <c r="M7669">
        <v>-1.1842737315181101E-2</v>
      </c>
      <c r="N7669">
        <v>54.270925723402897</v>
      </c>
      <c r="O7669">
        <v>59.3043116477076</v>
      </c>
      <c r="P7669">
        <v>0.106385874158048</v>
      </c>
      <c r="Q7669" s="27">
        <v>-0.18392669569589101</v>
      </c>
      <c r="R7669">
        <v>-0.14530862337652001</v>
      </c>
      <c r="S7669">
        <v>-6.4668130764719306E-2</v>
      </c>
      <c r="T7669">
        <v>-8.9219327059019693E-3</v>
      </c>
      <c r="U7669">
        <v>4.6824265352915298E-2</v>
      </c>
      <c r="V7669">
        <v>0.12746475796471601</v>
      </c>
      <c r="W7669">
        <v>0.16608283028408699</v>
      </c>
      <c r="X7669">
        <v>4.8703871804730597E-2</v>
      </c>
    </row>
    <row r="7670" spans="1:24" x14ac:dyDescent="0.2">
      <c r="A7670" t="s">
        <v>2894</v>
      </c>
      <c r="B7670" t="s">
        <v>66</v>
      </c>
      <c r="C7670" t="s">
        <v>58</v>
      </c>
      <c r="D7670" t="s">
        <v>12</v>
      </c>
      <c r="E7670" t="s">
        <v>65</v>
      </c>
      <c r="F7670" t="s">
        <v>62</v>
      </c>
      <c r="G7670" t="s">
        <v>34</v>
      </c>
      <c r="H7670" t="s">
        <v>15</v>
      </c>
      <c r="I7670">
        <v>20</v>
      </c>
      <c r="J7670">
        <v>1.28427292371546</v>
      </c>
      <c r="K7670">
        <v>1.3179737688261499</v>
      </c>
      <c r="L7670">
        <v>-3.3700845110694197E-2</v>
      </c>
      <c r="M7670">
        <v>-2.6241186346276101E-2</v>
      </c>
      <c r="N7670">
        <v>60.830744412603003</v>
      </c>
      <c r="O7670">
        <v>59.3043116477076</v>
      </c>
      <c r="P7670">
        <v>0.15445126738617501</v>
      </c>
      <c r="Q7670" s="27">
        <v>-0.28777317996095197</v>
      </c>
      <c r="R7670">
        <v>-0.231707369899771</v>
      </c>
      <c r="S7670">
        <v>-0.11463330922105</v>
      </c>
      <c r="T7670">
        <v>-3.3700845110694197E-2</v>
      </c>
      <c r="U7670">
        <v>4.7231618999661502E-2</v>
      </c>
      <c r="V7670">
        <v>0.164305679678382</v>
      </c>
      <c r="W7670">
        <v>0.220371489739564</v>
      </c>
      <c r="X7670">
        <v>0.14767901045873599</v>
      </c>
    </row>
    <row r="7671" spans="1:24" x14ac:dyDescent="0.2">
      <c r="A7671" t="s">
        <v>2895</v>
      </c>
      <c r="B7671" t="s">
        <v>66</v>
      </c>
      <c r="C7671" t="s">
        <v>58</v>
      </c>
      <c r="D7671" t="s">
        <v>12</v>
      </c>
      <c r="E7671" t="s">
        <v>65</v>
      </c>
      <c r="F7671" t="s">
        <v>62</v>
      </c>
      <c r="G7671" t="s">
        <v>34</v>
      </c>
      <c r="H7671" t="s">
        <v>15</v>
      </c>
      <c r="I7671">
        <v>21</v>
      </c>
      <c r="J7671">
        <v>1.2828352003503201</v>
      </c>
      <c r="K7671">
        <v>1.30349615779135</v>
      </c>
      <c r="L7671">
        <v>-2.0660957441023E-2</v>
      </c>
      <c r="M7671">
        <v>-1.6105698873386701E-2</v>
      </c>
      <c r="N7671">
        <v>58.898535820063202</v>
      </c>
      <c r="O7671">
        <v>59.3043116477076</v>
      </c>
      <c r="P7671">
        <v>0.14913272998732599</v>
      </c>
      <c r="Q7671" s="27">
        <v>-0.265984298270174</v>
      </c>
      <c r="R7671">
        <v>-0.21184911728477501</v>
      </c>
      <c r="S7671">
        <v>-9.88065079543817E-2</v>
      </c>
      <c r="T7671">
        <v>-2.0660957441023E-2</v>
      </c>
      <c r="U7671">
        <v>5.7484593072335798E-2</v>
      </c>
      <c r="V7671">
        <v>0.17052720240272901</v>
      </c>
      <c r="W7671">
        <v>0.224662383388128</v>
      </c>
      <c r="X7671">
        <v>0.10556856285729101</v>
      </c>
    </row>
    <row r="7672" spans="1:24" x14ac:dyDescent="0.2">
      <c r="A7672" t="s">
        <v>2896</v>
      </c>
      <c r="B7672" t="s">
        <v>66</v>
      </c>
      <c r="C7672" t="s">
        <v>58</v>
      </c>
      <c r="D7672" t="s">
        <v>12</v>
      </c>
      <c r="E7672" t="s">
        <v>65</v>
      </c>
      <c r="F7672" t="s">
        <v>62</v>
      </c>
      <c r="G7672" t="s">
        <v>34</v>
      </c>
      <c r="H7672" t="s">
        <v>14</v>
      </c>
      <c r="I7672">
        <v>22</v>
      </c>
      <c r="J7672">
        <v>1.1962301164578999</v>
      </c>
      <c r="K7672">
        <v>1.1990812869722101</v>
      </c>
      <c r="L7672">
        <v>-2.8511705143161202E-3</v>
      </c>
      <c r="M7672">
        <v>-2.3834632443117199E-3</v>
      </c>
      <c r="N7672">
        <v>57.645223169031503</v>
      </c>
      <c r="O7672">
        <v>59.3043116477076</v>
      </c>
      <c r="P7672">
        <v>0.143524289664752</v>
      </c>
      <c r="Q7672" s="27">
        <v>-0.23894862701283401</v>
      </c>
      <c r="R7672">
        <v>-0.186849309864529</v>
      </c>
      <c r="S7672">
        <v>-7.80578982986464E-2</v>
      </c>
      <c r="T7672">
        <v>-2.8511705143161202E-3</v>
      </c>
      <c r="U7672">
        <v>7.2355557270014095E-2</v>
      </c>
      <c r="V7672">
        <v>0.18114696883589601</v>
      </c>
      <c r="W7672">
        <v>0.233246285984202</v>
      </c>
      <c r="X7672">
        <v>8.3981458171698997E-2</v>
      </c>
    </row>
    <row r="7673" spans="1:24" x14ac:dyDescent="0.2">
      <c r="A7673" t="s">
        <v>2897</v>
      </c>
      <c r="B7673" t="s">
        <v>66</v>
      </c>
      <c r="C7673" t="s">
        <v>58</v>
      </c>
      <c r="D7673" t="s">
        <v>12</v>
      </c>
      <c r="E7673" t="s">
        <v>65</v>
      </c>
      <c r="F7673" t="s">
        <v>62</v>
      </c>
      <c r="G7673" t="s">
        <v>34</v>
      </c>
      <c r="H7673" t="s">
        <v>14</v>
      </c>
      <c r="I7673">
        <v>23</v>
      </c>
      <c r="J7673">
        <v>1.04797313754738</v>
      </c>
      <c r="K7673">
        <v>1.0512352734667201</v>
      </c>
      <c r="L7673">
        <v>-3.26213591933852E-3</v>
      </c>
      <c r="M7673">
        <v>-3.1128049016342601E-3</v>
      </c>
      <c r="N7673">
        <v>56.5352781863808</v>
      </c>
      <c r="O7673">
        <v>59.3043116477076</v>
      </c>
      <c r="P7673">
        <v>0.13379024519160501</v>
      </c>
      <c r="Q7673" s="27">
        <v>-0.22334708925952901</v>
      </c>
      <c r="R7673">
        <v>-0.17478123025497599</v>
      </c>
      <c r="S7673">
        <v>-7.3368224399739501E-2</v>
      </c>
      <c r="T7673">
        <v>-3.26213591933852E-3</v>
      </c>
      <c r="U7673">
        <v>6.6843952561062403E-2</v>
      </c>
      <c r="V7673">
        <v>0.16825695841629901</v>
      </c>
      <c r="W7673">
        <v>0.21682281742085199</v>
      </c>
      <c r="X7673">
        <v>9.8564762608159301E-2</v>
      </c>
    </row>
    <row r="7674" spans="1:24" x14ac:dyDescent="0.2">
      <c r="A7674" t="s">
        <v>2898</v>
      </c>
      <c r="B7674" t="s">
        <v>66</v>
      </c>
      <c r="C7674" t="s">
        <v>58</v>
      </c>
      <c r="D7674" t="s">
        <v>12</v>
      </c>
      <c r="E7674" t="s">
        <v>65</v>
      </c>
      <c r="F7674" t="s">
        <v>62</v>
      </c>
      <c r="G7674" t="s">
        <v>34</v>
      </c>
      <c r="H7674" t="s">
        <v>14</v>
      </c>
      <c r="I7674">
        <v>24</v>
      </c>
      <c r="J7674">
        <v>0.90277444869374202</v>
      </c>
      <c r="K7674">
        <v>0.90133358188717405</v>
      </c>
      <c r="L7674">
        <v>1.4408668065675099E-3</v>
      </c>
      <c r="M7674">
        <v>1.5960429636132901E-3</v>
      </c>
      <c r="N7674">
        <v>55.556072506041303</v>
      </c>
      <c r="O7674">
        <v>59.3043116477076</v>
      </c>
      <c r="P7674">
        <v>0.12308710348089701</v>
      </c>
      <c r="Q7674" s="27">
        <v>-0.20103741841950801</v>
      </c>
      <c r="R7674">
        <v>-0.156356799855942</v>
      </c>
      <c r="S7674">
        <v>-6.3056775417422398E-2</v>
      </c>
      <c r="T7674">
        <v>1.4408668065675099E-3</v>
      </c>
      <c r="U7674">
        <v>6.5938509030557396E-2</v>
      </c>
      <c r="V7674">
        <v>0.15923853346907699</v>
      </c>
      <c r="W7674">
        <v>0.20391915203264299</v>
      </c>
      <c r="X7674">
        <v>9.2872733480228203E-2</v>
      </c>
    </row>
    <row r="7675" spans="1:24" x14ac:dyDescent="0.2">
      <c r="A7675" t="s">
        <v>2877</v>
      </c>
      <c r="B7675" t="s">
        <v>66</v>
      </c>
      <c r="C7675" t="s">
        <v>58</v>
      </c>
      <c r="D7675" t="s">
        <v>12</v>
      </c>
      <c r="E7675" t="s">
        <v>65</v>
      </c>
      <c r="F7675" t="s">
        <v>62</v>
      </c>
      <c r="G7675" t="s">
        <v>34</v>
      </c>
      <c r="H7675" t="s">
        <v>13</v>
      </c>
      <c r="I7675">
        <v>3</v>
      </c>
      <c r="J7675">
        <v>0.72527168940412701</v>
      </c>
      <c r="K7675">
        <v>0.71840034013272303</v>
      </c>
      <c r="L7675">
        <v>6.8713492714046398E-3</v>
      </c>
      <c r="M7675">
        <v>9.4741727435273797E-3</v>
      </c>
      <c r="N7675">
        <v>53.730156019579901</v>
      </c>
      <c r="O7675">
        <v>59.3043116477076</v>
      </c>
      <c r="P7675">
        <v>0.100675331884296</v>
      </c>
      <c r="Q7675" s="27">
        <v>-0.158739571678261</v>
      </c>
      <c r="R7675">
        <v>-0.122194426204262</v>
      </c>
      <c r="S7675">
        <v>-4.5882524635966197E-2</v>
      </c>
      <c r="T7675">
        <v>6.8713492714046398E-3</v>
      </c>
      <c r="U7675">
        <v>5.9625223178775499E-2</v>
      </c>
      <c r="V7675">
        <v>0.13593712474707201</v>
      </c>
      <c r="W7675">
        <v>0.17248227022107099</v>
      </c>
      <c r="X7675">
        <v>4.0847436093544902E-2</v>
      </c>
    </row>
    <row r="7676" spans="1:24" x14ac:dyDescent="0.2">
      <c r="A7676" t="s">
        <v>2878</v>
      </c>
      <c r="B7676" t="s">
        <v>66</v>
      </c>
      <c r="C7676" t="s">
        <v>58</v>
      </c>
      <c r="D7676" t="s">
        <v>12</v>
      </c>
      <c r="E7676" t="s">
        <v>65</v>
      </c>
      <c r="F7676" t="s">
        <v>62</v>
      </c>
      <c r="G7676" t="s">
        <v>34</v>
      </c>
      <c r="H7676" t="s">
        <v>13</v>
      </c>
      <c r="I7676">
        <v>4</v>
      </c>
      <c r="J7676">
        <v>0.71756433456510105</v>
      </c>
      <c r="K7676">
        <v>0.71794937264273295</v>
      </c>
      <c r="L7676">
        <v>-3.8503807763270998E-4</v>
      </c>
      <c r="M7676">
        <v>-5.3659032240791697E-4</v>
      </c>
      <c r="N7676">
        <v>53.189245949253397</v>
      </c>
      <c r="O7676">
        <v>59.3043116477076</v>
      </c>
      <c r="P7676">
        <v>9.6379109001381302E-2</v>
      </c>
      <c r="Q7676" s="27">
        <v>-0.15892867238490499</v>
      </c>
      <c r="R7676">
        <v>-0.123943055817404</v>
      </c>
      <c r="S7676">
        <v>-5.0887691194356502E-2</v>
      </c>
      <c r="T7676">
        <v>-3.8503807763270998E-4</v>
      </c>
      <c r="U7676">
        <v>5.0117615039091103E-2</v>
      </c>
      <c r="V7676">
        <v>0.123172979662138</v>
      </c>
      <c r="W7676">
        <v>0.15815859622964001</v>
      </c>
      <c r="X7676">
        <v>3.3165382046517602E-2</v>
      </c>
    </row>
    <row r="7677" spans="1:24" x14ac:dyDescent="0.2">
      <c r="A7677" t="s">
        <v>2879</v>
      </c>
      <c r="B7677" t="s">
        <v>66</v>
      </c>
      <c r="C7677" t="s">
        <v>58</v>
      </c>
      <c r="D7677" t="s">
        <v>12</v>
      </c>
      <c r="E7677" t="s">
        <v>65</v>
      </c>
      <c r="F7677" t="s">
        <v>62</v>
      </c>
      <c r="G7677" t="s">
        <v>34</v>
      </c>
      <c r="H7677" t="s">
        <v>13</v>
      </c>
      <c r="I7677">
        <v>5</v>
      </c>
      <c r="J7677">
        <v>0.73481777174721297</v>
      </c>
      <c r="K7677">
        <v>0.72714775326125702</v>
      </c>
      <c r="L7677">
        <v>7.6700184859560998E-3</v>
      </c>
      <c r="M7677">
        <v>1.04379871865629E-2</v>
      </c>
      <c r="N7677">
        <v>52.578100181238</v>
      </c>
      <c r="O7677">
        <v>59.3043116477076</v>
      </c>
      <c r="P7677">
        <v>9.50836480803261E-2</v>
      </c>
      <c r="Q7677" s="27">
        <v>-0.14874258260618001</v>
      </c>
      <c r="R7677">
        <v>-0.11422721835302201</v>
      </c>
      <c r="S7677">
        <v>-4.2153813108134798E-2</v>
      </c>
      <c r="T7677">
        <v>7.6700184859560998E-3</v>
      </c>
      <c r="U7677">
        <v>5.7493850080047003E-2</v>
      </c>
      <c r="V7677">
        <v>0.12956725532493399</v>
      </c>
      <c r="W7677">
        <v>0.164082619578093</v>
      </c>
      <c r="X7677">
        <v>1.7032886784147602E-2</v>
      </c>
    </row>
    <row r="7678" spans="1:24" x14ac:dyDescent="0.2">
      <c r="A7678" t="s">
        <v>2880</v>
      </c>
      <c r="B7678" t="s">
        <v>66</v>
      </c>
      <c r="C7678" t="s">
        <v>58</v>
      </c>
      <c r="D7678" t="s">
        <v>12</v>
      </c>
      <c r="E7678" t="s">
        <v>65</v>
      </c>
      <c r="F7678" t="s">
        <v>62</v>
      </c>
      <c r="G7678" t="s">
        <v>34</v>
      </c>
      <c r="H7678" t="s">
        <v>13</v>
      </c>
      <c r="I7678">
        <v>6</v>
      </c>
      <c r="J7678">
        <v>0.81489181662925503</v>
      </c>
      <c r="K7678">
        <v>0.80753423474540398</v>
      </c>
      <c r="L7678">
        <v>7.3575818838505702E-3</v>
      </c>
      <c r="M7678">
        <v>9.0289063329715494E-3</v>
      </c>
      <c r="N7678">
        <v>52.192976073486598</v>
      </c>
      <c r="O7678">
        <v>59.3043116477076</v>
      </c>
      <c r="P7678">
        <v>0.100084127279376</v>
      </c>
      <c r="Q7678" s="27">
        <v>-0.15728080749072201</v>
      </c>
      <c r="R7678">
        <v>-0.120950269288309</v>
      </c>
      <c r="S7678">
        <v>-4.5086500810542197E-2</v>
      </c>
      <c r="T7678">
        <v>7.3575818838505702E-3</v>
      </c>
      <c r="U7678">
        <v>5.9801664578243402E-2</v>
      </c>
      <c r="V7678">
        <v>0.13566543305601</v>
      </c>
      <c r="W7678">
        <v>0.171995971258423</v>
      </c>
      <c r="X7678">
        <v>-2.4062604634671999E-3</v>
      </c>
    </row>
    <row r="7679" spans="1:24" x14ac:dyDescent="0.2">
      <c r="A7679" t="s">
        <v>2881</v>
      </c>
      <c r="B7679" t="s">
        <v>66</v>
      </c>
      <c r="C7679" t="s">
        <v>58</v>
      </c>
      <c r="D7679" t="s">
        <v>12</v>
      </c>
      <c r="E7679" t="s">
        <v>65</v>
      </c>
      <c r="F7679" t="s">
        <v>62</v>
      </c>
      <c r="G7679" t="s">
        <v>34</v>
      </c>
      <c r="H7679" t="s">
        <v>14</v>
      </c>
      <c r="I7679">
        <v>7</v>
      </c>
      <c r="J7679">
        <v>0.94489914895177896</v>
      </c>
      <c r="K7679">
        <v>0.91552216676392595</v>
      </c>
      <c r="L7679">
        <v>2.9376982187853298E-2</v>
      </c>
      <c r="M7679">
        <v>3.10900715917064E-2</v>
      </c>
      <c r="N7679">
        <v>51.747135088915101</v>
      </c>
      <c r="O7679">
        <v>59.3043116477076</v>
      </c>
      <c r="P7679">
        <v>0.11375622139626</v>
      </c>
      <c r="Q7679" s="27">
        <v>-0.157752002008995</v>
      </c>
      <c r="R7679">
        <v>-0.11645849364215199</v>
      </c>
      <c r="S7679">
        <v>-3.0231277823787001E-2</v>
      </c>
      <c r="T7679">
        <v>2.9376982187853298E-2</v>
      </c>
      <c r="U7679">
        <v>8.8985242199493594E-2</v>
      </c>
      <c r="V7679">
        <v>0.17521245801785901</v>
      </c>
      <c r="W7679">
        <v>0.21650596638470099</v>
      </c>
      <c r="X7679">
        <v>-6.7580219503639599E-2</v>
      </c>
    </row>
    <row r="7680" spans="1:24" x14ac:dyDescent="0.2">
      <c r="A7680" t="s">
        <v>2882</v>
      </c>
      <c r="B7680" t="s">
        <v>66</v>
      </c>
      <c r="C7680" t="s">
        <v>58</v>
      </c>
      <c r="D7680" t="s">
        <v>12</v>
      </c>
      <c r="E7680" t="s">
        <v>65</v>
      </c>
      <c r="F7680" t="s">
        <v>62</v>
      </c>
      <c r="G7680" t="s">
        <v>34</v>
      </c>
      <c r="H7680" t="s">
        <v>14</v>
      </c>
      <c r="I7680">
        <v>8</v>
      </c>
      <c r="J7680">
        <v>0.75619108799359902</v>
      </c>
      <c r="K7680">
        <v>0.74476211464054498</v>
      </c>
      <c r="L7680">
        <v>1.1428973353053901E-2</v>
      </c>
      <c r="M7680">
        <v>1.5113869410149101E-2</v>
      </c>
      <c r="N7680">
        <v>51.913459362414002</v>
      </c>
      <c r="O7680">
        <v>59.3043116477076</v>
      </c>
      <c r="P7680">
        <v>0.13467111112270599</v>
      </c>
      <c r="Q7680" s="27">
        <v>-0.21010500444379801</v>
      </c>
      <c r="R7680">
        <v>-0.16121939110625499</v>
      </c>
      <c r="S7680">
        <v>-5.9138688875244198E-2</v>
      </c>
      <c r="T7680">
        <v>1.1428973353053901E-2</v>
      </c>
      <c r="U7680">
        <v>8.1996635581351895E-2</v>
      </c>
      <c r="V7680">
        <v>0.18407733781236299</v>
      </c>
      <c r="W7680">
        <v>0.23296295114990501</v>
      </c>
      <c r="X7680">
        <v>-0.101964070612566</v>
      </c>
    </row>
    <row r="7681" spans="1:24" x14ac:dyDescent="0.2">
      <c r="A7681" t="s">
        <v>2883</v>
      </c>
      <c r="B7681" t="s">
        <v>66</v>
      </c>
      <c r="C7681" t="s">
        <v>58</v>
      </c>
      <c r="D7681" t="s">
        <v>12</v>
      </c>
      <c r="E7681" t="s">
        <v>65</v>
      </c>
      <c r="F7681" t="s">
        <v>62</v>
      </c>
      <c r="G7681" t="s">
        <v>34</v>
      </c>
      <c r="H7681" t="s">
        <v>14</v>
      </c>
      <c r="I7681">
        <v>9</v>
      </c>
      <c r="J7681">
        <v>0.122209349626512</v>
      </c>
      <c r="K7681">
        <v>0.131943146015536</v>
      </c>
      <c r="L7681">
        <v>-9.7337963890243902E-3</v>
      </c>
      <c r="M7681">
        <v>-7.9648540956744798E-2</v>
      </c>
      <c r="N7681">
        <v>54.9176956286015</v>
      </c>
      <c r="O7681">
        <v>59.3043116477076</v>
      </c>
      <c r="P7681">
        <v>0.17544597094695399</v>
      </c>
      <c r="Q7681" s="27">
        <v>-0.29834241859676303</v>
      </c>
      <c r="R7681">
        <v>-0.23465553114301901</v>
      </c>
      <c r="S7681">
        <v>-0.101667485165228</v>
      </c>
      <c r="T7681">
        <v>-9.7337963890243902E-3</v>
      </c>
      <c r="U7681">
        <v>8.2199892387179299E-2</v>
      </c>
      <c r="V7681">
        <v>0.21518793836496999</v>
      </c>
      <c r="W7681">
        <v>0.27887482581871398</v>
      </c>
      <c r="X7681">
        <v>-0.123393290889607</v>
      </c>
    </row>
    <row r="7682" spans="1:24" x14ac:dyDescent="0.2">
      <c r="A7682" t="s">
        <v>3259</v>
      </c>
      <c r="B7682" t="s">
        <v>66</v>
      </c>
      <c r="C7682" t="s">
        <v>58</v>
      </c>
      <c r="D7682" t="s">
        <v>12</v>
      </c>
      <c r="E7682" t="s">
        <v>65</v>
      </c>
      <c r="F7682" t="s">
        <v>62</v>
      </c>
      <c r="G7682" t="s">
        <v>36</v>
      </c>
      <c r="H7682" t="s">
        <v>13</v>
      </c>
      <c r="I7682">
        <v>1</v>
      </c>
      <c r="J7682">
        <v>0.77829513829285102</v>
      </c>
      <c r="K7682">
        <v>0.80749782255563396</v>
      </c>
      <c r="L7682">
        <v>-2.92026842627825E-2</v>
      </c>
      <c r="M7682">
        <v>-3.7521349968646901E-2</v>
      </c>
      <c r="N7682">
        <v>58.393552940082998</v>
      </c>
      <c r="O7682">
        <v>62.707276198685697</v>
      </c>
      <c r="P7682">
        <v>0.11365715538262</v>
      </c>
      <c r="Q7682" s="27">
        <v>-0.216168704867193</v>
      </c>
      <c r="R7682">
        <v>-0.17491115746330199</v>
      </c>
      <c r="S7682">
        <v>-8.8759033683275507E-2</v>
      </c>
      <c r="T7682">
        <v>-2.92026842627825E-2</v>
      </c>
      <c r="U7682">
        <v>3.0353665157710499E-2</v>
      </c>
      <c r="V7682">
        <v>0.116505788937737</v>
      </c>
      <c r="W7682">
        <v>0.15776333634162801</v>
      </c>
      <c r="X7682">
        <v>6.8866280437762106E-2</v>
      </c>
    </row>
    <row r="7683" spans="1:24" x14ac:dyDescent="0.2">
      <c r="A7683" t="s">
        <v>3268</v>
      </c>
      <c r="B7683" t="s">
        <v>66</v>
      </c>
      <c r="C7683" t="s">
        <v>58</v>
      </c>
      <c r="D7683" t="s">
        <v>12</v>
      </c>
      <c r="E7683" t="s">
        <v>65</v>
      </c>
      <c r="F7683" t="s">
        <v>62</v>
      </c>
      <c r="G7683" t="s">
        <v>36</v>
      </c>
      <c r="H7683" t="s">
        <v>14</v>
      </c>
      <c r="I7683">
        <v>10</v>
      </c>
      <c r="J7683">
        <v>-0.56563774206856499</v>
      </c>
      <c r="K7683">
        <v>-0.61593544996795402</v>
      </c>
      <c r="L7683">
        <v>5.0297707899388901E-2</v>
      </c>
      <c r="M7683">
        <v>-8.8922121277565006E-2</v>
      </c>
      <c r="N7683">
        <v>62.124190394386297</v>
      </c>
      <c r="O7683">
        <v>62.707276198685697</v>
      </c>
      <c r="P7683">
        <v>0.217628778055663</v>
      </c>
      <c r="Q7683" s="27">
        <v>-0.30770163200217698</v>
      </c>
      <c r="R7683">
        <v>-0.22870238556797101</v>
      </c>
      <c r="S7683">
        <v>-6.3739771801778394E-2</v>
      </c>
      <c r="T7683">
        <v>5.0297707899388901E-2</v>
      </c>
      <c r="U7683">
        <v>0.16433518760055599</v>
      </c>
      <c r="V7683">
        <v>0.32929780136674902</v>
      </c>
      <c r="W7683">
        <v>0.40829704780095399</v>
      </c>
      <c r="X7683">
        <v>-0.107902546861486</v>
      </c>
    </row>
    <row r="7684" spans="1:24" x14ac:dyDescent="0.2">
      <c r="A7684" t="s">
        <v>3269</v>
      </c>
      <c r="B7684" t="s">
        <v>66</v>
      </c>
      <c r="C7684" t="s">
        <v>58</v>
      </c>
      <c r="D7684" t="s">
        <v>12</v>
      </c>
      <c r="E7684" t="s">
        <v>65</v>
      </c>
      <c r="F7684" t="s">
        <v>62</v>
      </c>
      <c r="G7684" t="s">
        <v>36</v>
      </c>
      <c r="H7684" t="s">
        <v>14</v>
      </c>
      <c r="I7684">
        <v>11</v>
      </c>
      <c r="J7684">
        <v>-1.2236823317257901</v>
      </c>
      <c r="K7684">
        <v>-1.25071954389367</v>
      </c>
      <c r="L7684">
        <v>2.7037212167887702E-2</v>
      </c>
      <c r="M7684">
        <v>-2.2094959996485801E-2</v>
      </c>
      <c r="N7684">
        <v>64.798153000495702</v>
      </c>
      <c r="O7684">
        <v>62.707276198685697</v>
      </c>
      <c r="P7684">
        <v>0.25353240211170702</v>
      </c>
      <c r="Q7684" s="27">
        <v>-0.39002358930587</v>
      </c>
      <c r="R7684">
        <v>-0.29799132733931999</v>
      </c>
      <c r="S7684">
        <v>-0.10581376653864701</v>
      </c>
      <c r="T7684">
        <v>2.7037212167887702E-2</v>
      </c>
      <c r="U7684">
        <v>0.15988819087442199</v>
      </c>
      <c r="V7684">
        <v>0.35206575167509602</v>
      </c>
      <c r="W7684">
        <v>0.44409801364164497</v>
      </c>
      <c r="X7684">
        <v>-4.1389460433626298E-2</v>
      </c>
    </row>
    <row r="7685" spans="1:24" x14ac:dyDescent="0.2">
      <c r="A7685" t="s">
        <v>3270</v>
      </c>
      <c r="B7685" t="s">
        <v>66</v>
      </c>
      <c r="C7685" t="s">
        <v>58</v>
      </c>
      <c r="D7685" t="s">
        <v>12</v>
      </c>
      <c r="E7685" t="s">
        <v>65</v>
      </c>
      <c r="F7685" t="s">
        <v>62</v>
      </c>
      <c r="G7685" t="s">
        <v>36</v>
      </c>
      <c r="H7685" t="s">
        <v>14</v>
      </c>
      <c r="I7685">
        <v>12</v>
      </c>
      <c r="J7685">
        <v>-1.7712490518484101</v>
      </c>
      <c r="K7685">
        <v>-1.7720506613293501</v>
      </c>
      <c r="L7685">
        <v>8.0160948093845703E-4</v>
      </c>
      <c r="M7685">
        <v>-4.52567345118365E-4</v>
      </c>
      <c r="N7685">
        <v>67.262878500836507</v>
      </c>
      <c r="O7685">
        <v>62.707276198685697</v>
      </c>
      <c r="P7685">
        <v>0.28761448747847002</v>
      </c>
      <c r="Q7685" s="27">
        <v>-0.47232422242114502</v>
      </c>
      <c r="R7685">
        <v>-0.367920163466461</v>
      </c>
      <c r="S7685">
        <v>-0.14990838195778</v>
      </c>
      <c r="T7685">
        <v>8.0160948093845703E-4</v>
      </c>
      <c r="U7685">
        <v>0.15151160091965701</v>
      </c>
      <c r="V7685">
        <v>0.36952338242833799</v>
      </c>
      <c r="W7685">
        <v>0.47392744138302201</v>
      </c>
      <c r="X7685">
        <v>5.7979194003815397E-2</v>
      </c>
    </row>
    <row r="7686" spans="1:24" x14ac:dyDescent="0.2">
      <c r="A7686" t="s">
        <v>3271</v>
      </c>
      <c r="B7686" t="s">
        <v>66</v>
      </c>
      <c r="C7686" t="s">
        <v>58</v>
      </c>
      <c r="D7686" t="s">
        <v>12</v>
      </c>
      <c r="E7686" t="s">
        <v>65</v>
      </c>
      <c r="F7686" t="s">
        <v>62</v>
      </c>
      <c r="G7686" t="s">
        <v>36</v>
      </c>
      <c r="H7686" t="s">
        <v>14</v>
      </c>
      <c r="I7686">
        <v>13</v>
      </c>
      <c r="J7686">
        <v>-2.0877687584528601</v>
      </c>
      <c r="K7686">
        <v>-2.0780674721285202</v>
      </c>
      <c r="L7686">
        <v>-9.7012863243407001E-3</v>
      </c>
      <c r="M7686">
        <v>4.64672454028378E-3</v>
      </c>
      <c r="N7686">
        <v>69.131867910031602</v>
      </c>
      <c r="O7686">
        <v>62.707276198685697</v>
      </c>
      <c r="P7686">
        <v>0.31430056693348701</v>
      </c>
      <c r="Q7686" s="27">
        <v>-0.52672571892992703</v>
      </c>
      <c r="R7686">
        <v>-0.41263461313307098</v>
      </c>
      <c r="S7686">
        <v>-0.17439478339748801</v>
      </c>
      <c r="T7686">
        <v>-9.7012863243407001E-3</v>
      </c>
      <c r="U7686">
        <v>0.15499221074880601</v>
      </c>
      <c r="V7686">
        <v>0.39323204048438898</v>
      </c>
      <c r="W7686">
        <v>0.50732314628124497</v>
      </c>
      <c r="X7686">
        <v>0.118101371166381</v>
      </c>
    </row>
    <row r="7687" spans="1:24" x14ac:dyDescent="0.2">
      <c r="A7687" t="s">
        <v>3272</v>
      </c>
      <c r="B7687" t="s">
        <v>66</v>
      </c>
      <c r="C7687" t="s">
        <v>58</v>
      </c>
      <c r="D7687" t="s">
        <v>12</v>
      </c>
      <c r="E7687" t="s">
        <v>65</v>
      </c>
      <c r="F7687" t="s">
        <v>62</v>
      </c>
      <c r="G7687" t="s">
        <v>36</v>
      </c>
      <c r="H7687" t="s">
        <v>14</v>
      </c>
      <c r="I7687">
        <v>14</v>
      </c>
      <c r="J7687">
        <v>-2.2078769610019</v>
      </c>
      <c r="K7687">
        <v>-2.1854132153740098</v>
      </c>
      <c r="L7687">
        <v>-2.24637456278882E-2</v>
      </c>
      <c r="M7687">
        <v>1.0174364796892699E-2</v>
      </c>
      <c r="N7687">
        <v>70.276277634921598</v>
      </c>
      <c r="O7687">
        <v>62.707276198685697</v>
      </c>
      <c r="P7687">
        <v>0.320934631595652</v>
      </c>
      <c r="Q7687" s="27">
        <v>-0.55040121460273606</v>
      </c>
      <c r="R7687">
        <v>-0.43390194333351501</v>
      </c>
      <c r="S7687">
        <v>-0.19063349258400999</v>
      </c>
      <c r="T7687">
        <v>-2.24637456278882E-2</v>
      </c>
      <c r="U7687">
        <v>0.145706001328234</v>
      </c>
      <c r="V7687">
        <v>0.38897445207773801</v>
      </c>
      <c r="W7687">
        <v>0.50547372334695995</v>
      </c>
      <c r="X7687">
        <v>0.15990172867312</v>
      </c>
    </row>
    <row r="7688" spans="1:24" x14ac:dyDescent="0.2">
      <c r="A7688" t="s">
        <v>3273</v>
      </c>
      <c r="B7688" t="s">
        <v>66</v>
      </c>
      <c r="C7688" t="s">
        <v>58</v>
      </c>
      <c r="D7688" t="s">
        <v>12</v>
      </c>
      <c r="E7688" t="s">
        <v>65</v>
      </c>
      <c r="F7688" t="s">
        <v>62</v>
      </c>
      <c r="G7688" t="s">
        <v>36</v>
      </c>
      <c r="H7688" t="s">
        <v>14</v>
      </c>
      <c r="I7688">
        <v>15</v>
      </c>
      <c r="J7688">
        <v>-2.0630458997583498</v>
      </c>
      <c r="K7688">
        <v>-2.0207271069881698</v>
      </c>
      <c r="L7688">
        <v>-4.2318792770180198E-2</v>
      </c>
      <c r="M7688">
        <v>2.0512773261679301E-2</v>
      </c>
      <c r="N7688">
        <v>70.619952504802001</v>
      </c>
      <c r="O7688">
        <v>62.707276198685697</v>
      </c>
      <c r="P7688">
        <v>0.303529520582423</v>
      </c>
      <c r="Q7688" s="27">
        <v>-0.541624854128266</v>
      </c>
      <c r="R7688">
        <v>-0.431443638156847</v>
      </c>
      <c r="S7688">
        <v>-0.20136826155536999</v>
      </c>
      <c r="T7688">
        <v>-4.2318792770180198E-2</v>
      </c>
      <c r="U7688">
        <v>0.11673067601501</v>
      </c>
      <c r="V7688">
        <v>0.346806052616486</v>
      </c>
      <c r="W7688">
        <v>0.456987268587906</v>
      </c>
      <c r="X7688">
        <v>0.109955220498267</v>
      </c>
    </row>
    <row r="7689" spans="1:24" x14ac:dyDescent="0.2">
      <c r="A7689" t="s">
        <v>3274</v>
      </c>
      <c r="B7689" t="s">
        <v>66</v>
      </c>
      <c r="C7689" t="s">
        <v>58</v>
      </c>
      <c r="D7689" t="s">
        <v>12</v>
      </c>
      <c r="E7689" t="s">
        <v>65</v>
      </c>
      <c r="F7689" t="s">
        <v>62</v>
      </c>
      <c r="G7689" t="s">
        <v>36</v>
      </c>
      <c r="H7689" t="s">
        <v>14</v>
      </c>
      <c r="I7689">
        <v>16</v>
      </c>
      <c r="J7689">
        <v>-1.63129567922909</v>
      </c>
      <c r="K7689">
        <v>-1.59742873617494</v>
      </c>
      <c r="L7689">
        <v>-3.3866943054146399E-2</v>
      </c>
      <c r="M7689">
        <v>2.0760763045820901E-2</v>
      </c>
      <c r="N7689">
        <v>70.2662963612987</v>
      </c>
      <c r="O7689">
        <v>62.707276198685697</v>
      </c>
      <c r="P7689">
        <v>0.282896293770035</v>
      </c>
      <c r="Q7689" s="27">
        <v>-0.49923134630585497</v>
      </c>
      <c r="R7689">
        <v>-0.396539991667332</v>
      </c>
      <c r="S7689">
        <v>-0.18210460098964501</v>
      </c>
      <c r="T7689">
        <v>-3.3866943054146399E-2</v>
      </c>
      <c r="U7689">
        <v>0.114370714881352</v>
      </c>
      <c r="V7689">
        <v>0.328806105559039</v>
      </c>
      <c r="W7689">
        <v>0.43149746019756202</v>
      </c>
      <c r="X7689">
        <v>0.15368812287231101</v>
      </c>
    </row>
    <row r="7690" spans="1:24" x14ac:dyDescent="0.2">
      <c r="A7690" t="s">
        <v>3275</v>
      </c>
      <c r="B7690" t="s">
        <v>66</v>
      </c>
      <c r="C7690" t="s">
        <v>58</v>
      </c>
      <c r="D7690" t="s">
        <v>12</v>
      </c>
      <c r="E7690" t="s">
        <v>65</v>
      </c>
      <c r="F7690" t="s">
        <v>62</v>
      </c>
      <c r="G7690" t="s">
        <v>36</v>
      </c>
      <c r="H7690" t="s">
        <v>15</v>
      </c>
      <c r="I7690">
        <v>17</v>
      </c>
      <c r="J7690">
        <v>-0.953201850063639</v>
      </c>
      <c r="K7690">
        <v>-0.94513461879761196</v>
      </c>
      <c r="L7690">
        <v>-8.0672312660267104E-3</v>
      </c>
      <c r="M7690">
        <v>8.4632979525670407E-3</v>
      </c>
      <c r="N7690">
        <v>69.473014824338605</v>
      </c>
      <c r="O7690">
        <v>62.707276198685697</v>
      </c>
      <c r="P7690">
        <v>0.24443418504369299</v>
      </c>
      <c r="Q7690" s="27">
        <v>-0.41016146566290101</v>
      </c>
      <c r="R7690">
        <v>-0.32143185649204098</v>
      </c>
      <c r="S7690">
        <v>-0.13615074422892201</v>
      </c>
      <c r="T7690">
        <v>-8.0672312660267104E-3</v>
      </c>
      <c r="U7690">
        <v>0.120016281696868</v>
      </c>
      <c r="V7690">
        <v>0.30529739395998701</v>
      </c>
      <c r="W7690">
        <v>0.39402700313084699</v>
      </c>
      <c r="X7690">
        <v>0.145969539893822</v>
      </c>
    </row>
    <row r="7691" spans="1:24" x14ac:dyDescent="0.2">
      <c r="A7691" t="s">
        <v>3276</v>
      </c>
      <c r="B7691" t="s">
        <v>66</v>
      </c>
      <c r="C7691" t="s">
        <v>58</v>
      </c>
      <c r="D7691" t="s">
        <v>12</v>
      </c>
      <c r="E7691" t="s">
        <v>65</v>
      </c>
      <c r="F7691" t="s">
        <v>62</v>
      </c>
      <c r="G7691" t="s">
        <v>36</v>
      </c>
      <c r="H7691" t="s">
        <v>15</v>
      </c>
      <c r="I7691">
        <v>18</v>
      </c>
      <c r="J7691">
        <v>-0.115729204069766</v>
      </c>
      <c r="K7691">
        <v>-6.1189493523586901E-2</v>
      </c>
      <c r="L7691">
        <v>-5.4539710546179503E-2</v>
      </c>
      <c r="M7691">
        <v>0.47127007382942598</v>
      </c>
      <c r="N7691">
        <v>68.094236222814303</v>
      </c>
      <c r="O7691">
        <v>62.707276198685697</v>
      </c>
      <c r="P7691">
        <v>0.20109065589887201</v>
      </c>
      <c r="Q7691" s="27">
        <v>-0.38533383949982403</v>
      </c>
      <c r="R7691">
        <v>-0.312337931408533</v>
      </c>
      <c r="S7691">
        <v>-0.15991121423718799</v>
      </c>
      <c r="T7691">
        <v>-5.4539710546179503E-2</v>
      </c>
      <c r="U7691">
        <v>5.0831793144829503E-2</v>
      </c>
      <c r="V7691">
        <v>0.20325851031617501</v>
      </c>
      <c r="W7691">
        <v>0.27625441840746501</v>
      </c>
      <c r="X7691">
        <v>0.146207502403668</v>
      </c>
    </row>
    <row r="7692" spans="1:24" x14ac:dyDescent="0.2">
      <c r="A7692" t="s">
        <v>3277</v>
      </c>
      <c r="B7692" t="s">
        <v>66</v>
      </c>
      <c r="C7692" t="s">
        <v>58</v>
      </c>
      <c r="D7692" t="s">
        <v>12</v>
      </c>
      <c r="E7692" t="s">
        <v>65</v>
      </c>
      <c r="F7692" t="s">
        <v>62</v>
      </c>
      <c r="G7692" t="s">
        <v>36</v>
      </c>
      <c r="H7692" t="s">
        <v>15</v>
      </c>
      <c r="I7692">
        <v>19</v>
      </c>
      <c r="J7692">
        <v>0.64288642841861199</v>
      </c>
      <c r="K7692">
        <v>0.68845635866806199</v>
      </c>
      <c r="L7692">
        <v>-4.5569930249450497E-2</v>
      </c>
      <c r="M7692">
        <v>-7.0883329053227306E-2</v>
      </c>
      <c r="N7692">
        <v>66.489298683313706</v>
      </c>
      <c r="O7692">
        <v>62.707276198685697</v>
      </c>
      <c r="P7692">
        <v>0.166583896396272</v>
      </c>
      <c r="Q7692" s="27">
        <v>-0.31960043982131803</v>
      </c>
      <c r="R7692">
        <v>-0.25913048542947098</v>
      </c>
      <c r="S7692">
        <v>-0.13285989196109699</v>
      </c>
      <c r="T7692">
        <v>-4.5569930249450497E-2</v>
      </c>
      <c r="U7692">
        <v>4.1720031462196001E-2</v>
      </c>
      <c r="V7692">
        <v>0.16799062493056999</v>
      </c>
      <c r="W7692">
        <v>0.22846057932241701</v>
      </c>
      <c r="X7692">
        <v>0.16794956168442499</v>
      </c>
    </row>
    <row r="7693" spans="1:24" x14ac:dyDescent="0.2">
      <c r="A7693" t="s">
        <v>3260</v>
      </c>
      <c r="B7693" t="s">
        <v>66</v>
      </c>
      <c r="C7693" t="s">
        <v>58</v>
      </c>
      <c r="D7693" t="s">
        <v>12</v>
      </c>
      <c r="E7693" t="s">
        <v>65</v>
      </c>
      <c r="F7693" t="s">
        <v>62</v>
      </c>
      <c r="G7693" t="s">
        <v>36</v>
      </c>
      <c r="H7693" t="s">
        <v>13</v>
      </c>
      <c r="I7693">
        <v>2</v>
      </c>
      <c r="J7693">
        <v>0.71967393402843605</v>
      </c>
      <c r="K7693">
        <v>0.74041478573048902</v>
      </c>
      <c r="L7693">
        <v>-2.0740851702053299E-2</v>
      </c>
      <c r="M7693">
        <v>-2.88197900762566E-2</v>
      </c>
      <c r="N7693">
        <v>58.077870244438898</v>
      </c>
      <c r="O7693">
        <v>62.707276198685697</v>
      </c>
      <c r="P7693">
        <v>0.106273939864329</v>
      </c>
      <c r="Q7693" s="27">
        <v>-0.195561482778875</v>
      </c>
      <c r="R7693">
        <v>-0.15698404260812299</v>
      </c>
      <c r="S7693">
        <v>-7.6428396190961798E-2</v>
      </c>
      <c r="T7693">
        <v>-2.0740851702053299E-2</v>
      </c>
      <c r="U7693">
        <v>3.4946692786855298E-2</v>
      </c>
      <c r="V7693">
        <v>0.11550233920401699</v>
      </c>
      <c r="W7693">
        <v>0.15407977937476799</v>
      </c>
      <c r="X7693">
        <v>4.8703871804730597E-2</v>
      </c>
    </row>
    <row r="7694" spans="1:24" x14ac:dyDescent="0.2">
      <c r="A7694" t="s">
        <v>3278</v>
      </c>
      <c r="B7694" t="s">
        <v>66</v>
      </c>
      <c r="C7694" t="s">
        <v>58</v>
      </c>
      <c r="D7694" t="s">
        <v>12</v>
      </c>
      <c r="E7694" t="s">
        <v>65</v>
      </c>
      <c r="F7694" t="s">
        <v>62</v>
      </c>
      <c r="G7694" t="s">
        <v>36</v>
      </c>
      <c r="H7694" t="s">
        <v>15</v>
      </c>
      <c r="I7694">
        <v>20</v>
      </c>
      <c r="J7694">
        <v>1.1058967141143199</v>
      </c>
      <c r="K7694">
        <v>1.1600996331478</v>
      </c>
      <c r="L7694">
        <v>-5.4202919033483302E-2</v>
      </c>
      <c r="M7694">
        <v>-4.9012641363070597E-2</v>
      </c>
      <c r="N7694">
        <v>63.660587451205203</v>
      </c>
      <c r="O7694">
        <v>62.707276198685697</v>
      </c>
      <c r="P7694">
        <v>0.15441667473224199</v>
      </c>
      <c r="Q7694" s="27">
        <v>-0.30821834896802103</v>
      </c>
      <c r="R7694">
        <v>-0.25216509604021697</v>
      </c>
      <c r="S7694">
        <v>-0.135117256593178</v>
      </c>
      <c r="T7694">
        <v>-5.4202919033483302E-2</v>
      </c>
      <c r="U7694">
        <v>2.6711418526211402E-2</v>
      </c>
      <c r="V7694">
        <v>0.14375925797325101</v>
      </c>
      <c r="W7694">
        <v>0.19981251090105401</v>
      </c>
      <c r="X7694">
        <v>0.14767901045873599</v>
      </c>
    </row>
    <row r="7695" spans="1:24" x14ac:dyDescent="0.2">
      <c r="A7695" t="s">
        <v>3279</v>
      </c>
      <c r="B7695" t="s">
        <v>66</v>
      </c>
      <c r="C7695" t="s">
        <v>58</v>
      </c>
      <c r="D7695" t="s">
        <v>12</v>
      </c>
      <c r="E7695" t="s">
        <v>65</v>
      </c>
      <c r="F7695" t="s">
        <v>62</v>
      </c>
      <c r="G7695" t="s">
        <v>36</v>
      </c>
      <c r="H7695" t="s">
        <v>15</v>
      </c>
      <c r="I7695">
        <v>21</v>
      </c>
      <c r="J7695">
        <v>1.2261442112335701</v>
      </c>
      <c r="K7695">
        <v>1.27662041694824</v>
      </c>
      <c r="L7695">
        <v>-5.0476205714668598E-2</v>
      </c>
      <c r="M7695">
        <v>-4.1166614214070703E-2</v>
      </c>
      <c r="N7695">
        <v>60.806921203296397</v>
      </c>
      <c r="O7695">
        <v>62.707276198685697</v>
      </c>
      <c r="P7695">
        <v>0.149137652353898</v>
      </c>
      <c r="Q7695" s="27">
        <v>-0.29580764383683</v>
      </c>
      <c r="R7695">
        <v>-0.241670676032366</v>
      </c>
      <c r="S7695">
        <v>-0.12862433554811101</v>
      </c>
      <c r="T7695">
        <v>-5.0476205714668598E-2</v>
      </c>
      <c r="U7695">
        <v>2.7671924118773901E-2</v>
      </c>
      <c r="V7695">
        <v>0.140718264603028</v>
      </c>
      <c r="W7695">
        <v>0.194855232407493</v>
      </c>
      <c r="X7695">
        <v>0.10556856285729101</v>
      </c>
    </row>
    <row r="7696" spans="1:24" x14ac:dyDescent="0.2">
      <c r="A7696" t="s">
        <v>3280</v>
      </c>
      <c r="B7696" t="s">
        <v>66</v>
      </c>
      <c r="C7696" t="s">
        <v>58</v>
      </c>
      <c r="D7696" t="s">
        <v>12</v>
      </c>
      <c r="E7696" t="s">
        <v>65</v>
      </c>
      <c r="F7696" t="s">
        <v>62</v>
      </c>
      <c r="G7696" t="s">
        <v>36</v>
      </c>
      <c r="H7696" t="s">
        <v>14</v>
      </c>
      <c r="I7696">
        <v>22</v>
      </c>
      <c r="J7696">
        <v>1.1572610562583501</v>
      </c>
      <c r="K7696">
        <v>1.1951688832870599</v>
      </c>
      <c r="L7696">
        <v>-3.7907827028714002E-2</v>
      </c>
      <c r="M7696">
        <v>-3.27565045274033E-2</v>
      </c>
      <c r="N7696">
        <v>59.792343109858102</v>
      </c>
      <c r="O7696">
        <v>62.707276198685697</v>
      </c>
      <c r="P7696">
        <v>0.14362263008769399</v>
      </c>
      <c r="Q7696" s="27">
        <v>-0.27416705352297099</v>
      </c>
      <c r="R7696">
        <v>-0.222032038801138</v>
      </c>
      <c r="S7696">
        <v>-0.11316608519466601</v>
      </c>
      <c r="T7696">
        <v>-3.7907827028714002E-2</v>
      </c>
      <c r="U7696">
        <v>3.7350431137237898E-2</v>
      </c>
      <c r="V7696">
        <v>0.14621638474370999</v>
      </c>
      <c r="W7696">
        <v>0.198351399465543</v>
      </c>
      <c r="X7696">
        <v>8.3981458171698997E-2</v>
      </c>
    </row>
    <row r="7697" spans="1:24" x14ac:dyDescent="0.2">
      <c r="A7697" t="s">
        <v>3281</v>
      </c>
      <c r="B7697" t="s">
        <v>66</v>
      </c>
      <c r="C7697" t="s">
        <v>58</v>
      </c>
      <c r="D7697" t="s">
        <v>12</v>
      </c>
      <c r="E7697" t="s">
        <v>65</v>
      </c>
      <c r="F7697" t="s">
        <v>62</v>
      </c>
      <c r="G7697" t="s">
        <v>36</v>
      </c>
      <c r="H7697" t="s">
        <v>14</v>
      </c>
      <c r="I7697">
        <v>23</v>
      </c>
      <c r="J7697">
        <v>1.01626155115854</v>
      </c>
      <c r="K7697">
        <v>1.0251460434614199</v>
      </c>
      <c r="L7697">
        <v>-8.8844923028824005E-3</v>
      </c>
      <c r="M7697">
        <v>-8.7423284810431903E-3</v>
      </c>
      <c r="N7697">
        <v>59.2390676823223</v>
      </c>
      <c r="O7697">
        <v>62.707276198685697</v>
      </c>
      <c r="P7697">
        <v>0.13386525286592099</v>
      </c>
      <c r="Q7697" s="27">
        <v>-0.22909283326732299</v>
      </c>
      <c r="R7697">
        <v>-0.18049974647699299</v>
      </c>
      <c r="S7697">
        <v>-7.9029884804625097E-2</v>
      </c>
      <c r="T7697">
        <v>-8.8844923028824005E-3</v>
      </c>
      <c r="U7697">
        <v>6.1260900198860303E-2</v>
      </c>
      <c r="V7697">
        <v>0.16273076187122901</v>
      </c>
      <c r="W7697">
        <v>0.21132384866155801</v>
      </c>
      <c r="X7697">
        <v>9.8564762608159301E-2</v>
      </c>
    </row>
    <row r="7698" spans="1:24" x14ac:dyDescent="0.2">
      <c r="A7698" t="s">
        <v>3282</v>
      </c>
      <c r="B7698" t="s">
        <v>66</v>
      </c>
      <c r="C7698" t="s">
        <v>58</v>
      </c>
      <c r="D7698" t="s">
        <v>12</v>
      </c>
      <c r="E7698" t="s">
        <v>65</v>
      </c>
      <c r="F7698" t="s">
        <v>62</v>
      </c>
      <c r="G7698" t="s">
        <v>36</v>
      </c>
      <c r="H7698" t="s">
        <v>14</v>
      </c>
      <c r="I7698">
        <v>24</v>
      </c>
      <c r="J7698">
        <v>0.87220164723815397</v>
      </c>
      <c r="K7698">
        <v>0.88367015742049204</v>
      </c>
      <c r="L7698">
        <v>-1.14685101823386E-2</v>
      </c>
      <c r="M7698">
        <v>-1.31489205720419E-2</v>
      </c>
      <c r="N7698">
        <v>58.718455046781102</v>
      </c>
      <c r="O7698">
        <v>62.707276198685697</v>
      </c>
      <c r="P7698">
        <v>0.12307902365225799</v>
      </c>
      <c r="Q7698" s="27">
        <v>-0.21393350409030301</v>
      </c>
      <c r="R7698">
        <v>-0.169255818504534</v>
      </c>
      <c r="S7698">
        <v>-7.5961918576121903E-2</v>
      </c>
      <c r="T7698">
        <v>-1.14685101823386E-2</v>
      </c>
      <c r="U7698">
        <v>5.3024898211444703E-2</v>
      </c>
      <c r="V7698">
        <v>0.14631879813985599</v>
      </c>
      <c r="W7698">
        <v>0.190996483725626</v>
      </c>
      <c r="X7698">
        <v>9.2872733480228203E-2</v>
      </c>
    </row>
    <row r="7699" spans="1:24" x14ac:dyDescent="0.2">
      <c r="A7699" t="s">
        <v>3261</v>
      </c>
      <c r="B7699" t="s">
        <v>66</v>
      </c>
      <c r="C7699" t="s">
        <v>58</v>
      </c>
      <c r="D7699" t="s">
        <v>12</v>
      </c>
      <c r="E7699" t="s">
        <v>65</v>
      </c>
      <c r="F7699" t="s">
        <v>62</v>
      </c>
      <c r="G7699" t="s">
        <v>36</v>
      </c>
      <c r="H7699" t="s">
        <v>13</v>
      </c>
      <c r="I7699">
        <v>3</v>
      </c>
      <c r="J7699">
        <v>0.68409422341235004</v>
      </c>
      <c r="K7699">
        <v>0.71210897646910098</v>
      </c>
      <c r="L7699">
        <v>-2.8014753056751301E-2</v>
      </c>
      <c r="M7699">
        <v>-4.0951600083699101E-2</v>
      </c>
      <c r="N7699">
        <v>57.929308914740702</v>
      </c>
      <c r="O7699">
        <v>62.707276198685697</v>
      </c>
      <c r="P7699">
        <v>0.100562993411906</v>
      </c>
      <c r="Q7699" s="27">
        <v>-0.193440877219337</v>
      </c>
      <c r="R7699">
        <v>-0.15693651061081501</v>
      </c>
      <c r="S7699">
        <v>-8.0709761604589994E-2</v>
      </c>
      <c r="T7699">
        <v>-2.8014753056751301E-2</v>
      </c>
      <c r="U7699">
        <v>2.4680255491087499E-2</v>
      </c>
      <c r="V7699">
        <v>0.10090700449731201</v>
      </c>
      <c r="W7699">
        <v>0.13741137110583401</v>
      </c>
      <c r="X7699">
        <v>4.0847436093544902E-2</v>
      </c>
    </row>
    <row r="7700" spans="1:24" x14ac:dyDescent="0.2">
      <c r="A7700" t="s">
        <v>3262</v>
      </c>
      <c r="B7700" t="s">
        <v>66</v>
      </c>
      <c r="C7700" t="s">
        <v>58</v>
      </c>
      <c r="D7700" t="s">
        <v>12</v>
      </c>
      <c r="E7700" t="s">
        <v>65</v>
      </c>
      <c r="F7700" t="s">
        <v>62</v>
      </c>
      <c r="G7700" t="s">
        <v>36</v>
      </c>
      <c r="H7700" t="s">
        <v>13</v>
      </c>
      <c r="I7700">
        <v>4</v>
      </c>
      <c r="J7700">
        <v>0.66700550467714803</v>
      </c>
      <c r="K7700">
        <v>0.700729018553229</v>
      </c>
      <c r="L7700">
        <v>-3.3723513876080399E-2</v>
      </c>
      <c r="M7700">
        <v>-5.05595735561487E-2</v>
      </c>
      <c r="N7700">
        <v>57.724327842493302</v>
      </c>
      <c r="O7700">
        <v>62.707276198685697</v>
      </c>
      <c r="P7700">
        <v>9.6406084405151804E-2</v>
      </c>
      <c r="Q7700" s="27">
        <v>-0.192311522722555</v>
      </c>
      <c r="R7700">
        <v>-0.157316114083485</v>
      </c>
      <c r="S7700">
        <v>-8.4240302104379994E-2</v>
      </c>
      <c r="T7700">
        <v>-3.3723513876080399E-2</v>
      </c>
      <c r="U7700">
        <v>1.6793274352219199E-2</v>
      </c>
      <c r="V7700">
        <v>8.9869086331324205E-2</v>
      </c>
      <c r="W7700">
        <v>0.12486449497039399</v>
      </c>
      <c r="X7700">
        <v>3.3165382046517602E-2</v>
      </c>
    </row>
    <row r="7701" spans="1:24" x14ac:dyDescent="0.2">
      <c r="A7701" t="s">
        <v>3263</v>
      </c>
      <c r="B7701" t="s">
        <v>66</v>
      </c>
      <c r="C7701" t="s">
        <v>58</v>
      </c>
      <c r="D7701" t="s">
        <v>12</v>
      </c>
      <c r="E7701" t="s">
        <v>65</v>
      </c>
      <c r="F7701" t="s">
        <v>62</v>
      </c>
      <c r="G7701" t="s">
        <v>36</v>
      </c>
      <c r="H7701" t="s">
        <v>13</v>
      </c>
      <c r="I7701">
        <v>5</v>
      </c>
      <c r="J7701">
        <v>0.67421169055200203</v>
      </c>
      <c r="K7701">
        <v>0.70453705101757103</v>
      </c>
      <c r="L7701">
        <v>-3.0325360465569499E-2</v>
      </c>
      <c r="M7701">
        <v>-4.4978989374599897E-2</v>
      </c>
      <c r="N7701">
        <v>57.642886921432599</v>
      </c>
      <c r="O7701">
        <v>62.707276198685697</v>
      </c>
      <c r="P7701">
        <v>9.5188175817557605E-2</v>
      </c>
      <c r="Q7701" s="27">
        <v>-0.18690990968545201</v>
      </c>
      <c r="R7701">
        <v>-0.152356601863678</v>
      </c>
      <c r="S7701">
        <v>-8.0203964593969695E-2</v>
      </c>
      <c r="T7701">
        <v>-3.0325360465569499E-2</v>
      </c>
      <c r="U7701">
        <v>1.9553243662830701E-2</v>
      </c>
      <c r="V7701">
        <v>9.1705880932539299E-2</v>
      </c>
      <c r="W7701">
        <v>0.126259188754313</v>
      </c>
      <c r="X7701">
        <v>1.7032886784147602E-2</v>
      </c>
    </row>
    <row r="7702" spans="1:24" x14ac:dyDescent="0.2">
      <c r="A7702" t="s">
        <v>3264</v>
      </c>
      <c r="B7702" t="s">
        <v>66</v>
      </c>
      <c r="C7702" t="s">
        <v>58</v>
      </c>
      <c r="D7702" t="s">
        <v>12</v>
      </c>
      <c r="E7702" t="s">
        <v>65</v>
      </c>
      <c r="F7702" t="s">
        <v>62</v>
      </c>
      <c r="G7702" t="s">
        <v>36</v>
      </c>
      <c r="H7702" t="s">
        <v>13</v>
      </c>
      <c r="I7702">
        <v>6</v>
      </c>
      <c r="J7702">
        <v>0.73298466796984396</v>
      </c>
      <c r="K7702">
        <v>0.75556639855529595</v>
      </c>
      <c r="L7702">
        <v>-2.2581730585452701E-2</v>
      </c>
      <c r="M7702">
        <v>-3.08079166894412E-2</v>
      </c>
      <c r="N7702">
        <v>57.566487336576003</v>
      </c>
      <c r="O7702">
        <v>62.707276198685697</v>
      </c>
      <c r="P7702">
        <v>0.10024767053756101</v>
      </c>
      <c r="Q7702" s="27">
        <v>-0.18748914861974</v>
      </c>
      <c r="R7702">
        <v>-0.15109924421460599</v>
      </c>
      <c r="S7702">
        <v>-7.51115099471346E-2</v>
      </c>
      <c r="T7702">
        <v>-2.2581730585452701E-2</v>
      </c>
      <c r="U7702">
        <v>2.9948048776229301E-2</v>
      </c>
      <c r="V7702">
        <v>0.10593578304370101</v>
      </c>
      <c r="W7702">
        <v>0.142325687448835</v>
      </c>
      <c r="X7702">
        <v>-2.4062604634671999E-3</v>
      </c>
    </row>
    <row r="7703" spans="1:24" x14ac:dyDescent="0.2">
      <c r="A7703" t="s">
        <v>3265</v>
      </c>
      <c r="B7703" t="s">
        <v>66</v>
      </c>
      <c r="C7703" t="s">
        <v>58</v>
      </c>
      <c r="D7703" t="s">
        <v>12</v>
      </c>
      <c r="E7703" t="s">
        <v>65</v>
      </c>
      <c r="F7703" t="s">
        <v>62</v>
      </c>
      <c r="G7703" t="s">
        <v>36</v>
      </c>
      <c r="H7703" t="s">
        <v>14</v>
      </c>
      <c r="I7703">
        <v>7</v>
      </c>
      <c r="J7703">
        <v>0.76329877047398098</v>
      </c>
      <c r="K7703">
        <v>0.767493852331948</v>
      </c>
      <c r="L7703">
        <v>-4.1950818579662699E-3</v>
      </c>
      <c r="M7703">
        <v>-5.4959892773851502E-3</v>
      </c>
      <c r="N7703">
        <v>57.330529746266798</v>
      </c>
      <c r="O7703">
        <v>62.707276198685697</v>
      </c>
      <c r="P7703">
        <v>0.11365931975009801</v>
      </c>
      <c r="Q7703" s="27">
        <v>-0.191164662846878</v>
      </c>
      <c r="R7703">
        <v>-0.149906329777592</v>
      </c>
      <c r="S7703">
        <v>-6.3752565407017805E-2</v>
      </c>
      <c r="T7703">
        <v>-4.1950818579662699E-3</v>
      </c>
      <c r="U7703">
        <v>5.5362401691085299E-2</v>
      </c>
      <c r="V7703">
        <v>0.14151616606166001</v>
      </c>
      <c r="W7703">
        <v>0.18277449913094601</v>
      </c>
      <c r="X7703">
        <v>-6.7580219503639599E-2</v>
      </c>
    </row>
    <row r="7704" spans="1:24" x14ac:dyDescent="0.2">
      <c r="A7704" t="s">
        <v>3266</v>
      </c>
      <c r="B7704" t="s">
        <v>66</v>
      </c>
      <c r="C7704" t="s">
        <v>58</v>
      </c>
      <c r="D7704" t="s">
        <v>12</v>
      </c>
      <c r="E7704" t="s">
        <v>65</v>
      </c>
      <c r="F7704" t="s">
        <v>62</v>
      </c>
      <c r="G7704" t="s">
        <v>36</v>
      </c>
      <c r="H7704" t="s">
        <v>14</v>
      </c>
      <c r="I7704">
        <v>8</v>
      </c>
      <c r="J7704">
        <v>0.51796536469916099</v>
      </c>
      <c r="K7704">
        <v>0.54331500920687403</v>
      </c>
      <c r="L7704">
        <v>-2.5349644507713199E-2</v>
      </c>
      <c r="M7704">
        <v>-4.89408100142689E-2</v>
      </c>
      <c r="N7704">
        <v>57.962277181052102</v>
      </c>
      <c r="O7704">
        <v>62.707276198685697</v>
      </c>
      <c r="P7704">
        <v>0.13466226174634</v>
      </c>
      <c r="Q7704" s="27">
        <v>-0.24686906508044201</v>
      </c>
      <c r="R7704">
        <v>-0.19798666406652099</v>
      </c>
      <c r="S7704">
        <v>-9.59126696627952E-2</v>
      </c>
      <c r="T7704">
        <v>-2.5349644507713199E-2</v>
      </c>
      <c r="U7704">
        <v>4.5213380647368899E-2</v>
      </c>
      <c r="V7704">
        <v>0.14728737505109399</v>
      </c>
      <c r="W7704">
        <v>0.19616977606501601</v>
      </c>
      <c r="X7704">
        <v>-0.101964070612566</v>
      </c>
    </row>
    <row r="7705" spans="1:24" x14ac:dyDescent="0.2">
      <c r="A7705" t="s">
        <v>3267</v>
      </c>
      <c r="B7705" t="s">
        <v>66</v>
      </c>
      <c r="C7705" t="s">
        <v>58</v>
      </c>
      <c r="D7705" t="s">
        <v>12</v>
      </c>
      <c r="E7705" t="s">
        <v>65</v>
      </c>
      <c r="F7705" t="s">
        <v>62</v>
      </c>
      <c r="G7705" t="s">
        <v>36</v>
      </c>
      <c r="H7705" t="s">
        <v>14</v>
      </c>
      <c r="I7705">
        <v>9</v>
      </c>
      <c r="J7705">
        <v>1.98850256732289E-2</v>
      </c>
      <c r="K7705">
        <v>8.8281077915058903E-3</v>
      </c>
      <c r="L7705">
        <v>1.1056917881723E-2</v>
      </c>
      <c r="M7705">
        <v>0.55604242425539796</v>
      </c>
      <c r="N7705">
        <v>59.443823119462202</v>
      </c>
      <c r="O7705">
        <v>62.707276198685697</v>
      </c>
      <c r="P7705">
        <v>0.175441342874532</v>
      </c>
      <c r="Q7705" s="27">
        <v>-0.277544091146881</v>
      </c>
      <c r="R7705">
        <v>-0.21385888368342601</v>
      </c>
      <c r="S7705">
        <v>-8.0874345784531496E-2</v>
      </c>
      <c r="T7705">
        <v>1.1056917881723E-2</v>
      </c>
      <c r="U7705">
        <v>0.10298818154797799</v>
      </c>
      <c r="V7705">
        <v>0.23597271944687201</v>
      </c>
      <c r="W7705">
        <v>0.299657926910327</v>
      </c>
      <c r="X7705">
        <v>-0.123393290889607</v>
      </c>
    </row>
    <row r="7706" spans="1:24" x14ac:dyDescent="0.2">
      <c r="A7706" t="s">
        <v>4411</v>
      </c>
      <c r="B7706" t="s">
        <v>66</v>
      </c>
      <c r="C7706" t="s">
        <v>58</v>
      </c>
      <c r="D7706" t="s">
        <v>12</v>
      </c>
      <c r="E7706" t="s">
        <v>65</v>
      </c>
      <c r="F7706" t="s">
        <v>62</v>
      </c>
      <c r="G7706" t="s">
        <v>31</v>
      </c>
      <c r="H7706" t="s">
        <v>13</v>
      </c>
      <c r="I7706">
        <v>1</v>
      </c>
      <c r="J7706">
        <v>0.82863279356826702</v>
      </c>
      <c r="K7706">
        <v>0.85216865807670406</v>
      </c>
      <c r="L7706">
        <v>-2.3535864508436699E-2</v>
      </c>
      <c r="M7706">
        <v>-2.84032501382021E-2</v>
      </c>
      <c r="N7706">
        <v>51.922219468368603</v>
      </c>
      <c r="O7706">
        <v>57.6377051114764</v>
      </c>
      <c r="P7706">
        <v>0.113932702871098</v>
      </c>
      <c r="Q7706" s="27">
        <v>-0.210955160731393</v>
      </c>
      <c r="R7706">
        <v>-0.169597589589185</v>
      </c>
      <c r="S7706">
        <v>-8.3236600812892206E-2</v>
      </c>
      <c r="T7706">
        <v>-2.3535864508436699E-2</v>
      </c>
      <c r="U7706">
        <v>3.6164871796018801E-2</v>
      </c>
      <c r="V7706">
        <v>0.122525860572311</v>
      </c>
      <c r="W7706">
        <v>0.16388343171451999</v>
      </c>
      <c r="X7706">
        <v>6.8866280437762106E-2</v>
      </c>
    </row>
    <row r="7707" spans="1:24" x14ac:dyDescent="0.2">
      <c r="A7707" t="s">
        <v>4420</v>
      </c>
      <c r="B7707" t="s">
        <v>66</v>
      </c>
      <c r="C7707" t="s">
        <v>58</v>
      </c>
      <c r="D7707" t="s">
        <v>12</v>
      </c>
      <c r="E7707" t="s">
        <v>65</v>
      </c>
      <c r="F7707" t="s">
        <v>62</v>
      </c>
      <c r="G7707" t="s">
        <v>31</v>
      </c>
      <c r="H7707" t="s">
        <v>14</v>
      </c>
      <c r="I7707">
        <v>10</v>
      </c>
      <c r="J7707">
        <v>-0.72475209098959803</v>
      </c>
      <c r="K7707">
        <v>-0.64720585589480895</v>
      </c>
      <c r="L7707">
        <v>-7.7546235094789098E-2</v>
      </c>
      <c r="M7707" s="1">
        <v>0.106996911162968</v>
      </c>
      <c r="N7707">
        <v>59.575581665530699</v>
      </c>
      <c r="O7707">
        <v>57.6377051114764</v>
      </c>
      <c r="P7707">
        <v>0.217415380568137</v>
      </c>
      <c r="Q7707" s="27">
        <v>-0.43519453612937498</v>
      </c>
      <c r="R7707">
        <v>-0.35627275298314098</v>
      </c>
      <c r="S7707">
        <v>-0.191471894512493</v>
      </c>
      <c r="T7707">
        <v>-7.7546235094789098E-2</v>
      </c>
      <c r="U7707">
        <v>3.63794243229148E-2</v>
      </c>
      <c r="V7707">
        <v>0.20118028279356301</v>
      </c>
      <c r="W7707">
        <v>0.28010206593979697</v>
      </c>
      <c r="X7707">
        <v>-0.107902546861486</v>
      </c>
    </row>
    <row r="7708" spans="1:24" x14ac:dyDescent="0.2">
      <c r="A7708" t="s">
        <v>4421</v>
      </c>
      <c r="B7708" t="s">
        <v>66</v>
      </c>
      <c r="C7708" t="s">
        <v>58</v>
      </c>
      <c r="D7708" t="s">
        <v>12</v>
      </c>
      <c r="E7708" t="s">
        <v>65</v>
      </c>
      <c r="F7708" t="s">
        <v>62</v>
      </c>
      <c r="G7708" t="s">
        <v>31</v>
      </c>
      <c r="H7708" t="s">
        <v>14</v>
      </c>
      <c r="I7708">
        <v>11</v>
      </c>
      <c r="J7708">
        <v>-1.0813416632697199</v>
      </c>
      <c r="K7708">
        <v>-1.0036395888584699</v>
      </c>
      <c r="L7708">
        <v>-7.7702074411245201E-2</v>
      </c>
      <c r="M7708">
        <v>7.1857098501404995E-2</v>
      </c>
      <c r="N7708">
        <v>63.3008140219344</v>
      </c>
      <c r="O7708">
        <v>57.6377051114764</v>
      </c>
      <c r="P7708">
        <v>0.25307423624053099</v>
      </c>
      <c r="Q7708" s="27">
        <v>-0.49400919302691798</v>
      </c>
      <c r="R7708">
        <v>-0.402143245271605</v>
      </c>
      <c r="S7708">
        <v>-0.210312974201283</v>
      </c>
      <c r="T7708">
        <v>-7.7702074411245201E-2</v>
      </c>
      <c r="U7708">
        <v>5.4908825378792797E-2</v>
      </c>
      <c r="V7708">
        <v>0.24673909644911499</v>
      </c>
      <c r="W7708">
        <v>0.338605044204428</v>
      </c>
      <c r="X7708">
        <v>-4.1389460433626298E-2</v>
      </c>
    </row>
    <row r="7709" spans="1:24" x14ac:dyDescent="0.2">
      <c r="A7709" t="s">
        <v>4422</v>
      </c>
      <c r="B7709" t="s">
        <v>66</v>
      </c>
      <c r="C7709" t="s">
        <v>58</v>
      </c>
      <c r="D7709" t="s">
        <v>12</v>
      </c>
      <c r="E7709" t="s">
        <v>65</v>
      </c>
      <c r="F7709" t="s">
        <v>62</v>
      </c>
      <c r="G7709" t="s">
        <v>31</v>
      </c>
      <c r="H7709" t="s">
        <v>14</v>
      </c>
      <c r="I7709">
        <v>12</v>
      </c>
      <c r="J7709">
        <v>-1.31588607287905</v>
      </c>
      <c r="K7709">
        <v>-1.24690144849872</v>
      </c>
      <c r="L7709">
        <v>-6.8984624380327195E-2</v>
      </c>
      <c r="M7709">
        <v>5.2424465766549702E-2</v>
      </c>
      <c r="N7709">
        <v>65.805856930416994</v>
      </c>
      <c r="O7709">
        <v>57.6377051114764</v>
      </c>
      <c r="P7709">
        <v>0.28696176656615902</v>
      </c>
      <c r="Q7709" s="27">
        <v>-0.541036730381659</v>
      </c>
      <c r="R7709">
        <v>-0.43686960911814399</v>
      </c>
      <c r="S7709">
        <v>-0.219352590060995</v>
      </c>
      <c r="T7709">
        <v>-6.8984624380327195E-2</v>
      </c>
      <c r="U7709">
        <v>8.1383341300340306E-2</v>
      </c>
      <c r="V7709">
        <v>0.29890036035748901</v>
      </c>
      <c r="W7709">
        <v>0.40306748162100497</v>
      </c>
      <c r="X7709">
        <v>5.7979194003815397E-2</v>
      </c>
    </row>
    <row r="7710" spans="1:24" x14ac:dyDescent="0.2">
      <c r="A7710" t="s">
        <v>4423</v>
      </c>
      <c r="B7710" t="s">
        <v>66</v>
      </c>
      <c r="C7710" t="s">
        <v>58</v>
      </c>
      <c r="D7710" t="s">
        <v>12</v>
      </c>
      <c r="E7710" t="s">
        <v>65</v>
      </c>
      <c r="F7710" t="s">
        <v>62</v>
      </c>
      <c r="G7710" t="s">
        <v>31</v>
      </c>
      <c r="H7710" t="s">
        <v>14</v>
      </c>
      <c r="I7710">
        <v>13</v>
      </c>
      <c r="J7710">
        <v>-1.2740008900628601</v>
      </c>
      <c r="K7710">
        <v>-1.20941500024685</v>
      </c>
      <c r="L7710">
        <v>-6.4585889816014402E-2</v>
      </c>
      <c r="M7710">
        <v>5.0695325505485E-2</v>
      </c>
      <c r="N7710">
        <v>67.040024165066001</v>
      </c>
      <c r="O7710">
        <v>57.6377051114764</v>
      </c>
      <c r="P7710">
        <v>0.31363028919230501</v>
      </c>
      <c r="Q7710" s="27">
        <v>-0.58050771553735603</v>
      </c>
      <c r="R7710">
        <v>-0.466659920560549</v>
      </c>
      <c r="S7710">
        <v>-0.22892816135278199</v>
      </c>
      <c r="T7710">
        <v>-6.4585889816014402E-2</v>
      </c>
      <c r="U7710">
        <v>9.9756381720753295E-2</v>
      </c>
      <c r="V7710">
        <v>0.33748814092851998</v>
      </c>
      <c r="W7710">
        <v>0.451335935905327</v>
      </c>
      <c r="X7710">
        <v>0.118101371166381</v>
      </c>
    </row>
    <row r="7711" spans="1:24" x14ac:dyDescent="0.2">
      <c r="A7711" t="s">
        <v>4424</v>
      </c>
      <c r="B7711" t="s">
        <v>66</v>
      </c>
      <c r="C7711" t="s">
        <v>58</v>
      </c>
      <c r="D7711" t="s">
        <v>12</v>
      </c>
      <c r="E7711" t="s">
        <v>65</v>
      </c>
      <c r="F7711" t="s">
        <v>62</v>
      </c>
      <c r="G7711" t="s">
        <v>31</v>
      </c>
      <c r="H7711" t="s">
        <v>14</v>
      </c>
      <c r="I7711">
        <v>14</v>
      </c>
      <c r="J7711">
        <v>-0.845886155001628</v>
      </c>
      <c r="K7711">
        <v>-0.80132746764289897</v>
      </c>
      <c r="L7711">
        <v>-4.4558687358729102E-2</v>
      </c>
      <c r="M7711">
        <v>5.2676931872284102E-2</v>
      </c>
      <c r="N7711">
        <v>67.366260301133906</v>
      </c>
      <c r="O7711">
        <v>57.6377051114764</v>
      </c>
      <c r="P7711">
        <v>0.32015539712917301</v>
      </c>
      <c r="Q7711" s="27">
        <v>-0.57121431563621805</v>
      </c>
      <c r="R7711">
        <v>-0.454997906478329</v>
      </c>
      <c r="S7711">
        <v>-0.21232011545441601</v>
      </c>
      <c r="T7711">
        <v>-4.4558687358729102E-2</v>
      </c>
      <c r="U7711">
        <v>0.123202740736957</v>
      </c>
      <c r="V7711">
        <v>0.36588053176086999</v>
      </c>
      <c r="W7711">
        <v>0.48209694091875999</v>
      </c>
      <c r="X7711">
        <v>0.15990172867312</v>
      </c>
    </row>
    <row r="7712" spans="1:24" x14ac:dyDescent="0.2">
      <c r="A7712" t="s">
        <v>4425</v>
      </c>
      <c r="B7712" t="s">
        <v>66</v>
      </c>
      <c r="C7712" t="s">
        <v>58</v>
      </c>
      <c r="D7712" t="s">
        <v>12</v>
      </c>
      <c r="E7712" t="s">
        <v>65</v>
      </c>
      <c r="F7712" t="s">
        <v>62</v>
      </c>
      <c r="G7712" t="s">
        <v>31</v>
      </c>
      <c r="H7712" t="s">
        <v>14</v>
      </c>
      <c r="I7712">
        <v>15</v>
      </c>
      <c r="J7712">
        <v>-0.203709359491556</v>
      </c>
      <c r="K7712" s="1">
        <v>-0.197710462288435</v>
      </c>
      <c r="L7712">
        <v>-5.9988972031208999E-3</v>
      </c>
      <c r="M7712">
        <v>2.9448314098545599E-2</v>
      </c>
      <c r="N7712">
        <v>67.291985253113594</v>
      </c>
      <c r="O7712">
        <v>57.6377051114764</v>
      </c>
      <c r="P7712">
        <v>0.30276925431715102</v>
      </c>
      <c r="Q7712" s="27">
        <v>-0.50405432055483401</v>
      </c>
      <c r="R7712">
        <v>-0.39414908123770798</v>
      </c>
      <c r="S7712">
        <v>-0.16464998646530801</v>
      </c>
      <c r="T7712">
        <v>-5.9988972031208999E-3</v>
      </c>
      <c r="U7712">
        <v>0.15265219205906599</v>
      </c>
      <c r="V7712">
        <v>0.38215128683146599</v>
      </c>
      <c r="W7712">
        <v>0.49205652614859202</v>
      </c>
      <c r="X7712">
        <v>0.109955220498267</v>
      </c>
    </row>
    <row r="7713" spans="1:24" x14ac:dyDescent="0.2">
      <c r="A7713" t="s">
        <v>4426</v>
      </c>
      <c r="B7713" t="s">
        <v>66</v>
      </c>
      <c r="C7713" t="s">
        <v>58</v>
      </c>
      <c r="D7713" t="s">
        <v>12</v>
      </c>
      <c r="E7713" t="s">
        <v>65</v>
      </c>
      <c r="F7713" t="s">
        <v>62</v>
      </c>
      <c r="G7713" t="s">
        <v>31</v>
      </c>
      <c r="H7713" t="s">
        <v>14</v>
      </c>
      <c r="I7713">
        <v>16</v>
      </c>
      <c r="J7713">
        <v>0.546596044379971</v>
      </c>
      <c r="K7713">
        <v>0.493417565830163</v>
      </c>
      <c r="L7713">
        <v>5.3178478549808297E-2</v>
      </c>
      <c r="M7713">
        <v>9.7290273313505302E-2</v>
      </c>
      <c r="N7713">
        <v>66.247505266745193</v>
      </c>
      <c r="O7713">
        <v>57.6377051114764</v>
      </c>
      <c r="P7713">
        <v>0.28204553241380398</v>
      </c>
      <c r="Q7713" s="27">
        <v>-0.41078642227089901</v>
      </c>
      <c r="R7713">
        <v>-0.30840389400468798</v>
      </c>
      <c r="S7713">
        <v>-9.4613380435024805E-2</v>
      </c>
      <c r="T7713">
        <v>5.3178478549808297E-2</v>
      </c>
      <c r="U7713">
        <v>0.200970337534641</v>
      </c>
      <c r="V7713">
        <v>0.414760851104304</v>
      </c>
      <c r="W7713">
        <v>0.51714337937051502</v>
      </c>
      <c r="X7713">
        <v>0.15368812287231101</v>
      </c>
    </row>
    <row r="7714" spans="1:24" x14ac:dyDescent="0.2">
      <c r="A7714" t="s">
        <v>4427</v>
      </c>
      <c r="B7714" t="s">
        <v>66</v>
      </c>
      <c r="C7714" t="s">
        <v>58</v>
      </c>
      <c r="D7714" t="s">
        <v>12</v>
      </c>
      <c r="E7714" t="s">
        <v>65</v>
      </c>
      <c r="F7714" t="s">
        <v>62</v>
      </c>
      <c r="G7714" t="s">
        <v>31</v>
      </c>
      <c r="H7714" t="s">
        <v>15</v>
      </c>
      <c r="I7714">
        <v>17</v>
      </c>
      <c r="J7714">
        <v>1.15317600843973</v>
      </c>
      <c r="K7714">
        <v>1.1270068340093899</v>
      </c>
      <c r="L7714">
        <v>2.6169174430348E-2</v>
      </c>
      <c r="M7714">
        <v>2.2693131177568798E-2</v>
      </c>
      <c r="N7714">
        <v>64.253112801288793</v>
      </c>
      <c r="O7714">
        <v>57.6377051114764</v>
      </c>
      <c r="P7714">
        <v>0.243910550867418</v>
      </c>
      <c r="Q7714" s="27">
        <v>-0.37506368174655502</v>
      </c>
      <c r="R7714">
        <v>-0.286524151781682</v>
      </c>
      <c r="S7714">
        <v>-0.101639954224179</v>
      </c>
      <c r="T7714">
        <v>2.6169174430348E-2</v>
      </c>
      <c r="U7714">
        <v>0.15397830308487501</v>
      </c>
      <c r="V7714">
        <v>0.338862500642378</v>
      </c>
      <c r="W7714">
        <v>0.42740203060725102</v>
      </c>
      <c r="X7714">
        <v>0.145969539893822</v>
      </c>
    </row>
    <row r="7715" spans="1:24" x14ac:dyDescent="0.2">
      <c r="A7715" t="s">
        <v>4428</v>
      </c>
      <c r="B7715" t="s">
        <v>66</v>
      </c>
      <c r="C7715" t="s">
        <v>58</v>
      </c>
      <c r="D7715" t="s">
        <v>12</v>
      </c>
      <c r="E7715" t="s">
        <v>65</v>
      </c>
      <c r="F7715" t="s">
        <v>62</v>
      </c>
      <c r="G7715" t="s">
        <v>31</v>
      </c>
      <c r="H7715" t="s">
        <v>15</v>
      </c>
      <c r="I7715">
        <v>18</v>
      </c>
      <c r="J7715">
        <v>1.43059517146446</v>
      </c>
      <c r="K7715">
        <v>1.4255693089669901</v>
      </c>
      <c r="L7715">
        <v>5.02586249747495E-3</v>
      </c>
      <c r="M7715">
        <v>3.5131269821986801E-3</v>
      </c>
      <c r="N7715">
        <v>60.557639104033697</v>
      </c>
      <c r="O7715">
        <v>57.6377051114764</v>
      </c>
      <c r="P7715">
        <v>0.20086167672806499</v>
      </c>
      <c r="Q7715" s="27">
        <v>-0.325391595720192</v>
      </c>
      <c r="R7715">
        <v>-0.25247880706790399</v>
      </c>
      <c r="S7715">
        <v>-0.100225656108031</v>
      </c>
      <c r="T7715">
        <v>5.02586249747495E-3</v>
      </c>
      <c r="U7715">
        <v>0.11027738110298101</v>
      </c>
      <c r="V7715">
        <v>0.26253053206285398</v>
      </c>
      <c r="W7715">
        <v>0.33544332071514199</v>
      </c>
      <c r="X7715">
        <v>0.146207502403668</v>
      </c>
    </row>
    <row r="7716" spans="1:24" x14ac:dyDescent="0.2">
      <c r="A7716" t="s">
        <v>4429</v>
      </c>
      <c r="B7716" t="s">
        <v>66</v>
      </c>
      <c r="C7716" t="s">
        <v>58</v>
      </c>
      <c r="D7716" t="s">
        <v>12</v>
      </c>
      <c r="E7716" t="s">
        <v>65</v>
      </c>
      <c r="F7716" t="s">
        <v>62</v>
      </c>
      <c r="G7716" t="s">
        <v>31</v>
      </c>
      <c r="H7716" t="s">
        <v>15</v>
      </c>
      <c r="I7716">
        <v>19</v>
      </c>
      <c r="J7716">
        <v>1.4462267749123301</v>
      </c>
      <c r="K7716">
        <v>1.47580976993407</v>
      </c>
      <c r="L7716">
        <v>-2.9582995021744499E-2</v>
      </c>
      <c r="M7716">
        <v>-2.04552947953393E-2</v>
      </c>
      <c r="N7716">
        <v>58.213246638577402</v>
      </c>
      <c r="O7716">
        <v>57.6377051114764</v>
      </c>
      <c r="P7716">
        <v>0.166674508883358</v>
      </c>
      <c r="Q7716" s="27">
        <v>-0.30376256213486902</v>
      </c>
      <c r="R7716">
        <v>-0.24325971541020999</v>
      </c>
      <c r="S7716">
        <v>-0.116920437676624</v>
      </c>
      <c r="T7716">
        <v>-2.9582995021744499E-2</v>
      </c>
      <c r="U7716">
        <v>5.7754447633135197E-2</v>
      </c>
      <c r="V7716">
        <v>0.184093725366721</v>
      </c>
      <c r="W7716">
        <v>0.24459657209138</v>
      </c>
      <c r="X7716">
        <v>0.16794956168442499</v>
      </c>
    </row>
    <row r="7717" spans="1:24" x14ac:dyDescent="0.2">
      <c r="A7717" t="s">
        <v>4412</v>
      </c>
      <c r="B7717" t="s">
        <v>66</v>
      </c>
      <c r="C7717" t="s">
        <v>58</v>
      </c>
      <c r="D7717" t="s">
        <v>12</v>
      </c>
      <c r="E7717" t="s">
        <v>65</v>
      </c>
      <c r="F7717" t="s">
        <v>62</v>
      </c>
      <c r="G7717" t="s">
        <v>31</v>
      </c>
      <c r="H7717" t="s">
        <v>13</v>
      </c>
      <c r="I7717">
        <v>2</v>
      </c>
      <c r="J7717">
        <v>0.77266414400814998</v>
      </c>
      <c r="K7717">
        <v>0.81715876790981501</v>
      </c>
      <c r="L7717">
        <v>-4.4494623901665101E-2</v>
      </c>
      <c r="M7717">
        <v>-5.7585982534211801E-2</v>
      </c>
      <c r="N7717">
        <v>51.348540801784502</v>
      </c>
      <c r="O7717">
        <v>57.6377051114764</v>
      </c>
      <c r="P7717">
        <v>0.10669554399463101</v>
      </c>
      <c r="Q7717" s="27">
        <v>-0.220008793772833</v>
      </c>
      <c r="R7717">
        <v>-0.18127831130278199</v>
      </c>
      <c r="S7717">
        <v>-0.100403088954852</v>
      </c>
      <c r="T7717">
        <v>-4.4494623901665101E-2</v>
      </c>
      <c r="U7717">
        <v>1.14138411515216E-2</v>
      </c>
      <c r="V7717">
        <v>9.2289063499451998E-2</v>
      </c>
      <c r="W7717">
        <v>0.13101954596950299</v>
      </c>
      <c r="X7717">
        <v>4.8703871804730597E-2</v>
      </c>
    </row>
    <row r="7718" spans="1:24" x14ac:dyDescent="0.2">
      <c r="A7718" t="s">
        <v>4430</v>
      </c>
      <c r="B7718" t="s">
        <v>66</v>
      </c>
      <c r="C7718" t="s">
        <v>58</v>
      </c>
      <c r="D7718" t="s">
        <v>12</v>
      </c>
      <c r="E7718" t="s">
        <v>65</v>
      </c>
      <c r="F7718" t="s">
        <v>62</v>
      </c>
      <c r="G7718" t="s">
        <v>31</v>
      </c>
      <c r="H7718" t="s">
        <v>15</v>
      </c>
      <c r="I7718">
        <v>20</v>
      </c>
      <c r="J7718">
        <v>1.4072380844124699</v>
      </c>
      <c r="K7718">
        <v>1.4772740526314201</v>
      </c>
      <c r="L7718">
        <v>-7.00359682189515E-2</v>
      </c>
      <c r="M7718">
        <v>-4.9768386028432497E-2</v>
      </c>
      <c r="N7718">
        <v>56.563927442840303</v>
      </c>
      <c r="O7718">
        <v>57.6377051114764</v>
      </c>
      <c r="P7718">
        <v>0.15463169255362599</v>
      </c>
      <c r="Q7718" s="27">
        <v>-0.32440510246966697</v>
      </c>
      <c r="R7718">
        <v>-0.26827379807270102</v>
      </c>
      <c r="S7718">
        <v>-0.151062975117052</v>
      </c>
      <c r="T7718">
        <v>-7.00359682189515E-2</v>
      </c>
      <c r="U7718">
        <v>1.0991038679148701E-2</v>
      </c>
      <c r="V7718">
        <v>0.12820186163479699</v>
      </c>
      <c r="W7718">
        <v>0.184333166031764</v>
      </c>
      <c r="X7718">
        <v>0.14767901045873599</v>
      </c>
    </row>
    <row r="7719" spans="1:24" x14ac:dyDescent="0.2">
      <c r="A7719" t="s">
        <v>4431</v>
      </c>
      <c r="B7719" t="s">
        <v>66</v>
      </c>
      <c r="C7719" t="s">
        <v>58</v>
      </c>
      <c r="D7719" t="s">
        <v>12</v>
      </c>
      <c r="E7719" t="s">
        <v>65</v>
      </c>
      <c r="F7719" t="s">
        <v>62</v>
      </c>
      <c r="G7719" t="s">
        <v>31</v>
      </c>
      <c r="H7719" t="s">
        <v>15</v>
      </c>
      <c r="I7719">
        <v>21</v>
      </c>
      <c r="J7719">
        <v>1.3460052254374399</v>
      </c>
      <c r="K7719">
        <v>1.42011345276567</v>
      </c>
      <c r="L7719">
        <v>-7.4108227328225001E-2</v>
      </c>
      <c r="M7719">
        <v>-5.5057904625994497E-2</v>
      </c>
      <c r="N7719">
        <v>55.495653386207302</v>
      </c>
      <c r="O7719">
        <v>57.6377051114764</v>
      </c>
      <c r="P7719">
        <v>0.14916010439601701</v>
      </c>
      <c r="Q7719" s="27">
        <v>-0.31947659905967302</v>
      </c>
      <c r="R7719">
        <v>-0.26533148116391903</v>
      </c>
      <c r="S7719">
        <v>-0.15226812203173801</v>
      </c>
      <c r="T7719">
        <v>-7.4108227328225001E-2</v>
      </c>
      <c r="U7719">
        <v>4.0516673752877498E-3</v>
      </c>
      <c r="V7719">
        <v>0.117115026507468</v>
      </c>
      <c r="W7719">
        <v>0.17126014440322301</v>
      </c>
      <c r="X7719">
        <v>0.10556856285729101</v>
      </c>
    </row>
    <row r="7720" spans="1:24" x14ac:dyDescent="0.2">
      <c r="A7720" t="s">
        <v>4432</v>
      </c>
      <c r="B7720" t="s">
        <v>66</v>
      </c>
      <c r="C7720" t="s">
        <v>58</v>
      </c>
      <c r="D7720" t="s">
        <v>12</v>
      </c>
      <c r="E7720" t="s">
        <v>65</v>
      </c>
      <c r="F7720" t="s">
        <v>62</v>
      </c>
      <c r="G7720" t="s">
        <v>31</v>
      </c>
      <c r="H7720" t="s">
        <v>14</v>
      </c>
      <c r="I7720">
        <v>22</v>
      </c>
      <c r="J7720">
        <v>1.23550267096011</v>
      </c>
      <c r="K7720">
        <v>1.3057023766214499</v>
      </c>
      <c r="L7720">
        <v>-7.0199705661336903E-2</v>
      </c>
      <c r="M7720">
        <v>-5.6818740510520001E-2</v>
      </c>
      <c r="N7720">
        <v>54.282028006691903</v>
      </c>
      <c r="O7720">
        <v>57.6377051114764</v>
      </c>
      <c r="P7720">
        <v>0.14367998117801001</v>
      </c>
      <c r="Q7720" s="27">
        <v>-0.30655327469916299</v>
      </c>
      <c r="R7720">
        <v>-0.25439744153154598</v>
      </c>
      <c r="S7720">
        <v>-0.14548801579861401</v>
      </c>
      <c r="T7720">
        <v>-7.0199705661336903E-2</v>
      </c>
      <c r="U7720">
        <v>5.0886044759403002E-3</v>
      </c>
      <c r="V7720">
        <v>0.113998030208872</v>
      </c>
      <c r="W7720">
        <v>0.16615386337648899</v>
      </c>
      <c r="X7720">
        <v>8.3981458171698997E-2</v>
      </c>
    </row>
    <row r="7721" spans="1:24" x14ac:dyDescent="0.2">
      <c r="A7721" t="s">
        <v>4433</v>
      </c>
      <c r="B7721" t="s">
        <v>66</v>
      </c>
      <c r="C7721" t="s">
        <v>58</v>
      </c>
      <c r="D7721" t="s">
        <v>12</v>
      </c>
      <c r="E7721" t="s">
        <v>65</v>
      </c>
      <c r="F7721" t="s">
        <v>62</v>
      </c>
      <c r="G7721" t="s">
        <v>31</v>
      </c>
      <c r="H7721" t="s">
        <v>14</v>
      </c>
      <c r="I7721">
        <v>23</v>
      </c>
      <c r="J7721">
        <v>1.0807611309398</v>
      </c>
      <c r="K7721">
        <v>1.1114668527541101</v>
      </c>
      <c r="L7721">
        <v>-3.0705721814309202E-2</v>
      </c>
      <c r="M7721">
        <v>-2.84112010834515E-2</v>
      </c>
      <c r="N7721">
        <v>53.2536247598984</v>
      </c>
      <c r="O7721">
        <v>57.6377051114764</v>
      </c>
      <c r="P7721">
        <v>0.13411385971689599</v>
      </c>
      <c r="Q7721" s="27">
        <v>-0.25132302104860299</v>
      </c>
      <c r="R7721">
        <v>-0.20263968997137</v>
      </c>
      <c r="S7721">
        <v>-0.100981384305963</v>
      </c>
      <c r="T7721">
        <v>-3.0705721814309202E-2</v>
      </c>
      <c r="U7721">
        <v>3.9569940677344297E-2</v>
      </c>
      <c r="V7721">
        <v>0.141228246342752</v>
      </c>
      <c r="W7721">
        <v>0.18991157741998499</v>
      </c>
      <c r="X7721">
        <v>9.8564762608159301E-2</v>
      </c>
    </row>
    <row r="7722" spans="1:24" x14ac:dyDescent="0.2">
      <c r="A7722" t="s">
        <v>4434</v>
      </c>
      <c r="B7722" t="s">
        <v>66</v>
      </c>
      <c r="C7722" t="s">
        <v>58</v>
      </c>
      <c r="D7722" t="s">
        <v>12</v>
      </c>
      <c r="E7722" t="s">
        <v>65</v>
      </c>
      <c r="F7722" t="s">
        <v>62</v>
      </c>
      <c r="G7722" t="s">
        <v>31</v>
      </c>
      <c r="H7722" t="s">
        <v>14</v>
      </c>
      <c r="I7722">
        <v>24</v>
      </c>
      <c r="J7722">
        <v>0.93495112082798904</v>
      </c>
      <c r="K7722">
        <v>0.96976153981373203</v>
      </c>
      <c r="L7722">
        <v>-3.4810418985742199E-2</v>
      </c>
      <c r="M7722">
        <v>-3.7232341039298698E-2</v>
      </c>
      <c r="N7722">
        <v>52.681340231736797</v>
      </c>
      <c r="O7722">
        <v>57.6377051114764</v>
      </c>
      <c r="P7722">
        <v>0.123408727010207</v>
      </c>
      <c r="Q7722" s="27">
        <v>-0.237817774917532</v>
      </c>
      <c r="R7722">
        <v>-0.19302040701282699</v>
      </c>
      <c r="S7722">
        <v>-9.9476591939090503E-2</v>
      </c>
      <c r="T7722">
        <v>-3.4810418985742199E-2</v>
      </c>
      <c r="U7722">
        <v>2.9855753967606102E-2</v>
      </c>
      <c r="V7722">
        <v>0.123399569041343</v>
      </c>
      <c r="W7722">
        <v>0.16819693694604801</v>
      </c>
      <c r="X7722">
        <v>9.2872733480228203E-2</v>
      </c>
    </row>
    <row r="7723" spans="1:24" x14ac:dyDescent="0.2">
      <c r="A7723" t="s">
        <v>4413</v>
      </c>
      <c r="B7723" t="s">
        <v>66</v>
      </c>
      <c r="C7723" t="s">
        <v>58</v>
      </c>
      <c r="D7723" t="s">
        <v>12</v>
      </c>
      <c r="E7723" t="s">
        <v>65</v>
      </c>
      <c r="F7723" t="s">
        <v>62</v>
      </c>
      <c r="G7723" t="s">
        <v>31</v>
      </c>
      <c r="H7723" t="s">
        <v>13</v>
      </c>
      <c r="I7723">
        <v>3</v>
      </c>
      <c r="J7723">
        <v>0.74562790287582303</v>
      </c>
      <c r="K7723">
        <v>0.80013119996506499</v>
      </c>
      <c r="L7723">
        <v>-5.4503297089242397E-2</v>
      </c>
      <c r="M7723">
        <v>-7.3097180080074597E-2</v>
      </c>
      <c r="N7723">
        <v>50.976451453001999</v>
      </c>
      <c r="O7723">
        <v>57.6377051114764</v>
      </c>
      <c r="P7723">
        <v>0.101028626517866</v>
      </c>
      <c r="Q7723" s="27">
        <v>-0.22069538771113101</v>
      </c>
      <c r="R7723">
        <v>-0.18402199628514601</v>
      </c>
      <c r="S7723">
        <v>-0.10744229738460399</v>
      </c>
      <c r="T7723">
        <v>-5.4503297089242397E-2</v>
      </c>
      <c r="U7723">
        <v>-1.56429679388083E-3</v>
      </c>
      <c r="V7723">
        <v>7.50154021066613E-2</v>
      </c>
      <c r="W7723">
        <v>0.111688793532647</v>
      </c>
      <c r="X7723">
        <v>4.0847436093544902E-2</v>
      </c>
    </row>
    <row r="7724" spans="1:24" x14ac:dyDescent="0.2">
      <c r="A7724" t="s">
        <v>4414</v>
      </c>
      <c r="B7724" t="s">
        <v>66</v>
      </c>
      <c r="C7724" t="s">
        <v>58</v>
      </c>
      <c r="D7724" t="s">
        <v>12</v>
      </c>
      <c r="E7724" t="s">
        <v>65</v>
      </c>
      <c r="F7724" t="s">
        <v>62</v>
      </c>
      <c r="G7724" t="s">
        <v>31</v>
      </c>
      <c r="H7724" t="s">
        <v>13</v>
      </c>
      <c r="I7724">
        <v>4</v>
      </c>
      <c r="J7724">
        <v>0.73823906377803095</v>
      </c>
      <c r="K7724">
        <v>0.79481115536457203</v>
      </c>
      <c r="L7724">
        <v>-5.6572091586540703E-2</v>
      </c>
      <c r="M7724">
        <v>-7.6631127181249301E-2</v>
      </c>
      <c r="N7724">
        <v>50.384707076026999</v>
      </c>
      <c r="O7724">
        <v>57.6377051114764</v>
      </c>
      <c r="P7724">
        <v>9.6804387215496904E-2</v>
      </c>
      <c r="Q7724" s="27">
        <v>-0.21581530855603301</v>
      </c>
      <c r="R7724">
        <v>-0.180675315996808</v>
      </c>
      <c r="S7724">
        <v>-0.107297590487461</v>
      </c>
      <c r="T7724">
        <v>-5.6572091586540703E-2</v>
      </c>
      <c r="U7724">
        <v>-5.8465926856203602E-3</v>
      </c>
      <c r="V7724">
        <v>6.7531132823726303E-2</v>
      </c>
      <c r="W7724">
        <v>0.10267112538295201</v>
      </c>
      <c r="X7724">
        <v>3.3165382046517602E-2</v>
      </c>
    </row>
    <row r="7725" spans="1:24" x14ac:dyDescent="0.2">
      <c r="A7725" t="s">
        <v>4415</v>
      </c>
      <c r="B7725" t="s">
        <v>66</v>
      </c>
      <c r="C7725" t="s">
        <v>58</v>
      </c>
      <c r="D7725" t="s">
        <v>12</v>
      </c>
      <c r="E7725" t="s">
        <v>65</v>
      </c>
      <c r="F7725" t="s">
        <v>62</v>
      </c>
      <c r="G7725" t="s">
        <v>31</v>
      </c>
      <c r="H7725" t="s">
        <v>13</v>
      </c>
      <c r="I7725">
        <v>5</v>
      </c>
      <c r="J7725">
        <v>0.76200448142704102</v>
      </c>
      <c r="K7725">
        <v>0.80925440870466803</v>
      </c>
      <c r="L7725">
        <v>-4.7249927277627397E-2</v>
      </c>
      <c r="M7725">
        <v>-6.2007413905414699E-2</v>
      </c>
      <c r="N7725">
        <v>50.039879329574298</v>
      </c>
      <c r="O7725">
        <v>57.6377051114764</v>
      </c>
      <c r="P7725">
        <v>9.5465488259987394E-2</v>
      </c>
      <c r="Q7725" s="27">
        <v>-0.204290655465307</v>
      </c>
      <c r="R7725">
        <v>-0.16963668322693101</v>
      </c>
      <c r="S7725">
        <v>-9.7273843125860807E-2</v>
      </c>
      <c r="T7725">
        <v>-4.7249927277627397E-2</v>
      </c>
      <c r="U7725">
        <v>2.7739885706060102E-3</v>
      </c>
      <c r="V7725">
        <v>7.5136828671676495E-2</v>
      </c>
      <c r="W7725">
        <v>0.109790800910052</v>
      </c>
      <c r="X7725" s="1">
        <v>1.7032886784147602E-2</v>
      </c>
    </row>
    <row r="7726" spans="1:24" x14ac:dyDescent="0.2">
      <c r="A7726" t="s">
        <v>4416</v>
      </c>
      <c r="B7726" t="s">
        <v>66</v>
      </c>
      <c r="C7726" t="s">
        <v>58</v>
      </c>
      <c r="D7726" t="s">
        <v>12</v>
      </c>
      <c r="E7726" t="s">
        <v>65</v>
      </c>
      <c r="F7726" t="s">
        <v>62</v>
      </c>
      <c r="G7726" t="s">
        <v>31</v>
      </c>
      <c r="H7726" t="s">
        <v>13</v>
      </c>
      <c r="I7726">
        <v>6</v>
      </c>
      <c r="J7726">
        <v>0.84228309247412902</v>
      </c>
      <c r="K7726">
        <v>0.86527821674527405</v>
      </c>
      <c r="L7726">
        <v>-2.29951242711454E-2</v>
      </c>
      <c r="M7726">
        <v>-2.7300944868309501E-2</v>
      </c>
      <c r="N7726">
        <v>49.645827653510104</v>
      </c>
      <c r="O7726">
        <v>57.6377051114764</v>
      </c>
      <c r="P7726">
        <v>0.100355185356962</v>
      </c>
      <c r="Q7726" s="27">
        <v>-0.18807940418334901</v>
      </c>
      <c r="R7726">
        <v>-0.15165047189877101</v>
      </c>
      <c r="S7726">
        <v>-7.5581241398193694E-2</v>
      </c>
      <c r="T7726">
        <v>-2.29951242711454E-2</v>
      </c>
      <c r="U7726">
        <v>2.9590992855902901E-2</v>
      </c>
      <c r="V7726">
        <v>0.10566022335648</v>
      </c>
      <c r="W7726">
        <v>0.14208915564105801</v>
      </c>
      <c r="X7726">
        <v>-2.4062604634671999E-3</v>
      </c>
    </row>
    <row r="7727" spans="1:24" x14ac:dyDescent="0.2">
      <c r="A7727" t="s">
        <v>4417</v>
      </c>
      <c r="B7727" t="s">
        <v>66</v>
      </c>
      <c r="C7727" t="s">
        <v>58</v>
      </c>
      <c r="D7727" t="s">
        <v>12</v>
      </c>
      <c r="E7727" t="s">
        <v>65</v>
      </c>
      <c r="F7727" t="s">
        <v>62</v>
      </c>
      <c r="G7727" t="s">
        <v>31</v>
      </c>
      <c r="H7727" t="s">
        <v>14</v>
      </c>
      <c r="I7727">
        <v>7</v>
      </c>
      <c r="J7727">
        <v>0.93554389782250102</v>
      </c>
      <c r="K7727">
        <v>0.94842412490847205</v>
      </c>
      <c r="L7727">
        <v>-1.28802270859707E-2</v>
      </c>
      <c r="M7727">
        <v>-1.3767635186280099E-2</v>
      </c>
      <c r="N7727">
        <v>49.672928155400001</v>
      </c>
      <c r="O7727">
        <v>57.6377051114764</v>
      </c>
      <c r="P7727">
        <v>0.113721326668428</v>
      </c>
      <c r="Q7727" s="27">
        <v>-0.19995180945553601</v>
      </c>
      <c r="R7727">
        <v>-0.15867096787489601</v>
      </c>
      <c r="S7727">
        <v>-7.2470202260227198E-2</v>
      </c>
      <c r="T7727">
        <v>-1.28802270859707E-2</v>
      </c>
      <c r="U7727">
        <v>4.6709748088285798E-2</v>
      </c>
      <c r="V7727">
        <v>0.13291051370295501</v>
      </c>
      <c r="W7727">
        <v>0.174191355283594</v>
      </c>
      <c r="X7727">
        <v>-6.7580219503639599E-2</v>
      </c>
    </row>
    <row r="7728" spans="1:24" x14ac:dyDescent="0.2">
      <c r="A7728" t="s">
        <v>4418</v>
      </c>
      <c r="B7728" t="s">
        <v>66</v>
      </c>
      <c r="C7728" t="s">
        <v>58</v>
      </c>
      <c r="D7728" t="s">
        <v>12</v>
      </c>
      <c r="E7728" t="s">
        <v>65</v>
      </c>
      <c r="F7728" t="s">
        <v>62</v>
      </c>
      <c r="G7728" t="s">
        <v>31</v>
      </c>
      <c r="H7728" t="s">
        <v>14</v>
      </c>
      <c r="I7728">
        <v>8</v>
      </c>
      <c r="J7728">
        <v>0.55133220165643304</v>
      </c>
      <c r="K7728">
        <v>0.57826001769291402</v>
      </c>
      <c r="L7728">
        <v>-2.69278160364801E-2</v>
      </c>
      <c r="M7728">
        <v>-4.8841362713038801E-2</v>
      </c>
      <c r="N7728">
        <v>50.3027278641799</v>
      </c>
      <c r="O7728">
        <v>57.6377051114764</v>
      </c>
      <c r="P7728">
        <v>0.13465044709680801</v>
      </c>
      <c r="Q7728" s="27">
        <v>-0.24842780151072899</v>
      </c>
      <c r="R7728">
        <v>-0.19954968921458799</v>
      </c>
      <c r="S7728">
        <v>-9.7484650315207394E-2</v>
      </c>
      <c r="T7728">
        <v>-2.69278160364801E-2</v>
      </c>
      <c r="U7728">
        <v>4.3629018242247103E-2</v>
      </c>
      <c r="V7728">
        <v>0.145694057141627</v>
      </c>
      <c r="W7728">
        <v>0.194572169437769</v>
      </c>
      <c r="X7728">
        <v>-0.101964070612566</v>
      </c>
    </row>
    <row r="7729" spans="1:24" x14ac:dyDescent="0.2">
      <c r="A7729" t="s">
        <v>4419</v>
      </c>
      <c r="B7729" t="s">
        <v>66</v>
      </c>
      <c r="C7729" t="s">
        <v>58</v>
      </c>
      <c r="D7729" t="s">
        <v>12</v>
      </c>
      <c r="E7729" t="s">
        <v>65</v>
      </c>
      <c r="F7729" t="s">
        <v>62</v>
      </c>
      <c r="G7729" t="s">
        <v>31</v>
      </c>
      <c r="H7729" t="s">
        <v>14</v>
      </c>
      <c r="I7729">
        <v>9</v>
      </c>
      <c r="J7729">
        <v>-0.101634393067665</v>
      </c>
      <c r="K7729">
        <v>-6.8235414797170102E-2</v>
      </c>
      <c r="L7729">
        <v>-3.33989782704949E-2</v>
      </c>
      <c r="M7729">
        <v>0.32861885885675401</v>
      </c>
      <c r="N7729">
        <v>54.666564688022802</v>
      </c>
      <c r="O7729">
        <v>57.6377051114764</v>
      </c>
      <c r="P7729">
        <v>0.175309245670904</v>
      </c>
      <c r="Q7729" s="27">
        <v>-0.32178268739913202</v>
      </c>
      <c r="R7729">
        <v>-0.25814543122059402</v>
      </c>
      <c r="S7729">
        <v>-0.125261023002049</v>
      </c>
      <c r="T7729">
        <v>-3.33989782704949E-2</v>
      </c>
      <c r="U7729">
        <v>5.8463066461058803E-2</v>
      </c>
      <c r="V7729">
        <v>0.191347474679604</v>
      </c>
      <c r="W7729">
        <v>0.25498473085814199</v>
      </c>
      <c r="X7729">
        <v>-0.123393290889607</v>
      </c>
    </row>
    <row r="7730" spans="1:24" x14ac:dyDescent="0.2">
      <c r="A7730" t="s">
        <v>4219</v>
      </c>
      <c r="B7730" t="s">
        <v>66</v>
      </c>
      <c r="C7730" t="s">
        <v>58</v>
      </c>
      <c r="D7730" t="s">
        <v>12</v>
      </c>
      <c r="E7730" t="s">
        <v>65</v>
      </c>
      <c r="F7730" t="s">
        <v>62</v>
      </c>
      <c r="G7730" t="s">
        <v>30</v>
      </c>
      <c r="H7730" t="s">
        <v>13</v>
      </c>
      <c r="I7730">
        <v>1</v>
      </c>
      <c r="J7730">
        <v>0.80121776615224405</v>
      </c>
      <c r="K7730">
        <v>0.79897871183677005</v>
      </c>
      <c r="L7730">
        <v>2.2390543154744299E-3</v>
      </c>
      <c r="M7730">
        <v>2.7945639875501401E-3</v>
      </c>
      <c r="N7730">
        <v>60.788694274738198</v>
      </c>
      <c r="O7730">
        <v>65.189034737737998</v>
      </c>
      <c r="P7730">
        <v>0.131940281297451</v>
      </c>
      <c r="Q7730" s="27">
        <v>-0.214802708418833</v>
      </c>
      <c r="R7730">
        <v>-0.16690838630785801</v>
      </c>
      <c r="S7730">
        <v>-6.6897653084390094E-2</v>
      </c>
      <c r="T7730">
        <v>2.2390543154744299E-3</v>
      </c>
      <c r="U7730">
        <v>7.1375761715339006E-2</v>
      </c>
      <c r="V7730">
        <v>0.171386494938807</v>
      </c>
      <c r="W7730">
        <v>0.219280817049782</v>
      </c>
      <c r="X7730">
        <v>5.7656275629235303E-2</v>
      </c>
    </row>
    <row r="7731" spans="1:24" x14ac:dyDescent="0.2">
      <c r="A7731" t="s">
        <v>4228</v>
      </c>
      <c r="B7731" t="s">
        <v>66</v>
      </c>
      <c r="C7731" t="s">
        <v>58</v>
      </c>
      <c r="D7731" t="s">
        <v>12</v>
      </c>
      <c r="E7731" t="s">
        <v>65</v>
      </c>
      <c r="F7731" t="s">
        <v>62</v>
      </c>
      <c r="G7731" t="s">
        <v>30</v>
      </c>
      <c r="H7731" t="s">
        <v>14</v>
      </c>
      <c r="I7731">
        <v>10</v>
      </c>
      <c r="J7731">
        <v>-0.70740416275183204</v>
      </c>
      <c r="K7731">
        <v>-0.70580785468356799</v>
      </c>
      <c r="L7731">
        <v>-1.5963080682639701E-3</v>
      </c>
      <c r="M7731">
        <v>2.25657149380386E-3</v>
      </c>
      <c r="N7731">
        <v>65.033091086808398</v>
      </c>
      <c r="O7731">
        <v>65.189034737737998</v>
      </c>
      <c r="P7731">
        <v>0.19678194552330999</v>
      </c>
      <c r="Q7731" s="27">
        <v>-0.32530260845410902</v>
      </c>
      <c r="R7731">
        <v>-0.25387076222914801</v>
      </c>
      <c r="S7731">
        <v>-0.10471004752247901</v>
      </c>
      <c r="T7731">
        <v>-1.5963080682639701E-3</v>
      </c>
      <c r="U7731">
        <v>0.101517431385951</v>
      </c>
      <c r="V7731">
        <v>0.25067814609262001</v>
      </c>
      <c r="W7731">
        <v>0.32210999231758097</v>
      </c>
      <c r="X7731">
        <v>0.239674259191925</v>
      </c>
    </row>
    <row r="7732" spans="1:24" x14ac:dyDescent="0.2">
      <c r="A7732" t="s">
        <v>4229</v>
      </c>
      <c r="B7732" t="s">
        <v>66</v>
      </c>
      <c r="C7732" t="s">
        <v>58</v>
      </c>
      <c r="D7732" t="s">
        <v>12</v>
      </c>
      <c r="E7732" t="s">
        <v>65</v>
      </c>
      <c r="F7732" t="s">
        <v>62</v>
      </c>
      <c r="G7732" t="s">
        <v>30</v>
      </c>
      <c r="H7732" t="s">
        <v>14</v>
      </c>
      <c r="I7732">
        <v>11</v>
      </c>
      <c r="J7732">
        <v>-1.4836139781092701</v>
      </c>
      <c r="K7732">
        <v>-1.48640947434981</v>
      </c>
      <c r="L7732">
        <v>2.7954962405413999E-3</v>
      </c>
      <c r="M7732">
        <v>-1.8842477098416101E-3</v>
      </c>
      <c r="N7732">
        <v>69.116925661441201</v>
      </c>
      <c r="O7732">
        <v>65.189034737737998</v>
      </c>
      <c r="P7732">
        <v>0.232073347199997</v>
      </c>
      <c r="Q7732" s="27">
        <v>-0.37896515990345397</v>
      </c>
      <c r="R7732">
        <v>-0.294722534869855</v>
      </c>
      <c r="S7732">
        <v>-0.11881093769225699</v>
      </c>
      <c r="T7732">
        <v>2.7954962405413999E-3</v>
      </c>
      <c r="U7732">
        <v>0.12440193017334</v>
      </c>
      <c r="V7732">
        <v>0.30031352735093803</v>
      </c>
      <c r="W7732">
        <v>0.384556152384537</v>
      </c>
      <c r="X7732">
        <v>0.266595618191799</v>
      </c>
    </row>
    <row r="7733" spans="1:24" x14ac:dyDescent="0.2">
      <c r="A7733" t="s">
        <v>4230</v>
      </c>
      <c r="B7733" t="s">
        <v>66</v>
      </c>
      <c r="C7733" t="s">
        <v>58</v>
      </c>
      <c r="D7733" t="s">
        <v>12</v>
      </c>
      <c r="E7733" t="s">
        <v>65</v>
      </c>
      <c r="F7733" t="s">
        <v>62</v>
      </c>
      <c r="G7733" t="s">
        <v>30</v>
      </c>
      <c r="H7733" t="s">
        <v>14</v>
      </c>
      <c r="I7733">
        <v>12</v>
      </c>
      <c r="J7733">
        <v>-2.0021081473799098</v>
      </c>
      <c r="K7733">
        <v>-1.9955970702395101</v>
      </c>
      <c r="L7733">
        <v>-6.5110771404022503E-3</v>
      </c>
      <c r="M7733">
        <v>3.25211060597454E-3</v>
      </c>
      <c r="N7733">
        <v>72.124675009294293</v>
      </c>
      <c r="O7733">
        <v>65.189034737737998</v>
      </c>
      <c r="P7733">
        <v>0.247758089420761</v>
      </c>
      <c r="Q7733" s="27">
        <v>-0.41407313423755399</v>
      </c>
      <c r="R7733">
        <v>-0.32413694777781799</v>
      </c>
      <c r="S7733">
        <v>-0.13633631599688101</v>
      </c>
      <c r="T7733">
        <v>-6.5110771404022503E-3</v>
      </c>
      <c r="U7733">
        <v>0.123314161716076</v>
      </c>
      <c r="V7733">
        <v>0.31111479349701299</v>
      </c>
      <c r="W7733">
        <v>0.40105097995674899</v>
      </c>
      <c r="X7733">
        <v>0.278451794702269</v>
      </c>
    </row>
    <row r="7734" spans="1:24" x14ac:dyDescent="0.2">
      <c r="A7734" t="s">
        <v>4231</v>
      </c>
      <c r="B7734" t="s">
        <v>66</v>
      </c>
      <c r="C7734" t="s">
        <v>58</v>
      </c>
      <c r="D7734" t="s">
        <v>12</v>
      </c>
      <c r="E7734" t="s">
        <v>65</v>
      </c>
      <c r="F7734" t="s">
        <v>62</v>
      </c>
      <c r="G7734" t="s">
        <v>30</v>
      </c>
      <c r="H7734" t="s">
        <v>14</v>
      </c>
      <c r="I7734">
        <v>13</v>
      </c>
      <c r="J7734">
        <v>-2.2104327122355301</v>
      </c>
      <c r="K7734">
        <v>-2.1852512229094798</v>
      </c>
      <c r="L7734">
        <v>-2.5181489326047499E-2</v>
      </c>
      <c r="M7734">
        <v>1.13921085164271E-2</v>
      </c>
      <c r="N7734">
        <v>73.667846869384704</v>
      </c>
      <c r="O7734">
        <v>65.189034737737998</v>
      </c>
      <c r="P7734">
        <v>0.253213108036417</v>
      </c>
      <c r="Q7734" s="27">
        <v>-0.44171705204595302</v>
      </c>
      <c r="R7734">
        <v>-0.34980069382873402</v>
      </c>
      <c r="S7734">
        <v>-0.15786515793712999</v>
      </c>
      <c r="T7734">
        <v>-2.5181489326047499E-2</v>
      </c>
      <c r="U7734">
        <v>0.107502179285035</v>
      </c>
      <c r="V7734">
        <v>0.29943771517663897</v>
      </c>
      <c r="W7734">
        <v>0.39135407339385803</v>
      </c>
      <c r="X7734">
        <v>0.31699983509089602</v>
      </c>
    </row>
    <row r="7735" spans="1:24" x14ac:dyDescent="0.2">
      <c r="A7735" t="s">
        <v>4232</v>
      </c>
      <c r="B7735" t="s">
        <v>66</v>
      </c>
      <c r="C7735" t="s">
        <v>58</v>
      </c>
      <c r="D7735" t="s">
        <v>12</v>
      </c>
      <c r="E7735" t="s">
        <v>65</v>
      </c>
      <c r="F7735" t="s">
        <v>62</v>
      </c>
      <c r="G7735" t="s">
        <v>30</v>
      </c>
      <c r="H7735" t="s">
        <v>14</v>
      </c>
      <c r="I7735">
        <v>14</v>
      </c>
      <c r="J7735">
        <v>-2.1501759436069898</v>
      </c>
      <c r="K7735">
        <v>-2.12501828897611</v>
      </c>
      <c r="L7735">
        <v>-2.5157654630878701E-2</v>
      </c>
      <c r="M7735">
        <v>1.1700277228790801E-2</v>
      </c>
      <c r="N7735">
        <v>74.615807934196695</v>
      </c>
      <c r="O7735">
        <v>65.189034737737998</v>
      </c>
      <c r="P7735">
        <v>0.24800949547616399</v>
      </c>
      <c r="Q7735" s="27">
        <v>-0.43313327468916901</v>
      </c>
      <c r="R7735">
        <v>-0.34310582783132099</v>
      </c>
      <c r="S7735">
        <v>-0.15511463026038899</v>
      </c>
      <c r="T7735">
        <v>-2.5157654630878701E-2</v>
      </c>
      <c r="U7735">
        <v>0.104799320998631</v>
      </c>
      <c r="V7735">
        <v>0.29279051856956401</v>
      </c>
      <c r="W7735">
        <v>0.38281796542741098</v>
      </c>
      <c r="X7735">
        <v>0.34690273939176502</v>
      </c>
    </row>
    <row r="7736" spans="1:24" x14ac:dyDescent="0.2">
      <c r="A7736" t="s">
        <v>4233</v>
      </c>
      <c r="B7736" t="s">
        <v>66</v>
      </c>
      <c r="C7736" t="s">
        <v>58</v>
      </c>
      <c r="D7736" t="s">
        <v>12</v>
      </c>
      <c r="E7736" t="s">
        <v>65</v>
      </c>
      <c r="F7736" t="s">
        <v>62</v>
      </c>
      <c r="G7736" t="s">
        <v>30</v>
      </c>
      <c r="H7736" t="s">
        <v>14</v>
      </c>
      <c r="I7736">
        <v>15</v>
      </c>
      <c r="J7736">
        <v>-1.7517416398150001</v>
      </c>
      <c r="K7736">
        <v>-1.7438662556109801</v>
      </c>
      <c r="L7736">
        <v>-7.8753842040261996E-3</v>
      </c>
      <c r="M7736">
        <v>4.4957452771733396E-3</v>
      </c>
      <c r="N7736">
        <v>75.232269442034806</v>
      </c>
      <c r="O7736">
        <v>65.189034737737998</v>
      </c>
      <c r="P7736">
        <v>0.23763432970718101</v>
      </c>
      <c r="Q7736" s="27">
        <v>-0.398783856572338</v>
      </c>
      <c r="R7736">
        <v>-0.31252259488863199</v>
      </c>
      <c r="S7736">
        <v>-0.13239577297058899</v>
      </c>
      <c r="T7736">
        <v>-7.8753842040261996E-3</v>
      </c>
      <c r="U7736">
        <v>0.116645004562536</v>
      </c>
      <c r="V7736">
        <v>0.29677182648057898</v>
      </c>
      <c r="W7736">
        <v>0.383033088164286</v>
      </c>
      <c r="X7736">
        <v>0.34599077462564898</v>
      </c>
    </row>
    <row r="7737" spans="1:24" x14ac:dyDescent="0.2">
      <c r="A7737" t="s">
        <v>4234</v>
      </c>
      <c r="B7737" t="s">
        <v>66</v>
      </c>
      <c r="C7737" t="s">
        <v>58</v>
      </c>
      <c r="D7737" t="s">
        <v>12</v>
      </c>
      <c r="E7737" t="s">
        <v>65</v>
      </c>
      <c r="F7737" t="s">
        <v>62</v>
      </c>
      <c r="G7737" t="s">
        <v>30</v>
      </c>
      <c r="H7737" t="s">
        <v>14</v>
      </c>
      <c r="I7737">
        <v>16</v>
      </c>
      <c r="J7737">
        <v>-1.05091190899791</v>
      </c>
      <c r="K7737">
        <v>-1.0648655315247499</v>
      </c>
      <c r="L7737">
        <v>1.3953622526836299E-2</v>
      </c>
      <c r="M7737">
        <v>-1.32776328894604E-2</v>
      </c>
      <c r="N7737">
        <v>74.442938134333005</v>
      </c>
      <c r="O7737">
        <v>65.189034737737998</v>
      </c>
      <c r="P7737">
        <v>0.23431596665686</v>
      </c>
      <c r="Q7737" s="27">
        <v>-0.37149614262369801</v>
      </c>
      <c r="R7737">
        <v>-0.28643944672725802</v>
      </c>
      <c r="S7737">
        <v>-0.10882794400135801</v>
      </c>
      <c r="T7737">
        <v>1.3953622526836299E-2</v>
      </c>
      <c r="U7737">
        <v>0.13673518905503099</v>
      </c>
      <c r="V7737">
        <v>0.31434669178093</v>
      </c>
      <c r="W7737">
        <v>0.39940338767736999</v>
      </c>
      <c r="X7737">
        <v>0.31560955554360398</v>
      </c>
    </row>
    <row r="7738" spans="1:24" x14ac:dyDescent="0.2">
      <c r="A7738" t="s">
        <v>4235</v>
      </c>
      <c r="B7738" t="s">
        <v>66</v>
      </c>
      <c r="C7738" t="s">
        <v>58</v>
      </c>
      <c r="D7738" t="s">
        <v>12</v>
      </c>
      <c r="E7738" t="s">
        <v>65</v>
      </c>
      <c r="F7738" t="s">
        <v>62</v>
      </c>
      <c r="G7738" t="s">
        <v>30</v>
      </c>
      <c r="H7738" t="s">
        <v>15</v>
      </c>
      <c r="I7738">
        <v>17</v>
      </c>
      <c r="J7738">
        <v>-0.11307701281308501</v>
      </c>
      <c r="K7738">
        <v>-0.12837322814142299</v>
      </c>
      <c r="L7738">
        <v>1.5296215328338201E-2</v>
      </c>
      <c r="M7738">
        <v>-0.13527254521325799</v>
      </c>
      <c r="N7738">
        <v>73.108894019146206</v>
      </c>
      <c r="O7738">
        <v>65.189034737737998</v>
      </c>
      <c r="P7738">
        <v>0.23185724500587099</v>
      </c>
      <c r="Q7738" s="27">
        <v>-0.36610895270631899</v>
      </c>
      <c r="R7738">
        <v>-0.281944772769188</v>
      </c>
      <c r="S7738">
        <v>-0.106196981054738</v>
      </c>
      <c r="T7738">
        <v>1.5296215328338201E-2</v>
      </c>
      <c r="U7738">
        <v>0.13678941171141401</v>
      </c>
      <c r="V7738">
        <v>0.312537203425864</v>
      </c>
      <c r="W7738">
        <v>0.39670138336299499</v>
      </c>
      <c r="X7738">
        <v>0.305732681897673</v>
      </c>
    </row>
    <row r="7739" spans="1:24" x14ac:dyDescent="0.2">
      <c r="A7739" t="s">
        <v>4236</v>
      </c>
      <c r="B7739" t="s">
        <v>66</v>
      </c>
      <c r="C7739" t="s">
        <v>58</v>
      </c>
      <c r="D7739" t="s">
        <v>12</v>
      </c>
      <c r="E7739" t="s">
        <v>65</v>
      </c>
      <c r="F7739" t="s">
        <v>62</v>
      </c>
      <c r="G7739" t="s">
        <v>30</v>
      </c>
      <c r="H7739" t="s">
        <v>15</v>
      </c>
      <c r="I7739">
        <v>18</v>
      </c>
      <c r="J7739">
        <v>0.80114331806755201</v>
      </c>
      <c r="K7739">
        <v>0.77792897273197004</v>
      </c>
      <c r="L7739">
        <v>2.32143453355825E-2</v>
      </c>
      <c r="M7739">
        <v>2.8976519945991801E-2</v>
      </c>
      <c r="N7739">
        <v>71.111532712683598</v>
      </c>
      <c r="O7739">
        <v>65.189034737737998</v>
      </c>
      <c r="P7739">
        <v>0.224289992495945</v>
      </c>
      <c r="Q7739" s="27">
        <v>-0.34574269232024801</v>
      </c>
      <c r="R7739">
        <v>-0.26432542504421902</v>
      </c>
      <c r="S7739">
        <v>-9.4313610732292899E-2</v>
      </c>
      <c r="T7739">
        <v>2.32143453355825E-2</v>
      </c>
      <c r="U7739">
        <v>0.140742301403458</v>
      </c>
      <c r="V7739">
        <v>0.31075411571538403</v>
      </c>
      <c r="W7739">
        <v>0.39217138299141202</v>
      </c>
      <c r="X7739">
        <v>0.27847863923231803</v>
      </c>
    </row>
    <row r="7740" spans="1:24" x14ac:dyDescent="0.2">
      <c r="A7740" t="s">
        <v>4237</v>
      </c>
      <c r="B7740" t="s">
        <v>66</v>
      </c>
      <c r="C7740" t="s">
        <v>58</v>
      </c>
      <c r="D7740" t="s">
        <v>12</v>
      </c>
      <c r="E7740" t="s">
        <v>65</v>
      </c>
      <c r="F7740" t="s">
        <v>62</v>
      </c>
      <c r="G7740" t="s">
        <v>30</v>
      </c>
      <c r="H7740" t="s">
        <v>15</v>
      </c>
      <c r="I7740">
        <v>19</v>
      </c>
      <c r="J7740">
        <v>1.2745885767607901</v>
      </c>
      <c r="K7740">
        <v>1.2502442153897899</v>
      </c>
      <c r="L7740">
        <v>2.4344361371001499E-2</v>
      </c>
      <c r="M7740">
        <v>1.90997799720358E-2</v>
      </c>
      <c r="N7740">
        <v>68.370098272817401</v>
      </c>
      <c r="O7740">
        <v>65.189034737737998</v>
      </c>
      <c r="P7740">
        <v>0.208395364136267</v>
      </c>
      <c r="Q7740" s="27">
        <v>-0.31846601263315699</v>
      </c>
      <c r="R7740">
        <v>-0.24281849545169201</v>
      </c>
      <c r="S7740">
        <v>-8.4854809436402306E-2</v>
      </c>
      <c r="T7740">
        <v>2.4344361371001499E-2</v>
      </c>
      <c r="U7740">
        <v>0.13354353217840501</v>
      </c>
      <c r="V7740">
        <v>0.29150721819369502</v>
      </c>
      <c r="W7740">
        <v>0.36715473537516002</v>
      </c>
      <c r="X7740">
        <v>0.232474841052972</v>
      </c>
    </row>
    <row r="7741" spans="1:24" x14ac:dyDescent="0.2">
      <c r="A7741" t="s">
        <v>4220</v>
      </c>
      <c r="B7741" t="s">
        <v>66</v>
      </c>
      <c r="C7741" t="s">
        <v>58</v>
      </c>
      <c r="D7741" t="s">
        <v>12</v>
      </c>
      <c r="E7741" t="s">
        <v>65</v>
      </c>
      <c r="F7741" t="s">
        <v>62</v>
      </c>
      <c r="G7741" t="s">
        <v>30</v>
      </c>
      <c r="H7741" t="s">
        <v>13</v>
      </c>
      <c r="I7741">
        <v>2</v>
      </c>
      <c r="J7741">
        <v>0.73980287690025204</v>
      </c>
      <c r="K7741">
        <v>0.72537520464875604</v>
      </c>
      <c r="L7741">
        <v>1.44276722514957E-2</v>
      </c>
      <c r="M7741">
        <v>1.95020493998985E-2</v>
      </c>
      <c r="N7741">
        <v>59.847979657971401</v>
      </c>
      <c r="O7741">
        <v>65.189034737737998</v>
      </c>
      <c r="P7741">
        <v>0.120349709504577</v>
      </c>
      <c r="Q7741" s="27">
        <v>-0.183547599883534</v>
      </c>
      <c r="R7741">
        <v>-0.139860655333372</v>
      </c>
      <c r="S7741">
        <v>-4.86355755289027E-2</v>
      </c>
      <c r="T7741">
        <v>1.44276722514957E-2</v>
      </c>
      <c r="U7741">
        <v>7.74909200318942E-2</v>
      </c>
      <c r="V7741">
        <v>0.16871599983636401</v>
      </c>
      <c r="W7741">
        <v>0.21240294438652499</v>
      </c>
      <c r="X7741">
        <v>4.5424386601773503E-2</v>
      </c>
    </row>
    <row r="7742" spans="1:24" x14ac:dyDescent="0.2">
      <c r="A7742" t="s">
        <v>4238</v>
      </c>
      <c r="B7742" t="s">
        <v>66</v>
      </c>
      <c r="C7742" t="s">
        <v>58</v>
      </c>
      <c r="D7742" t="s">
        <v>12</v>
      </c>
      <c r="E7742" t="s">
        <v>65</v>
      </c>
      <c r="F7742" t="s">
        <v>62</v>
      </c>
      <c r="G7742" t="s">
        <v>30</v>
      </c>
      <c r="H7742" t="s">
        <v>15</v>
      </c>
      <c r="I7742">
        <v>20</v>
      </c>
      <c r="J7742">
        <v>1.3373801046599001</v>
      </c>
      <c r="K7742">
        <v>1.29075174236626</v>
      </c>
      <c r="L7742">
        <v>4.6628362293640403E-2</v>
      </c>
      <c r="M7742">
        <v>3.4865452335630598E-2</v>
      </c>
      <c r="N7742">
        <v>65.283532091517401</v>
      </c>
      <c r="O7742">
        <v>65.189034737737998</v>
      </c>
      <c r="P7742">
        <v>0.18895838016977601</v>
      </c>
      <c r="Q7742" s="27">
        <v>-0.26420817308564098</v>
      </c>
      <c r="R7742">
        <v>-0.19561628108401199</v>
      </c>
      <c r="S7742">
        <v>-5.2385828915322202E-2</v>
      </c>
      <c r="T7742">
        <v>4.6628362293640403E-2</v>
      </c>
      <c r="U7742">
        <v>0.14564255350260299</v>
      </c>
      <c r="V7742">
        <v>0.28887300567129298</v>
      </c>
      <c r="W7742">
        <v>0.357464897672922</v>
      </c>
      <c r="X7742">
        <v>0.17608039237377801</v>
      </c>
    </row>
    <row r="7743" spans="1:24" x14ac:dyDescent="0.2">
      <c r="A7743" t="s">
        <v>4239</v>
      </c>
      <c r="B7743" t="s">
        <v>66</v>
      </c>
      <c r="C7743" t="s">
        <v>58</v>
      </c>
      <c r="D7743" t="s">
        <v>12</v>
      </c>
      <c r="E7743" t="s">
        <v>65</v>
      </c>
      <c r="F7743" t="s">
        <v>62</v>
      </c>
      <c r="G7743" t="s">
        <v>30</v>
      </c>
      <c r="H7743" t="s">
        <v>15</v>
      </c>
      <c r="I7743">
        <v>21</v>
      </c>
      <c r="J7743">
        <v>1.29288520515413</v>
      </c>
      <c r="K7743">
        <v>1.2679372286411801</v>
      </c>
      <c r="L7743">
        <v>2.4947976512951098E-2</v>
      </c>
      <c r="M7743">
        <v>1.92963585734411E-2</v>
      </c>
      <c r="N7743">
        <v>63.636593895222703</v>
      </c>
      <c r="O7743">
        <v>65.189034737737998</v>
      </c>
      <c r="P7743">
        <v>0.17865838643832799</v>
      </c>
      <c r="Q7743" s="27">
        <v>-0.26894506917809802</v>
      </c>
      <c r="R7743">
        <v>-0.20409207490098499</v>
      </c>
      <c r="S7743">
        <v>-6.8669017980732605E-2</v>
      </c>
      <c r="T7743">
        <v>2.4947976512951098E-2</v>
      </c>
      <c r="U7743">
        <v>0.118564971006635</v>
      </c>
      <c r="V7743">
        <v>0.25398802792688702</v>
      </c>
      <c r="W7743">
        <v>0.31884102220400001</v>
      </c>
      <c r="X7743">
        <v>0.138265961114451</v>
      </c>
    </row>
    <row r="7744" spans="1:24" x14ac:dyDescent="0.2">
      <c r="A7744" t="s">
        <v>4240</v>
      </c>
      <c r="B7744" t="s">
        <v>66</v>
      </c>
      <c r="C7744" t="s">
        <v>58</v>
      </c>
      <c r="D7744" t="s">
        <v>12</v>
      </c>
      <c r="E7744" t="s">
        <v>65</v>
      </c>
      <c r="F7744" t="s">
        <v>62</v>
      </c>
      <c r="G7744" t="s">
        <v>30</v>
      </c>
      <c r="H7744" t="s">
        <v>14</v>
      </c>
      <c r="I7744">
        <v>22</v>
      </c>
      <c r="J7744">
        <v>1.1965666947390201</v>
      </c>
      <c r="K7744">
        <v>1.1897384161565101</v>
      </c>
      <c r="L7744">
        <v>6.8282785825032897E-3</v>
      </c>
      <c r="M7744">
        <v>5.70655911828851E-3</v>
      </c>
      <c r="N7744">
        <v>62.4221831495136</v>
      </c>
      <c r="O7744">
        <v>65.189034737737998</v>
      </c>
      <c r="P7744">
        <v>0.17059337611403699</v>
      </c>
      <c r="Q7744" s="27">
        <v>-0.27379782512508699</v>
      </c>
      <c r="R7744">
        <v>-0.211872429595692</v>
      </c>
      <c r="S7744">
        <v>-8.2562650501252097E-2</v>
      </c>
      <c r="T7744">
        <v>6.8282785825032897E-3</v>
      </c>
      <c r="U7744">
        <v>9.6219207666258605E-2</v>
      </c>
      <c r="V7744">
        <v>0.22552898676069899</v>
      </c>
      <c r="W7744">
        <v>0.28745438229009401</v>
      </c>
      <c r="X7744">
        <v>9.5314748053854606E-2</v>
      </c>
    </row>
    <row r="7745" spans="1:24" x14ac:dyDescent="0.2">
      <c r="A7745" t="s">
        <v>4241</v>
      </c>
      <c r="B7745" t="s">
        <v>66</v>
      </c>
      <c r="C7745" t="s">
        <v>58</v>
      </c>
      <c r="D7745" t="s">
        <v>12</v>
      </c>
      <c r="E7745" t="s">
        <v>65</v>
      </c>
      <c r="F7745" t="s">
        <v>62</v>
      </c>
      <c r="G7745" t="s">
        <v>30</v>
      </c>
      <c r="H7745" t="s">
        <v>14</v>
      </c>
      <c r="I7745">
        <v>23</v>
      </c>
      <c r="J7745">
        <v>1.04604289598536</v>
      </c>
      <c r="K7745">
        <v>1.0375573351385099</v>
      </c>
      <c r="L7745">
        <v>8.4855608468493906E-3</v>
      </c>
      <c r="M7745">
        <v>8.1120581951432003E-3</v>
      </c>
      <c r="N7745">
        <v>61.444189522275202</v>
      </c>
      <c r="O7745">
        <v>65.189034737737998</v>
      </c>
      <c r="P7745">
        <v>0.15499780534308799</v>
      </c>
      <c r="Q7745" s="27">
        <v>-0.24648582894253099</v>
      </c>
      <c r="R7745">
        <v>-0.19022162560299</v>
      </c>
      <c r="S7745">
        <v>-7.2733289152928995E-2</v>
      </c>
      <c r="T7745">
        <v>8.4855608468493906E-3</v>
      </c>
      <c r="U7745">
        <v>8.9704410846627697E-2</v>
      </c>
      <c r="V7745">
        <v>0.20719274729668899</v>
      </c>
      <c r="W7745">
        <v>0.26345695063622998</v>
      </c>
      <c r="X7745">
        <v>8.4495006767029895E-2</v>
      </c>
    </row>
    <row r="7746" spans="1:24" x14ac:dyDescent="0.2">
      <c r="A7746" t="s">
        <v>4242</v>
      </c>
      <c r="B7746" t="s">
        <v>66</v>
      </c>
      <c r="C7746" t="s">
        <v>58</v>
      </c>
      <c r="D7746" t="s">
        <v>12</v>
      </c>
      <c r="E7746" t="s">
        <v>65</v>
      </c>
      <c r="F7746" t="s">
        <v>62</v>
      </c>
      <c r="G7746" t="s">
        <v>30</v>
      </c>
      <c r="H7746" t="s">
        <v>14</v>
      </c>
      <c r="I7746">
        <v>24</v>
      </c>
      <c r="J7746">
        <v>0.894984680812142</v>
      </c>
      <c r="K7746">
        <v>0.88521979374370796</v>
      </c>
      <c r="L7746">
        <v>9.7648870684339598E-3</v>
      </c>
      <c r="M7746">
        <v>1.0910675096218301E-2</v>
      </c>
      <c r="N7746">
        <v>60.521007193754301</v>
      </c>
      <c r="O7746">
        <v>65.189034737737998</v>
      </c>
      <c r="P7746">
        <v>0.13870424902641701</v>
      </c>
      <c r="Q7746" s="27">
        <v>-0.21840360258002101</v>
      </c>
      <c r="R7746">
        <v>-0.16805396018343199</v>
      </c>
      <c r="S7746">
        <v>-6.2916139421408293E-2</v>
      </c>
      <c r="T7746">
        <v>9.7648870684339598E-3</v>
      </c>
      <c r="U7746">
        <v>8.2445913558276296E-2</v>
      </c>
      <c r="V7746">
        <v>0.18758373432030001</v>
      </c>
      <c r="W7746">
        <v>0.23793337671688899</v>
      </c>
      <c r="X7746">
        <v>8.2076638455668705E-2</v>
      </c>
    </row>
    <row r="7747" spans="1:24" x14ac:dyDescent="0.2">
      <c r="A7747" t="s">
        <v>4221</v>
      </c>
      <c r="B7747" t="s">
        <v>66</v>
      </c>
      <c r="C7747" t="s">
        <v>58</v>
      </c>
      <c r="D7747" t="s">
        <v>12</v>
      </c>
      <c r="E7747" t="s">
        <v>65</v>
      </c>
      <c r="F7747" t="s">
        <v>62</v>
      </c>
      <c r="G7747" t="s">
        <v>30</v>
      </c>
      <c r="H7747" t="s">
        <v>13</v>
      </c>
      <c r="I7747">
        <v>3</v>
      </c>
      <c r="J7747">
        <v>0.69970807946622904</v>
      </c>
      <c r="K7747">
        <v>0.69125439222187901</v>
      </c>
      <c r="L7747">
        <v>8.4536872443500503E-3</v>
      </c>
      <c r="M7747">
        <v>1.2081734501049201E-2</v>
      </c>
      <c r="N7747">
        <v>59.457360099758297</v>
      </c>
      <c r="O7747">
        <v>65.189034737737998</v>
      </c>
      <c r="P7747">
        <v>0.108480804267005</v>
      </c>
      <c r="Q7747" s="27">
        <v>-0.169997235774873</v>
      </c>
      <c r="R7747">
        <v>-0.13061870382595001</v>
      </c>
      <c r="S7747">
        <v>-4.83902541915604E-2</v>
      </c>
      <c r="T7747">
        <v>8.4536872443500503E-3</v>
      </c>
      <c r="U7747">
        <v>6.5297628680260497E-2</v>
      </c>
      <c r="V7747">
        <v>0.14752607831465001</v>
      </c>
      <c r="W7747">
        <v>0.186904610263573</v>
      </c>
      <c r="X7747">
        <v>4.0305690463983398E-2</v>
      </c>
    </row>
    <row r="7748" spans="1:24" x14ac:dyDescent="0.2">
      <c r="A7748" t="s">
        <v>4222</v>
      </c>
      <c r="B7748" t="s">
        <v>66</v>
      </c>
      <c r="C7748" t="s">
        <v>58</v>
      </c>
      <c r="D7748" t="s">
        <v>12</v>
      </c>
      <c r="E7748" t="s">
        <v>65</v>
      </c>
      <c r="F7748" t="s">
        <v>62</v>
      </c>
      <c r="G7748" t="s">
        <v>30</v>
      </c>
      <c r="H7748" t="s">
        <v>13</v>
      </c>
      <c r="I7748">
        <v>4</v>
      </c>
      <c r="J7748">
        <v>0.67881183526927402</v>
      </c>
      <c r="K7748">
        <v>0.67622817325898599</v>
      </c>
      <c r="L7748">
        <v>2.5836620102883999E-3</v>
      </c>
      <c r="M7748">
        <v>3.8061534523238E-3</v>
      </c>
      <c r="N7748">
        <v>58.768239968399499</v>
      </c>
      <c r="O7748">
        <v>65.189034737737998</v>
      </c>
      <c r="P7748">
        <v>9.8099087699662302E-2</v>
      </c>
      <c r="Q7748" s="27">
        <v>-0.158789337255656</v>
      </c>
      <c r="R7748">
        <v>-0.123179368420679</v>
      </c>
      <c r="S7748">
        <v>-4.8820259944334699E-2</v>
      </c>
      <c r="T7748">
        <v>2.5836620102883999E-3</v>
      </c>
      <c r="U7748">
        <v>5.3987583964911497E-2</v>
      </c>
      <c r="V7748">
        <v>0.12834669244125599</v>
      </c>
      <c r="W7748">
        <v>0.16395666127623301</v>
      </c>
      <c r="X7748">
        <v>3.2974281011578802E-2</v>
      </c>
    </row>
    <row r="7749" spans="1:24" x14ac:dyDescent="0.2">
      <c r="A7749" t="s">
        <v>4223</v>
      </c>
      <c r="B7749" t="s">
        <v>66</v>
      </c>
      <c r="C7749" t="s">
        <v>58</v>
      </c>
      <c r="D7749" t="s">
        <v>12</v>
      </c>
      <c r="E7749" t="s">
        <v>65</v>
      </c>
      <c r="F7749" t="s">
        <v>62</v>
      </c>
      <c r="G7749" t="s">
        <v>30</v>
      </c>
      <c r="H7749" t="s">
        <v>13</v>
      </c>
      <c r="I7749">
        <v>5</v>
      </c>
      <c r="J7749">
        <v>0.68461322613865105</v>
      </c>
      <c r="K7749">
        <v>0.68928029300274896</v>
      </c>
      <c r="L7749">
        <v>-4.6670668640978697E-3</v>
      </c>
      <c r="M7749">
        <v>-6.8170854519142496E-3</v>
      </c>
      <c r="N7749">
        <v>58.397226431315403</v>
      </c>
      <c r="O7749">
        <v>65.189034737737998</v>
      </c>
      <c r="P7749">
        <v>9.0713887037727703E-2</v>
      </c>
      <c r="Q7749" s="27">
        <v>-0.15389141104116</v>
      </c>
      <c r="R7749">
        <v>-0.120962270046465</v>
      </c>
      <c r="S7749">
        <v>-5.2201143671867199E-2</v>
      </c>
      <c r="T7749">
        <v>-4.6670668640978697E-3</v>
      </c>
      <c r="U7749">
        <v>4.28670099436715E-2</v>
      </c>
      <c r="V7749">
        <v>0.111628136318269</v>
      </c>
      <c r="W7749">
        <v>0.144557277312964</v>
      </c>
      <c r="X7749">
        <v>2.59526823318495E-2</v>
      </c>
    </row>
    <row r="7750" spans="1:24" x14ac:dyDescent="0.2">
      <c r="A7750" t="s">
        <v>4224</v>
      </c>
      <c r="B7750" t="s">
        <v>66</v>
      </c>
      <c r="C7750" t="s">
        <v>58</v>
      </c>
      <c r="D7750" t="s">
        <v>12</v>
      </c>
      <c r="E7750" t="s">
        <v>65</v>
      </c>
      <c r="F7750" t="s">
        <v>62</v>
      </c>
      <c r="G7750" t="s">
        <v>30</v>
      </c>
      <c r="H7750" t="s">
        <v>13</v>
      </c>
      <c r="I7750">
        <v>6</v>
      </c>
      <c r="J7750">
        <v>0.74258379033324096</v>
      </c>
      <c r="K7750">
        <v>0.74725691089806001</v>
      </c>
      <c r="L7750">
        <v>-4.6731205648191396E-3</v>
      </c>
      <c r="M7750">
        <v>-6.2930549059279101E-3</v>
      </c>
      <c r="N7750">
        <v>58.354637599913303</v>
      </c>
      <c r="O7750">
        <v>65.189034737737998</v>
      </c>
      <c r="P7750">
        <v>8.8524514654452505E-2</v>
      </c>
      <c r="Q7750" s="27">
        <v>-0.150295947171394</v>
      </c>
      <c r="R7750">
        <v>-0.118161548351827</v>
      </c>
      <c r="S7750">
        <v>-5.1059966243752301E-2</v>
      </c>
      <c r="T7750">
        <v>-4.6731205648191396E-3</v>
      </c>
      <c r="U7750">
        <v>4.1713725114114003E-2</v>
      </c>
      <c r="V7750">
        <v>0.108815307222189</v>
      </c>
      <c r="W7750">
        <v>0.140949706041755</v>
      </c>
      <c r="X7750">
        <v>1.30307129108219E-2</v>
      </c>
    </row>
    <row r="7751" spans="1:24" x14ac:dyDescent="0.2">
      <c r="A7751" t="s">
        <v>4225</v>
      </c>
      <c r="B7751" t="s">
        <v>66</v>
      </c>
      <c r="C7751" t="s">
        <v>58</v>
      </c>
      <c r="D7751" t="s">
        <v>12</v>
      </c>
      <c r="E7751" t="s">
        <v>65</v>
      </c>
      <c r="F7751" t="s">
        <v>62</v>
      </c>
      <c r="G7751" t="s">
        <v>30</v>
      </c>
      <c r="H7751" t="s">
        <v>14</v>
      </c>
      <c r="I7751">
        <v>7</v>
      </c>
      <c r="J7751">
        <v>0.86988254786513797</v>
      </c>
      <c r="K7751">
        <v>0.868043694826518</v>
      </c>
      <c r="L7751">
        <v>1.8388530386197601E-3</v>
      </c>
      <c r="M7751">
        <v>2.1139095653001298E-3</v>
      </c>
      <c r="N7751">
        <v>57.681421451143201</v>
      </c>
      <c r="O7751">
        <v>65.189034737737998</v>
      </c>
      <c r="P7751">
        <v>9.5883777099394996E-2</v>
      </c>
      <c r="Q7751" s="27">
        <v>-0.155889960289885</v>
      </c>
      <c r="R7751">
        <v>-0.121084149202805</v>
      </c>
      <c r="S7751">
        <v>-4.8404246161463202E-2</v>
      </c>
      <c r="T7751">
        <v>1.8388530386197601E-3</v>
      </c>
      <c r="U7751">
        <v>5.2081952238702697E-2</v>
      </c>
      <c r="V7751">
        <v>0.12476185528004401</v>
      </c>
      <c r="W7751">
        <v>0.15956766636712399</v>
      </c>
      <c r="X7751">
        <v>-8.9660808508425002E-3</v>
      </c>
    </row>
    <row r="7752" spans="1:24" x14ac:dyDescent="0.2">
      <c r="A7752" t="s">
        <v>4226</v>
      </c>
      <c r="B7752" t="s">
        <v>66</v>
      </c>
      <c r="C7752" t="s">
        <v>58</v>
      </c>
      <c r="D7752" t="s">
        <v>12</v>
      </c>
      <c r="E7752" t="s">
        <v>65</v>
      </c>
      <c r="F7752" t="s">
        <v>62</v>
      </c>
      <c r="G7752" t="s">
        <v>30</v>
      </c>
      <c r="H7752" t="s">
        <v>14</v>
      </c>
      <c r="I7752">
        <v>8</v>
      </c>
      <c r="J7752">
        <v>0.76127627680948096</v>
      </c>
      <c r="K7752">
        <v>0.76523227871794297</v>
      </c>
      <c r="L7752">
        <v>-3.9560019084621699E-3</v>
      </c>
      <c r="M7752">
        <v>-5.1965390607491696E-3</v>
      </c>
      <c r="N7752">
        <v>57.3617020741682</v>
      </c>
      <c r="O7752">
        <v>65.189034737737998</v>
      </c>
      <c r="P7752">
        <v>0.11683025847387001</v>
      </c>
      <c r="Q7752" s="27">
        <v>-0.196141777097978</v>
      </c>
      <c r="R7752">
        <v>-0.153732393271964</v>
      </c>
      <c r="S7752">
        <v>-6.5175057348770105E-2</v>
      </c>
      <c r="T7752">
        <v>-3.9560019084621699E-3</v>
      </c>
      <c r="U7752">
        <v>5.7263053531845798E-2</v>
      </c>
      <c r="V7752">
        <v>0.145820389455039</v>
      </c>
      <c r="W7752">
        <v>0.188229773281054</v>
      </c>
      <c r="X7752">
        <v>3.3333041940958201E-2</v>
      </c>
    </row>
    <row r="7753" spans="1:24" x14ac:dyDescent="0.2">
      <c r="A7753" t="s">
        <v>4227</v>
      </c>
      <c r="B7753" t="s">
        <v>66</v>
      </c>
      <c r="C7753" t="s">
        <v>58</v>
      </c>
      <c r="D7753" t="s">
        <v>12</v>
      </c>
      <c r="E7753" t="s">
        <v>65</v>
      </c>
      <c r="F7753" t="s">
        <v>62</v>
      </c>
      <c r="G7753" t="s">
        <v>30</v>
      </c>
      <c r="H7753" t="s">
        <v>14</v>
      </c>
      <c r="I7753">
        <v>9</v>
      </c>
      <c r="J7753">
        <v>0.12735827059163399</v>
      </c>
      <c r="K7753">
        <v>6.2837914335510295E-2</v>
      </c>
      <c r="L7753">
        <v>6.4520356256123207E-2</v>
      </c>
      <c r="M7753">
        <v>0.50660515376346305</v>
      </c>
      <c r="N7753">
        <v>60.213880827498599</v>
      </c>
      <c r="O7753">
        <v>65.189034737737998</v>
      </c>
      <c r="P7753">
        <v>0.15542534112109699</v>
      </c>
      <c r="Q7753" s="27">
        <v>-0.19115432988808101</v>
      </c>
      <c r="R7753">
        <v>-0.134734931061123</v>
      </c>
      <c r="S7753">
        <v>-1.6922522491331599E-2</v>
      </c>
      <c r="T7753">
        <v>6.4520356256123207E-2</v>
      </c>
      <c r="U7753">
        <v>0.145963235003578</v>
      </c>
      <c r="V7753">
        <v>0.26377564357336902</v>
      </c>
      <c r="W7753">
        <v>0.32019504240032798</v>
      </c>
      <c r="X7753">
        <v>0.12722218783709599</v>
      </c>
    </row>
    <row r="7754" spans="1:24" x14ac:dyDescent="0.2">
      <c r="A7754" t="s">
        <v>4027</v>
      </c>
      <c r="B7754" t="s">
        <v>66</v>
      </c>
      <c r="C7754" t="s">
        <v>58</v>
      </c>
      <c r="D7754" t="s">
        <v>12</v>
      </c>
      <c r="E7754" t="s">
        <v>65</v>
      </c>
      <c r="F7754" t="s">
        <v>62</v>
      </c>
      <c r="G7754" t="s">
        <v>23</v>
      </c>
      <c r="H7754" t="s">
        <v>13</v>
      </c>
      <c r="I7754">
        <v>1</v>
      </c>
      <c r="J7754">
        <v>1.02054329585836</v>
      </c>
      <c r="K7754">
        <v>1.0176014710275401</v>
      </c>
      <c r="L7754">
        <v>2.9418248308174799E-3</v>
      </c>
      <c r="M7754">
        <v>2.8826065907798298E-3</v>
      </c>
      <c r="N7754">
        <v>65.158565360307307</v>
      </c>
      <c r="O7754">
        <v>70.492153647722205</v>
      </c>
      <c r="P7754">
        <v>0.13199348728403301</v>
      </c>
      <c r="Q7754" s="27">
        <v>-0.21418746175141701</v>
      </c>
      <c r="R7754">
        <v>-0.16627382586731301</v>
      </c>
      <c r="S7754">
        <v>-6.62227625060159E-2</v>
      </c>
      <c r="T7754">
        <v>2.9418248308174799E-3</v>
      </c>
      <c r="U7754">
        <v>7.2106412167650902E-2</v>
      </c>
      <c r="V7754">
        <v>0.172157475528948</v>
      </c>
      <c r="W7754">
        <v>0.220071111413052</v>
      </c>
      <c r="X7754">
        <v>5.7656275629235303E-2</v>
      </c>
    </row>
    <row r="7755" spans="1:24" x14ac:dyDescent="0.2">
      <c r="A7755" t="s">
        <v>4036</v>
      </c>
      <c r="B7755" t="s">
        <v>66</v>
      </c>
      <c r="C7755" t="s">
        <v>58</v>
      </c>
      <c r="D7755" t="s">
        <v>12</v>
      </c>
      <c r="E7755" t="s">
        <v>65</v>
      </c>
      <c r="F7755" t="s">
        <v>62</v>
      </c>
      <c r="G7755" t="s">
        <v>23</v>
      </c>
      <c r="H7755" t="s">
        <v>14</v>
      </c>
      <c r="I7755">
        <v>10</v>
      </c>
      <c r="J7755">
        <v>-0.63417774931472204</v>
      </c>
      <c r="K7755">
        <v>-0.64510355284290899</v>
      </c>
      <c r="L7755">
        <v>1.09258035281872E-2</v>
      </c>
      <c r="M7755">
        <v>-1.72282984384006E-2</v>
      </c>
      <c r="N7755">
        <v>69.372490090773894</v>
      </c>
      <c r="O7755">
        <v>70.492153647722205</v>
      </c>
      <c r="P7755">
        <v>0.196784807525131</v>
      </c>
      <c r="Q7755" s="27">
        <v>-0.31278520485065198</v>
      </c>
      <c r="R7755">
        <v>-0.24135231971903001</v>
      </c>
      <c r="S7755">
        <v>-9.2189435614981205E-2</v>
      </c>
      <c r="T7755">
        <v>1.09258035281872E-2</v>
      </c>
      <c r="U7755">
        <v>0.11404104267135599</v>
      </c>
      <c r="V7755">
        <v>0.26320392677540499</v>
      </c>
      <c r="W7755">
        <v>0.33463681190702699</v>
      </c>
      <c r="X7755">
        <v>0.239674259191925</v>
      </c>
    </row>
    <row r="7756" spans="1:24" x14ac:dyDescent="0.2">
      <c r="A7756" t="s">
        <v>4037</v>
      </c>
      <c r="B7756" t="s">
        <v>66</v>
      </c>
      <c r="C7756" t="s">
        <v>58</v>
      </c>
      <c r="D7756" t="s">
        <v>12</v>
      </c>
      <c r="E7756" t="s">
        <v>65</v>
      </c>
      <c r="F7756" t="s">
        <v>62</v>
      </c>
      <c r="G7756" t="s">
        <v>23</v>
      </c>
      <c r="H7756" t="s">
        <v>14</v>
      </c>
      <c r="I7756">
        <v>11</v>
      </c>
      <c r="J7756">
        <v>-1.32875624780159</v>
      </c>
      <c r="K7756">
        <v>-1.35648007813994</v>
      </c>
      <c r="L7756">
        <v>2.7723830338351001E-2</v>
      </c>
      <c r="M7756">
        <v>-2.0864496693219499E-2</v>
      </c>
      <c r="N7756">
        <v>73.706248869198802</v>
      </c>
      <c r="O7756">
        <v>70.492153647722205</v>
      </c>
      <c r="P7756">
        <v>0.232088024594898</v>
      </c>
      <c r="Q7756" s="27">
        <v>-0.354060970120256</v>
      </c>
      <c r="R7756">
        <v>-0.26981301719230799</v>
      </c>
      <c r="S7756">
        <v>-9.3890294549375503E-2</v>
      </c>
      <c r="T7756">
        <v>2.7723830338351001E-2</v>
      </c>
      <c r="U7756">
        <v>0.14933795522607801</v>
      </c>
      <c r="V7756">
        <v>0.32526067786900997</v>
      </c>
      <c r="W7756">
        <v>0.40950863079695798</v>
      </c>
      <c r="X7756">
        <v>0.266595618191799</v>
      </c>
    </row>
    <row r="7757" spans="1:24" x14ac:dyDescent="0.2">
      <c r="A7757" t="s">
        <v>4038</v>
      </c>
      <c r="B7757" t="s">
        <v>66</v>
      </c>
      <c r="C7757" t="s">
        <v>58</v>
      </c>
      <c r="D7757" t="s">
        <v>12</v>
      </c>
      <c r="E7757" t="s">
        <v>65</v>
      </c>
      <c r="F7757" t="s">
        <v>62</v>
      </c>
      <c r="G7757" t="s">
        <v>23</v>
      </c>
      <c r="H7757" t="s">
        <v>14</v>
      </c>
      <c r="I7757">
        <v>12</v>
      </c>
      <c r="J7757">
        <v>-1.75722864730151</v>
      </c>
      <c r="K7757">
        <v>-1.7888966377597599</v>
      </c>
      <c r="L7757">
        <v>3.16679904582459E-2</v>
      </c>
      <c r="M7757">
        <v>-1.8021553715776802E-2</v>
      </c>
      <c r="N7757">
        <v>77.141483504244405</v>
      </c>
      <c r="O7757">
        <v>70.492153647722205</v>
      </c>
      <c r="P7757">
        <v>0.24779397467853601</v>
      </c>
      <c r="Q7757" s="27">
        <v>-0.37595309788794601</v>
      </c>
      <c r="R7757">
        <v>-0.28600388507963698</v>
      </c>
      <c r="S7757">
        <v>-9.8176052273307002E-2</v>
      </c>
      <c r="T7757">
        <v>3.16679904582459E-2</v>
      </c>
      <c r="U7757">
        <v>0.16151203318979901</v>
      </c>
      <c r="V7757">
        <v>0.34933986599612898</v>
      </c>
      <c r="W7757">
        <v>0.43928907880443802</v>
      </c>
      <c r="X7757">
        <v>0.278451794702269</v>
      </c>
    </row>
    <row r="7758" spans="1:24" x14ac:dyDescent="0.2">
      <c r="A7758" t="s">
        <v>4039</v>
      </c>
      <c r="B7758" t="s">
        <v>66</v>
      </c>
      <c r="C7758" t="s">
        <v>58</v>
      </c>
      <c r="D7758" t="s">
        <v>12</v>
      </c>
      <c r="E7758" t="s">
        <v>65</v>
      </c>
      <c r="F7758" t="s">
        <v>62</v>
      </c>
      <c r="G7758" t="s">
        <v>23</v>
      </c>
      <c r="H7758" t="s">
        <v>14</v>
      </c>
      <c r="I7758">
        <v>13</v>
      </c>
      <c r="J7758">
        <v>-1.91072383627068</v>
      </c>
      <c r="K7758">
        <v>-1.92913870492352</v>
      </c>
      <c r="L7758">
        <v>1.8414868652836501E-2</v>
      </c>
      <c r="M7758">
        <v>-9.6376400939124102E-3</v>
      </c>
      <c r="N7758" s="1">
        <v>79.121199233223905</v>
      </c>
      <c r="O7758">
        <v>70.492153647722205</v>
      </c>
      <c r="P7758">
        <v>0.25326765401519602</v>
      </c>
      <c r="Q7758" s="27">
        <v>-0.39821042220216102</v>
      </c>
      <c r="R7758">
        <v>-0.30627426379464501</v>
      </c>
      <c r="S7758">
        <v>-0.114297382051126</v>
      </c>
      <c r="T7758">
        <v>1.8414868652836501E-2</v>
      </c>
      <c r="U7758">
        <v>0.15112711935679901</v>
      </c>
      <c r="V7758">
        <v>0.34310400110031802</v>
      </c>
      <c r="W7758">
        <v>0.43504015950783398</v>
      </c>
      <c r="X7758">
        <v>0.31699983509089602</v>
      </c>
    </row>
    <row r="7759" spans="1:24" x14ac:dyDescent="0.2">
      <c r="A7759" t="s">
        <v>4040</v>
      </c>
      <c r="B7759" t="s">
        <v>66</v>
      </c>
      <c r="C7759" t="s">
        <v>58</v>
      </c>
      <c r="D7759" t="s">
        <v>12</v>
      </c>
      <c r="E7759" t="s">
        <v>65</v>
      </c>
      <c r="F7759" t="s">
        <v>62</v>
      </c>
      <c r="G7759" t="s">
        <v>23</v>
      </c>
      <c r="H7759" t="s">
        <v>14</v>
      </c>
      <c r="I7759">
        <v>14</v>
      </c>
      <c r="J7759">
        <v>-1.8369089834432999</v>
      </c>
      <c r="K7759">
        <v>-1.85246388869078</v>
      </c>
      <c r="L7759">
        <v>1.5554905247476001E-2</v>
      </c>
      <c r="M7759">
        <v>-8.4679782110478902E-3</v>
      </c>
      <c r="N7759">
        <v>80.273870114319394</v>
      </c>
      <c r="O7759">
        <v>70.492153647722205</v>
      </c>
      <c r="P7759">
        <v>0.24807509303064201</v>
      </c>
      <c r="Q7759" s="27">
        <v>-0.39252862278792999</v>
      </c>
      <c r="R7759">
        <v>-0.302477364017807</v>
      </c>
      <c r="S7759">
        <v>-0.11443644350058001</v>
      </c>
      <c r="T7759">
        <v>1.5554905247476001E-2</v>
      </c>
      <c r="U7759">
        <v>0.145546253995532</v>
      </c>
      <c r="V7759">
        <v>0.33358717451275899</v>
      </c>
      <c r="W7759">
        <v>0.42363843328288198</v>
      </c>
      <c r="X7759">
        <v>0.34690273939176502</v>
      </c>
    </row>
    <row r="7760" spans="1:24" x14ac:dyDescent="0.2">
      <c r="A7760" t="s">
        <v>4041</v>
      </c>
      <c r="B7760" t="s">
        <v>66</v>
      </c>
      <c r="C7760" t="s">
        <v>58</v>
      </c>
      <c r="D7760" t="s">
        <v>12</v>
      </c>
      <c r="E7760" t="s">
        <v>65</v>
      </c>
      <c r="F7760" t="s">
        <v>62</v>
      </c>
      <c r="G7760" t="s">
        <v>23</v>
      </c>
      <c r="H7760" t="s">
        <v>14</v>
      </c>
      <c r="I7760">
        <v>15</v>
      </c>
      <c r="J7760">
        <v>-1.4783406428450101</v>
      </c>
      <c r="K7760">
        <v>-1.48977379787477</v>
      </c>
      <c r="L7760">
        <v>1.1433155029763E-2</v>
      </c>
      <c r="M7760">
        <v>-7.7337757607477799E-3</v>
      </c>
      <c r="N7760">
        <v>80.4265368594709</v>
      </c>
      <c r="O7760">
        <v>70.492153647722205</v>
      </c>
      <c r="P7760">
        <v>0.237729806393254</v>
      </c>
      <c r="Q7760" s="27">
        <v>-0.37963237648713899</v>
      </c>
      <c r="R7760">
        <v>-0.29333645676638798</v>
      </c>
      <c r="S7760">
        <v>-0.113137263520302</v>
      </c>
      <c r="T7760">
        <v>1.1433155029763E-2</v>
      </c>
      <c r="U7760">
        <v>0.13600357357982801</v>
      </c>
      <c r="V7760">
        <v>0.31620276682591397</v>
      </c>
      <c r="W7760">
        <v>0.40249868654666499</v>
      </c>
      <c r="X7760">
        <v>0.34599077462564898</v>
      </c>
    </row>
    <row r="7761" spans="1:24" x14ac:dyDescent="0.2">
      <c r="A7761" t="s">
        <v>4042</v>
      </c>
      <c r="B7761" t="s">
        <v>66</v>
      </c>
      <c r="C7761" t="s">
        <v>58</v>
      </c>
      <c r="D7761" t="s">
        <v>12</v>
      </c>
      <c r="E7761" t="s">
        <v>65</v>
      </c>
      <c r="F7761" t="s">
        <v>62</v>
      </c>
      <c r="G7761" t="s">
        <v>23</v>
      </c>
      <c r="H7761" t="s">
        <v>14</v>
      </c>
      <c r="I7761">
        <v>16</v>
      </c>
      <c r="J7761">
        <v>-0.82224956455324205</v>
      </c>
      <c r="K7761">
        <v>-0.84284372242906203</v>
      </c>
      <c r="L7761">
        <v>2.0594157875819499E-2</v>
      </c>
      <c r="M7761">
        <v>-2.5046115879683199E-2</v>
      </c>
      <c r="N7761">
        <v>79.9302704613049</v>
      </c>
      <c r="O7761">
        <v>70.492153647722205</v>
      </c>
      <c r="P7761">
        <v>0.23441569168631099</v>
      </c>
      <c r="Q7761" s="27">
        <v>-0.36501965494816202</v>
      </c>
      <c r="R7761">
        <v>-0.27992675886603102</v>
      </c>
      <c r="S7761">
        <v>-0.102239664567807</v>
      </c>
      <c r="T7761">
        <v>2.0594157875819499E-2</v>
      </c>
      <c r="U7761">
        <v>0.14342798031944601</v>
      </c>
      <c r="V7761">
        <v>0.32111507461767003</v>
      </c>
      <c r="W7761">
        <v>0.40620797069980102</v>
      </c>
      <c r="X7761">
        <v>0.31560955554360398</v>
      </c>
    </row>
    <row r="7762" spans="1:24" x14ac:dyDescent="0.2">
      <c r="A7762" t="s">
        <v>4043</v>
      </c>
      <c r="B7762" t="s">
        <v>66</v>
      </c>
      <c r="C7762" t="s">
        <v>58</v>
      </c>
      <c r="D7762" t="s">
        <v>12</v>
      </c>
      <c r="E7762" t="s">
        <v>65</v>
      </c>
      <c r="F7762" t="s">
        <v>62</v>
      </c>
      <c r="G7762" t="s">
        <v>23</v>
      </c>
      <c r="H7762" t="s">
        <v>15</v>
      </c>
      <c r="I7762">
        <v>17</v>
      </c>
      <c r="J7762">
        <v>-1.05543009033282E-3</v>
      </c>
      <c r="K7762">
        <v>4.7286338387179001E-3</v>
      </c>
      <c r="L7762">
        <v>-5.7840639290507199E-3</v>
      </c>
      <c r="M7762">
        <v>5.4802909089191898</v>
      </c>
      <c r="N7762">
        <v>79.195855499101597</v>
      </c>
      <c r="O7762">
        <v>70.492153647722205</v>
      </c>
      <c r="P7762">
        <v>0.23261052395485701</v>
      </c>
      <c r="Q7762" s="27">
        <v>-0.38842837583479001</v>
      </c>
      <c r="R7762">
        <v>-0.30399075563917699</v>
      </c>
      <c r="S7762">
        <v>-0.127671978481396</v>
      </c>
      <c r="T7762">
        <v>-5.7840639290507199E-3</v>
      </c>
      <c r="U7762">
        <v>0.11610385062329399</v>
      </c>
      <c r="V7762">
        <v>0.29242262778107603</v>
      </c>
      <c r="W7762">
        <v>0.37686024797668899</v>
      </c>
      <c r="X7762">
        <v>0.305732681897673</v>
      </c>
    </row>
    <row r="7763" spans="1:24" x14ac:dyDescent="0.2">
      <c r="A7763" t="s">
        <v>4044</v>
      </c>
      <c r="B7763" t="s">
        <v>66</v>
      </c>
      <c r="C7763" t="s">
        <v>58</v>
      </c>
      <c r="D7763" t="s">
        <v>12</v>
      </c>
      <c r="E7763" t="s">
        <v>65</v>
      </c>
      <c r="F7763" t="s">
        <v>62</v>
      </c>
      <c r="G7763" t="s">
        <v>23</v>
      </c>
      <c r="H7763" t="s">
        <v>15</v>
      </c>
      <c r="I7763">
        <v>18</v>
      </c>
      <c r="J7763">
        <v>0.90913155961484304</v>
      </c>
      <c r="K7763">
        <v>0.88343509735640202</v>
      </c>
      <c r="L7763">
        <v>2.5696462258441601E-2</v>
      </c>
      <c r="M7763">
        <v>2.8264844605469401E-2</v>
      </c>
      <c r="N7763">
        <v>77.708930671045295</v>
      </c>
      <c r="O7763">
        <v>70.492153647722205</v>
      </c>
      <c r="P7763">
        <v>0.22437853922067</v>
      </c>
      <c r="Q7763" s="27">
        <v>-0.343406234759561</v>
      </c>
      <c r="R7763">
        <v>-0.26195682502245798</v>
      </c>
      <c r="S7763">
        <v>-9.1877892293189795E-2</v>
      </c>
      <c r="T7763">
        <v>2.5696462258441601E-2</v>
      </c>
      <c r="U7763">
        <v>0.143270816810073</v>
      </c>
      <c r="V7763">
        <v>0.31334974953934103</v>
      </c>
      <c r="W7763">
        <v>0.39479915927644499</v>
      </c>
      <c r="X7763">
        <v>0.27847863923231803</v>
      </c>
    </row>
    <row r="7764" spans="1:24" x14ac:dyDescent="0.2">
      <c r="A7764" t="s">
        <v>4045</v>
      </c>
      <c r="B7764" t="s">
        <v>66</v>
      </c>
      <c r="C7764" t="s">
        <v>58</v>
      </c>
      <c r="D7764" t="s">
        <v>12</v>
      </c>
      <c r="E7764" t="s">
        <v>65</v>
      </c>
      <c r="F7764" t="s">
        <v>62</v>
      </c>
      <c r="G7764" t="s">
        <v>23</v>
      </c>
      <c r="H7764" t="s">
        <v>15</v>
      </c>
      <c r="I7764">
        <v>19</v>
      </c>
      <c r="J7764">
        <v>1.54255918354479</v>
      </c>
      <c r="K7764">
        <v>1.4925779306992599</v>
      </c>
      <c r="L7764">
        <v>4.9981252845524203E-2</v>
      </c>
      <c r="M7764" s="1">
        <v>3.2401513911879697E-2</v>
      </c>
      <c r="N7764">
        <v>75.463284300452301</v>
      </c>
      <c r="O7764">
        <v>70.492153647722205</v>
      </c>
      <c r="P7764">
        <v>0.20847624973915199</v>
      </c>
      <c r="Q7764" s="27">
        <v>-0.29296217797537999</v>
      </c>
      <c r="R7764">
        <v>-0.21728529932006799</v>
      </c>
      <c r="S7764">
        <v>-5.92603020177912E-2</v>
      </c>
      <c r="T7764">
        <v>4.9981252845524203E-2</v>
      </c>
      <c r="U7764">
        <v>0.15922280770884001</v>
      </c>
      <c r="V7764">
        <v>0.31724780501111599</v>
      </c>
      <c r="W7764">
        <v>0.39292468366642802</v>
      </c>
      <c r="X7764">
        <v>0.232474841052972</v>
      </c>
    </row>
    <row r="7765" spans="1:24" x14ac:dyDescent="0.2">
      <c r="A7765" t="s">
        <v>4028</v>
      </c>
      <c r="B7765" t="s">
        <v>66</v>
      </c>
      <c r="C7765" t="s">
        <v>58</v>
      </c>
      <c r="D7765" t="s">
        <v>12</v>
      </c>
      <c r="E7765" t="s">
        <v>65</v>
      </c>
      <c r="F7765" t="s">
        <v>62</v>
      </c>
      <c r="G7765" t="s">
        <v>23</v>
      </c>
      <c r="H7765" t="s">
        <v>13</v>
      </c>
      <c r="I7765">
        <v>2</v>
      </c>
      <c r="J7765">
        <v>0.920287690414066</v>
      </c>
      <c r="K7765">
        <v>0.90685867980575197</v>
      </c>
      <c r="L7765">
        <v>1.3429010608313899E-2</v>
      </c>
      <c r="M7765">
        <v>1.4592187582419799E-2</v>
      </c>
      <c r="N7765">
        <v>64.712699312224998</v>
      </c>
      <c r="O7765">
        <v>70.492153647722205</v>
      </c>
      <c r="P7765">
        <v>0.120396999414459</v>
      </c>
      <c r="Q7765" s="27">
        <v>-0.18462405342847099</v>
      </c>
      <c r="R7765">
        <v>-0.14091994264102201</v>
      </c>
      <c r="S7765">
        <v>-4.9659017084862402E-2</v>
      </c>
      <c r="T7765">
        <v>1.3429010608313899E-2</v>
      </c>
      <c r="U7765">
        <v>7.6517038301490301E-2</v>
      </c>
      <c r="V7765">
        <v>0.16777796385765001</v>
      </c>
      <c r="W7765">
        <v>0.21148207464509799</v>
      </c>
      <c r="X7765">
        <v>4.5424386601773503E-2</v>
      </c>
    </row>
    <row r="7766" spans="1:24" x14ac:dyDescent="0.2">
      <c r="A7766" t="s">
        <v>4046</v>
      </c>
      <c r="B7766" t="s">
        <v>66</v>
      </c>
      <c r="C7766" t="s">
        <v>58</v>
      </c>
      <c r="D7766" t="s">
        <v>12</v>
      </c>
      <c r="E7766" t="s">
        <v>65</v>
      </c>
      <c r="F7766" t="s">
        <v>62</v>
      </c>
      <c r="G7766" t="s">
        <v>23</v>
      </c>
      <c r="H7766" t="s">
        <v>15</v>
      </c>
      <c r="I7766">
        <v>20</v>
      </c>
      <c r="J7766">
        <v>1.70327743484771</v>
      </c>
      <c r="K7766">
        <v>1.64408688460143</v>
      </c>
      <c r="L7766">
        <v>5.9190550246275002E-2</v>
      </c>
      <c r="M7766">
        <v>3.4750974230787803E-2</v>
      </c>
      <c r="N7766">
        <v>72.072658369477693</v>
      </c>
      <c r="O7766">
        <v>70.492153647722205</v>
      </c>
      <c r="P7766">
        <v>0.18902803002978499</v>
      </c>
      <c r="Q7766" s="27">
        <v>-0.251760559152721</v>
      </c>
      <c r="R7766">
        <v>-0.18314338425190901</v>
      </c>
      <c r="S7766">
        <v>-3.9860137489332398E-2</v>
      </c>
      <c r="T7766">
        <v>5.9190550246275002E-2</v>
      </c>
      <c r="U7766">
        <v>0.158241237981882</v>
      </c>
      <c r="V7766">
        <v>0.30152448474445898</v>
      </c>
      <c r="W7766">
        <v>0.37014165964527102</v>
      </c>
      <c r="X7766">
        <v>0.17608039237377801</v>
      </c>
    </row>
    <row r="7767" spans="1:24" x14ac:dyDescent="0.2">
      <c r="A7767" t="s">
        <v>4047</v>
      </c>
      <c r="B7767" t="s">
        <v>66</v>
      </c>
      <c r="C7767" t="s">
        <v>58</v>
      </c>
      <c r="D7767" t="s">
        <v>12</v>
      </c>
      <c r="E7767" t="s">
        <v>65</v>
      </c>
      <c r="F7767" t="s">
        <v>62</v>
      </c>
      <c r="G7767" t="s">
        <v>23</v>
      </c>
      <c r="H7767" t="s">
        <v>15</v>
      </c>
      <c r="I7767">
        <v>21</v>
      </c>
      <c r="J7767">
        <v>1.66609625301427</v>
      </c>
      <c r="K7767">
        <v>1.6239561455438201</v>
      </c>
      <c r="L7767">
        <v>4.2140107470457301E-2</v>
      </c>
      <c r="M7767">
        <v>2.5292720870248701E-2</v>
      </c>
      <c r="N7767">
        <v>69.808701480884807</v>
      </c>
      <c r="O7767">
        <v>70.492153647722205</v>
      </c>
      <c r="P7767">
        <v>0.178738204091764</v>
      </c>
      <c r="Q7767" s="27">
        <v>-0.251884238260494</v>
      </c>
      <c r="R7767">
        <v>-0.187002270175184</v>
      </c>
      <c r="S7767">
        <v>-5.1518711473627E-2</v>
      </c>
      <c r="T7767">
        <v>4.2140107470457301E-2</v>
      </c>
      <c r="U7767">
        <v>0.135798926414542</v>
      </c>
      <c r="V7767">
        <v>0.27128248511609898</v>
      </c>
      <c r="W7767">
        <v>0.33616445320140897</v>
      </c>
      <c r="X7767">
        <v>0.138265961114451</v>
      </c>
    </row>
    <row r="7768" spans="1:24" x14ac:dyDescent="0.2">
      <c r="A7768" t="s">
        <v>4048</v>
      </c>
      <c r="B7768" t="s">
        <v>66</v>
      </c>
      <c r="C7768" t="s">
        <v>58</v>
      </c>
      <c r="D7768" t="s">
        <v>12</v>
      </c>
      <c r="E7768" t="s">
        <v>65</v>
      </c>
      <c r="F7768" t="s">
        <v>62</v>
      </c>
      <c r="G7768" t="s">
        <v>23</v>
      </c>
      <c r="H7768" t="s">
        <v>14</v>
      </c>
      <c r="I7768">
        <v>22</v>
      </c>
      <c r="J7768">
        <v>1.5436825519844899</v>
      </c>
      <c r="K7768">
        <v>1.52556732078896</v>
      </c>
      <c r="L7768">
        <v>1.81152311955247E-2</v>
      </c>
      <c r="M7768">
        <v>1.17350754351901E-2</v>
      </c>
      <c r="N7768">
        <v>68.641234526612493</v>
      </c>
      <c r="O7768">
        <v>70.492153647722205</v>
      </c>
      <c r="P7768">
        <v>0.17067303464438799</v>
      </c>
      <c r="Q7768" s="27">
        <v>-0.26264191079449301</v>
      </c>
      <c r="R7768">
        <v>-0.20068759921858101</v>
      </c>
      <c r="S7768">
        <v>-7.1317438958134499E-2</v>
      </c>
      <c r="T7768">
        <v>1.81152311955247E-2</v>
      </c>
      <c r="U7768">
        <v>0.107547901349184</v>
      </c>
      <c r="V7768">
        <v>0.23691806160963</v>
      </c>
      <c r="W7768">
        <v>0.29887237318554299</v>
      </c>
      <c r="X7768">
        <v>9.5314748053854606E-2</v>
      </c>
    </row>
    <row r="7769" spans="1:24" x14ac:dyDescent="0.2">
      <c r="A7769" t="s">
        <v>4049</v>
      </c>
      <c r="B7769" t="s">
        <v>66</v>
      </c>
      <c r="C7769" t="s">
        <v>58</v>
      </c>
      <c r="D7769" t="s">
        <v>12</v>
      </c>
      <c r="E7769" t="s">
        <v>65</v>
      </c>
      <c r="F7769" t="s">
        <v>62</v>
      </c>
      <c r="G7769" t="s">
        <v>23</v>
      </c>
      <c r="H7769" t="s">
        <v>14</v>
      </c>
      <c r="I7769">
        <v>23</v>
      </c>
      <c r="J7769">
        <v>1.3492439240937399</v>
      </c>
      <c r="K7769">
        <v>1.3563675977319301</v>
      </c>
      <c r="L7769">
        <v>-7.1236736381892103E-3</v>
      </c>
      <c r="M7769">
        <v>-5.2797522456690003E-3</v>
      </c>
      <c r="N7769">
        <v>67.554481237994906</v>
      </c>
      <c r="O7769">
        <v>70.492153647722205</v>
      </c>
      <c r="P7769">
        <v>0.15507562823353399</v>
      </c>
      <c r="Q7769" s="27">
        <v>-0.26222308208235301</v>
      </c>
      <c r="R7769">
        <v>-0.20593062903358</v>
      </c>
      <c r="S7769">
        <v>-8.83833028325611E-2</v>
      </c>
      <c r="T7769">
        <v>-7.1236736381892103E-3</v>
      </c>
      <c r="U7769">
        <v>7.41359555561827E-2</v>
      </c>
      <c r="V7769">
        <v>0.19168328175720201</v>
      </c>
      <c r="W7769">
        <v>0.24797573480597401</v>
      </c>
      <c r="X7769">
        <v>8.4495006767029895E-2</v>
      </c>
    </row>
    <row r="7770" spans="1:24" x14ac:dyDescent="0.2">
      <c r="A7770" t="s">
        <v>4050</v>
      </c>
      <c r="B7770" t="s">
        <v>66</v>
      </c>
      <c r="C7770" t="s">
        <v>58</v>
      </c>
      <c r="D7770" t="s">
        <v>12</v>
      </c>
      <c r="E7770" t="s">
        <v>65</v>
      </c>
      <c r="F7770" t="s">
        <v>62</v>
      </c>
      <c r="G7770" t="s">
        <v>23</v>
      </c>
      <c r="H7770" t="s">
        <v>14</v>
      </c>
      <c r="I7770">
        <v>24</v>
      </c>
      <c r="J7770">
        <v>1.14422297986824</v>
      </c>
      <c r="K7770">
        <v>1.13679571910976</v>
      </c>
      <c r="L7770">
        <v>7.4272607584798499E-3</v>
      </c>
      <c r="M7770">
        <v>6.4910956073746104E-3</v>
      </c>
      <c r="N7770">
        <v>66.589302946279204</v>
      </c>
      <c r="O7770">
        <v>70.492153647722205</v>
      </c>
      <c r="P7770">
        <v>0.13876692716358099</v>
      </c>
      <c r="Q7770" s="27">
        <v>-0.22084433442561199</v>
      </c>
      <c r="R7770">
        <v>-0.17047193986523199</v>
      </c>
      <c r="S7770">
        <v>-6.5286609075236798E-2</v>
      </c>
      <c r="T7770">
        <v>7.4272607584798499E-3</v>
      </c>
      <c r="U7770">
        <v>8.0141130592196505E-2</v>
      </c>
      <c r="V7770">
        <v>0.185326461382191</v>
      </c>
      <c r="W7770">
        <v>0.23569885594257101</v>
      </c>
      <c r="X7770">
        <v>8.2076638455668705E-2</v>
      </c>
    </row>
    <row r="7771" spans="1:24" x14ac:dyDescent="0.2">
      <c r="A7771" t="s">
        <v>4029</v>
      </c>
      <c r="B7771" t="s">
        <v>66</v>
      </c>
      <c r="C7771" t="s">
        <v>58</v>
      </c>
      <c r="D7771" t="s">
        <v>12</v>
      </c>
      <c r="E7771" t="s">
        <v>65</v>
      </c>
      <c r="F7771" t="s">
        <v>62</v>
      </c>
      <c r="G7771" t="s">
        <v>23</v>
      </c>
      <c r="H7771" t="s">
        <v>13</v>
      </c>
      <c r="I7771">
        <v>3</v>
      </c>
      <c r="J7771">
        <v>0.85392241078804099</v>
      </c>
      <c r="K7771">
        <v>0.84221278446213999</v>
      </c>
      <c r="L7771">
        <v>1.1709626325900301E-2</v>
      </c>
      <c r="M7771">
        <v>1.3712752093125301E-2</v>
      </c>
      <c r="N7771">
        <v>64.506972645455093</v>
      </c>
      <c r="O7771">
        <v>70.492153647722205</v>
      </c>
      <c r="P7771">
        <v>0.10852075775561899</v>
      </c>
      <c r="Q7771" s="27">
        <v>-0.16680702018209301</v>
      </c>
      <c r="R7771">
        <v>-0.12741398511680299</v>
      </c>
      <c r="S7771">
        <v>-4.5155250738044099E-2</v>
      </c>
      <c r="T7771">
        <v>1.1709626325900301E-2</v>
      </c>
      <c r="U7771">
        <v>6.8574503389844596E-2</v>
      </c>
      <c r="V7771">
        <v>0.15083323776860399</v>
      </c>
      <c r="W7771">
        <v>0.19022627283389301</v>
      </c>
      <c r="X7771">
        <v>4.0305690463983398E-2</v>
      </c>
    </row>
    <row r="7772" spans="1:24" x14ac:dyDescent="0.2">
      <c r="A7772" t="s">
        <v>4030</v>
      </c>
      <c r="B7772" t="s">
        <v>66</v>
      </c>
      <c r="C7772" t="s">
        <v>58</v>
      </c>
      <c r="D7772" t="s">
        <v>12</v>
      </c>
      <c r="E7772" t="s">
        <v>65</v>
      </c>
      <c r="F7772" t="s">
        <v>62</v>
      </c>
      <c r="G7772" t="s">
        <v>23</v>
      </c>
      <c r="H7772" t="s">
        <v>13</v>
      </c>
      <c r="I7772">
        <v>4</v>
      </c>
      <c r="J7772">
        <v>0.81230486812556202</v>
      </c>
      <c r="K7772">
        <v>0.80943857863301905</v>
      </c>
      <c r="L7772">
        <v>2.8662894925429198E-3</v>
      </c>
      <c r="M7772">
        <v>3.52858834781704E-3</v>
      </c>
      <c r="N7772">
        <v>64.078312883388094</v>
      </c>
      <c r="O7772">
        <v>70.492153647722205</v>
      </c>
      <c r="P7772">
        <v>9.8110191409721104E-2</v>
      </c>
      <c r="Q7772" s="27">
        <v>-0.158524975376448</v>
      </c>
      <c r="R7772">
        <v>-0.12291097589472</v>
      </c>
      <c r="S7772">
        <v>-4.8543450806151002E-2</v>
      </c>
      <c r="T7772">
        <v>2.8662894925429198E-3</v>
      </c>
      <c r="U7772">
        <v>5.4276029791236802E-2</v>
      </c>
      <c r="V7772">
        <v>0.128643554879805</v>
      </c>
      <c r="W7772">
        <v>0.164257554361534</v>
      </c>
      <c r="X7772">
        <v>3.2974281011578802E-2</v>
      </c>
    </row>
    <row r="7773" spans="1:24" x14ac:dyDescent="0.2">
      <c r="A7773" t="s">
        <v>4031</v>
      </c>
      <c r="B7773" t="s">
        <v>66</v>
      </c>
      <c r="C7773" t="s">
        <v>58</v>
      </c>
      <c r="D7773" t="s">
        <v>12</v>
      </c>
      <c r="E7773" t="s">
        <v>65</v>
      </c>
      <c r="F7773" t="s">
        <v>62</v>
      </c>
      <c r="G7773" t="s">
        <v>23</v>
      </c>
      <c r="H7773" t="s">
        <v>13</v>
      </c>
      <c r="I7773">
        <v>5</v>
      </c>
      <c r="J7773">
        <v>0.799349463007899</v>
      </c>
      <c r="K7773">
        <v>0.79527933448894905</v>
      </c>
      <c r="L7773">
        <v>4.0701285189496204E-3</v>
      </c>
      <c r="M7773">
        <v>5.09180115494667E-3</v>
      </c>
      <c r="N7773">
        <v>63.692567896090203</v>
      </c>
      <c r="O7773">
        <v>70.492153647722205</v>
      </c>
      <c r="P7773">
        <v>9.0748972772790801E-2</v>
      </c>
      <c r="Q7773" s="27">
        <v>-0.14521193169229099</v>
      </c>
      <c r="R7773">
        <v>-0.112270054575768</v>
      </c>
      <c r="S7773">
        <v>-4.3482333213992697E-2</v>
      </c>
      <c r="T7773">
        <v>4.0701285189496204E-3</v>
      </c>
      <c r="U7773">
        <v>5.1622590251892003E-2</v>
      </c>
      <c r="V7773">
        <v>0.120410311613667</v>
      </c>
      <c r="W7773">
        <v>0.15335218873018999</v>
      </c>
      <c r="X7773">
        <v>2.59526823318495E-2</v>
      </c>
    </row>
    <row r="7774" spans="1:24" x14ac:dyDescent="0.2">
      <c r="A7774" t="s">
        <v>4032</v>
      </c>
      <c r="B7774" t="s">
        <v>66</v>
      </c>
      <c r="C7774" t="s">
        <v>58</v>
      </c>
      <c r="D7774" t="s">
        <v>12</v>
      </c>
      <c r="E7774" t="s">
        <v>65</v>
      </c>
      <c r="F7774" t="s">
        <v>62</v>
      </c>
      <c r="G7774" t="s">
        <v>23</v>
      </c>
      <c r="H7774" t="s">
        <v>13</v>
      </c>
      <c r="I7774">
        <v>6</v>
      </c>
      <c r="J7774">
        <v>0.83883027657743203</v>
      </c>
      <c r="K7774">
        <v>0.83351278394917205</v>
      </c>
      <c r="L7774">
        <v>5.3174926282594098E-3</v>
      </c>
      <c r="M7774">
        <v>6.3391758461028196E-3</v>
      </c>
      <c r="N7774">
        <v>63.570260096660299</v>
      </c>
      <c r="O7774">
        <v>70.492153647722205</v>
      </c>
      <c r="P7774">
        <v>8.8554183876084394E-2</v>
      </c>
      <c r="Q7774" s="27">
        <v>-0.14035413984789999</v>
      </c>
      <c r="R7774">
        <v>-0.108208971100881</v>
      </c>
      <c r="S7774">
        <v>-4.10848997228088E-2</v>
      </c>
      <c r="T7774">
        <v>5.3174926282594098E-3</v>
      </c>
      <c r="U7774">
        <v>5.1719884979327703E-2</v>
      </c>
      <c r="V7774">
        <v>0.1188439563574</v>
      </c>
      <c r="W7774">
        <v>0.150989125104418</v>
      </c>
      <c r="X7774">
        <v>1.30307129108219E-2</v>
      </c>
    </row>
    <row r="7775" spans="1:24" x14ac:dyDescent="0.2">
      <c r="A7775" t="s">
        <v>4033</v>
      </c>
      <c r="B7775" t="s">
        <v>66</v>
      </c>
      <c r="C7775" t="s">
        <v>58</v>
      </c>
      <c r="D7775" t="s">
        <v>12</v>
      </c>
      <c r="E7775" t="s">
        <v>65</v>
      </c>
      <c r="F7775" t="s">
        <v>62</v>
      </c>
      <c r="G7775" t="s">
        <v>23</v>
      </c>
      <c r="H7775" t="s">
        <v>14</v>
      </c>
      <c r="I7775">
        <v>7</v>
      </c>
      <c r="J7775">
        <v>0.93096274106621102</v>
      </c>
      <c r="K7775">
        <v>0.91436384167448703</v>
      </c>
      <c r="L7775">
        <v>1.65988993917244E-2</v>
      </c>
      <c r="M7775">
        <v>1.7829821387603601E-2</v>
      </c>
      <c r="N7775">
        <v>63.681771435652799</v>
      </c>
      <c r="O7775">
        <v>70.492153647722205</v>
      </c>
      <c r="P7775">
        <v>9.5907560983222603E-2</v>
      </c>
      <c r="Q7775" s="27">
        <v>-0.14116903842567699</v>
      </c>
      <c r="R7775">
        <v>-0.10635459378876699</v>
      </c>
      <c r="S7775">
        <v>-3.3656662563484201E-2</v>
      </c>
      <c r="T7775">
        <v>1.65988993917244E-2</v>
      </c>
      <c r="U7775">
        <v>6.6854461346933097E-2</v>
      </c>
      <c r="V7775">
        <v>0.13955239257221599</v>
      </c>
      <c r="W7775">
        <v>0.17436683720912599</v>
      </c>
      <c r="X7775">
        <v>-8.9660808508425002E-3</v>
      </c>
    </row>
    <row r="7776" spans="1:24" x14ac:dyDescent="0.2">
      <c r="A7776" t="s">
        <v>4034</v>
      </c>
      <c r="B7776" t="s">
        <v>66</v>
      </c>
      <c r="C7776" t="s">
        <v>58</v>
      </c>
      <c r="D7776" t="s">
        <v>12</v>
      </c>
      <c r="E7776" t="s">
        <v>65</v>
      </c>
      <c r="F7776" t="s">
        <v>62</v>
      </c>
      <c r="G7776" t="s">
        <v>23</v>
      </c>
      <c r="H7776" t="s">
        <v>14</v>
      </c>
      <c r="I7776">
        <v>8</v>
      </c>
      <c r="J7776">
        <v>0.72339890042965105</v>
      </c>
      <c r="K7776">
        <v>0.72613249193557095</v>
      </c>
      <c r="L7776">
        <v>-2.7335915059207099E-3</v>
      </c>
      <c r="M7776">
        <v>-3.7788162302944302E-3</v>
      </c>
      <c r="N7776">
        <v>63.951995667327601</v>
      </c>
      <c r="O7776">
        <v>70.492153647722205</v>
      </c>
      <c r="P7776">
        <v>0.11685868323035301</v>
      </c>
      <c r="Q7776" s="27">
        <v>-0.19496612541985101</v>
      </c>
      <c r="R7776">
        <v>-0.15254642340723301</v>
      </c>
      <c r="S7776">
        <v>-6.3967541518625506E-2</v>
      </c>
      <c r="T7776">
        <v>-2.7335915059207099E-3</v>
      </c>
      <c r="U7776">
        <v>5.8500358506784103E-2</v>
      </c>
      <c r="V7776">
        <v>0.147079240395391</v>
      </c>
      <c r="W7776">
        <v>0.18949894240800999</v>
      </c>
      <c r="X7776">
        <v>3.3333041940958201E-2</v>
      </c>
    </row>
    <row r="7777" spans="1:24" x14ac:dyDescent="0.2">
      <c r="A7777" t="s">
        <v>4035</v>
      </c>
      <c r="B7777" t="s">
        <v>66</v>
      </c>
      <c r="C7777" t="s">
        <v>58</v>
      </c>
      <c r="D7777" t="s">
        <v>12</v>
      </c>
      <c r="E7777" t="s">
        <v>65</v>
      </c>
      <c r="F7777" t="s">
        <v>62</v>
      </c>
      <c r="G7777" t="s">
        <v>23</v>
      </c>
      <c r="H7777" t="s">
        <v>14</v>
      </c>
      <c r="I7777">
        <v>9</v>
      </c>
      <c r="J7777">
        <v>0.14210925974747601</v>
      </c>
      <c r="K7777">
        <v>0.18694653435366701</v>
      </c>
      <c r="L7777">
        <v>-4.48372746061916E-2</v>
      </c>
      <c r="M7777">
        <v>-0.315512688517738</v>
      </c>
      <c r="N7777">
        <v>65.845512082533006</v>
      </c>
      <c r="O7777">
        <v>70.492153647722205</v>
      </c>
      <c r="P7777">
        <v>0.15543796961174799</v>
      </c>
      <c r="Q7777" s="27">
        <v>-0.30053273461751701</v>
      </c>
      <c r="R7777">
        <v>-0.244108751648452</v>
      </c>
      <c r="S7777">
        <v>-0.12628677068274799</v>
      </c>
      <c r="T7777">
        <v>-4.48372746061916E-2</v>
      </c>
      <c r="U7777">
        <v>3.6612221470364303E-2</v>
      </c>
      <c r="V7777">
        <v>0.15443420243606901</v>
      </c>
      <c r="W7777">
        <v>0.21085818540513401</v>
      </c>
      <c r="X7777">
        <v>0.12722218783709599</v>
      </c>
    </row>
    <row r="7778" spans="1:24" x14ac:dyDescent="0.2">
      <c r="A7778" t="s">
        <v>3043</v>
      </c>
      <c r="B7778" t="s">
        <v>66</v>
      </c>
      <c r="C7778" t="s">
        <v>58</v>
      </c>
      <c r="D7778" t="s">
        <v>12</v>
      </c>
      <c r="E7778" t="s">
        <v>64</v>
      </c>
      <c r="F7778" t="s">
        <v>62</v>
      </c>
      <c r="G7778" t="s">
        <v>35</v>
      </c>
      <c r="H7778" t="s">
        <v>13</v>
      </c>
      <c r="I7778">
        <v>1</v>
      </c>
      <c r="J7778">
        <v>0.40387607894710498</v>
      </c>
      <c r="K7778">
        <v>0.40470579125410999</v>
      </c>
      <c r="L7778">
        <v>-8.2971230700547597E-4</v>
      </c>
      <c r="M7778">
        <v>-2.0543734829963599E-3</v>
      </c>
      <c r="N7778">
        <v>57.336651986253102</v>
      </c>
      <c r="O7778">
        <v>60.803381383291899</v>
      </c>
      <c r="P7778">
        <v>6.0217400248782298E-2</v>
      </c>
      <c r="Q7778" s="27">
        <v>-9.9887335716252398E-2</v>
      </c>
      <c r="R7778">
        <v>-7.8028419425944406E-2</v>
      </c>
      <c r="S7778">
        <v>-3.2383630037367397E-2</v>
      </c>
      <c r="T7778">
        <v>-8.2971230700547597E-4</v>
      </c>
      <c r="U7778">
        <v>3.07242054233565E-2</v>
      </c>
      <c r="V7778">
        <v>7.6368994811933502E-2</v>
      </c>
      <c r="W7778">
        <v>9.8227911102241494E-2</v>
      </c>
      <c r="X7778">
        <v>3.9274534111718301E-2</v>
      </c>
    </row>
    <row r="7779" spans="1:24" x14ac:dyDescent="0.2">
      <c r="A7779" t="s">
        <v>3052</v>
      </c>
      <c r="B7779" t="s">
        <v>66</v>
      </c>
      <c r="C7779" t="s">
        <v>58</v>
      </c>
      <c r="D7779" t="s">
        <v>12</v>
      </c>
      <c r="E7779" t="s">
        <v>64</v>
      </c>
      <c r="F7779" t="s">
        <v>62</v>
      </c>
      <c r="G7779" t="s">
        <v>35</v>
      </c>
      <c r="H7779" t="s">
        <v>14</v>
      </c>
      <c r="I7779">
        <v>10</v>
      </c>
      <c r="J7779">
        <v>0.46332443652831601</v>
      </c>
      <c r="K7779">
        <v>0.46728491738551098</v>
      </c>
      <c r="L7779">
        <v>-3.9604808571943899E-3</v>
      </c>
      <c r="M7779">
        <v>-8.5479645469818608E-3</v>
      </c>
      <c r="N7779">
        <v>60.937595742732697</v>
      </c>
      <c r="O7779">
        <v>60.803381383291899</v>
      </c>
      <c r="P7779">
        <v>7.6263761128741794E-2</v>
      </c>
      <c r="Q7779" s="27">
        <v>-0.12941436791397501</v>
      </c>
      <c r="R7779">
        <v>-0.101730622624241</v>
      </c>
      <c r="S7779">
        <v>-4.3922691688655098E-2</v>
      </c>
      <c r="T7779">
        <v>-3.9604808571943899E-3</v>
      </c>
      <c r="U7779">
        <v>3.6001729974266303E-2</v>
      </c>
      <c r="V7779">
        <v>9.3809660909852599E-2</v>
      </c>
      <c r="W7779">
        <v>0.121493406199586</v>
      </c>
      <c r="X7779">
        <v>7.4566694633156197E-2</v>
      </c>
    </row>
    <row r="7780" spans="1:24" x14ac:dyDescent="0.2">
      <c r="A7780" t="s">
        <v>3053</v>
      </c>
      <c r="B7780" t="s">
        <v>66</v>
      </c>
      <c r="C7780" t="s">
        <v>58</v>
      </c>
      <c r="D7780" t="s">
        <v>12</v>
      </c>
      <c r="E7780" t="s">
        <v>64</v>
      </c>
      <c r="F7780" t="s">
        <v>62</v>
      </c>
      <c r="G7780" t="s">
        <v>35</v>
      </c>
      <c r="H7780" t="s">
        <v>13</v>
      </c>
      <c r="I7780">
        <v>11</v>
      </c>
      <c r="J7780">
        <v>0.463605749010359</v>
      </c>
      <c r="K7780">
        <v>0.46885871760477799</v>
      </c>
      <c r="L7780">
        <v>-5.2529685944185901E-3</v>
      </c>
      <c r="M7780">
        <v>-1.13306804448217E-2</v>
      </c>
      <c r="N7780">
        <v>63.490308579976599</v>
      </c>
      <c r="O7780">
        <v>60.803381383291899</v>
      </c>
      <c r="P7780">
        <v>7.6947351278997295E-2</v>
      </c>
      <c r="Q7780" s="27">
        <v>-0.13183136144836899</v>
      </c>
      <c r="R7780">
        <v>-0.103899472934093</v>
      </c>
      <c r="S7780">
        <v>-4.5573380664613201E-2</v>
      </c>
      <c r="T7780">
        <v>-5.2529685944185901E-3</v>
      </c>
      <c r="U7780">
        <v>3.5067443475775999E-2</v>
      </c>
      <c r="V7780">
        <v>9.3393535745255898E-2</v>
      </c>
      <c r="W7780">
        <v>0.12132542425953199</v>
      </c>
      <c r="X7780">
        <v>9.2797468109270198E-2</v>
      </c>
    </row>
    <row r="7781" spans="1:24" x14ac:dyDescent="0.2">
      <c r="A7781" t="s">
        <v>3054</v>
      </c>
      <c r="B7781" t="s">
        <v>66</v>
      </c>
      <c r="C7781" t="s">
        <v>58</v>
      </c>
      <c r="D7781" t="s">
        <v>12</v>
      </c>
      <c r="E7781" t="s">
        <v>64</v>
      </c>
      <c r="F7781" t="s">
        <v>62</v>
      </c>
      <c r="G7781" t="s">
        <v>35</v>
      </c>
      <c r="H7781" t="s">
        <v>13</v>
      </c>
      <c r="I7781">
        <v>12</v>
      </c>
      <c r="J7781">
        <v>0.46489753190717498</v>
      </c>
      <c r="K7781">
        <v>0.468687585387628</v>
      </c>
      <c r="L7781">
        <v>-3.7900534804527898E-3</v>
      </c>
      <c r="M7781">
        <v>-8.1524491319724703E-3</v>
      </c>
      <c r="N7781">
        <v>65.657183925758005</v>
      </c>
      <c r="O7781">
        <v>60.803381383291899</v>
      </c>
      <c r="P7781">
        <v>7.7038956269395803E-2</v>
      </c>
      <c r="Q7781" s="27">
        <v>-0.130519136543609</v>
      </c>
      <c r="R7781">
        <v>-0.102553995417818</v>
      </c>
      <c r="S7781">
        <v>-4.41584665656162E-2</v>
      </c>
      <c r="T7781">
        <v>-3.7900534804527898E-3</v>
      </c>
      <c r="U7781">
        <v>3.6578359604710599E-2</v>
      </c>
      <c r="V7781">
        <v>9.4973888456912695E-2</v>
      </c>
      <c r="W7781">
        <v>0.122939029582703</v>
      </c>
      <c r="X7781">
        <v>0.10805583097871301</v>
      </c>
    </row>
    <row r="7782" spans="1:24" x14ac:dyDescent="0.2">
      <c r="A7782" t="s">
        <v>3055</v>
      </c>
      <c r="B7782" t="s">
        <v>66</v>
      </c>
      <c r="C7782" t="s">
        <v>58</v>
      </c>
      <c r="D7782" t="s">
        <v>12</v>
      </c>
      <c r="E7782" t="s">
        <v>64</v>
      </c>
      <c r="F7782" t="s">
        <v>62</v>
      </c>
      <c r="G7782" t="s">
        <v>35</v>
      </c>
      <c r="H7782" t="s">
        <v>13</v>
      </c>
      <c r="I7782">
        <v>13</v>
      </c>
      <c r="J7782">
        <v>0.46483020163280198</v>
      </c>
      <c r="K7782">
        <v>0.46643220499483601</v>
      </c>
      <c r="L7782">
        <v>-1.60200336203385E-3</v>
      </c>
      <c r="M7782">
        <v>-3.4464270101351299E-3</v>
      </c>
      <c r="N7782">
        <v>67.158376654077102</v>
      </c>
      <c r="O7782">
        <v>60.803381383291899</v>
      </c>
      <c r="P7782">
        <v>7.66000543990773E-2</v>
      </c>
      <c r="Q7782" s="27">
        <v>-0.12760909284851599</v>
      </c>
      <c r="R7782">
        <v>-9.9803273101651005E-2</v>
      </c>
      <c r="S7782">
        <v>-4.1740431867150402E-2</v>
      </c>
      <c r="T7782">
        <v>-1.60200336203385E-3</v>
      </c>
      <c r="U7782">
        <v>3.8536425143082698E-2</v>
      </c>
      <c r="V7782">
        <v>9.6599266377583301E-2</v>
      </c>
      <c r="W7782">
        <v>0.12440508612444801</v>
      </c>
      <c r="X7782">
        <v>0.12108043141668801</v>
      </c>
    </row>
    <row r="7783" spans="1:24" x14ac:dyDescent="0.2">
      <c r="A7783" t="s">
        <v>3056</v>
      </c>
      <c r="B7783" t="s">
        <v>66</v>
      </c>
      <c r="C7783" t="s">
        <v>58</v>
      </c>
      <c r="D7783" t="s">
        <v>12</v>
      </c>
      <c r="E7783" t="s">
        <v>64</v>
      </c>
      <c r="F7783" t="s">
        <v>62</v>
      </c>
      <c r="G7783" t="s">
        <v>35</v>
      </c>
      <c r="H7783" t="s">
        <v>13</v>
      </c>
      <c r="I7783">
        <v>14</v>
      </c>
      <c r="J7783">
        <v>0.45907426145605501</v>
      </c>
      <c r="K7783">
        <v>0.45845880929507099</v>
      </c>
      <c r="L7783">
        <v>6.1545216098337502E-4</v>
      </c>
      <c r="M7783">
        <v>1.34063747993916E-3</v>
      </c>
      <c r="N7783">
        <v>68.008113785404703</v>
      </c>
      <c r="O7783">
        <v>60.803381383291899</v>
      </c>
      <c r="P7783">
        <v>7.6154049043606897E-2</v>
      </c>
      <c r="Q7783" s="27">
        <v>-0.12465795851575</v>
      </c>
      <c r="R7783">
        <v>-9.7014038712920705E-2</v>
      </c>
      <c r="S7783">
        <v>-3.92892695378666E-2</v>
      </c>
      <c r="T7783">
        <v>6.1545216098337502E-4</v>
      </c>
      <c r="U7783">
        <v>4.0520173859833399E-2</v>
      </c>
      <c r="V7783">
        <v>9.82449430348874E-2</v>
      </c>
      <c r="W7783">
        <v>0.125888862837717</v>
      </c>
      <c r="X7783">
        <v>0.119841281409171</v>
      </c>
    </row>
    <row r="7784" spans="1:24" x14ac:dyDescent="0.2">
      <c r="A7784" t="s">
        <v>3057</v>
      </c>
      <c r="B7784" t="s">
        <v>66</v>
      </c>
      <c r="C7784" t="s">
        <v>58</v>
      </c>
      <c r="D7784" t="s">
        <v>12</v>
      </c>
      <c r="E7784" t="s">
        <v>64</v>
      </c>
      <c r="F7784" t="s">
        <v>62</v>
      </c>
      <c r="G7784" t="s">
        <v>35</v>
      </c>
      <c r="H7784" t="s">
        <v>14</v>
      </c>
      <c r="I7784">
        <v>15</v>
      </c>
      <c r="J7784">
        <v>0.454730635386011</v>
      </c>
      <c r="K7784">
        <v>0.45251841337882298</v>
      </c>
      <c r="L7784">
        <v>2.2122220071870702E-3</v>
      </c>
      <c r="M7784">
        <v>4.8649064633816998E-3</v>
      </c>
      <c r="N7784">
        <v>68.356041987096603</v>
      </c>
      <c r="O7784">
        <v>60.803381383291899</v>
      </c>
      <c r="P7784">
        <v>7.6531059962456502E-2</v>
      </c>
      <c r="Q7784" s="27">
        <v>-0.123681371631054</v>
      </c>
      <c r="R7784">
        <v>-9.5900596864682205E-2</v>
      </c>
      <c r="S7784">
        <v>-3.7890053413140098E-2</v>
      </c>
      <c r="T7784">
        <v>2.2122220071870702E-3</v>
      </c>
      <c r="U7784">
        <v>4.2314497427514301E-2</v>
      </c>
      <c r="V7784">
        <v>0.100325040879056</v>
      </c>
      <c r="W7784">
        <v>0.128105815645428</v>
      </c>
      <c r="X7784">
        <v>0.117246333262569</v>
      </c>
    </row>
    <row r="7785" spans="1:24" x14ac:dyDescent="0.2">
      <c r="A7785" t="s">
        <v>3058</v>
      </c>
      <c r="B7785" t="s">
        <v>66</v>
      </c>
      <c r="C7785" t="s">
        <v>58</v>
      </c>
      <c r="D7785" t="s">
        <v>12</v>
      </c>
      <c r="E7785" t="s">
        <v>64</v>
      </c>
      <c r="F7785" t="s">
        <v>62</v>
      </c>
      <c r="G7785" t="s">
        <v>35</v>
      </c>
      <c r="H7785" t="s">
        <v>14</v>
      </c>
      <c r="I7785">
        <v>16</v>
      </c>
      <c r="J7785">
        <v>0.46532227594734099</v>
      </c>
      <c r="K7785">
        <v>0.46122725936436698</v>
      </c>
      <c r="L7785">
        <v>4.0950165829735704E-3</v>
      </c>
      <c r="M7785">
        <v>8.8003880206177706E-3</v>
      </c>
      <c r="N7785">
        <v>67.966919623892196</v>
      </c>
      <c r="O7785">
        <v>60.803381383291899</v>
      </c>
      <c r="P7785">
        <v>7.8713783662714101E-2</v>
      </c>
      <c r="Q7785" s="27">
        <v>-0.12538915754219099</v>
      </c>
      <c r="R7785">
        <v>-9.6816054072625904E-2</v>
      </c>
      <c r="S7785">
        <v>-3.7151006056288599E-2</v>
      </c>
      <c r="T7785">
        <v>4.0950165829735704E-3</v>
      </c>
      <c r="U7785">
        <v>4.5341039222235799E-2</v>
      </c>
      <c r="V7785">
        <v>0.10500608723857301</v>
      </c>
      <c r="W7785">
        <v>0.13357919070813801</v>
      </c>
      <c r="X7785">
        <v>0.10803721124728</v>
      </c>
    </row>
    <row r="7786" spans="1:24" x14ac:dyDescent="0.2">
      <c r="A7786" t="s">
        <v>3059</v>
      </c>
      <c r="B7786" t="s">
        <v>66</v>
      </c>
      <c r="C7786" t="s">
        <v>58</v>
      </c>
      <c r="D7786" t="s">
        <v>12</v>
      </c>
      <c r="E7786" t="s">
        <v>64</v>
      </c>
      <c r="F7786" t="s">
        <v>62</v>
      </c>
      <c r="G7786" t="s">
        <v>35</v>
      </c>
      <c r="H7786" t="s">
        <v>15</v>
      </c>
      <c r="I7786">
        <v>17</v>
      </c>
      <c r="J7786">
        <v>0.48900567124104499</v>
      </c>
      <c r="K7786">
        <v>0.48235634641283998</v>
      </c>
      <c r="L7786">
        <v>6.64932482820451E-3</v>
      </c>
      <c r="M7786">
        <v>1.35976435842333E-2</v>
      </c>
      <c r="N7786">
        <v>67.333681141411901</v>
      </c>
      <c r="O7786">
        <v>60.803381383291899</v>
      </c>
      <c r="P7786">
        <v>8.3769078829759799E-2</v>
      </c>
      <c r="Q7786" s="27">
        <v>-0.13115080984675001</v>
      </c>
      <c r="R7786">
        <v>-0.100742634231548</v>
      </c>
      <c r="S7786">
        <v>-3.7245672478589599E-2</v>
      </c>
      <c r="T7786">
        <v>6.64932482820451E-3</v>
      </c>
      <c r="U7786">
        <v>5.0544322134998702E-2</v>
      </c>
      <c r="V7786">
        <v>0.11404128388795701</v>
      </c>
      <c r="W7786">
        <v>0.14444945950315899</v>
      </c>
      <c r="X7786">
        <v>0.103465018075464</v>
      </c>
    </row>
    <row r="7787" spans="1:24" x14ac:dyDescent="0.2">
      <c r="A7787" t="s">
        <v>3060</v>
      </c>
      <c r="B7787" t="s">
        <v>66</v>
      </c>
      <c r="C7787" t="s">
        <v>58</v>
      </c>
      <c r="D7787" t="s">
        <v>12</v>
      </c>
      <c r="E7787" t="s">
        <v>64</v>
      </c>
      <c r="F7787" t="s">
        <v>62</v>
      </c>
      <c r="G7787" t="s">
        <v>35</v>
      </c>
      <c r="H7787" t="s">
        <v>15</v>
      </c>
      <c r="I7787">
        <v>18</v>
      </c>
      <c r="J7787">
        <v>0.53432214192619398</v>
      </c>
      <c r="K7787">
        <v>0.52588405653311299</v>
      </c>
      <c r="L7787">
        <v>8.4380853930806198E-3</v>
      </c>
      <c r="M7787">
        <v>1.57921312462589E-2</v>
      </c>
      <c r="N7787">
        <v>66.220697428578404</v>
      </c>
      <c r="O7787">
        <v>60.803381383291899</v>
      </c>
      <c r="P7787">
        <v>9.3724280035413401E-2</v>
      </c>
      <c r="Q7787" s="27">
        <v>-0.14573835526517401</v>
      </c>
      <c r="R7787">
        <v>-0.111716441612319</v>
      </c>
      <c r="S7787">
        <v>-4.0673437345476002E-2</v>
      </c>
      <c r="T7787">
        <v>8.4380853930806198E-3</v>
      </c>
      <c r="U7787">
        <v>5.7549608131637203E-2</v>
      </c>
      <c r="V7787">
        <v>0.12859261239848099</v>
      </c>
      <c r="W7787">
        <v>0.162614526051336</v>
      </c>
      <c r="X7787">
        <v>0.107655733480476</v>
      </c>
    </row>
    <row r="7788" spans="1:24" x14ac:dyDescent="0.2">
      <c r="A7788" t="s">
        <v>3061</v>
      </c>
      <c r="B7788" t="s">
        <v>66</v>
      </c>
      <c r="C7788" t="s">
        <v>58</v>
      </c>
      <c r="D7788" t="s">
        <v>12</v>
      </c>
      <c r="E7788" t="s">
        <v>64</v>
      </c>
      <c r="F7788" t="s">
        <v>62</v>
      </c>
      <c r="G7788" t="s">
        <v>35</v>
      </c>
      <c r="H7788" t="s">
        <v>15</v>
      </c>
      <c r="I7788">
        <v>19</v>
      </c>
      <c r="J7788">
        <v>0.58207256380222805</v>
      </c>
      <c r="K7788">
        <v>0.57448410476439904</v>
      </c>
      <c r="L7788">
        <v>7.5884590378282601E-3</v>
      </c>
      <c r="M7788">
        <v>1.30369639624633E-2</v>
      </c>
      <c r="N7788">
        <v>64.564404295090398</v>
      </c>
      <c r="O7788">
        <v>60.803381383291899</v>
      </c>
      <c r="P7788">
        <v>9.74682621283008E-2</v>
      </c>
      <c r="Q7788" s="27">
        <v>-0.15274683216322699</v>
      </c>
      <c r="R7788">
        <v>-0.117365853010653</v>
      </c>
      <c r="S7788">
        <v>-4.3484910317401398E-2</v>
      </c>
      <c r="T7788">
        <v>7.5884590378282601E-3</v>
      </c>
      <c r="U7788">
        <v>5.8661828393057898E-2</v>
      </c>
      <c r="V7788">
        <v>0.13254277108630999</v>
      </c>
      <c r="W7788">
        <v>0.16792375023888301</v>
      </c>
      <c r="X7788">
        <v>0.10087126110464401</v>
      </c>
    </row>
    <row r="7789" spans="1:24" x14ac:dyDescent="0.2">
      <c r="A7789" t="s">
        <v>3044</v>
      </c>
      <c r="B7789" t="s">
        <v>66</v>
      </c>
      <c r="C7789" t="s">
        <v>58</v>
      </c>
      <c r="D7789" t="s">
        <v>12</v>
      </c>
      <c r="E7789" t="s">
        <v>64</v>
      </c>
      <c r="F7789" t="s">
        <v>62</v>
      </c>
      <c r="G7789" t="s">
        <v>35</v>
      </c>
      <c r="H7789" t="s">
        <v>13</v>
      </c>
      <c r="I7789">
        <v>2</v>
      </c>
      <c r="J7789">
        <v>0.36679545400597202</v>
      </c>
      <c r="K7789">
        <v>0.36902100708116298</v>
      </c>
      <c r="L7789">
        <v>-2.2255530751902099E-3</v>
      </c>
      <c r="M7789">
        <v>-6.0675590465577803E-3</v>
      </c>
      <c r="N7789">
        <v>56.903402930740299</v>
      </c>
      <c r="O7789">
        <v>60.803381383291899</v>
      </c>
      <c r="P7789">
        <v>5.4956082488296101E-2</v>
      </c>
      <c r="Q7789" s="27">
        <v>-9.2628308768437306E-2</v>
      </c>
      <c r="R7789">
        <v>-7.2679250825185907E-2</v>
      </c>
      <c r="S7789">
        <v>-3.1022540299057402E-2</v>
      </c>
      <c r="T7789">
        <v>-2.2255530751902099E-3</v>
      </c>
      <c r="U7789">
        <v>2.6571434148676999E-2</v>
      </c>
      <c r="V7789">
        <v>6.8228144674805397E-2</v>
      </c>
      <c r="W7789">
        <v>8.8177202618056894E-2</v>
      </c>
      <c r="X7789">
        <v>3.3108820316997301E-2</v>
      </c>
    </row>
    <row r="7790" spans="1:24" x14ac:dyDescent="0.2">
      <c r="A7790" t="s">
        <v>3062</v>
      </c>
      <c r="B7790" t="s">
        <v>66</v>
      </c>
      <c r="C7790" t="s">
        <v>58</v>
      </c>
      <c r="D7790" t="s">
        <v>12</v>
      </c>
      <c r="E7790" t="s">
        <v>64</v>
      </c>
      <c r="F7790" t="s">
        <v>62</v>
      </c>
      <c r="G7790" t="s">
        <v>35</v>
      </c>
      <c r="H7790" t="s">
        <v>15</v>
      </c>
      <c r="I7790">
        <v>20</v>
      </c>
      <c r="J7790">
        <v>0.66379946156367398</v>
      </c>
      <c r="K7790">
        <v>0.659345198705927</v>
      </c>
      <c r="L7790">
        <v>4.4542628577471498E-3</v>
      </c>
      <c r="M7790">
        <v>6.7102537975166398E-3</v>
      </c>
      <c r="N7790">
        <v>62.239482623176499</v>
      </c>
      <c r="O7790">
        <v>60.803381383291899</v>
      </c>
      <c r="P7790">
        <v>9.4729554973563904E-2</v>
      </c>
      <c r="Q7790" s="27">
        <v>-0.151375855073765</v>
      </c>
      <c r="R7790">
        <v>-0.116989026618362</v>
      </c>
      <c r="S7790">
        <v>-4.51840239484003E-2</v>
      </c>
      <c r="T7790">
        <v>4.4542628577471498E-3</v>
      </c>
      <c r="U7790">
        <v>5.4092549663894603E-2</v>
      </c>
      <c r="V7790">
        <v>0.12589755233385599</v>
      </c>
      <c r="W7790">
        <v>0.16028438078925999</v>
      </c>
      <c r="X7790">
        <v>7.8035457118242793E-2</v>
      </c>
    </row>
    <row r="7791" spans="1:24" x14ac:dyDescent="0.2">
      <c r="A7791" t="s">
        <v>3063</v>
      </c>
      <c r="B7791" t="s">
        <v>66</v>
      </c>
      <c r="C7791" t="s">
        <v>58</v>
      </c>
      <c r="D7791" t="s">
        <v>12</v>
      </c>
      <c r="E7791" t="s">
        <v>64</v>
      </c>
      <c r="F7791" t="s">
        <v>62</v>
      </c>
      <c r="G7791" t="s">
        <v>35</v>
      </c>
      <c r="H7791" t="s">
        <v>15</v>
      </c>
      <c r="I7791">
        <v>21</v>
      </c>
      <c r="J7791">
        <v>0.69737451256264404</v>
      </c>
      <c r="K7791">
        <v>0.693535477306226</v>
      </c>
      <c r="L7791">
        <v>3.8390352564177102E-3</v>
      </c>
      <c r="M7791">
        <v>5.5049836024411098E-3</v>
      </c>
      <c r="N7791">
        <v>60.1451339077989</v>
      </c>
      <c r="O7791">
        <v>60.803381383291899</v>
      </c>
      <c r="P7791">
        <v>9.15054775358706E-2</v>
      </c>
      <c r="Q7791" s="27">
        <v>-0.14668747529008899</v>
      </c>
      <c r="R7791">
        <v>-0.113470986944568</v>
      </c>
      <c r="S7791">
        <v>-4.4109834972378498E-2</v>
      </c>
      <c r="T7791">
        <v>3.8390352564177102E-3</v>
      </c>
      <c r="U7791">
        <v>5.1787905485213899E-2</v>
      </c>
      <c r="V7791">
        <v>0.12114905745740399</v>
      </c>
      <c r="W7791">
        <v>0.154365545802925</v>
      </c>
      <c r="X7791">
        <v>5.4430662157351699E-2</v>
      </c>
    </row>
    <row r="7792" spans="1:24" x14ac:dyDescent="0.2">
      <c r="A7792" t="s">
        <v>3064</v>
      </c>
      <c r="B7792" t="s">
        <v>66</v>
      </c>
      <c r="C7792" t="s">
        <v>58</v>
      </c>
      <c r="D7792" t="s">
        <v>12</v>
      </c>
      <c r="E7792" t="s">
        <v>64</v>
      </c>
      <c r="F7792" t="s">
        <v>62</v>
      </c>
      <c r="G7792" t="s">
        <v>35</v>
      </c>
      <c r="H7792" t="s">
        <v>14</v>
      </c>
      <c r="I7792">
        <v>22</v>
      </c>
      <c r="J7792">
        <v>0.65026407713085899</v>
      </c>
      <c r="K7792">
        <v>0.65019364875235297</v>
      </c>
      <c r="L7792">
        <v>7.0428378505805594E-5</v>
      </c>
      <c r="M7792">
        <v>1.0830734924886901E-4</v>
      </c>
      <c r="N7792">
        <v>59.147290281250903</v>
      </c>
      <c r="O7792">
        <v>60.803381383291899</v>
      </c>
      <c r="P7792">
        <v>8.5944268225540896E-2</v>
      </c>
      <c r="Q7792" s="27">
        <v>-0.141307892852509</v>
      </c>
      <c r="R7792">
        <v>-0.110110123486638</v>
      </c>
      <c r="S7792">
        <v>-4.49643681716776E-2</v>
      </c>
      <c r="T7792">
        <v>7.0428378505805594E-5</v>
      </c>
      <c r="U7792">
        <v>4.5105224928689201E-2</v>
      </c>
      <c r="V7792">
        <v>0.110250980243649</v>
      </c>
      <c r="W7792">
        <v>0.141448749609521</v>
      </c>
      <c r="X7792">
        <v>4.26469435444621E-2</v>
      </c>
    </row>
    <row r="7793" spans="1:24" x14ac:dyDescent="0.2">
      <c r="A7793" t="s">
        <v>3065</v>
      </c>
      <c r="B7793" t="s">
        <v>66</v>
      </c>
      <c r="C7793" t="s">
        <v>58</v>
      </c>
      <c r="D7793" t="s">
        <v>12</v>
      </c>
      <c r="E7793" t="s">
        <v>64</v>
      </c>
      <c r="F7793" t="s">
        <v>62</v>
      </c>
      <c r="G7793" t="s">
        <v>35</v>
      </c>
      <c r="H7793" t="s">
        <v>14</v>
      </c>
      <c r="I7793">
        <v>23</v>
      </c>
      <c r="J7793">
        <v>0.56236369838140698</v>
      </c>
      <c r="K7793">
        <v>0.56461788645413002</v>
      </c>
      <c r="L7793">
        <v>-2.2541880727234998E-3</v>
      </c>
      <c r="M7793">
        <v>-4.0084167580722203E-3</v>
      </c>
      <c r="N7793">
        <v>58.424864533565902</v>
      </c>
      <c r="O7793">
        <v>60.803381383291899</v>
      </c>
      <c r="P7793">
        <v>7.8302209204423504E-2</v>
      </c>
      <c r="Q7793" s="27">
        <v>-0.13106132221399999</v>
      </c>
      <c r="R7793">
        <v>-0.10263762027279399</v>
      </c>
      <c r="S7793">
        <v>-4.3284545695841399E-2</v>
      </c>
      <c r="T7793">
        <v>-2.2541880727234998E-3</v>
      </c>
      <c r="U7793">
        <v>3.8776169550394403E-2</v>
      </c>
      <c r="V7793">
        <v>9.8129244127347401E-2</v>
      </c>
      <c r="W7793">
        <v>0.126552946068553</v>
      </c>
      <c r="X7793">
        <v>4.30963886020835E-2</v>
      </c>
    </row>
    <row r="7794" spans="1:24" x14ac:dyDescent="0.2">
      <c r="A7794" t="s">
        <v>3066</v>
      </c>
      <c r="B7794" t="s">
        <v>66</v>
      </c>
      <c r="C7794" t="s">
        <v>58</v>
      </c>
      <c r="D7794" t="s">
        <v>12</v>
      </c>
      <c r="E7794" t="s">
        <v>64</v>
      </c>
      <c r="F7794" t="s">
        <v>62</v>
      </c>
      <c r="G7794" t="s">
        <v>35</v>
      </c>
      <c r="H7794" t="s">
        <v>14</v>
      </c>
      <c r="I7794">
        <v>24</v>
      </c>
      <c r="J7794">
        <v>0.470804055440669</v>
      </c>
      <c r="K7794">
        <v>0.47235643064689498</v>
      </c>
      <c r="L7794">
        <v>-1.5523752062262201E-3</v>
      </c>
      <c r="M7794">
        <v>-3.2972851195455502E-3</v>
      </c>
      <c r="N7794">
        <v>57.633194530763198</v>
      </c>
      <c r="O7794">
        <v>60.803381383291899</v>
      </c>
      <c r="P7794">
        <v>6.97229261313526E-2</v>
      </c>
      <c r="Q7794" s="27">
        <v>-0.11624658869230101</v>
      </c>
      <c r="R7794">
        <v>-9.0937166506620204E-2</v>
      </c>
      <c r="S7794">
        <v>-3.8087188499055E-2</v>
      </c>
      <c r="T7794">
        <v>-1.5523752062262201E-3</v>
      </c>
      <c r="U7794">
        <v>3.4982438086602501E-2</v>
      </c>
      <c r="V7794">
        <v>8.7832416094167795E-2</v>
      </c>
      <c r="W7794">
        <v>0.113141838279849</v>
      </c>
      <c r="X7794">
        <v>4.38219219220315E-2</v>
      </c>
    </row>
    <row r="7795" spans="1:24" x14ac:dyDescent="0.2">
      <c r="A7795" t="s">
        <v>3045</v>
      </c>
      <c r="B7795" t="s">
        <v>66</v>
      </c>
      <c r="C7795" t="s">
        <v>58</v>
      </c>
      <c r="D7795" t="s">
        <v>12</v>
      </c>
      <c r="E7795" t="s">
        <v>64</v>
      </c>
      <c r="F7795" t="s">
        <v>62</v>
      </c>
      <c r="G7795" t="s">
        <v>35</v>
      </c>
      <c r="H7795" t="s">
        <v>13</v>
      </c>
      <c r="I7795">
        <v>3</v>
      </c>
      <c r="J7795">
        <v>0.34782029490063998</v>
      </c>
      <c r="K7795">
        <v>0.34928567830776303</v>
      </c>
      <c r="L7795">
        <v>-1.4653834071223901E-3</v>
      </c>
      <c r="M7795">
        <v>-4.2130474518198898E-3</v>
      </c>
      <c r="N7795">
        <v>56.3717493644915</v>
      </c>
      <c r="O7795">
        <v>60.803381383291899</v>
      </c>
      <c r="P7795">
        <v>5.1784840326230201E-2</v>
      </c>
      <c r="Q7795" s="27">
        <v>-8.6651445743771094E-2</v>
      </c>
      <c r="R7795">
        <v>-6.7853548705349598E-2</v>
      </c>
      <c r="S7795">
        <v>-2.8600639738067E-2</v>
      </c>
      <c r="T7795">
        <v>-1.4653834071223901E-3</v>
      </c>
      <c r="U7795">
        <v>2.56698729238223E-2</v>
      </c>
      <c r="V7795">
        <v>6.49227818911048E-2</v>
      </c>
      <c r="W7795">
        <v>8.3720678929526393E-2</v>
      </c>
      <c r="X7795">
        <v>2.6944412286098798E-2</v>
      </c>
    </row>
    <row r="7796" spans="1:24" x14ac:dyDescent="0.2">
      <c r="A7796" t="s">
        <v>3046</v>
      </c>
      <c r="B7796" t="s">
        <v>66</v>
      </c>
      <c r="C7796" t="s">
        <v>58</v>
      </c>
      <c r="D7796" t="s">
        <v>12</v>
      </c>
      <c r="E7796" t="s">
        <v>64</v>
      </c>
      <c r="F7796" t="s">
        <v>62</v>
      </c>
      <c r="G7796" t="s">
        <v>35</v>
      </c>
      <c r="H7796" t="s">
        <v>13</v>
      </c>
      <c r="I7796">
        <v>4</v>
      </c>
      <c r="J7796">
        <v>0.34086850126750101</v>
      </c>
      <c r="K7796">
        <v>0.34217454815577403</v>
      </c>
      <c r="L7796">
        <v>-1.30604688827319E-3</v>
      </c>
      <c r="M7796">
        <v>-3.8315270651783002E-3</v>
      </c>
      <c r="N7796">
        <v>55.812884326845399</v>
      </c>
      <c r="O7796">
        <v>60.803381383291899</v>
      </c>
      <c r="P7796">
        <v>5.0619862045759197E-2</v>
      </c>
      <c r="Q7796" s="27">
        <v>-8.4575719953547096E-2</v>
      </c>
      <c r="R7796">
        <v>-6.6200710030936499E-2</v>
      </c>
      <c r="S7796">
        <v>-2.7830854600251E-2</v>
      </c>
      <c r="T7796">
        <v>-1.30604688827319E-3</v>
      </c>
      <c r="U7796">
        <v>2.5218760823704601E-2</v>
      </c>
      <c r="V7796">
        <v>6.3588616254390107E-2</v>
      </c>
      <c r="W7796">
        <v>8.1963626177000704E-2</v>
      </c>
      <c r="X7796">
        <v>2.17883998950925E-2</v>
      </c>
    </row>
    <row r="7797" spans="1:24" x14ac:dyDescent="0.2">
      <c r="A7797" t="s">
        <v>3047</v>
      </c>
      <c r="B7797" t="s">
        <v>66</v>
      </c>
      <c r="C7797" t="s">
        <v>58</v>
      </c>
      <c r="D7797" t="s">
        <v>12</v>
      </c>
      <c r="E7797" t="s">
        <v>64</v>
      </c>
      <c r="F7797" t="s">
        <v>62</v>
      </c>
      <c r="G7797" t="s">
        <v>35</v>
      </c>
      <c r="H7797" t="s">
        <v>13</v>
      </c>
      <c r="I7797">
        <v>5</v>
      </c>
      <c r="J7797">
        <v>0.349809483018375</v>
      </c>
      <c r="K7797">
        <v>0.35103913743735199</v>
      </c>
      <c r="L7797">
        <v>-1.2296544189776099E-3</v>
      </c>
      <c r="M7797">
        <v>-3.5152117900503601E-3</v>
      </c>
      <c r="N7797">
        <v>55.471480824677997</v>
      </c>
      <c r="O7797">
        <v>60.803381383291899</v>
      </c>
      <c r="P7797">
        <v>5.1803010987067299E-2</v>
      </c>
      <c r="Q7797" s="27">
        <v>-8.64456074927034E-2</v>
      </c>
      <c r="R7797">
        <v>-6.7641114504397998E-2</v>
      </c>
      <c r="S7797">
        <v>-2.8374432176200899E-2</v>
      </c>
      <c r="T7797">
        <v>-1.2296544189776099E-3</v>
      </c>
      <c r="U7797">
        <v>2.5915123338245701E-2</v>
      </c>
      <c r="V7797">
        <v>6.5181805666442702E-2</v>
      </c>
      <c r="W7797">
        <v>8.3986298654748201E-2</v>
      </c>
      <c r="X7797">
        <v>1.3950225790160699E-2</v>
      </c>
    </row>
    <row r="7798" spans="1:24" x14ac:dyDescent="0.2">
      <c r="A7798" t="s">
        <v>3048</v>
      </c>
      <c r="B7798" t="s">
        <v>66</v>
      </c>
      <c r="C7798" t="s">
        <v>58</v>
      </c>
      <c r="D7798" t="s">
        <v>12</v>
      </c>
      <c r="E7798" t="s">
        <v>64</v>
      </c>
      <c r="F7798" t="s">
        <v>62</v>
      </c>
      <c r="G7798" t="s">
        <v>35</v>
      </c>
      <c r="H7798" t="s">
        <v>13</v>
      </c>
      <c r="I7798">
        <v>6</v>
      </c>
      <c r="J7798">
        <v>0.38868396027888702</v>
      </c>
      <c r="K7798">
        <v>0.39146677971542998</v>
      </c>
      <c r="L7798">
        <v>-2.78281943654276E-3</v>
      </c>
      <c r="M7798">
        <v>-7.1595942228900901E-3</v>
      </c>
      <c r="N7798">
        <v>54.959644031172701</v>
      </c>
      <c r="O7798">
        <v>60.803381383291899</v>
      </c>
      <c r="P7798">
        <v>5.8075879394473097E-2</v>
      </c>
      <c r="Q7798" s="27">
        <v>-9.8317641040451001E-2</v>
      </c>
      <c r="R7798">
        <v>-7.72360968202572E-2</v>
      </c>
      <c r="S7798">
        <v>-3.3214580239246602E-2</v>
      </c>
      <c r="T7798">
        <v>-2.78281943654276E-3</v>
      </c>
      <c r="U7798">
        <v>2.7648941366161101E-2</v>
      </c>
      <c r="V7798">
        <v>7.1670457947171695E-2</v>
      </c>
      <c r="W7798">
        <v>9.2752002167365399E-2</v>
      </c>
      <c r="X7798">
        <v>-1.94787004012554E-3</v>
      </c>
    </row>
    <row r="7799" spans="1:24" x14ac:dyDescent="0.2">
      <c r="A7799" t="s">
        <v>3049</v>
      </c>
      <c r="B7799" t="s">
        <v>66</v>
      </c>
      <c r="C7799" t="s">
        <v>58</v>
      </c>
      <c r="D7799" t="s">
        <v>12</v>
      </c>
      <c r="E7799" t="s">
        <v>64</v>
      </c>
      <c r="F7799" t="s">
        <v>62</v>
      </c>
      <c r="G7799" t="s">
        <v>35</v>
      </c>
      <c r="H7799" t="s">
        <v>14</v>
      </c>
      <c r="I7799">
        <v>7</v>
      </c>
      <c r="J7799">
        <v>0.45537729796586301</v>
      </c>
      <c r="K7799">
        <v>0.45791132235241699</v>
      </c>
      <c r="L7799">
        <v>-2.5340243865544202E-3</v>
      </c>
      <c r="M7799">
        <v>-5.5646699953505003E-3</v>
      </c>
      <c r="N7799">
        <v>54.429623938438297</v>
      </c>
      <c r="O7799">
        <v>60.803381383291899</v>
      </c>
      <c r="P7799">
        <v>6.9765859729975802E-2</v>
      </c>
      <c r="Q7799" s="27">
        <v>-0.117298863642365</v>
      </c>
      <c r="R7799">
        <v>-9.1973856560383399E-2</v>
      </c>
      <c r="S7799">
        <v>-3.9091334885061703E-2</v>
      </c>
      <c r="T7799">
        <v>-2.5340243865544202E-3</v>
      </c>
      <c r="U7799">
        <v>3.4023286111952898E-2</v>
      </c>
      <c r="V7799">
        <v>8.6905807787274594E-2</v>
      </c>
      <c r="W7799">
        <v>0.112230814869256</v>
      </c>
      <c r="X7799">
        <v>-2.5461405787144599E-2</v>
      </c>
    </row>
    <row r="7800" spans="1:24" x14ac:dyDescent="0.2">
      <c r="A7800" t="s">
        <v>3050</v>
      </c>
      <c r="B7800" t="s">
        <v>66</v>
      </c>
      <c r="C7800" t="s">
        <v>58</v>
      </c>
      <c r="D7800" t="s">
        <v>12</v>
      </c>
      <c r="E7800" t="s">
        <v>64</v>
      </c>
      <c r="F7800" t="s">
        <v>62</v>
      </c>
      <c r="G7800" t="s">
        <v>35</v>
      </c>
      <c r="H7800" t="s">
        <v>14</v>
      </c>
      <c r="I7800">
        <v>8</v>
      </c>
      <c r="J7800">
        <v>0.47483303868737498</v>
      </c>
      <c r="K7800">
        <v>0.47783215743275398</v>
      </c>
      <c r="L7800">
        <v>-2.9991187453792499E-3</v>
      </c>
      <c r="M7800">
        <v>-6.3161543132508099E-3</v>
      </c>
      <c r="N7800">
        <v>55.284385742215697</v>
      </c>
      <c r="O7800">
        <v>60.803381383291899</v>
      </c>
      <c r="P7800">
        <v>7.3995129654319702E-2</v>
      </c>
      <c r="Q7800" s="27">
        <v>-0.124721107026735</v>
      </c>
      <c r="R7800">
        <v>-9.7860874962217098E-2</v>
      </c>
      <c r="S7800">
        <v>-4.1772566684242798E-2</v>
      </c>
      <c r="T7800">
        <v>-2.9991187453792499E-3</v>
      </c>
      <c r="U7800">
        <v>3.5774329193484299E-2</v>
      </c>
      <c r="V7800">
        <v>9.1862637471458605E-2</v>
      </c>
      <c r="W7800">
        <v>0.11872286953597699</v>
      </c>
      <c r="X7800">
        <v>-2.7235410832631098E-3</v>
      </c>
    </row>
    <row r="7801" spans="1:24" x14ac:dyDescent="0.2">
      <c r="A7801" t="s">
        <v>3051</v>
      </c>
      <c r="B7801" t="s">
        <v>66</v>
      </c>
      <c r="C7801" t="s">
        <v>58</v>
      </c>
      <c r="D7801" t="s">
        <v>12</v>
      </c>
      <c r="E7801" t="s">
        <v>64</v>
      </c>
      <c r="F7801" t="s">
        <v>62</v>
      </c>
      <c r="G7801" t="s">
        <v>35</v>
      </c>
      <c r="H7801" t="s">
        <v>14</v>
      </c>
      <c r="I7801">
        <v>9</v>
      </c>
      <c r="J7801">
        <v>0.46596804210632697</v>
      </c>
      <c r="K7801">
        <v>0.46847837893238597</v>
      </c>
      <c r="L7801">
        <v>-2.5103368260592702E-3</v>
      </c>
      <c r="M7801">
        <v>-5.3873583576927904E-3</v>
      </c>
      <c r="N7801">
        <v>58.179438930778403</v>
      </c>
      <c r="O7801">
        <v>60.803381383291899</v>
      </c>
      <c r="P7801">
        <v>7.4866116051072101E-2</v>
      </c>
      <c r="Q7801" s="27">
        <v>-0.12566509773007301</v>
      </c>
      <c r="R7801">
        <v>-9.8488697603533695E-2</v>
      </c>
      <c r="S7801">
        <v>-4.1740181636821E-2</v>
      </c>
      <c r="T7801">
        <v>-2.5103368260592702E-3</v>
      </c>
      <c r="U7801">
        <v>3.6719507984702499E-2</v>
      </c>
      <c r="V7801">
        <v>9.3468023951415097E-2</v>
      </c>
      <c r="W7801">
        <v>0.120644424077954</v>
      </c>
      <c r="X7801">
        <v>4.3996838870973699E-2</v>
      </c>
    </row>
    <row r="7802" spans="1:24" x14ac:dyDescent="0.2">
      <c r="A7802" t="s">
        <v>3811</v>
      </c>
      <c r="B7802" t="s">
        <v>66</v>
      </c>
      <c r="C7802" t="s">
        <v>58</v>
      </c>
      <c r="D7802" t="s">
        <v>12</v>
      </c>
      <c r="E7802" t="s">
        <v>64</v>
      </c>
      <c r="F7802" t="s">
        <v>62</v>
      </c>
      <c r="G7802" t="s">
        <v>22</v>
      </c>
      <c r="H7802" t="s">
        <v>13</v>
      </c>
      <c r="I7802">
        <v>1</v>
      </c>
      <c r="J7802">
        <v>0.54494155727587801</v>
      </c>
      <c r="K7802">
        <v>0.52822918578272804</v>
      </c>
      <c r="L7802">
        <v>1.6712371493149698E-2</v>
      </c>
      <c r="M7802">
        <v>3.0668190505957399E-2</v>
      </c>
      <c r="N7802">
        <v>67.426066767981595</v>
      </c>
      <c r="O7802">
        <v>71.988972260395599</v>
      </c>
      <c r="P7802">
        <v>6.6720950681575103E-2</v>
      </c>
      <c r="Q7802" s="27">
        <v>-9.3043592378041398E-2</v>
      </c>
      <c r="R7802">
        <v>-6.8823887280629603E-2</v>
      </c>
      <c r="S7802">
        <v>-1.8249406663995701E-2</v>
      </c>
      <c r="T7802">
        <v>1.6712371493149698E-2</v>
      </c>
      <c r="U7802">
        <v>5.1674149650295001E-2</v>
      </c>
      <c r="V7802">
        <v>0.102248630266929</v>
      </c>
      <c r="W7802">
        <v>0.12646833536434099</v>
      </c>
      <c r="X7802">
        <v>3.2849739460148603E-2</v>
      </c>
    </row>
    <row r="7803" spans="1:24" x14ac:dyDescent="0.2">
      <c r="A7803" t="s">
        <v>3820</v>
      </c>
      <c r="B7803" t="s">
        <v>66</v>
      </c>
      <c r="C7803" t="s">
        <v>58</v>
      </c>
      <c r="D7803" t="s">
        <v>12</v>
      </c>
      <c r="E7803" t="s">
        <v>64</v>
      </c>
      <c r="F7803" t="s">
        <v>62</v>
      </c>
      <c r="G7803" t="s">
        <v>22</v>
      </c>
      <c r="H7803" t="s">
        <v>14</v>
      </c>
      <c r="I7803">
        <v>10</v>
      </c>
      <c r="J7803">
        <v>0.53648148661680395</v>
      </c>
      <c r="K7803">
        <v>0.52736901984538698</v>
      </c>
      <c r="L7803">
        <v>9.1124667714175198E-3</v>
      </c>
      <c r="M7803">
        <v>1.69856127354612E-2</v>
      </c>
      <c r="N7803">
        <v>72.052265627168396</v>
      </c>
      <c r="O7803">
        <v>71.988972260395599</v>
      </c>
      <c r="P7803">
        <v>7.2549028512556193E-2</v>
      </c>
      <c r="Q7803" s="27">
        <v>-0.11023068513173701</v>
      </c>
      <c r="R7803">
        <v>-8.3895387781679598E-2</v>
      </c>
      <c r="S7803">
        <v>-2.8903224169161901E-2</v>
      </c>
      <c r="T7803">
        <v>9.1124667714175198E-3</v>
      </c>
      <c r="U7803">
        <v>4.7128157711997E-2</v>
      </c>
      <c r="V7803">
        <v>0.102120321324515</v>
      </c>
      <c r="W7803">
        <v>0.128455618674573</v>
      </c>
      <c r="X7803">
        <v>5.8139145351378499E-2</v>
      </c>
    </row>
    <row r="7804" spans="1:24" x14ac:dyDescent="0.2">
      <c r="A7804" t="s">
        <v>3821</v>
      </c>
      <c r="B7804" t="s">
        <v>66</v>
      </c>
      <c r="C7804" t="s">
        <v>58</v>
      </c>
      <c r="D7804" t="s">
        <v>12</v>
      </c>
      <c r="E7804" t="s">
        <v>64</v>
      </c>
      <c r="F7804" t="s">
        <v>62</v>
      </c>
      <c r="G7804" t="s">
        <v>22</v>
      </c>
      <c r="H7804" t="s">
        <v>14</v>
      </c>
      <c r="I7804">
        <v>11</v>
      </c>
      <c r="J7804">
        <v>0.57026889296990002</v>
      </c>
      <c r="K7804">
        <v>0.56472346628324699</v>
      </c>
      <c r="L7804">
        <v>5.5454266866528396E-3</v>
      </c>
      <c r="M7804">
        <v>9.7242314196252996E-3</v>
      </c>
      <c r="N7804">
        <v>75.768417509884301</v>
      </c>
      <c r="O7804">
        <v>71.988972260395599</v>
      </c>
      <c r="P7804">
        <v>8.0046484477297605E-2</v>
      </c>
      <c r="Q7804" s="27">
        <v>-0.126131040278502</v>
      </c>
      <c r="R7804">
        <v>-9.7074166413242693E-2</v>
      </c>
      <c r="S7804">
        <v>-3.6398931179451102E-2</v>
      </c>
      <c r="T7804">
        <v>5.5454266866528396E-3</v>
      </c>
      <c r="U7804">
        <v>4.7489784552756799E-2</v>
      </c>
      <c r="V7804">
        <v>0.10816501978654799</v>
      </c>
      <c r="W7804">
        <v>0.13722189365180701</v>
      </c>
      <c r="X7804">
        <v>7.0447839385569394E-2</v>
      </c>
    </row>
    <row r="7805" spans="1:24" x14ac:dyDescent="0.2">
      <c r="A7805" t="s">
        <v>3822</v>
      </c>
      <c r="B7805" t="s">
        <v>66</v>
      </c>
      <c r="C7805" t="s">
        <v>58</v>
      </c>
      <c r="D7805" t="s">
        <v>12</v>
      </c>
      <c r="E7805" t="s">
        <v>64</v>
      </c>
      <c r="F7805" t="s">
        <v>62</v>
      </c>
      <c r="G7805" t="s">
        <v>22</v>
      </c>
      <c r="H7805" t="s">
        <v>14</v>
      </c>
      <c r="I7805">
        <v>12</v>
      </c>
      <c r="J7805">
        <v>0.61074547431159798</v>
      </c>
      <c r="K7805">
        <v>0.60871887363072896</v>
      </c>
      <c r="L7805">
        <v>2.02660068086849E-3</v>
      </c>
      <c r="M7805">
        <v>3.3182410121872299E-3</v>
      </c>
      <c r="N7805">
        <v>78.335734075417506</v>
      </c>
      <c r="O7805">
        <v>71.988972260395599</v>
      </c>
      <c r="P7805">
        <v>8.7431960728291597E-2</v>
      </c>
      <c r="Q7805" s="27">
        <v>-0.14179897471717101</v>
      </c>
      <c r="R7805">
        <v>-0.11006117297280101</v>
      </c>
      <c r="S7805">
        <v>-4.3787746740756299E-2</v>
      </c>
      <c r="T7805">
        <v>2.02660068086849E-3</v>
      </c>
      <c r="U7805">
        <v>4.78409481024933E-2</v>
      </c>
      <c r="V7805">
        <v>0.114114374334538</v>
      </c>
      <c r="W7805">
        <v>0.14585217607890799</v>
      </c>
      <c r="X7805">
        <v>8.62080414250639E-2</v>
      </c>
    </row>
    <row r="7806" spans="1:24" x14ac:dyDescent="0.2">
      <c r="A7806" t="s">
        <v>3823</v>
      </c>
      <c r="B7806" t="s">
        <v>66</v>
      </c>
      <c r="C7806" t="s">
        <v>58</v>
      </c>
      <c r="D7806" t="s">
        <v>12</v>
      </c>
      <c r="E7806" t="s">
        <v>64</v>
      </c>
      <c r="F7806" t="s">
        <v>62</v>
      </c>
      <c r="G7806" t="s">
        <v>22</v>
      </c>
      <c r="H7806" t="s">
        <v>14</v>
      </c>
      <c r="I7806">
        <v>13</v>
      </c>
      <c r="J7806">
        <v>0.65585670154714604</v>
      </c>
      <c r="K7806">
        <v>0.65515227907374196</v>
      </c>
      <c r="L7806">
        <v>7.0442247340385595E-4</v>
      </c>
      <c r="M7806">
        <v>1.07404936435374E-3</v>
      </c>
      <c r="N7806">
        <v>79.667597266810205</v>
      </c>
      <c r="O7806">
        <v>71.988972260395599</v>
      </c>
      <c r="P7806">
        <v>9.45167104757135E-2</v>
      </c>
      <c r="Q7806" s="27">
        <v>-0.15477556625914499</v>
      </c>
      <c r="R7806">
        <v>-0.120466000356461</v>
      </c>
      <c r="S7806">
        <v>-4.8822333815869999E-2</v>
      </c>
      <c r="T7806">
        <v>7.0442247340385595E-4</v>
      </c>
      <c r="U7806">
        <v>5.02311787626777E-2</v>
      </c>
      <c r="V7806">
        <v>0.121874845303269</v>
      </c>
      <c r="W7806">
        <v>0.156184411205953</v>
      </c>
      <c r="X7806">
        <v>0.104884992159748</v>
      </c>
    </row>
    <row r="7807" spans="1:24" x14ac:dyDescent="0.2">
      <c r="A7807" t="s">
        <v>3824</v>
      </c>
      <c r="B7807" t="s">
        <v>66</v>
      </c>
      <c r="C7807" t="s">
        <v>58</v>
      </c>
      <c r="D7807" t="s">
        <v>12</v>
      </c>
      <c r="E7807" t="s">
        <v>64</v>
      </c>
      <c r="F7807" t="s">
        <v>62</v>
      </c>
      <c r="G7807" t="s">
        <v>22</v>
      </c>
      <c r="H7807" t="s">
        <v>14</v>
      </c>
      <c r="I7807">
        <v>14</v>
      </c>
      <c r="J7807">
        <v>0.69746514717353403</v>
      </c>
      <c r="K7807">
        <v>0.69849667206422705</v>
      </c>
      <c r="L7807">
        <v>-1.0315248906926601E-3</v>
      </c>
      <c r="M7807">
        <v>-1.47896263329128E-3</v>
      </c>
      <c r="N7807">
        <v>80.128922467693997</v>
      </c>
      <c r="O7807">
        <v>71.988972260395599</v>
      </c>
      <c r="P7807">
        <v>0.100635740272601</v>
      </c>
      <c r="Q7807" s="27">
        <v>-0.16657731763912101</v>
      </c>
      <c r="R7807">
        <v>-0.13004654392016701</v>
      </c>
      <c r="S7807">
        <v>-5.37646527935354E-2</v>
      </c>
      <c r="T7807">
        <v>-1.0315248906926601E-3</v>
      </c>
      <c r="U7807">
        <v>5.1701603012150099E-2</v>
      </c>
      <c r="V7807">
        <v>0.12798349413878099</v>
      </c>
      <c r="W7807">
        <v>0.16451426785773501</v>
      </c>
      <c r="X7807">
        <v>0.114915169832276</v>
      </c>
    </row>
    <row r="7808" spans="1:24" x14ac:dyDescent="0.2">
      <c r="A7808" t="s">
        <v>3825</v>
      </c>
      <c r="B7808" t="s">
        <v>66</v>
      </c>
      <c r="C7808" t="s">
        <v>58</v>
      </c>
      <c r="D7808" t="s">
        <v>12</v>
      </c>
      <c r="E7808" t="s">
        <v>64</v>
      </c>
      <c r="F7808" t="s">
        <v>62</v>
      </c>
      <c r="G7808" t="s">
        <v>22</v>
      </c>
      <c r="H7808" t="s">
        <v>14</v>
      </c>
      <c r="I7808">
        <v>15</v>
      </c>
      <c r="J7808">
        <v>0.73687706172218403</v>
      </c>
      <c r="K7808">
        <v>0.73672674448523101</v>
      </c>
      <c r="L7808">
        <v>1.50317236953182E-4</v>
      </c>
      <c r="M7808">
        <v>2.0399228685701E-4</v>
      </c>
      <c r="N7808">
        <v>80.295584440178402</v>
      </c>
      <c r="O7808">
        <v>71.988972260395599</v>
      </c>
      <c r="P7808">
        <v>0.105894129111304</v>
      </c>
      <c r="Q7808" s="27">
        <v>-0.174045525151141</v>
      </c>
      <c r="R7808">
        <v>-0.13560595628373801</v>
      </c>
      <c r="S7808">
        <v>-5.5338206417369903E-2</v>
      </c>
      <c r="T7808">
        <v>1.50317236953182E-4</v>
      </c>
      <c r="U7808">
        <v>5.5638840891276298E-2</v>
      </c>
      <c r="V7808">
        <v>0.135906590757644</v>
      </c>
      <c r="W7808">
        <v>0.17434615962504799</v>
      </c>
      <c r="X7808">
        <v>0.122026035345065</v>
      </c>
    </row>
    <row r="7809" spans="1:24" x14ac:dyDescent="0.2">
      <c r="A7809" t="s">
        <v>3826</v>
      </c>
      <c r="B7809" t="s">
        <v>66</v>
      </c>
      <c r="C7809" t="s">
        <v>58</v>
      </c>
      <c r="D7809" t="s">
        <v>12</v>
      </c>
      <c r="E7809" t="s">
        <v>64</v>
      </c>
      <c r="F7809" t="s">
        <v>62</v>
      </c>
      <c r="G7809" t="s">
        <v>22</v>
      </c>
      <c r="H7809" t="s">
        <v>14</v>
      </c>
      <c r="I7809">
        <v>16</v>
      </c>
      <c r="J7809">
        <v>0.78314709128151905</v>
      </c>
      <c r="K7809">
        <v>0.77850783008275504</v>
      </c>
      <c r="L7809">
        <v>4.63926119876386E-3</v>
      </c>
      <c r="M7809">
        <v>5.9238695392104601E-3</v>
      </c>
      <c r="N7809">
        <v>80.2162599118098</v>
      </c>
      <c r="O7809">
        <v>71.988972260395599</v>
      </c>
      <c r="P7809">
        <v>0.11072274072918301</v>
      </c>
      <c r="Q7809" s="27">
        <v>-0.177499647300742</v>
      </c>
      <c r="R7809">
        <v>-0.137307292416048</v>
      </c>
      <c r="S7809">
        <v>-5.3379454943327902E-2</v>
      </c>
      <c r="T7809">
        <v>4.63926119876386E-3</v>
      </c>
      <c r="U7809">
        <v>6.2657977340855597E-2</v>
      </c>
      <c r="V7809">
        <v>0.14658581481357599</v>
      </c>
      <c r="W7809">
        <v>0.18677816969826899</v>
      </c>
      <c r="X7809">
        <v>0.12062847980779599</v>
      </c>
    </row>
    <row r="7810" spans="1:24" x14ac:dyDescent="0.2">
      <c r="A7810" t="s">
        <v>3827</v>
      </c>
      <c r="B7810" t="s">
        <v>66</v>
      </c>
      <c r="C7810" t="s">
        <v>58</v>
      </c>
      <c r="D7810" t="s">
        <v>12</v>
      </c>
      <c r="E7810" t="s">
        <v>64</v>
      </c>
      <c r="F7810" t="s">
        <v>62</v>
      </c>
      <c r="G7810" t="s">
        <v>22</v>
      </c>
      <c r="H7810" t="s">
        <v>15</v>
      </c>
      <c r="I7810">
        <v>17</v>
      </c>
      <c r="J7810">
        <v>0.81592946992304705</v>
      </c>
      <c r="K7810">
        <v>0.79877723029204295</v>
      </c>
      <c r="L7810">
        <v>1.71522396310042E-2</v>
      </c>
      <c r="M7810">
        <v>2.1021718498073001E-2</v>
      </c>
      <c r="N7810">
        <v>79.541895483005504</v>
      </c>
      <c r="O7810">
        <v>71.988972260395599</v>
      </c>
      <c r="P7810">
        <v>0.114066048317116</v>
      </c>
      <c r="Q7810" s="27">
        <v>-0.170486409850651</v>
      </c>
      <c r="R7810">
        <v>-0.12908043431153801</v>
      </c>
      <c r="S7810">
        <v>-4.2618369687164398E-2</v>
      </c>
      <c r="T7810">
        <v>1.71522396310042E-2</v>
      </c>
      <c r="U7810">
        <v>7.6922848949172895E-2</v>
      </c>
      <c r="V7810">
        <v>0.16338491357354701</v>
      </c>
      <c r="W7810">
        <v>0.20479088911266</v>
      </c>
      <c r="X7810">
        <v>0.121823822662012</v>
      </c>
    </row>
    <row r="7811" spans="1:24" x14ac:dyDescent="0.2">
      <c r="A7811" t="s">
        <v>3828</v>
      </c>
      <c r="B7811" t="s">
        <v>66</v>
      </c>
      <c r="C7811" t="s">
        <v>58</v>
      </c>
      <c r="D7811" t="s">
        <v>12</v>
      </c>
      <c r="E7811" t="s">
        <v>64</v>
      </c>
      <c r="F7811" t="s">
        <v>62</v>
      </c>
      <c r="G7811" t="s">
        <v>22</v>
      </c>
      <c r="H7811" t="s">
        <v>15</v>
      </c>
      <c r="I7811">
        <v>18</v>
      </c>
      <c r="J7811">
        <v>0.83904568291570203</v>
      </c>
      <c r="K7811">
        <v>0.81628411787267896</v>
      </c>
      <c r="L7811">
        <v>2.2761565043023398E-2</v>
      </c>
      <c r="M7811">
        <v>2.71279210494552E-2</v>
      </c>
      <c r="N7811">
        <v>78.349598000549605</v>
      </c>
      <c r="O7811">
        <v>71.988972260395599</v>
      </c>
      <c r="P7811">
        <v>0.11584051845576999</v>
      </c>
      <c r="Q7811" s="27">
        <v>-0.16779608781671901</v>
      </c>
      <c r="R7811">
        <v>-0.12574597961727399</v>
      </c>
      <c r="S7811">
        <v>-3.7938866627800202E-2</v>
      </c>
      <c r="T7811">
        <v>2.2761565043023398E-2</v>
      </c>
      <c r="U7811">
        <v>8.3461996713847103E-2</v>
      </c>
      <c r="V7811">
        <v>0.17126910970332099</v>
      </c>
      <c r="W7811">
        <v>0.21331921790276601</v>
      </c>
      <c r="X7811">
        <v>0.120760597180763</v>
      </c>
    </row>
    <row r="7812" spans="1:24" x14ac:dyDescent="0.2">
      <c r="A7812" t="s">
        <v>3829</v>
      </c>
      <c r="B7812" t="s">
        <v>66</v>
      </c>
      <c r="C7812" t="s">
        <v>58</v>
      </c>
      <c r="D7812" t="s">
        <v>12</v>
      </c>
      <c r="E7812" t="s">
        <v>64</v>
      </c>
      <c r="F7812" t="s">
        <v>62</v>
      </c>
      <c r="G7812" t="s">
        <v>22</v>
      </c>
      <c r="H7812" t="s">
        <v>15</v>
      </c>
      <c r="I7812">
        <v>19</v>
      </c>
      <c r="J7812">
        <v>0.83606899247480104</v>
      </c>
      <c r="K7812">
        <v>0.81260064152628098</v>
      </c>
      <c r="L7812">
        <v>2.3468350948520001E-2</v>
      </c>
      <c r="M7812">
        <v>2.8069873610612799E-2</v>
      </c>
      <c r="N7812">
        <v>76.485983688751901</v>
      </c>
      <c r="O7812">
        <v>71.988972260395599</v>
      </c>
      <c r="P7812">
        <v>0.113501690564158</v>
      </c>
      <c r="Q7812" s="27">
        <v>-0.16324193002952</v>
      </c>
      <c r="R7812">
        <v>-0.122040816354731</v>
      </c>
      <c r="S7812">
        <v>-3.6006534907098799E-2</v>
      </c>
      <c r="T7812">
        <v>2.3468350948520001E-2</v>
      </c>
      <c r="U7812">
        <v>8.2943236804138898E-2</v>
      </c>
      <c r="V7812">
        <v>0.16897751825177099</v>
      </c>
      <c r="W7812">
        <v>0.21017863192656</v>
      </c>
      <c r="X7812">
        <v>0.106571416797605</v>
      </c>
    </row>
    <row r="7813" spans="1:24" x14ac:dyDescent="0.2">
      <c r="A7813" t="s">
        <v>3812</v>
      </c>
      <c r="B7813" t="s">
        <v>66</v>
      </c>
      <c r="C7813" t="s">
        <v>58</v>
      </c>
      <c r="D7813" t="s">
        <v>12</v>
      </c>
      <c r="E7813" t="s">
        <v>64</v>
      </c>
      <c r="F7813" t="s">
        <v>62</v>
      </c>
      <c r="G7813" t="s">
        <v>22</v>
      </c>
      <c r="H7813" t="s">
        <v>13</v>
      </c>
      <c r="I7813">
        <v>2</v>
      </c>
      <c r="J7813">
        <v>0.48989260914600502</v>
      </c>
      <c r="K7813">
        <v>0.47433587082843798</v>
      </c>
      <c r="L7813">
        <v>1.5556738317566999E-2</v>
      </c>
      <c r="M7813">
        <v>3.17554052196991E-2</v>
      </c>
      <c r="N7813">
        <v>66.878957305422304</v>
      </c>
      <c r="O7813">
        <v>71.988972260395599</v>
      </c>
      <c r="P7813">
        <v>5.8966458632526003E-2</v>
      </c>
      <c r="Q7813" s="27">
        <v>-8.1443086132938297E-2</v>
      </c>
      <c r="R7813">
        <v>-6.00382616493313E-2</v>
      </c>
      <c r="S7813">
        <v>-1.53416860058766E-2</v>
      </c>
      <c r="T7813">
        <v>1.5556738317566999E-2</v>
      </c>
      <c r="U7813">
        <v>4.6455162641010697E-2</v>
      </c>
      <c r="V7813">
        <v>9.1151738284465406E-2</v>
      </c>
      <c r="W7813">
        <v>0.11255656276807199</v>
      </c>
      <c r="X7813">
        <v>2.8812435180134099E-2</v>
      </c>
    </row>
    <row r="7814" spans="1:24" x14ac:dyDescent="0.2">
      <c r="A7814" t="s">
        <v>3830</v>
      </c>
      <c r="B7814" t="s">
        <v>66</v>
      </c>
      <c r="C7814" t="s">
        <v>58</v>
      </c>
      <c r="D7814" t="s">
        <v>12</v>
      </c>
      <c r="E7814" t="s">
        <v>64</v>
      </c>
      <c r="F7814" t="s">
        <v>62</v>
      </c>
      <c r="G7814" t="s">
        <v>22</v>
      </c>
      <c r="H7814" t="s">
        <v>15</v>
      </c>
      <c r="I7814">
        <v>20</v>
      </c>
      <c r="J7814">
        <v>0.83680651267292405</v>
      </c>
      <c r="K7814">
        <v>0.812633197015593</v>
      </c>
      <c r="L7814">
        <v>2.4173315657330802E-2</v>
      </c>
      <c r="M7814">
        <v>2.8887580690686102E-2</v>
      </c>
      <c r="N7814">
        <v>73.969525830677995</v>
      </c>
      <c r="O7814">
        <v>71.988972260395599</v>
      </c>
      <c r="P7814">
        <v>0.10704893346217199</v>
      </c>
      <c r="Q7814" s="27">
        <v>-0.15192217988794199</v>
      </c>
      <c r="R7814">
        <v>-0.11306341704117299</v>
      </c>
      <c r="S7814">
        <v>-3.19203254768472E-2</v>
      </c>
      <c r="T7814">
        <v>2.4173315657330802E-2</v>
      </c>
      <c r="U7814">
        <v>8.0266956791508706E-2</v>
      </c>
      <c r="V7814">
        <v>0.161410048355835</v>
      </c>
      <c r="W7814">
        <v>0.20026881120260301</v>
      </c>
      <c r="X7814">
        <v>8.1746652363432606E-2</v>
      </c>
    </row>
    <row r="7815" spans="1:24" x14ac:dyDescent="0.2">
      <c r="A7815" t="s">
        <v>3831</v>
      </c>
      <c r="B7815" t="s">
        <v>66</v>
      </c>
      <c r="C7815" t="s">
        <v>58</v>
      </c>
      <c r="D7815" t="s">
        <v>12</v>
      </c>
      <c r="E7815" t="s">
        <v>64</v>
      </c>
      <c r="F7815" t="s">
        <v>62</v>
      </c>
      <c r="G7815" t="s">
        <v>22</v>
      </c>
      <c r="H7815" t="s">
        <v>15</v>
      </c>
      <c r="I7815">
        <v>21</v>
      </c>
      <c r="J7815">
        <v>0.86852944631939799</v>
      </c>
      <c r="K7815">
        <v>0.84290450682343199</v>
      </c>
      <c r="L7815">
        <v>2.5624939495965199E-2</v>
      </c>
      <c r="M7815">
        <v>2.9503823508295501E-2</v>
      </c>
      <c r="N7815">
        <v>71.604864487715702</v>
      </c>
      <c r="O7815">
        <v>71.988972260395599</v>
      </c>
      <c r="P7815">
        <v>0.102727449920923</v>
      </c>
      <c r="Q7815" s="27">
        <v>-0.143361715623953</v>
      </c>
      <c r="R7815">
        <v>-0.106071651302658</v>
      </c>
      <c r="S7815">
        <v>-2.8204244262598401E-2</v>
      </c>
      <c r="T7815">
        <v>2.5624939495965199E-2</v>
      </c>
      <c r="U7815">
        <v>7.9454123254528705E-2</v>
      </c>
      <c r="V7815">
        <v>0.15732153029458801</v>
      </c>
      <c r="W7815">
        <v>0.19461159461588301</v>
      </c>
      <c r="X7815">
        <v>6.3366881276096299E-2</v>
      </c>
    </row>
    <row r="7816" spans="1:24" x14ac:dyDescent="0.2">
      <c r="A7816" t="s">
        <v>3832</v>
      </c>
      <c r="B7816" t="s">
        <v>66</v>
      </c>
      <c r="C7816" t="s">
        <v>58</v>
      </c>
      <c r="D7816" t="s">
        <v>12</v>
      </c>
      <c r="E7816" t="s">
        <v>64</v>
      </c>
      <c r="F7816" t="s">
        <v>62</v>
      </c>
      <c r="G7816" t="s">
        <v>22</v>
      </c>
      <c r="H7816" t="s">
        <v>14</v>
      </c>
      <c r="I7816">
        <v>22</v>
      </c>
      <c r="J7816">
        <v>0.83003439799869605</v>
      </c>
      <c r="K7816">
        <v>0.81557983944952395</v>
      </c>
      <c r="L7816">
        <v>1.4454558549172001E-2</v>
      </c>
      <c r="M7816">
        <v>1.7414409070303099E-2</v>
      </c>
      <c r="N7816">
        <v>70.220997020144196</v>
      </c>
      <c r="O7816">
        <v>71.988972260395599</v>
      </c>
      <c r="P7816">
        <v>9.7598305016687495E-2</v>
      </c>
      <c r="Q7816" s="27">
        <v>-0.146094653203279</v>
      </c>
      <c r="R7816">
        <v>-0.110666468482221</v>
      </c>
      <c r="S7816">
        <v>-3.66869532795722E-2</v>
      </c>
      <c r="T7816">
        <v>1.4454558549172001E-2</v>
      </c>
      <c r="U7816">
        <v>6.5596070377916302E-2</v>
      </c>
      <c r="V7816">
        <v>0.13957558558056499</v>
      </c>
      <c r="W7816">
        <v>0.17500377030162301</v>
      </c>
      <c r="X7816">
        <v>4.5049263540571302E-2</v>
      </c>
    </row>
    <row r="7817" spans="1:24" x14ac:dyDescent="0.2">
      <c r="A7817" t="s">
        <v>3833</v>
      </c>
      <c r="B7817" t="s">
        <v>66</v>
      </c>
      <c r="C7817" t="s">
        <v>58</v>
      </c>
      <c r="D7817" t="s">
        <v>12</v>
      </c>
      <c r="E7817" t="s">
        <v>64</v>
      </c>
      <c r="F7817" t="s">
        <v>62</v>
      </c>
      <c r="G7817" t="s">
        <v>22</v>
      </c>
      <c r="H7817" t="s">
        <v>14</v>
      </c>
      <c r="I7817">
        <v>23</v>
      </c>
      <c r="J7817">
        <v>0.73853888773229304</v>
      </c>
      <c r="K7817">
        <v>0.72484146071676603</v>
      </c>
      <c r="L7817">
        <v>1.3697427015527E-2</v>
      </c>
      <c r="M7817">
        <v>1.8546656436176898E-2</v>
      </c>
      <c r="N7817">
        <v>69.3529746783002</v>
      </c>
      <c r="O7817">
        <v>71.988972260395599</v>
      </c>
      <c r="P7817">
        <v>8.8411540750533105E-2</v>
      </c>
      <c r="Q7817" s="27">
        <v>-0.13173955751909999</v>
      </c>
      <c r="R7817">
        <v>-9.9646168226656395E-2</v>
      </c>
      <c r="S7817">
        <v>-3.26302203377523E-2</v>
      </c>
      <c r="T7817">
        <v>1.3697427015527E-2</v>
      </c>
      <c r="U7817">
        <v>6.00250743688064E-2</v>
      </c>
      <c r="V7817">
        <v>0.12704102225771</v>
      </c>
      <c r="W7817">
        <v>0.15913441155015401</v>
      </c>
      <c r="X7817">
        <v>3.77084199593921E-2</v>
      </c>
    </row>
    <row r="7818" spans="1:24" x14ac:dyDescent="0.2">
      <c r="A7818" t="s">
        <v>3834</v>
      </c>
      <c r="B7818" t="s">
        <v>66</v>
      </c>
      <c r="C7818" t="s">
        <v>58</v>
      </c>
      <c r="D7818" t="s">
        <v>12</v>
      </c>
      <c r="E7818" t="s">
        <v>64</v>
      </c>
      <c r="F7818" t="s">
        <v>62</v>
      </c>
      <c r="G7818" t="s">
        <v>22</v>
      </c>
      <c r="H7818" t="s">
        <v>14</v>
      </c>
      <c r="I7818">
        <v>24</v>
      </c>
      <c r="J7818">
        <v>0.63181086255880003</v>
      </c>
      <c r="K7818">
        <v>0.61594519155085603</v>
      </c>
      <c r="L7818">
        <v>1.58656710079439E-2</v>
      </c>
      <c r="M7818">
        <v>2.5111424871184899E-2</v>
      </c>
      <c r="N7818">
        <v>68.768414190709706</v>
      </c>
      <c r="O7818">
        <v>71.988972260395599</v>
      </c>
      <c r="P7818">
        <v>7.7088367343789904E-2</v>
      </c>
      <c r="Q7818" s="27">
        <v>-0.110944693272591</v>
      </c>
      <c r="R7818">
        <v>-8.2961615926794796E-2</v>
      </c>
      <c r="S7818">
        <v>-2.4528633480202101E-2</v>
      </c>
      <c r="T7818">
        <v>1.58656710079439E-2</v>
      </c>
      <c r="U7818">
        <v>5.6259975496089798E-2</v>
      </c>
      <c r="V7818">
        <v>0.114692957942683</v>
      </c>
      <c r="W7818">
        <v>0.142676035288478</v>
      </c>
      <c r="X7818">
        <v>3.6398493312408103E-2</v>
      </c>
    </row>
    <row r="7819" spans="1:24" x14ac:dyDescent="0.2">
      <c r="A7819" t="s">
        <v>3813</v>
      </c>
      <c r="B7819" t="s">
        <v>66</v>
      </c>
      <c r="C7819" t="s">
        <v>58</v>
      </c>
      <c r="D7819" t="s">
        <v>12</v>
      </c>
      <c r="E7819" t="s">
        <v>64</v>
      </c>
      <c r="F7819" t="s">
        <v>62</v>
      </c>
      <c r="G7819" t="s">
        <v>22</v>
      </c>
      <c r="H7819" t="s">
        <v>13</v>
      </c>
      <c r="I7819">
        <v>3</v>
      </c>
      <c r="J7819">
        <v>0.45585265993491397</v>
      </c>
      <c r="K7819">
        <v>0.44232961903004703</v>
      </c>
      <c r="L7819">
        <v>1.35230409048669E-2</v>
      </c>
      <c r="M7819">
        <v>2.96653767618636E-2</v>
      </c>
      <c r="N7819">
        <v>66.449449655511103</v>
      </c>
      <c r="O7819">
        <v>71.988972260395599</v>
      </c>
      <c r="P7819">
        <v>5.32785020226718E-2</v>
      </c>
      <c r="Q7819" s="27">
        <v>-7.4120094922428104E-2</v>
      </c>
      <c r="R7819">
        <v>-5.47799986881983E-2</v>
      </c>
      <c r="S7819">
        <v>-1.43948941550131E-2</v>
      </c>
      <c r="T7819">
        <v>1.35230409048669E-2</v>
      </c>
      <c r="U7819">
        <v>4.1440975964746898E-2</v>
      </c>
      <c r="V7819">
        <v>8.1826080497932094E-2</v>
      </c>
      <c r="W7819">
        <v>0.10116617673216199</v>
      </c>
      <c r="X7819">
        <v>2.4584057217529601E-2</v>
      </c>
    </row>
    <row r="7820" spans="1:24" x14ac:dyDescent="0.2">
      <c r="A7820" t="s">
        <v>3814</v>
      </c>
      <c r="B7820" t="s">
        <v>66</v>
      </c>
      <c r="C7820" t="s">
        <v>58</v>
      </c>
      <c r="D7820" t="s">
        <v>12</v>
      </c>
      <c r="E7820" t="s">
        <v>64</v>
      </c>
      <c r="F7820" t="s">
        <v>62</v>
      </c>
      <c r="G7820" t="s">
        <v>22</v>
      </c>
      <c r="H7820" t="s">
        <v>13</v>
      </c>
      <c r="I7820">
        <v>4</v>
      </c>
      <c r="J7820">
        <v>0.43605934101233901</v>
      </c>
      <c r="K7820">
        <v>0.42514278954159501</v>
      </c>
      <c r="L7820">
        <v>1.0916551470743999E-2</v>
      </c>
      <c r="M7820">
        <v>2.5034554804858701E-2</v>
      </c>
      <c r="N7820">
        <v>66.0557876223466</v>
      </c>
      <c r="O7820">
        <v>71.988972260395599</v>
      </c>
      <c r="P7820">
        <v>4.9319122141580102E-2</v>
      </c>
      <c r="Q7820" s="27">
        <v>-7.0213404452155306E-2</v>
      </c>
      <c r="R7820">
        <v>-5.2310563114761698E-2</v>
      </c>
      <c r="S7820">
        <v>-1.4926668531444E-2</v>
      </c>
      <c r="T7820">
        <v>1.0916551470743999E-2</v>
      </c>
      <c r="U7820">
        <v>3.6759771472931899E-2</v>
      </c>
      <c r="V7820">
        <v>7.4143666056249599E-2</v>
      </c>
      <c r="W7820">
        <v>9.2046507393643201E-2</v>
      </c>
      <c r="X7820">
        <v>2.0921855829621201E-2</v>
      </c>
    </row>
    <row r="7821" spans="1:24" x14ac:dyDescent="0.2">
      <c r="A7821" t="s">
        <v>3815</v>
      </c>
      <c r="B7821" t="s">
        <v>66</v>
      </c>
      <c r="C7821" t="s">
        <v>58</v>
      </c>
      <c r="D7821" t="s">
        <v>12</v>
      </c>
      <c r="E7821" t="s">
        <v>64</v>
      </c>
      <c r="F7821" t="s">
        <v>62</v>
      </c>
      <c r="G7821" t="s">
        <v>22</v>
      </c>
      <c r="H7821" t="s">
        <v>13</v>
      </c>
      <c r="I7821">
        <v>5</v>
      </c>
      <c r="J7821">
        <v>0.43171589261967602</v>
      </c>
      <c r="K7821">
        <v>0.42201487924720299</v>
      </c>
      <c r="L7821">
        <v>9.7010133724729393E-3</v>
      </c>
      <c r="M7821">
        <v>2.2470827547271099E-2</v>
      </c>
      <c r="N7821">
        <v>65.617091086146701</v>
      </c>
      <c r="O7821">
        <v>71.988972260395599</v>
      </c>
      <c r="P7821">
        <v>4.7453380226157998E-2</v>
      </c>
      <c r="Q7821" s="27">
        <v>-6.8359797099557001E-2</v>
      </c>
      <c r="R7821">
        <v>-5.1134220077461601E-2</v>
      </c>
      <c r="S7821">
        <v>-1.5164557866033899E-2</v>
      </c>
      <c r="T7821">
        <v>9.7010133724729393E-3</v>
      </c>
      <c r="U7821">
        <v>3.4566584610979702E-2</v>
      </c>
      <c r="V7821">
        <v>7.05362468224075E-2</v>
      </c>
      <c r="W7821">
        <v>8.7761823844502901E-2</v>
      </c>
      <c r="X7821">
        <v>1.59527775358996E-2</v>
      </c>
    </row>
    <row r="7822" spans="1:24" x14ac:dyDescent="0.2">
      <c r="A7822" t="s">
        <v>3816</v>
      </c>
      <c r="B7822" t="s">
        <v>66</v>
      </c>
      <c r="C7822" t="s">
        <v>58</v>
      </c>
      <c r="D7822" t="s">
        <v>12</v>
      </c>
      <c r="E7822" t="s">
        <v>64</v>
      </c>
      <c r="F7822" t="s">
        <v>62</v>
      </c>
      <c r="G7822" t="s">
        <v>22</v>
      </c>
      <c r="H7822" t="s">
        <v>13</v>
      </c>
      <c r="I7822">
        <v>6</v>
      </c>
      <c r="J7822">
        <v>0.45083106856569499</v>
      </c>
      <c r="K7822">
        <v>0.44208033420725901</v>
      </c>
      <c r="L7822">
        <v>8.7507343584361501E-3</v>
      </c>
      <c r="M7822">
        <v>1.94102291713753E-2</v>
      </c>
      <c r="N7822">
        <v>65.326769428518602</v>
      </c>
      <c r="O7822">
        <v>71.988972260395599</v>
      </c>
      <c r="P7822">
        <v>4.8745358598743599E-2</v>
      </c>
      <c r="Q7822" s="27">
        <v>-7.1435380536497006E-2</v>
      </c>
      <c r="R7822">
        <v>-5.37408153651531E-2</v>
      </c>
      <c r="S7822">
        <v>-1.6791833547305499E-2</v>
      </c>
      <c r="T7822">
        <v>8.7507343584361501E-3</v>
      </c>
      <c r="U7822">
        <v>3.4293302264177802E-2</v>
      </c>
      <c r="V7822">
        <v>7.1242284082025403E-2</v>
      </c>
      <c r="W7822">
        <v>8.8936849253369393E-2</v>
      </c>
      <c r="X7822">
        <v>6.0773894499131396E-3</v>
      </c>
    </row>
    <row r="7823" spans="1:24" x14ac:dyDescent="0.2">
      <c r="A7823" t="s">
        <v>3817</v>
      </c>
      <c r="B7823" t="s">
        <v>66</v>
      </c>
      <c r="C7823" t="s">
        <v>58</v>
      </c>
      <c r="D7823" t="s">
        <v>12</v>
      </c>
      <c r="E7823" t="s">
        <v>64</v>
      </c>
      <c r="F7823" t="s">
        <v>62</v>
      </c>
      <c r="G7823" t="s">
        <v>22</v>
      </c>
      <c r="H7823" t="s">
        <v>14</v>
      </c>
      <c r="I7823">
        <v>7</v>
      </c>
      <c r="J7823">
        <v>0.48788009527780402</v>
      </c>
      <c r="K7823">
        <v>0.47795666593630098</v>
      </c>
      <c r="L7823">
        <v>9.9234293415030594E-3</v>
      </c>
      <c r="M7823">
        <v>2.0339893833652999E-2</v>
      </c>
      <c r="N7823">
        <v>65.170425010136</v>
      </c>
      <c r="O7823">
        <v>71.988972260395599</v>
      </c>
      <c r="P7823">
        <v>5.4691355558964497E-2</v>
      </c>
      <c r="Q7823" s="27">
        <v>-8.0043850552993498E-2</v>
      </c>
      <c r="R7823">
        <v>-6.0190888485089397E-2</v>
      </c>
      <c r="S7823">
        <v>-1.8734840971394301E-2</v>
      </c>
      <c r="T7823">
        <v>9.9234293415030594E-3</v>
      </c>
      <c r="U7823">
        <v>3.8581699654400399E-2</v>
      </c>
      <c r="V7823">
        <v>8.0037747168095502E-2</v>
      </c>
      <c r="W7823">
        <v>9.9890709235999603E-2</v>
      </c>
      <c r="X7823">
        <v>-6.8089087165420998E-3</v>
      </c>
    </row>
    <row r="7824" spans="1:24" x14ac:dyDescent="0.2">
      <c r="A7824" t="s">
        <v>3818</v>
      </c>
      <c r="B7824" t="s">
        <v>66</v>
      </c>
      <c r="C7824" t="s">
        <v>58</v>
      </c>
      <c r="D7824" t="s">
        <v>12</v>
      </c>
      <c r="E7824" t="s">
        <v>64</v>
      </c>
      <c r="F7824" t="s">
        <v>62</v>
      </c>
      <c r="G7824" t="s">
        <v>22</v>
      </c>
      <c r="H7824" t="s">
        <v>14</v>
      </c>
      <c r="I7824">
        <v>8</v>
      </c>
      <c r="J7824">
        <v>0.50289497432695196</v>
      </c>
      <c r="K7824" s="1">
        <v>0.49183606929658502</v>
      </c>
      <c r="L7824">
        <v>1.10589050303677E-2</v>
      </c>
      <c r="M7824" s="1">
        <v>2.1990486274332699E-2</v>
      </c>
      <c r="N7824">
        <v>66.007723759799305</v>
      </c>
      <c r="O7824">
        <v>71.988972260395599</v>
      </c>
      <c r="P7824">
        <v>6.0127456866741702E-2</v>
      </c>
      <c r="Q7824" s="27">
        <v>-8.7850761515422301E-2</v>
      </c>
      <c r="R7824">
        <v>-6.60244946727951E-2</v>
      </c>
      <c r="S7824">
        <v>-2.0447882367804902E-2</v>
      </c>
      <c r="T7824">
        <v>1.10589050303677E-2</v>
      </c>
      <c r="U7824">
        <v>4.25656924285404E-2</v>
      </c>
      <c r="V7824">
        <v>8.8142304733530602E-2</v>
      </c>
      <c r="W7824" s="1">
        <v>0.109968571576158</v>
      </c>
      <c r="X7824">
        <v>1.0545735774425601E-2</v>
      </c>
    </row>
    <row r="7825" spans="1:24" x14ac:dyDescent="0.2">
      <c r="A7825" t="s">
        <v>3819</v>
      </c>
      <c r="B7825" t="s">
        <v>66</v>
      </c>
      <c r="C7825" t="s">
        <v>58</v>
      </c>
      <c r="D7825" t="s">
        <v>12</v>
      </c>
      <c r="E7825" t="s">
        <v>64</v>
      </c>
      <c r="F7825" t="s">
        <v>62</v>
      </c>
      <c r="G7825" t="s">
        <v>22</v>
      </c>
      <c r="H7825" t="s">
        <v>14</v>
      </c>
      <c r="I7825">
        <v>9</v>
      </c>
      <c r="J7825">
        <v>0.51285890993910899</v>
      </c>
      <c r="K7825">
        <v>0.50113522439241198</v>
      </c>
      <c r="L7825">
        <v>1.1723685546697501E-2</v>
      </c>
      <c r="M7825">
        <v>2.2859475226996599E-2</v>
      </c>
      <c r="N7825">
        <v>68.873581008895201</v>
      </c>
      <c r="O7825">
        <v>71.988972260395599</v>
      </c>
      <c r="P7825">
        <v>6.5403999138908694E-2</v>
      </c>
      <c r="Q7825" s="27">
        <v>-9.5865893036807204E-2</v>
      </c>
      <c r="R7825">
        <v>-7.2124241349383403E-2</v>
      </c>
      <c r="S7825">
        <v>-2.2548010002090599E-2</v>
      </c>
      <c r="T7825">
        <v>1.1723685546697501E-2</v>
      </c>
      <c r="U7825">
        <v>4.5995381095485698E-2</v>
      </c>
      <c r="V7825">
        <v>9.5571612442778495E-2</v>
      </c>
      <c r="W7825">
        <v>0.119313264130202</v>
      </c>
      <c r="X7825">
        <v>4.0105350260202503E-2</v>
      </c>
    </row>
    <row r="7826" spans="1:24" x14ac:dyDescent="0.2">
      <c r="A7826" t="s">
        <v>4579</v>
      </c>
      <c r="B7826" t="s">
        <v>66</v>
      </c>
      <c r="C7826" t="s">
        <v>58</v>
      </c>
      <c r="D7826" t="s">
        <v>12</v>
      </c>
      <c r="E7826" t="s">
        <v>64</v>
      </c>
      <c r="F7826" t="s">
        <v>62</v>
      </c>
      <c r="G7826" t="s">
        <v>32</v>
      </c>
      <c r="H7826" t="s">
        <v>13</v>
      </c>
      <c r="I7826">
        <v>1</v>
      </c>
      <c r="J7826">
        <v>0.49097842180191797</v>
      </c>
      <c r="K7826">
        <v>0.49505418082576802</v>
      </c>
      <c r="L7826">
        <v>-4.0757590238501597E-3</v>
      </c>
      <c r="M7826">
        <v>-8.3012996964141397E-3</v>
      </c>
      <c r="N7826">
        <v>51.858887594863702</v>
      </c>
      <c r="O7826">
        <v>55.206065629753397</v>
      </c>
      <c r="P7826">
        <v>6.0217349488423201E-2</v>
      </c>
      <c r="Q7826" s="27">
        <v>-0.10313329893230599</v>
      </c>
      <c r="R7826">
        <v>-8.1274401068008706E-2</v>
      </c>
      <c r="S7826">
        <v>-3.5629650155783898E-2</v>
      </c>
      <c r="T7826">
        <v>-4.0757590238501597E-3</v>
      </c>
      <c r="U7826">
        <v>2.74781321080836E-2</v>
      </c>
      <c r="V7826">
        <v>7.3122883020308393E-2</v>
      </c>
      <c r="W7826">
        <v>9.4981780884606001E-2</v>
      </c>
      <c r="X7826">
        <v>3.9274706648218902E-2</v>
      </c>
    </row>
    <row r="7827" spans="1:24" x14ac:dyDescent="0.2">
      <c r="A7827" t="s">
        <v>4588</v>
      </c>
      <c r="B7827" t="s">
        <v>66</v>
      </c>
      <c r="C7827" t="s">
        <v>58</v>
      </c>
      <c r="D7827" t="s">
        <v>12</v>
      </c>
      <c r="E7827" t="s">
        <v>64</v>
      </c>
      <c r="F7827" t="s">
        <v>62</v>
      </c>
      <c r="G7827" t="s">
        <v>32</v>
      </c>
      <c r="H7827" t="s">
        <v>14</v>
      </c>
      <c r="I7827">
        <v>10</v>
      </c>
      <c r="J7827">
        <v>0.56657351274281897</v>
      </c>
      <c r="K7827">
        <v>0.566557661793467</v>
      </c>
      <c r="L7827">
        <v>1.58509493521612E-5</v>
      </c>
      <c r="M7827">
        <v>2.7976862658873102E-5</v>
      </c>
      <c r="N7827">
        <v>55.472442864100998</v>
      </c>
      <c r="O7827">
        <v>55.206065629753397</v>
      </c>
      <c r="P7827">
        <v>7.6264557853245402E-2</v>
      </c>
      <c r="Q7827" s="27">
        <v>-0.12543934671923601</v>
      </c>
      <c r="R7827">
        <v>-9.7755312218508403E-2</v>
      </c>
      <c r="S7827">
        <v>-3.99467773657484E-2</v>
      </c>
      <c r="T7827">
        <v>1.58509493521612E-5</v>
      </c>
      <c r="U7827">
        <v>3.99784792644527E-2</v>
      </c>
      <c r="V7827">
        <v>9.7787014117212703E-2</v>
      </c>
      <c r="W7827">
        <v>0.12547104861794101</v>
      </c>
      <c r="X7827">
        <v>7.4566634612268201E-2</v>
      </c>
    </row>
    <row r="7828" spans="1:24" x14ac:dyDescent="0.2">
      <c r="A7828" t="s">
        <v>4589</v>
      </c>
      <c r="B7828" t="s">
        <v>66</v>
      </c>
      <c r="C7828" t="s">
        <v>58</v>
      </c>
      <c r="D7828" t="s">
        <v>12</v>
      </c>
      <c r="E7828" t="s">
        <v>64</v>
      </c>
      <c r="F7828" t="s">
        <v>62</v>
      </c>
      <c r="G7828" t="s">
        <v>32</v>
      </c>
      <c r="H7828" t="s">
        <v>14</v>
      </c>
      <c r="I7828">
        <v>11</v>
      </c>
      <c r="J7828">
        <v>0.55121305610773297</v>
      </c>
      <c r="K7828">
        <v>0.54996865700545094</v>
      </c>
      <c r="L7828">
        <v>1.2443991022819301E-3</v>
      </c>
      <c r="M7828">
        <v>2.2575646358396801E-3</v>
      </c>
      <c r="N7828">
        <v>58.402942032810799</v>
      </c>
      <c r="O7828">
        <v>55.206065629753397</v>
      </c>
      <c r="P7828">
        <v>7.6947202551899796E-2</v>
      </c>
      <c r="Q7828" s="27">
        <v>-0.125333749095593</v>
      </c>
      <c r="R7828">
        <v>-9.7401914569253595E-2</v>
      </c>
      <c r="S7828">
        <v>-3.9075935034913502E-2</v>
      </c>
      <c r="T7828">
        <v>1.2443991022819301E-3</v>
      </c>
      <c r="U7828">
        <v>4.1564733239477403E-2</v>
      </c>
      <c r="V7828">
        <v>9.9890712773817406E-2</v>
      </c>
      <c r="W7828">
        <v>0.12782254730015699</v>
      </c>
      <c r="X7828">
        <v>9.2797480056093506E-2</v>
      </c>
    </row>
    <row r="7829" spans="1:24" x14ac:dyDescent="0.2">
      <c r="A7829" t="s">
        <v>4590</v>
      </c>
      <c r="B7829" t="s">
        <v>66</v>
      </c>
      <c r="C7829" t="s">
        <v>58</v>
      </c>
      <c r="D7829" t="s">
        <v>12</v>
      </c>
      <c r="E7829" t="s">
        <v>64</v>
      </c>
      <c r="F7829" t="s">
        <v>62</v>
      </c>
      <c r="G7829" t="s">
        <v>32</v>
      </c>
      <c r="H7829" t="s">
        <v>14</v>
      </c>
      <c r="I7829">
        <v>12</v>
      </c>
      <c r="J7829">
        <v>0.53843269835329199</v>
      </c>
      <c r="K7829">
        <v>0.53704680306394603</v>
      </c>
      <c r="L7829">
        <v>1.38589528934629E-3</v>
      </c>
      <c r="M7829">
        <v>2.5739433982832302E-3</v>
      </c>
      <c r="N7829">
        <v>60.7022119667702</v>
      </c>
      <c r="O7829">
        <v>55.206065629753397</v>
      </c>
      <c r="P7829">
        <v>7.7039657983151003E-2</v>
      </c>
      <c r="Q7829" s="27">
        <v>-0.12534434209293699</v>
      </c>
      <c r="R7829">
        <v>-9.7378946245053305E-2</v>
      </c>
      <c r="S7829">
        <v>-3.8982885493824802E-2</v>
      </c>
      <c r="T7829">
        <v>1.38589528934629E-3</v>
      </c>
      <c r="U7829">
        <v>4.1754676072517399E-2</v>
      </c>
      <c r="V7829">
        <v>0.10015073682374601</v>
      </c>
      <c r="W7829">
        <v>0.12811613267163</v>
      </c>
      <c r="X7829">
        <v>0.108055883050233</v>
      </c>
    </row>
    <row r="7830" spans="1:24" x14ac:dyDescent="0.2">
      <c r="A7830" t="s">
        <v>4591</v>
      </c>
      <c r="B7830" t="s">
        <v>66</v>
      </c>
      <c r="C7830" t="s">
        <v>58</v>
      </c>
      <c r="D7830" t="s">
        <v>12</v>
      </c>
      <c r="E7830" t="s">
        <v>64</v>
      </c>
      <c r="F7830" t="s">
        <v>62</v>
      </c>
      <c r="G7830" t="s">
        <v>32</v>
      </c>
      <c r="H7830" t="s">
        <v>14</v>
      </c>
      <c r="I7830">
        <v>13</v>
      </c>
      <c r="J7830">
        <v>0.52822985600780403</v>
      </c>
      <c r="K7830">
        <v>0.52865038204033898</v>
      </c>
      <c r="L7830">
        <v>-4.2052603253477398E-4</v>
      </c>
      <c r="M7830">
        <v>-7.9610424846671395E-4</v>
      </c>
      <c r="N7830">
        <v>62.036187384524098</v>
      </c>
      <c r="O7830">
        <v>55.206065629753397</v>
      </c>
      <c r="P7830">
        <v>7.6599324683694306E-2</v>
      </c>
      <c r="Q7830" s="27">
        <v>-0.12642641513721201</v>
      </c>
      <c r="R7830">
        <v>-9.8620860277030806E-2</v>
      </c>
      <c r="S7830">
        <v>-4.0558572166790603E-2</v>
      </c>
      <c r="T7830">
        <v>-4.2052603253477398E-4</v>
      </c>
      <c r="U7830">
        <v>3.9717520101720999E-2</v>
      </c>
      <c r="V7830">
        <v>9.7779808211961305E-2</v>
      </c>
      <c r="W7830">
        <v>0.12558536307214199</v>
      </c>
      <c r="X7830">
        <v>0.121080506035602</v>
      </c>
    </row>
    <row r="7831" spans="1:24" x14ac:dyDescent="0.2">
      <c r="A7831" t="s">
        <v>4592</v>
      </c>
      <c r="B7831" t="s">
        <v>66</v>
      </c>
      <c r="C7831" t="s">
        <v>58</v>
      </c>
      <c r="D7831" t="s">
        <v>12</v>
      </c>
      <c r="E7831" t="s">
        <v>64</v>
      </c>
      <c r="F7831" t="s">
        <v>62</v>
      </c>
      <c r="G7831" t="s">
        <v>32</v>
      </c>
      <c r="H7831" t="s">
        <v>14</v>
      </c>
      <c r="I7831">
        <v>14</v>
      </c>
      <c r="J7831">
        <v>0.51684177357376104</v>
      </c>
      <c r="K7831">
        <v>0.516268828362485</v>
      </c>
      <c r="L7831">
        <v>5.7294521127535501E-4</v>
      </c>
      <c r="M7831">
        <v>1.1085505092083799E-3</v>
      </c>
      <c r="N7831">
        <v>62.664915741725899</v>
      </c>
      <c r="O7831">
        <v>55.206065629753397</v>
      </c>
      <c r="P7831">
        <v>7.6153804931955102E-2</v>
      </c>
      <c r="Q7831" s="27">
        <v>-0.124700063901791</v>
      </c>
      <c r="R7831">
        <v>-9.7056232711491094E-2</v>
      </c>
      <c r="S7831">
        <v>-3.9331648573069103E-2</v>
      </c>
      <c r="T7831">
        <v>5.7294521127535501E-4</v>
      </c>
      <c r="U7831">
        <v>4.0477538995619802E-2</v>
      </c>
      <c r="V7831">
        <v>9.8202123134041794E-2</v>
      </c>
      <c r="W7831">
        <v>0.12584595432434201</v>
      </c>
      <c r="X7831">
        <v>0.11984142527919101</v>
      </c>
    </row>
    <row r="7832" spans="1:24" x14ac:dyDescent="0.2">
      <c r="A7832" t="s">
        <v>4593</v>
      </c>
      <c r="B7832" t="s">
        <v>66</v>
      </c>
      <c r="C7832" t="s">
        <v>58</v>
      </c>
      <c r="D7832" t="s">
        <v>12</v>
      </c>
      <c r="E7832" t="s">
        <v>64</v>
      </c>
      <c r="F7832" t="s">
        <v>62</v>
      </c>
      <c r="G7832" t="s">
        <v>32</v>
      </c>
      <c r="H7832" t="s">
        <v>14</v>
      </c>
      <c r="I7832">
        <v>15</v>
      </c>
      <c r="J7832">
        <v>0.51291641748688399</v>
      </c>
      <c r="K7832">
        <v>0.50893430078447099</v>
      </c>
      <c r="L7832">
        <v>3.9821167024131597E-3</v>
      </c>
      <c r="M7832">
        <v>7.7636756528952104E-3</v>
      </c>
      <c r="N7832">
        <v>62.298028984955103</v>
      </c>
      <c r="O7832">
        <v>55.206065629753397</v>
      </c>
      <c r="P7832">
        <v>7.6530196809079507E-2</v>
      </c>
      <c r="Q7832" s="27">
        <v>-0.12191005704852299</v>
      </c>
      <c r="R7832">
        <v>-9.4129595606826794E-2</v>
      </c>
      <c r="S7832">
        <v>-3.6119706425544497E-2</v>
      </c>
      <c r="T7832">
        <v>3.9821167024131597E-3</v>
      </c>
      <c r="U7832">
        <v>4.4083939830370802E-2</v>
      </c>
      <c r="V7832">
        <v>0.102093829011653</v>
      </c>
      <c r="W7832">
        <v>0.129874290453349</v>
      </c>
      <c r="X7832">
        <v>0.117246500670799</v>
      </c>
    </row>
    <row r="7833" spans="1:24" x14ac:dyDescent="0.2">
      <c r="A7833" t="s">
        <v>4594</v>
      </c>
      <c r="B7833" t="s">
        <v>66</v>
      </c>
      <c r="C7833" t="s">
        <v>58</v>
      </c>
      <c r="D7833" t="s">
        <v>12</v>
      </c>
      <c r="E7833" t="s">
        <v>64</v>
      </c>
      <c r="F7833" t="s">
        <v>62</v>
      </c>
      <c r="G7833" t="s">
        <v>32</v>
      </c>
      <c r="H7833" t="s">
        <v>14</v>
      </c>
      <c r="I7833">
        <v>16</v>
      </c>
      <c r="J7833">
        <v>0.53490514310653203</v>
      </c>
      <c r="K7833">
        <v>0.52835233733651299</v>
      </c>
      <c r="L7833">
        <v>6.5528057700199099E-3</v>
      </c>
      <c r="M7833">
        <v>1.2250407113238101E-2</v>
      </c>
      <c r="N7833">
        <v>61.683106712634803</v>
      </c>
      <c r="O7833">
        <v>55.206065629753397</v>
      </c>
      <c r="P7833">
        <v>7.8714054408053194E-2</v>
      </c>
      <c r="Q7833" s="27">
        <v>-0.122931813731228</v>
      </c>
      <c r="R7833">
        <v>-9.4358611981104304E-2</v>
      </c>
      <c r="S7833">
        <v>-3.46933587398E-2</v>
      </c>
      <c r="T7833">
        <v>6.5528057700199099E-3</v>
      </c>
      <c r="U7833">
        <v>4.77989702798398E-2</v>
      </c>
      <c r="V7833">
        <v>0.107464223521144</v>
      </c>
      <c r="W7833">
        <v>0.136037425271267</v>
      </c>
      <c r="X7833">
        <v>0.10803733176638899</v>
      </c>
    </row>
    <row r="7834" spans="1:24" x14ac:dyDescent="0.2">
      <c r="A7834" t="s">
        <v>4595</v>
      </c>
      <c r="B7834" t="s">
        <v>66</v>
      </c>
      <c r="C7834" t="s">
        <v>58</v>
      </c>
      <c r="D7834" t="s">
        <v>12</v>
      </c>
      <c r="E7834" t="s">
        <v>64</v>
      </c>
      <c r="F7834" t="s">
        <v>62</v>
      </c>
      <c r="G7834" t="s">
        <v>32</v>
      </c>
      <c r="H7834" t="s">
        <v>15</v>
      </c>
      <c r="I7834">
        <v>17</v>
      </c>
      <c r="J7834">
        <v>0.62803131090007902</v>
      </c>
      <c r="K7834">
        <v>0.618308901667179</v>
      </c>
      <c r="L7834">
        <v>9.7224092328994996E-3</v>
      </c>
      <c r="M7834">
        <v>1.54807715223077E-2</v>
      </c>
      <c r="N7834">
        <v>60.292532673380499</v>
      </c>
      <c r="O7834">
        <v>55.206065629753397</v>
      </c>
      <c r="P7834">
        <v>8.3769232505023203E-2</v>
      </c>
      <c r="Q7834" s="27">
        <v>-0.12807797823786399</v>
      </c>
      <c r="R7834">
        <v>-9.7669746838540197E-2</v>
      </c>
      <c r="S7834">
        <v>-3.41726685997326E-2</v>
      </c>
      <c r="T7834">
        <v>9.7224092328994996E-3</v>
      </c>
      <c r="U7834">
        <v>5.3617487065531703E-2</v>
      </c>
      <c r="V7834">
        <v>0.117114565304339</v>
      </c>
      <c r="W7834">
        <v>0.147522796703663</v>
      </c>
      <c r="X7834">
        <v>0.103465107528166</v>
      </c>
    </row>
    <row r="7835" spans="1:24" x14ac:dyDescent="0.2">
      <c r="A7835" t="s">
        <v>4596</v>
      </c>
      <c r="B7835" t="s">
        <v>66</v>
      </c>
      <c r="C7835" t="s">
        <v>58</v>
      </c>
      <c r="D7835" t="s">
        <v>12</v>
      </c>
      <c r="E7835" t="s">
        <v>64</v>
      </c>
      <c r="F7835" t="s">
        <v>62</v>
      </c>
      <c r="G7835" t="s">
        <v>32</v>
      </c>
      <c r="H7835" t="s">
        <v>15</v>
      </c>
      <c r="I7835">
        <v>18</v>
      </c>
      <c r="J7835">
        <v>0.83041764959990705</v>
      </c>
      <c r="K7835">
        <v>0.82107085247982903</v>
      </c>
      <c r="L7835">
        <v>9.3467971200775699E-3</v>
      </c>
      <c r="M7835">
        <v>1.12555376497367E-2</v>
      </c>
      <c r="N7835">
        <v>57.678524072043302</v>
      </c>
      <c r="O7835">
        <v>55.206065629753397</v>
      </c>
      <c r="P7835">
        <v>9.3726479817579297E-2</v>
      </c>
      <c r="Q7835" s="27">
        <v>-0.14483326217983999</v>
      </c>
      <c r="R7835">
        <v>-0.11081055000605899</v>
      </c>
      <c r="S7835">
        <v>-3.9765878304334E-2</v>
      </c>
      <c r="T7835">
        <v>9.3467971200775699E-3</v>
      </c>
      <c r="U7835">
        <v>5.8459472544489098E-2</v>
      </c>
      <c r="V7835">
        <v>0.12950414424621401</v>
      </c>
      <c r="W7835">
        <v>0.16352685641999601</v>
      </c>
      <c r="X7835">
        <v>0.107655757596684</v>
      </c>
    </row>
    <row r="7836" spans="1:24" x14ac:dyDescent="0.2">
      <c r="A7836" t="s">
        <v>4597</v>
      </c>
      <c r="B7836" t="s">
        <v>66</v>
      </c>
      <c r="C7836" t="s">
        <v>58</v>
      </c>
      <c r="D7836" t="s">
        <v>12</v>
      </c>
      <c r="E7836" t="s">
        <v>64</v>
      </c>
      <c r="F7836" t="s">
        <v>62</v>
      </c>
      <c r="G7836" t="s">
        <v>32</v>
      </c>
      <c r="H7836" t="s">
        <v>15</v>
      </c>
      <c r="I7836">
        <v>19</v>
      </c>
      <c r="J7836">
        <v>0.89649061819959497</v>
      </c>
      <c r="K7836">
        <v>0.88956806677871603</v>
      </c>
      <c r="L7836">
        <v>6.9225514208790901E-3</v>
      </c>
      <c r="M7836">
        <v>7.7218336481663496E-3</v>
      </c>
      <c r="N7836">
        <v>55.735709290587003</v>
      </c>
      <c r="O7836">
        <v>55.206065629753397</v>
      </c>
      <c r="P7836">
        <v>9.7470286986491197E-2</v>
      </c>
      <c r="Q7836" s="27">
        <v>-0.153416070671899</v>
      </c>
      <c r="R7836">
        <v>-0.118034356495803</v>
      </c>
      <c r="S7836">
        <v>-4.4151878960042301E-2</v>
      </c>
      <c r="T7836">
        <v>6.9225514208790901E-3</v>
      </c>
      <c r="U7836">
        <v>5.7996981801800497E-2</v>
      </c>
      <c r="V7836">
        <v>0.13187945933756101</v>
      </c>
      <c r="W7836">
        <v>0.16726117351365699</v>
      </c>
      <c r="X7836">
        <v>0.100871243998761</v>
      </c>
    </row>
    <row r="7837" spans="1:24" x14ac:dyDescent="0.2">
      <c r="A7837" t="s">
        <v>4580</v>
      </c>
      <c r="B7837" t="s">
        <v>66</v>
      </c>
      <c r="C7837" t="s">
        <v>58</v>
      </c>
      <c r="D7837" t="s">
        <v>12</v>
      </c>
      <c r="E7837" t="s">
        <v>64</v>
      </c>
      <c r="F7837" t="s">
        <v>62</v>
      </c>
      <c r="G7837" t="s">
        <v>32</v>
      </c>
      <c r="H7837" t="s">
        <v>13</v>
      </c>
      <c r="I7837">
        <v>2</v>
      </c>
      <c r="J7837">
        <v>0.44774535315422598</v>
      </c>
      <c r="K7837">
        <v>0.451851681344422</v>
      </c>
      <c r="L7837">
        <v>-4.1063281901957804E-3</v>
      </c>
      <c r="M7837">
        <v>-9.1711240803907506E-3</v>
      </c>
      <c r="N7837">
        <v>51.504425702242997</v>
      </c>
      <c r="O7837">
        <v>55.206065629753397</v>
      </c>
      <c r="P7837">
        <v>5.4956187565532298E-2</v>
      </c>
      <c r="Q7837" s="27">
        <v>-9.4509256735496497E-2</v>
      </c>
      <c r="R7837">
        <v>-7.4560160649208201E-2</v>
      </c>
      <c r="S7837">
        <v>-3.2903370474534697E-2</v>
      </c>
      <c r="T7837">
        <v>-4.1063281901957804E-3</v>
      </c>
      <c r="U7837">
        <v>2.4690714094143199E-2</v>
      </c>
      <c r="V7837">
        <v>6.6347504268816707E-2</v>
      </c>
      <c r="W7837">
        <v>8.6296600355104905E-2</v>
      </c>
      <c r="X7837">
        <v>3.31089885617969E-2</v>
      </c>
    </row>
    <row r="7838" spans="1:24" x14ac:dyDescent="0.2">
      <c r="A7838" t="s">
        <v>4598</v>
      </c>
      <c r="B7838" t="s">
        <v>66</v>
      </c>
      <c r="C7838" t="s">
        <v>58</v>
      </c>
      <c r="D7838" t="s">
        <v>12</v>
      </c>
      <c r="E7838" t="s">
        <v>64</v>
      </c>
      <c r="F7838" t="s">
        <v>62</v>
      </c>
      <c r="G7838" t="s">
        <v>32</v>
      </c>
      <c r="H7838" t="s">
        <v>15</v>
      </c>
      <c r="I7838">
        <v>20</v>
      </c>
      <c r="J7838">
        <v>0.89366460071077103</v>
      </c>
      <c r="K7838">
        <v>0.88639110113269304</v>
      </c>
      <c r="L7838">
        <v>7.2734995780781601E-3</v>
      </c>
      <c r="M7838">
        <v>8.1389590370853099E-3</v>
      </c>
      <c r="N7838">
        <v>54.366279411484598</v>
      </c>
      <c r="O7838">
        <v>55.206065629753397</v>
      </c>
      <c r="P7838">
        <v>9.4731404425145396E-2</v>
      </c>
      <c r="Q7838" s="27">
        <v>-0.14855966070128601</v>
      </c>
      <c r="R7838">
        <v>-0.11417216089495801</v>
      </c>
      <c r="S7838">
        <v>-4.2365756340698002E-2</v>
      </c>
      <c r="T7838">
        <v>7.2734995780781601E-3</v>
      </c>
      <c r="U7838">
        <v>5.6912755496854303E-2</v>
      </c>
      <c r="V7838">
        <v>0.128719160051115</v>
      </c>
      <c r="W7838">
        <v>0.16310665985744199</v>
      </c>
      <c r="X7838">
        <v>7.8035483509411196E-2</v>
      </c>
    </row>
    <row r="7839" spans="1:24" x14ac:dyDescent="0.2">
      <c r="A7839" t="s">
        <v>4599</v>
      </c>
      <c r="B7839" t="s">
        <v>66</v>
      </c>
      <c r="C7839" t="s">
        <v>58</v>
      </c>
      <c r="D7839" t="s">
        <v>12</v>
      </c>
      <c r="E7839" t="s">
        <v>64</v>
      </c>
      <c r="F7839" t="s">
        <v>62</v>
      </c>
      <c r="G7839" t="s">
        <v>32</v>
      </c>
      <c r="H7839" t="s">
        <v>15</v>
      </c>
      <c r="I7839">
        <v>21</v>
      </c>
      <c r="J7839">
        <v>0.86578612403242805</v>
      </c>
      <c r="K7839">
        <v>0.86223662582359095</v>
      </c>
      <c r="L7839">
        <v>3.5494982088370101E-3</v>
      </c>
      <c r="M7839">
        <v>4.0997402364282504E-3</v>
      </c>
      <c r="N7839">
        <v>53.405944133485299</v>
      </c>
      <c r="O7839">
        <v>55.206065629753397</v>
      </c>
      <c r="P7839">
        <v>9.1507162186249602E-2</v>
      </c>
      <c r="Q7839" s="27">
        <v>-0.14697978358754399</v>
      </c>
      <c r="R7839">
        <v>-0.113762683713935</v>
      </c>
      <c r="S7839">
        <v>-4.4400254776757797E-2</v>
      </c>
      <c r="T7839">
        <v>3.5494982088370101E-3</v>
      </c>
      <c r="U7839">
        <v>5.14992511944318E-2</v>
      </c>
      <c r="V7839" s="1">
        <v>0.120861680131609</v>
      </c>
      <c r="W7839">
        <v>0.15407878000521799</v>
      </c>
      <c r="X7839">
        <v>5.44307457511609E-2</v>
      </c>
    </row>
    <row r="7840" spans="1:24" x14ac:dyDescent="0.2">
      <c r="A7840" t="s">
        <v>4600</v>
      </c>
      <c r="B7840" t="s">
        <v>66</v>
      </c>
      <c r="C7840" t="s">
        <v>58</v>
      </c>
      <c r="D7840" t="s">
        <v>12</v>
      </c>
      <c r="E7840" t="s">
        <v>64</v>
      </c>
      <c r="F7840" t="s">
        <v>62</v>
      </c>
      <c r="G7840" t="s">
        <v>32</v>
      </c>
      <c r="H7840" t="s">
        <v>14</v>
      </c>
      <c r="I7840">
        <v>22</v>
      </c>
      <c r="J7840">
        <v>0.79942606806486505</v>
      </c>
      <c r="K7840">
        <v>0.799299338571413</v>
      </c>
      <c r="L7840">
        <v>1.2672949345172901E-4</v>
      </c>
      <c r="M7840">
        <v>1.5852559544186201E-4</v>
      </c>
      <c r="N7840">
        <v>52.734504463933398</v>
      </c>
      <c r="O7840">
        <v>55.206065629753397</v>
      </c>
      <c r="P7840">
        <v>8.5946408195172797E-2</v>
      </c>
      <c r="Q7840" s="27">
        <v>-0.14125511198760801</v>
      </c>
      <c r="R7840">
        <v>-0.11005656581275999</v>
      </c>
      <c r="S7840">
        <v>-4.4909188400818797E-2</v>
      </c>
      <c r="T7840">
        <v>1.2672949345172901E-4</v>
      </c>
      <c r="U7840">
        <v>4.5162647387722299E-2</v>
      </c>
      <c r="V7840">
        <v>0.110310024799663</v>
      </c>
      <c r="W7840">
        <v>0.141508570974511</v>
      </c>
      <c r="X7840">
        <v>4.2647083064839199E-2</v>
      </c>
    </row>
    <row r="7841" spans="1:24" x14ac:dyDescent="0.2">
      <c r="A7841" t="s">
        <v>4601</v>
      </c>
      <c r="B7841" t="s">
        <v>66</v>
      </c>
      <c r="C7841" t="s">
        <v>58</v>
      </c>
      <c r="D7841" t="s">
        <v>12</v>
      </c>
      <c r="E7841" t="s">
        <v>64</v>
      </c>
      <c r="F7841" t="s">
        <v>62</v>
      </c>
      <c r="G7841" t="s">
        <v>32</v>
      </c>
      <c r="H7841" t="s">
        <v>14</v>
      </c>
      <c r="I7841">
        <v>23</v>
      </c>
      <c r="J7841">
        <v>0.69267032035687104</v>
      </c>
      <c r="K7841">
        <v>0.69428219909434696</v>
      </c>
      <c r="L7841">
        <v>-1.6118787374763E-3</v>
      </c>
      <c r="M7841">
        <v>-2.3270503876156299E-3</v>
      </c>
      <c r="N7841">
        <v>52.2235863984044</v>
      </c>
      <c r="O7841">
        <v>55.206065629753397</v>
      </c>
      <c r="P7841">
        <v>7.8304146206066197E-2</v>
      </c>
      <c r="Q7841" s="27">
        <v>-0.13042219924645501</v>
      </c>
      <c r="R7841">
        <v>-0.101997794173653</v>
      </c>
      <c r="S7841">
        <v>-4.2643251349455E-2</v>
      </c>
      <c r="T7841">
        <v>-1.6118787374763E-3</v>
      </c>
      <c r="U7841">
        <v>3.9419493874502401E-2</v>
      </c>
      <c r="V7841">
        <v>9.8774036698700496E-2</v>
      </c>
      <c r="W7841">
        <v>0.127198441771503</v>
      </c>
      <c r="X7841">
        <v>4.3096565705145001E-2</v>
      </c>
    </row>
    <row r="7842" spans="1:24" x14ac:dyDescent="0.2">
      <c r="A7842" t="s">
        <v>4602</v>
      </c>
      <c r="B7842" t="s">
        <v>66</v>
      </c>
      <c r="C7842" t="s">
        <v>58</v>
      </c>
      <c r="D7842" t="s">
        <v>12</v>
      </c>
      <c r="E7842" t="s">
        <v>64</v>
      </c>
      <c r="F7842" t="s">
        <v>62</v>
      </c>
      <c r="G7842" t="s">
        <v>32</v>
      </c>
      <c r="H7842" t="s">
        <v>14</v>
      </c>
      <c r="I7842">
        <v>24</v>
      </c>
      <c r="J7842">
        <v>0.58247554873094198</v>
      </c>
      <c r="K7842">
        <v>0.58637857663677395</v>
      </c>
      <c r="L7842">
        <v>-3.90302790583131E-3</v>
      </c>
      <c r="M7842">
        <v>-6.70075836545407E-3</v>
      </c>
      <c r="N7842">
        <v>51.746713070168497</v>
      </c>
      <c r="O7842">
        <v>55.206065629753397</v>
      </c>
      <c r="P7842">
        <v>6.9724095082443399E-2</v>
      </c>
      <c r="Q7842" s="27">
        <v>-0.118599164316451</v>
      </c>
      <c r="R7842">
        <v>-9.3289317801523802E-2</v>
      </c>
      <c r="S7842">
        <v>-4.0438453729031702E-2</v>
      </c>
      <c r="T7842">
        <v>-3.90302790583131E-3</v>
      </c>
      <c r="U7842">
        <v>3.2632397917369001E-2</v>
      </c>
      <c r="V7842">
        <v>8.5483261989861101E-2</v>
      </c>
      <c r="W7842">
        <v>0.110793108504788</v>
      </c>
      <c r="X7842">
        <v>4.3822139964450002E-2</v>
      </c>
    </row>
    <row r="7843" spans="1:24" x14ac:dyDescent="0.2">
      <c r="A7843" t="s">
        <v>4581</v>
      </c>
      <c r="B7843" t="s">
        <v>66</v>
      </c>
      <c r="C7843" t="s">
        <v>58</v>
      </c>
      <c r="D7843" t="s">
        <v>12</v>
      </c>
      <c r="E7843" t="s">
        <v>64</v>
      </c>
      <c r="F7843" t="s">
        <v>62</v>
      </c>
      <c r="G7843" t="s">
        <v>32</v>
      </c>
      <c r="H7843" t="s">
        <v>13</v>
      </c>
      <c r="I7843">
        <v>3</v>
      </c>
      <c r="J7843">
        <v>0.42718708438545999</v>
      </c>
      <c r="K7843">
        <v>0.43124923275474603</v>
      </c>
      <c r="L7843">
        <v>-4.0621483692855603E-3</v>
      </c>
      <c r="M7843">
        <v>-9.5090617618490501E-3</v>
      </c>
      <c r="N7843">
        <v>51.126370404434297</v>
      </c>
      <c r="O7843">
        <v>55.206065629753397</v>
      </c>
      <c r="P7843">
        <v>5.1785326788003197E-2</v>
      </c>
      <c r="Q7843" s="27">
        <v>-8.9249010935550793E-2</v>
      </c>
      <c r="R7843">
        <v>-7.0450937311505701E-2</v>
      </c>
      <c r="S7843">
        <v>-3.1197659606199201E-2</v>
      </c>
      <c r="T7843">
        <v>-4.0621483692855603E-3</v>
      </c>
      <c r="U7843">
        <v>2.3073362867628101E-2</v>
      </c>
      <c r="V7843">
        <v>6.2326640572934501E-2</v>
      </c>
      <c r="W7843">
        <v>8.1124714196979697E-2</v>
      </c>
      <c r="X7843">
        <v>2.6944570293233602E-2</v>
      </c>
    </row>
    <row r="7844" spans="1:24" x14ac:dyDescent="0.2">
      <c r="A7844" t="s">
        <v>4582</v>
      </c>
      <c r="B7844" t="s">
        <v>66</v>
      </c>
      <c r="C7844" t="s">
        <v>58</v>
      </c>
      <c r="D7844" t="s">
        <v>12</v>
      </c>
      <c r="E7844" t="s">
        <v>64</v>
      </c>
      <c r="F7844" t="s">
        <v>62</v>
      </c>
      <c r="G7844" t="s">
        <v>32</v>
      </c>
      <c r="H7844" t="s">
        <v>13</v>
      </c>
      <c r="I7844">
        <v>4</v>
      </c>
      <c r="J7844">
        <v>0.42185089646493701</v>
      </c>
      <c r="K7844">
        <v>0.42557427968066902</v>
      </c>
      <c r="L7844">
        <v>-3.7233832157326299E-3</v>
      </c>
      <c r="M7844">
        <v>-8.8263015367139701E-3</v>
      </c>
      <c r="N7844">
        <v>50.622092524918301</v>
      </c>
      <c r="O7844">
        <v>55.206065629753397</v>
      </c>
      <c r="P7844">
        <v>5.06206050140319E-2</v>
      </c>
      <c r="Q7844" s="27">
        <v>-8.6994278463815106E-2</v>
      </c>
      <c r="R7844">
        <v>-6.8618998843721496E-2</v>
      </c>
      <c r="S7844">
        <v>-3.0248580243085299E-2</v>
      </c>
      <c r="T7844">
        <v>-3.7233832157326299E-3</v>
      </c>
      <c r="U7844">
        <v>2.2801813811620102E-2</v>
      </c>
      <c r="V7844">
        <v>6.1172232412256201E-2</v>
      </c>
      <c r="W7844">
        <v>7.9547512032349804E-2</v>
      </c>
      <c r="X7844">
        <v>2.1788506644537499E-2</v>
      </c>
    </row>
    <row r="7845" spans="1:24" x14ac:dyDescent="0.2">
      <c r="A7845" t="s">
        <v>4583</v>
      </c>
      <c r="B7845" t="s">
        <v>66</v>
      </c>
      <c r="C7845" t="s">
        <v>58</v>
      </c>
      <c r="D7845" t="s">
        <v>12</v>
      </c>
      <c r="E7845" t="s">
        <v>64</v>
      </c>
      <c r="F7845" t="s">
        <v>62</v>
      </c>
      <c r="G7845" t="s">
        <v>32</v>
      </c>
      <c r="H7845" t="s">
        <v>13</v>
      </c>
      <c r="I7845">
        <v>5</v>
      </c>
      <c r="J7845">
        <v>0.437264533004523</v>
      </c>
      <c r="K7845">
        <v>0.44100970437973203</v>
      </c>
      <c r="L7845">
        <v>-3.7451713752087298E-3</v>
      </c>
      <c r="M7845">
        <v>-8.5650014865714802E-3</v>
      </c>
      <c r="N7845">
        <v>50.132559027050299</v>
      </c>
      <c r="O7845">
        <v>55.206065629753397</v>
      </c>
      <c r="P7845">
        <v>5.1804995664510002E-2</v>
      </c>
      <c r="Q7845" s="27">
        <v>-8.8964389243327599E-2</v>
      </c>
      <c r="R7845">
        <v>-7.0159175817110495E-2</v>
      </c>
      <c r="S7845">
        <v>-3.0890989103411901E-2</v>
      </c>
      <c r="T7845">
        <v>-3.7451713752087298E-3</v>
      </c>
      <c r="U7845">
        <v>2.3400646352994499E-2</v>
      </c>
      <c r="V7845">
        <v>6.2668833066693005E-2</v>
      </c>
      <c r="W7845">
        <v>8.1474046492910193E-2</v>
      </c>
      <c r="X7845">
        <v>1.3950314764418201E-2</v>
      </c>
    </row>
    <row r="7846" spans="1:24" x14ac:dyDescent="0.2">
      <c r="A7846" t="s">
        <v>4584</v>
      </c>
      <c r="B7846" t="s">
        <v>66</v>
      </c>
      <c r="C7846" t="s">
        <v>58</v>
      </c>
      <c r="D7846" t="s">
        <v>12</v>
      </c>
      <c r="E7846" t="s">
        <v>64</v>
      </c>
      <c r="F7846" t="s">
        <v>62</v>
      </c>
      <c r="G7846" t="s">
        <v>32</v>
      </c>
      <c r="H7846" t="s">
        <v>13</v>
      </c>
      <c r="I7846">
        <v>6</v>
      </c>
      <c r="J7846">
        <v>0.48892149503731602</v>
      </c>
      <c r="K7846">
        <v>0.492282363047922</v>
      </c>
      <c r="L7846">
        <v>-3.3608680106057701E-3</v>
      </c>
      <c r="M7846">
        <v>-6.8740442887446802E-3</v>
      </c>
      <c r="N7846">
        <v>49.690726147684003</v>
      </c>
      <c r="O7846">
        <v>55.206065629753397</v>
      </c>
      <c r="P7846">
        <v>5.8077977865050499E-2</v>
      </c>
      <c r="Q7846" s="27">
        <v>-9.8899141598613793E-2</v>
      </c>
      <c r="R7846">
        <v>-7.7816835633600506E-2</v>
      </c>
      <c r="S7846">
        <v>-3.3793728411892203E-2</v>
      </c>
      <c r="T7846">
        <v>-3.3608680106057701E-3</v>
      </c>
      <c r="U7846">
        <v>2.7071992390680699E-2</v>
      </c>
      <c r="V7846">
        <v>7.1095099612388898E-2</v>
      </c>
      <c r="W7846">
        <v>9.2177405577402297E-2</v>
      </c>
      <c r="X7846">
        <v>-1.94782848604938E-3</v>
      </c>
    </row>
    <row r="7847" spans="1:24" x14ac:dyDescent="0.2">
      <c r="A7847" t="s">
        <v>4585</v>
      </c>
      <c r="B7847" t="s">
        <v>66</v>
      </c>
      <c r="C7847" t="s">
        <v>58</v>
      </c>
      <c r="D7847" t="s">
        <v>12</v>
      </c>
      <c r="E7847" t="s">
        <v>64</v>
      </c>
      <c r="F7847" t="s">
        <v>62</v>
      </c>
      <c r="G7847" t="s">
        <v>32</v>
      </c>
      <c r="H7847" t="s">
        <v>14</v>
      </c>
      <c r="I7847">
        <v>7</v>
      </c>
      <c r="J7847">
        <v>0.57320213970543299</v>
      </c>
      <c r="K7847">
        <v>0.57626674638804398</v>
      </c>
      <c r="L7847">
        <v>-3.06460668261048E-3</v>
      </c>
      <c r="M7847">
        <v>-5.3464676251651199E-3</v>
      </c>
      <c r="N7847">
        <v>49.345402529516903</v>
      </c>
      <c r="O7847">
        <v>55.206065629753397</v>
      </c>
      <c r="P7847">
        <v>6.9767420013362794E-2</v>
      </c>
      <c r="Q7847" s="27">
        <v>-0.117832012604592</v>
      </c>
      <c r="R7847">
        <v>-9.25064391397417E-2</v>
      </c>
      <c r="S7847">
        <v>-3.9622734769612603E-2</v>
      </c>
      <c r="T7847">
        <v>-3.06460668261048E-3</v>
      </c>
      <c r="U7847">
        <v>3.3493521404391699E-2</v>
      </c>
      <c r="V7847">
        <v>8.6377225774520699E-2</v>
      </c>
      <c r="W7847">
        <v>0.111702799239371</v>
      </c>
      <c r="X7847">
        <v>-2.5461466855241699E-2</v>
      </c>
    </row>
    <row r="7848" spans="1:24" x14ac:dyDescent="0.2">
      <c r="A7848" t="s">
        <v>4586</v>
      </c>
      <c r="B7848" t="s">
        <v>66</v>
      </c>
      <c r="C7848" t="s">
        <v>58</v>
      </c>
      <c r="D7848" t="s">
        <v>12</v>
      </c>
      <c r="E7848" t="s">
        <v>64</v>
      </c>
      <c r="F7848" t="s">
        <v>62</v>
      </c>
      <c r="G7848" t="s">
        <v>32</v>
      </c>
      <c r="H7848" t="s">
        <v>14</v>
      </c>
      <c r="I7848">
        <v>8</v>
      </c>
      <c r="J7848">
        <v>0.60034097486597604</v>
      </c>
      <c r="K7848">
        <v>0.60080667631176798</v>
      </c>
      <c r="L7848">
        <v>-4.6570144579122301E-4</v>
      </c>
      <c r="M7848">
        <v>-7.7572823659952399E-4</v>
      </c>
      <c r="N7848">
        <v>49.013077991624499</v>
      </c>
      <c r="O7848">
        <v>55.206065629753397</v>
      </c>
      <c r="P7848">
        <v>7.3997029313556603E-2</v>
      </c>
      <c r="Q7848" s="27">
        <v>-0.122190814666592</v>
      </c>
      <c r="R7848">
        <v>-9.5329893025770801E-2</v>
      </c>
      <c r="S7848">
        <v>-3.9240144806094897E-2</v>
      </c>
      <c r="T7848">
        <v>-4.6570144579122301E-4</v>
      </c>
      <c r="U7848">
        <v>3.8308741914512397E-2</v>
      </c>
      <c r="V7848">
        <v>9.4398490134188301E-2</v>
      </c>
      <c r="W7848">
        <v>0.121259411775009</v>
      </c>
      <c r="X7848">
        <v>-2.7235533313839499E-3</v>
      </c>
    </row>
    <row r="7849" spans="1:24" x14ac:dyDescent="0.2">
      <c r="A7849" t="s">
        <v>4587</v>
      </c>
      <c r="B7849" t="s">
        <v>66</v>
      </c>
      <c r="C7849" t="s">
        <v>58</v>
      </c>
      <c r="D7849" t="s">
        <v>12</v>
      </c>
      <c r="E7849" t="s">
        <v>64</v>
      </c>
      <c r="F7849" t="s">
        <v>62</v>
      </c>
      <c r="G7849" t="s">
        <v>32</v>
      </c>
      <c r="H7849" t="s">
        <v>14</v>
      </c>
      <c r="I7849">
        <v>9</v>
      </c>
      <c r="J7849">
        <v>0.58334686040169803</v>
      </c>
      <c r="K7849">
        <v>0.58337006527282498</v>
      </c>
      <c r="L7849">
        <v>-2.3204871126493799E-5</v>
      </c>
      <c r="M7849">
        <v>-3.97788566317383E-5</v>
      </c>
      <c r="N7849">
        <v>51.6572054225703</v>
      </c>
      <c r="O7849">
        <v>55.206065629753397</v>
      </c>
      <c r="P7849">
        <v>7.4866995975600495E-2</v>
      </c>
      <c r="Q7849" s="27">
        <v>-0.12317941325098899</v>
      </c>
      <c r="R7849">
        <v>-9.6002693711846304E-2</v>
      </c>
      <c r="S7849">
        <v>-3.9253510762341098E-2</v>
      </c>
      <c r="T7849">
        <v>-2.3204871126493799E-5</v>
      </c>
      <c r="U7849">
        <v>3.9207101020088099E-2</v>
      </c>
      <c r="V7849">
        <v>9.5956283969593298E-2</v>
      </c>
      <c r="W7849">
        <v>0.123133003508736</v>
      </c>
      <c r="X7849">
        <v>4.3996757204716998E-2</v>
      </c>
    </row>
    <row r="7850" spans="1:24" x14ac:dyDescent="0.2">
      <c r="A7850" t="s">
        <v>2659</v>
      </c>
      <c r="B7850" t="s">
        <v>66</v>
      </c>
      <c r="C7850" t="s">
        <v>58</v>
      </c>
      <c r="D7850" t="s">
        <v>12</v>
      </c>
      <c r="E7850" t="s">
        <v>64</v>
      </c>
      <c r="F7850" t="s">
        <v>62</v>
      </c>
      <c r="G7850" t="s">
        <v>33</v>
      </c>
      <c r="H7850" t="s">
        <v>13</v>
      </c>
      <c r="I7850">
        <v>1</v>
      </c>
      <c r="J7850">
        <v>0.460278161933945</v>
      </c>
      <c r="K7850">
        <v>0.46421631917424</v>
      </c>
      <c r="L7850">
        <v>-3.9381572402950099E-3</v>
      </c>
      <c r="M7850">
        <v>-8.5560375572634306E-3</v>
      </c>
      <c r="N7850">
        <v>51.574652794005999</v>
      </c>
      <c r="O7850">
        <v>54.984027434755298</v>
      </c>
      <c r="P7850">
        <v>6.0220256972630198E-2</v>
      </c>
      <c r="Q7850" s="27">
        <v>-0.10300047996027201</v>
      </c>
      <c r="R7850">
        <v>-8.1140526679207001E-2</v>
      </c>
      <c r="S7850">
        <v>-3.5493571893953198E-2</v>
      </c>
      <c r="T7850">
        <v>-3.9381572402950099E-3</v>
      </c>
      <c r="U7850">
        <v>2.7617257413363201E-2</v>
      </c>
      <c r="V7850">
        <v>7.3264212198616896E-2</v>
      </c>
      <c r="W7850">
        <v>9.5124165479681694E-2</v>
      </c>
      <c r="X7850">
        <v>3.9274708151408898E-2</v>
      </c>
    </row>
    <row r="7851" spans="1:24" x14ac:dyDescent="0.2">
      <c r="A7851" t="s">
        <v>2668</v>
      </c>
      <c r="B7851" t="s">
        <v>66</v>
      </c>
      <c r="C7851" t="s">
        <v>58</v>
      </c>
      <c r="D7851" t="s">
        <v>12</v>
      </c>
      <c r="E7851" t="s">
        <v>64</v>
      </c>
      <c r="F7851" t="s">
        <v>62</v>
      </c>
      <c r="G7851" t="s">
        <v>33</v>
      </c>
      <c r="H7851" t="s">
        <v>14</v>
      </c>
      <c r="I7851">
        <v>10</v>
      </c>
      <c r="J7851">
        <v>0.52701363453597805</v>
      </c>
      <c r="K7851">
        <v>0.52943509742204797</v>
      </c>
      <c r="L7851">
        <v>-2.42146288606951E-3</v>
      </c>
      <c r="M7851">
        <v>-4.5946873617445198E-3</v>
      </c>
      <c r="N7851">
        <v>55.376728712438897</v>
      </c>
      <c r="O7851">
        <v>54.984027434755298</v>
      </c>
      <c r="P7851">
        <v>7.6265386138167093E-2</v>
      </c>
      <c r="Q7851" s="27">
        <v>-0.127878023083354</v>
      </c>
      <c r="R7851">
        <v>-0.1001936879152</v>
      </c>
      <c r="S7851">
        <v>-4.2384525222469098E-2</v>
      </c>
      <c r="T7851">
        <v>-2.42146288606951E-3</v>
      </c>
      <c r="U7851">
        <v>3.7541599450330101E-2</v>
      </c>
      <c r="V7851">
        <v>9.5350762143060694E-2</v>
      </c>
      <c r="W7851">
        <v>0.12303509731121499</v>
      </c>
      <c r="X7851">
        <v>7.4566607633868798E-2</v>
      </c>
    </row>
    <row r="7852" spans="1:24" x14ac:dyDescent="0.2">
      <c r="A7852" t="s">
        <v>2669</v>
      </c>
      <c r="B7852" t="s">
        <v>66</v>
      </c>
      <c r="C7852" t="s">
        <v>58</v>
      </c>
      <c r="D7852" t="s">
        <v>12</v>
      </c>
      <c r="E7852" t="s">
        <v>64</v>
      </c>
      <c r="F7852" t="s">
        <v>62</v>
      </c>
      <c r="G7852" t="s">
        <v>33</v>
      </c>
      <c r="H7852" t="s">
        <v>14</v>
      </c>
      <c r="I7852">
        <v>11</v>
      </c>
      <c r="J7852">
        <v>0.50961165066043601</v>
      </c>
      <c r="K7852">
        <v>0.51078243316432403</v>
      </c>
      <c r="L7852">
        <v>-1.1707825038882499E-3</v>
      </c>
      <c r="M7852">
        <v>-2.29740136900513E-3</v>
      </c>
      <c r="N7852">
        <v>58.253004358491502</v>
      </c>
      <c r="O7852">
        <v>54.984027434755298</v>
      </c>
      <c r="P7852">
        <v>7.6948683681660607E-2</v>
      </c>
      <c r="Q7852" s="27">
        <v>-0.12775136716022001</v>
      </c>
      <c r="R7852">
        <v>-9.9818994983777096E-2</v>
      </c>
      <c r="S7852">
        <v>-4.1491892753078401E-2</v>
      </c>
      <c r="T7852">
        <v>-1.1707825038882499E-3</v>
      </c>
      <c r="U7852">
        <v>3.9150327745301902E-2</v>
      </c>
      <c r="V7852">
        <v>9.7477429976000604E-2</v>
      </c>
      <c r="W7852">
        <v>0.12540980215244299</v>
      </c>
      <c r="X7852">
        <v>9.2797451124337696E-2</v>
      </c>
    </row>
    <row r="7853" spans="1:24" x14ac:dyDescent="0.2">
      <c r="A7853" t="s">
        <v>2670</v>
      </c>
      <c r="B7853" t="s">
        <v>66</v>
      </c>
      <c r="C7853" t="s">
        <v>58</v>
      </c>
      <c r="D7853" t="s">
        <v>12</v>
      </c>
      <c r="E7853" t="s">
        <v>64</v>
      </c>
      <c r="F7853" t="s">
        <v>62</v>
      </c>
      <c r="G7853" t="s">
        <v>33</v>
      </c>
      <c r="H7853" t="s">
        <v>14</v>
      </c>
      <c r="I7853">
        <v>12</v>
      </c>
      <c r="J7853">
        <v>0.49782097155515398</v>
      </c>
      <c r="K7853">
        <v>0.49926341165660199</v>
      </c>
      <c r="L7853">
        <v>-1.44244010144864E-3</v>
      </c>
      <c r="M7853">
        <v>-2.8975077063197502E-3</v>
      </c>
      <c r="N7853">
        <v>60.541926157343802</v>
      </c>
      <c r="O7853">
        <v>54.984027434755298</v>
      </c>
      <c r="P7853">
        <v>7.7041176987579105E-2</v>
      </c>
      <c r="Q7853" s="27">
        <v>-0.12817517624601599</v>
      </c>
      <c r="R7853">
        <v>-0.100209228999525</v>
      </c>
      <c r="S7853">
        <v>-4.18120168429401E-2</v>
      </c>
      <c r="T7853">
        <v>-1.44244010144864E-3</v>
      </c>
      <c r="U7853">
        <v>3.8927136640042798E-2</v>
      </c>
      <c r="V7853">
        <v>9.7324348796627796E-2</v>
      </c>
      <c r="W7853">
        <v>0.125290296043119</v>
      </c>
      <c r="X7853">
        <v>0.108055853851075</v>
      </c>
    </row>
    <row r="7854" spans="1:24" x14ac:dyDescent="0.2">
      <c r="A7854" t="s">
        <v>2671</v>
      </c>
      <c r="B7854" t="s">
        <v>66</v>
      </c>
      <c r="C7854" t="s">
        <v>58</v>
      </c>
      <c r="D7854" t="s">
        <v>12</v>
      </c>
      <c r="E7854" t="s">
        <v>64</v>
      </c>
      <c r="F7854" t="s">
        <v>62</v>
      </c>
      <c r="G7854" t="s">
        <v>33</v>
      </c>
      <c r="H7854" t="s">
        <v>14</v>
      </c>
      <c r="I7854">
        <v>13</v>
      </c>
      <c r="J7854">
        <v>0.49058556691211103</v>
      </c>
      <c r="K7854">
        <v>0.49173388027154102</v>
      </c>
      <c r="L7854">
        <v>-1.14831335943046E-3</v>
      </c>
      <c r="M7854">
        <v>-2.3406994352856299E-3</v>
      </c>
      <c r="N7854">
        <v>62.138406758621102</v>
      </c>
      <c r="O7854">
        <v>54.984027434755298</v>
      </c>
      <c r="P7854">
        <v>7.6601419025477194E-2</v>
      </c>
      <c r="Q7854" s="27">
        <v>-0.12715764765633999</v>
      </c>
      <c r="R7854">
        <v>-9.9351332550092195E-2</v>
      </c>
      <c r="S7854">
        <v>-4.1287456928780497E-2</v>
      </c>
      <c r="T7854">
        <v>-1.14831335943046E-3</v>
      </c>
      <c r="U7854">
        <v>3.89908302099196E-2</v>
      </c>
      <c r="V7854">
        <v>9.7054705831231297E-2</v>
      </c>
      <c r="W7854">
        <v>0.124861020937479</v>
      </c>
      <c r="X7854">
        <v>0.121080466206407</v>
      </c>
    </row>
    <row r="7855" spans="1:24" x14ac:dyDescent="0.2">
      <c r="A7855" t="s">
        <v>2672</v>
      </c>
      <c r="B7855" t="s">
        <v>66</v>
      </c>
      <c r="C7855" t="s">
        <v>58</v>
      </c>
      <c r="D7855" t="s">
        <v>12</v>
      </c>
      <c r="E7855" t="s">
        <v>64</v>
      </c>
      <c r="F7855" t="s">
        <v>62</v>
      </c>
      <c r="G7855" t="s">
        <v>33</v>
      </c>
      <c r="H7855" t="s">
        <v>14</v>
      </c>
      <c r="I7855">
        <v>14</v>
      </c>
      <c r="J7855">
        <v>0.48130364720537699</v>
      </c>
      <c r="K7855">
        <v>0.48225993644210802</v>
      </c>
      <c r="L7855">
        <v>-9.5628923673182005E-4</v>
      </c>
      <c r="M7855">
        <v>-1.98687303178437E-3</v>
      </c>
      <c r="N7855">
        <v>62.748027794210103</v>
      </c>
      <c r="O7855">
        <v>54.984027434755298</v>
      </c>
      <c r="P7855">
        <v>7.6154660292507906E-2</v>
      </c>
      <c r="Q7855" s="27">
        <v>-0.12623070541790701</v>
      </c>
      <c r="R7855">
        <v>-9.8586563731727E-2</v>
      </c>
      <c r="S7855">
        <v>-4.0861331230006001E-2</v>
      </c>
      <c r="T7855">
        <v>-9.5628923673182005E-4</v>
      </c>
      <c r="U7855">
        <v>3.8948752756542297E-2</v>
      </c>
      <c r="V7855">
        <v>9.6673985258263401E-2</v>
      </c>
      <c r="W7855">
        <v>0.124318126944444</v>
      </c>
      <c r="X7855">
        <v>0.119841407586007</v>
      </c>
    </row>
    <row r="7856" spans="1:24" x14ac:dyDescent="0.2">
      <c r="A7856" t="s">
        <v>2673</v>
      </c>
      <c r="B7856" t="s">
        <v>66</v>
      </c>
      <c r="C7856" t="s">
        <v>58</v>
      </c>
      <c r="D7856" t="s">
        <v>12</v>
      </c>
      <c r="E7856" t="s">
        <v>64</v>
      </c>
      <c r="F7856" t="s">
        <v>62</v>
      </c>
      <c r="G7856" t="s">
        <v>33</v>
      </c>
      <c r="H7856" t="s">
        <v>14</v>
      </c>
      <c r="I7856">
        <v>15</v>
      </c>
      <c r="J7856">
        <v>0.475578550659363</v>
      </c>
      <c r="K7856">
        <v>0.47486812966483599</v>
      </c>
      <c r="L7856">
        <v>7.1042099452700103E-4</v>
      </c>
      <c r="M7856">
        <v>1.4938036914029099E-3</v>
      </c>
      <c r="N7856">
        <v>62.625935273101298</v>
      </c>
      <c r="O7856">
        <v>54.984027434755298</v>
      </c>
      <c r="P7856">
        <v>7.6531671313834496E-2</v>
      </c>
      <c r="Q7856" s="27">
        <v>-0.12518417831673101</v>
      </c>
      <c r="R7856">
        <v>-9.7403181629808905E-2</v>
      </c>
      <c r="S7856">
        <v>-3.9392174773922303E-2</v>
      </c>
      <c r="T7856">
        <v>7.1042099452700103E-4</v>
      </c>
      <c r="U7856">
        <v>4.0813016762976301E-2</v>
      </c>
      <c r="V7856">
        <v>9.8824023618862902E-2</v>
      </c>
      <c r="W7856">
        <v>0.12660502030578499</v>
      </c>
      <c r="X7856">
        <v>0.117246480977808</v>
      </c>
    </row>
    <row r="7857" spans="1:24" x14ac:dyDescent="0.2">
      <c r="A7857" t="s">
        <v>2674</v>
      </c>
      <c r="B7857" t="s">
        <v>66</v>
      </c>
      <c r="C7857" t="s">
        <v>58</v>
      </c>
      <c r="D7857" t="s">
        <v>12</v>
      </c>
      <c r="E7857" t="s">
        <v>64</v>
      </c>
      <c r="F7857" t="s">
        <v>62</v>
      </c>
      <c r="G7857" t="s">
        <v>33</v>
      </c>
      <c r="H7857" t="s">
        <v>14</v>
      </c>
      <c r="I7857">
        <v>16</v>
      </c>
      <c r="J7857">
        <v>0.49554620198385502</v>
      </c>
      <c r="K7857">
        <v>0.49364126079271298</v>
      </c>
      <c r="L7857">
        <v>1.90494119114263E-3</v>
      </c>
      <c r="M7857">
        <v>3.8441242885455399E-3</v>
      </c>
      <c r="N7857">
        <v>62.089096781097197</v>
      </c>
      <c r="O7857">
        <v>54.984027434755298</v>
      </c>
      <c r="P7857">
        <v>7.87149770916106E-2</v>
      </c>
      <c r="Q7857" s="27">
        <v>-0.12758119612455701</v>
      </c>
      <c r="R7857">
        <v>-9.9007659440302098E-2</v>
      </c>
      <c r="S7857">
        <v>-3.93417068048613E-2</v>
      </c>
      <c r="T7857">
        <v>1.90494119114263E-3</v>
      </c>
      <c r="U7857">
        <v>4.3151589187146601E-2</v>
      </c>
      <c r="V7857">
        <v>0.102817541822587</v>
      </c>
      <c r="W7857">
        <v>0.13139107850684201</v>
      </c>
      <c r="X7857">
        <v>0.108037303322211</v>
      </c>
    </row>
    <row r="7858" spans="1:24" x14ac:dyDescent="0.2">
      <c r="A7858" t="s">
        <v>2675</v>
      </c>
      <c r="B7858" t="s">
        <v>66</v>
      </c>
      <c r="C7858" t="s">
        <v>58</v>
      </c>
      <c r="D7858" t="s">
        <v>12</v>
      </c>
      <c r="E7858" t="s">
        <v>64</v>
      </c>
      <c r="F7858" t="s">
        <v>62</v>
      </c>
      <c r="G7858" t="s">
        <v>33</v>
      </c>
      <c r="H7858" t="s">
        <v>15</v>
      </c>
      <c r="I7858">
        <v>17</v>
      </c>
      <c r="J7858">
        <v>0.54540369334426198</v>
      </c>
      <c r="K7858">
        <v>0.54144971043927104</v>
      </c>
      <c r="L7858">
        <v>3.9539829049913102E-3</v>
      </c>
      <c r="M7858">
        <v>7.2496445353103503E-3</v>
      </c>
      <c r="N7858">
        <v>60.974524362654797</v>
      </c>
      <c r="O7858">
        <v>54.984027434755298</v>
      </c>
      <c r="P7858">
        <v>8.3770078228470296E-2</v>
      </c>
      <c r="Q7858" s="27">
        <v>-0.13384779578084199</v>
      </c>
      <c r="R7858">
        <v>-0.103439257383908</v>
      </c>
      <c r="S7858">
        <v>-3.99415380867272E-2</v>
      </c>
      <c r="T7858">
        <v>3.9539829049913102E-3</v>
      </c>
      <c r="U7858">
        <v>4.7849503896709798E-2</v>
      </c>
      <c r="V7858">
        <v>0.11134722319389</v>
      </c>
      <c r="W7858">
        <v>0.14175576159082501</v>
      </c>
      <c r="X7858">
        <v>0.10346511090016799</v>
      </c>
    </row>
    <row r="7859" spans="1:24" x14ac:dyDescent="0.2">
      <c r="A7859" t="s">
        <v>2676</v>
      </c>
      <c r="B7859" t="s">
        <v>66</v>
      </c>
      <c r="C7859" t="s">
        <v>58</v>
      </c>
      <c r="D7859" t="s">
        <v>12</v>
      </c>
      <c r="E7859" t="s">
        <v>64</v>
      </c>
      <c r="F7859" t="s">
        <v>62</v>
      </c>
      <c r="G7859" t="s">
        <v>33</v>
      </c>
      <c r="H7859" t="s">
        <v>15</v>
      </c>
      <c r="I7859">
        <v>18</v>
      </c>
      <c r="J7859">
        <v>0.67218173443853702</v>
      </c>
      <c r="K7859">
        <v>0.66806037341374902</v>
      </c>
      <c r="L7859">
        <v>4.1213610247878103E-3</v>
      </c>
      <c r="M7859">
        <v>6.1313195727198903E-3</v>
      </c>
      <c r="N7859">
        <v>58.691623076808</v>
      </c>
      <c r="O7859">
        <v>54.984027434755298</v>
      </c>
      <c r="P7859">
        <v>9.3727652513189694E-2</v>
      </c>
      <c r="Q7859" s="27">
        <v>-0.150060627359409</v>
      </c>
      <c r="R7859">
        <v>-0.116037489497121</v>
      </c>
      <c r="S7859">
        <v>-4.4991928892123598E-2</v>
      </c>
      <c r="T7859">
        <v>4.1213610247878103E-3</v>
      </c>
      <c r="U7859">
        <v>5.3234650941699199E-2</v>
      </c>
      <c r="V7859">
        <v>0.12428021154669699</v>
      </c>
      <c r="W7859">
        <v>0.15830334940898499</v>
      </c>
      <c r="X7859">
        <v>0.107655751179337</v>
      </c>
    </row>
    <row r="7860" spans="1:24" x14ac:dyDescent="0.2">
      <c r="A7860" t="s">
        <v>2677</v>
      </c>
      <c r="B7860" t="s">
        <v>66</v>
      </c>
      <c r="C7860" t="s">
        <v>58</v>
      </c>
      <c r="D7860" t="s">
        <v>12</v>
      </c>
      <c r="E7860" t="s">
        <v>64</v>
      </c>
      <c r="F7860" t="s">
        <v>62</v>
      </c>
      <c r="G7860" t="s">
        <v>33</v>
      </c>
      <c r="H7860" t="s">
        <v>15</v>
      </c>
      <c r="I7860">
        <v>19</v>
      </c>
      <c r="J7860">
        <v>0.79609943296477403</v>
      </c>
      <c r="K7860">
        <v>0.79410444538038005</v>
      </c>
      <c r="L7860">
        <v>1.9949875843939002E-3</v>
      </c>
      <c r="M7860">
        <v>2.5059527764821001E-3</v>
      </c>
      <c r="N7860">
        <v>56.213449808572001</v>
      </c>
      <c r="O7860">
        <v>54.984027434755298</v>
      </c>
      <c r="P7860">
        <v>9.7471565235729501E-2</v>
      </c>
      <c r="Q7860" s="27">
        <v>-0.15834573722838099</v>
      </c>
      <c r="R7860">
        <v>-0.12296355904781101</v>
      </c>
      <c r="S7860">
        <v>-4.9080112599128402E-2</v>
      </c>
      <c r="T7860">
        <v>1.9949875843939002E-3</v>
      </c>
      <c r="U7860">
        <v>5.3070087767916198E-2</v>
      </c>
      <c r="V7860">
        <v>0.126953534216599</v>
      </c>
      <c r="W7860">
        <v>0.16233571239716901</v>
      </c>
      <c r="X7860">
        <v>0.100871256309783</v>
      </c>
    </row>
    <row r="7861" spans="1:24" x14ac:dyDescent="0.2">
      <c r="A7861" t="s">
        <v>2660</v>
      </c>
      <c r="B7861" t="s">
        <v>66</v>
      </c>
      <c r="C7861" t="s">
        <v>58</v>
      </c>
      <c r="D7861" t="s">
        <v>12</v>
      </c>
      <c r="E7861" t="s">
        <v>64</v>
      </c>
      <c r="F7861" t="s">
        <v>62</v>
      </c>
      <c r="G7861" t="s">
        <v>33</v>
      </c>
      <c r="H7861" t="s">
        <v>13</v>
      </c>
      <c r="I7861">
        <v>2</v>
      </c>
      <c r="J7861">
        <v>0.42590225327588699</v>
      </c>
      <c r="K7861">
        <v>0.42953071103857698</v>
      </c>
      <c r="L7861">
        <v>-3.62845776268983E-3</v>
      </c>
      <c r="M7861">
        <v>-8.5194612960627306E-3</v>
      </c>
      <c r="N7861">
        <v>51.120099641361499</v>
      </c>
      <c r="O7861">
        <v>54.984027434755298</v>
      </c>
      <c r="P7861">
        <v>5.4959072735829402E-2</v>
      </c>
      <c r="Q7861" s="27">
        <v>-9.4036132413129095E-2</v>
      </c>
      <c r="R7861">
        <v>-7.4085989010023098E-2</v>
      </c>
      <c r="S7861">
        <v>-3.24270118762644E-2</v>
      </c>
      <c r="T7861">
        <v>-3.62845776268983E-3</v>
      </c>
      <c r="U7861">
        <v>2.51700963508848E-2</v>
      </c>
      <c r="V7861">
        <v>6.6829073484643398E-2</v>
      </c>
      <c r="W7861">
        <v>8.6779216887749505E-2</v>
      </c>
      <c r="X7861">
        <v>3.3108983644426201E-2</v>
      </c>
    </row>
    <row r="7862" spans="1:24" x14ac:dyDescent="0.2">
      <c r="A7862" t="s">
        <v>2678</v>
      </c>
      <c r="B7862" t="s">
        <v>66</v>
      </c>
      <c r="C7862" t="s">
        <v>58</v>
      </c>
      <c r="D7862" t="s">
        <v>12</v>
      </c>
      <c r="E7862" t="s">
        <v>64</v>
      </c>
      <c r="F7862" t="s">
        <v>62</v>
      </c>
      <c r="G7862" t="s">
        <v>33</v>
      </c>
      <c r="H7862" t="s">
        <v>15</v>
      </c>
      <c r="I7862">
        <v>20</v>
      </c>
      <c r="J7862">
        <v>0.80487689489654002</v>
      </c>
      <c r="K7862">
        <v>0.80365954052419497</v>
      </c>
      <c r="L7862">
        <v>1.2173543723446301E-3</v>
      </c>
      <c r="M7862">
        <v>1.51247275212331E-3</v>
      </c>
      <c r="N7862">
        <v>54.8543333071202</v>
      </c>
      <c r="O7862">
        <v>54.984027434755298</v>
      </c>
      <c r="P7862">
        <v>9.4732211154449894E-2</v>
      </c>
      <c r="Q7862" s="27">
        <v>-0.154617132976725</v>
      </c>
      <c r="R7862">
        <v>-0.12022934032766</v>
      </c>
      <c r="S7862">
        <v>-4.8422324272587101E-2</v>
      </c>
      <c r="T7862">
        <v>1.2173543723446301E-3</v>
      </c>
      <c r="U7862">
        <v>5.0857033017276398E-2</v>
      </c>
      <c r="V7862">
        <v>0.122664049072349</v>
      </c>
      <c r="W7862">
        <v>0.15705184172141501</v>
      </c>
      <c r="X7862">
        <v>7.8035523498558301E-2</v>
      </c>
    </row>
    <row r="7863" spans="1:24" x14ac:dyDescent="0.2">
      <c r="A7863" t="s">
        <v>2679</v>
      </c>
      <c r="B7863" t="s">
        <v>66</v>
      </c>
      <c r="C7863" t="s">
        <v>58</v>
      </c>
      <c r="D7863" t="s">
        <v>12</v>
      </c>
      <c r="E7863" t="s">
        <v>64</v>
      </c>
      <c r="F7863" t="s">
        <v>62</v>
      </c>
      <c r="G7863" t="s">
        <v>33</v>
      </c>
      <c r="H7863" t="s">
        <v>15</v>
      </c>
      <c r="I7863">
        <v>21</v>
      </c>
      <c r="J7863">
        <v>0.77816172178370902</v>
      </c>
      <c r="K7863">
        <v>0.77938998486799105</v>
      </c>
      <c r="L7863">
        <v>-1.22826308428229E-3</v>
      </c>
      <c r="M7863">
        <v>-1.57841622107402E-3</v>
      </c>
      <c r="N7863">
        <v>53.718221000351001</v>
      </c>
      <c r="O7863">
        <v>54.984027434755298</v>
      </c>
      <c r="P7863">
        <v>9.1508745459086993E-2</v>
      </c>
      <c r="Q7863" s="27">
        <v>-0.15176014936448001</v>
      </c>
      <c r="R7863">
        <v>-0.118542474762832</v>
      </c>
      <c r="S7863">
        <v>-4.9178845704843897E-2</v>
      </c>
      <c r="T7863">
        <v>-1.22826308428229E-3</v>
      </c>
      <c r="U7863">
        <v>4.6722319536279297E-2</v>
      </c>
      <c r="V7863">
        <v>0.116085948594267</v>
      </c>
      <c r="W7863">
        <v>0.149303623195916</v>
      </c>
      <c r="X7863">
        <v>5.4430779810096697E-2</v>
      </c>
    </row>
    <row r="7864" spans="1:24" x14ac:dyDescent="0.2">
      <c r="A7864" t="s">
        <v>2680</v>
      </c>
      <c r="B7864" t="s">
        <v>66</v>
      </c>
      <c r="C7864" t="s">
        <v>58</v>
      </c>
      <c r="D7864" t="s">
        <v>12</v>
      </c>
      <c r="E7864" t="s">
        <v>64</v>
      </c>
      <c r="F7864" t="s">
        <v>62</v>
      </c>
      <c r="G7864" t="s">
        <v>33</v>
      </c>
      <c r="H7864" t="s">
        <v>14</v>
      </c>
      <c r="I7864">
        <v>22</v>
      </c>
      <c r="J7864">
        <v>0.71602956238214599</v>
      </c>
      <c r="K7864">
        <v>0.719387083317371</v>
      </c>
      <c r="L7864">
        <v>-3.3575209352251201E-3</v>
      </c>
      <c r="M7864">
        <v>-4.6890814452618997E-3</v>
      </c>
      <c r="N7864">
        <v>52.802819558178101</v>
      </c>
      <c r="O7864">
        <v>54.984027434755298</v>
      </c>
      <c r="P7864">
        <v>8.5947365312282295E-2</v>
      </c>
      <c r="Q7864" s="27">
        <v>-0.14474093687393</v>
      </c>
      <c r="R7864">
        <v>-0.113542043265571</v>
      </c>
      <c r="S7864">
        <v>-4.8393940358861097E-2</v>
      </c>
      <c r="T7864">
        <v>-3.3575209352251201E-3</v>
      </c>
      <c r="U7864">
        <v>4.1678898488410797E-2</v>
      </c>
      <c r="V7864">
        <v>0.106827001395121</v>
      </c>
      <c r="W7864">
        <v>0.138025895003479</v>
      </c>
      <c r="X7864">
        <v>4.2647091079957497E-2</v>
      </c>
    </row>
    <row r="7865" spans="1:24" x14ac:dyDescent="0.2">
      <c r="A7865" t="s">
        <v>2681</v>
      </c>
      <c r="B7865" t="s">
        <v>66</v>
      </c>
      <c r="C7865" t="s">
        <v>58</v>
      </c>
      <c r="D7865" t="s">
        <v>12</v>
      </c>
      <c r="E7865" t="s">
        <v>64</v>
      </c>
      <c r="F7865" t="s">
        <v>62</v>
      </c>
      <c r="G7865" t="s">
        <v>33</v>
      </c>
      <c r="H7865" t="s">
        <v>14</v>
      </c>
      <c r="I7865">
        <v>23</v>
      </c>
      <c r="J7865">
        <v>0.61993647368091898</v>
      </c>
      <c r="K7865">
        <v>0.62515250557948998</v>
      </c>
      <c r="L7865">
        <v>-5.2160318985703703E-3</v>
      </c>
      <c r="M7865">
        <v>-8.4138167699664302E-3</v>
      </c>
      <c r="N7865" s="1">
        <v>51.9990930612434</v>
      </c>
      <c r="O7865">
        <v>54.984027434755298</v>
      </c>
      <c r="P7865">
        <v>7.8305145630692505E-2</v>
      </c>
      <c r="Q7865" s="27">
        <v>-0.13402799646106001</v>
      </c>
      <c r="R7865">
        <v>-0.105603228597118</v>
      </c>
      <c r="S7865">
        <v>-4.6247928209053199E-2</v>
      </c>
      <c r="T7865">
        <v>-5.2160318985703703E-3</v>
      </c>
      <c r="U7865">
        <v>3.58158644119125E-2</v>
      </c>
      <c r="V7865">
        <v>9.5171164799977406E-2</v>
      </c>
      <c r="W7865">
        <v>0.12359593266391899</v>
      </c>
      <c r="X7865">
        <v>4.3096579442930001E-2</v>
      </c>
    </row>
    <row r="7866" spans="1:24" x14ac:dyDescent="0.2">
      <c r="A7866" t="s">
        <v>2682</v>
      </c>
      <c r="B7866" t="s">
        <v>66</v>
      </c>
      <c r="C7866" t="s">
        <v>58</v>
      </c>
      <c r="D7866" t="s">
        <v>12</v>
      </c>
      <c r="E7866" t="s">
        <v>64</v>
      </c>
      <c r="F7866" t="s">
        <v>62</v>
      </c>
      <c r="G7866" t="s">
        <v>33</v>
      </c>
      <c r="H7866" t="s">
        <v>14</v>
      </c>
      <c r="I7866">
        <v>24</v>
      </c>
      <c r="J7866">
        <v>0.52603543636846395</v>
      </c>
      <c r="K7866">
        <v>0.53045832045635699</v>
      </c>
      <c r="L7866">
        <v>-4.4228840878930802E-3</v>
      </c>
      <c r="M7866">
        <v>-8.4079584417865103E-3</v>
      </c>
      <c r="N7866">
        <v>51.544382300592403</v>
      </c>
      <c r="O7866">
        <v>54.984027434755298</v>
      </c>
      <c r="P7866">
        <v>6.9725718938104503E-2</v>
      </c>
      <c r="Q7866" s="27">
        <v>-0.11912169174107499</v>
      </c>
      <c r="R7866">
        <v>-9.3811255766543006E-2</v>
      </c>
      <c r="S7866">
        <v>-4.0959160811459797E-2</v>
      </c>
      <c r="T7866">
        <v>-4.4228840878930802E-3</v>
      </c>
      <c r="U7866">
        <v>3.2113392635673699E-2</v>
      </c>
      <c r="V7866">
        <v>8.4965487590756894E-2</v>
      </c>
      <c r="W7866">
        <v>0.11027592356528899</v>
      </c>
      <c r="X7866">
        <v>4.3822129682618401E-2</v>
      </c>
    </row>
    <row r="7867" spans="1:24" x14ac:dyDescent="0.2">
      <c r="A7867" t="s">
        <v>2661</v>
      </c>
      <c r="B7867" t="s">
        <v>66</v>
      </c>
      <c r="C7867" t="s">
        <v>58</v>
      </c>
      <c r="D7867" t="s">
        <v>12</v>
      </c>
      <c r="E7867" t="s">
        <v>64</v>
      </c>
      <c r="F7867" t="s">
        <v>62</v>
      </c>
      <c r="G7867" t="s">
        <v>33</v>
      </c>
      <c r="H7867" t="s">
        <v>13</v>
      </c>
      <c r="I7867">
        <v>3</v>
      </c>
      <c r="J7867">
        <v>0.40956548389810399</v>
      </c>
      <c r="K7867">
        <v>0.41346772869420201</v>
      </c>
      <c r="L7867">
        <v>-3.9022447960984502E-3</v>
      </c>
      <c r="M7867">
        <v>-9.5277677185055202E-3</v>
      </c>
      <c r="N7867">
        <v>50.348035639358798</v>
      </c>
      <c r="O7867">
        <v>54.984027434755298</v>
      </c>
      <c r="P7867">
        <v>5.17879483783725E-2</v>
      </c>
      <c r="Q7867" s="27">
        <v>-8.9093419878521304E-2</v>
      </c>
      <c r="R7867">
        <v>-7.0294394617172004E-2</v>
      </c>
      <c r="S7867">
        <v>-3.1039129746365701E-2</v>
      </c>
      <c r="T7867">
        <v>-3.9022447960984502E-3</v>
      </c>
      <c r="U7867">
        <v>2.32346401541688E-2</v>
      </c>
      <c r="V7867">
        <v>6.2489905024975097E-2</v>
      </c>
      <c r="W7867">
        <v>8.1288930286324404E-2</v>
      </c>
      <c r="X7867">
        <v>2.6944564906790602E-2</v>
      </c>
    </row>
    <row r="7868" spans="1:24" x14ac:dyDescent="0.2">
      <c r="A7868" t="s">
        <v>2662</v>
      </c>
      <c r="B7868" t="s">
        <v>66</v>
      </c>
      <c r="C7868" t="s">
        <v>58</v>
      </c>
      <c r="D7868" t="s">
        <v>12</v>
      </c>
      <c r="E7868" t="s">
        <v>64</v>
      </c>
      <c r="F7868" t="s">
        <v>62</v>
      </c>
      <c r="G7868" t="s">
        <v>33</v>
      </c>
      <c r="H7868" t="s">
        <v>13</v>
      </c>
      <c r="I7868">
        <v>4</v>
      </c>
      <c r="J7868">
        <v>0.40699159412584202</v>
      </c>
      <c r="K7868">
        <v>0.41089602934972702</v>
      </c>
      <c r="L7868">
        <v>-3.9044352238843802E-3</v>
      </c>
      <c r="M7868">
        <v>-9.5934050733173792E-3</v>
      </c>
      <c r="N7868">
        <v>50.0824146274432</v>
      </c>
      <c r="O7868">
        <v>54.984027434755298</v>
      </c>
      <c r="P7868">
        <v>5.06228523420457E-2</v>
      </c>
      <c r="Q7868" s="27">
        <v>-8.7179027326549599E-2</v>
      </c>
      <c r="R7868">
        <v>-6.8802931926387007E-2</v>
      </c>
      <c r="S7868">
        <v>-3.0430809851116299E-2</v>
      </c>
      <c r="T7868">
        <v>-3.9044352238843802E-3</v>
      </c>
      <c r="U7868">
        <v>2.2621939403347599E-2</v>
      </c>
      <c r="V7868">
        <v>6.0994061478618203E-2</v>
      </c>
      <c r="W7868">
        <v>7.9370156878780795E-2</v>
      </c>
      <c r="X7868">
        <v>2.1788515270125802E-2</v>
      </c>
    </row>
    <row r="7869" spans="1:24" x14ac:dyDescent="0.2">
      <c r="A7869" t="s">
        <v>2663</v>
      </c>
      <c r="B7869" t="s">
        <v>66</v>
      </c>
      <c r="C7869" t="s">
        <v>58</v>
      </c>
      <c r="D7869" t="s">
        <v>12</v>
      </c>
      <c r="E7869" t="s">
        <v>64</v>
      </c>
      <c r="F7869" t="s">
        <v>62</v>
      </c>
      <c r="G7869" t="s">
        <v>33</v>
      </c>
      <c r="H7869" t="s">
        <v>13</v>
      </c>
      <c r="I7869">
        <v>5</v>
      </c>
      <c r="J7869">
        <v>0.425128884345431</v>
      </c>
      <c r="K7869">
        <v>0.43000463402240002</v>
      </c>
      <c r="L7869">
        <v>-4.8757496769681902E-3</v>
      </c>
      <c r="M7869">
        <v>-1.1468874161480101E-2</v>
      </c>
      <c r="N7869">
        <v>49.595106659165502</v>
      </c>
      <c r="O7869">
        <v>54.984027434755298</v>
      </c>
      <c r="P7869">
        <v>5.18068678055131E-2</v>
      </c>
      <c r="Q7869" s="27">
        <v>-9.0098047217037305E-2</v>
      </c>
      <c r="R7869">
        <v>-7.1292154203635993E-2</v>
      </c>
      <c r="S7869">
        <v>-3.2022548407057101E-2</v>
      </c>
      <c r="T7869">
        <v>-4.8757496769681902E-3</v>
      </c>
      <c r="U7869">
        <v>2.22710490531207E-2</v>
      </c>
      <c r="V7869">
        <v>6.1540654849699603E-2</v>
      </c>
      <c r="W7869">
        <v>8.0346547863100901E-2</v>
      </c>
      <c r="X7869">
        <v>1.39503413155019E-2</v>
      </c>
    </row>
    <row r="7870" spans="1:24" x14ac:dyDescent="0.2">
      <c r="A7870" t="s">
        <v>2664</v>
      </c>
      <c r="B7870" t="s">
        <v>66</v>
      </c>
      <c r="C7870" t="s">
        <v>58</v>
      </c>
      <c r="D7870" t="s">
        <v>12</v>
      </c>
      <c r="E7870" t="s">
        <v>64</v>
      </c>
      <c r="F7870" t="s">
        <v>62</v>
      </c>
      <c r="G7870" t="s">
        <v>33</v>
      </c>
      <c r="H7870" t="s">
        <v>13</v>
      </c>
      <c r="I7870">
        <v>6</v>
      </c>
      <c r="J7870">
        <v>0.485359861960866</v>
      </c>
      <c r="K7870">
        <v>0.49035347299799398</v>
      </c>
      <c r="L7870">
        <v>-4.9936110371282001E-3</v>
      </c>
      <c r="M7870">
        <v>-1.02884713559829E-2</v>
      </c>
      <c r="N7870">
        <v>48.892487310102602</v>
      </c>
      <c r="O7870">
        <v>54.984027434755298</v>
      </c>
      <c r="P7870">
        <v>5.8079391366619798E-2</v>
      </c>
      <c r="Q7870" s="27">
        <v>-0.10053420983521801</v>
      </c>
      <c r="R7870">
        <v>-7.9451390769134794E-2</v>
      </c>
      <c r="S7870">
        <v>-3.5427212113237003E-2</v>
      </c>
      <c r="T7870">
        <v>-4.9936110371282001E-3</v>
      </c>
      <c r="U7870">
        <v>2.5439990038980599E-2</v>
      </c>
      <c r="V7870">
        <v>6.9464168694878398E-2</v>
      </c>
      <c r="W7870">
        <v>9.05469877609614E-2</v>
      </c>
      <c r="X7870">
        <v>-1.94779224712079E-3</v>
      </c>
    </row>
    <row r="7871" spans="1:24" x14ac:dyDescent="0.2">
      <c r="A7871" t="s">
        <v>2665</v>
      </c>
      <c r="B7871" t="s">
        <v>66</v>
      </c>
      <c r="C7871" t="s">
        <v>58</v>
      </c>
      <c r="D7871" t="s">
        <v>12</v>
      </c>
      <c r="E7871" t="s">
        <v>64</v>
      </c>
      <c r="F7871" t="s">
        <v>62</v>
      </c>
      <c r="G7871" t="s">
        <v>33</v>
      </c>
      <c r="H7871" t="s">
        <v>14</v>
      </c>
      <c r="I7871">
        <v>7</v>
      </c>
      <c r="J7871">
        <v>0.584452543821529</v>
      </c>
      <c r="K7871" s="1">
        <v>0.58837853748497404</v>
      </c>
      <c r="L7871">
        <v>-3.9259936634442197E-3</v>
      </c>
      <c r="M7871">
        <v>-6.7173865610602604E-3</v>
      </c>
      <c r="N7871">
        <v>48.488414664313801</v>
      </c>
      <c r="O7871">
        <v>54.984027434755298</v>
      </c>
      <c r="P7871">
        <v>6.9768142124102303E-2</v>
      </c>
      <c r="Q7871" s="27">
        <v>-0.118694587457592</v>
      </c>
      <c r="R7871">
        <v>-9.3368751866543295E-2</v>
      </c>
      <c r="S7871">
        <v>-4.0484500136473797E-2</v>
      </c>
      <c r="T7871">
        <v>-3.9259936634442197E-3</v>
      </c>
      <c r="U7871">
        <v>3.2632512809585401E-2</v>
      </c>
      <c r="V7871">
        <v>8.5516764539654899E-2</v>
      </c>
      <c r="W7871">
        <v>0.110842600130704</v>
      </c>
      <c r="X7871">
        <v>-2.5461430546090801E-2</v>
      </c>
    </row>
    <row r="7872" spans="1:24" x14ac:dyDescent="0.2">
      <c r="A7872" t="s">
        <v>2666</v>
      </c>
      <c r="B7872" t="s">
        <v>66</v>
      </c>
      <c r="C7872" t="s">
        <v>58</v>
      </c>
      <c r="D7872" t="s">
        <v>12</v>
      </c>
      <c r="E7872" t="s">
        <v>64</v>
      </c>
      <c r="F7872" t="s">
        <v>62</v>
      </c>
      <c r="G7872" t="s">
        <v>33</v>
      </c>
      <c r="H7872" t="s">
        <v>14</v>
      </c>
      <c r="I7872">
        <v>8</v>
      </c>
      <c r="J7872">
        <v>0.59535163587490203</v>
      </c>
      <c r="K7872">
        <v>0.59900282005724703</v>
      </c>
      <c r="L7872">
        <v>-3.6511841823453901E-3</v>
      </c>
      <c r="M7872">
        <v>-6.1328196016120296E-3</v>
      </c>
      <c r="N7872">
        <v>48.390919946068202</v>
      </c>
      <c r="O7872">
        <v>54.984027434755298</v>
      </c>
      <c r="P7872">
        <v>7.3998183554563599E-2</v>
      </c>
      <c r="Q7872" s="27">
        <v>-0.12537819612960299</v>
      </c>
      <c r="R7872">
        <v>-9.8516855499295994E-2</v>
      </c>
      <c r="S7872">
        <v>-4.24262323649367E-2</v>
      </c>
      <c r="T7872">
        <v>-3.6511841823453901E-3</v>
      </c>
      <c r="U7872">
        <v>3.5123864000246002E-2</v>
      </c>
      <c r="V7872">
        <v>9.1214487134605199E-2</v>
      </c>
      <c r="W7872">
        <v>0.118075827764912</v>
      </c>
      <c r="X7872">
        <v>-2.7235967838832899E-3</v>
      </c>
    </row>
    <row r="7873" spans="1:24" x14ac:dyDescent="0.2">
      <c r="A7873" t="s">
        <v>2667</v>
      </c>
      <c r="B7873" t="s">
        <v>66</v>
      </c>
      <c r="C7873" t="s">
        <v>58</v>
      </c>
      <c r="D7873" t="s">
        <v>12</v>
      </c>
      <c r="E7873" t="s">
        <v>64</v>
      </c>
      <c r="F7873" t="s">
        <v>62</v>
      </c>
      <c r="G7873" t="s">
        <v>33</v>
      </c>
      <c r="H7873" t="s">
        <v>14</v>
      </c>
      <c r="I7873">
        <v>9</v>
      </c>
      <c r="J7873">
        <v>0.55261662767429998</v>
      </c>
      <c r="K7873">
        <v>0.55496355666934405</v>
      </c>
      <c r="L7873">
        <v>-2.3469289950432699E-3</v>
      </c>
      <c r="M7873">
        <v>-4.2469387953821998E-3</v>
      </c>
      <c r="N7873">
        <v>51.488684911061497</v>
      </c>
      <c r="O7873">
        <v>54.984027434755298</v>
      </c>
      <c r="P7873">
        <v>7.4867626699432102E-2</v>
      </c>
      <c r="Q7873" s="27">
        <v>-0.125504174915609</v>
      </c>
      <c r="R7873">
        <v>-9.8327226423715205E-2</v>
      </c>
      <c r="S7873">
        <v>-4.1577565385545703E-2</v>
      </c>
      <c r="T7873">
        <v>-2.3469289950432699E-3</v>
      </c>
      <c r="U7873">
        <v>3.6883707395459202E-2</v>
      </c>
      <c r="V7873">
        <v>9.3633368433628697E-2</v>
      </c>
      <c r="W7873">
        <v>0.12081031692552301</v>
      </c>
      <c r="X7873">
        <v>4.3996726197361002E-2</v>
      </c>
    </row>
    <row r="7874" spans="1:24" x14ac:dyDescent="0.2">
      <c r="A7874" t="s">
        <v>2467</v>
      </c>
      <c r="B7874" t="s">
        <v>66</v>
      </c>
      <c r="C7874" t="s">
        <v>58</v>
      </c>
      <c r="D7874" t="s">
        <v>12</v>
      </c>
      <c r="E7874" t="s">
        <v>64</v>
      </c>
      <c r="F7874" t="s">
        <v>62</v>
      </c>
      <c r="G7874" t="s">
        <v>29</v>
      </c>
      <c r="H7874" t="s">
        <v>13</v>
      </c>
      <c r="I7874">
        <v>1</v>
      </c>
      <c r="J7874">
        <v>0.45028949392442902</v>
      </c>
      <c r="K7874">
        <v>0.45342528338250598</v>
      </c>
      <c r="L7874">
        <v>-3.1357894580770198E-3</v>
      </c>
      <c r="M7874">
        <v>-6.9639409766093603E-3</v>
      </c>
      <c r="N7874">
        <v>52.014230097333098</v>
      </c>
      <c r="O7874">
        <v>57.918236436971704</v>
      </c>
      <c r="P7874">
        <v>6.0218752306790399E-2</v>
      </c>
      <c r="Q7874" s="27">
        <v>-0.102195637002747</v>
      </c>
      <c r="R7874">
        <v>-8.0336229915382307E-2</v>
      </c>
      <c r="S7874">
        <v>-3.46904156668352E-2</v>
      </c>
      <c r="T7874">
        <v>-3.1357894580770198E-3</v>
      </c>
      <c r="U7874">
        <v>2.84188367506811E-2</v>
      </c>
      <c r="V7874">
        <v>7.4064650999228196E-2</v>
      </c>
      <c r="W7874">
        <v>9.59240580865931E-2</v>
      </c>
      <c r="X7874">
        <v>3.9274684637155201E-2</v>
      </c>
    </row>
    <row r="7875" spans="1:24" x14ac:dyDescent="0.2">
      <c r="A7875" t="s">
        <v>2476</v>
      </c>
      <c r="B7875" t="s">
        <v>66</v>
      </c>
      <c r="C7875" t="s">
        <v>58</v>
      </c>
      <c r="D7875" t="s">
        <v>12</v>
      </c>
      <c r="E7875" t="s">
        <v>64</v>
      </c>
      <c r="F7875" t="s">
        <v>62</v>
      </c>
      <c r="G7875" t="s">
        <v>29</v>
      </c>
      <c r="H7875" t="s">
        <v>14</v>
      </c>
      <c r="I7875">
        <v>10</v>
      </c>
      <c r="J7875">
        <v>0.524067475494982</v>
      </c>
      <c r="K7875">
        <v>0.52426991549185598</v>
      </c>
      <c r="L7875">
        <v>-2.02439996874032E-4</v>
      </c>
      <c r="M7875">
        <v>-3.8628612982102498E-4</v>
      </c>
      <c r="N7875">
        <v>58.579488763295899</v>
      </c>
      <c r="O7875">
        <v>57.918236436971704</v>
      </c>
      <c r="P7875">
        <v>7.6262958123519395E-2</v>
      </c>
      <c r="Q7875" s="27">
        <v>-0.125655006110063</v>
      </c>
      <c r="R7875">
        <v>-9.7971552311225896E-2</v>
      </c>
      <c r="S7875">
        <v>-4.0164230053598197E-2</v>
      </c>
      <c r="T7875">
        <v>-2.02439996874032E-4</v>
      </c>
      <c r="U7875">
        <v>3.9759350059850103E-2</v>
      </c>
      <c r="V7875">
        <v>9.7566672317477801E-2</v>
      </c>
      <c r="W7875">
        <v>0.125250126116315</v>
      </c>
      <c r="X7875">
        <v>7.45665551938553E-2</v>
      </c>
    </row>
    <row r="7876" spans="1:24" x14ac:dyDescent="0.2">
      <c r="A7876" t="s">
        <v>2477</v>
      </c>
      <c r="B7876" t="s">
        <v>66</v>
      </c>
      <c r="C7876" t="s">
        <v>58</v>
      </c>
      <c r="D7876" t="s">
        <v>12</v>
      </c>
      <c r="E7876" t="s">
        <v>64</v>
      </c>
      <c r="F7876" t="s">
        <v>62</v>
      </c>
      <c r="G7876" t="s">
        <v>29</v>
      </c>
      <c r="H7876" t="s">
        <v>14</v>
      </c>
      <c r="I7876">
        <v>11</v>
      </c>
      <c r="J7876">
        <v>0.51021017182679895</v>
      </c>
      <c r="K7876">
        <v>0.509745071756318</v>
      </c>
      <c r="L7876">
        <v>4.6510007048057702E-4</v>
      </c>
      <c r="M7876">
        <v>9.1158525674879E-4</v>
      </c>
      <c r="N7876">
        <v>62.736408676438998</v>
      </c>
      <c r="O7876">
        <v>57.918236436971704</v>
      </c>
      <c r="P7876">
        <v>7.6946595219480801E-2</v>
      </c>
      <c r="Q7876" s="27">
        <v>-0.126112049065565</v>
      </c>
      <c r="R7876">
        <v>-9.8180435000893795E-2</v>
      </c>
      <c r="S7876">
        <v>-3.9854915824527402E-2</v>
      </c>
      <c r="T7876">
        <v>4.6510007048057702E-4</v>
      </c>
      <c r="U7876">
        <v>4.0785115965488498E-2</v>
      </c>
      <c r="V7876">
        <v>9.9110635141854905E-2</v>
      </c>
      <c r="W7876">
        <v>0.12704224920652599</v>
      </c>
      <c r="X7876">
        <v>9.27973957703358E-2</v>
      </c>
    </row>
    <row r="7877" spans="1:24" x14ac:dyDescent="0.2">
      <c r="A7877" t="s">
        <v>2478</v>
      </c>
      <c r="B7877" t="s">
        <v>66</v>
      </c>
      <c r="C7877" t="s">
        <v>58</v>
      </c>
      <c r="D7877" t="s">
        <v>12</v>
      </c>
      <c r="E7877" t="s">
        <v>64</v>
      </c>
      <c r="F7877" t="s">
        <v>62</v>
      </c>
      <c r="G7877" t="s">
        <v>29</v>
      </c>
      <c r="H7877" t="s">
        <v>14</v>
      </c>
      <c r="I7877">
        <v>12</v>
      </c>
      <c r="J7877">
        <v>0.49896307563098902</v>
      </c>
      <c r="K7877">
        <v>0.49838185977569899</v>
      </c>
      <c r="L7877">
        <v>5.8121585528982404E-4</v>
      </c>
      <c r="M7877">
        <v>1.16484742794809E-3</v>
      </c>
      <c r="N7877">
        <v>66.237290986963302</v>
      </c>
      <c r="O7877">
        <v>57.918236436971704</v>
      </c>
      <c r="P7877">
        <v>7.7039217526972306E-2</v>
      </c>
      <c r="Q7877" s="27">
        <v>-0.12614829697658</v>
      </c>
      <c r="R7877">
        <v>-9.81830610142886E-2</v>
      </c>
      <c r="S7877">
        <v>-3.9787334128843603E-2</v>
      </c>
      <c r="T7877">
        <v>5.8121585528982404E-4</v>
      </c>
      <c r="U7877">
        <v>4.0949765839423301E-2</v>
      </c>
      <c r="V7877">
        <v>9.9345492724868298E-2</v>
      </c>
      <c r="W7877">
        <v>0.12731072868715901</v>
      </c>
      <c r="X7877">
        <v>0.108055789196369</v>
      </c>
    </row>
    <row r="7878" spans="1:24" x14ac:dyDescent="0.2">
      <c r="A7878" t="s">
        <v>2479</v>
      </c>
      <c r="B7878" t="s">
        <v>66</v>
      </c>
      <c r="C7878" t="s">
        <v>58</v>
      </c>
      <c r="D7878" t="s">
        <v>12</v>
      </c>
      <c r="E7878" t="s">
        <v>64</v>
      </c>
      <c r="F7878" t="s">
        <v>62</v>
      </c>
      <c r="G7878" t="s">
        <v>29</v>
      </c>
      <c r="H7878" t="s">
        <v>14</v>
      </c>
      <c r="I7878">
        <v>13</v>
      </c>
      <c r="J7878">
        <v>0.49109986356590202</v>
      </c>
      <c r="K7878">
        <v>0.49056042258801003</v>
      </c>
      <c r="L7878">
        <v>5.3944097789236103E-4</v>
      </c>
      <c r="M7878">
        <v>1.0984343876120301E-3</v>
      </c>
      <c r="N7878">
        <v>68.341864375879297</v>
      </c>
      <c r="O7878">
        <v>57.918236436971704</v>
      </c>
      <c r="P7878">
        <v>7.6599558908974005E-2</v>
      </c>
      <c r="Q7878" s="27">
        <v>-0.12546683342737</v>
      </c>
      <c r="R7878">
        <v>-9.7661193543412295E-2</v>
      </c>
      <c r="S7878">
        <v>-3.9598727890410003E-2</v>
      </c>
      <c r="T7878">
        <v>5.3944097789236103E-4</v>
      </c>
      <c r="U7878">
        <v>4.0677609846194701E-2</v>
      </c>
      <c r="V7878">
        <v>9.8740075499197E-2</v>
      </c>
      <c r="W7878">
        <v>0.12654571538315501</v>
      </c>
      <c r="X7878">
        <v>0.12108036917857801</v>
      </c>
    </row>
    <row r="7879" spans="1:24" x14ac:dyDescent="0.2">
      <c r="A7879" t="s">
        <v>2480</v>
      </c>
      <c r="B7879" t="s">
        <v>66</v>
      </c>
      <c r="C7879" t="s">
        <v>58</v>
      </c>
      <c r="D7879" t="s">
        <v>12</v>
      </c>
      <c r="E7879" t="s">
        <v>64</v>
      </c>
      <c r="F7879" t="s">
        <v>62</v>
      </c>
      <c r="G7879" t="s">
        <v>29</v>
      </c>
      <c r="H7879" t="s">
        <v>14</v>
      </c>
      <c r="I7879">
        <v>14</v>
      </c>
      <c r="J7879">
        <v>0.48167223049587798</v>
      </c>
      <c r="K7879">
        <v>0.48115869295903901</v>
      </c>
      <c r="L7879">
        <v>5.1353753683892303E-4</v>
      </c>
      <c r="M7879">
        <v>1.06615558117237E-3</v>
      </c>
      <c r="N7879">
        <v>68.9583123583337</v>
      </c>
      <c r="O7879">
        <v>57.918236436971704</v>
      </c>
      <c r="P7879">
        <v>7.6153326838782204E-2</v>
      </c>
      <c r="Q7879" s="27">
        <v>-0.124758685112958</v>
      </c>
      <c r="R7879">
        <v>-9.7115027470479898E-2</v>
      </c>
      <c r="S7879">
        <v>-3.9390805726682999E-2</v>
      </c>
      <c r="T7879">
        <v>5.1353753683892303E-4</v>
      </c>
      <c r="U7879">
        <v>4.0417880800360802E-2</v>
      </c>
      <c r="V7879">
        <v>9.8142102544157797E-2</v>
      </c>
      <c r="W7879">
        <v>0.12578576018663601</v>
      </c>
      <c r="X7879">
        <v>0.11984129372024301</v>
      </c>
    </row>
    <row r="7880" spans="1:24" x14ac:dyDescent="0.2">
      <c r="A7880" t="s">
        <v>2481</v>
      </c>
      <c r="B7880" t="s">
        <v>66</v>
      </c>
      <c r="C7880" t="s">
        <v>58</v>
      </c>
      <c r="D7880" t="s">
        <v>12</v>
      </c>
      <c r="E7880" t="s">
        <v>64</v>
      </c>
      <c r="F7880" t="s">
        <v>62</v>
      </c>
      <c r="G7880" t="s">
        <v>29</v>
      </c>
      <c r="H7880" t="s">
        <v>14</v>
      </c>
      <c r="I7880">
        <v>15</v>
      </c>
      <c r="J7880">
        <v>0.47724355593734802</v>
      </c>
      <c r="K7880">
        <v>0.47384245017072102</v>
      </c>
      <c r="L7880">
        <v>3.4011057666269002E-3</v>
      </c>
      <c r="M7880">
        <v>7.1265619500023103E-3</v>
      </c>
      <c r="N7880">
        <v>68.599789184247101</v>
      </c>
      <c r="O7880">
        <v>57.918236436971704</v>
      </c>
      <c r="P7880">
        <v>7.6530078042315597E-2</v>
      </c>
      <c r="Q7880" s="27">
        <v>-0.122490872612982</v>
      </c>
      <c r="R7880">
        <v>-9.4710454283621598E-2</v>
      </c>
      <c r="S7880">
        <v>-3.67006551275465E-2</v>
      </c>
      <c r="T7880">
        <v>3.4011057666269002E-3</v>
      </c>
      <c r="U7880">
        <v>4.3502866660800298E-2</v>
      </c>
      <c r="V7880">
        <v>0.101512665816875</v>
      </c>
      <c r="W7880">
        <v>0.129293084146236</v>
      </c>
      <c r="X7880">
        <v>0.11724637641777599</v>
      </c>
    </row>
    <row r="7881" spans="1:24" x14ac:dyDescent="0.2">
      <c r="A7881" t="s">
        <v>2482</v>
      </c>
      <c r="B7881" t="s">
        <v>66</v>
      </c>
      <c r="C7881" t="s">
        <v>58</v>
      </c>
      <c r="D7881" t="s">
        <v>12</v>
      </c>
      <c r="E7881" t="s">
        <v>64</v>
      </c>
      <c r="F7881" t="s">
        <v>62</v>
      </c>
      <c r="G7881" t="s">
        <v>29</v>
      </c>
      <c r="H7881" t="s">
        <v>14</v>
      </c>
      <c r="I7881">
        <v>16</v>
      </c>
      <c r="J7881">
        <v>0.49615662451319897</v>
      </c>
      <c r="K7881">
        <v>0.49097731367810599</v>
      </c>
      <c r="L7881">
        <v>5.1793108350922101E-3</v>
      </c>
      <c r="M7881">
        <v>1.0438862607495899E-2</v>
      </c>
      <c r="N7881">
        <v>68.058003651690797</v>
      </c>
      <c r="O7881">
        <v>57.918236436971704</v>
      </c>
      <c r="P7881">
        <v>7.8713670303274599E-2</v>
      </c>
      <c r="Q7881" s="27">
        <v>-0.12430467681379399</v>
      </c>
      <c r="R7881">
        <v>-9.5731614493705805E-2</v>
      </c>
      <c r="S7881">
        <v>-3.6066652403823701E-2</v>
      </c>
      <c r="T7881">
        <v>5.1793108350922101E-3</v>
      </c>
      <c r="U7881">
        <v>4.6425274074008101E-2</v>
      </c>
      <c r="V7881">
        <v>0.10609023616389</v>
      </c>
      <c r="W7881">
        <v>0.13466329848397901</v>
      </c>
      <c r="X7881">
        <v>0.10803718717463399</v>
      </c>
    </row>
    <row r="7882" spans="1:24" x14ac:dyDescent="0.2">
      <c r="A7882" t="s">
        <v>2483</v>
      </c>
      <c r="B7882" t="s">
        <v>66</v>
      </c>
      <c r="C7882" t="s">
        <v>58</v>
      </c>
      <c r="D7882" t="s">
        <v>12</v>
      </c>
      <c r="E7882" t="s">
        <v>64</v>
      </c>
      <c r="F7882" t="s">
        <v>62</v>
      </c>
      <c r="G7882" t="s">
        <v>29</v>
      </c>
      <c r="H7882" t="s">
        <v>15</v>
      </c>
      <c r="I7882">
        <v>17</v>
      </c>
      <c r="J7882">
        <v>0.55797986849381598</v>
      </c>
      <c r="K7882">
        <v>0.54866735868229399</v>
      </c>
      <c r="L7882">
        <v>9.3125098115217197E-3</v>
      </c>
      <c r="M7882">
        <v>1.6689687813754801E-2</v>
      </c>
      <c r="N7882">
        <v>66.709795551576704</v>
      </c>
      <c r="O7882">
        <v>57.918236436971704</v>
      </c>
      <c r="P7882">
        <v>8.3768578326460202E-2</v>
      </c>
      <c r="Q7882" s="27">
        <v>-0.12848680153550501</v>
      </c>
      <c r="R7882">
        <v>-9.8078807603000306E-2</v>
      </c>
      <c r="S7882">
        <v>-3.4582225231543397E-2</v>
      </c>
      <c r="T7882">
        <v>9.3125098115217197E-3</v>
      </c>
      <c r="U7882">
        <v>5.3207244854586902E-2</v>
      </c>
      <c r="V7882">
        <v>0.116703827226044</v>
      </c>
      <c r="W7882">
        <v>0.14711182115854901</v>
      </c>
      <c r="X7882">
        <v>0.10346497145150101</v>
      </c>
    </row>
    <row r="7883" spans="1:24" x14ac:dyDescent="0.2">
      <c r="A7883" t="s">
        <v>2484</v>
      </c>
      <c r="B7883" t="s">
        <v>66</v>
      </c>
      <c r="C7883" t="s">
        <v>58</v>
      </c>
      <c r="D7883" t="s">
        <v>12</v>
      </c>
      <c r="E7883" t="s">
        <v>64</v>
      </c>
      <c r="F7883" t="s">
        <v>62</v>
      </c>
      <c r="G7883" t="s">
        <v>29</v>
      </c>
      <c r="H7883" t="s">
        <v>15</v>
      </c>
      <c r="I7883">
        <v>18</v>
      </c>
      <c r="J7883">
        <v>0.71804670342768095</v>
      </c>
      <c r="K7883">
        <v>0.70995346132902104</v>
      </c>
      <c r="L7883">
        <v>8.0932420986605195E-3</v>
      </c>
      <c r="M7883">
        <v>1.1271191776282099E-2</v>
      </c>
      <c r="N7883">
        <v>63.889895605726302</v>
      </c>
      <c r="O7883">
        <v>57.918236436971704</v>
      </c>
      <c r="P7883">
        <v>9.3725804539287305E-2</v>
      </c>
      <c r="Q7883" s="27">
        <v>-0.14608570636846699</v>
      </c>
      <c r="R7883">
        <v>-0.112063239320706</v>
      </c>
      <c r="S7883">
        <v>-4.1019079479926002E-2</v>
      </c>
      <c r="T7883">
        <v>8.0932420986605195E-3</v>
      </c>
      <c r="U7883">
        <v>5.72055636772471E-2</v>
      </c>
      <c r="V7883">
        <v>0.12824972351802699</v>
      </c>
      <c r="W7883">
        <v>0.16227219056578801</v>
      </c>
      <c r="X7883">
        <v>0.107655584874666</v>
      </c>
    </row>
    <row r="7884" spans="1:24" x14ac:dyDescent="0.2">
      <c r="A7884" t="s">
        <v>2485</v>
      </c>
      <c r="B7884" t="s">
        <v>66</v>
      </c>
      <c r="C7884" t="s">
        <v>58</v>
      </c>
      <c r="D7884" t="s">
        <v>12</v>
      </c>
      <c r="E7884" t="s">
        <v>64</v>
      </c>
      <c r="F7884" t="s">
        <v>62</v>
      </c>
      <c r="G7884" t="s">
        <v>29</v>
      </c>
      <c r="H7884" t="s">
        <v>15</v>
      </c>
      <c r="I7884">
        <v>19</v>
      </c>
      <c r="J7884">
        <v>0.80131538678522996</v>
      </c>
      <c r="K7884">
        <v>0.79428762402373898</v>
      </c>
      <c r="L7884">
        <v>7.0277627614908503E-3</v>
      </c>
      <c r="M7884">
        <v>8.7702830588157008E-3</v>
      </c>
      <c r="N7884" s="1">
        <v>60.492642877162197</v>
      </c>
      <c r="O7884">
        <v>57.918236436971704</v>
      </c>
      <c r="P7884">
        <v>9.7469183942947901E-2</v>
      </c>
      <c r="Q7884" s="27">
        <v>-0.15330904482465901</v>
      </c>
      <c r="R7884">
        <v>-0.117927731053368</v>
      </c>
      <c r="S7884">
        <v>-4.4046089624613899E-2</v>
      </c>
      <c r="T7884">
        <v>7.0277627614908503E-3</v>
      </c>
      <c r="U7884">
        <v>5.8101615147595598E-2</v>
      </c>
      <c r="V7884">
        <v>0.13198325657634999</v>
      </c>
      <c r="W7884">
        <v>0.16736457034763999</v>
      </c>
      <c r="X7884">
        <v>0.100871083597232</v>
      </c>
    </row>
    <row r="7885" spans="1:24" x14ac:dyDescent="0.2">
      <c r="A7885" t="s">
        <v>2468</v>
      </c>
      <c r="B7885" t="s">
        <v>66</v>
      </c>
      <c r="C7885" t="s">
        <v>58</v>
      </c>
      <c r="D7885" t="s">
        <v>12</v>
      </c>
      <c r="E7885" t="s">
        <v>64</v>
      </c>
      <c r="F7885" t="s">
        <v>62</v>
      </c>
      <c r="G7885" t="s">
        <v>29</v>
      </c>
      <c r="H7885" t="s">
        <v>13</v>
      </c>
      <c r="I7885">
        <v>2</v>
      </c>
      <c r="J7885">
        <v>0.41400292174257303</v>
      </c>
      <c r="K7885">
        <v>0.41714336215305697</v>
      </c>
      <c r="L7885">
        <v>-3.14044041048353E-3</v>
      </c>
      <c r="M7885">
        <v>-7.5855513223557804E-3</v>
      </c>
      <c r="N7885">
        <v>51.453653051284199</v>
      </c>
      <c r="O7885">
        <v>57.918236436971704</v>
      </c>
      <c r="P7885">
        <v>5.4957387499000601E-2</v>
      </c>
      <c r="Q7885" s="27">
        <v>-9.3545342846339405E-2</v>
      </c>
      <c r="R7885">
        <v>-7.3595811184202206E-2</v>
      </c>
      <c r="S7885">
        <v>-3.1938111459959798E-2</v>
      </c>
      <c r="T7885">
        <v>-3.14044041048353E-3</v>
      </c>
      <c r="U7885">
        <v>2.5657230638992799E-2</v>
      </c>
      <c r="V7885">
        <v>6.7314930363235201E-2</v>
      </c>
      <c r="W7885">
        <v>8.72644620253724E-2</v>
      </c>
      <c r="X7885">
        <v>3.3108960137258302E-2</v>
      </c>
    </row>
    <row r="7886" spans="1:24" x14ac:dyDescent="0.2">
      <c r="A7886" t="s">
        <v>2486</v>
      </c>
      <c r="B7886" t="s">
        <v>66</v>
      </c>
      <c r="C7886" t="s">
        <v>58</v>
      </c>
      <c r="D7886" t="s">
        <v>12</v>
      </c>
      <c r="E7886" t="s">
        <v>64</v>
      </c>
      <c r="F7886" t="s">
        <v>62</v>
      </c>
      <c r="G7886" t="s">
        <v>29</v>
      </c>
      <c r="H7886" t="s">
        <v>15</v>
      </c>
      <c r="I7886">
        <v>20</v>
      </c>
      <c r="J7886">
        <v>0.798730635057875</v>
      </c>
      <c r="K7886">
        <v>0.79124096752144901</v>
      </c>
      <c r="L7886">
        <v>7.4896675364260496E-3</v>
      </c>
      <c r="M7886">
        <v>9.3769629055023805E-3</v>
      </c>
      <c r="N7886">
        <v>58.323394017975502</v>
      </c>
      <c r="O7886">
        <v>57.918236436971704</v>
      </c>
      <c r="P7886">
        <v>9.4729961797528003E-2</v>
      </c>
      <c r="Q7886" s="27">
        <v>-0.148341119620507</v>
      </c>
      <c r="R7886">
        <v>-0.11395414348800501</v>
      </c>
      <c r="S7886">
        <v>-4.2148832445478603E-2</v>
      </c>
      <c r="T7886">
        <v>7.4896675364260496E-3</v>
      </c>
      <c r="U7886">
        <v>5.7128167518330698E-2</v>
      </c>
      <c r="V7886">
        <v>0.12893347856085699</v>
      </c>
      <c r="W7886">
        <v>0.16332045469336001</v>
      </c>
      <c r="X7886">
        <v>7.8035414073438794E-2</v>
      </c>
    </row>
    <row r="7887" spans="1:24" x14ac:dyDescent="0.2">
      <c r="A7887" t="s">
        <v>2487</v>
      </c>
      <c r="B7887" t="s">
        <v>66</v>
      </c>
      <c r="C7887" t="s">
        <v>58</v>
      </c>
      <c r="D7887" t="s">
        <v>12</v>
      </c>
      <c r="E7887" t="s">
        <v>64</v>
      </c>
      <c r="F7887" t="s">
        <v>62</v>
      </c>
      <c r="G7887" t="s">
        <v>29</v>
      </c>
      <c r="H7887" t="s">
        <v>15</v>
      </c>
      <c r="I7887">
        <v>21</v>
      </c>
      <c r="J7887">
        <v>0.76658664940440202</v>
      </c>
      <c r="K7887">
        <v>0.76197508376960599</v>
      </c>
      <c r="L7887">
        <v>4.6115656347953402E-3</v>
      </c>
      <c r="M7887">
        <v>6.0157134726756397E-3</v>
      </c>
      <c r="N7887">
        <v>56.794948245038803</v>
      </c>
      <c r="O7887">
        <v>57.918236436971704</v>
      </c>
      <c r="P7887">
        <v>9.1506435374983E-2</v>
      </c>
      <c r="Q7887" s="27">
        <v>-0.14591652055705201</v>
      </c>
      <c r="R7887">
        <v>-0.112699684515933</v>
      </c>
      <c r="S7887">
        <v>-4.3337806501695803E-2</v>
      </c>
      <c r="T7887">
        <v>4.6115656347953402E-3</v>
      </c>
      <c r="U7887">
        <v>5.2560937771286398E-2</v>
      </c>
      <c r="V7887">
        <v>0.121922815785524</v>
      </c>
      <c r="W7887">
        <v>0.15513965182664199</v>
      </c>
      <c r="X7887">
        <v>5.4430726608022E-2</v>
      </c>
    </row>
    <row r="7888" spans="1:24" x14ac:dyDescent="0.2">
      <c r="A7888" t="s">
        <v>2488</v>
      </c>
      <c r="B7888" t="s">
        <v>66</v>
      </c>
      <c r="C7888" t="s">
        <v>58</v>
      </c>
      <c r="D7888" t="s">
        <v>12</v>
      </c>
      <c r="E7888" t="s">
        <v>64</v>
      </c>
      <c r="F7888" t="s">
        <v>62</v>
      </c>
      <c r="G7888" t="s">
        <v>29</v>
      </c>
      <c r="H7888" t="s">
        <v>14</v>
      </c>
      <c r="I7888">
        <v>22</v>
      </c>
      <c r="J7888">
        <v>0.70172386940757003</v>
      </c>
      <c r="K7888">
        <v>0.70123991704688604</v>
      </c>
      <c r="L7888">
        <v>4.8395236068426799E-4</v>
      </c>
      <c r="M7888">
        <v>6.8966210468634104E-4</v>
      </c>
      <c r="N7888">
        <v>55.5704780395155</v>
      </c>
      <c r="O7888">
        <v>57.918236436971704</v>
      </c>
      <c r="P7888">
        <v>8.5945771462151793E-2</v>
      </c>
      <c r="Q7888" s="27">
        <v>-0.14089684169455499</v>
      </c>
      <c r="R7888">
        <v>-0.109698526653794</v>
      </c>
      <c r="S7888">
        <v>-4.4551631885483299E-2</v>
      </c>
      <c r="T7888">
        <v>4.8395236068426799E-4</v>
      </c>
      <c r="U7888">
        <v>4.5519536606851797E-2</v>
      </c>
      <c r="V7888">
        <v>0.11066643137516299</v>
      </c>
      <c r="W7888">
        <v>0.141864746415924</v>
      </c>
      <c r="X7888">
        <v>4.2647055755432199E-2</v>
      </c>
    </row>
    <row r="7889" spans="1:24" x14ac:dyDescent="0.2">
      <c r="A7889" t="s">
        <v>2489</v>
      </c>
      <c r="B7889" t="s">
        <v>66</v>
      </c>
      <c r="C7889" t="s">
        <v>58</v>
      </c>
      <c r="D7889" t="s">
        <v>12</v>
      </c>
      <c r="E7889" t="s">
        <v>64</v>
      </c>
      <c r="F7889" t="s">
        <v>62</v>
      </c>
      <c r="G7889" t="s">
        <v>29</v>
      </c>
      <c r="H7889" t="s">
        <v>14</v>
      </c>
      <c r="I7889">
        <v>23</v>
      </c>
      <c r="J7889">
        <v>0.60628014273949304</v>
      </c>
      <c r="K7889">
        <v>0.60984658666973102</v>
      </c>
      <c r="L7889">
        <v>-3.56644393023844E-3</v>
      </c>
      <c r="M7889">
        <v>-5.8825016338542296E-3</v>
      </c>
      <c r="N7889">
        <v>54.361317724305501</v>
      </c>
      <c r="O7889">
        <v>57.918236436971704</v>
      </c>
      <c r="P7889">
        <v>7.8303548498723702E-2</v>
      </c>
      <c r="Q7889" s="27">
        <v>-0.132375781210639</v>
      </c>
      <c r="R7889">
        <v>-0.10395159310560199</v>
      </c>
      <c r="S7889">
        <v>-4.4597503343569697E-2</v>
      </c>
      <c r="T7889">
        <v>-3.56644393023844E-3</v>
      </c>
      <c r="U7889">
        <v>3.7464615483092802E-2</v>
      </c>
      <c r="V7889">
        <v>9.68187052451253E-2</v>
      </c>
      <c r="W7889">
        <v>0.125242893350162</v>
      </c>
      <c r="X7889">
        <v>4.30965313316371E-2</v>
      </c>
    </row>
    <row r="7890" spans="1:24" x14ac:dyDescent="0.2">
      <c r="A7890" t="s">
        <v>2490</v>
      </c>
      <c r="B7890" t="s">
        <v>66</v>
      </c>
      <c r="C7890" t="s">
        <v>58</v>
      </c>
      <c r="D7890" t="s">
        <v>12</v>
      </c>
      <c r="E7890" t="s">
        <v>64</v>
      </c>
      <c r="F7890" t="s">
        <v>62</v>
      </c>
      <c r="G7890" t="s">
        <v>29</v>
      </c>
      <c r="H7890" t="s">
        <v>14</v>
      </c>
      <c r="I7890">
        <v>24</v>
      </c>
      <c r="J7890">
        <v>0.51267363885830997</v>
      </c>
      <c r="K7890">
        <v>0.51559793083934802</v>
      </c>
      <c r="L7890">
        <v>-2.9242919810374998E-3</v>
      </c>
      <c r="M7890">
        <v>-5.7040030135930104E-3</v>
      </c>
      <c r="N7890">
        <v>53.251111969763301</v>
      </c>
      <c r="O7890">
        <v>57.918236436971704</v>
      </c>
      <c r="P7890">
        <v>6.9724111467845906E-2</v>
      </c>
      <c r="Q7890" s="27">
        <v>-0.117620455345644</v>
      </c>
      <c r="R7890">
        <v>-9.2310602882816006E-2</v>
      </c>
      <c r="S7890">
        <v>-3.9459726390188798E-2</v>
      </c>
      <c r="T7890">
        <v>-2.9242919810374998E-3</v>
      </c>
      <c r="U7890">
        <v>3.3611142428113798E-2</v>
      </c>
      <c r="V7890">
        <v>8.6462018920740999E-2</v>
      </c>
      <c r="W7890">
        <v>0.111771871383569</v>
      </c>
      <c r="X7890">
        <v>4.3822078351876403E-2</v>
      </c>
    </row>
    <row r="7891" spans="1:24" x14ac:dyDescent="0.2">
      <c r="A7891" t="s">
        <v>2469</v>
      </c>
      <c r="B7891" t="s">
        <v>66</v>
      </c>
      <c r="C7891" t="s">
        <v>58</v>
      </c>
      <c r="D7891" t="s">
        <v>12</v>
      </c>
      <c r="E7891" t="s">
        <v>64</v>
      </c>
      <c r="F7891" t="s">
        <v>62</v>
      </c>
      <c r="G7891" t="s">
        <v>29</v>
      </c>
      <c r="H7891" t="s">
        <v>13</v>
      </c>
      <c r="I7891">
        <v>3</v>
      </c>
      <c r="J7891">
        <v>0.39608741267613201</v>
      </c>
      <c r="K7891">
        <v>0.399040343454789</v>
      </c>
      <c r="L7891">
        <v>-2.9529307786571499E-3</v>
      </c>
      <c r="M7891">
        <v>-7.4552502406120703E-3</v>
      </c>
      <c r="N7891">
        <v>51.161481873518703</v>
      </c>
      <c r="O7891">
        <v>57.918236436971704</v>
      </c>
      <c r="P7891">
        <v>5.1786368398211102E-2</v>
      </c>
      <c r="Q7891" s="27">
        <v>-8.8141506793714505E-2</v>
      </c>
      <c r="R7891">
        <v>-6.9343055065163806E-2</v>
      </c>
      <c r="S7891">
        <v>-3.0088987819319801E-2</v>
      </c>
      <c r="T7891">
        <v>-2.9529307786571499E-3</v>
      </c>
      <c r="U7891">
        <v>2.41831262620055E-2</v>
      </c>
      <c r="V7891">
        <v>6.3437193507849501E-2</v>
      </c>
      <c r="W7891">
        <v>8.2235645236400201E-2</v>
      </c>
      <c r="X7891">
        <v>2.6944542876826998E-2</v>
      </c>
    </row>
    <row r="7892" spans="1:24" x14ac:dyDescent="0.2">
      <c r="A7892" t="s">
        <v>2470</v>
      </c>
      <c r="B7892" t="s">
        <v>66</v>
      </c>
      <c r="C7892" t="s">
        <v>58</v>
      </c>
      <c r="D7892" t="s">
        <v>12</v>
      </c>
      <c r="E7892" t="s">
        <v>64</v>
      </c>
      <c r="F7892" t="s">
        <v>62</v>
      </c>
      <c r="G7892" t="s">
        <v>29</v>
      </c>
      <c r="H7892" t="s">
        <v>13</v>
      </c>
      <c r="I7892">
        <v>4</v>
      </c>
      <c r="J7892">
        <v>0.39214775866701401</v>
      </c>
      <c r="K7892">
        <v>0.39545920823646602</v>
      </c>
      <c r="L7892">
        <v>-3.31144956945252E-3</v>
      </c>
      <c r="M7892">
        <v>-8.44439244204475E-3</v>
      </c>
      <c r="N7892">
        <v>50.506738757173501</v>
      </c>
      <c r="O7892">
        <v>57.918236436971704</v>
      </c>
      <c r="P7892">
        <v>5.06213432259046E-2</v>
      </c>
      <c r="Q7892" s="27">
        <v>-8.6583559176065597E-2</v>
      </c>
      <c r="R7892">
        <v>-6.8208011585062206E-2</v>
      </c>
      <c r="S7892">
        <v>-2.9837033419826499E-2</v>
      </c>
      <c r="T7892">
        <v>-3.31144956945252E-3</v>
      </c>
      <c r="U7892">
        <v>2.3214134280921499E-2</v>
      </c>
      <c r="V7892">
        <v>6.1585112446157199E-2</v>
      </c>
      <c r="W7892">
        <v>7.9960660037160597E-2</v>
      </c>
      <c r="X7892">
        <v>2.1788500345907499E-2</v>
      </c>
    </row>
    <row r="7893" spans="1:24" x14ac:dyDescent="0.2">
      <c r="A7893" t="s">
        <v>2471</v>
      </c>
      <c r="B7893" t="s">
        <v>66</v>
      </c>
      <c r="C7893" t="s">
        <v>58</v>
      </c>
      <c r="D7893" t="s">
        <v>12</v>
      </c>
      <c r="E7893" t="s">
        <v>64</v>
      </c>
      <c r="F7893" t="s">
        <v>62</v>
      </c>
      <c r="G7893" t="s">
        <v>29</v>
      </c>
      <c r="H7893" t="s">
        <v>13</v>
      </c>
      <c r="I7893">
        <v>5</v>
      </c>
      <c r="J7893">
        <v>0.40852716393455402</v>
      </c>
      <c r="K7893">
        <v>0.41205451034270302</v>
      </c>
      <c r="L7893">
        <v>-3.5273464081492499E-3</v>
      </c>
      <c r="M7893">
        <v>-8.6343007749524695E-3</v>
      </c>
      <c r="N7893">
        <v>50.061863437106297</v>
      </c>
      <c r="O7893">
        <v>57.918236436971704</v>
      </c>
      <c r="P7893">
        <v>5.1805263370997903E-2</v>
      </c>
      <c r="Q7893" s="27">
        <v>-8.8747004653440806E-2</v>
      </c>
      <c r="R7893">
        <v>-6.9941694049768494E-2</v>
      </c>
      <c r="S7893">
        <v>-3.0673304414552099E-2</v>
      </c>
      <c r="T7893">
        <v>-3.5273464081492499E-3</v>
      </c>
      <c r="U7893">
        <v>2.3618611598253601E-2</v>
      </c>
      <c r="V7893">
        <v>6.2887001233470005E-2</v>
      </c>
      <c r="W7893">
        <v>8.1692311837142303E-2</v>
      </c>
      <c r="X7893">
        <v>1.3950311071626101E-2</v>
      </c>
    </row>
    <row r="7894" spans="1:24" x14ac:dyDescent="0.2">
      <c r="A7894" t="s">
        <v>2472</v>
      </c>
      <c r="B7894" t="s">
        <v>66</v>
      </c>
      <c r="C7894" t="s">
        <v>58</v>
      </c>
      <c r="D7894" t="s">
        <v>12</v>
      </c>
      <c r="E7894" t="s">
        <v>64</v>
      </c>
      <c r="F7894" t="s">
        <v>62</v>
      </c>
      <c r="G7894" t="s">
        <v>29</v>
      </c>
      <c r="H7894" t="s">
        <v>13</v>
      </c>
      <c r="I7894">
        <v>6</v>
      </c>
      <c r="J7894">
        <v>0.46316120440014902</v>
      </c>
      <c r="K7894">
        <v>0.46581310978373403</v>
      </c>
      <c r="L7894">
        <v>-2.65190538358434E-3</v>
      </c>
      <c r="M7894">
        <v>-5.7256638906509503E-3</v>
      </c>
      <c r="N7894">
        <v>49.570339808599201</v>
      </c>
      <c r="O7894">
        <v>57.918236436971704</v>
      </c>
      <c r="P7894">
        <v>5.80782171520621E-2</v>
      </c>
      <c r="Q7894" s="27">
        <v>-9.8190572598726406E-2</v>
      </c>
      <c r="R7894">
        <v>-7.7108179772527902E-2</v>
      </c>
      <c r="S7894">
        <v>-3.3084891171264903E-2</v>
      </c>
      <c r="T7894">
        <v>-2.65190538358434E-3</v>
      </c>
      <c r="U7894">
        <v>2.7781080404096201E-2</v>
      </c>
      <c r="V7894">
        <v>7.1804369005359206E-2</v>
      </c>
      <c r="W7894">
        <v>9.2886761831557793E-2</v>
      </c>
      <c r="X7894">
        <v>-1.9478154732775199E-3</v>
      </c>
    </row>
    <row r="7895" spans="1:24" x14ac:dyDescent="0.2">
      <c r="A7895" t="s">
        <v>2473</v>
      </c>
      <c r="B7895" t="s">
        <v>66</v>
      </c>
      <c r="C7895" t="s">
        <v>58</v>
      </c>
      <c r="D7895" t="s">
        <v>12</v>
      </c>
      <c r="E7895" t="s">
        <v>64</v>
      </c>
      <c r="F7895" t="s">
        <v>62</v>
      </c>
      <c r="G7895" t="s">
        <v>29</v>
      </c>
      <c r="H7895" t="s">
        <v>14</v>
      </c>
      <c r="I7895">
        <v>7</v>
      </c>
      <c r="J7895">
        <v>0.55573409270514795</v>
      </c>
      <c r="K7895">
        <v>0.55812483710146099</v>
      </c>
      <c r="L7895">
        <v>-2.3907443963132702E-3</v>
      </c>
      <c r="M7895">
        <v>-4.3019574067803597E-3</v>
      </c>
      <c r="N7895">
        <v>49.187888944519898</v>
      </c>
      <c r="O7895">
        <v>57.918236436971704</v>
      </c>
      <c r="P7895">
        <v>6.9767620414055598E-2</v>
      </c>
      <c r="Q7895" s="27">
        <v>-0.117158479977435</v>
      </c>
      <c r="R7895">
        <v>-9.1832833767132596E-2</v>
      </c>
      <c r="S7895">
        <v>-3.89489774932784E-2</v>
      </c>
      <c r="T7895">
        <v>-2.3907443963132702E-3</v>
      </c>
      <c r="U7895">
        <v>3.41674887006519E-2</v>
      </c>
      <c r="V7895">
        <v>8.7051344974506006E-2</v>
      </c>
      <c r="W7895">
        <v>0.112376991184808</v>
      </c>
      <c r="X7895">
        <v>-2.5461422300688801E-2</v>
      </c>
    </row>
    <row r="7896" spans="1:24" x14ac:dyDescent="0.2">
      <c r="A7896" t="s">
        <v>2474</v>
      </c>
      <c r="B7896" t="s">
        <v>66</v>
      </c>
      <c r="C7896" t="s">
        <v>58</v>
      </c>
      <c r="D7896" t="s">
        <v>12</v>
      </c>
      <c r="E7896" t="s">
        <v>64</v>
      </c>
      <c r="F7896" t="s">
        <v>62</v>
      </c>
      <c r="G7896" t="s">
        <v>29</v>
      </c>
      <c r="H7896" t="s">
        <v>14</v>
      </c>
      <c r="I7896">
        <v>8</v>
      </c>
      <c r="J7896">
        <v>0.57875198344684597</v>
      </c>
      <c r="K7896">
        <v>0.57996553455004896</v>
      </c>
      <c r="L7896">
        <v>-1.21355110320211E-3</v>
      </c>
      <c r="M7896">
        <v>-2.0968413723174198E-3</v>
      </c>
      <c r="N7896">
        <v>49.3882946577016</v>
      </c>
      <c r="O7896">
        <v>57.918236436971704</v>
      </c>
      <c r="P7896">
        <v>7.3997222918486705E-2</v>
      </c>
      <c r="Q7896" s="27">
        <v>-0.122938982804113</v>
      </c>
      <c r="R7896">
        <v>-9.6077990884701994E-2</v>
      </c>
      <c r="S7896">
        <v>-3.9988095912489099E-2</v>
      </c>
      <c r="T7896">
        <v>-1.21355110320211E-3</v>
      </c>
      <c r="U7896">
        <v>3.75609937060849E-2</v>
      </c>
      <c r="V7896">
        <v>9.3650888678297795E-2</v>
      </c>
      <c r="W7896">
        <v>0.120511880597708</v>
      </c>
      <c r="X7896">
        <v>-2.7236450506870698E-3</v>
      </c>
    </row>
    <row r="7897" spans="1:24" x14ac:dyDescent="0.2">
      <c r="A7897" t="s">
        <v>2475</v>
      </c>
      <c r="B7897" t="s">
        <v>66</v>
      </c>
      <c r="C7897" t="s">
        <v>58</v>
      </c>
      <c r="D7897" t="s">
        <v>12</v>
      </c>
      <c r="E7897" t="s">
        <v>64</v>
      </c>
      <c r="F7897" t="s">
        <v>62</v>
      </c>
      <c r="G7897" t="s">
        <v>29</v>
      </c>
      <c r="H7897" t="s">
        <v>14</v>
      </c>
      <c r="I7897">
        <v>9</v>
      </c>
      <c r="J7897">
        <v>0.54617132109337296</v>
      </c>
      <c r="K7897">
        <v>0.54755957565904601</v>
      </c>
      <c r="L7897">
        <v>-1.3882545656736999E-3</v>
      </c>
      <c r="M7897">
        <v>-2.5417932287154299E-3</v>
      </c>
      <c r="N7897">
        <v>53.044575252856497</v>
      </c>
      <c r="O7897">
        <v>57.918236436971704</v>
      </c>
      <c r="P7897">
        <v>7.4866319739735995E-2</v>
      </c>
      <c r="Q7897" s="27">
        <v>-0.124543350537539</v>
      </c>
      <c r="R7897">
        <v>-9.7366876472015307E-2</v>
      </c>
      <c r="S7897">
        <v>-4.0618206109295403E-2</v>
      </c>
      <c r="T7897">
        <v>-1.3882545656736999E-3</v>
      </c>
      <c r="U7897">
        <v>3.7841696977948001E-2</v>
      </c>
      <c r="V7897">
        <v>9.4590367340667905E-2</v>
      </c>
      <c r="W7897">
        <v>0.121766841406192</v>
      </c>
      <c r="X7897">
        <v>4.3996677480667899E-2</v>
      </c>
    </row>
    <row r="7898" spans="1:24" x14ac:dyDescent="0.2">
      <c r="A7898" t="s">
        <v>3619</v>
      </c>
      <c r="B7898" t="s">
        <v>66</v>
      </c>
      <c r="C7898" t="s">
        <v>58</v>
      </c>
      <c r="D7898" t="s">
        <v>12</v>
      </c>
      <c r="E7898" t="s">
        <v>64</v>
      </c>
      <c r="F7898" t="s">
        <v>62</v>
      </c>
      <c r="G7898" t="s">
        <v>21</v>
      </c>
      <c r="H7898" t="s">
        <v>13</v>
      </c>
      <c r="I7898">
        <v>1</v>
      </c>
      <c r="J7898">
        <v>0.49431338580710499</v>
      </c>
      <c r="K7898">
        <v>0.48154753409531198</v>
      </c>
      <c r="L7898">
        <v>1.2765851711792699E-2</v>
      </c>
      <c r="M7898">
        <v>2.5825421844381E-2</v>
      </c>
      <c r="N7898">
        <v>65.411034938000199</v>
      </c>
      <c r="O7898">
        <v>69.427309496132594</v>
      </c>
      <c r="P7898">
        <v>6.6718024850840593E-2</v>
      </c>
      <c r="Q7898" s="27">
        <v>-9.6985299167840003E-2</v>
      </c>
      <c r="R7898">
        <v>-7.2766656146984895E-2</v>
      </c>
      <c r="S7898">
        <v>-2.2194393310047699E-2</v>
      </c>
      <c r="T7898">
        <v>1.2765851711792699E-2</v>
      </c>
      <c r="U7898">
        <v>4.7726096733633198E-2</v>
      </c>
      <c r="V7898">
        <v>9.8298359570570398E-2</v>
      </c>
      <c r="W7898">
        <v>0.12251700259142501</v>
      </c>
      <c r="X7898">
        <v>3.2849754371308798E-2</v>
      </c>
    </row>
    <row r="7899" spans="1:24" x14ac:dyDescent="0.2">
      <c r="A7899" t="s">
        <v>3628</v>
      </c>
      <c r="B7899" t="s">
        <v>66</v>
      </c>
      <c r="C7899" t="s">
        <v>58</v>
      </c>
      <c r="D7899" t="s">
        <v>12</v>
      </c>
      <c r="E7899" t="s">
        <v>64</v>
      </c>
      <c r="F7899" t="s">
        <v>62</v>
      </c>
      <c r="G7899" t="s">
        <v>21</v>
      </c>
      <c r="H7899" t="s">
        <v>14</v>
      </c>
      <c r="I7899">
        <v>10</v>
      </c>
      <c r="J7899">
        <v>0.51272953413795197</v>
      </c>
      <c r="K7899">
        <v>0.50728517674323104</v>
      </c>
      <c r="L7899">
        <v>5.4443573947217496E-3</v>
      </c>
      <c r="M7899">
        <v>1.06183807099689E-2</v>
      </c>
      <c r="N7899">
        <v>69.6191910362149</v>
      </c>
      <c r="O7899">
        <v>69.427309496132594</v>
      </c>
      <c r="P7899">
        <v>7.2546494499872202E-2</v>
      </c>
      <c r="Q7899" s="27">
        <v>-0.113894626057568</v>
      </c>
      <c r="R7899">
        <v>-8.75602485541144E-2</v>
      </c>
      <c r="S7899">
        <v>-3.2570005723211302E-2</v>
      </c>
      <c r="T7899">
        <v>5.4443573947217496E-3</v>
      </c>
      <c r="U7899">
        <v>4.34587205126548E-2</v>
      </c>
      <c r="V7899">
        <v>9.8448963343557905E-2</v>
      </c>
      <c r="W7899">
        <v>0.12478334084701199</v>
      </c>
      <c r="X7899">
        <v>5.8139160286469302E-2</v>
      </c>
    </row>
    <row r="7900" spans="1:24" x14ac:dyDescent="0.2">
      <c r="A7900" t="s">
        <v>3629</v>
      </c>
      <c r="B7900" t="s">
        <v>66</v>
      </c>
      <c r="C7900" t="s">
        <v>58</v>
      </c>
      <c r="D7900" t="s">
        <v>12</v>
      </c>
      <c r="E7900" t="s">
        <v>64</v>
      </c>
      <c r="F7900" t="s">
        <v>62</v>
      </c>
      <c r="G7900" t="s">
        <v>21</v>
      </c>
      <c r="H7900" t="s">
        <v>14</v>
      </c>
      <c r="I7900">
        <v>11</v>
      </c>
      <c r="J7900">
        <v>0.53895233717156399</v>
      </c>
      <c r="K7900">
        <v>0.53684301748874996</v>
      </c>
      <c r="L7900">
        <v>2.1093196828147602E-3</v>
      </c>
      <c r="M7900">
        <v>3.9137406730333996E-3</v>
      </c>
      <c r="N7900">
        <v>72.248165233972202</v>
      </c>
      <c r="O7900">
        <v>69.427309496132594</v>
      </c>
      <c r="P7900">
        <v>8.00438430435082E-2</v>
      </c>
      <c r="Q7900" s="27">
        <v>-0.12956280212375601</v>
      </c>
      <c r="R7900">
        <v>-0.10050688709896299</v>
      </c>
      <c r="S7900">
        <v>-3.9833654071983603E-2</v>
      </c>
      <c r="T7900">
        <v>2.1093196828147602E-3</v>
      </c>
      <c r="U7900">
        <v>4.4052293437613098E-2</v>
      </c>
      <c r="V7900">
        <v>0.104725526464592</v>
      </c>
      <c r="W7900">
        <v>0.133781441489386</v>
      </c>
      <c r="X7900">
        <v>7.0447861938422507E-2</v>
      </c>
    </row>
    <row r="7901" spans="1:24" x14ac:dyDescent="0.2">
      <c r="A7901" t="s">
        <v>3630</v>
      </c>
      <c r="B7901" t="s">
        <v>66</v>
      </c>
      <c r="C7901" t="s">
        <v>58</v>
      </c>
      <c r="D7901" t="s">
        <v>12</v>
      </c>
      <c r="E7901" t="s">
        <v>64</v>
      </c>
      <c r="F7901" t="s">
        <v>62</v>
      </c>
      <c r="G7901" t="s">
        <v>21</v>
      </c>
      <c r="H7901" t="s">
        <v>14</v>
      </c>
      <c r="I7901">
        <v>12</v>
      </c>
      <c r="J7901">
        <v>0.56681080475930101</v>
      </c>
      <c r="K7901">
        <v>0.56773741681395096</v>
      </c>
      <c r="L7901">
        <v>-9.2661205464908501E-4</v>
      </c>
      <c r="M7901">
        <v>-1.63478191817916E-3</v>
      </c>
      <c r="N7901">
        <v>73.828450469114401</v>
      </c>
      <c r="O7901">
        <v>69.427309496132594</v>
      </c>
      <c r="P7901">
        <v>8.7430055869756204E-2</v>
      </c>
      <c r="Q7901" s="27">
        <v>-0.144749053960398</v>
      </c>
      <c r="R7901">
        <v>-0.113011943679677</v>
      </c>
      <c r="S7901">
        <v>-4.67399613304013E-2</v>
      </c>
      <c r="T7901">
        <v>-9.2661205464908501E-4</v>
      </c>
      <c r="U7901">
        <v>4.4886737221103201E-2</v>
      </c>
      <c r="V7901">
        <v>0.111158719570378</v>
      </c>
      <c r="W7901">
        <v>0.1428958298511</v>
      </c>
      <c r="X7901">
        <v>8.6208066762868199E-2</v>
      </c>
    </row>
    <row r="7902" spans="1:24" x14ac:dyDescent="0.2">
      <c r="A7902" t="s">
        <v>3631</v>
      </c>
      <c r="B7902" t="s">
        <v>66</v>
      </c>
      <c r="C7902" t="s">
        <v>58</v>
      </c>
      <c r="D7902" t="s">
        <v>12</v>
      </c>
      <c r="E7902" t="s">
        <v>64</v>
      </c>
      <c r="F7902" t="s">
        <v>62</v>
      </c>
      <c r="G7902" t="s">
        <v>21</v>
      </c>
      <c r="H7902" t="s">
        <v>14</v>
      </c>
      <c r="I7902">
        <v>13</v>
      </c>
      <c r="J7902">
        <v>0.59510494027525196</v>
      </c>
      <c r="K7902">
        <v>0.59845520264170404</v>
      </c>
      <c r="L7902">
        <v>-3.35026236645248E-3</v>
      </c>
      <c r="M7902">
        <v>-5.6297001414622599E-3</v>
      </c>
      <c r="N7902">
        <v>75.037413748806102</v>
      </c>
      <c r="O7902">
        <v>69.427309496132594</v>
      </c>
      <c r="P7902">
        <v>9.4514358588350597E-2</v>
      </c>
      <c r="Q7902" s="27">
        <v>-0.15882638224428899</v>
      </c>
      <c r="R7902">
        <v>-0.124517670076718</v>
      </c>
      <c r="S7902">
        <v>-5.2875786266748201E-2</v>
      </c>
      <c r="T7902">
        <v>-3.35026236645248E-3</v>
      </c>
      <c r="U7902">
        <v>4.6175261533843201E-2</v>
      </c>
      <c r="V7902">
        <v>0.117817145343813</v>
      </c>
      <c r="W7902">
        <v>0.15212585751138399</v>
      </c>
      <c r="X7902">
        <v>0.104885026804773</v>
      </c>
    </row>
    <row r="7903" spans="1:24" x14ac:dyDescent="0.2">
      <c r="A7903" t="s">
        <v>3632</v>
      </c>
      <c r="B7903" t="s">
        <v>66</v>
      </c>
      <c r="C7903" t="s">
        <v>58</v>
      </c>
      <c r="D7903" t="s">
        <v>12</v>
      </c>
      <c r="E7903" t="s">
        <v>64</v>
      </c>
      <c r="F7903" t="s">
        <v>62</v>
      </c>
      <c r="G7903" t="s">
        <v>21</v>
      </c>
      <c r="H7903" t="s">
        <v>14</v>
      </c>
      <c r="I7903">
        <v>14</v>
      </c>
      <c r="J7903">
        <v>0.61737325639971696</v>
      </c>
      <c r="K7903">
        <v>0.62182649603625595</v>
      </c>
      <c r="L7903">
        <v>-4.4532396365382998E-3</v>
      </c>
      <c r="M7903">
        <v>-7.2132046381598704E-3</v>
      </c>
      <c r="N7903">
        <v>75.944954592368404</v>
      </c>
      <c r="O7903">
        <v>69.427309496132594</v>
      </c>
      <c r="P7903">
        <v>0.100634147372494</v>
      </c>
      <c r="Q7903" s="27">
        <v>-0.16999641206429</v>
      </c>
      <c r="R7903">
        <v>-0.133466216568075</v>
      </c>
      <c r="S7903">
        <v>-5.71855328597249E-2</v>
      </c>
      <c r="T7903">
        <v>-4.4532396365382998E-3</v>
      </c>
      <c r="U7903">
        <v>4.8279053586648302E-2</v>
      </c>
      <c r="V7903">
        <v>0.124559737294998</v>
      </c>
      <c r="W7903">
        <v>0.161089932791214</v>
      </c>
      <c r="X7903">
        <v>0.114915219551587</v>
      </c>
    </row>
    <row r="7904" spans="1:24" x14ac:dyDescent="0.2">
      <c r="A7904" t="s">
        <v>3633</v>
      </c>
      <c r="B7904" t="s">
        <v>66</v>
      </c>
      <c r="C7904" t="s">
        <v>58</v>
      </c>
      <c r="D7904" t="s">
        <v>12</v>
      </c>
      <c r="E7904" t="s">
        <v>64</v>
      </c>
      <c r="F7904" t="s">
        <v>62</v>
      </c>
      <c r="G7904" t="s">
        <v>21</v>
      </c>
      <c r="H7904" t="s">
        <v>14</v>
      </c>
      <c r="I7904">
        <v>15</v>
      </c>
      <c r="J7904">
        <v>0.63973490997614102</v>
      </c>
      <c r="K7904">
        <v>0.64415888800397703</v>
      </c>
      <c r="L7904">
        <v>-4.42397802783544E-3</v>
      </c>
      <c r="M7904">
        <v>-6.91533002005538E-3</v>
      </c>
      <c r="N7904">
        <v>76.103812445408295</v>
      </c>
      <c r="O7904">
        <v>69.427309496132594</v>
      </c>
      <c r="P7904">
        <v>0.10589235443900299</v>
      </c>
      <c r="Q7904" s="27">
        <v>-0.178616901079996</v>
      </c>
      <c r="R7904">
        <v>-0.140177976418637</v>
      </c>
      <c r="S7904">
        <v>-5.99115717538731E-2</v>
      </c>
      <c r="T7904">
        <v>-4.42397802783544E-3</v>
      </c>
      <c r="U7904">
        <v>5.1063615698202197E-2</v>
      </c>
      <c r="V7904">
        <v>0.13133002036296701</v>
      </c>
      <c r="W7904">
        <v>0.16976894502432499</v>
      </c>
      <c r="X7904">
        <v>0.122026084206178</v>
      </c>
    </row>
    <row r="7905" spans="1:24" x14ac:dyDescent="0.2">
      <c r="A7905" t="s">
        <v>3634</v>
      </c>
      <c r="B7905" t="s">
        <v>66</v>
      </c>
      <c r="C7905" t="s">
        <v>58</v>
      </c>
      <c r="D7905" t="s">
        <v>12</v>
      </c>
      <c r="E7905" t="s">
        <v>64</v>
      </c>
      <c r="F7905" t="s">
        <v>62</v>
      </c>
      <c r="G7905" t="s">
        <v>21</v>
      </c>
      <c r="H7905" t="s">
        <v>14</v>
      </c>
      <c r="I7905">
        <v>16</v>
      </c>
      <c r="J7905">
        <v>0.668135093346092</v>
      </c>
      <c r="K7905">
        <v>0.674124386549243</v>
      </c>
      <c r="L7905">
        <v>-5.9892932031511397E-3</v>
      </c>
      <c r="M7905">
        <v>-8.9641949102779693E-3</v>
      </c>
      <c r="N7905">
        <v>75.902945682052604</v>
      </c>
      <c r="O7905">
        <v>69.427309496132594</v>
      </c>
      <c r="P7905">
        <v>0.110720106934223</v>
      </c>
      <c r="Q7905" s="27">
        <v>-0.18812386910994799</v>
      </c>
      <c r="R7905">
        <v>-0.147932470292825</v>
      </c>
      <c r="S7905">
        <v>-6.4006629236684001E-2</v>
      </c>
      <c r="T7905">
        <v>-5.9892932031511397E-3</v>
      </c>
      <c r="U7905">
        <v>5.2028042830381697E-2</v>
      </c>
      <c r="V7905">
        <v>0.13595388388652299</v>
      </c>
      <c r="W7905">
        <v>0.17614528270364599</v>
      </c>
      <c r="X7905">
        <v>0.120628516021846</v>
      </c>
    </row>
    <row r="7906" spans="1:24" x14ac:dyDescent="0.2">
      <c r="A7906" t="s">
        <v>3635</v>
      </c>
      <c r="B7906" t="s">
        <v>66</v>
      </c>
      <c r="C7906" t="s">
        <v>58</v>
      </c>
      <c r="D7906" t="s">
        <v>12</v>
      </c>
      <c r="E7906" t="s">
        <v>64</v>
      </c>
      <c r="F7906" t="s">
        <v>62</v>
      </c>
      <c r="G7906" t="s">
        <v>21</v>
      </c>
      <c r="H7906" t="s">
        <v>15</v>
      </c>
      <c r="I7906">
        <v>17</v>
      </c>
      <c r="J7906">
        <v>0.69346844963243204</v>
      </c>
      <c r="K7906">
        <v>0.68945457611666805</v>
      </c>
      <c r="L7906">
        <v>4.01387351576329E-3</v>
      </c>
      <c r="M7906">
        <v>5.7881126645211002E-3</v>
      </c>
      <c r="N7906">
        <v>75.375646068037895</v>
      </c>
      <c r="O7906">
        <v>69.427309496132594</v>
      </c>
      <c r="P7906">
        <v>0.114062763276047</v>
      </c>
      <c r="Q7906" s="27">
        <v>-0.18361937207333401</v>
      </c>
      <c r="R7906">
        <v>-0.14221458900412901</v>
      </c>
      <c r="S7906">
        <v>-5.5755014440885403E-2</v>
      </c>
      <c r="T7906">
        <v>4.01387351576329E-3</v>
      </c>
      <c r="U7906">
        <v>6.3782761472412006E-2</v>
      </c>
      <c r="V7906">
        <v>0.15024233603565601</v>
      </c>
      <c r="W7906">
        <v>0.19164711910486101</v>
      </c>
      <c r="X7906">
        <v>0.121823855268237</v>
      </c>
    </row>
    <row r="7907" spans="1:24" x14ac:dyDescent="0.2">
      <c r="A7907" t="s">
        <v>3636</v>
      </c>
      <c r="B7907" t="s">
        <v>66</v>
      </c>
      <c r="C7907" t="s">
        <v>58</v>
      </c>
      <c r="D7907" t="s">
        <v>12</v>
      </c>
      <c r="E7907" t="s">
        <v>64</v>
      </c>
      <c r="F7907" t="s">
        <v>62</v>
      </c>
      <c r="G7907" t="s">
        <v>21</v>
      </c>
      <c r="H7907" t="s">
        <v>15</v>
      </c>
      <c r="I7907">
        <v>18</v>
      </c>
      <c r="J7907">
        <v>0.72366243017044996</v>
      </c>
      <c r="K7907">
        <v>0.71593961399204997</v>
      </c>
      <c r="L7907">
        <v>7.7228161783997598E-3</v>
      </c>
      <c r="M7907">
        <v>1.06718489953676E-2</v>
      </c>
      <c r="N7907">
        <v>74.259865128122101</v>
      </c>
      <c r="O7907">
        <v>69.427309496132594</v>
      </c>
      <c r="P7907">
        <v>0.115836415941815</v>
      </c>
      <c r="Q7907" s="27">
        <v>-0.18282808804588599</v>
      </c>
      <c r="R7907">
        <v>-0.14077946905900701</v>
      </c>
      <c r="S7907">
        <v>-5.2975465775111398E-2</v>
      </c>
      <c r="T7907">
        <v>7.7228161783997598E-3</v>
      </c>
      <c r="U7907">
        <v>6.8421098131910899E-2</v>
      </c>
      <c r="V7907">
        <v>0.15622510141580701</v>
      </c>
      <c r="W7907">
        <v>0.19827372040268601</v>
      </c>
      <c r="X7907">
        <v>0.12076063239936401</v>
      </c>
    </row>
    <row r="7908" spans="1:24" x14ac:dyDescent="0.2">
      <c r="A7908" t="s">
        <v>3637</v>
      </c>
      <c r="B7908" t="s">
        <v>66</v>
      </c>
      <c r="C7908" t="s">
        <v>58</v>
      </c>
      <c r="D7908" t="s">
        <v>12</v>
      </c>
      <c r="E7908" t="s">
        <v>64</v>
      </c>
      <c r="F7908" t="s">
        <v>62</v>
      </c>
      <c r="G7908" t="s">
        <v>21</v>
      </c>
      <c r="H7908" t="s">
        <v>15</v>
      </c>
      <c r="I7908">
        <v>19</v>
      </c>
      <c r="J7908">
        <v>0.73787747692901295</v>
      </c>
      <c r="K7908">
        <v>0.72732543828213003</v>
      </c>
      <c r="L7908">
        <v>1.0552038646883101E-2</v>
      </c>
      <c r="M7908">
        <v>1.4300529528018399E-2</v>
      </c>
      <c r="N7908">
        <v>72.691926013126505</v>
      </c>
      <c r="O7908">
        <v>69.427309496132594</v>
      </c>
      <c r="P7908">
        <v>0.113498624238019</v>
      </c>
      <c r="Q7908" s="27">
        <v>-0.176153198224659</v>
      </c>
      <c r="R7908">
        <v>-0.13495319762625799</v>
      </c>
      <c r="S7908">
        <v>-4.8921240453839103E-2</v>
      </c>
      <c r="T7908">
        <v>1.0552038646883101E-2</v>
      </c>
      <c r="U7908">
        <v>7.0025317747605301E-2</v>
      </c>
      <c r="V7908">
        <v>0.156057274920024</v>
      </c>
      <c r="W7908">
        <v>0.19725727551842501</v>
      </c>
      <c r="X7908">
        <v>0.10657144792845</v>
      </c>
    </row>
    <row r="7909" spans="1:24" x14ac:dyDescent="0.2">
      <c r="A7909" t="s">
        <v>3620</v>
      </c>
      <c r="B7909" t="s">
        <v>66</v>
      </c>
      <c r="C7909" t="s">
        <v>58</v>
      </c>
      <c r="D7909" t="s">
        <v>12</v>
      </c>
      <c r="E7909" t="s">
        <v>64</v>
      </c>
      <c r="F7909" t="s">
        <v>62</v>
      </c>
      <c r="G7909" t="s">
        <v>21</v>
      </c>
      <c r="H7909" t="s">
        <v>13</v>
      </c>
      <c r="I7909">
        <v>2</v>
      </c>
      <c r="J7909">
        <v>0.44358407077262102</v>
      </c>
      <c r="K7909">
        <v>0.43253200766051503</v>
      </c>
      <c r="L7909">
        <v>1.10520631121056E-2</v>
      </c>
      <c r="M7909">
        <v>2.4915374199203099E-2</v>
      </c>
      <c r="N7909">
        <v>65.093241663287998</v>
      </c>
      <c r="O7909">
        <v>69.427309496132594</v>
      </c>
      <c r="P7909">
        <v>5.8963599723390797E-2</v>
      </c>
      <c r="Q7909" s="27">
        <v>-8.5943058432872199E-2</v>
      </c>
      <c r="R7909">
        <v>-6.4539271733281403E-2</v>
      </c>
      <c r="S7909">
        <v>-1.98448631429511E-2</v>
      </c>
      <c r="T7909">
        <v>1.10520631121056E-2</v>
      </c>
      <c r="U7909">
        <v>4.1948989367162397E-2</v>
      </c>
      <c r="V7909">
        <v>8.6643397957492693E-2</v>
      </c>
      <c r="W7909">
        <v>0.108047184657083</v>
      </c>
      <c r="X7909">
        <v>2.8812449644311001E-2</v>
      </c>
    </row>
    <row r="7910" spans="1:24" x14ac:dyDescent="0.2">
      <c r="A7910" t="s">
        <v>3638</v>
      </c>
      <c r="B7910" t="s">
        <v>66</v>
      </c>
      <c r="C7910" t="s">
        <v>58</v>
      </c>
      <c r="D7910" t="s">
        <v>12</v>
      </c>
      <c r="E7910" t="s">
        <v>64</v>
      </c>
      <c r="F7910" t="s">
        <v>62</v>
      </c>
      <c r="G7910" t="s">
        <v>21</v>
      </c>
      <c r="H7910" t="s">
        <v>15</v>
      </c>
      <c r="I7910">
        <v>20</v>
      </c>
      <c r="J7910">
        <v>0.73251117389354203</v>
      </c>
      <c r="K7910">
        <v>0.71712336917794095</v>
      </c>
      <c r="L7910">
        <v>1.5387804715601E-2</v>
      </c>
      <c r="M7910">
        <v>2.10069214832719E-2</v>
      </c>
      <c r="N7910">
        <v>70.837597410891405</v>
      </c>
      <c r="O7910">
        <v>69.427309496132594</v>
      </c>
      <c r="P7910">
        <v>0.107045724869065</v>
      </c>
      <c r="Q7910" s="27">
        <v>-0.16070241269401001</v>
      </c>
      <c r="R7910">
        <v>-0.12184481456654001</v>
      </c>
      <c r="S7910">
        <v>-4.0704155115788898E-2</v>
      </c>
      <c r="T7910">
        <v>1.5387804715601E-2</v>
      </c>
      <c r="U7910">
        <v>7.1479764546990898E-2</v>
      </c>
      <c r="V7910">
        <v>0.15262042399774201</v>
      </c>
      <c r="W7910">
        <v>0.19147802212521201</v>
      </c>
      <c r="X7910">
        <v>8.17466789075985E-2</v>
      </c>
    </row>
    <row r="7911" spans="1:24" x14ac:dyDescent="0.2">
      <c r="A7911" t="s">
        <v>3639</v>
      </c>
      <c r="B7911" t="s">
        <v>66</v>
      </c>
      <c r="C7911" t="s">
        <v>58</v>
      </c>
      <c r="D7911" t="s">
        <v>12</v>
      </c>
      <c r="E7911" t="s">
        <v>64</v>
      </c>
      <c r="F7911" t="s">
        <v>62</v>
      </c>
      <c r="G7911" t="s">
        <v>21</v>
      </c>
      <c r="H7911" t="s">
        <v>15</v>
      </c>
      <c r="I7911">
        <v>21</v>
      </c>
      <c r="J7911">
        <v>0.77130078554194303</v>
      </c>
      <c r="K7911" s="1">
        <v>0.752585307937363</v>
      </c>
      <c r="L7911">
        <v>1.8715477604580099E-2</v>
      </c>
      <c r="M7911">
        <v>2.4264823730770602E-2</v>
      </c>
      <c r="N7911">
        <v>68.581793548316895</v>
      </c>
      <c r="O7911">
        <v>69.427309496132594</v>
      </c>
      <c r="P7911">
        <v>0.102723910679627</v>
      </c>
      <c r="Q7911" s="27">
        <v>-0.150265355463406</v>
      </c>
      <c r="R7911">
        <v>-0.112976575886702</v>
      </c>
      <c r="S7911">
        <v>-3.5111851591544403E-2</v>
      </c>
      <c r="T7911">
        <v>1.8715477604580099E-2</v>
      </c>
      <c r="U7911">
        <v>7.2542806800704601E-2</v>
      </c>
      <c r="V7911">
        <v>0.150407531095862</v>
      </c>
      <c r="W7911">
        <v>0.18769631067256601</v>
      </c>
      <c r="X7911">
        <v>6.3366909643488498E-2</v>
      </c>
    </row>
    <row r="7912" spans="1:24" x14ac:dyDescent="0.2">
      <c r="A7912" t="s">
        <v>3640</v>
      </c>
      <c r="B7912" t="s">
        <v>66</v>
      </c>
      <c r="C7912" t="s">
        <v>58</v>
      </c>
      <c r="D7912" t="s">
        <v>12</v>
      </c>
      <c r="E7912" t="s">
        <v>64</v>
      </c>
      <c r="F7912" t="s">
        <v>62</v>
      </c>
      <c r="G7912" t="s">
        <v>21</v>
      </c>
      <c r="H7912" t="s">
        <v>14</v>
      </c>
      <c r="I7912">
        <v>22</v>
      </c>
      <c r="J7912">
        <v>0.757706476255259</v>
      </c>
      <c r="K7912" s="1">
        <v>0.74609292888080803</v>
      </c>
      <c r="L7912">
        <v>1.1613547374450899E-2</v>
      </c>
      <c r="M7912">
        <v>1.53272378399713E-2</v>
      </c>
      <c r="N7912">
        <v>67.270227422102295</v>
      </c>
      <c r="O7912">
        <v>69.427309496132594</v>
      </c>
      <c r="P7912">
        <v>9.75949622613215E-2</v>
      </c>
      <c r="Q7912" s="27">
        <v>-0.14893016554542299</v>
      </c>
      <c r="R7912">
        <v>-0.113503194244563</v>
      </c>
      <c r="S7912">
        <v>-3.95262128504816E-2</v>
      </c>
      <c r="T7912">
        <v>1.1613547374450899E-2</v>
      </c>
      <c r="U7912">
        <v>6.2753307599383398E-2</v>
      </c>
      <c r="V7912">
        <v>0.13673028899346501</v>
      </c>
      <c r="W7912">
        <v>0.17215726029432499</v>
      </c>
      <c r="X7912">
        <v>4.50492830556527E-2</v>
      </c>
    </row>
    <row r="7913" spans="1:24" x14ac:dyDescent="0.2">
      <c r="A7913" t="s">
        <v>3641</v>
      </c>
      <c r="B7913" t="s">
        <v>66</v>
      </c>
      <c r="C7913" t="s">
        <v>58</v>
      </c>
      <c r="D7913" t="s">
        <v>12</v>
      </c>
      <c r="E7913" t="s">
        <v>64</v>
      </c>
      <c r="F7913" t="s">
        <v>62</v>
      </c>
      <c r="G7913" t="s">
        <v>21</v>
      </c>
      <c r="H7913" t="s">
        <v>14</v>
      </c>
      <c r="I7913">
        <v>23</v>
      </c>
      <c r="J7913">
        <v>0.68045763518888103</v>
      </c>
      <c r="K7913">
        <v>0.67096181549047795</v>
      </c>
      <c r="L7913">
        <v>9.4958196984034002E-3</v>
      </c>
      <c r="M7913">
        <v>1.39550490836473E-2</v>
      </c>
      <c r="N7913">
        <v>66.6457923185243</v>
      </c>
      <c r="O7913">
        <v>69.427309496132594</v>
      </c>
      <c r="P7913">
        <v>8.8407617974023994E-2</v>
      </c>
      <c r="Q7913" s="27">
        <v>-0.13593471186886599</v>
      </c>
      <c r="R7913">
        <v>-0.103842746544295</v>
      </c>
      <c r="S7913">
        <v>-3.6829772119985199E-2</v>
      </c>
      <c r="T7913">
        <v>9.4958196984034002E-3</v>
      </c>
      <c r="U7913">
        <v>5.5821411516791999E-2</v>
      </c>
      <c r="V7913">
        <v>0.12283438594110201</v>
      </c>
      <c r="W7913">
        <v>0.154926351265673</v>
      </c>
      <c r="X7913">
        <v>3.7708438136651701E-2</v>
      </c>
    </row>
    <row r="7914" spans="1:24" x14ac:dyDescent="0.2">
      <c r="A7914" t="s">
        <v>3642</v>
      </c>
      <c r="B7914" t="s">
        <v>66</v>
      </c>
      <c r="C7914" t="s">
        <v>58</v>
      </c>
      <c r="D7914" t="s">
        <v>12</v>
      </c>
      <c r="E7914" t="s">
        <v>64</v>
      </c>
      <c r="F7914" t="s">
        <v>62</v>
      </c>
      <c r="G7914" t="s">
        <v>21</v>
      </c>
      <c r="H7914" t="s">
        <v>14</v>
      </c>
      <c r="I7914">
        <v>24</v>
      </c>
      <c r="J7914">
        <v>0.58227213052640803</v>
      </c>
      <c r="K7914">
        <v>0.57226862466865602</v>
      </c>
      <c r="L7914">
        <v>1.0003505857752301E-2</v>
      </c>
      <c r="M7914">
        <v>1.7180121344136101E-2</v>
      </c>
      <c r="N7914">
        <v>66.060032141817302</v>
      </c>
      <c r="O7914">
        <v>69.427309496132594</v>
      </c>
      <c r="P7914">
        <v>7.7084633728992505E-2</v>
      </c>
      <c r="Q7914" s="27">
        <v>-0.11680071662644</v>
      </c>
      <c r="R7914">
        <v>-8.8818994582816099E-2</v>
      </c>
      <c r="S7914">
        <v>-3.0388842216239699E-2</v>
      </c>
      <c r="T7914">
        <v>1.0003505857752301E-2</v>
      </c>
      <c r="U7914">
        <v>5.0395853931744401E-2</v>
      </c>
      <c r="V7914">
        <v>0.108826006298321</v>
      </c>
      <c r="W7914">
        <v>0.13680772834194499</v>
      </c>
      <c r="X7914">
        <v>3.63985087636731E-2</v>
      </c>
    </row>
    <row r="7915" spans="1:24" x14ac:dyDescent="0.2">
      <c r="A7915" t="s">
        <v>3621</v>
      </c>
      <c r="B7915" t="s">
        <v>66</v>
      </c>
      <c r="C7915" t="s">
        <v>58</v>
      </c>
      <c r="D7915" t="s">
        <v>12</v>
      </c>
      <c r="E7915" t="s">
        <v>64</v>
      </c>
      <c r="F7915" t="s">
        <v>62</v>
      </c>
      <c r="G7915" t="s">
        <v>21</v>
      </c>
      <c r="H7915" t="s">
        <v>13</v>
      </c>
      <c r="I7915">
        <v>3</v>
      </c>
      <c r="J7915">
        <v>0.41282954686686402</v>
      </c>
      <c r="K7915">
        <v>0.40370830495936</v>
      </c>
      <c r="L7915">
        <v>9.1212419075039301E-3</v>
      </c>
      <c r="M7915">
        <v>2.20944503045599E-2</v>
      </c>
      <c r="N7915">
        <v>64.965135743576198</v>
      </c>
      <c r="O7915">
        <v>69.427309496132594</v>
      </c>
      <c r="P7915">
        <v>5.3275724315118303E-2</v>
      </c>
      <c r="Q7915" s="27">
        <v>-7.8517324590865606E-2</v>
      </c>
      <c r="R7915">
        <v>-5.9178236664477697E-2</v>
      </c>
      <c r="S7915">
        <v>-1.8795237633618001E-2</v>
      </c>
      <c r="T7915">
        <v>9.1212419075039301E-3</v>
      </c>
      <c r="U7915">
        <v>3.7037721448625903E-2</v>
      </c>
      <c r="V7915">
        <v>7.7420720479485505E-2</v>
      </c>
      <c r="W7915">
        <v>9.6759808405873504E-2</v>
      </c>
      <c r="X7915">
        <v>2.45840709338421E-2</v>
      </c>
    </row>
    <row r="7916" spans="1:24" x14ac:dyDescent="0.2">
      <c r="A7916" t="s">
        <v>3622</v>
      </c>
      <c r="B7916" t="s">
        <v>66</v>
      </c>
      <c r="C7916" t="s">
        <v>58</v>
      </c>
      <c r="D7916" t="s">
        <v>12</v>
      </c>
      <c r="E7916" t="s">
        <v>64</v>
      </c>
      <c r="F7916" t="s">
        <v>62</v>
      </c>
      <c r="G7916" t="s">
        <v>21</v>
      </c>
      <c r="H7916" t="s">
        <v>13</v>
      </c>
      <c r="I7916">
        <v>4</v>
      </c>
      <c r="J7916">
        <v>0.39621206142764998</v>
      </c>
      <c r="K7916">
        <v>0.38891362951962699</v>
      </c>
      <c r="L7916">
        <v>7.2984319080234101E-3</v>
      </c>
      <c r="M7916">
        <v>1.8420519258614598E-2</v>
      </c>
      <c r="N7916">
        <v>64.759605536311497</v>
      </c>
      <c r="O7916">
        <v>69.427309496132594</v>
      </c>
      <c r="P7916">
        <v>4.9316116925220303E-2</v>
      </c>
      <c r="Q7916" s="27">
        <v>-7.3826580433963895E-2</v>
      </c>
      <c r="R7916">
        <v>-5.5924829990108997E-2</v>
      </c>
      <c r="S7916">
        <v>-1.8543213360792E-2</v>
      </c>
      <c r="T7916">
        <v>7.2984319080234101E-3</v>
      </c>
      <c r="U7916">
        <v>3.3140077176838798E-2</v>
      </c>
      <c r="V7916">
        <v>7.0521693806155805E-2</v>
      </c>
      <c r="W7916">
        <v>8.8423444250010697E-2</v>
      </c>
      <c r="X7916">
        <v>2.0921860151555002E-2</v>
      </c>
    </row>
    <row r="7917" spans="1:24" x14ac:dyDescent="0.2">
      <c r="A7917" t="s">
        <v>3623</v>
      </c>
      <c r="B7917" t="s">
        <v>66</v>
      </c>
      <c r="C7917" t="s">
        <v>58</v>
      </c>
      <c r="D7917" t="s">
        <v>12</v>
      </c>
      <c r="E7917" t="s">
        <v>64</v>
      </c>
      <c r="F7917" t="s">
        <v>62</v>
      </c>
      <c r="G7917" t="s">
        <v>21</v>
      </c>
      <c r="H7917" t="s">
        <v>13</v>
      </c>
      <c r="I7917">
        <v>5</v>
      </c>
      <c r="J7917">
        <v>0.394612616187757</v>
      </c>
      <c r="K7917">
        <v>0.38820418622213398</v>
      </c>
      <c r="L7917">
        <v>6.4084299656225101E-3</v>
      </c>
      <c r="M7917">
        <v>1.6239800003184299E-2</v>
      </c>
      <c r="N7917">
        <v>64.752124914489997</v>
      </c>
      <c r="O7917">
        <v>69.427309496132594</v>
      </c>
      <c r="P7917">
        <v>4.7451269255306398E-2</v>
      </c>
      <c r="Q7917" s="27">
        <v>-7.1648907959356495E-2</v>
      </c>
      <c r="R7917">
        <v>-5.4424097219680299E-2</v>
      </c>
      <c r="S7917">
        <v>-1.8456035124157999E-2</v>
      </c>
      <c r="T7917">
        <v>6.4084299656225101E-3</v>
      </c>
      <c r="U7917">
        <v>3.1272895055403101E-2</v>
      </c>
      <c r="V7917">
        <v>6.7240957150925304E-2</v>
      </c>
      <c r="W7917">
        <v>8.4465767890601506E-2</v>
      </c>
      <c r="X7917">
        <v>1.59527859795855E-2</v>
      </c>
    </row>
    <row r="7918" spans="1:24" x14ac:dyDescent="0.2">
      <c r="A7918" t="s">
        <v>3624</v>
      </c>
      <c r="B7918" t="s">
        <v>66</v>
      </c>
      <c r="C7918" t="s">
        <v>58</v>
      </c>
      <c r="D7918" t="s">
        <v>12</v>
      </c>
      <c r="E7918" t="s">
        <v>64</v>
      </c>
      <c r="F7918" t="s">
        <v>62</v>
      </c>
      <c r="G7918" t="s">
        <v>21</v>
      </c>
      <c r="H7918" t="s">
        <v>13</v>
      </c>
      <c r="I7918">
        <v>6</v>
      </c>
      <c r="J7918">
        <v>0.41378685359015899</v>
      </c>
      <c r="K7918">
        <v>0.40866105122005902</v>
      </c>
      <c r="L7918">
        <v>5.1258023700995999E-3</v>
      </c>
      <c r="M7918">
        <v>1.23875428270047E-2</v>
      </c>
      <c r="N7918">
        <v>64.540815490570097</v>
      </c>
      <c r="O7918">
        <v>69.427309496132594</v>
      </c>
      <c r="P7918">
        <v>4.8742576628255999E-2</v>
      </c>
      <c r="Q7918" s="27">
        <v>-7.5055736183381502E-2</v>
      </c>
      <c r="R7918">
        <v>-5.73621808673246E-2</v>
      </c>
      <c r="S7918">
        <v>-2.04153077831065E-2</v>
      </c>
      <c r="T7918">
        <v>5.1258023700995999E-3</v>
      </c>
      <c r="U7918">
        <v>3.0666912523305698E-2</v>
      </c>
      <c r="V7918">
        <v>6.7613785607523805E-2</v>
      </c>
      <c r="W7918">
        <v>8.5307340923580693E-2</v>
      </c>
      <c r="X7918">
        <v>6.0773949680520004E-3</v>
      </c>
    </row>
    <row r="7919" spans="1:24" x14ac:dyDescent="0.2">
      <c r="A7919" t="s">
        <v>3625</v>
      </c>
      <c r="B7919" t="s">
        <v>66</v>
      </c>
      <c r="C7919" t="s">
        <v>58</v>
      </c>
      <c r="D7919" t="s">
        <v>12</v>
      </c>
      <c r="E7919" t="s">
        <v>64</v>
      </c>
      <c r="F7919" t="s">
        <v>62</v>
      </c>
      <c r="G7919" t="s">
        <v>21</v>
      </c>
      <c r="H7919" t="s">
        <v>14</v>
      </c>
      <c r="I7919">
        <v>7</v>
      </c>
      <c r="J7919">
        <v>0.44222243762610502</v>
      </c>
      <c r="K7919">
        <v>0.43557605019867401</v>
      </c>
      <c r="L7919">
        <v>6.64638742743118E-3</v>
      </c>
      <c r="M7919">
        <v>1.50295119874733E-2</v>
      </c>
      <c r="N7919">
        <v>64.564572615992901</v>
      </c>
      <c r="O7919">
        <v>69.427309496132594</v>
      </c>
      <c r="P7919">
        <v>5.4689817631865797E-2</v>
      </c>
      <c r="Q7919" s="27">
        <v>-8.3318362576988103E-2</v>
      </c>
      <c r="R7919">
        <v>-6.3465958776620798E-2</v>
      </c>
      <c r="S7919">
        <v>-2.2011077011666502E-2</v>
      </c>
      <c r="T7919">
        <v>6.64638742743118E-3</v>
      </c>
      <c r="U7919">
        <v>3.5303851866528901E-2</v>
      </c>
      <c r="V7919">
        <v>7.6758733631483195E-2</v>
      </c>
      <c r="W7919">
        <v>9.6611137431850402E-2</v>
      </c>
      <c r="X7919">
        <v>-6.80892445024115E-3</v>
      </c>
    </row>
    <row r="7920" spans="1:24" x14ac:dyDescent="0.2">
      <c r="A7920" t="s">
        <v>3626</v>
      </c>
      <c r="B7920" t="s">
        <v>66</v>
      </c>
      <c r="C7920" t="s">
        <v>58</v>
      </c>
      <c r="D7920" t="s">
        <v>12</v>
      </c>
      <c r="E7920" t="s">
        <v>64</v>
      </c>
      <c r="F7920" t="s">
        <v>62</v>
      </c>
      <c r="G7920" t="s">
        <v>21</v>
      </c>
      <c r="H7920" t="s">
        <v>14</v>
      </c>
      <c r="I7920">
        <v>8</v>
      </c>
      <c r="J7920">
        <v>0.470991040143937</v>
      </c>
      <c r="K7920">
        <v>0.46438043548798702</v>
      </c>
      <c r="L7920">
        <v>6.6106046559502099E-3</v>
      </c>
      <c r="M7920">
        <v>1.40355210450075E-2</v>
      </c>
      <c r="N7920">
        <v>65.239190463291294</v>
      </c>
      <c r="O7920">
        <v>69.427309496132594</v>
      </c>
      <c r="P7920">
        <v>6.0125639893392903E-2</v>
      </c>
      <c r="Q7920" s="27">
        <v>-9.22960729686811E-2</v>
      </c>
      <c r="R7920">
        <v>-7.0470465687379497E-2</v>
      </c>
      <c r="S7920">
        <v>-2.4895230648187699E-2</v>
      </c>
      <c r="T7920">
        <v>6.6106046559502099E-3</v>
      </c>
      <c r="U7920">
        <v>3.8116439960088101E-2</v>
      </c>
      <c r="V7920">
        <v>8.3691674999279903E-2</v>
      </c>
      <c r="W7920">
        <v>0.10551728228058201</v>
      </c>
      <c r="X7920">
        <v>1.05457310625196E-2</v>
      </c>
    </row>
    <row r="7921" spans="1:24" x14ac:dyDescent="0.2">
      <c r="A7921" t="s">
        <v>3627</v>
      </c>
      <c r="B7921" t="s">
        <v>66</v>
      </c>
      <c r="C7921" t="s">
        <v>58</v>
      </c>
      <c r="D7921" t="s">
        <v>12</v>
      </c>
      <c r="E7921" t="s">
        <v>64</v>
      </c>
      <c r="F7921" t="s">
        <v>62</v>
      </c>
      <c r="G7921" t="s">
        <v>21</v>
      </c>
      <c r="H7921" t="s">
        <v>14</v>
      </c>
      <c r="I7921">
        <v>9</v>
      </c>
      <c r="J7921">
        <v>0.49127729304322099</v>
      </c>
      <c r="K7921">
        <v>0.48376475679136999</v>
      </c>
      <c r="L7921">
        <v>7.51253625185097E-3</v>
      </c>
      <c r="M7921">
        <v>1.52918450704581E-2</v>
      </c>
      <c r="N7921">
        <v>66.877960792759794</v>
      </c>
      <c r="O7921">
        <v>69.427309496132594</v>
      </c>
      <c r="P7921">
        <v>6.5400978400348295E-2</v>
      </c>
      <c r="Q7921" s="27">
        <v>-0.100072073216722</v>
      </c>
      <c r="R7921">
        <v>-7.6331518057395506E-2</v>
      </c>
      <c r="S7921">
        <v>-2.6757576429931498E-2</v>
      </c>
      <c r="T7921">
        <v>7.51253625185097E-3</v>
      </c>
      <c r="U7921">
        <v>4.1782648933633502E-2</v>
      </c>
      <c r="V7921">
        <v>9.1356590561097406E-2</v>
      </c>
      <c r="W7921">
        <v>0.115097145720424</v>
      </c>
      <c r="X7921">
        <v>4.01053562556863E-2</v>
      </c>
    </row>
    <row r="7922" spans="1:24" x14ac:dyDescent="0.2">
      <c r="A7922" t="s">
        <v>3427</v>
      </c>
      <c r="B7922" t="s">
        <v>66</v>
      </c>
      <c r="C7922" t="s">
        <v>58</v>
      </c>
      <c r="D7922" t="s">
        <v>12</v>
      </c>
      <c r="E7922" t="s">
        <v>64</v>
      </c>
      <c r="F7922" t="s">
        <v>62</v>
      </c>
      <c r="G7922" t="s">
        <v>20</v>
      </c>
      <c r="H7922" t="s">
        <v>13</v>
      </c>
      <c r="I7922">
        <v>1</v>
      </c>
      <c r="J7922">
        <v>0.41794746948661898</v>
      </c>
      <c r="K7922">
        <v>0.41368742486107402</v>
      </c>
      <c r="L7922">
        <v>4.2600446255447203E-3</v>
      </c>
      <c r="M7922">
        <v>1.0192775256607001E-2</v>
      </c>
      <c r="N7922">
        <v>61.652316701451198</v>
      </c>
      <c r="O7922">
        <v>64.990138836485002</v>
      </c>
      <c r="P7922">
        <v>6.6731097803372205E-2</v>
      </c>
      <c r="Q7922" s="27">
        <v>-0.105512611261003</v>
      </c>
      <c r="R7922">
        <v>-8.1289222758378396E-2</v>
      </c>
      <c r="S7922">
        <v>-3.07070506234223E-2</v>
      </c>
      <c r="T7922">
        <v>4.2600446255447203E-3</v>
      </c>
      <c r="U7922">
        <v>3.92271398745117E-2</v>
      </c>
      <c r="V7922">
        <v>8.9809312009467804E-2</v>
      </c>
      <c r="W7922">
        <v>0.11403270051209199</v>
      </c>
      <c r="X7922">
        <v>3.2847476753867698E-2</v>
      </c>
    </row>
    <row r="7923" spans="1:24" x14ac:dyDescent="0.2">
      <c r="A7923" t="s">
        <v>3436</v>
      </c>
      <c r="B7923" t="s">
        <v>66</v>
      </c>
      <c r="C7923" t="s">
        <v>58</v>
      </c>
      <c r="D7923" t="s">
        <v>12</v>
      </c>
      <c r="E7923" t="s">
        <v>64</v>
      </c>
      <c r="F7923" t="s">
        <v>62</v>
      </c>
      <c r="G7923" t="s">
        <v>20</v>
      </c>
      <c r="H7923" t="s">
        <v>14</v>
      </c>
      <c r="I7923">
        <v>10</v>
      </c>
      <c r="J7923">
        <v>0.46949764981908299</v>
      </c>
      <c r="K7923">
        <v>0.46609463853062499</v>
      </c>
      <c r="L7923">
        <v>3.4030112884581901E-3</v>
      </c>
      <c r="M7923">
        <v>7.2481966411748902E-3</v>
      </c>
      <c r="N7923">
        <v>64.604110560515494</v>
      </c>
      <c r="O7923">
        <v>64.990138836485002</v>
      </c>
      <c r="P7923">
        <v>7.2584211760795395E-2</v>
      </c>
      <c r="Q7923" s="27">
        <v>-0.11599801705805</v>
      </c>
      <c r="R7923">
        <v>-8.9649948188881501E-2</v>
      </c>
      <c r="S7923">
        <v>-3.4631115674198597E-2</v>
      </c>
      <c r="T7923">
        <v>3.4030112884581901E-3</v>
      </c>
      <c r="U7923">
        <v>4.1437138251115002E-2</v>
      </c>
      <c r="V7923">
        <v>9.6455970765797802E-2</v>
      </c>
      <c r="W7923">
        <v>0.122804039634967</v>
      </c>
      <c r="X7923">
        <v>5.8150244144786097E-2</v>
      </c>
    </row>
    <row r="7924" spans="1:24" x14ac:dyDescent="0.2">
      <c r="A7924" t="s">
        <v>3437</v>
      </c>
      <c r="B7924" t="s">
        <v>66</v>
      </c>
      <c r="C7924" t="s">
        <v>58</v>
      </c>
      <c r="D7924" t="s">
        <v>12</v>
      </c>
      <c r="E7924" t="s">
        <v>64</v>
      </c>
      <c r="F7924" t="s">
        <v>62</v>
      </c>
      <c r="G7924" t="s">
        <v>20</v>
      </c>
      <c r="H7924" t="s">
        <v>14</v>
      </c>
      <c r="I7924">
        <v>11</v>
      </c>
      <c r="J7924">
        <v>0.48234528457899201</v>
      </c>
      <c r="K7924">
        <v>0.480579510186322</v>
      </c>
      <c r="L7924">
        <v>1.7657743926703E-3</v>
      </c>
      <c r="M7924">
        <v>3.6608098993059098E-3</v>
      </c>
      <c r="N7924">
        <v>66.746267088933095</v>
      </c>
      <c r="O7924">
        <v>64.990138836485002</v>
      </c>
      <c r="P7924">
        <v>8.0083824078896207E-2</v>
      </c>
      <c r="Q7924" s="27">
        <v>-0.12997211621711399</v>
      </c>
      <c r="R7924">
        <v>-0.100901688076475</v>
      </c>
      <c r="S7924">
        <v>-4.0198149424671301E-2</v>
      </c>
      <c r="T7924">
        <v>1.7657743926703E-3</v>
      </c>
      <c r="U7924">
        <v>4.3729698210011901E-2</v>
      </c>
      <c r="V7924">
        <v>0.10443323686181499</v>
      </c>
      <c r="W7924">
        <v>0.133503665002455</v>
      </c>
      <c r="X7924">
        <v>7.0460136283601399E-2</v>
      </c>
    </row>
    <row r="7925" spans="1:24" x14ac:dyDescent="0.2">
      <c r="A7925" t="s">
        <v>3438</v>
      </c>
      <c r="B7925" t="s">
        <v>66</v>
      </c>
      <c r="C7925" t="s">
        <v>58</v>
      </c>
      <c r="D7925" t="s">
        <v>12</v>
      </c>
      <c r="E7925" t="s">
        <v>64</v>
      </c>
      <c r="F7925" t="s">
        <v>62</v>
      </c>
      <c r="G7925" t="s">
        <v>20</v>
      </c>
      <c r="H7925" t="s">
        <v>14</v>
      </c>
      <c r="I7925">
        <v>12</v>
      </c>
      <c r="J7925">
        <v>0.49306371835707802</v>
      </c>
      <c r="K7925">
        <v>0.490753571264749</v>
      </c>
      <c r="L7925">
        <v>2.3101470923294698E-3</v>
      </c>
      <c r="M7925">
        <v>4.6852911831092303E-3</v>
      </c>
      <c r="N7925">
        <v>68.456254507062596</v>
      </c>
      <c r="O7925">
        <v>64.990138836485002</v>
      </c>
      <c r="P7925">
        <v>8.7471219939918493E-2</v>
      </c>
      <c r="Q7925" s="27">
        <v>-0.141580009708836</v>
      </c>
      <c r="R7925">
        <v>-0.109827956870646</v>
      </c>
      <c r="S7925">
        <v>-4.3524772156187802E-2</v>
      </c>
      <c r="T7925">
        <v>2.3101470923294698E-3</v>
      </c>
      <c r="U7925">
        <v>4.8145066340846802E-2</v>
      </c>
      <c r="V7925">
        <v>0.114448251055305</v>
      </c>
      <c r="W7925">
        <v>0.146200303893495</v>
      </c>
      <c r="X7925">
        <v>8.62265565901979E-2</v>
      </c>
    </row>
    <row r="7926" spans="1:24" x14ac:dyDescent="0.2">
      <c r="A7926" t="s">
        <v>3439</v>
      </c>
      <c r="B7926" t="s">
        <v>66</v>
      </c>
      <c r="C7926" t="s">
        <v>58</v>
      </c>
      <c r="D7926" t="s">
        <v>12</v>
      </c>
      <c r="E7926" t="s">
        <v>64</v>
      </c>
      <c r="F7926" t="s">
        <v>62</v>
      </c>
      <c r="G7926" t="s">
        <v>20</v>
      </c>
      <c r="H7926" t="s">
        <v>14</v>
      </c>
      <c r="I7926">
        <v>13</v>
      </c>
      <c r="J7926">
        <v>0.50112914893379001</v>
      </c>
      <c r="K7926">
        <v>0.497540870010801</v>
      </c>
      <c r="L7926">
        <v>3.5882789229891598E-3</v>
      </c>
      <c r="M7926">
        <v>7.1603875580249898E-3</v>
      </c>
      <c r="N7926">
        <v>69.957961644866302</v>
      </c>
      <c r="O7926">
        <v>64.990138836485002</v>
      </c>
      <c r="P7926">
        <v>9.45606128803088E-2</v>
      </c>
      <c r="Q7926" s="27">
        <v>-0.15196392926511901</v>
      </c>
      <c r="R7926">
        <v>-0.117638426789567</v>
      </c>
      <c r="S7926">
        <v>-4.5961482226292698E-2</v>
      </c>
      <c r="T7926">
        <v>3.5882789229891598E-3</v>
      </c>
      <c r="U7926">
        <v>5.3138040072270999E-2</v>
      </c>
      <c r="V7926">
        <v>0.124814984635545</v>
      </c>
      <c r="W7926">
        <v>0.15914048711109699</v>
      </c>
      <c r="X7926">
        <v>0.10491404574771</v>
      </c>
    </row>
    <row r="7927" spans="1:24" x14ac:dyDescent="0.2">
      <c r="A7927" t="s">
        <v>3440</v>
      </c>
      <c r="B7927" t="s">
        <v>66</v>
      </c>
      <c r="C7927" t="s">
        <v>58</v>
      </c>
      <c r="D7927" t="s">
        <v>12</v>
      </c>
      <c r="E7927" t="s">
        <v>64</v>
      </c>
      <c r="F7927" t="s">
        <v>62</v>
      </c>
      <c r="G7927" t="s">
        <v>20</v>
      </c>
      <c r="H7927" t="s">
        <v>14</v>
      </c>
      <c r="I7927">
        <v>14</v>
      </c>
      <c r="J7927">
        <v>0.50351816730573495</v>
      </c>
      <c r="K7927">
        <v>0.49828777251640699</v>
      </c>
      <c r="L7927">
        <v>5.2303947893280302E-3</v>
      </c>
      <c r="M7927">
        <v>1.03876982578707E-2</v>
      </c>
      <c r="N7927">
        <v>70.825294492667993</v>
      </c>
      <c r="O7927">
        <v>64.990138836485002</v>
      </c>
      <c r="P7927">
        <v>0.100687067658202</v>
      </c>
      <c r="Q7927" s="27">
        <v>-0.160399831508414</v>
      </c>
      <c r="R7927">
        <v>-0.123850425948487</v>
      </c>
      <c r="S7927">
        <v>-4.7529628663569801E-2</v>
      </c>
      <c r="T7927">
        <v>5.2303947893280302E-3</v>
      </c>
      <c r="U7927">
        <v>5.7990418242225901E-2</v>
      </c>
      <c r="V7927">
        <v>0.13431121552714301</v>
      </c>
      <c r="W7927">
        <v>0.17086062108707001</v>
      </c>
      <c r="X7927">
        <v>0.114953818722031</v>
      </c>
    </row>
    <row r="7928" spans="1:24" x14ac:dyDescent="0.2">
      <c r="A7928" t="s">
        <v>3441</v>
      </c>
      <c r="B7928" t="s">
        <v>66</v>
      </c>
      <c r="C7928" t="s">
        <v>58</v>
      </c>
      <c r="D7928" t="s">
        <v>12</v>
      </c>
      <c r="E7928" t="s">
        <v>64</v>
      </c>
      <c r="F7928" t="s">
        <v>62</v>
      </c>
      <c r="G7928" t="s">
        <v>20</v>
      </c>
      <c r="H7928" t="s">
        <v>14</v>
      </c>
      <c r="I7928">
        <v>15</v>
      </c>
      <c r="J7928">
        <v>0.50509629363096797</v>
      </c>
      <c r="K7928">
        <v>0.49928375419272902</v>
      </c>
      <c r="L7928">
        <v>5.8125394382397598E-3</v>
      </c>
      <c r="M7928">
        <v>1.1507784775959E-2</v>
      </c>
      <c r="N7928">
        <v>70.810078708493293</v>
      </c>
      <c r="O7928">
        <v>64.990138836485002</v>
      </c>
      <c r="P7928">
        <v>0.105949703254021</v>
      </c>
      <c r="Q7928" s="27">
        <v>-0.16847472241462499</v>
      </c>
      <c r="R7928">
        <v>-0.130014980133415</v>
      </c>
      <c r="S7928">
        <v>-4.9705105066867303E-2</v>
      </c>
      <c r="T7928">
        <v>5.8125394382397598E-3</v>
      </c>
      <c r="U7928">
        <v>6.13301839433468E-2</v>
      </c>
      <c r="V7928">
        <v>0.14164005900989499</v>
      </c>
      <c r="W7928">
        <v>0.18009980129110401</v>
      </c>
      <c r="X7928">
        <v>0.122071982512066</v>
      </c>
    </row>
    <row r="7929" spans="1:24" x14ac:dyDescent="0.2">
      <c r="A7929" t="s">
        <v>3442</v>
      </c>
      <c r="B7929" t="s">
        <v>66</v>
      </c>
      <c r="C7929" t="s">
        <v>58</v>
      </c>
      <c r="D7929" t="s">
        <v>12</v>
      </c>
      <c r="E7929" t="s">
        <v>64</v>
      </c>
      <c r="F7929" t="s">
        <v>62</v>
      </c>
      <c r="G7929" t="s">
        <v>20</v>
      </c>
      <c r="H7929" t="s">
        <v>14</v>
      </c>
      <c r="I7929">
        <v>16</v>
      </c>
      <c r="J7929">
        <v>0.51483986428224404</v>
      </c>
      <c r="K7929">
        <v>0.50825136320397402</v>
      </c>
      <c r="L7929">
        <v>6.5885010782703504E-3</v>
      </c>
      <c r="M7929">
        <v>1.27971851741815E-2</v>
      </c>
      <c r="N7929">
        <v>70.431259960925303</v>
      </c>
      <c r="O7929">
        <v>64.990138836485002</v>
      </c>
      <c r="P7929">
        <v>0.110779694575989</v>
      </c>
      <c r="Q7929" s="27">
        <v>-0.17564409649923199</v>
      </c>
      <c r="R7929">
        <v>-0.135431067368148</v>
      </c>
      <c r="S7929">
        <v>-5.1460058879548E-2</v>
      </c>
      <c r="T7929">
        <v>6.5885010782703504E-3</v>
      </c>
      <c r="U7929">
        <v>6.4637061036088697E-2</v>
      </c>
      <c r="V7929">
        <v>0.148608069524689</v>
      </c>
      <c r="W7929">
        <v>0.18882109865577301</v>
      </c>
      <c r="X7929">
        <v>0.120680865556344</v>
      </c>
    </row>
    <row r="7930" spans="1:24" x14ac:dyDescent="0.2">
      <c r="A7930" t="s">
        <v>3443</v>
      </c>
      <c r="B7930" t="s">
        <v>66</v>
      </c>
      <c r="C7930" t="s">
        <v>58</v>
      </c>
      <c r="D7930" t="s">
        <v>12</v>
      </c>
      <c r="E7930" t="s">
        <v>64</v>
      </c>
      <c r="F7930" t="s">
        <v>62</v>
      </c>
      <c r="G7930" t="s">
        <v>20</v>
      </c>
      <c r="H7930" t="s">
        <v>15</v>
      </c>
      <c r="I7930">
        <v>17</v>
      </c>
      <c r="J7930">
        <v>0.53284867385206303</v>
      </c>
      <c r="K7930">
        <v>0.52188497476114104</v>
      </c>
      <c r="L7930">
        <v>1.09636990909223E-2</v>
      </c>
      <c r="M7930">
        <v>2.0575633625328701E-2</v>
      </c>
      <c r="N7930">
        <v>69.927311967314395</v>
      </c>
      <c r="O7930">
        <v>64.990138836485002</v>
      </c>
      <c r="P7930">
        <v>0.114125990801016</v>
      </c>
      <c r="Q7930" s="27">
        <v>-0.176773555776748</v>
      </c>
      <c r="R7930">
        <v>-0.13534582111598001</v>
      </c>
      <c r="S7930">
        <v>-4.8838320088809901E-2</v>
      </c>
      <c r="T7930">
        <v>1.09636990909223E-2</v>
      </c>
      <c r="U7930">
        <v>7.0765718270654504E-2</v>
      </c>
      <c r="V7930">
        <v>0.15727321929782401</v>
      </c>
      <c r="W7930">
        <v>0.198700953958593</v>
      </c>
      <c r="X7930">
        <v>0.12188321150975701</v>
      </c>
    </row>
    <row r="7931" spans="1:24" x14ac:dyDescent="0.2">
      <c r="A7931" t="s">
        <v>3444</v>
      </c>
      <c r="B7931" t="s">
        <v>66</v>
      </c>
      <c r="C7931" t="s">
        <v>58</v>
      </c>
      <c r="D7931" t="s">
        <v>12</v>
      </c>
      <c r="E7931" t="s">
        <v>64</v>
      </c>
      <c r="F7931" t="s">
        <v>62</v>
      </c>
      <c r="G7931" t="s">
        <v>20</v>
      </c>
      <c r="H7931" t="s">
        <v>15</v>
      </c>
      <c r="I7931">
        <v>18</v>
      </c>
      <c r="J7931">
        <v>0.56720590490321099</v>
      </c>
      <c r="K7931">
        <v>0.554175444232893</v>
      </c>
      <c r="L7931">
        <v>1.30304606703189E-2</v>
      </c>
      <c r="M7931">
        <v>2.2973069493242401E-2</v>
      </c>
      <c r="N7931">
        <v>69.0418240597985</v>
      </c>
      <c r="O7931">
        <v>64.990138836485002</v>
      </c>
      <c r="P7931">
        <v>0.115896472640154</v>
      </c>
      <c r="Q7931" s="27">
        <v>-0.17761923682273401</v>
      </c>
      <c r="R7931">
        <v>-0.13554881725435799</v>
      </c>
      <c r="S7931">
        <v>-4.7699290993121701E-2</v>
      </c>
      <c r="T7931">
        <v>1.30304606703189E-2</v>
      </c>
      <c r="U7931">
        <v>7.3760212333759595E-2</v>
      </c>
      <c r="V7931">
        <v>0.161609738594996</v>
      </c>
      <c r="W7931">
        <v>0.20368015816337201</v>
      </c>
      <c r="X7931">
        <v>0.12081928737674399</v>
      </c>
    </row>
    <row r="7932" spans="1:24" x14ac:dyDescent="0.2">
      <c r="A7932" t="s">
        <v>3445</v>
      </c>
      <c r="B7932" t="s">
        <v>66</v>
      </c>
      <c r="C7932" t="s">
        <v>58</v>
      </c>
      <c r="D7932" t="s">
        <v>12</v>
      </c>
      <c r="E7932" t="s">
        <v>64</v>
      </c>
      <c r="F7932" t="s">
        <v>62</v>
      </c>
      <c r="G7932" t="s">
        <v>20</v>
      </c>
      <c r="H7932" t="s">
        <v>15</v>
      </c>
      <c r="I7932">
        <v>19</v>
      </c>
      <c r="J7932">
        <v>0.60178881146076302</v>
      </c>
      <c r="K7932">
        <v>0.588399107062059</v>
      </c>
      <c r="L7932">
        <v>1.3389704398703999E-2</v>
      </c>
      <c r="M7932">
        <v>2.2249839385019898E-2</v>
      </c>
      <c r="N7932">
        <v>67.670508676166904</v>
      </c>
      <c r="O7932">
        <v>64.990138836485002</v>
      </c>
      <c r="P7932">
        <v>0.11355290697224001</v>
      </c>
      <c r="Q7932" s="27">
        <v>-0.173404827570631</v>
      </c>
      <c r="R7932">
        <v>-0.132185122339708</v>
      </c>
      <c r="S7932">
        <v>-4.6112018854749803E-2</v>
      </c>
      <c r="T7932">
        <v>1.3389704398703999E-2</v>
      </c>
      <c r="U7932">
        <v>7.2891427652157795E-2</v>
      </c>
      <c r="V7932">
        <v>0.15896453113711601</v>
      </c>
      <c r="W7932">
        <v>0.200184236368039</v>
      </c>
      <c r="X7932">
        <v>0.106620365117364</v>
      </c>
    </row>
    <row r="7933" spans="1:24" x14ac:dyDescent="0.2">
      <c r="A7933" t="s">
        <v>3428</v>
      </c>
      <c r="B7933" t="s">
        <v>66</v>
      </c>
      <c r="C7933" t="s">
        <v>58</v>
      </c>
      <c r="D7933" t="s">
        <v>12</v>
      </c>
      <c r="E7933" t="s">
        <v>64</v>
      </c>
      <c r="F7933" t="s">
        <v>62</v>
      </c>
      <c r="G7933" t="s">
        <v>20</v>
      </c>
      <c r="H7933" t="s">
        <v>13</v>
      </c>
      <c r="I7933">
        <v>2</v>
      </c>
      <c r="J7933">
        <v>0.37706885512368798</v>
      </c>
      <c r="K7933">
        <v>0.37348891233417097</v>
      </c>
      <c r="L7933">
        <v>3.57994278951683E-3</v>
      </c>
      <c r="M7933">
        <v>9.4941354632498594E-3</v>
      </c>
      <c r="N7933">
        <v>61.544448904220701</v>
      </c>
      <c r="O7933">
        <v>64.990138836485002</v>
      </c>
      <c r="P7933">
        <v>5.8976529812675101E-2</v>
      </c>
      <c r="Q7933" s="27">
        <v>-9.3436448752333603E-2</v>
      </c>
      <c r="R7933">
        <v>-7.2027968430332601E-2</v>
      </c>
      <c r="S7933">
        <v>-2.73237588323249E-2</v>
      </c>
      <c r="T7933">
        <v>3.57994278951683E-3</v>
      </c>
      <c r="U7933">
        <v>3.4483644411358601E-2</v>
      </c>
      <c r="V7933">
        <v>7.9187854009366301E-2</v>
      </c>
      <c r="W7933">
        <v>0.100596334331367</v>
      </c>
      <c r="X7933">
        <v>2.8809401879998999E-2</v>
      </c>
    </row>
    <row r="7934" spans="1:24" x14ac:dyDescent="0.2">
      <c r="A7934" t="s">
        <v>3446</v>
      </c>
      <c r="B7934" t="s">
        <v>66</v>
      </c>
      <c r="C7934" t="s">
        <v>58</v>
      </c>
      <c r="D7934" t="s">
        <v>12</v>
      </c>
      <c r="E7934" t="s">
        <v>64</v>
      </c>
      <c r="F7934" t="s">
        <v>62</v>
      </c>
      <c r="G7934" t="s">
        <v>20</v>
      </c>
      <c r="H7934" t="s">
        <v>15</v>
      </c>
      <c r="I7934">
        <v>20</v>
      </c>
      <c r="J7934">
        <v>0.62347790991959895</v>
      </c>
      <c r="K7934">
        <v>0.60794844321378805</v>
      </c>
      <c r="L7934">
        <v>1.55294667058101E-2</v>
      </c>
      <c r="M7934">
        <v>2.49078058079279E-2</v>
      </c>
      <c r="N7934">
        <v>66.007302673870299</v>
      </c>
      <c r="O7934">
        <v>64.990138836485002</v>
      </c>
      <c r="P7934">
        <v>0.10708820905917101</v>
      </c>
      <c r="Q7934" s="27">
        <v>-0.16063063719652601</v>
      </c>
      <c r="R7934">
        <v>-0.121757617308047</v>
      </c>
      <c r="S7934">
        <v>-4.0584754841195399E-2</v>
      </c>
      <c r="T7934">
        <v>1.55294667058101E-2</v>
      </c>
      <c r="U7934">
        <v>7.1643688252815599E-2</v>
      </c>
      <c r="V7934">
        <v>0.15281655071966699</v>
      </c>
      <c r="W7934">
        <v>0.19168957060814601</v>
      </c>
      <c r="X7934">
        <v>8.1779785046811507E-2</v>
      </c>
    </row>
    <row r="7935" spans="1:24" x14ac:dyDescent="0.2">
      <c r="A7935" t="s">
        <v>3447</v>
      </c>
      <c r="B7935" t="s">
        <v>66</v>
      </c>
      <c r="C7935" t="s">
        <v>58</v>
      </c>
      <c r="D7935" t="s">
        <v>12</v>
      </c>
      <c r="E7935" t="s">
        <v>64</v>
      </c>
      <c r="F7935" t="s">
        <v>62</v>
      </c>
      <c r="G7935" t="s">
        <v>20</v>
      </c>
      <c r="H7935" t="s">
        <v>15</v>
      </c>
      <c r="I7935">
        <v>21</v>
      </c>
      <c r="J7935">
        <v>0.67513761874831801</v>
      </c>
      <c r="K7935">
        <v>0.66131352319499104</v>
      </c>
      <c r="L7935">
        <v>1.38240955533266E-2</v>
      </c>
      <c r="M7935">
        <v>2.0475966927981398E-2</v>
      </c>
      <c r="N7935">
        <v>64.169042115939803</v>
      </c>
      <c r="O7935">
        <v>64.990138836485002</v>
      </c>
      <c r="P7935">
        <v>0.10276288018103499</v>
      </c>
      <c r="Q7935" s="27">
        <v>-0.155220842344476</v>
      </c>
      <c r="R7935">
        <v>-0.11791791683876</v>
      </c>
      <c r="S7935">
        <v>-4.0023653661535603E-2</v>
      </c>
      <c r="T7935">
        <v>1.38240955533266E-2</v>
      </c>
      <c r="U7935">
        <v>6.7671844768188896E-2</v>
      </c>
      <c r="V7935">
        <v>0.145566107945413</v>
      </c>
      <c r="W7935">
        <v>0.18286903345112901</v>
      </c>
      <c r="X7935">
        <v>6.33872340728866E-2</v>
      </c>
    </row>
    <row r="7936" spans="1:24" x14ac:dyDescent="0.2">
      <c r="A7936" t="s">
        <v>3448</v>
      </c>
      <c r="B7936" t="s">
        <v>66</v>
      </c>
      <c r="C7936" t="s">
        <v>58</v>
      </c>
      <c r="D7936" t="s">
        <v>12</v>
      </c>
      <c r="E7936" t="s">
        <v>64</v>
      </c>
      <c r="F7936" t="s">
        <v>62</v>
      </c>
      <c r="G7936" t="s">
        <v>20</v>
      </c>
      <c r="H7936" t="s">
        <v>14</v>
      </c>
      <c r="I7936">
        <v>22</v>
      </c>
      <c r="J7936">
        <v>0.65842603973147196</v>
      </c>
      <c r="K7936">
        <v>0.65003075078724404</v>
      </c>
      <c r="L7936">
        <v>8.3952889442273602E-3</v>
      </c>
      <c r="M7936">
        <v>1.2750542107434299E-2</v>
      </c>
      <c r="N7936">
        <v>63.0121794305322</v>
      </c>
      <c r="O7936">
        <v>64.990138836485002</v>
      </c>
      <c r="P7936">
        <v>9.7627191434358496E-2</v>
      </c>
      <c r="Q7936" s="27">
        <v>-0.15220144096529201</v>
      </c>
      <c r="R7936">
        <v>-0.11676277047462</v>
      </c>
      <c r="S7936">
        <v>-4.2761359367376503E-2</v>
      </c>
      <c r="T7936">
        <v>8.3952889442273602E-3</v>
      </c>
      <c r="U7936">
        <v>5.9551937255831203E-2</v>
      </c>
      <c r="V7936">
        <v>0.133553348363075</v>
      </c>
      <c r="W7936">
        <v>0.16899201885374701</v>
      </c>
      <c r="X7936">
        <v>4.50567221076544E-2</v>
      </c>
    </row>
    <row r="7937" spans="1:24" x14ac:dyDescent="0.2">
      <c r="A7937" t="s">
        <v>3449</v>
      </c>
      <c r="B7937" t="s">
        <v>66</v>
      </c>
      <c r="C7937" t="s">
        <v>58</v>
      </c>
      <c r="D7937" t="s">
        <v>12</v>
      </c>
      <c r="E7937" t="s">
        <v>64</v>
      </c>
      <c r="F7937" t="s">
        <v>62</v>
      </c>
      <c r="G7937" t="s">
        <v>20</v>
      </c>
      <c r="H7937" t="s">
        <v>14</v>
      </c>
      <c r="I7937">
        <v>23</v>
      </c>
      <c r="J7937">
        <v>0.58265643972519299</v>
      </c>
      <c r="K7937">
        <v>0.57819998383000204</v>
      </c>
      <c r="L7937">
        <v>4.4564558951916099E-3</v>
      </c>
      <c r="M7937">
        <v>7.6485139292264198E-3</v>
      </c>
      <c r="N7937">
        <v>62.539515177781801</v>
      </c>
      <c r="O7937">
        <v>64.990138836485002</v>
      </c>
      <c r="P7937">
        <v>8.8436302913648401E-2</v>
      </c>
      <c r="Q7937" s="27">
        <v>-0.14102126239776</v>
      </c>
      <c r="R7937">
        <v>-0.108918884440106</v>
      </c>
      <c r="S7937">
        <v>-4.1884166831560099E-2</v>
      </c>
      <c r="T7937">
        <v>4.4564558951916099E-3</v>
      </c>
      <c r="U7937">
        <v>5.0797078621943402E-2</v>
      </c>
      <c r="V7937">
        <v>0.11783179623048901</v>
      </c>
      <c r="W7937">
        <v>0.149934174188143</v>
      </c>
      <c r="X7937">
        <v>3.7710351033317803E-2</v>
      </c>
    </row>
    <row r="7938" spans="1:24" x14ac:dyDescent="0.2">
      <c r="A7938" t="s">
        <v>3450</v>
      </c>
      <c r="B7938" t="s">
        <v>66</v>
      </c>
      <c r="C7938" t="s">
        <v>58</v>
      </c>
      <c r="D7938" t="s">
        <v>12</v>
      </c>
      <c r="E7938" t="s">
        <v>64</v>
      </c>
      <c r="F7938" t="s">
        <v>62</v>
      </c>
      <c r="G7938" t="s">
        <v>20</v>
      </c>
      <c r="H7938" t="s">
        <v>14</v>
      </c>
      <c r="I7938">
        <v>24</v>
      </c>
      <c r="J7938">
        <v>0.493659232277044</v>
      </c>
      <c r="K7938">
        <v>0.49056025085525601</v>
      </c>
      <c r="L7938">
        <v>3.09898142178805E-3</v>
      </c>
      <c r="M7938">
        <v>6.2775720966338298E-3</v>
      </c>
      <c r="N7938">
        <v>62.256829267539402</v>
      </c>
      <c r="O7938">
        <v>64.990138836485002</v>
      </c>
      <c r="P7938">
        <v>7.7105775410064997E-2</v>
      </c>
      <c r="Q7938" s="27">
        <v>-0.123740019127769</v>
      </c>
      <c r="R7938">
        <v>-9.5750622653915193E-2</v>
      </c>
      <c r="S7938">
        <v>-3.7304444893086E-2</v>
      </c>
      <c r="T7938">
        <v>3.09898142178805E-3</v>
      </c>
      <c r="U7938">
        <v>4.3502407736662099E-2</v>
      </c>
      <c r="V7938">
        <v>0.101948585497491</v>
      </c>
      <c r="W7938">
        <v>0.12993798197134501</v>
      </c>
      <c r="X7938">
        <v>3.6398553645023098E-2</v>
      </c>
    </row>
    <row r="7939" spans="1:24" x14ac:dyDescent="0.2">
      <c r="A7939" t="s">
        <v>3429</v>
      </c>
      <c r="B7939" t="s">
        <v>66</v>
      </c>
      <c r="C7939" t="s">
        <v>58</v>
      </c>
      <c r="D7939" t="s">
        <v>12</v>
      </c>
      <c r="E7939" t="s">
        <v>64</v>
      </c>
      <c r="F7939" t="s">
        <v>62</v>
      </c>
      <c r="G7939" t="s">
        <v>20</v>
      </c>
      <c r="H7939" t="s">
        <v>13</v>
      </c>
      <c r="I7939">
        <v>3</v>
      </c>
      <c r="J7939">
        <v>0.35375023503314301</v>
      </c>
      <c r="K7939">
        <v>0.351129509067654</v>
      </c>
      <c r="L7939">
        <v>2.6207259654886499E-3</v>
      </c>
      <c r="M7939">
        <v>7.4084077011090004E-3</v>
      </c>
      <c r="N7939">
        <v>61.322036237452402</v>
      </c>
      <c r="O7939">
        <v>64.990138836485002</v>
      </c>
      <c r="P7939">
        <v>5.3289738782389601E-2</v>
      </c>
      <c r="Q7939" s="27">
        <v>-8.5040894331542202E-2</v>
      </c>
      <c r="R7939">
        <v>-6.5696719153534797E-2</v>
      </c>
      <c r="S7939" s="1">
        <v>-2.53030971564835E-2</v>
      </c>
      <c r="T7939">
        <v>2.6207259654886499E-3</v>
      </c>
      <c r="U7939">
        <v>3.05445490874608E-2</v>
      </c>
      <c r="V7939">
        <v>7.09381710845121E-2</v>
      </c>
      <c r="W7939">
        <v>9.0282346262519506E-2</v>
      </c>
      <c r="X7939">
        <v>2.4580235912748299E-2</v>
      </c>
    </row>
    <row r="7940" spans="1:24" x14ac:dyDescent="0.2">
      <c r="A7940" t="s">
        <v>3430</v>
      </c>
      <c r="B7940" t="s">
        <v>66</v>
      </c>
      <c r="C7940" t="s">
        <v>58</v>
      </c>
      <c r="D7940" t="s">
        <v>12</v>
      </c>
      <c r="E7940" t="s">
        <v>64</v>
      </c>
      <c r="F7940" t="s">
        <v>62</v>
      </c>
      <c r="G7940" t="s">
        <v>20</v>
      </c>
      <c r="H7940" t="s">
        <v>13</v>
      </c>
      <c r="I7940">
        <v>4</v>
      </c>
      <c r="J7940">
        <v>0.34307517327847997</v>
      </c>
      <c r="K7940">
        <v>0.34131209514327399</v>
      </c>
      <c r="L7940">
        <v>1.76307813520584E-3</v>
      </c>
      <c r="M7940">
        <v>5.1390431967361302E-3</v>
      </c>
      <c r="N7940">
        <v>61.200286091058302</v>
      </c>
      <c r="O7940">
        <v>64.990138836485002</v>
      </c>
      <c r="P7940">
        <v>4.9330647002867302E-2</v>
      </c>
      <c r="Q7940" s="27">
        <v>-7.9385836184510797E-2</v>
      </c>
      <c r="R7940">
        <v>-6.1478811322470003E-2</v>
      </c>
      <c r="S7940">
        <v>-2.4086180894296601E-2</v>
      </c>
      <c r="T7940">
        <v>1.76307813520584E-3</v>
      </c>
      <c r="U7940">
        <v>2.76123371647083E-2</v>
      </c>
      <c r="V7940">
        <v>6.5004967592881699E-2</v>
      </c>
      <c r="W7940">
        <v>8.2911992454922506E-2</v>
      </c>
      <c r="X7940">
        <v>2.0917598316430398E-2</v>
      </c>
    </row>
    <row r="7941" spans="1:24" x14ac:dyDescent="0.2">
      <c r="A7941" t="s">
        <v>3431</v>
      </c>
      <c r="B7941" t="s">
        <v>66</v>
      </c>
      <c r="C7941" t="s">
        <v>58</v>
      </c>
      <c r="D7941" t="s">
        <v>12</v>
      </c>
      <c r="E7941" t="s">
        <v>64</v>
      </c>
      <c r="F7941" t="s">
        <v>62</v>
      </c>
      <c r="G7941" t="s">
        <v>20</v>
      </c>
      <c r="H7941" t="s">
        <v>13</v>
      </c>
      <c r="I7941">
        <v>5</v>
      </c>
      <c r="J7941">
        <v>0.346563827609632</v>
      </c>
      <c r="K7941">
        <v>0.345762261309912</v>
      </c>
      <c r="L7941">
        <v>8.01566299719225E-4</v>
      </c>
      <c r="M7941">
        <v>2.3128966033411501E-3</v>
      </c>
      <c r="N7941">
        <v>61.1117882431612</v>
      </c>
      <c r="O7941">
        <v>64.990138836485002</v>
      </c>
      <c r="P7941">
        <v>4.7463833086879403E-2</v>
      </c>
      <c r="Q7941" s="27">
        <v>-7.7276439128197399E-2</v>
      </c>
      <c r="R7941">
        <v>-6.0047067717660198E-2</v>
      </c>
      <c r="S7941">
        <v>-2.4069482237805601E-2</v>
      </c>
      <c r="T7941">
        <v>8.01566299719225E-4</v>
      </c>
      <c r="U7941">
        <v>2.5672614837244E-2</v>
      </c>
      <c r="V7941">
        <v>6.16502003170986E-2</v>
      </c>
      <c r="W7941">
        <v>7.8879571727635794E-2</v>
      </c>
      <c r="X7941">
        <v>1.5946984910555798E-2</v>
      </c>
    </row>
    <row r="7942" spans="1:24" x14ac:dyDescent="0.2">
      <c r="A7942" t="s">
        <v>3432</v>
      </c>
      <c r="B7942" t="s">
        <v>66</v>
      </c>
      <c r="C7942" t="s">
        <v>58</v>
      </c>
      <c r="D7942" t="s">
        <v>12</v>
      </c>
      <c r="E7942" t="s">
        <v>64</v>
      </c>
      <c r="F7942" t="s">
        <v>62</v>
      </c>
      <c r="G7942" t="s">
        <v>20</v>
      </c>
      <c r="H7942" t="s">
        <v>13</v>
      </c>
      <c r="I7942">
        <v>6</v>
      </c>
      <c r="J7942">
        <v>0.373559016142398</v>
      </c>
      <c r="K7942">
        <v>0.37299420110702097</v>
      </c>
      <c r="L7942">
        <v>5.6481503537683696E-4</v>
      </c>
      <c r="M7942">
        <v>1.5119834108395099E-3</v>
      </c>
      <c r="N7942">
        <v>60.901302159586002</v>
      </c>
      <c r="O7942">
        <v>64.990138836485002</v>
      </c>
      <c r="P7942">
        <v>4.8758260502825702E-2</v>
      </c>
      <c r="Q7942" s="27">
        <v>-7.9642523491771394E-2</v>
      </c>
      <c r="R7942">
        <v>-6.1943274929245701E-2</v>
      </c>
      <c r="S7942">
        <v>-2.4984513468103799E-2</v>
      </c>
      <c r="T7942">
        <v>5.6481503537683696E-4</v>
      </c>
      <c r="U7942">
        <v>2.61141435388575E-2</v>
      </c>
      <c r="V7942">
        <v>6.3072904999999402E-2</v>
      </c>
      <c r="W7942">
        <v>8.0772153562525095E-2</v>
      </c>
      <c r="X7942">
        <v>6.0687168233514296E-3</v>
      </c>
    </row>
    <row r="7943" spans="1:24" x14ac:dyDescent="0.2">
      <c r="A7943" t="s">
        <v>3433</v>
      </c>
      <c r="B7943" t="s">
        <v>66</v>
      </c>
      <c r="C7943" t="s">
        <v>58</v>
      </c>
      <c r="D7943" t="s">
        <v>12</v>
      </c>
      <c r="E7943" t="s">
        <v>64</v>
      </c>
      <c r="F7943" t="s">
        <v>62</v>
      </c>
      <c r="G7943" t="s">
        <v>20</v>
      </c>
      <c r="H7943" t="s">
        <v>14</v>
      </c>
      <c r="I7943">
        <v>7</v>
      </c>
      <c r="J7943">
        <v>0.41290529312458302</v>
      </c>
      <c r="K7943">
        <v>0.41040490175441502</v>
      </c>
      <c r="L7943">
        <v>2.5003913701684599E-3</v>
      </c>
      <c r="M7943">
        <v>6.0556050305076402E-3</v>
      </c>
      <c r="N7943">
        <v>60.923493802465799</v>
      </c>
      <c r="O7943">
        <v>64.990138836485002</v>
      </c>
      <c r="P7943">
        <v>5.47081357762867E-2</v>
      </c>
      <c r="Q7943" s="27">
        <v>-8.74944919818232E-2</v>
      </c>
      <c r="R7943">
        <v>-6.7635438695031094E-2</v>
      </c>
      <c r="S7943">
        <v>-2.6166671776605799E-2</v>
      </c>
      <c r="T7943">
        <v>2.5003913701684599E-3</v>
      </c>
      <c r="U7943">
        <v>3.1167454516942701E-2</v>
      </c>
      <c r="V7943">
        <v>7.2636221435368006E-2</v>
      </c>
      <c r="W7943">
        <v>9.2495274722160098E-2</v>
      </c>
      <c r="X7943">
        <v>-6.8133213163477004E-3</v>
      </c>
    </row>
    <row r="7944" spans="1:24" x14ac:dyDescent="0.2">
      <c r="A7944" t="s">
        <v>3434</v>
      </c>
      <c r="B7944" t="s">
        <v>66</v>
      </c>
      <c r="C7944" t="s">
        <v>58</v>
      </c>
      <c r="D7944" t="s">
        <v>12</v>
      </c>
      <c r="E7944" t="s">
        <v>64</v>
      </c>
      <c r="F7944" t="s">
        <v>62</v>
      </c>
      <c r="G7944" t="s">
        <v>20</v>
      </c>
      <c r="H7944" t="s">
        <v>14</v>
      </c>
      <c r="I7944">
        <v>8</v>
      </c>
      <c r="J7944">
        <v>0.44481073265042398</v>
      </c>
      <c r="K7944">
        <v>0.44262727116147998</v>
      </c>
      <c r="L7944">
        <v>2.1834614889442799E-3</v>
      </c>
      <c r="M7944" s="1">
        <v>4.9087428172742698E-3</v>
      </c>
      <c r="N7944">
        <v>61.573114875061599</v>
      </c>
      <c r="O7944">
        <v>64.990138836485002</v>
      </c>
      <c r="P7944">
        <v>6.0150282226213402E-2</v>
      </c>
      <c r="Q7944" s="27">
        <v>-9.6763752773176795E-2</v>
      </c>
      <c r="R7944">
        <v>-7.4929200325061299E-2</v>
      </c>
      <c r="S7944">
        <v>-2.9335286397591601E-2</v>
      </c>
      <c r="T7944">
        <v>2.1834614889442799E-3</v>
      </c>
      <c r="U7944">
        <v>3.3702209375480102E-2</v>
      </c>
      <c r="V7944">
        <v>7.9296123302949897E-2</v>
      </c>
      <c r="W7944">
        <v>0.10113067575106501</v>
      </c>
      <c r="X7944">
        <v>1.05500270500129E-2</v>
      </c>
    </row>
    <row r="7945" spans="1:24" x14ac:dyDescent="0.2">
      <c r="A7945" t="s">
        <v>3435</v>
      </c>
      <c r="B7945" t="s">
        <v>66</v>
      </c>
      <c r="C7945" t="s">
        <v>58</v>
      </c>
      <c r="D7945" t="s">
        <v>12</v>
      </c>
      <c r="E7945" t="s">
        <v>64</v>
      </c>
      <c r="F7945" t="s">
        <v>62</v>
      </c>
      <c r="G7945" t="s">
        <v>20</v>
      </c>
      <c r="H7945" t="s">
        <v>14</v>
      </c>
      <c r="I7945">
        <v>9</v>
      </c>
      <c r="J7945">
        <v>0.457752338238747</v>
      </c>
      <c r="K7945">
        <v>0.45428960707742699</v>
      </c>
      <c r="L7945">
        <v>3.4627311613202902E-3</v>
      </c>
      <c r="M7945">
        <v>7.5646389369490499E-3</v>
      </c>
      <c r="N7945">
        <v>62.8450342750088</v>
      </c>
      <c r="O7945">
        <v>64.990138836485002</v>
      </c>
      <c r="P7945">
        <v>6.5431314601400503E-2</v>
      </c>
      <c r="Q7945" s="27">
        <v>-0.10417178135798399</v>
      </c>
      <c r="R7945">
        <v>-8.0420214157675196E-2</v>
      </c>
      <c r="S7945">
        <v>-3.0823277689813602E-2</v>
      </c>
      <c r="T7945">
        <v>3.4627311613202902E-3</v>
      </c>
      <c r="U7945">
        <v>3.77487400124542E-2</v>
      </c>
      <c r="V7945">
        <v>8.7345676480315798E-2</v>
      </c>
      <c r="W7945">
        <v>0.111097243680624</v>
      </c>
      <c r="X7945">
        <v>4.0113260733641298E-2</v>
      </c>
    </row>
    <row r="7946" spans="1:24" x14ac:dyDescent="0.2">
      <c r="A7946" t="s">
        <v>2851</v>
      </c>
      <c r="B7946" t="s">
        <v>66</v>
      </c>
      <c r="C7946" t="s">
        <v>58</v>
      </c>
      <c r="D7946" t="s">
        <v>12</v>
      </c>
      <c r="E7946" t="s">
        <v>64</v>
      </c>
      <c r="F7946" t="s">
        <v>62</v>
      </c>
      <c r="G7946" t="s">
        <v>34</v>
      </c>
      <c r="H7946" t="s">
        <v>13</v>
      </c>
      <c r="I7946">
        <v>1</v>
      </c>
      <c r="J7946">
        <v>0.41610877096524601</v>
      </c>
      <c r="K7946">
        <v>0.41686229326157997</v>
      </c>
      <c r="L7946">
        <v>-7.5352229633400796E-4</v>
      </c>
      <c r="M7946">
        <v>-1.8108781859754201E-3</v>
      </c>
      <c r="N7946">
        <v>56.014027347680702</v>
      </c>
      <c r="O7946">
        <v>59.826308186244198</v>
      </c>
      <c r="P7946">
        <v>6.0216931744520898E-2</v>
      </c>
      <c r="Q7946" s="27">
        <v>-9.9810375016070901E-2</v>
      </c>
      <c r="R7946">
        <v>-7.7951628792809799E-2</v>
      </c>
      <c r="S7946">
        <v>-3.23071945304629E-2</v>
      </c>
      <c r="T7946">
        <v>-7.5352229633400796E-4</v>
      </c>
      <c r="U7946">
        <v>3.08001499377949E-2</v>
      </c>
      <c r="V7946">
        <v>7.6444584200141802E-2</v>
      </c>
      <c r="W7946">
        <v>9.8303330423402793E-2</v>
      </c>
      <c r="X7946">
        <v>3.9274636871802299E-2</v>
      </c>
    </row>
    <row r="7947" spans="1:24" x14ac:dyDescent="0.2">
      <c r="A7947" t="s">
        <v>2860</v>
      </c>
      <c r="B7947" t="s">
        <v>66</v>
      </c>
      <c r="C7947" t="s">
        <v>58</v>
      </c>
      <c r="D7947" t="s">
        <v>12</v>
      </c>
      <c r="E7947" t="s">
        <v>64</v>
      </c>
      <c r="F7947" t="s">
        <v>62</v>
      </c>
      <c r="G7947" t="s">
        <v>34</v>
      </c>
      <c r="H7947" t="s">
        <v>14</v>
      </c>
      <c r="I7947">
        <v>10</v>
      </c>
      <c r="J7947">
        <v>0.47919598676949099</v>
      </c>
      <c r="K7947">
        <v>0.48200706820058797</v>
      </c>
      <c r="L7947">
        <v>-2.81108143109652E-3</v>
      </c>
      <c r="M7947">
        <v>-5.8662457714795902E-3</v>
      </c>
      <c r="N7947">
        <v>59.209964951251798</v>
      </c>
      <c r="O7947">
        <v>59.826308186244198</v>
      </c>
      <c r="P7947">
        <v>7.6263205595264796E-2</v>
      </c>
      <c r="Q7947" s="27">
        <v>-0.12826405463530699</v>
      </c>
      <c r="R7947">
        <v>-0.10058051100422601</v>
      </c>
      <c r="S7947">
        <v>-4.2773001163015301E-2</v>
      </c>
      <c r="T7947">
        <v>-2.81108143109652E-3</v>
      </c>
      <c r="U7947">
        <v>3.7150838300822199E-2</v>
      </c>
      <c r="V7947">
        <v>9.4958348142032897E-2</v>
      </c>
      <c r="W7947">
        <v>0.12264189177311401</v>
      </c>
      <c r="X7947">
        <v>7.4566689378482306E-2</v>
      </c>
    </row>
    <row r="7948" spans="1:24" x14ac:dyDescent="0.2">
      <c r="A7948" t="s">
        <v>2861</v>
      </c>
      <c r="B7948" t="s">
        <v>66</v>
      </c>
      <c r="C7948" t="s">
        <v>58</v>
      </c>
      <c r="D7948" t="s">
        <v>12</v>
      </c>
      <c r="E7948" t="s">
        <v>64</v>
      </c>
      <c r="F7948" t="s">
        <v>62</v>
      </c>
      <c r="G7948" t="s">
        <v>34</v>
      </c>
      <c r="H7948" t="s">
        <v>13</v>
      </c>
      <c r="I7948">
        <v>11</v>
      </c>
      <c r="J7948">
        <v>0.47252193785360502</v>
      </c>
      <c r="K7948">
        <v>0.47592169208202301</v>
      </c>
      <c r="L7948">
        <v>-3.3997542284181399E-3</v>
      </c>
      <c r="M7948" s="1">
        <v>-7.19491298935508E-3</v>
      </c>
      <c r="N7948">
        <v>62.884726619655503</v>
      </c>
      <c r="O7948">
        <v>59.826308186244198</v>
      </c>
      <c r="P7948">
        <v>7.6947058179026098E-2</v>
      </c>
      <c r="Q7948" s="27">
        <v>-0.12997766493291599</v>
      </c>
      <c r="R7948">
        <v>-0.10204588281393</v>
      </c>
      <c r="S7948">
        <v>-4.3720012714227798E-2</v>
      </c>
      <c r="T7948">
        <v>-3.3997542284181399E-3</v>
      </c>
      <c r="U7948">
        <v>3.6920504257391601E-2</v>
      </c>
      <c r="V7948">
        <v>9.5246374357093405E-2</v>
      </c>
      <c r="W7948">
        <v>0.12317815647608001</v>
      </c>
      <c r="X7948">
        <v>9.2797491175890007E-2</v>
      </c>
    </row>
    <row r="7949" spans="1:24" x14ac:dyDescent="0.2">
      <c r="A7949" t="s">
        <v>2862</v>
      </c>
      <c r="B7949" t="s">
        <v>66</v>
      </c>
      <c r="C7949" t="s">
        <v>58</v>
      </c>
      <c r="D7949" t="s">
        <v>12</v>
      </c>
      <c r="E7949" t="s">
        <v>64</v>
      </c>
      <c r="F7949" t="s">
        <v>62</v>
      </c>
      <c r="G7949" t="s">
        <v>34</v>
      </c>
      <c r="H7949" t="s">
        <v>13</v>
      </c>
      <c r="I7949">
        <v>12</v>
      </c>
      <c r="J7949">
        <v>0.46867862250987902</v>
      </c>
      <c r="K7949">
        <v>0.47200475421465898</v>
      </c>
      <c r="L7949">
        <v>-3.3261317047795398E-3</v>
      </c>
      <c r="M7949">
        <v>-7.0968282849500604E-3</v>
      </c>
      <c r="N7949">
        <v>65.930092771720297</v>
      </c>
      <c r="O7949">
        <v>59.826308186244198</v>
      </c>
      <c r="P7949">
        <v>7.7039775404974198E-2</v>
      </c>
      <c r="Q7949" s="27">
        <v>-0.13005656224596199</v>
      </c>
      <c r="R7949">
        <v>-0.102091123773956</v>
      </c>
      <c r="S7949">
        <v>-4.3694974016986E-2</v>
      </c>
      <c r="T7949">
        <v>-3.3261317047795398E-3</v>
      </c>
      <c r="U7949">
        <v>3.70427106074269E-2</v>
      </c>
      <c r="V7949">
        <v>9.5438860364397304E-2</v>
      </c>
      <c r="W7949">
        <v>0.123404298836403</v>
      </c>
      <c r="X7949">
        <v>0.10805590815310399</v>
      </c>
    </row>
    <row r="7950" spans="1:24" x14ac:dyDescent="0.2">
      <c r="A7950" t="s">
        <v>2863</v>
      </c>
      <c r="B7950" t="s">
        <v>66</v>
      </c>
      <c r="C7950" t="s">
        <v>58</v>
      </c>
      <c r="D7950" t="s">
        <v>12</v>
      </c>
      <c r="E7950" t="s">
        <v>64</v>
      </c>
      <c r="F7950" t="s">
        <v>62</v>
      </c>
      <c r="G7950" t="s">
        <v>34</v>
      </c>
      <c r="H7950" t="s">
        <v>13</v>
      </c>
      <c r="I7950">
        <v>13</v>
      </c>
      <c r="J7950">
        <v>0.46547151740287601</v>
      </c>
      <c r="K7950">
        <v>0.466190915586712</v>
      </c>
      <c r="L7950">
        <v>-7.1939818383583295E-4</v>
      </c>
      <c r="M7950">
        <v>-1.5455256808187799E-3</v>
      </c>
      <c r="N7950">
        <v>67.476863448943007</v>
      </c>
      <c r="O7950">
        <v>59.826308186244198</v>
      </c>
      <c r="P7950">
        <v>7.6599599294972995E-2</v>
      </c>
      <c r="Q7950" s="27">
        <v>-0.126725739024066</v>
      </c>
      <c r="R7950">
        <v>-9.8920084479991205E-2</v>
      </c>
      <c r="S7950">
        <v>-4.0857588214401698E-2</v>
      </c>
      <c r="T7950">
        <v>-7.1939818383583295E-4</v>
      </c>
      <c r="U7950">
        <v>3.941879184673E-2</v>
      </c>
      <c r="V7950">
        <v>9.74812881123195E-2</v>
      </c>
      <c r="W7950">
        <v>0.12528694265639501</v>
      </c>
      <c r="X7950">
        <v>0.12108049827801</v>
      </c>
    </row>
    <row r="7951" spans="1:24" x14ac:dyDescent="0.2">
      <c r="A7951" t="s">
        <v>2864</v>
      </c>
      <c r="B7951" t="s">
        <v>66</v>
      </c>
      <c r="C7951" t="s">
        <v>58</v>
      </c>
      <c r="D7951" t="s">
        <v>12</v>
      </c>
      <c r="E7951" t="s">
        <v>64</v>
      </c>
      <c r="F7951" t="s">
        <v>62</v>
      </c>
      <c r="G7951" t="s">
        <v>34</v>
      </c>
      <c r="H7951" t="s">
        <v>13</v>
      </c>
      <c r="I7951">
        <v>14</v>
      </c>
      <c r="J7951">
        <v>0.45851379240110202</v>
      </c>
      <c r="K7951">
        <v>0.45880411478730398</v>
      </c>
      <c r="L7951">
        <v>-2.9032238620207198E-4</v>
      </c>
      <c r="M7951">
        <v>-6.3318135902027902E-4</v>
      </c>
      <c r="N7951">
        <v>68.447624462110298</v>
      </c>
      <c r="O7951">
        <v>59.826308186244198</v>
      </c>
      <c r="P7951">
        <v>7.6152697360871102E-2</v>
      </c>
      <c r="Q7951" s="27">
        <v>-0.125561509544835</v>
      </c>
      <c r="R7951">
        <v>-9.7918080402838795E-2</v>
      </c>
      <c r="S7951">
        <v>-4.0194335803298502E-2</v>
      </c>
      <c r="T7951">
        <v>-2.9032238620207198E-4</v>
      </c>
      <c r="U7951">
        <v>3.9613691030894398E-2</v>
      </c>
      <c r="V7951">
        <v>9.7337435630434704E-2</v>
      </c>
      <c r="W7951">
        <v>0.12498086477243101</v>
      </c>
      <c r="X7951">
        <v>0.119841377724974</v>
      </c>
    </row>
    <row r="7952" spans="1:24" x14ac:dyDescent="0.2">
      <c r="A7952" t="s">
        <v>2865</v>
      </c>
      <c r="B7952" t="s">
        <v>66</v>
      </c>
      <c r="C7952" t="s">
        <v>58</v>
      </c>
      <c r="D7952" t="s">
        <v>12</v>
      </c>
      <c r="E7952" t="s">
        <v>64</v>
      </c>
      <c r="F7952" t="s">
        <v>62</v>
      </c>
      <c r="G7952" t="s">
        <v>34</v>
      </c>
      <c r="H7952" t="s">
        <v>14</v>
      </c>
      <c r="I7952">
        <v>15</v>
      </c>
      <c r="J7952">
        <v>0.454698965440195</v>
      </c>
      <c r="K7952">
        <v>0.45555496110784299</v>
      </c>
      <c r="L7952">
        <v>-8.5599566764850996E-4</v>
      </c>
      <c r="M7952">
        <v>-1.88255468498772E-3</v>
      </c>
      <c r="N7952">
        <v>68.645981363043902</v>
      </c>
      <c r="O7952">
        <v>59.826308186244198</v>
      </c>
      <c r="P7952">
        <v>7.6529338417365797E-2</v>
      </c>
      <c r="Q7952" s="27">
        <v>-0.12674675736421501</v>
      </c>
      <c r="R7952">
        <v>-9.8966607518711405E-2</v>
      </c>
      <c r="S7952">
        <v>-4.0957368998348197E-2</v>
      </c>
      <c r="T7952">
        <v>-8.5599566764850996E-4</v>
      </c>
      <c r="U7952">
        <v>3.9245377663051098E-2</v>
      </c>
      <c r="V7952">
        <v>9.7254616183414397E-2</v>
      </c>
      <c r="W7952">
        <v>0.125034766028918</v>
      </c>
      <c r="X7952">
        <v>0.117246466129244</v>
      </c>
    </row>
    <row r="7953" spans="1:24" x14ac:dyDescent="0.2">
      <c r="A7953" t="s">
        <v>2866</v>
      </c>
      <c r="B7953" t="s">
        <v>66</v>
      </c>
      <c r="C7953" t="s">
        <v>58</v>
      </c>
      <c r="D7953" t="s">
        <v>12</v>
      </c>
      <c r="E7953" t="s">
        <v>64</v>
      </c>
      <c r="F7953" t="s">
        <v>62</v>
      </c>
      <c r="G7953" t="s">
        <v>34</v>
      </c>
      <c r="H7953" t="s">
        <v>14</v>
      </c>
      <c r="I7953">
        <v>16</v>
      </c>
      <c r="J7953">
        <v>0.46629028917260101</v>
      </c>
      <c r="K7953">
        <v>0.46540819438537601</v>
      </c>
      <c r="L7953">
        <v>8.8209478722478096E-4</v>
      </c>
      <c r="M7953">
        <v>1.89172883868115E-3</v>
      </c>
      <c r="N7953">
        <v>68.025673053406706</v>
      </c>
      <c r="O7953">
        <v>59.826308186244198</v>
      </c>
      <c r="P7953">
        <v>7.8712510416764206E-2</v>
      </c>
      <c r="Q7953" s="27">
        <v>-0.128599984848352</v>
      </c>
      <c r="R7953">
        <v>-0.100027343567067</v>
      </c>
      <c r="S7953">
        <v>-4.0363260671159702E-2</v>
      </c>
      <c r="T7953">
        <v>8.8209478722478096E-4</v>
      </c>
      <c r="U7953">
        <v>4.2127450245609203E-2</v>
      </c>
      <c r="V7953">
        <v>0.101791533141516</v>
      </c>
      <c r="W7953">
        <v>0.13036417442280199</v>
      </c>
      <c r="X7953">
        <v>0.108037273900474</v>
      </c>
    </row>
    <row r="7954" spans="1:24" x14ac:dyDescent="0.2">
      <c r="A7954" t="s">
        <v>2867</v>
      </c>
      <c r="B7954" t="s">
        <v>66</v>
      </c>
      <c r="C7954" t="s">
        <v>58</v>
      </c>
      <c r="D7954" t="s">
        <v>12</v>
      </c>
      <c r="E7954" t="s">
        <v>64</v>
      </c>
      <c r="F7954" t="s">
        <v>62</v>
      </c>
      <c r="G7954" t="s">
        <v>34</v>
      </c>
      <c r="H7954" t="s">
        <v>15</v>
      </c>
      <c r="I7954">
        <v>17</v>
      </c>
      <c r="J7954">
        <v>0.48942144134042198</v>
      </c>
      <c r="K7954">
        <v>0.485692972180024</v>
      </c>
      <c r="L7954">
        <v>3.72846916039865E-3</v>
      </c>
      <c r="M7954">
        <v>7.6181156881626397E-3</v>
      </c>
      <c r="N7954">
        <v>66.864878568221599</v>
      </c>
      <c r="O7954">
        <v>59.826308186244198</v>
      </c>
      <c r="P7954">
        <v>8.3766746135334899E-2</v>
      </c>
      <c r="Q7954" s="27">
        <v>-0.13406782823222699</v>
      </c>
      <c r="R7954">
        <v>-0.103660499385101</v>
      </c>
      <c r="S7954">
        <v>-4.0165305814516897E-2</v>
      </c>
      <c r="T7954">
        <v>3.72846916039865E-3</v>
      </c>
      <c r="U7954">
        <v>4.7622244135314101E-2</v>
      </c>
      <c r="V7954">
        <v>0.11111743770589801</v>
      </c>
      <c r="W7954">
        <v>0.14152476655302501</v>
      </c>
      <c r="X7954">
        <v>0.103465046024401</v>
      </c>
    </row>
    <row r="7955" spans="1:24" x14ac:dyDescent="0.2">
      <c r="A7955" t="s">
        <v>2868</v>
      </c>
      <c r="B7955" t="s">
        <v>66</v>
      </c>
      <c r="C7955" t="s">
        <v>58</v>
      </c>
      <c r="D7955" t="s">
        <v>12</v>
      </c>
      <c r="E7955" t="s">
        <v>64</v>
      </c>
      <c r="F7955" t="s">
        <v>62</v>
      </c>
      <c r="G7955" t="s">
        <v>34</v>
      </c>
      <c r="H7955" t="s">
        <v>15</v>
      </c>
      <c r="I7955">
        <v>18</v>
      </c>
      <c r="J7955">
        <v>0.54636848043865605</v>
      </c>
      <c r="K7955">
        <v>0.54280992729396405</v>
      </c>
      <c r="L7955">
        <v>3.5585531446916201E-3</v>
      </c>
      <c r="M7955">
        <v>6.5131010885448697E-3</v>
      </c>
      <c r="N7955">
        <v>65.484929467402793</v>
      </c>
      <c r="O7955">
        <v>59.826308186244198</v>
      </c>
      <c r="P7955">
        <v>9.3723551253703102E-2</v>
      </c>
      <c r="Q7955" s="27">
        <v>-0.15061668866764999</v>
      </c>
      <c r="R7955">
        <v>-0.116595039562556</v>
      </c>
      <c r="S7955">
        <v>-4.55525877122488E-2</v>
      </c>
      <c r="T7955">
        <v>3.5585531446916201E-3</v>
      </c>
      <c r="U7955">
        <v>5.2669694001632003E-2</v>
      </c>
      <c r="V7955">
        <v>0.123712145851939</v>
      </c>
      <c r="W7955">
        <v>0.15773379495703299</v>
      </c>
      <c r="X7955">
        <v>0.10765566982003399</v>
      </c>
    </row>
    <row r="7956" spans="1:24" x14ac:dyDescent="0.2">
      <c r="A7956" t="s">
        <v>2869</v>
      </c>
      <c r="B7956" t="s">
        <v>66</v>
      </c>
      <c r="C7956" t="s">
        <v>58</v>
      </c>
      <c r="D7956" t="s">
        <v>12</v>
      </c>
      <c r="E7956" t="s">
        <v>64</v>
      </c>
      <c r="F7956" t="s">
        <v>62</v>
      </c>
      <c r="G7956" t="s">
        <v>34</v>
      </c>
      <c r="H7956" t="s">
        <v>15</v>
      </c>
      <c r="I7956">
        <v>19</v>
      </c>
      <c r="J7956">
        <v>0.63277934263483604</v>
      </c>
      <c r="K7956">
        <v>0.63101457354509805</v>
      </c>
      <c r="L7956">
        <v>1.76476908973801E-3</v>
      </c>
      <c r="M7956">
        <v>2.7889170376353702E-3</v>
      </c>
      <c r="N7956">
        <v>63.434740024244803</v>
      </c>
      <c r="O7956">
        <v>59.826308186244198</v>
      </c>
      <c r="P7956">
        <v>9.7467845085075999E-2</v>
      </c>
      <c r="Q7956" s="27">
        <v>-0.158569836075212</v>
      </c>
      <c r="R7956">
        <v>-0.123189008309329</v>
      </c>
      <c r="S7956">
        <v>-4.9308381734841797E-2</v>
      </c>
      <c r="T7956">
        <v>1.76476908973801E-3</v>
      </c>
      <c r="U7956">
        <v>5.2837919914317799E-2</v>
      </c>
      <c r="V7956">
        <v>0.12671854648880501</v>
      </c>
      <c r="W7956">
        <v>0.16209937425468801</v>
      </c>
      <c r="X7956">
        <v>0.10087112282583</v>
      </c>
    </row>
    <row r="7957" spans="1:24" x14ac:dyDescent="0.2">
      <c r="A7957" t="s">
        <v>2852</v>
      </c>
      <c r="B7957" t="s">
        <v>66</v>
      </c>
      <c r="C7957" t="s">
        <v>58</v>
      </c>
      <c r="D7957" t="s">
        <v>12</v>
      </c>
      <c r="E7957" t="s">
        <v>64</v>
      </c>
      <c r="F7957" t="s">
        <v>62</v>
      </c>
      <c r="G7957" t="s">
        <v>34</v>
      </c>
      <c r="H7957" t="s">
        <v>13</v>
      </c>
      <c r="I7957">
        <v>2</v>
      </c>
      <c r="J7957">
        <v>0.38010286346997901</v>
      </c>
      <c r="K7957">
        <v>0.38129471010445498</v>
      </c>
      <c r="L7957">
        <v>-1.1918466344759801E-3</v>
      </c>
      <c r="M7957">
        <v>-3.13558972851598E-3</v>
      </c>
      <c r="N7957">
        <v>55.422544485457202</v>
      </c>
      <c r="O7957">
        <v>59.826308186244198</v>
      </c>
      <c r="P7957">
        <v>5.4955660970617097E-2</v>
      </c>
      <c r="Q7957" s="27">
        <v>-9.1593908931141096E-2</v>
      </c>
      <c r="R7957">
        <v>-7.1645003998807105E-2</v>
      </c>
      <c r="S7957">
        <v>-2.99886129830793E-2</v>
      </c>
      <c r="T7957">
        <v>-1.1918466344759801E-3</v>
      </c>
      <c r="U7957">
        <v>2.7604919714127402E-2</v>
      </c>
      <c r="V7957">
        <v>6.92613107298551E-2</v>
      </c>
      <c r="W7957">
        <v>8.9210215662189105E-2</v>
      </c>
      <c r="X7957">
        <v>3.31088972875394E-2</v>
      </c>
    </row>
    <row r="7958" spans="1:24" x14ac:dyDescent="0.2">
      <c r="A7958" t="s">
        <v>2870</v>
      </c>
      <c r="B7958" t="s">
        <v>66</v>
      </c>
      <c r="C7958" t="s">
        <v>58</v>
      </c>
      <c r="D7958" t="s">
        <v>12</v>
      </c>
      <c r="E7958" t="s">
        <v>64</v>
      </c>
      <c r="F7958" t="s">
        <v>62</v>
      </c>
      <c r="G7958" t="s">
        <v>34</v>
      </c>
      <c r="H7958" t="s">
        <v>15</v>
      </c>
      <c r="I7958">
        <v>20</v>
      </c>
      <c r="J7958">
        <v>0.709474722874333</v>
      </c>
      <c r="K7958">
        <v>0.70980828625925496</v>
      </c>
      <c r="L7958">
        <v>-3.3356338492269001E-4</v>
      </c>
      <c r="M7958">
        <v>-4.7015541804126202E-4</v>
      </c>
      <c r="N7958">
        <v>61.369727582510002</v>
      </c>
      <c r="O7958">
        <v>59.826308186244198</v>
      </c>
      <c r="P7958">
        <v>9.4729797168740998E-2</v>
      </c>
      <c r="Q7958" s="27">
        <v>-0.15616407972750199</v>
      </c>
      <c r="R7958">
        <v>-0.121777163355249</v>
      </c>
      <c r="S7958">
        <v>-4.9971977101342997E-2</v>
      </c>
      <c r="T7958">
        <v>-3.3356338492269001E-4</v>
      </c>
      <c r="U7958">
        <v>4.9304850331497597E-2</v>
      </c>
      <c r="V7958">
        <v>0.12111003658540299</v>
      </c>
      <c r="W7958">
        <v>0.155496952957656</v>
      </c>
      <c r="X7958">
        <v>7.8035361851903698E-2</v>
      </c>
    </row>
    <row r="7959" spans="1:24" x14ac:dyDescent="0.2">
      <c r="A7959" t="s">
        <v>2871</v>
      </c>
      <c r="B7959" t="s">
        <v>66</v>
      </c>
      <c r="C7959" t="s">
        <v>58</v>
      </c>
      <c r="D7959" t="s">
        <v>12</v>
      </c>
      <c r="E7959" t="s">
        <v>64</v>
      </c>
      <c r="F7959" t="s">
        <v>62</v>
      </c>
      <c r="G7959" t="s">
        <v>34</v>
      </c>
      <c r="H7959" t="s">
        <v>15</v>
      </c>
      <c r="I7959">
        <v>21</v>
      </c>
      <c r="J7959">
        <v>0.70923464430146299</v>
      </c>
      <c r="K7959">
        <v>0.710534237625989</v>
      </c>
      <c r="L7959">
        <v>-1.29959332452573E-3</v>
      </c>
      <c r="M7959">
        <v>-1.83238838509605E-3</v>
      </c>
      <c r="N7959">
        <v>59.619977548632498</v>
      </c>
      <c r="O7959">
        <v>59.826308186244198</v>
      </c>
      <c r="P7959">
        <v>9.1506389377164196E-2</v>
      </c>
      <c r="Q7959" s="27">
        <v>-0.151827603849961</v>
      </c>
      <c r="R7959">
        <v>-0.11861078450605</v>
      </c>
      <c r="S7959">
        <v>-4.9248941358159798E-2</v>
      </c>
      <c r="T7959">
        <v>-1.29959332452573E-3</v>
      </c>
      <c r="U7959">
        <v>4.6649754709108301E-2</v>
      </c>
      <c r="V7959">
        <v>0.11601159785699899</v>
      </c>
      <c r="W7959">
        <v>0.14922841720090901</v>
      </c>
      <c r="X7959">
        <v>5.4430666323910401E-2</v>
      </c>
    </row>
    <row r="7960" spans="1:24" x14ac:dyDescent="0.2">
      <c r="A7960" t="s">
        <v>2872</v>
      </c>
      <c r="B7960" t="s">
        <v>66</v>
      </c>
      <c r="C7960" t="s">
        <v>58</v>
      </c>
      <c r="D7960" t="s">
        <v>12</v>
      </c>
      <c r="E7960" t="s">
        <v>64</v>
      </c>
      <c r="F7960" t="s">
        <v>62</v>
      </c>
      <c r="G7960" t="s">
        <v>34</v>
      </c>
      <c r="H7960" t="s">
        <v>14</v>
      </c>
      <c r="I7960">
        <v>22</v>
      </c>
      <c r="J7960">
        <v>0.65727744291587897</v>
      </c>
      <c r="K7960">
        <v>0.65883406587460502</v>
      </c>
      <c r="L7960">
        <v>-1.5566229587254401E-3</v>
      </c>
      <c r="M7960">
        <v>-2.3682890315234201E-3</v>
      </c>
      <c r="N7960">
        <v>58.544095431985198</v>
      </c>
      <c r="O7960">
        <v>59.826308186244198</v>
      </c>
      <c r="P7960">
        <v>8.5945090793920806E-2</v>
      </c>
      <c r="Q7960" s="27">
        <v>-0.14293629731472501</v>
      </c>
      <c r="R7960">
        <v>-0.11173822935653201</v>
      </c>
      <c r="S7960">
        <v>-4.6591850534739902E-2</v>
      </c>
      <c r="T7960">
        <v>-1.5566229587254401E-3</v>
      </c>
      <c r="U7960">
        <v>4.3478604617289099E-2</v>
      </c>
      <c r="V7960">
        <v>0.108624983439081</v>
      </c>
      <c r="W7960">
        <v>0.139823051397274</v>
      </c>
      <c r="X7960">
        <v>4.2646992037409903E-2</v>
      </c>
    </row>
    <row r="7961" spans="1:24" x14ac:dyDescent="0.2">
      <c r="A7961" t="s">
        <v>2873</v>
      </c>
      <c r="B7961" t="s">
        <v>66</v>
      </c>
      <c r="C7961" t="s">
        <v>58</v>
      </c>
      <c r="D7961" t="s">
        <v>12</v>
      </c>
      <c r="E7961" t="s">
        <v>64</v>
      </c>
      <c r="F7961" t="s">
        <v>62</v>
      </c>
      <c r="G7961" t="s">
        <v>34</v>
      </c>
      <c r="H7961" t="s">
        <v>14</v>
      </c>
      <c r="I7961">
        <v>23</v>
      </c>
      <c r="J7961">
        <v>0.569561439485604</v>
      </c>
      <c r="K7961">
        <v>0.57241363026296299</v>
      </c>
      <c r="L7961">
        <v>-2.85219077735874E-3</v>
      </c>
      <c r="M7961">
        <v>-5.0076964127604602E-3</v>
      </c>
      <c r="N7961">
        <v>57.534607204470198</v>
      </c>
      <c r="O7961">
        <v>59.826308186244198</v>
      </c>
      <c r="P7961">
        <v>7.8302433851443101E-2</v>
      </c>
      <c r="Q7961" s="27">
        <v>-0.13165969446298301</v>
      </c>
      <c r="R7961">
        <v>-0.103235910974909</v>
      </c>
      <c r="S7961">
        <v>-4.3882666115514897E-2</v>
      </c>
      <c r="T7961">
        <v>-2.85219077735874E-3</v>
      </c>
      <c r="U7961">
        <v>3.8178284560797401E-2</v>
      </c>
      <c r="V7961">
        <v>9.7531529420191304E-2</v>
      </c>
      <c r="W7961">
        <v>0.125955312908265</v>
      </c>
      <c r="X7961">
        <v>4.30964768624802E-2</v>
      </c>
    </row>
    <row r="7962" spans="1:24" x14ac:dyDescent="0.2">
      <c r="A7962" t="s">
        <v>2874</v>
      </c>
      <c r="B7962" t="s">
        <v>66</v>
      </c>
      <c r="C7962" t="s">
        <v>58</v>
      </c>
      <c r="D7962" t="s">
        <v>12</v>
      </c>
      <c r="E7962" t="s">
        <v>64</v>
      </c>
      <c r="F7962" t="s">
        <v>62</v>
      </c>
      <c r="G7962" t="s">
        <v>34</v>
      </c>
      <c r="H7962" t="s">
        <v>14</v>
      </c>
      <c r="I7962">
        <v>24</v>
      </c>
      <c r="J7962">
        <v>0.48003716296561699</v>
      </c>
      <c r="K7962">
        <v>0.48256547810465</v>
      </c>
      <c r="L7962">
        <v>-2.5283151390327599E-3</v>
      </c>
      <c r="M7962">
        <v>-5.2669154267413597E-3</v>
      </c>
      <c r="N7962">
        <v>56.6389706282432</v>
      </c>
      <c r="O7962">
        <v>59.826308186244198</v>
      </c>
      <c r="P7962">
        <v>6.9722908835049599E-2</v>
      </c>
      <c r="Q7962" s="27">
        <v>-0.117222500172689</v>
      </c>
      <c r="R7962">
        <v>-9.1913084265566297E-2</v>
      </c>
      <c r="S7962">
        <v>-3.90631193685987E-2</v>
      </c>
      <c r="T7962">
        <v>-2.5283151390327599E-3</v>
      </c>
      <c r="U7962">
        <v>3.40064890905332E-2</v>
      </c>
      <c r="V7962">
        <v>8.6856453987500803E-2</v>
      </c>
      <c r="W7962">
        <v>0.112165869894624</v>
      </c>
      <c r="X7962">
        <v>4.3822047777945197E-2</v>
      </c>
    </row>
    <row r="7963" spans="1:24" x14ac:dyDescent="0.2">
      <c r="A7963" t="s">
        <v>2853</v>
      </c>
      <c r="B7963" t="s">
        <v>66</v>
      </c>
      <c r="C7963" t="s">
        <v>58</v>
      </c>
      <c r="D7963" t="s">
        <v>12</v>
      </c>
      <c r="E7963" t="s">
        <v>64</v>
      </c>
      <c r="F7963" t="s">
        <v>62</v>
      </c>
      <c r="G7963" t="s">
        <v>34</v>
      </c>
      <c r="H7963" t="s">
        <v>13</v>
      </c>
      <c r="I7963">
        <v>3</v>
      </c>
      <c r="J7963">
        <v>0.36224284751576002</v>
      </c>
      <c r="K7963">
        <v>0.36428988618456498</v>
      </c>
      <c r="L7963">
        <v>-2.04703866880409E-3</v>
      </c>
      <c r="M7963">
        <v>-5.6510119739908004E-3</v>
      </c>
      <c r="N7963">
        <v>54.879678289038701</v>
      </c>
      <c r="O7963">
        <v>59.826308186244198</v>
      </c>
      <c r="P7963">
        <v>5.1783940227525603E-2</v>
      </c>
      <c r="Q7963" s="27">
        <v>-8.7231620343083793E-2</v>
      </c>
      <c r="R7963">
        <v>-6.8434050040491995E-2</v>
      </c>
      <c r="S7963">
        <v>-2.9181823348027498E-2</v>
      </c>
      <c r="T7963">
        <v>-2.04703866880409E-3</v>
      </c>
      <c r="U7963">
        <v>2.5087746010419399E-2</v>
      </c>
      <c r="V7963">
        <v>6.4339972702883802E-2</v>
      </c>
      <c r="W7963">
        <v>8.31375430054756E-2</v>
      </c>
      <c r="X7963">
        <v>2.69444826670787E-2</v>
      </c>
    </row>
    <row r="7964" spans="1:24" x14ac:dyDescent="0.2">
      <c r="A7964" t="s">
        <v>2854</v>
      </c>
      <c r="B7964" t="s">
        <v>66</v>
      </c>
      <c r="C7964" t="s">
        <v>58</v>
      </c>
      <c r="D7964" t="s">
        <v>12</v>
      </c>
      <c r="E7964" t="s">
        <v>64</v>
      </c>
      <c r="F7964" t="s">
        <v>62</v>
      </c>
      <c r="G7964" t="s">
        <v>34</v>
      </c>
      <c r="H7964" t="s">
        <v>13</v>
      </c>
      <c r="I7964">
        <v>4</v>
      </c>
      <c r="J7964">
        <v>0.35698398913273499</v>
      </c>
      <c r="K7964">
        <v>0.35988857953060699</v>
      </c>
      <c r="L7964">
        <v>-2.9045903978711101E-3</v>
      </c>
      <c r="M7964">
        <v>-8.1364724645706897E-3</v>
      </c>
      <c r="N7964">
        <v>54.290694214709603</v>
      </c>
      <c r="O7964">
        <v>59.826308186244198</v>
      </c>
      <c r="P7964">
        <v>5.0618745118965899E-2</v>
      </c>
      <c r="Q7964" s="27">
        <v>-8.6172426118570095E-2</v>
      </c>
      <c r="R7964">
        <v>-6.7797821640385406E-2</v>
      </c>
      <c r="S7964">
        <v>-2.94288128402093E-2</v>
      </c>
      <c r="T7964">
        <v>-2.9045903978711101E-3</v>
      </c>
      <c r="U7964">
        <v>2.3619632044467001E-2</v>
      </c>
      <c r="V7964">
        <v>6.19886408446432E-2</v>
      </c>
      <c r="W7964">
        <v>8.0363245322827903E-2</v>
      </c>
      <c r="X7964">
        <v>2.1788442469920299E-2</v>
      </c>
    </row>
    <row r="7965" spans="1:24" x14ac:dyDescent="0.2">
      <c r="A7965" t="s">
        <v>2855</v>
      </c>
      <c r="B7965" t="s">
        <v>66</v>
      </c>
      <c r="C7965" t="s">
        <v>58</v>
      </c>
      <c r="D7965" t="s">
        <v>12</v>
      </c>
      <c r="E7965" t="s">
        <v>64</v>
      </c>
      <c r="F7965" t="s">
        <v>62</v>
      </c>
      <c r="G7965" t="s">
        <v>34</v>
      </c>
      <c r="H7965" t="s">
        <v>13</v>
      </c>
      <c r="I7965">
        <v>5</v>
      </c>
      <c r="J7965">
        <v>0.36984717991099197</v>
      </c>
      <c r="K7965">
        <v>0.37352594128745498</v>
      </c>
      <c r="L7965">
        <v>-3.67876137646304E-3</v>
      </c>
      <c r="M7965">
        <v>-9.9467065758035E-3</v>
      </c>
      <c r="N7965">
        <v>53.739184706844298</v>
      </c>
      <c r="O7965">
        <v>59.826308186244198</v>
      </c>
      <c r="P7965">
        <v>5.1802741504195303E-2</v>
      </c>
      <c r="Q7965" s="27">
        <v>-8.8894271150864401E-2</v>
      </c>
      <c r="R7965">
        <v>-7.0089875984841496E-2</v>
      </c>
      <c r="S7965">
        <v>-3.0823397924661398E-2</v>
      </c>
      <c r="T7965">
        <v>-3.67876137646304E-3</v>
      </c>
      <c r="U7965">
        <v>2.34658751717353E-2</v>
      </c>
      <c r="V7965">
        <v>6.2732353231915394E-2</v>
      </c>
      <c r="W7965">
        <v>8.15367483979383E-2</v>
      </c>
      <c r="X7965">
        <v>1.3950219857319399E-2</v>
      </c>
    </row>
    <row r="7966" spans="1:24" x14ac:dyDescent="0.2">
      <c r="A7966" t="s">
        <v>2856</v>
      </c>
      <c r="B7966" t="s">
        <v>66</v>
      </c>
      <c r="C7966" t="s">
        <v>58</v>
      </c>
      <c r="D7966" t="s">
        <v>12</v>
      </c>
      <c r="E7966" t="s">
        <v>64</v>
      </c>
      <c r="F7966" t="s">
        <v>62</v>
      </c>
      <c r="G7966" t="s">
        <v>34</v>
      </c>
      <c r="H7966" t="s">
        <v>13</v>
      </c>
      <c r="I7966">
        <v>6</v>
      </c>
      <c r="J7966">
        <v>0.41682967453980002</v>
      </c>
      <c r="K7966">
        <v>0.42122928769023099</v>
      </c>
      <c r="L7966">
        <v>-4.3996131504316204E-3</v>
      </c>
      <c r="M7966">
        <v>-1.0554942268179501E-2</v>
      </c>
      <c r="N7966">
        <v>53.374557334945997</v>
      </c>
      <c r="O7966">
        <v>59.826308186244198</v>
      </c>
      <c r="P7966">
        <v>5.8075715785998502E-2</v>
      </c>
      <c r="Q7966" s="27">
        <v>-9.9934165618399198E-2</v>
      </c>
      <c r="R7966">
        <v>-7.8852680788081705E-2</v>
      </c>
      <c r="S7966">
        <v>-3.48312882222949E-2</v>
      </c>
      <c r="T7966">
        <v>-4.3996131504316204E-3</v>
      </c>
      <c r="U7966">
        <v>2.60320619214316E-2</v>
      </c>
      <c r="V7966">
        <v>7.0053454487218503E-2</v>
      </c>
      <c r="W7966">
        <v>9.1134939317535996E-2</v>
      </c>
      <c r="X7966">
        <v>-1.9479588219943199E-3</v>
      </c>
    </row>
    <row r="7967" spans="1:24" x14ac:dyDescent="0.2">
      <c r="A7967" t="s">
        <v>2857</v>
      </c>
      <c r="B7967" t="s">
        <v>66</v>
      </c>
      <c r="C7967" t="s">
        <v>58</v>
      </c>
      <c r="D7967" t="s">
        <v>12</v>
      </c>
      <c r="E7967" t="s">
        <v>64</v>
      </c>
      <c r="F7967" t="s">
        <v>62</v>
      </c>
      <c r="G7967" t="s">
        <v>34</v>
      </c>
      <c r="H7967" t="s">
        <v>14</v>
      </c>
      <c r="I7967">
        <v>7</v>
      </c>
      <c r="J7967">
        <v>0.50009996909904797</v>
      </c>
      <c r="K7967">
        <v>0.50365538731044202</v>
      </c>
      <c r="L7967">
        <v>-3.5554182113941902E-3</v>
      </c>
      <c r="M7967">
        <v>-7.1094149791679304E-3</v>
      </c>
      <c r="N7967">
        <v>52.956821826879398</v>
      </c>
      <c r="O7967">
        <v>59.826308186244198</v>
      </c>
      <c r="P7967">
        <v>6.9765422218211401E-2</v>
      </c>
      <c r="Q7967" s="27">
        <v>-0.11831953776035201</v>
      </c>
      <c r="R7967">
        <v>-9.2994689495141197E-2</v>
      </c>
      <c r="S7967">
        <v>-4.0112499453737002E-2</v>
      </c>
      <c r="T7967">
        <v>-3.5554182113941902E-3</v>
      </c>
      <c r="U7967">
        <v>3.3001663030948598E-2</v>
      </c>
      <c r="V7967">
        <v>8.58838530723528E-2</v>
      </c>
      <c r="W7967">
        <v>0.111208701337564</v>
      </c>
      <c r="X7967">
        <v>-2.5461519036262301E-2</v>
      </c>
    </row>
    <row r="7968" spans="1:24" x14ac:dyDescent="0.2">
      <c r="A7968" t="s">
        <v>2858</v>
      </c>
      <c r="B7968" t="s">
        <v>66</v>
      </c>
      <c r="C7968" t="s">
        <v>58</v>
      </c>
      <c r="D7968" t="s">
        <v>12</v>
      </c>
      <c r="E7968" t="s">
        <v>64</v>
      </c>
      <c r="F7968" t="s">
        <v>62</v>
      </c>
      <c r="G7968" t="s">
        <v>34</v>
      </c>
      <c r="H7968" t="s">
        <v>14</v>
      </c>
      <c r="I7968">
        <v>8</v>
      </c>
      <c r="J7968">
        <v>0.52078869158101504</v>
      </c>
      <c r="K7968">
        <v>0.52529406124070599</v>
      </c>
      <c r="L7968">
        <v>-4.5053696596909299E-3</v>
      </c>
      <c r="M7968">
        <v>-8.6510512469337407E-3</v>
      </c>
      <c r="N7968">
        <v>53.150894223145002</v>
      </c>
      <c r="O7968">
        <v>59.826308186244198</v>
      </c>
      <c r="P7968">
        <v>7.3994749950242203E-2</v>
      </c>
      <c r="Q7968" s="27">
        <v>-0.12622673332783901</v>
      </c>
      <c r="R7968">
        <v>-9.9366639095901502E-2</v>
      </c>
      <c r="S7968">
        <v>-4.3278618633617899E-2</v>
      </c>
      <c r="T7968">
        <v>-4.5053696596909299E-3</v>
      </c>
      <c r="U7968">
        <v>3.4267879314235999E-2</v>
      </c>
      <c r="V7968">
        <v>9.0355899776519602E-2</v>
      </c>
      <c r="W7968">
        <v>0.117215994008458</v>
      </c>
      <c r="X7968">
        <v>-2.7235582626712498E-3</v>
      </c>
    </row>
    <row r="7969" spans="1:24" x14ac:dyDescent="0.2">
      <c r="A7969" t="s">
        <v>2859</v>
      </c>
      <c r="B7969" t="s">
        <v>66</v>
      </c>
      <c r="C7969" t="s">
        <v>58</v>
      </c>
      <c r="D7969" t="s">
        <v>12</v>
      </c>
      <c r="E7969" t="s">
        <v>64</v>
      </c>
      <c r="F7969" t="s">
        <v>62</v>
      </c>
      <c r="G7969" t="s">
        <v>34</v>
      </c>
      <c r="H7969" t="s">
        <v>14</v>
      </c>
      <c r="I7969">
        <v>9</v>
      </c>
      <c r="J7969">
        <v>0.49353663373934997</v>
      </c>
      <c r="K7969">
        <v>0.49619898727567202</v>
      </c>
      <c r="L7969">
        <v>-2.6623535363224102E-3</v>
      </c>
      <c r="M7969">
        <v>-5.3944395498074999E-3</v>
      </c>
      <c r="N7969">
        <v>55.733031499097997</v>
      </c>
      <c r="O7969">
        <v>59.826308186244198</v>
      </c>
      <c r="P7969">
        <v>7.4864282279150304E-2</v>
      </c>
      <c r="Q7969" s="27">
        <v>-0.125814097885525</v>
      </c>
      <c r="R7969">
        <v>-9.8638363418193098E-2</v>
      </c>
      <c r="S7969">
        <v>-4.1891237450597203E-2</v>
      </c>
      <c r="T7969">
        <v>-2.6623535363224102E-3</v>
      </c>
      <c r="U7969">
        <v>3.6566530377952301E-2</v>
      </c>
      <c r="V7969">
        <v>9.3313656345548293E-2</v>
      </c>
      <c r="W7969">
        <v>0.12048939081288</v>
      </c>
      <c r="X7969">
        <v>4.3996817283250299E-2</v>
      </c>
    </row>
    <row r="7970" spans="1:24" x14ac:dyDescent="0.2">
      <c r="A7970" t="s">
        <v>3235</v>
      </c>
      <c r="B7970" t="s">
        <v>66</v>
      </c>
      <c r="C7970" t="s">
        <v>58</v>
      </c>
      <c r="D7970" t="s">
        <v>12</v>
      </c>
      <c r="E7970" t="s">
        <v>64</v>
      </c>
      <c r="F7970" t="s">
        <v>62</v>
      </c>
      <c r="G7970" t="s">
        <v>36</v>
      </c>
      <c r="H7970" t="s">
        <v>13</v>
      </c>
      <c r="I7970">
        <v>1</v>
      </c>
      <c r="J7970">
        <v>0.40276442050796701</v>
      </c>
      <c r="K7970">
        <v>0.40192352174092799</v>
      </c>
      <c r="L7970">
        <v>8.4089876703904705E-4</v>
      </c>
      <c r="M7970">
        <v>2.0878179010412699E-3</v>
      </c>
      <c r="N7970">
        <v>59.120820184842998</v>
      </c>
      <c r="O7970">
        <v>62.749759844118898</v>
      </c>
      <c r="P7970">
        <v>6.0212394352507401E-2</v>
      </c>
      <c r="Q7970" s="27">
        <v>-9.82084899428355E-2</v>
      </c>
      <c r="R7970">
        <v>-7.6351390792875395E-2</v>
      </c>
      <c r="S7970">
        <v>-3.0710395873674801E-2</v>
      </c>
      <c r="T7970">
        <v>8.4089876703904705E-4</v>
      </c>
      <c r="U7970">
        <v>3.2392193407752901E-2</v>
      </c>
      <c r="V7970">
        <v>7.8033188326953495E-2</v>
      </c>
      <c r="W7970">
        <v>9.98902874769136E-2</v>
      </c>
      <c r="X7970">
        <v>3.9274822434639201E-2</v>
      </c>
    </row>
    <row r="7971" spans="1:24" x14ac:dyDescent="0.2">
      <c r="A7971" t="s">
        <v>3244</v>
      </c>
      <c r="B7971" t="s">
        <v>66</v>
      </c>
      <c r="C7971" t="s">
        <v>58</v>
      </c>
      <c r="D7971" t="s">
        <v>12</v>
      </c>
      <c r="E7971" t="s">
        <v>64</v>
      </c>
      <c r="F7971" t="s">
        <v>62</v>
      </c>
      <c r="G7971" t="s">
        <v>36</v>
      </c>
      <c r="H7971" t="s">
        <v>14</v>
      </c>
      <c r="I7971">
        <v>10</v>
      </c>
      <c r="J7971">
        <v>0.45697296090817702</v>
      </c>
      <c r="K7971">
        <v>0.45775478337361297</v>
      </c>
      <c r="L7971">
        <v>-7.8182246543628505E-4</v>
      </c>
      <c r="M7971">
        <v>-1.71087248550223E-3</v>
      </c>
      <c r="N7971">
        <v>62.087493866139098</v>
      </c>
      <c r="O7971">
        <v>62.749759844118898</v>
      </c>
      <c r="P7971">
        <v>7.6261714320835602E-2</v>
      </c>
      <c r="Q7971" s="27">
        <v>-0.126232342523211</v>
      </c>
      <c r="R7971">
        <v>-9.8549340224747595E-2</v>
      </c>
      <c r="S7971">
        <v>-4.07429607695542E-2</v>
      </c>
      <c r="T7971">
        <v>-7.8182246543628505E-4</v>
      </c>
      <c r="U7971">
        <v>3.9179315838681603E-2</v>
      </c>
      <c r="V7971">
        <v>9.6985695293875004E-2</v>
      </c>
      <c r="W7971">
        <v>0.12466869759233799</v>
      </c>
      <c r="X7971">
        <v>7.4566543161615595E-2</v>
      </c>
    </row>
    <row r="7972" spans="1:24" x14ac:dyDescent="0.2">
      <c r="A7972" t="s">
        <v>3245</v>
      </c>
      <c r="B7972" t="s">
        <v>66</v>
      </c>
      <c r="C7972" t="s">
        <v>58</v>
      </c>
      <c r="D7972" t="s">
        <v>12</v>
      </c>
      <c r="E7972" t="s">
        <v>64</v>
      </c>
      <c r="F7972" t="s">
        <v>62</v>
      </c>
      <c r="G7972" t="s">
        <v>36</v>
      </c>
      <c r="H7972" t="s">
        <v>14</v>
      </c>
      <c r="I7972">
        <v>11</v>
      </c>
      <c r="J7972">
        <v>0.459949963778917</v>
      </c>
      <c r="K7972">
        <v>0.459748913055188</v>
      </c>
      <c r="L7972">
        <v>2.01050723729762E-4</v>
      </c>
      <c r="M7972">
        <v>4.3711433756390202E-4</v>
      </c>
      <c r="N7972">
        <v>64.471728635704395</v>
      </c>
      <c r="O7972">
        <v>62.749759844118898</v>
      </c>
      <c r="P7972">
        <v>7.6944132300400106E-2</v>
      </c>
      <c r="Q7972" s="27">
        <v>-0.126372046910428</v>
      </c>
      <c r="R7972">
        <v>-9.8441326885383096E-2</v>
      </c>
      <c r="S7972">
        <v>-4.0117674601679899E-2</v>
      </c>
      <c r="T7972">
        <v>2.01050723729762E-4</v>
      </c>
      <c r="U7972">
        <v>4.0519776049139401E-2</v>
      </c>
      <c r="V7972">
        <v>9.8843428332842598E-2</v>
      </c>
      <c r="W7972">
        <v>0.126774148357888</v>
      </c>
      <c r="X7972">
        <v>9.2797455099745393E-2</v>
      </c>
    </row>
    <row r="7973" spans="1:24" x14ac:dyDescent="0.2">
      <c r="A7973" t="s">
        <v>3246</v>
      </c>
      <c r="B7973" t="s">
        <v>66</v>
      </c>
      <c r="C7973" t="s">
        <v>58</v>
      </c>
      <c r="D7973" t="s">
        <v>12</v>
      </c>
      <c r="E7973" t="s">
        <v>64</v>
      </c>
      <c r="F7973" t="s">
        <v>62</v>
      </c>
      <c r="G7973" t="s">
        <v>36</v>
      </c>
      <c r="H7973" t="s">
        <v>14</v>
      </c>
      <c r="I7973">
        <v>12</v>
      </c>
      <c r="J7973">
        <v>0.46252352498823501</v>
      </c>
      <c r="K7973">
        <v>0.46184130916822702</v>
      </c>
      <c r="L7973">
        <v>6.82215820007682E-4</v>
      </c>
      <c r="M7973">
        <v>1.4749862075124399E-3</v>
      </c>
      <c r="N7973">
        <v>66.679900284761104</v>
      </c>
      <c r="O7973">
        <v>62.749759844118898</v>
      </c>
      <c r="P7973">
        <v>7.7038806187637004E-2</v>
      </c>
      <c r="Q7973" s="27">
        <v>-0.12604662035865499</v>
      </c>
      <c r="R7973">
        <v>-9.8081533712542995E-2</v>
      </c>
      <c r="S7973">
        <v>-3.9686118622314102E-2</v>
      </c>
      <c r="T7973">
        <v>6.82215820007682E-4</v>
      </c>
      <c r="U7973">
        <v>4.1050550262329497E-2</v>
      </c>
      <c r="V7973">
        <v>9.9445965352558299E-2</v>
      </c>
      <c r="W7973">
        <v>0.127411051998671</v>
      </c>
      <c r="X7973">
        <v>0.108055851273916</v>
      </c>
    </row>
    <row r="7974" spans="1:24" x14ac:dyDescent="0.2">
      <c r="A7974" t="s">
        <v>3247</v>
      </c>
      <c r="B7974" t="s">
        <v>66</v>
      </c>
      <c r="C7974" t="s">
        <v>58</v>
      </c>
      <c r="D7974" t="s">
        <v>12</v>
      </c>
      <c r="E7974" t="s">
        <v>64</v>
      </c>
      <c r="F7974" t="s">
        <v>62</v>
      </c>
      <c r="G7974" t="s">
        <v>36</v>
      </c>
      <c r="H7974" t="s">
        <v>14</v>
      </c>
      <c r="I7974">
        <v>13</v>
      </c>
      <c r="J7974">
        <v>0.46442118312244102</v>
      </c>
      <c r="K7974">
        <v>0.46279878662185597</v>
      </c>
      <c r="L7974">
        <v>1.62239650058482E-3</v>
      </c>
      <c r="M7974">
        <v>3.4933731697528599E-3</v>
      </c>
      <c r="N7974">
        <v>68.360120637222707</v>
      </c>
      <c r="O7974">
        <v>62.749759844118898</v>
      </c>
      <c r="P7974">
        <v>7.6598733864004606E-2</v>
      </c>
      <c r="Q7974" s="27">
        <v>-0.12438252070570301</v>
      </c>
      <c r="R7974">
        <v>-9.6577180313069097E-2</v>
      </c>
      <c r="S7974">
        <v>-3.85153400441536E-2</v>
      </c>
      <c r="T7974">
        <v>1.62239650058482E-3</v>
      </c>
      <c r="U7974">
        <v>4.1760133045323201E-2</v>
      </c>
      <c r="V7974">
        <v>9.9821973314238699E-2</v>
      </c>
      <c r="W7974">
        <v>0.127627313706872</v>
      </c>
      <c r="X7974">
        <v>0.12108050588776</v>
      </c>
    </row>
    <row r="7975" spans="1:24" x14ac:dyDescent="0.2">
      <c r="A7975" t="s">
        <v>3248</v>
      </c>
      <c r="B7975" t="s">
        <v>66</v>
      </c>
      <c r="C7975" t="s">
        <v>58</v>
      </c>
      <c r="D7975" t="s">
        <v>12</v>
      </c>
      <c r="E7975" t="s">
        <v>64</v>
      </c>
      <c r="F7975" t="s">
        <v>62</v>
      </c>
      <c r="G7975" t="s">
        <v>36</v>
      </c>
      <c r="H7975" t="s">
        <v>14</v>
      </c>
      <c r="I7975">
        <v>14</v>
      </c>
      <c r="J7975">
        <v>0.46097955088280701</v>
      </c>
      <c r="K7975">
        <v>0.45875140232693001</v>
      </c>
      <c r="L7975">
        <v>2.22814855587628E-3</v>
      </c>
      <c r="M7975">
        <v>4.8335084530522704E-3</v>
      </c>
      <c r="N7975">
        <v>69.343100584896405</v>
      </c>
      <c r="O7975">
        <v>62.749759844118898</v>
      </c>
      <c r="P7975">
        <v>7.6154456921202096E-2</v>
      </c>
      <c r="Q7975" s="27">
        <v>-0.123045933079501</v>
      </c>
      <c r="R7975">
        <v>-9.5401865217104795E-2</v>
      </c>
      <c r="S7975">
        <v>-3.7676786870833603E-2</v>
      </c>
      <c r="T7975">
        <v>2.22814855587628E-3</v>
      </c>
      <c r="U7975">
        <v>4.2133083982586202E-2</v>
      </c>
      <c r="V7975">
        <v>9.98581623288574E-2</v>
      </c>
      <c r="W7975">
        <v>0.12750223019125401</v>
      </c>
      <c r="X7975">
        <v>0.11984147998026499</v>
      </c>
    </row>
    <row r="7976" spans="1:24" x14ac:dyDescent="0.2">
      <c r="A7976" t="s">
        <v>3249</v>
      </c>
      <c r="B7976" t="s">
        <v>66</v>
      </c>
      <c r="C7976" t="s">
        <v>58</v>
      </c>
      <c r="D7976" t="s">
        <v>12</v>
      </c>
      <c r="E7976" t="s">
        <v>64</v>
      </c>
      <c r="F7976" t="s">
        <v>62</v>
      </c>
      <c r="G7976" t="s">
        <v>36</v>
      </c>
      <c r="H7976" t="s">
        <v>14</v>
      </c>
      <c r="I7976">
        <v>15</v>
      </c>
      <c r="J7976">
        <v>0.45881706769380998</v>
      </c>
      <c r="K7976">
        <v>0.455098222858836</v>
      </c>
      <c r="L7976">
        <v>3.71884483497411E-3</v>
      </c>
      <c r="M7976">
        <v>8.1052887889861008E-3</v>
      </c>
      <c r="N7976">
        <v>69.684553089107197</v>
      </c>
      <c r="O7976">
        <v>62.749759844118898</v>
      </c>
      <c r="P7976">
        <v>7.65306815969789E-2</v>
      </c>
      <c r="Q7976" s="27">
        <v>-0.12217412639205601</v>
      </c>
      <c r="R7976">
        <v>-9.4393488972352793E-2</v>
      </c>
      <c r="S7976">
        <v>-3.6383232321842797E-2</v>
      </c>
      <c r="T7976">
        <v>3.71884483497411E-3</v>
      </c>
      <c r="U7976">
        <v>4.3820921991791099E-2</v>
      </c>
      <c r="V7976">
        <v>0.101831178642301</v>
      </c>
      <c r="W7976">
        <v>0.129611816062004</v>
      </c>
      <c r="X7976">
        <v>0.11724655136134</v>
      </c>
    </row>
    <row r="7977" spans="1:24" x14ac:dyDescent="0.2">
      <c r="A7977" t="s">
        <v>3250</v>
      </c>
      <c r="B7977" t="s">
        <v>66</v>
      </c>
      <c r="C7977" t="s">
        <v>58</v>
      </c>
      <c r="D7977" t="s">
        <v>12</v>
      </c>
      <c r="E7977" t="s">
        <v>64</v>
      </c>
      <c r="F7977" t="s">
        <v>62</v>
      </c>
      <c r="G7977" t="s">
        <v>36</v>
      </c>
      <c r="H7977" t="s">
        <v>14</v>
      </c>
      <c r="I7977">
        <v>16</v>
      </c>
      <c r="J7977">
        <v>0.47335257016889898</v>
      </c>
      <c r="K7977">
        <v>0.469329530887583</v>
      </c>
      <c r="L7977">
        <v>4.0230392813167199E-3</v>
      </c>
      <c r="M7977">
        <v>8.4990333524147602E-3</v>
      </c>
      <c r="N7977">
        <v>69.389773401977095</v>
      </c>
      <c r="O7977">
        <v>62.749759844118898</v>
      </c>
      <c r="P7977">
        <v>7.8714441602520904E-2</v>
      </c>
      <c r="Q7977" s="27">
        <v>-0.12546221715483</v>
      </c>
      <c r="R7977">
        <v>-9.6888874853115106E-2</v>
      </c>
      <c r="S7977">
        <v>-3.7223328118404203E-2</v>
      </c>
      <c r="T7977">
        <v>4.0230392813167199E-3</v>
      </c>
      <c r="U7977">
        <v>4.5269406681037697E-2</v>
      </c>
      <c r="V7977">
        <v>0.104934953415749</v>
      </c>
      <c r="W7977">
        <v>0.133508295717464</v>
      </c>
      <c r="X7977">
        <v>0.108037391073041</v>
      </c>
    </row>
    <row r="7978" spans="1:24" x14ac:dyDescent="0.2">
      <c r="A7978" t="s">
        <v>3251</v>
      </c>
      <c r="B7978" t="s">
        <v>66</v>
      </c>
      <c r="C7978" t="s">
        <v>58</v>
      </c>
      <c r="D7978" t="s">
        <v>12</v>
      </c>
      <c r="E7978" t="s">
        <v>64</v>
      </c>
      <c r="F7978" t="s">
        <v>62</v>
      </c>
      <c r="G7978" t="s">
        <v>36</v>
      </c>
      <c r="H7978" t="s">
        <v>15</v>
      </c>
      <c r="I7978">
        <v>17</v>
      </c>
      <c r="J7978">
        <v>0.496262694929888</v>
      </c>
      <c r="K7978">
        <v>0.49001590209761298</v>
      </c>
      <c r="L7978">
        <v>6.2467928322749201E-3</v>
      </c>
      <c r="M7978">
        <v>1.25876736174124E-2</v>
      </c>
      <c r="N7978">
        <v>68.708975971766094</v>
      </c>
      <c r="O7978">
        <v>62.749759844118898</v>
      </c>
      <c r="P7978">
        <v>8.3769652628055996E-2</v>
      </c>
      <c r="Q7978" s="27">
        <v>-0.13155428574087699</v>
      </c>
      <c r="R7978">
        <v>-0.101145901836893</v>
      </c>
      <c r="S7978">
        <v>-3.76485051448264E-2</v>
      </c>
      <c r="T7978">
        <v>6.2467928322749201E-3</v>
      </c>
      <c r="U7978">
        <v>5.0142090809376198E-2</v>
      </c>
      <c r="V7978">
        <v>0.113639487501443</v>
      </c>
      <c r="W7978">
        <v>0.14404787140542699</v>
      </c>
      <c r="X7978">
        <v>0.10346515139288801</v>
      </c>
    </row>
    <row r="7979" spans="1:24" x14ac:dyDescent="0.2">
      <c r="A7979" t="s">
        <v>3252</v>
      </c>
      <c r="B7979" t="s">
        <v>66</v>
      </c>
      <c r="C7979" t="s">
        <v>58</v>
      </c>
      <c r="D7979" t="s">
        <v>12</v>
      </c>
      <c r="E7979" t="s">
        <v>64</v>
      </c>
      <c r="F7979" t="s">
        <v>62</v>
      </c>
      <c r="G7979" t="s">
        <v>36</v>
      </c>
      <c r="H7979" t="s">
        <v>15</v>
      </c>
      <c r="I7979">
        <v>18</v>
      </c>
      <c r="J7979">
        <v>0.53539446342347097</v>
      </c>
      <c r="K7979">
        <v>0.52870020814077601</v>
      </c>
      <c r="L7979">
        <v>6.6942552826955402E-3</v>
      </c>
      <c r="M7979">
        <v>1.2503407748915601E-2</v>
      </c>
      <c r="N7979">
        <v>67.489278178562799</v>
      </c>
      <c r="O7979">
        <v>62.749759844118898</v>
      </c>
      <c r="P7979">
        <v>9.3725835186235895E-2</v>
      </c>
      <c r="Q7979" s="27">
        <v>-0.14748474359866201</v>
      </c>
      <c r="R7979">
        <v>-0.113462265426059</v>
      </c>
      <c r="S7979">
        <v>-4.2418082354892001E-2</v>
      </c>
      <c r="T7979">
        <v>6.6942552826955402E-3</v>
      </c>
      <c r="U7979">
        <v>5.5806592920283102E-2</v>
      </c>
      <c r="V7979">
        <v>0.12685077599145</v>
      </c>
      <c r="W7979">
        <v>0.16087325416405401</v>
      </c>
      <c r="X7979">
        <v>0.107655802932151</v>
      </c>
    </row>
    <row r="7980" spans="1:24" x14ac:dyDescent="0.2">
      <c r="A7980" t="s">
        <v>3253</v>
      </c>
      <c r="B7980" t="s">
        <v>66</v>
      </c>
      <c r="C7980" t="s">
        <v>58</v>
      </c>
      <c r="D7980" t="s">
        <v>12</v>
      </c>
      <c r="E7980" t="s">
        <v>64</v>
      </c>
      <c r="F7980" t="s">
        <v>62</v>
      </c>
      <c r="G7980" t="s">
        <v>36</v>
      </c>
      <c r="H7980" t="s">
        <v>15</v>
      </c>
      <c r="I7980">
        <v>19</v>
      </c>
      <c r="J7980">
        <v>0.58066538494633901</v>
      </c>
      <c r="K7980">
        <v>0.57348654428557999</v>
      </c>
      <c r="L7980">
        <v>7.1788406607584104E-3</v>
      </c>
      <c r="M7980">
        <v>1.23631283125682E-2</v>
      </c>
      <c r="N7980">
        <v>66.017343152807697</v>
      </c>
      <c r="O7980">
        <v>62.749759844118898</v>
      </c>
      <c r="P7980">
        <v>9.7469672851872802E-2</v>
      </c>
      <c r="Q7980" s="27">
        <v>-0.153158771180572</v>
      </c>
      <c r="R7980">
        <v>-0.117777279935343</v>
      </c>
      <c r="S7980">
        <v>-4.3895267913622901E-2</v>
      </c>
      <c r="T7980">
        <v>7.1788406607584104E-3</v>
      </c>
      <c r="U7980">
        <v>5.8252949235139802E-2</v>
      </c>
      <c r="V7980">
        <v>0.132134961256859</v>
      </c>
      <c r="W7980">
        <v>0.16751645250208899</v>
      </c>
      <c r="X7980">
        <v>0.100871309855241</v>
      </c>
    </row>
    <row r="7981" spans="1:24" x14ac:dyDescent="0.2">
      <c r="A7981" t="s">
        <v>3236</v>
      </c>
      <c r="B7981" t="s">
        <v>66</v>
      </c>
      <c r="C7981" t="s">
        <v>58</v>
      </c>
      <c r="D7981" t="s">
        <v>12</v>
      </c>
      <c r="E7981" t="s">
        <v>64</v>
      </c>
      <c r="F7981" t="s">
        <v>62</v>
      </c>
      <c r="G7981" t="s">
        <v>36</v>
      </c>
      <c r="H7981" t="s">
        <v>13</v>
      </c>
      <c r="I7981">
        <v>2</v>
      </c>
      <c r="J7981">
        <v>0.36566779525794202</v>
      </c>
      <c r="K7981">
        <v>0.36717027348571302</v>
      </c>
      <c r="L7981">
        <v>-1.50247822777107E-3</v>
      </c>
      <c r="M7981">
        <v>-4.1088612321225002E-3</v>
      </c>
      <c r="N7981">
        <v>58.816015709208997</v>
      </c>
      <c r="O7981">
        <v>62.749759844118898</v>
      </c>
      <c r="P7981">
        <v>5.4951911572815898E-2</v>
      </c>
      <c r="Q7981" s="27">
        <v>-9.1898372765053193E-2</v>
      </c>
      <c r="R7981">
        <v>-7.1950828864121102E-2</v>
      </c>
      <c r="S7981">
        <v>-3.0297279891926598E-2</v>
      </c>
      <c r="T7981">
        <v>-1.50247822777107E-3</v>
      </c>
      <c r="U7981">
        <v>2.7292323436384502E-2</v>
      </c>
      <c r="V7981">
        <v>6.8945872408578898E-2</v>
      </c>
      <c r="W7981">
        <v>8.88934163095111E-2</v>
      </c>
      <c r="X7981">
        <v>3.3109126797083901E-2</v>
      </c>
    </row>
    <row r="7982" spans="1:24" x14ac:dyDescent="0.2">
      <c r="A7982" t="s">
        <v>3254</v>
      </c>
      <c r="B7982" t="s">
        <v>66</v>
      </c>
      <c r="C7982" t="s">
        <v>58</v>
      </c>
      <c r="D7982" t="s">
        <v>12</v>
      </c>
      <c r="E7982" t="s">
        <v>64</v>
      </c>
      <c r="F7982" t="s">
        <v>62</v>
      </c>
      <c r="G7982" t="s">
        <v>36</v>
      </c>
      <c r="H7982" t="s">
        <v>15</v>
      </c>
      <c r="I7982">
        <v>20</v>
      </c>
      <c r="J7982">
        <v>0.63550490029445394</v>
      </c>
      <c r="K7982">
        <v>0.62729462363366595</v>
      </c>
      <c r="L7982">
        <v>8.2102766607878401E-3</v>
      </c>
      <c r="M7982">
        <v>1.29192971714045E-2</v>
      </c>
      <c r="N7982">
        <v>63.574956586648703</v>
      </c>
      <c r="O7982">
        <v>62.749759844118898</v>
      </c>
      <c r="P7982">
        <v>9.4730322336980699E-2</v>
      </c>
      <c r="Q7982" s="27">
        <v>-0.14762110358354499</v>
      </c>
      <c r="R7982">
        <v>-0.113233996575221</v>
      </c>
      <c r="S7982">
        <v>-4.1428412243790097E-2</v>
      </c>
      <c r="T7982">
        <v>8.2102766607878401E-3</v>
      </c>
      <c r="U7982">
        <v>5.7848965565365701E-2</v>
      </c>
      <c r="V7982">
        <v>0.12965454989679701</v>
      </c>
      <c r="W7982">
        <v>0.16404165690512101</v>
      </c>
      <c r="X7982">
        <v>7.8035581371442606E-2</v>
      </c>
    </row>
    <row r="7983" spans="1:24" x14ac:dyDescent="0.2">
      <c r="A7983" t="s">
        <v>3255</v>
      </c>
      <c r="B7983" t="s">
        <v>66</v>
      </c>
      <c r="C7983" t="s">
        <v>58</v>
      </c>
      <c r="D7983" t="s">
        <v>12</v>
      </c>
      <c r="E7983" t="s">
        <v>64</v>
      </c>
      <c r="F7983" t="s">
        <v>62</v>
      </c>
      <c r="G7983" t="s">
        <v>36</v>
      </c>
      <c r="H7983" t="s">
        <v>15</v>
      </c>
      <c r="I7983">
        <v>21</v>
      </c>
      <c r="J7983">
        <v>0.68911934929051799</v>
      </c>
      <c r="K7983">
        <v>0.68223201510378495</v>
      </c>
      <c r="L7983">
        <v>6.8873341867327301E-3</v>
      </c>
      <c r="M7983">
        <v>9.9943996548980708E-3</v>
      </c>
      <c r="N7983">
        <v>61.105033391065597</v>
      </c>
      <c r="O7983">
        <v>62.749759844118898</v>
      </c>
      <c r="P7983">
        <v>9.1506415769333202E-2</v>
      </c>
      <c r="Q7983" s="27">
        <v>-0.14364071975382001</v>
      </c>
      <c r="R7983">
        <v>-0.11042389082955199</v>
      </c>
      <c r="S7983">
        <v>-4.1062027676397897E-2</v>
      </c>
      <c r="T7983">
        <v>6.8873341867327301E-3</v>
      </c>
      <c r="U7983">
        <v>5.4836696049863298E-2</v>
      </c>
      <c r="V7983">
        <v>0.12419855920301801</v>
      </c>
      <c r="W7983">
        <v>0.157415388127286</v>
      </c>
      <c r="X7983">
        <v>5.4430833953629701E-2</v>
      </c>
    </row>
    <row r="7984" spans="1:24" x14ac:dyDescent="0.2">
      <c r="A7984" t="s">
        <v>3256</v>
      </c>
      <c r="B7984" t="s">
        <v>66</v>
      </c>
      <c r="C7984" t="s">
        <v>58</v>
      </c>
      <c r="D7984" t="s">
        <v>12</v>
      </c>
      <c r="E7984" t="s">
        <v>64</v>
      </c>
      <c r="F7984" t="s">
        <v>62</v>
      </c>
      <c r="G7984" t="s">
        <v>36</v>
      </c>
      <c r="H7984" t="s">
        <v>14</v>
      </c>
      <c r="I7984">
        <v>22</v>
      </c>
      <c r="J7984">
        <v>0.64914392017570699</v>
      </c>
      <c r="K7984">
        <v>0.64725788480289503</v>
      </c>
      <c r="L7984">
        <v>1.8860353728118299E-3</v>
      </c>
      <c r="M7984">
        <v>2.9054194519781201E-3</v>
      </c>
      <c r="N7984">
        <v>60.264049172247098</v>
      </c>
      <c r="O7984">
        <v>62.749759844118898</v>
      </c>
      <c r="P7984">
        <v>8.5944412121945896E-2</v>
      </c>
      <c r="Q7984" s="27">
        <v>-0.13949252256778899</v>
      </c>
      <c r="R7984">
        <v>-0.108294700967523</v>
      </c>
      <c r="S7984">
        <v>-4.3148836579087801E-2</v>
      </c>
      <c r="T7984">
        <v>1.8860353728118299E-3</v>
      </c>
      <c r="U7984">
        <v>4.6920907324711499E-2</v>
      </c>
      <c r="V7984">
        <v>0.112066771713146</v>
      </c>
      <c r="W7984">
        <v>0.14326459331341301</v>
      </c>
      <c r="X7984">
        <v>4.26472078149992E-2</v>
      </c>
    </row>
    <row r="7985" spans="1:27" x14ac:dyDescent="0.2">
      <c r="A7985" t="s">
        <v>3257</v>
      </c>
      <c r="B7985" t="s">
        <v>66</v>
      </c>
      <c r="C7985" t="s">
        <v>58</v>
      </c>
      <c r="D7985" t="s">
        <v>12</v>
      </c>
      <c r="E7985" t="s">
        <v>64</v>
      </c>
      <c r="F7985" t="s">
        <v>62</v>
      </c>
      <c r="G7985" t="s">
        <v>36</v>
      </c>
      <c r="H7985" t="s">
        <v>14</v>
      </c>
      <c r="I7985">
        <v>23</v>
      </c>
      <c r="J7985">
        <v>0.56096394196051402</v>
      </c>
      <c r="K7985">
        <v>0.56141755287830297</v>
      </c>
      <c r="L7985">
        <v>-4.5361091778815799E-4</v>
      </c>
      <c r="M7985">
        <v>-8.0862758522915303E-4</v>
      </c>
      <c r="N7985">
        <v>59.791566524308799</v>
      </c>
      <c r="O7985">
        <v>62.749759844118898</v>
      </c>
      <c r="P7985">
        <v>7.8301332421262096E-2</v>
      </c>
      <c r="Q7985" s="27">
        <v>-0.129259302750764</v>
      </c>
      <c r="R7985">
        <v>-0.100835919081846</v>
      </c>
      <c r="S7985">
        <v>-4.1483509106529502E-2</v>
      </c>
      <c r="T7985">
        <v>-4.5361091778815799E-4</v>
      </c>
      <c r="U7985">
        <v>4.05762872709532E-2</v>
      </c>
      <c r="V7985">
        <v>9.9928697246269904E-2</v>
      </c>
      <c r="W7985">
        <v>0.12835208091518799</v>
      </c>
      <c r="X7985">
        <v>4.3096693924726301E-2</v>
      </c>
    </row>
    <row r="7986" spans="1:27" x14ac:dyDescent="0.2">
      <c r="A7986" t="s">
        <v>3258</v>
      </c>
      <c r="B7986" t="s">
        <v>66</v>
      </c>
      <c r="C7986" t="s">
        <v>58</v>
      </c>
      <c r="D7986" t="s">
        <v>12</v>
      </c>
      <c r="E7986" t="s">
        <v>64</v>
      </c>
      <c r="F7986" t="s">
        <v>62</v>
      </c>
      <c r="G7986" t="s">
        <v>36</v>
      </c>
      <c r="H7986" t="s">
        <v>14</v>
      </c>
      <c r="I7986">
        <v>24</v>
      </c>
      <c r="J7986">
        <v>0.46871644507884302</v>
      </c>
      <c r="K7986">
        <v>0.469329869319487</v>
      </c>
      <c r="L7986">
        <v>-6.1342424064407596E-4</v>
      </c>
      <c r="M7986">
        <v>-1.30873206409665E-3</v>
      </c>
      <c r="N7986">
        <v>59.371696868988103</v>
      </c>
      <c r="O7986">
        <v>62.749759844118898</v>
      </c>
      <c r="P7986">
        <v>6.9719233054892693E-2</v>
      </c>
      <c r="Q7986" s="27">
        <v>-0.115301562615942</v>
      </c>
      <c r="R7986">
        <v>-8.9993481017016499E-2</v>
      </c>
      <c r="S7986">
        <v>-3.7146302361407799E-2</v>
      </c>
      <c r="T7986">
        <v>-6.1342424064407596E-4</v>
      </c>
      <c r="U7986">
        <v>3.5919453880119703E-2</v>
      </c>
      <c r="V7986">
        <v>8.8766632535728293E-2</v>
      </c>
      <c r="W7986">
        <v>0.114074714134654</v>
      </c>
      <c r="X7986">
        <v>4.38222842786136E-2</v>
      </c>
    </row>
    <row r="7987" spans="1:27" x14ac:dyDescent="0.2">
      <c r="A7987" t="s">
        <v>3237</v>
      </c>
      <c r="B7987" t="s">
        <v>66</v>
      </c>
      <c r="C7987" t="s">
        <v>58</v>
      </c>
      <c r="D7987" t="s">
        <v>12</v>
      </c>
      <c r="E7987" t="s">
        <v>64</v>
      </c>
      <c r="F7987" t="s">
        <v>62</v>
      </c>
      <c r="G7987" t="s">
        <v>36</v>
      </c>
      <c r="H7987" t="s">
        <v>13</v>
      </c>
      <c r="I7987">
        <v>3</v>
      </c>
      <c r="J7987">
        <v>0.34598608078432802</v>
      </c>
      <c r="K7987">
        <v>0.34704128659993699</v>
      </c>
      <c r="L7987">
        <v>-1.0552058156097701E-3</v>
      </c>
      <c r="M7987">
        <v>-3.04985048305323E-3</v>
      </c>
      <c r="N7987">
        <v>58.666729402504998</v>
      </c>
      <c r="O7987">
        <v>62.749759844118898</v>
      </c>
      <c r="P7987">
        <v>5.1780429674336902E-2</v>
      </c>
      <c r="Q7987" s="27">
        <v>-8.6234012629893997E-2</v>
      </c>
      <c r="R7987">
        <v>-6.74377166581097E-2</v>
      </c>
      <c r="S7987">
        <v>-2.81881509649623E-2</v>
      </c>
      <c r="T7987">
        <v>-1.0552058156097701E-3</v>
      </c>
      <c r="U7987">
        <v>2.60777393337428E-2</v>
      </c>
      <c r="V7987">
        <v>6.5327305026890103E-2</v>
      </c>
      <c r="W7987">
        <v>8.41236009986744E-2</v>
      </c>
      <c r="X7987">
        <v>2.6944702247125401E-2</v>
      </c>
    </row>
    <row r="7988" spans="1:27" x14ac:dyDescent="0.2">
      <c r="A7988" t="s">
        <v>3238</v>
      </c>
      <c r="B7988" t="s">
        <v>66</v>
      </c>
      <c r="C7988" t="s">
        <v>58</v>
      </c>
      <c r="D7988" t="s">
        <v>12</v>
      </c>
      <c r="E7988" t="s">
        <v>64</v>
      </c>
      <c r="F7988" t="s">
        <v>62</v>
      </c>
      <c r="G7988" t="s">
        <v>36</v>
      </c>
      <c r="H7988" t="s">
        <v>13</v>
      </c>
      <c r="I7988">
        <v>4</v>
      </c>
      <c r="J7988">
        <v>0.33858819042647298</v>
      </c>
      <c r="K7988">
        <v>0.339423894001399</v>
      </c>
      <c r="L7988">
        <v>-8.3570357492616704E-4</v>
      </c>
      <c r="M7988">
        <v>-2.4682006004803302E-3</v>
      </c>
      <c r="N7988">
        <v>58.423447627625499</v>
      </c>
      <c r="O7988">
        <v>62.749759844118898</v>
      </c>
      <c r="P7988">
        <v>5.0616270067641397E-2</v>
      </c>
      <c r="Q7988" s="27">
        <v>-8.4099467836196304E-2</v>
      </c>
      <c r="R7988">
        <v>-6.5725761801642496E-2</v>
      </c>
      <c r="S7988">
        <v>-2.73586290903703E-2</v>
      </c>
      <c r="T7988">
        <v>-8.3570357492616704E-4</v>
      </c>
      <c r="U7988">
        <v>2.5687221940517899E-2</v>
      </c>
      <c r="V7988">
        <v>6.4054354651790102E-2</v>
      </c>
      <c r="W7988">
        <v>8.2428060686344007E-2</v>
      </c>
      <c r="X7988">
        <v>2.17886001068965E-2</v>
      </c>
    </row>
    <row r="7989" spans="1:27" x14ac:dyDescent="0.2">
      <c r="A7989" t="s">
        <v>3239</v>
      </c>
      <c r="B7989" t="s">
        <v>66</v>
      </c>
      <c r="C7989" t="s">
        <v>58</v>
      </c>
      <c r="D7989" t="s">
        <v>12</v>
      </c>
      <c r="E7989" t="s">
        <v>64</v>
      </c>
      <c r="F7989" t="s">
        <v>62</v>
      </c>
      <c r="G7989" t="s">
        <v>36</v>
      </c>
      <c r="H7989" t="s">
        <v>13</v>
      </c>
      <c r="I7989">
        <v>5</v>
      </c>
      <c r="J7989">
        <v>0.346288418871328</v>
      </c>
      <c r="K7989">
        <v>0.34721582840705401</v>
      </c>
      <c r="L7989">
        <v>-9.2740953572682295E-4</v>
      </c>
      <c r="M7989">
        <v>-2.6781419336793502E-3</v>
      </c>
      <c r="N7989">
        <v>58.319326676253901</v>
      </c>
      <c r="O7989">
        <v>62.749759844118898</v>
      </c>
      <c r="P7989">
        <v>5.1800810505829797E-2</v>
      </c>
      <c r="Q7989" s="27">
        <v>-8.6139742817816903E-2</v>
      </c>
      <c r="R7989">
        <v>-6.7336048604200602E-2</v>
      </c>
      <c r="S7989">
        <v>-2.8071034240781601E-2</v>
      </c>
      <c r="T7989">
        <v>-9.2740953572682295E-4</v>
      </c>
      <c r="U7989">
        <v>2.6216215169328001E-2</v>
      </c>
      <c r="V7989">
        <v>6.5481229532747001E-2</v>
      </c>
      <c r="W7989">
        <v>8.4284923746363205E-2</v>
      </c>
      <c r="X7989">
        <v>1.39504295605363E-2</v>
      </c>
    </row>
    <row r="7990" spans="1:27" x14ac:dyDescent="0.2">
      <c r="A7990" t="s">
        <v>3240</v>
      </c>
      <c r="B7990" t="s">
        <v>66</v>
      </c>
      <c r="C7990" t="s">
        <v>58</v>
      </c>
      <c r="D7990" t="s">
        <v>12</v>
      </c>
      <c r="E7990" t="s">
        <v>64</v>
      </c>
      <c r="F7990" t="s">
        <v>62</v>
      </c>
      <c r="G7990" t="s">
        <v>36</v>
      </c>
      <c r="H7990" t="s">
        <v>13</v>
      </c>
      <c r="I7990">
        <v>6</v>
      </c>
      <c r="J7990">
        <v>0.38397855877693798</v>
      </c>
      <c r="K7990">
        <v>0.38706336241963701</v>
      </c>
      <c r="L7990">
        <v>-3.0848036426987802E-3</v>
      </c>
      <c r="M7990">
        <v>-8.03379139846923E-3</v>
      </c>
      <c r="N7990">
        <v>58.257013453432798</v>
      </c>
      <c r="O7990">
        <v>62.749759844118898</v>
      </c>
      <c r="P7990">
        <v>5.8073894555604903E-2</v>
      </c>
      <c r="Q7990" s="27">
        <v>-9.8616360186668806E-2</v>
      </c>
      <c r="R7990">
        <v>-7.7535536462984195E-2</v>
      </c>
      <c r="S7990">
        <v>-3.3515524389835703E-2</v>
      </c>
      <c r="T7990">
        <v>-3.0848036426987802E-3</v>
      </c>
      <c r="U7990">
        <v>2.7345917104438199E-2</v>
      </c>
      <c r="V7990">
        <v>7.1365929177586704E-2</v>
      </c>
      <c r="W7990">
        <v>9.2446752901271204E-2</v>
      </c>
      <c r="X7990">
        <v>-1.9476874257017701E-3</v>
      </c>
    </row>
    <row r="7991" spans="1:27" x14ac:dyDescent="0.2">
      <c r="A7991" t="s">
        <v>3241</v>
      </c>
      <c r="B7991" t="s">
        <v>66</v>
      </c>
      <c r="C7991" t="s">
        <v>58</v>
      </c>
      <c r="D7991" t="s">
        <v>12</v>
      </c>
      <c r="E7991" t="s">
        <v>64</v>
      </c>
      <c r="F7991" t="s">
        <v>62</v>
      </c>
      <c r="G7991" t="s">
        <v>36</v>
      </c>
      <c r="H7991" t="s">
        <v>14</v>
      </c>
      <c r="I7991">
        <v>7</v>
      </c>
      <c r="J7991">
        <v>0.44743667998485598</v>
      </c>
      <c r="K7991">
        <v>0.44819387291092699</v>
      </c>
      <c r="L7991">
        <v>-7.5719292607105996E-4</v>
      </c>
      <c r="M7991">
        <v>-1.69229068590596E-3</v>
      </c>
      <c r="N7991">
        <v>58.062276285914898</v>
      </c>
      <c r="O7991">
        <v>62.749759844118898</v>
      </c>
      <c r="P7991">
        <v>6.9763384714170096E-2</v>
      </c>
      <c r="Q7991" s="27">
        <v>-0.115517960780881</v>
      </c>
      <c r="R7991">
        <v>-9.0193852129637098E-2</v>
      </c>
      <c r="S7991">
        <v>-3.7313206516296202E-2</v>
      </c>
      <c r="T7991">
        <v>-7.5719292607105996E-4</v>
      </c>
      <c r="U7991">
        <v>3.5798820664154102E-2</v>
      </c>
      <c r="V7991">
        <v>8.8679466277494998E-2</v>
      </c>
      <c r="W7991">
        <v>0.114003574928739</v>
      </c>
      <c r="X7991">
        <v>-2.5461428236593701E-2</v>
      </c>
    </row>
    <row r="7992" spans="1:27" x14ac:dyDescent="0.2">
      <c r="A7992" t="s">
        <v>3242</v>
      </c>
      <c r="B7992" t="s">
        <v>66</v>
      </c>
      <c r="C7992" t="s">
        <v>58</v>
      </c>
      <c r="D7992" t="s">
        <v>12</v>
      </c>
      <c r="E7992" t="s">
        <v>64</v>
      </c>
      <c r="F7992" t="s">
        <v>62</v>
      </c>
      <c r="G7992" t="s">
        <v>36</v>
      </c>
      <c r="H7992" t="s">
        <v>14</v>
      </c>
      <c r="I7992">
        <v>8</v>
      </c>
      <c r="J7992">
        <v>0.46834678423074699</v>
      </c>
      <c r="K7992">
        <v>0.470452832113122</v>
      </c>
      <c r="L7992">
        <v>-2.10604788237537E-3</v>
      </c>
      <c r="M7992">
        <v>-4.4967702422352004E-3</v>
      </c>
      <c r="N7992">
        <v>58.596391437438299</v>
      </c>
      <c r="O7992">
        <v>62.749759844118898</v>
      </c>
      <c r="P7992">
        <v>7.3993398182304798E-2</v>
      </c>
      <c r="Q7992" s="27">
        <v>-0.123825187892267</v>
      </c>
      <c r="R7992">
        <v>-9.6965584352090101E-2</v>
      </c>
      <c r="S7992">
        <v>-4.0878588529903101E-2</v>
      </c>
      <c r="T7992">
        <v>-2.10604788237537E-3</v>
      </c>
      <c r="U7992">
        <v>3.6666492765152298E-2</v>
      </c>
      <c r="V7992">
        <v>9.2753488587339394E-2</v>
      </c>
      <c r="W7992">
        <v>0.119613092127516</v>
      </c>
      <c r="X7992">
        <v>-2.7235642525620901E-3</v>
      </c>
    </row>
    <row r="7993" spans="1:27" x14ac:dyDescent="0.2">
      <c r="A7993" t="s">
        <v>3243</v>
      </c>
      <c r="B7993" t="s">
        <v>66</v>
      </c>
      <c r="C7993" t="s">
        <v>58</v>
      </c>
      <c r="D7993" t="s">
        <v>12</v>
      </c>
      <c r="E7993" t="s">
        <v>64</v>
      </c>
      <c r="F7993" t="s">
        <v>62</v>
      </c>
      <c r="G7993" t="s">
        <v>36</v>
      </c>
      <c r="H7993" t="s">
        <v>14</v>
      </c>
      <c r="I7993">
        <v>9</v>
      </c>
      <c r="J7993">
        <v>0.45727378511537697</v>
      </c>
      <c r="K7993">
        <v>0.45849186590173302</v>
      </c>
      <c r="L7993">
        <v>-1.2180807863562701E-3</v>
      </c>
      <c r="M7993">
        <v>-2.6637887978838101E-3</v>
      </c>
      <c r="N7993">
        <v>59.758250101224199</v>
      </c>
      <c r="O7993">
        <v>62.749759844118898</v>
      </c>
      <c r="P7993">
        <v>7.4863650619135594E-2</v>
      </c>
      <c r="Q7993" s="27">
        <v>-0.12436878605483399</v>
      </c>
      <c r="R7993">
        <v>-9.7193280880088107E-2</v>
      </c>
      <c r="S7993">
        <v>-4.0446633710783303E-2</v>
      </c>
      <c r="T7993">
        <v>-1.2180807863562701E-3</v>
      </c>
      <c r="U7993">
        <v>3.8010472138070801E-2</v>
      </c>
      <c r="V7993">
        <v>9.4757119307375598E-2</v>
      </c>
      <c r="W7993">
        <v>0.121932624482122</v>
      </c>
      <c r="X7993">
        <v>4.3996655512983901E-2</v>
      </c>
    </row>
    <row r="7994" spans="1:27" x14ac:dyDescent="0.2">
      <c r="A7994" t="s">
        <v>4387</v>
      </c>
      <c r="B7994" t="s">
        <v>66</v>
      </c>
      <c r="C7994" t="s">
        <v>58</v>
      </c>
      <c r="D7994" t="s">
        <v>12</v>
      </c>
      <c r="E7994" t="s">
        <v>64</v>
      </c>
      <c r="F7994" t="s">
        <v>62</v>
      </c>
      <c r="G7994" t="s">
        <v>31</v>
      </c>
      <c r="H7994" t="s">
        <v>13</v>
      </c>
      <c r="I7994">
        <v>1</v>
      </c>
      <c r="J7994">
        <v>0.42470728615790698</v>
      </c>
      <c r="K7994">
        <v>0.4280999411816</v>
      </c>
      <c r="L7994">
        <v>-3.3926550236928399E-3</v>
      </c>
      <c r="M7994" s="1">
        <v>-7.9882194967369705E-3</v>
      </c>
      <c r="N7994">
        <v>53.059791061793</v>
      </c>
      <c r="O7994" s="1">
        <v>58.085136535042601</v>
      </c>
      <c r="P7994">
        <v>6.0193258878718403E-2</v>
      </c>
      <c r="Q7994" s="27">
        <v>-0.102410565879185</v>
      </c>
      <c r="R7994">
        <v>-8.05604129062098E-2</v>
      </c>
      <c r="S7994">
        <v>-3.4933922676141302E-2</v>
      </c>
      <c r="T7994">
        <v>-3.3926550236928399E-3</v>
      </c>
      <c r="U7994">
        <v>2.81486126287556E-2</v>
      </c>
      <c r="V7994">
        <v>7.3775102858824104E-2</v>
      </c>
      <c r="W7994">
        <v>9.56252558317989E-2</v>
      </c>
      <c r="X7994">
        <v>3.9274478614284798E-2</v>
      </c>
      <c r="Y7994" s="1"/>
      <c r="AA7994" s="1"/>
    </row>
    <row r="7995" spans="1:27" x14ac:dyDescent="0.2">
      <c r="A7995" t="s">
        <v>4396</v>
      </c>
      <c r="B7995" t="s">
        <v>66</v>
      </c>
      <c r="C7995" t="s">
        <v>58</v>
      </c>
      <c r="D7995" t="s">
        <v>12</v>
      </c>
      <c r="E7995" t="s">
        <v>64</v>
      </c>
      <c r="F7995" t="s">
        <v>62</v>
      </c>
      <c r="G7995" t="s">
        <v>31</v>
      </c>
      <c r="H7995" t="s">
        <v>14</v>
      </c>
      <c r="I7995">
        <v>10</v>
      </c>
      <c r="J7995">
        <v>0.50911447471514004</v>
      </c>
      <c r="K7995">
        <v>0.51140377122429603</v>
      </c>
      <c r="L7995">
        <v>-2.2892965091560998E-3</v>
      </c>
      <c r="M7995">
        <v>-4.4966242816745798E-3</v>
      </c>
      <c r="N7995">
        <v>59.664499892517298</v>
      </c>
      <c r="O7995">
        <v>58.085136535042601</v>
      </c>
      <c r="P7995">
        <v>7.6248571066638904E-2</v>
      </c>
      <c r="Q7995" s="27">
        <v>-0.12771819591377701</v>
      </c>
      <c r="R7995">
        <v>-0.100039964616587</v>
      </c>
      <c r="S7995">
        <v>-4.22435477480749E-2</v>
      </c>
      <c r="T7995">
        <v>-2.2892965091560998E-3</v>
      </c>
      <c r="U7995">
        <v>3.7664954729762702E-2</v>
      </c>
      <c r="V7995">
        <v>9.5461371598274905E-2</v>
      </c>
      <c r="W7995">
        <v>0.12313960289546499</v>
      </c>
      <c r="X7995">
        <v>7.4565508479312606E-2</v>
      </c>
    </row>
    <row r="7996" spans="1:27" x14ac:dyDescent="0.2">
      <c r="A7996" t="s">
        <v>4397</v>
      </c>
      <c r="B7996" t="s">
        <v>66</v>
      </c>
      <c r="C7996" t="s">
        <v>58</v>
      </c>
      <c r="D7996" t="s">
        <v>12</v>
      </c>
      <c r="E7996" t="s">
        <v>64</v>
      </c>
      <c r="F7996" t="s">
        <v>62</v>
      </c>
      <c r="G7996" t="s">
        <v>31</v>
      </c>
      <c r="H7996" t="s">
        <v>14</v>
      </c>
      <c r="I7996">
        <v>11</v>
      </c>
      <c r="J7996">
        <v>0.50295696517826105</v>
      </c>
      <c r="K7996">
        <v>0.504026893777348</v>
      </c>
      <c r="L7996">
        <v>-1.06992859908718E-3</v>
      </c>
      <c r="M7996">
        <v>-2.12727663232176E-3</v>
      </c>
      <c r="N7996">
        <v>63.187467449068201</v>
      </c>
      <c r="O7996">
        <v>58.085136535042601</v>
      </c>
      <c r="P7996">
        <v>7.6932492248549797E-2</v>
      </c>
      <c r="Q7996" s="27">
        <v>-0.127623878347952</v>
      </c>
      <c r="R7996">
        <v>-9.9697383661728103E-2</v>
      </c>
      <c r="S7996">
        <v>-4.1382554537327303E-2</v>
      </c>
      <c r="T7996">
        <v>-1.06992859908718E-3</v>
      </c>
      <c r="U7996">
        <v>3.92426973391529E-2</v>
      </c>
      <c r="V7996">
        <v>9.7557526463553701E-2</v>
      </c>
      <c r="W7996">
        <v>0.125484021149777</v>
      </c>
      <c r="X7996">
        <v>9.2796508686041695E-2</v>
      </c>
    </row>
    <row r="7997" spans="1:27" x14ac:dyDescent="0.2">
      <c r="A7997" t="s">
        <v>4398</v>
      </c>
      <c r="B7997" t="s">
        <v>66</v>
      </c>
      <c r="C7997" t="s">
        <v>58</v>
      </c>
      <c r="D7997" t="s">
        <v>12</v>
      </c>
      <c r="E7997" t="s">
        <v>64</v>
      </c>
      <c r="F7997" t="s">
        <v>62</v>
      </c>
      <c r="G7997" t="s">
        <v>31</v>
      </c>
      <c r="H7997" t="s">
        <v>14</v>
      </c>
      <c r="I7997">
        <v>12</v>
      </c>
      <c r="J7997">
        <v>0.49790328514628002</v>
      </c>
      <c r="K7997">
        <v>0.49741695141486603</v>
      </c>
      <c r="L7997">
        <v>4.8633373141440602E-4</v>
      </c>
      <c r="M7997">
        <v>9.7676345170432896E-4</v>
      </c>
      <c r="N7997">
        <v>65.561359016710199</v>
      </c>
      <c r="O7997">
        <v>58.085136535042601</v>
      </c>
      <c r="P7997">
        <v>7.7023710658804201E-2</v>
      </c>
      <c r="Q7997" s="27">
        <v>-0.12621767030231801</v>
      </c>
      <c r="R7997">
        <v>-9.8258063333172593E-2</v>
      </c>
      <c r="S7997">
        <v>-3.9874090653799002E-2</v>
      </c>
      <c r="T7997">
        <v>4.8633373141440602E-4</v>
      </c>
      <c r="U7997">
        <v>4.0846758116627802E-2</v>
      </c>
      <c r="V7997">
        <v>9.9230730796001407E-2</v>
      </c>
      <c r="W7997">
        <v>0.12719033776514699</v>
      </c>
      <c r="X7997">
        <v>0.108054361986099</v>
      </c>
    </row>
    <row r="7998" spans="1:27" x14ac:dyDescent="0.2">
      <c r="A7998" t="s">
        <v>4399</v>
      </c>
      <c r="B7998" t="s">
        <v>66</v>
      </c>
      <c r="C7998" t="s">
        <v>58</v>
      </c>
      <c r="D7998" t="s">
        <v>12</v>
      </c>
      <c r="E7998" t="s">
        <v>64</v>
      </c>
      <c r="F7998" t="s">
        <v>62</v>
      </c>
      <c r="G7998" t="s">
        <v>31</v>
      </c>
      <c r="H7998" t="s">
        <v>14</v>
      </c>
      <c r="I7998">
        <v>13</v>
      </c>
      <c r="J7998">
        <v>0.491681692359211</v>
      </c>
      <c r="K7998">
        <v>0.49112274871669898</v>
      </c>
      <c r="L7998">
        <v>5.5894364251225499E-4</v>
      </c>
      <c r="M7998">
        <v>1.13679978571157E-3</v>
      </c>
      <c r="N7998">
        <v>66.676688226698701</v>
      </c>
      <c r="O7998">
        <v>58.085136535042601</v>
      </c>
      <c r="P7998">
        <v>7.6578539876013096E-2</v>
      </c>
      <c r="Q7998" s="27">
        <v>-0.12541275445352901</v>
      </c>
      <c r="R7998">
        <v>-9.7614744478536505E-2</v>
      </c>
      <c r="S7998">
        <v>-3.9568211252518602E-2</v>
      </c>
      <c r="T7998">
        <v>5.5894364251225499E-4</v>
      </c>
      <c r="U7998">
        <v>4.0686098537543097E-2</v>
      </c>
      <c r="V7998">
        <v>9.8732631763561104E-2</v>
      </c>
      <c r="W7998">
        <v>0.12653064173855399</v>
      </c>
      <c r="X7998">
        <v>0.12107897860497401</v>
      </c>
    </row>
    <row r="7999" spans="1:27" x14ac:dyDescent="0.2">
      <c r="A7999" t="s">
        <v>4400</v>
      </c>
      <c r="B7999" t="s">
        <v>66</v>
      </c>
      <c r="C7999" t="s">
        <v>58</v>
      </c>
      <c r="D7999" t="s">
        <v>12</v>
      </c>
      <c r="E7999" t="s">
        <v>64</v>
      </c>
      <c r="F7999" t="s">
        <v>62</v>
      </c>
      <c r="G7999" t="s">
        <v>31</v>
      </c>
      <c r="H7999" t="s">
        <v>14</v>
      </c>
      <c r="I7999">
        <v>14</v>
      </c>
      <c r="J7999">
        <v>0.48192739153685199</v>
      </c>
      <c r="K7999">
        <v>0.48047731533872501</v>
      </c>
      <c r="L7999">
        <v>1.4500761981271701E-3</v>
      </c>
      <c r="M7999">
        <v>3.0089101047004602E-3</v>
      </c>
      <c r="N7999">
        <v>67.041401724076906</v>
      </c>
      <c r="O7999">
        <v>58.085136535042601</v>
      </c>
      <c r="P7999">
        <v>7.6135530044044594E-2</v>
      </c>
      <c r="Q7999" s="27">
        <v>-0.123792870724326</v>
      </c>
      <c r="R7999">
        <v>-9.6155673318338006E-2</v>
      </c>
      <c r="S7999">
        <v>-3.8444941544952198E-2</v>
      </c>
      <c r="T7999">
        <v>1.4500761981271701E-3</v>
      </c>
      <c r="U7999">
        <v>4.1345093941206501E-2</v>
      </c>
      <c r="V7999">
        <v>9.9055825714592399E-2</v>
      </c>
      <c r="W7999">
        <v>0.12669302312058101</v>
      </c>
      <c r="X7999">
        <v>0.119840143598396</v>
      </c>
    </row>
    <row r="8000" spans="1:27" x14ac:dyDescent="0.2">
      <c r="A8000" t="s">
        <v>4401</v>
      </c>
      <c r="B8000" t="s">
        <v>66</v>
      </c>
      <c r="C8000" t="s">
        <v>58</v>
      </c>
      <c r="D8000" t="s">
        <v>12</v>
      </c>
      <c r="E8000" t="s">
        <v>64</v>
      </c>
      <c r="F8000" t="s">
        <v>62</v>
      </c>
      <c r="G8000" t="s">
        <v>31</v>
      </c>
      <c r="H8000" t="s">
        <v>14</v>
      </c>
      <c r="I8000">
        <v>15</v>
      </c>
      <c r="J8000">
        <v>0.47667870826353498</v>
      </c>
      <c r="K8000">
        <v>0.47271055378127202</v>
      </c>
      <c r="L8000">
        <v>3.9681544822630496E-3</v>
      </c>
      <c r="M8000">
        <v>8.3245893166036394E-3</v>
      </c>
      <c r="N8000">
        <v>66.952063871934996</v>
      </c>
      <c r="O8000">
        <v>58.085136535042601</v>
      </c>
      <c r="P8000">
        <v>7.6514065928147607E-2</v>
      </c>
      <c r="Q8000" s="27">
        <v>-0.12189748396954</v>
      </c>
      <c r="R8000">
        <v>-9.4122878037622204E-2</v>
      </c>
      <c r="S8000">
        <v>-3.61252160640863E-2</v>
      </c>
      <c r="T8000">
        <v>3.9681544822630496E-3</v>
      </c>
      <c r="U8000">
        <v>4.4061525028612401E-2</v>
      </c>
      <c r="V8000">
        <v>0.102059187002148</v>
      </c>
      <c r="W8000">
        <v>0.12983379293406599</v>
      </c>
      <c r="X8000">
        <v>0.11724492062089099</v>
      </c>
    </row>
    <row r="8001" spans="1:24" x14ac:dyDescent="0.2">
      <c r="A8001" t="s">
        <v>4402</v>
      </c>
      <c r="B8001" t="s">
        <v>66</v>
      </c>
      <c r="C8001" t="s">
        <v>58</v>
      </c>
      <c r="D8001" t="s">
        <v>12</v>
      </c>
      <c r="E8001" t="s">
        <v>64</v>
      </c>
      <c r="F8001" t="s">
        <v>62</v>
      </c>
      <c r="G8001" t="s">
        <v>31</v>
      </c>
      <c r="H8001" t="s">
        <v>14</v>
      </c>
      <c r="I8001">
        <v>16</v>
      </c>
      <c r="J8001">
        <v>0.49249270470169998</v>
      </c>
      <c r="K8001">
        <v>0.48799627219328801</v>
      </c>
      <c r="L8001">
        <v>4.4964325084118299E-3</v>
      </c>
      <c r="M8001">
        <v>9.1299474398007403E-3</v>
      </c>
      <c r="N8001">
        <v>66.108679636245895</v>
      </c>
      <c r="O8001">
        <v>58.085136535042601</v>
      </c>
      <c r="P8001">
        <v>7.86986412341171E-2</v>
      </c>
      <c r="Q8001" s="27">
        <v>-0.124962832321711</v>
      </c>
      <c r="R8001">
        <v>-9.6395225553726302E-2</v>
      </c>
      <c r="S8001">
        <v>-3.67416554982656E-2</v>
      </c>
      <c r="T8001">
        <v>4.4964325084118299E-3</v>
      </c>
      <c r="U8001">
        <v>4.5734520515089201E-2</v>
      </c>
      <c r="V8001">
        <v>0.10538809057055</v>
      </c>
      <c r="W8001">
        <v>0.13395569733853499</v>
      </c>
      <c r="X8001">
        <v>0.108036233490986</v>
      </c>
    </row>
    <row r="8002" spans="1:24" x14ac:dyDescent="0.2">
      <c r="A8002" t="s">
        <v>4403</v>
      </c>
      <c r="B8002" t="s">
        <v>66</v>
      </c>
      <c r="C8002" t="s">
        <v>58</v>
      </c>
      <c r="D8002" t="s">
        <v>12</v>
      </c>
      <c r="E8002" t="s">
        <v>64</v>
      </c>
      <c r="F8002" t="s">
        <v>62</v>
      </c>
      <c r="G8002" t="s">
        <v>31</v>
      </c>
      <c r="H8002" t="s">
        <v>15</v>
      </c>
      <c r="I8002">
        <v>17</v>
      </c>
      <c r="J8002">
        <v>0.56629240009579995</v>
      </c>
      <c r="K8002">
        <v>0.55996370448380905</v>
      </c>
      <c r="L8002">
        <v>6.3286956119905898E-3</v>
      </c>
      <c r="M8002">
        <v>1.11756675719469E-2</v>
      </c>
      <c r="N8002">
        <v>64.214006968688494</v>
      </c>
      <c r="O8002">
        <v>58.085136535042601</v>
      </c>
      <c r="P8002">
        <v>8.3749493412922704E-2</v>
      </c>
      <c r="Q8002" s="27">
        <v>-0.13143922105226699</v>
      </c>
      <c r="R8002">
        <v>-0.10103815494337599</v>
      </c>
      <c r="S8002">
        <v>-3.7556038936380903E-2</v>
      </c>
      <c r="T8002">
        <v>6.3286956119905898E-3</v>
      </c>
      <c r="U8002">
        <v>5.0213430160362102E-2</v>
      </c>
      <c r="V8002">
        <v>0.113695546167357</v>
      </c>
      <c r="W8002">
        <v>0.14409661227624801</v>
      </c>
      <c r="X8002">
        <v>0.10346440249490101</v>
      </c>
    </row>
    <row r="8003" spans="1:24" x14ac:dyDescent="0.2">
      <c r="A8003" t="s">
        <v>4404</v>
      </c>
      <c r="B8003" t="s">
        <v>66</v>
      </c>
      <c r="C8003" t="s">
        <v>58</v>
      </c>
      <c r="D8003" t="s">
        <v>12</v>
      </c>
      <c r="E8003" t="s">
        <v>64</v>
      </c>
      <c r="F8003" t="s">
        <v>62</v>
      </c>
      <c r="G8003" t="s">
        <v>31</v>
      </c>
      <c r="H8003" t="s">
        <v>15</v>
      </c>
      <c r="I8003">
        <v>18</v>
      </c>
      <c r="J8003">
        <v>0.72900874737991095</v>
      </c>
      <c r="K8003">
        <v>0.71944631293320305</v>
      </c>
      <c r="L8003">
        <v>9.5624344467084999E-3</v>
      </c>
      <c r="M8003">
        <v>1.31170366351245E-2</v>
      </c>
      <c r="N8003">
        <v>60.991162881189403</v>
      </c>
      <c r="O8003">
        <v>58.085136535042601</v>
      </c>
      <c r="P8003">
        <v>9.3707640417834803E-2</v>
      </c>
      <c r="Q8003" s="27">
        <v>-0.14458663404062999</v>
      </c>
      <c r="R8003">
        <v>-0.110570760568956</v>
      </c>
      <c r="S8003">
        <v>-3.9540369132236901E-2</v>
      </c>
      <c r="T8003">
        <v>9.5624344467084999E-3</v>
      </c>
      <c r="U8003">
        <v>5.8665238025653897E-2</v>
      </c>
      <c r="V8003">
        <v>0.12969562946237301</v>
      </c>
      <c r="W8003">
        <v>0.16371150293404699</v>
      </c>
      <c r="X8003">
        <v>0.107655568998684</v>
      </c>
    </row>
    <row r="8004" spans="1:24" x14ac:dyDescent="0.2">
      <c r="A8004" t="s">
        <v>4405</v>
      </c>
      <c r="B8004" t="s">
        <v>66</v>
      </c>
      <c r="C8004" t="s">
        <v>58</v>
      </c>
      <c r="D8004" t="s">
        <v>12</v>
      </c>
      <c r="E8004" t="s">
        <v>64</v>
      </c>
      <c r="F8004" t="s">
        <v>62</v>
      </c>
      <c r="G8004" t="s">
        <v>31</v>
      </c>
      <c r="H8004" t="s">
        <v>15</v>
      </c>
      <c r="I8004">
        <v>19</v>
      </c>
      <c r="J8004">
        <v>0.77976729021204105</v>
      </c>
      <c r="K8004">
        <v>0.77145162697597602</v>
      </c>
      <c r="L8004">
        <v>8.3156632360649792E-3</v>
      </c>
      <c r="M8004">
        <v>1.06642883594203E-2</v>
      </c>
      <c r="N8004">
        <v>58.962383775826503</v>
      </c>
      <c r="O8004">
        <v>58.085136535042601</v>
      </c>
      <c r="P8004">
        <v>9.7448311675166599E-2</v>
      </c>
      <c r="Q8004" s="27">
        <v>-0.15198680946958401</v>
      </c>
      <c r="R8004">
        <v>-0.11661307233149899</v>
      </c>
      <c r="S8004">
        <v>-4.2747252081722302E-2</v>
      </c>
      <c r="T8004">
        <v>8.3156632360649792E-3</v>
      </c>
      <c r="U8004">
        <v>5.9378578553852299E-2</v>
      </c>
      <c r="V8004">
        <v>0.13324439880362901</v>
      </c>
      <c r="W8004">
        <v>0.16861813594171399</v>
      </c>
      <c r="X8004">
        <v>0.100871969704162</v>
      </c>
    </row>
    <row r="8005" spans="1:24" x14ac:dyDescent="0.2">
      <c r="A8005" t="s">
        <v>4388</v>
      </c>
      <c r="B8005" t="s">
        <v>66</v>
      </c>
      <c r="C8005" t="s">
        <v>58</v>
      </c>
      <c r="D8005" t="s">
        <v>12</v>
      </c>
      <c r="E8005" t="s">
        <v>64</v>
      </c>
      <c r="F8005" t="s">
        <v>62</v>
      </c>
      <c r="G8005" t="s">
        <v>31</v>
      </c>
      <c r="H8005" t="s">
        <v>13</v>
      </c>
      <c r="I8005">
        <v>2</v>
      </c>
      <c r="J8005">
        <v>0.39039057806597899</v>
      </c>
      <c r="K8005">
        <v>0.394115285350218</v>
      </c>
      <c r="L8005">
        <v>-3.7247072842383402E-3</v>
      </c>
      <c r="M8005">
        <v>-9.5409763798367797E-3</v>
      </c>
      <c r="N8005">
        <v>52.612201599451403</v>
      </c>
      <c r="O8005">
        <v>58.085136535042601</v>
      </c>
      <c r="P8005">
        <v>5.4931630086406398E-2</v>
      </c>
      <c r="Q8005" s="27">
        <v>-9.4087238776376897E-2</v>
      </c>
      <c r="R8005">
        <v>-7.4147057055011401E-2</v>
      </c>
      <c r="S8005">
        <v>-3.2508881449515303E-2</v>
      </c>
      <c r="T8005">
        <v>-3.7247072842383402E-3</v>
      </c>
      <c r="U8005">
        <v>2.5059466881038599E-2</v>
      </c>
      <c r="V8005">
        <v>6.6697642486534703E-2</v>
      </c>
      <c r="W8005">
        <v>8.6637824207900296E-2</v>
      </c>
      <c r="X8005">
        <v>3.31090518135592E-2</v>
      </c>
    </row>
    <row r="8006" spans="1:24" x14ac:dyDescent="0.2">
      <c r="A8006" t="s">
        <v>4406</v>
      </c>
      <c r="B8006" t="s">
        <v>66</v>
      </c>
      <c r="C8006" t="s">
        <v>58</v>
      </c>
      <c r="D8006" t="s">
        <v>12</v>
      </c>
      <c r="E8006" t="s">
        <v>64</v>
      </c>
      <c r="F8006" t="s">
        <v>62</v>
      </c>
      <c r="G8006" t="s">
        <v>31</v>
      </c>
      <c r="H8006" t="s">
        <v>15</v>
      </c>
      <c r="I8006">
        <v>20</v>
      </c>
      <c r="J8006">
        <v>0.76752518493698696</v>
      </c>
      <c r="K8006">
        <v>0.75935442894412497</v>
      </c>
      <c r="L8006">
        <v>8.1707559928621207E-3</v>
      </c>
      <c r="M8006">
        <v>1.06455868201028E-2</v>
      </c>
      <c r="N8006">
        <v>57.509643171039002</v>
      </c>
      <c r="O8006">
        <v>58.085136535042601</v>
      </c>
      <c r="P8006">
        <v>9.4716746015424402E-2</v>
      </c>
      <c r="Q8006" s="27">
        <v>-0.14763829120251101</v>
      </c>
      <c r="R8006">
        <v>-0.11325611239891201</v>
      </c>
      <c r="S8006">
        <v>-4.1460818919220301E-2</v>
      </c>
      <c r="T8006">
        <v>8.1707559928621207E-3</v>
      </c>
      <c r="U8006">
        <v>5.78023309049445E-2</v>
      </c>
      <c r="V8006">
        <v>0.12959762438463601</v>
      </c>
      <c r="W8006">
        <v>0.16397980318823499</v>
      </c>
      <c r="X8006">
        <v>7.8036707680679801E-2</v>
      </c>
    </row>
    <row r="8007" spans="1:24" x14ac:dyDescent="0.2">
      <c r="A8007" t="s">
        <v>4407</v>
      </c>
      <c r="B8007" t="s">
        <v>66</v>
      </c>
      <c r="C8007" t="s">
        <v>58</v>
      </c>
      <c r="D8007" t="s">
        <v>12</v>
      </c>
      <c r="E8007" t="s">
        <v>64</v>
      </c>
      <c r="F8007" t="s">
        <v>62</v>
      </c>
      <c r="G8007" t="s">
        <v>31</v>
      </c>
      <c r="H8007" t="s">
        <v>15</v>
      </c>
      <c r="I8007">
        <v>21</v>
      </c>
      <c r="J8007">
        <v>0.73393016414633805</v>
      </c>
      <c r="K8007">
        <v>0.72967689610091302</v>
      </c>
      <c r="L8007">
        <v>4.2532680454250597E-3</v>
      </c>
      <c r="M8007">
        <v>5.7951944928877498E-3</v>
      </c>
      <c r="N8007">
        <v>56.547936876362201</v>
      </c>
      <c r="O8007">
        <v>58.085136535042601</v>
      </c>
      <c r="P8007">
        <v>9.1491057496652095E-2</v>
      </c>
      <c r="Q8007" s="27">
        <v>-0.14624952153656801</v>
      </c>
      <c r="R8007">
        <v>-0.11303826766528299</v>
      </c>
      <c r="S8007">
        <v>-4.3688046082820599E-2</v>
      </c>
      <c r="T8007">
        <v>4.2532680454250597E-3</v>
      </c>
      <c r="U8007">
        <v>5.2194582173670699E-2</v>
      </c>
      <c r="V8007">
        <v>0.121544803756133</v>
      </c>
      <c r="W8007">
        <v>0.15475605762741801</v>
      </c>
      <c r="X8007">
        <v>5.4431336227532399E-2</v>
      </c>
    </row>
    <row r="8008" spans="1:24" x14ac:dyDescent="0.2">
      <c r="A8008" t="s">
        <v>4408</v>
      </c>
      <c r="B8008" t="s">
        <v>66</v>
      </c>
      <c r="C8008" t="s">
        <v>58</v>
      </c>
      <c r="D8008" t="s">
        <v>12</v>
      </c>
      <c r="E8008" t="s">
        <v>64</v>
      </c>
      <c r="F8008" t="s">
        <v>62</v>
      </c>
      <c r="G8008" t="s">
        <v>31</v>
      </c>
      <c r="H8008" t="s">
        <v>14</v>
      </c>
      <c r="I8008">
        <v>22</v>
      </c>
      <c r="J8008">
        <v>0.671470687726896</v>
      </c>
      <c r="K8008">
        <v>0.67171494176462998</v>
      </c>
      <c r="L8008">
        <v>-2.4425403773409001E-4</v>
      </c>
      <c r="M8008">
        <v>-3.6375979204833898E-4</v>
      </c>
      <c r="N8008">
        <v>55.377875230271499</v>
      </c>
      <c r="O8008">
        <v>58.085136535042601</v>
      </c>
      <c r="P8008">
        <v>8.5930068105581001E-2</v>
      </c>
      <c r="Q8008" s="27">
        <v>-0.14159921607141501</v>
      </c>
      <c r="R8008">
        <v>-0.110406601349089</v>
      </c>
      <c r="S8008">
        <v>-4.5271609725058601E-2</v>
      </c>
      <c r="T8008">
        <v>-2.4425403773409001E-4</v>
      </c>
      <c r="U8008">
        <v>4.4783101649590401E-2</v>
      </c>
      <c r="V8008">
        <v>0.109918093273621</v>
      </c>
      <c r="W8008">
        <v>0.14111070799594699</v>
      </c>
      <c r="X8008">
        <v>4.2647366120686897E-2</v>
      </c>
    </row>
    <row r="8009" spans="1:24" x14ac:dyDescent="0.2">
      <c r="A8009" t="s">
        <v>4409</v>
      </c>
      <c r="B8009" t="s">
        <v>66</v>
      </c>
      <c r="C8009" t="s">
        <v>58</v>
      </c>
      <c r="D8009" t="s">
        <v>12</v>
      </c>
      <c r="E8009" t="s">
        <v>64</v>
      </c>
      <c r="F8009" t="s">
        <v>62</v>
      </c>
      <c r="G8009" t="s">
        <v>31</v>
      </c>
      <c r="H8009" t="s">
        <v>14</v>
      </c>
      <c r="I8009">
        <v>23</v>
      </c>
      <c r="J8009">
        <v>0.58237632186820099</v>
      </c>
      <c r="K8009">
        <v>0.58309138333028199</v>
      </c>
      <c r="L8009">
        <v>-7.1506146208096097E-4</v>
      </c>
      <c r="M8009">
        <v>-1.22783402283101E-3</v>
      </c>
      <c r="N8009">
        <v>54.434511878879199</v>
      </c>
      <c r="O8009">
        <v>58.085136535042601</v>
      </c>
      <c r="P8009">
        <v>7.8288589318750698E-2</v>
      </c>
      <c r="Q8009" s="27">
        <v>-0.12949979089142599</v>
      </c>
      <c r="R8009">
        <v>-0.101081032968719</v>
      </c>
      <c r="S8009">
        <v>-4.17382822651063E-2</v>
      </c>
      <c r="T8009">
        <v>-7.1506146208096097E-4</v>
      </c>
      <c r="U8009">
        <v>4.0308159340944401E-2</v>
      </c>
      <c r="V8009">
        <v>9.9650910044557395E-2</v>
      </c>
      <c r="W8009">
        <v>0.12806966796726399</v>
      </c>
      <c r="X8009">
        <v>4.30965280396165E-2</v>
      </c>
    </row>
    <row r="8010" spans="1:24" x14ac:dyDescent="0.2">
      <c r="A8010" t="s">
        <v>4410</v>
      </c>
      <c r="B8010" t="s">
        <v>66</v>
      </c>
      <c r="C8010" t="s">
        <v>58</v>
      </c>
      <c r="D8010" t="s">
        <v>12</v>
      </c>
      <c r="E8010" t="s">
        <v>64</v>
      </c>
      <c r="F8010" t="s">
        <v>62</v>
      </c>
      <c r="G8010" t="s">
        <v>31</v>
      </c>
      <c r="H8010" t="s">
        <v>14</v>
      </c>
      <c r="I8010">
        <v>24</v>
      </c>
      <c r="J8010">
        <v>0.49402457022491603</v>
      </c>
      <c r="K8010">
        <v>0.49628390183216903</v>
      </c>
      <c r="L8010">
        <v>-2.2593316072529201E-3</v>
      </c>
      <c r="M8010">
        <v>-4.5733182991775099E-3</v>
      </c>
      <c r="N8010">
        <v>53.852341490227197</v>
      </c>
      <c r="O8010">
        <v>58.085136535042601</v>
      </c>
      <c r="P8010">
        <v>6.9707259709096206E-2</v>
      </c>
      <c r="Q8010" s="27">
        <v>-0.116927773828716</v>
      </c>
      <c r="R8010">
        <v>-9.1624038554314294E-2</v>
      </c>
      <c r="S8010">
        <v>-3.87859356948193E-2</v>
      </c>
      <c r="T8010">
        <v>-2.2593316072529201E-3</v>
      </c>
      <c r="U8010">
        <v>3.4267272480313499E-2</v>
      </c>
      <c r="V8010">
        <v>8.7105375339808402E-2</v>
      </c>
      <c r="W8010">
        <v>0.11240911061420999</v>
      </c>
      <c r="X8010">
        <v>4.3821621202573199E-2</v>
      </c>
    </row>
    <row r="8011" spans="1:24" x14ac:dyDescent="0.2">
      <c r="A8011" t="s">
        <v>4389</v>
      </c>
      <c r="B8011" t="s">
        <v>66</v>
      </c>
      <c r="C8011" t="s">
        <v>58</v>
      </c>
      <c r="D8011" t="s">
        <v>12</v>
      </c>
      <c r="E8011" t="s">
        <v>64</v>
      </c>
      <c r="F8011" t="s">
        <v>62</v>
      </c>
      <c r="G8011" t="s">
        <v>31</v>
      </c>
      <c r="H8011" t="s">
        <v>13</v>
      </c>
      <c r="I8011">
        <v>3</v>
      </c>
      <c r="J8011">
        <v>0.37314996982466903</v>
      </c>
      <c r="K8011">
        <v>0.37651789318282802</v>
      </c>
      <c r="L8011">
        <v>-3.3679233581595902E-3</v>
      </c>
      <c r="M8011">
        <v>-9.0256562522089308E-3</v>
      </c>
      <c r="N8011">
        <v>52.111251534009398</v>
      </c>
      <c r="O8011">
        <v>58.085136535042601</v>
      </c>
      <c r="P8011">
        <v>5.1758879594992702E-2</v>
      </c>
      <c r="Q8011" s="27">
        <v>-8.8511280291922595E-2</v>
      </c>
      <c r="R8011">
        <v>-6.9722806998940207E-2</v>
      </c>
      <c r="S8011">
        <v>-3.0489576265935799E-2</v>
      </c>
      <c r="T8011">
        <v>-3.3679233581595902E-3</v>
      </c>
      <c r="U8011">
        <v>2.37537295496166E-2</v>
      </c>
      <c r="V8011">
        <v>6.2986960282621005E-2</v>
      </c>
      <c r="W8011">
        <v>8.1775433575603407E-2</v>
      </c>
      <c r="X8011">
        <v>2.6944651414795399E-2</v>
      </c>
    </row>
    <row r="8012" spans="1:24" x14ac:dyDescent="0.2">
      <c r="A8012" t="s">
        <v>4390</v>
      </c>
      <c r="B8012" t="s">
        <v>66</v>
      </c>
      <c r="C8012" t="s">
        <v>58</v>
      </c>
      <c r="D8012" t="s">
        <v>12</v>
      </c>
      <c r="E8012" t="s">
        <v>64</v>
      </c>
      <c r="F8012" t="s">
        <v>62</v>
      </c>
      <c r="G8012" t="s">
        <v>31</v>
      </c>
      <c r="H8012" t="s">
        <v>13</v>
      </c>
      <c r="I8012">
        <v>4</v>
      </c>
      <c r="J8012">
        <v>0.36837099254051497</v>
      </c>
      <c r="K8012">
        <v>0.37130076743269902</v>
      </c>
      <c r="L8012">
        <v>-2.9297748921833801E-3</v>
      </c>
      <c r="M8012">
        <v>-7.9533268132157397E-3</v>
      </c>
      <c r="N8012">
        <v>51.460642828182799</v>
      </c>
      <c r="O8012">
        <v>58.085136535042601</v>
      </c>
      <c r="P8012">
        <v>5.0598538974723002E-2</v>
      </c>
      <c r="Q8012" s="27">
        <v>-8.6164371505602702E-2</v>
      </c>
      <c r="R8012">
        <v>-6.7797101857778194E-2</v>
      </c>
      <c r="S8012">
        <v>-2.9443409314938201E-2</v>
      </c>
      <c r="T8012">
        <v>-2.9297748921833801E-3</v>
      </c>
      <c r="U8012">
        <v>2.3583859530571499E-2</v>
      </c>
      <c r="V8012">
        <v>6.1937552073411499E-2</v>
      </c>
      <c r="W8012">
        <v>8.0304821721235903E-2</v>
      </c>
      <c r="X8012">
        <v>2.17887597822044E-2</v>
      </c>
    </row>
    <row r="8013" spans="1:24" x14ac:dyDescent="0.2">
      <c r="A8013" t="s">
        <v>4391</v>
      </c>
      <c r="B8013" t="s">
        <v>66</v>
      </c>
      <c r="C8013" t="s">
        <v>58</v>
      </c>
      <c r="D8013" t="s">
        <v>12</v>
      </c>
      <c r="E8013" t="s">
        <v>64</v>
      </c>
      <c r="F8013" t="s">
        <v>62</v>
      </c>
      <c r="G8013" t="s">
        <v>31</v>
      </c>
      <c r="H8013" t="s">
        <v>13</v>
      </c>
      <c r="I8013">
        <v>5</v>
      </c>
      <c r="J8013">
        <v>0.38152938442926798</v>
      </c>
      <c r="K8013">
        <v>0.384156141774388</v>
      </c>
      <c r="L8013">
        <v>-2.6267573451194399E-3</v>
      </c>
      <c r="M8013">
        <v>-6.8848100626608903E-3</v>
      </c>
      <c r="N8013">
        <v>51.042032198551802</v>
      </c>
      <c r="O8013">
        <v>58.085136535042601</v>
      </c>
      <c r="P8013">
        <v>5.1782157432619498E-2</v>
      </c>
      <c r="Q8013" s="27">
        <v>-8.7808406321778595E-2</v>
      </c>
      <c r="R8013">
        <v>-6.9011483173737703E-2</v>
      </c>
      <c r="S8013">
        <v>-2.97606078398121E-2</v>
      </c>
      <c r="T8013">
        <v>-2.6267573451194399E-3</v>
      </c>
      <c r="U8013">
        <v>2.4507093149573202E-2</v>
      </c>
      <c r="V8013">
        <v>6.3757968483498795E-2</v>
      </c>
      <c r="W8013">
        <v>8.2554891631539701E-2</v>
      </c>
      <c r="X8013">
        <v>1.39512111573656E-2</v>
      </c>
    </row>
    <row r="8014" spans="1:24" x14ac:dyDescent="0.2">
      <c r="A8014" t="s">
        <v>4392</v>
      </c>
      <c r="B8014" t="s">
        <v>66</v>
      </c>
      <c r="C8014" t="s">
        <v>58</v>
      </c>
      <c r="D8014" t="s">
        <v>12</v>
      </c>
      <c r="E8014" t="s">
        <v>64</v>
      </c>
      <c r="F8014" t="s">
        <v>62</v>
      </c>
      <c r="G8014" t="s">
        <v>31</v>
      </c>
      <c r="H8014" t="s">
        <v>13</v>
      </c>
      <c r="I8014">
        <v>6</v>
      </c>
      <c r="J8014">
        <v>0.42754186462753002</v>
      </c>
      <c r="K8014">
        <v>0.42811925320716099</v>
      </c>
      <c r="L8014">
        <v>-5.7738857963090097E-4</v>
      </c>
      <c r="M8014">
        <v>-1.35048430902531E-3</v>
      </c>
      <c r="N8014">
        <v>50.637250782991103</v>
      </c>
      <c r="O8014">
        <v>58.085136535042601</v>
      </c>
      <c r="P8014">
        <v>5.8051471726880403E-2</v>
      </c>
      <c r="Q8014" s="27">
        <v>-9.6072059570349103E-2</v>
      </c>
      <c r="R8014">
        <v>-7.4999375333491602E-2</v>
      </c>
      <c r="S8014">
        <v>-3.0996359764516201E-2</v>
      </c>
      <c r="T8014">
        <v>-5.7738857963090097E-4</v>
      </c>
      <c r="U8014">
        <v>2.9841582605254401E-2</v>
      </c>
      <c r="V8014">
        <v>7.3844598174229795E-2</v>
      </c>
      <c r="W8014">
        <v>9.4917282411087406E-2</v>
      </c>
      <c r="X8014">
        <v>-1.94593168744157E-3</v>
      </c>
    </row>
    <row r="8015" spans="1:24" x14ac:dyDescent="0.2">
      <c r="A8015" t="s">
        <v>4393</v>
      </c>
      <c r="B8015" t="s">
        <v>66</v>
      </c>
      <c r="C8015" t="s">
        <v>58</v>
      </c>
      <c r="D8015" t="s">
        <v>12</v>
      </c>
      <c r="E8015" t="s">
        <v>64</v>
      </c>
      <c r="F8015" t="s">
        <v>62</v>
      </c>
      <c r="G8015" t="s">
        <v>31</v>
      </c>
      <c r="H8015" t="s">
        <v>14</v>
      </c>
      <c r="I8015">
        <v>7</v>
      </c>
      <c r="J8015">
        <v>0.49915139951017201</v>
      </c>
      <c r="K8015">
        <v>0.50139806117228602</v>
      </c>
      <c r="L8015">
        <v>-2.2466616621137701E-3</v>
      </c>
      <c r="M8015">
        <v>-4.5009623619576503E-3</v>
      </c>
      <c r="N8015">
        <v>50.681677804958298</v>
      </c>
      <c r="O8015">
        <v>58.085136535042601</v>
      </c>
      <c r="P8015">
        <v>6.9745509442353207E-2</v>
      </c>
      <c r="Q8015" s="27">
        <v>-0.11697802469478499</v>
      </c>
      <c r="R8015">
        <v>-9.1660404767210504E-2</v>
      </c>
      <c r="S8015">
        <v>-3.8793308609906797E-2</v>
      </c>
      <c r="T8015">
        <v>-2.2466616621137701E-3</v>
      </c>
      <c r="U8015">
        <v>3.4299985285679298E-2</v>
      </c>
      <c r="V8015">
        <v>8.7167081442983005E-2</v>
      </c>
      <c r="W8015">
        <v>0.11248470137055699</v>
      </c>
      <c r="X8015">
        <v>-2.54598461277857E-2</v>
      </c>
    </row>
    <row r="8016" spans="1:24" x14ac:dyDescent="0.2">
      <c r="A8016" t="s">
        <v>4394</v>
      </c>
      <c r="B8016" t="s">
        <v>66</v>
      </c>
      <c r="C8016" t="s">
        <v>58</v>
      </c>
      <c r="D8016" t="s">
        <v>12</v>
      </c>
      <c r="E8016" t="s">
        <v>64</v>
      </c>
      <c r="F8016" t="s">
        <v>62</v>
      </c>
      <c r="G8016" t="s">
        <v>31</v>
      </c>
      <c r="H8016" t="s">
        <v>14</v>
      </c>
      <c r="I8016">
        <v>8</v>
      </c>
      <c r="J8016">
        <v>0.52330427704614801</v>
      </c>
      <c r="K8016">
        <v>0.52332309724627601</v>
      </c>
      <c r="L8016">
        <v>-1.8820200127598402E-5</v>
      </c>
      <c r="M8016">
        <v>-3.5964162635610799E-5</v>
      </c>
      <c r="N8016">
        <v>51.274770816950202</v>
      </c>
      <c r="O8016">
        <v>58.085136535042601</v>
      </c>
      <c r="P8016">
        <v>7.3965749212897905E-2</v>
      </c>
      <c r="Q8016" s="27">
        <v>-0.12169247765534499</v>
      </c>
      <c r="R8016">
        <v>-9.4842910691062696E-2</v>
      </c>
      <c r="S8016">
        <v>-3.8776872787686101E-2</v>
      </c>
      <c r="T8016">
        <v>-1.8820200127598402E-5</v>
      </c>
      <c r="U8016">
        <v>3.8739232387430898E-2</v>
      </c>
      <c r="V8016">
        <v>9.48052702908075E-2</v>
      </c>
      <c r="W8016">
        <v>0.12165483725508899</v>
      </c>
      <c r="X8016">
        <v>-2.7242125636326299E-3</v>
      </c>
    </row>
    <row r="8017" spans="1:24" x14ac:dyDescent="0.2">
      <c r="A8017" t="s">
        <v>4395</v>
      </c>
      <c r="B8017" t="s">
        <v>66</v>
      </c>
      <c r="C8017" t="s">
        <v>58</v>
      </c>
      <c r="D8017" t="s">
        <v>12</v>
      </c>
      <c r="E8017" t="s">
        <v>64</v>
      </c>
      <c r="F8017" t="s">
        <v>62</v>
      </c>
      <c r="G8017" t="s">
        <v>31</v>
      </c>
      <c r="H8017" t="s">
        <v>14</v>
      </c>
      <c r="I8017">
        <v>9</v>
      </c>
      <c r="J8017">
        <v>0.51592721057681801</v>
      </c>
      <c r="K8017">
        <v>0.51491019737413202</v>
      </c>
      <c r="L8017">
        <v>1.0170132026857601E-3</v>
      </c>
      <c r="M8017">
        <v>1.9712338908209801E-3</v>
      </c>
      <c r="N8017">
        <v>55.161535682896101</v>
      </c>
      <c r="O8017">
        <v>58.085136535042601</v>
      </c>
      <c r="P8017">
        <v>7.4848361412537506E-2</v>
      </c>
      <c r="Q8017" s="27">
        <v>-0.122108541320938</v>
      </c>
      <c r="R8017">
        <v>-9.4938586128187299E-2</v>
      </c>
      <c r="S8017">
        <v>-3.8203528177483903E-2</v>
      </c>
      <c r="T8017">
        <v>1.0170132026857601E-3</v>
      </c>
      <c r="U8017">
        <v>4.0237554582855398E-2</v>
      </c>
      <c r="V8017">
        <v>9.6972612533558794E-2</v>
      </c>
      <c r="W8017">
        <v>0.12414256772630999</v>
      </c>
      <c r="X8017">
        <v>4.3995679732153598E-2</v>
      </c>
    </row>
    <row r="8018" spans="1:24" x14ac:dyDescent="0.2">
      <c r="A8018" t="s">
        <v>4195</v>
      </c>
      <c r="B8018" t="s">
        <v>66</v>
      </c>
      <c r="C8018" t="s">
        <v>58</v>
      </c>
      <c r="D8018" t="s">
        <v>12</v>
      </c>
      <c r="E8018" t="s">
        <v>64</v>
      </c>
      <c r="F8018" t="s">
        <v>62</v>
      </c>
      <c r="G8018" t="s">
        <v>30</v>
      </c>
      <c r="H8018" t="s">
        <v>13</v>
      </c>
      <c r="I8018">
        <v>1</v>
      </c>
      <c r="J8018">
        <v>0.39956424931367701</v>
      </c>
      <c r="K8018">
        <v>0.39955716068196001</v>
      </c>
      <c r="L8018">
        <v>7.0886317174263497E-6</v>
      </c>
      <c r="M8018">
        <v>1.7740905823287099E-5</v>
      </c>
      <c r="N8018">
        <v>61.566546984361899</v>
      </c>
      <c r="O8018">
        <v>65.402890835191002</v>
      </c>
      <c r="P8018">
        <v>6.6719994745985001E-2</v>
      </c>
      <c r="Q8018" s="27">
        <v>-0.109747302725428</v>
      </c>
      <c r="R8018">
        <v>-8.5527944632635397E-2</v>
      </c>
      <c r="S8018">
        <v>-3.4954188615178697E-2</v>
      </c>
      <c r="T8018">
        <v>7.0886317174263497E-6</v>
      </c>
      <c r="U8018">
        <v>3.49683658786136E-2</v>
      </c>
      <c r="V8018">
        <v>8.5542121896070203E-2</v>
      </c>
      <c r="W8018">
        <v>0.109761479988863</v>
      </c>
      <c r="X8018">
        <v>3.2849476759606498E-2</v>
      </c>
    </row>
    <row r="8019" spans="1:24" x14ac:dyDescent="0.2">
      <c r="A8019" t="s">
        <v>4204</v>
      </c>
      <c r="B8019" t="s">
        <v>66</v>
      </c>
      <c r="C8019" t="s">
        <v>58</v>
      </c>
      <c r="D8019" t="s">
        <v>12</v>
      </c>
      <c r="E8019" t="s">
        <v>64</v>
      </c>
      <c r="F8019" t="s">
        <v>62</v>
      </c>
      <c r="G8019" t="s">
        <v>30</v>
      </c>
      <c r="H8019" t="s">
        <v>14</v>
      </c>
      <c r="I8019">
        <v>10</v>
      </c>
      <c r="J8019">
        <v>0.450909946414361</v>
      </c>
      <c r="K8019">
        <v>0.45175478015694698</v>
      </c>
      <c r="L8019">
        <v>-8.4483374258602004E-4</v>
      </c>
      <c r="M8019">
        <v>-1.87361966464511E-3</v>
      </c>
      <c r="N8019">
        <v>65.206468401310502</v>
      </c>
      <c r="O8019">
        <v>65.402890835191002</v>
      </c>
      <c r="P8019">
        <v>7.2548430362689001E-2</v>
      </c>
      <c r="Q8019" s="27">
        <v>-0.120187001689209</v>
      </c>
      <c r="R8019">
        <v>-9.3851921467553306E-2</v>
      </c>
      <c r="S8019">
        <v>-3.8860211252635002E-2</v>
      </c>
      <c r="T8019">
        <v>-8.4483374258602004E-4</v>
      </c>
      <c r="U8019">
        <v>3.7170543767463003E-2</v>
      </c>
      <c r="V8019">
        <v>9.2162253982381204E-2</v>
      </c>
      <c r="W8019">
        <v>0.11849733420403701</v>
      </c>
      <c r="X8019">
        <v>5.8138830313260399E-2</v>
      </c>
    </row>
    <row r="8020" spans="1:24" x14ac:dyDescent="0.2">
      <c r="A8020" t="s">
        <v>4205</v>
      </c>
      <c r="B8020" t="s">
        <v>66</v>
      </c>
      <c r="C8020" t="s">
        <v>58</v>
      </c>
      <c r="D8020" t="s">
        <v>12</v>
      </c>
      <c r="E8020" t="s">
        <v>64</v>
      </c>
      <c r="F8020" t="s">
        <v>62</v>
      </c>
      <c r="G8020" t="s">
        <v>30</v>
      </c>
      <c r="H8020" t="s">
        <v>14</v>
      </c>
      <c r="I8020">
        <v>11</v>
      </c>
      <c r="J8020">
        <v>0.45413641833340301</v>
      </c>
      <c r="K8020">
        <v>0.456159972690594</v>
      </c>
      <c r="L8020">
        <v>-2.0235543571916498E-3</v>
      </c>
      <c r="M8020">
        <v>-4.4558292960025702E-3</v>
      </c>
      <c r="N8020">
        <v>68.957539050778095</v>
      </c>
      <c r="O8020">
        <v>65.402890835191002</v>
      </c>
      <c r="P8020">
        <v>8.00457101758381E-2</v>
      </c>
      <c r="Q8020" s="27">
        <v>-0.13369874759644501</v>
      </c>
      <c r="R8020">
        <v>-0.104642154802616</v>
      </c>
      <c r="S8020">
        <v>-4.3967506489330802E-2</v>
      </c>
      <c r="T8020">
        <v>-2.0235543571916498E-3</v>
      </c>
      <c r="U8020">
        <v>3.9920397774947498E-2</v>
      </c>
      <c r="V8020">
        <v>0.100595046088233</v>
      </c>
      <c r="W8020">
        <v>0.12965163888206199</v>
      </c>
      <c r="X8020">
        <v>7.0447400987229999E-2</v>
      </c>
    </row>
    <row r="8021" spans="1:24" x14ac:dyDescent="0.2">
      <c r="A8021" t="s">
        <v>4206</v>
      </c>
      <c r="B8021" t="s">
        <v>66</v>
      </c>
      <c r="C8021" t="s">
        <v>58</v>
      </c>
      <c r="D8021" t="s">
        <v>12</v>
      </c>
      <c r="E8021" t="s">
        <v>64</v>
      </c>
      <c r="F8021" t="s">
        <v>62</v>
      </c>
      <c r="G8021" t="s">
        <v>30</v>
      </c>
      <c r="H8021" t="s">
        <v>14</v>
      </c>
      <c r="I8021">
        <v>12</v>
      </c>
      <c r="J8021">
        <v>0.45770153837990701</v>
      </c>
      <c r="K8021">
        <v>0.459679829177777</v>
      </c>
      <c r="L8021">
        <v>-1.9782907978704201E-3</v>
      </c>
      <c r="M8021">
        <v>-4.3222288587292804E-3</v>
      </c>
      <c r="N8021">
        <v>71.795726412036998</v>
      </c>
      <c r="O8021">
        <v>65.402890835191002</v>
      </c>
      <c r="P8021">
        <v>8.7430849837683997E-2</v>
      </c>
      <c r="Q8021" s="27">
        <v>-0.14580203878086101</v>
      </c>
      <c r="R8021">
        <v>-0.114064640289781</v>
      </c>
      <c r="S8021">
        <v>-4.7792056112816797E-2</v>
      </c>
      <c r="T8021">
        <v>-1.9782907978704201E-3</v>
      </c>
      <c r="U8021">
        <v>4.3835474517075999E-2</v>
      </c>
      <c r="V8021">
        <v>0.11010805869404</v>
      </c>
      <c r="W8021">
        <v>0.14184545718512001</v>
      </c>
      <c r="X8021">
        <v>8.6207387601487606E-2</v>
      </c>
    </row>
    <row r="8022" spans="1:24" x14ac:dyDescent="0.2">
      <c r="A8022" t="s">
        <v>4207</v>
      </c>
      <c r="B8022" t="s">
        <v>66</v>
      </c>
      <c r="C8022" t="s">
        <v>58</v>
      </c>
      <c r="D8022" t="s">
        <v>12</v>
      </c>
      <c r="E8022" t="s">
        <v>64</v>
      </c>
      <c r="F8022" t="s">
        <v>62</v>
      </c>
      <c r="G8022" t="s">
        <v>30</v>
      </c>
      <c r="H8022" t="s">
        <v>14</v>
      </c>
      <c r="I8022">
        <v>13</v>
      </c>
      <c r="J8022">
        <v>0.46156405690007002</v>
      </c>
      <c r="K8022">
        <v>0.46319184754030801</v>
      </c>
      <c r="L8022">
        <v>-1.6277906402376501E-3</v>
      </c>
      <c r="M8022">
        <v>-3.5266841425437602E-3</v>
      </c>
      <c r="N8022">
        <v>73.196588339215396</v>
      </c>
      <c r="O8022">
        <v>65.402890835191002</v>
      </c>
      <c r="P8022">
        <v>9.45149976830994E-2</v>
      </c>
      <c r="Q8022" s="27">
        <v>-0.15710496182893599</v>
      </c>
      <c r="R8022">
        <v>-0.122796017669971</v>
      </c>
      <c r="S8022">
        <v>-5.1153649426181703E-2</v>
      </c>
      <c r="T8022">
        <v>-1.6277906402376501E-3</v>
      </c>
      <c r="U8022">
        <v>4.78980681457064E-2</v>
      </c>
      <c r="V8022">
        <v>0.119540436389496</v>
      </c>
      <c r="W8022">
        <v>0.15384938054846101</v>
      </c>
      <c r="X8022">
        <v>0.10488401373469</v>
      </c>
    </row>
    <row r="8023" spans="1:24" x14ac:dyDescent="0.2">
      <c r="A8023" t="s">
        <v>4208</v>
      </c>
      <c r="B8023" t="s">
        <v>66</v>
      </c>
      <c r="C8023" t="s">
        <v>58</v>
      </c>
      <c r="D8023" t="s">
        <v>12</v>
      </c>
      <c r="E8023" t="s">
        <v>64</v>
      </c>
      <c r="F8023" t="s">
        <v>62</v>
      </c>
      <c r="G8023" t="s">
        <v>30</v>
      </c>
      <c r="H8023" t="s">
        <v>14</v>
      </c>
      <c r="I8023">
        <v>14</v>
      </c>
      <c r="J8023">
        <v>0.46282850669357301</v>
      </c>
      <c r="K8023">
        <v>0.46352849284157399</v>
      </c>
      <c r="L8023">
        <v>-6.9998614800132202E-4</v>
      </c>
      <c r="M8023">
        <v>-1.5124093219797399E-3</v>
      </c>
      <c r="N8023">
        <v>74.015036464798698</v>
      </c>
      <c r="O8023">
        <v>65.402890835191002</v>
      </c>
      <c r="P8023">
        <v>0.100633524239072</v>
      </c>
      <c r="Q8023" s="27">
        <v>-0.16624213352127501</v>
      </c>
      <c r="R8023">
        <v>-0.12971216422249199</v>
      </c>
      <c r="S8023">
        <v>-5.3431952849275197E-2</v>
      </c>
      <c r="T8023">
        <v>-6.9998614800132202E-4</v>
      </c>
      <c r="U8023">
        <v>5.20319805532726E-2</v>
      </c>
      <c r="V8023">
        <v>0.12831219192648899</v>
      </c>
      <c r="W8023">
        <v>0.16484216122527301</v>
      </c>
      <c r="X8023">
        <v>0.11491380961318801</v>
      </c>
    </row>
    <row r="8024" spans="1:24" x14ac:dyDescent="0.2">
      <c r="A8024" t="s">
        <v>4209</v>
      </c>
      <c r="B8024" t="s">
        <v>66</v>
      </c>
      <c r="C8024" t="s">
        <v>58</v>
      </c>
      <c r="D8024" t="s">
        <v>12</v>
      </c>
      <c r="E8024" t="s">
        <v>64</v>
      </c>
      <c r="F8024" t="s">
        <v>62</v>
      </c>
      <c r="G8024" t="s">
        <v>30</v>
      </c>
      <c r="H8024" t="s">
        <v>14</v>
      </c>
      <c r="I8024">
        <v>15</v>
      </c>
      <c r="J8024">
        <v>0.46557453498190099</v>
      </c>
      <c r="K8024">
        <v>0.46501987830932701</v>
      </c>
      <c r="L8024">
        <v>5.5465667257422304E-4</v>
      </c>
      <c r="M8024">
        <v>1.19133807993984E-3</v>
      </c>
      <c r="N8024">
        <v>74.685174061159003</v>
      </c>
      <c r="O8024">
        <v>65.402890835191002</v>
      </c>
      <c r="P8024">
        <v>0.105891416992835</v>
      </c>
      <c r="Q8024" s="27">
        <v>-0.173636724280639</v>
      </c>
      <c r="R8024">
        <v>-0.13519813991224</v>
      </c>
      <c r="S8024">
        <v>-5.4932445831671298E-2</v>
      </c>
      <c r="T8024">
        <v>5.5465667257422304E-4</v>
      </c>
      <c r="U8024">
        <v>5.6041759176819798E-2</v>
      </c>
      <c r="V8024">
        <v>0.13630745325738899</v>
      </c>
      <c r="W8024">
        <v>0.174746037625788</v>
      </c>
      <c r="X8024">
        <v>0.12202437391689</v>
      </c>
    </row>
    <row r="8025" spans="1:24" x14ac:dyDescent="0.2">
      <c r="A8025" t="s">
        <v>4210</v>
      </c>
      <c r="B8025" t="s">
        <v>66</v>
      </c>
      <c r="C8025" t="s">
        <v>58</v>
      </c>
      <c r="D8025" t="s">
        <v>12</v>
      </c>
      <c r="E8025" t="s">
        <v>64</v>
      </c>
      <c r="F8025" t="s">
        <v>62</v>
      </c>
      <c r="G8025" t="s">
        <v>30</v>
      </c>
      <c r="H8025" t="s">
        <v>14</v>
      </c>
      <c r="I8025">
        <v>16</v>
      </c>
      <c r="J8025">
        <v>0.48187783167037201</v>
      </c>
      <c r="K8025">
        <v>0.480155879340879</v>
      </c>
      <c r="L8025">
        <v>1.7219523294925601E-3</v>
      </c>
      <c r="M8025">
        <v>3.5734209302047001E-3</v>
      </c>
      <c r="N8025">
        <v>73.8599798797826</v>
      </c>
      <c r="O8025">
        <v>65.402890835191002</v>
      </c>
      <c r="P8025">
        <v>0.110720352281343</v>
      </c>
      <c r="Q8025" s="27">
        <v>-0.180413027173317</v>
      </c>
      <c r="R8025">
        <v>-0.14022153929518899</v>
      </c>
      <c r="S8025">
        <v>-5.62955122659312E-2</v>
      </c>
      <c r="T8025">
        <v>1.7219523294925601E-3</v>
      </c>
      <c r="U8025">
        <v>5.9739416924916397E-2</v>
      </c>
      <c r="V8025">
        <v>0.14366544395417399</v>
      </c>
      <c r="W8025">
        <v>0.18385693183230201</v>
      </c>
      <c r="X8025">
        <v>0.12062668391675301</v>
      </c>
    </row>
    <row r="8026" spans="1:24" x14ac:dyDescent="0.2">
      <c r="A8026" t="s">
        <v>4211</v>
      </c>
      <c r="B8026" t="s">
        <v>66</v>
      </c>
      <c r="C8026" t="s">
        <v>58</v>
      </c>
      <c r="D8026" t="s">
        <v>12</v>
      </c>
      <c r="E8026" t="s">
        <v>64</v>
      </c>
      <c r="F8026" t="s">
        <v>62</v>
      </c>
      <c r="G8026" t="s">
        <v>30</v>
      </c>
      <c r="H8026" t="s">
        <v>15</v>
      </c>
      <c r="I8026">
        <v>17</v>
      </c>
      <c r="J8026">
        <v>0.50577484807781103</v>
      </c>
      <c r="K8026">
        <v>0.500611926669844</v>
      </c>
      <c r="L8026">
        <v>5.1629214079672104E-3</v>
      </c>
      <c r="M8026">
        <v>1.02079441624842E-2</v>
      </c>
      <c r="N8026">
        <v>72.620471576539899</v>
      </c>
      <c r="O8026">
        <v>65.402890835191002</v>
      </c>
      <c r="P8026">
        <v>0.114063785668693</v>
      </c>
      <c r="Q8026" s="27">
        <v>-0.18247200601703201</v>
      </c>
      <c r="R8026">
        <v>-0.14106685181929701</v>
      </c>
      <c r="S8026">
        <v>-5.46065022824277E-2</v>
      </c>
      <c r="T8026">
        <v>5.1629214079672104E-3</v>
      </c>
      <c r="U8026">
        <v>6.4932345098362196E-2</v>
      </c>
      <c r="V8026">
        <v>0.151392694635231</v>
      </c>
      <c r="W8026">
        <v>0.19279784883296699</v>
      </c>
      <c r="X8026">
        <v>0.12182189038776201</v>
      </c>
    </row>
    <row r="8027" spans="1:24" x14ac:dyDescent="0.2">
      <c r="A8027" t="s">
        <v>4212</v>
      </c>
      <c r="B8027" t="s">
        <v>66</v>
      </c>
      <c r="C8027" t="s">
        <v>58</v>
      </c>
      <c r="D8027" t="s">
        <v>12</v>
      </c>
      <c r="E8027" t="s">
        <v>64</v>
      </c>
      <c r="F8027" t="s">
        <v>62</v>
      </c>
      <c r="G8027" t="s">
        <v>30</v>
      </c>
      <c r="H8027" t="s">
        <v>15</v>
      </c>
      <c r="I8027">
        <v>18</v>
      </c>
      <c r="J8027">
        <v>0.54829680294122396</v>
      </c>
      <c r="K8027">
        <v>0.54285336033993703</v>
      </c>
      <c r="L8027">
        <v>5.44344260128715E-3</v>
      </c>
      <c r="M8027">
        <v>9.9279123498202705E-3</v>
      </c>
      <c r="N8027">
        <v>70.850146198513698</v>
      </c>
      <c r="O8027">
        <v>65.402890835191002</v>
      </c>
      <c r="P8027">
        <v>0.115838261996032</v>
      </c>
      <c r="Q8027" s="27">
        <v>-0.18511049838218499</v>
      </c>
      <c r="R8027">
        <v>-0.143061209277626</v>
      </c>
      <c r="S8027">
        <v>-5.5255806684633597E-2</v>
      </c>
      <c r="T8027">
        <v>5.44344260128715E-3</v>
      </c>
      <c r="U8027">
        <v>6.6142691887207894E-2</v>
      </c>
      <c r="V8027">
        <v>0.1539480944802</v>
      </c>
      <c r="W8027">
        <v>0.19599738358475999</v>
      </c>
      <c r="X8027">
        <v>0.120758768480553</v>
      </c>
    </row>
    <row r="8028" spans="1:24" x14ac:dyDescent="0.2">
      <c r="A8028" t="s">
        <v>4213</v>
      </c>
      <c r="B8028" t="s">
        <v>66</v>
      </c>
      <c r="C8028" t="s">
        <v>58</v>
      </c>
      <c r="D8028" t="s">
        <v>12</v>
      </c>
      <c r="E8028" t="s">
        <v>64</v>
      </c>
      <c r="F8028" t="s">
        <v>62</v>
      </c>
      <c r="G8028" t="s">
        <v>30</v>
      </c>
      <c r="H8028" t="s">
        <v>15</v>
      </c>
      <c r="I8028">
        <v>19</v>
      </c>
      <c r="J8028">
        <v>0.64249396661234204</v>
      </c>
      <c r="K8028">
        <v>0.63687942304552703</v>
      </c>
      <c r="L8028">
        <v>5.6145435668155004E-3</v>
      </c>
      <c r="M8028">
        <v>8.7386712694270501E-3</v>
      </c>
      <c r="N8028">
        <v>68.415976854212602</v>
      </c>
      <c r="O8028">
        <v>65.402890835191002</v>
      </c>
      <c r="P8028">
        <v>0.113499665581428</v>
      </c>
      <c r="Q8028" s="27">
        <v>-0.181092406314633</v>
      </c>
      <c r="R8028">
        <v>-0.13989202770857501</v>
      </c>
      <c r="S8028">
        <v>-5.38592811978525E-2</v>
      </c>
      <c r="T8028">
        <v>5.6145435668155004E-3</v>
      </c>
      <c r="U8028">
        <v>6.5088368331483501E-2</v>
      </c>
      <c r="V8028">
        <v>0.151121114842206</v>
      </c>
      <c r="W8028">
        <v>0.19232149344826399</v>
      </c>
      <c r="X8028">
        <v>0.106569916397022</v>
      </c>
    </row>
    <row r="8029" spans="1:24" x14ac:dyDescent="0.2">
      <c r="A8029" t="s">
        <v>4196</v>
      </c>
      <c r="B8029" t="s">
        <v>66</v>
      </c>
      <c r="C8029" t="s">
        <v>58</v>
      </c>
      <c r="D8029" t="s">
        <v>12</v>
      </c>
      <c r="E8029" t="s">
        <v>64</v>
      </c>
      <c r="F8029" t="s">
        <v>62</v>
      </c>
      <c r="G8029" t="s">
        <v>30</v>
      </c>
      <c r="H8029" t="s">
        <v>13</v>
      </c>
      <c r="I8029">
        <v>2</v>
      </c>
      <c r="J8029">
        <v>0.36606249716960998</v>
      </c>
      <c r="K8029">
        <v>0.36620336781698198</v>
      </c>
      <c r="L8029">
        <v>-1.4087064737229899E-4</v>
      </c>
      <c r="M8029">
        <v>-3.8482676718185798E-4</v>
      </c>
      <c r="N8029">
        <v>60.711548434562097</v>
      </c>
      <c r="O8029">
        <v>65.402890835191002</v>
      </c>
      <c r="P8029">
        <v>5.8965812185377303E-2</v>
      </c>
      <c r="Q8029" s="27">
        <v>-9.7139631692317902E-2</v>
      </c>
      <c r="R8029">
        <v>-7.5735041869026007E-2</v>
      </c>
      <c r="S8029">
        <v>-3.103895623251E-2</v>
      </c>
      <c r="T8029">
        <v>-1.4087064737229899E-4</v>
      </c>
      <c r="U8029">
        <v>3.0757214937765402E-2</v>
      </c>
      <c r="V8029">
        <v>7.5453300574281401E-2</v>
      </c>
      <c r="W8029">
        <v>9.6857890397573296E-2</v>
      </c>
      <c r="X8029">
        <v>2.8812219404151799E-2</v>
      </c>
    </row>
    <row r="8030" spans="1:24" x14ac:dyDescent="0.2">
      <c r="A8030" t="s">
        <v>4214</v>
      </c>
      <c r="B8030" t="s">
        <v>66</v>
      </c>
      <c r="C8030" t="s">
        <v>58</v>
      </c>
      <c r="D8030" t="s">
        <v>12</v>
      </c>
      <c r="E8030" t="s">
        <v>64</v>
      </c>
      <c r="F8030" t="s">
        <v>62</v>
      </c>
      <c r="G8030" t="s">
        <v>30</v>
      </c>
      <c r="H8030" t="s">
        <v>15</v>
      </c>
      <c r="I8030">
        <v>20</v>
      </c>
      <c r="J8030">
        <v>0.69079487187173105</v>
      </c>
      <c r="K8030">
        <v>0.68435173950827299</v>
      </c>
      <c r="L8030">
        <v>6.4431323634573101E-3</v>
      </c>
      <c r="M8030">
        <v>9.3271282486498998E-3</v>
      </c>
      <c r="N8030">
        <v>65.674430928895404</v>
      </c>
      <c r="O8030">
        <v>65.402890835191002</v>
      </c>
      <c r="P8030">
        <v>0.10704698788891601</v>
      </c>
      <c r="Q8030" s="27">
        <v>-0.169649162713809</v>
      </c>
      <c r="R8030">
        <v>-0.130791106110133</v>
      </c>
      <c r="S8030">
        <v>-4.9649489290334602E-2</v>
      </c>
      <c r="T8030">
        <v>6.4431323634573101E-3</v>
      </c>
      <c r="U8030">
        <v>6.2535754017249201E-2</v>
      </c>
      <c r="V8030">
        <v>0.14367737083704701</v>
      </c>
      <c r="W8030">
        <v>0.18253542744072401</v>
      </c>
      <c r="X8030">
        <v>8.17454986767049E-2</v>
      </c>
    </row>
    <row r="8031" spans="1:24" x14ac:dyDescent="0.2">
      <c r="A8031" t="s">
        <v>4215</v>
      </c>
      <c r="B8031" t="s">
        <v>66</v>
      </c>
      <c r="C8031" t="s">
        <v>58</v>
      </c>
      <c r="D8031" t="s">
        <v>12</v>
      </c>
      <c r="E8031" t="s">
        <v>64</v>
      </c>
      <c r="F8031" t="s">
        <v>62</v>
      </c>
      <c r="G8031" t="s">
        <v>30</v>
      </c>
      <c r="H8031" t="s">
        <v>15</v>
      </c>
      <c r="I8031">
        <v>21</v>
      </c>
      <c r="J8031">
        <v>0.67089118545186699</v>
      </c>
      <c r="K8031">
        <v>0.66553856100352204</v>
      </c>
      <c r="L8031">
        <v>5.3526244483449604E-3</v>
      </c>
      <c r="M8031">
        <v>7.9783794517135995E-3</v>
      </c>
      <c r="N8031">
        <v>64.197164810708003</v>
      </c>
      <c r="O8031">
        <v>65.402890835191002</v>
      </c>
      <c r="P8031">
        <v>0.102725707714965</v>
      </c>
      <c r="Q8031" s="27">
        <v>-0.16363116474277201</v>
      </c>
      <c r="R8031">
        <v>-0.12634173284224001</v>
      </c>
      <c r="S8031">
        <v>-4.84756463942966E-2</v>
      </c>
      <c r="T8031">
        <v>5.3526244483449604E-3</v>
      </c>
      <c r="U8031">
        <v>5.9180895290986503E-2</v>
      </c>
      <c r="V8031">
        <v>0.13704698173893001</v>
      </c>
      <c r="W8031">
        <v>0.17433641363946201</v>
      </c>
      <c r="X8031">
        <v>6.3365992507785004E-2</v>
      </c>
    </row>
    <row r="8032" spans="1:24" x14ac:dyDescent="0.2">
      <c r="A8032" t="s">
        <v>4216</v>
      </c>
      <c r="B8032" t="s">
        <v>66</v>
      </c>
      <c r="C8032" t="s">
        <v>58</v>
      </c>
      <c r="D8032" t="s">
        <v>12</v>
      </c>
      <c r="E8032" t="s">
        <v>64</v>
      </c>
      <c r="F8032" t="s">
        <v>62</v>
      </c>
      <c r="G8032" t="s">
        <v>30</v>
      </c>
      <c r="H8032" t="s">
        <v>14</v>
      </c>
      <c r="I8032">
        <v>22</v>
      </c>
      <c r="J8032">
        <v>0.62084095928620098</v>
      </c>
      <c r="K8032" s="1">
        <v>0.62137691064368705</v>
      </c>
      <c r="L8032">
        <v>-5.35951357486242E-4</v>
      </c>
      <c r="M8032" s="1">
        <v>-8.6326675047735399E-4</v>
      </c>
      <c r="N8032">
        <v>63.069452141354702</v>
      </c>
      <c r="O8032">
        <v>65.402890835191002</v>
      </c>
      <c r="P8032">
        <v>9.7596776289654796E-2</v>
      </c>
      <c r="Q8032" s="27">
        <v>-0.16108264835396799</v>
      </c>
      <c r="R8032">
        <v>-0.12565501856082401</v>
      </c>
      <c r="S8032">
        <v>-5.16766621332653E-2</v>
      </c>
      <c r="T8032">
        <v>-5.35951357486242E-4</v>
      </c>
      <c r="U8032">
        <v>5.0604759418292899E-2</v>
      </c>
      <c r="V8032">
        <v>0.12458311584585099</v>
      </c>
      <c r="W8032" s="1">
        <v>0.160010745638996</v>
      </c>
      <c r="X8032">
        <v>4.5048679490307497E-2</v>
      </c>
    </row>
    <row r="8033" spans="1:24" x14ac:dyDescent="0.2">
      <c r="A8033" t="s">
        <v>4217</v>
      </c>
      <c r="B8033" t="s">
        <v>66</v>
      </c>
      <c r="C8033" t="s">
        <v>58</v>
      </c>
      <c r="D8033" t="s">
        <v>12</v>
      </c>
      <c r="E8033" t="s">
        <v>64</v>
      </c>
      <c r="F8033" t="s">
        <v>62</v>
      </c>
      <c r="G8033" t="s">
        <v>30</v>
      </c>
      <c r="H8033" t="s">
        <v>14</v>
      </c>
      <c r="I8033">
        <v>23</v>
      </c>
      <c r="J8033">
        <v>0.54105383118545303</v>
      </c>
      <c r="K8033">
        <v>0.54396996945184695</v>
      </c>
      <c r="L8033">
        <v>-2.91613826639459E-3</v>
      </c>
      <c r="M8033">
        <v>-5.3897377641801501E-3</v>
      </c>
      <c r="N8033">
        <v>62.203172648917999</v>
      </c>
      <c r="O8033">
        <v>65.402890835191002</v>
      </c>
      <c r="P8033">
        <v>8.8410498450268896E-2</v>
      </c>
      <c r="Q8033" s="27">
        <v>-0.14835140821708701</v>
      </c>
      <c r="R8033">
        <v>-0.11625839727963901</v>
      </c>
      <c r="S8033">
        <v>-4.9243239454335501E-2</v>
      </c>
      <c r="T8033">
        <v>-2.91613826639459E-3</v>
      </c>
      <c r="U8033">
        <v>4.3410962921546302E-2</v>
      </c>
      <c r="V8033">
        <v>0.11042612074685</v>
      </c>
      <c r="W8033">
        <v>0.142519131684298</v>
      </c>
      <c r="X8033">
        <v>3.7707999425338298E-2</v>
      </c>
    </row>
    <row r="8034" spans="1:24" x14ac:dyDescent="0.2">
      <c r="A8034" t="s">
        <v>4218</v>
      </c>
      <c r="B8034" t="s">
        <v>66</v>
      </c>
      <c r="C8034" t="s">
        <v>58</v>
      </c>
      <c r="D8034" t="s">
        <v>12</v>
      </c>
      <c r="E8034" t="s">
        <v>64</v>
      </c>
      <c r="F8034" t="s">
        <v>62</v>
      </c>
      <c r="G8034" t="s">
        <v>30</v>
      </c>
      <c r="H8034" t="s">
        <v>14</v>
      </c>
      <c r="I8034">
        <v>24</v>
      </c>
      <c r="J8034">
        <v>0.46018790223878298</v>
      </c>
      <c r="K8034">
        <v>0.46369015478592501</v>
      </c>
      <c r="L8034">
        <v>-3.50225254714205E-3</v>
      </c>
      <c r="M8034">
        <v>-7.6104837395851296E-3</v>
      </c>
      <c r="N8034">
        <v>61.3193492647639</v>
      </c>
      <c r="O8034">
        <v>65.402890835191002</v>
      </c>
      <c r="P8034">
        <v>7.7087162027820996E-2</v>
      </c>
      <c r="Q8034" s="27">
        <v>-0.13031063408290799</v>
      </c>
      <c r="R8034">
        <v>-0.102327994266809</v>
      </c>
      <c r="S8034">
        <v>-4.3895925449720298E-2</v>
      </c>
      <c r="T8034">
        <v>-3.50225254714205E-3</v>
      </c>
      <c r="U8034">
        <v>3.6891420355436202E-2</v>
      </c>
      <c r="V8034">
        <v>9.5323489172524506E-2</v>
      </c>
      <c r="W8034">
        <v>0.123306128988624</v>
      </c>
      <c r="X8034">
        <v>3.6398128179121601E-2</v>
      </c>
    </row>
    <row r="8035" spans="1:24" x14ac:dyDescent="0.2">
      <c r="A8035" t="s">
        <v>4197</v>
      </c>
      <c r="B8035" t="s">
        <v>66</v>
      </c>
      <c r="C8035" t="s">
        <v>58</v>
      </c>
      <c r="D8035" t="s">
        <v>12</v>
      </c>
      <c r="E8035" t="s">
        <v>64</v>
      </c>
      <c r="F8035" t="s">
        <v>62</v>
      </c>
      <c r="G8035" t="s">
        <v>30</v>
      </c>
      <c r="H8035" t="s">
        <v>13</v>
      </c>
      <c r="I8035">
        <v>3</v>
      </c>
      <c r="J8035">
        <v>0.34739695399933401</v>
      </c>
      <c r="K8035">
        <v>0.34809986981115498</v>
      </c>
      <c r="L8035">
        <v>-7.0291581182150697E-4</v>
      </c>
      <c r="M8035">
        <v>-2.0233793178936598E-3</v>
      </c>
      <c r="N8035">
        <v>60.185121225792599</v>
      </c>
      <c r="O8035">
        <v>65.402890835191002</v>
      </c>
      <c r="P8035">
        <v>5.3277878683400101E-2</v>
      </c>
      <c r="Q8035" s="27">
        <v>-8.8345026246014702E-2</v>
      </c>
      <c r="R8035">
        <v>-6.9005156283940494E-2</v>
      </c>
      <c r="S8035">
        <v>-2.8620524241923202E-2</v>
      </c>
      <c r="T8035">
        <v>-7.0291581182150697E-4</v>
      </c>
      <c r="U8035">
        <v>2.72146926182802E-2</v>
      </c>
      <c r="V8035">
        <v>6.75993246602975E-2</v>
      </c>
      <c r="W8035">
        <v>8.6939194622371693E-2</v>
      </c>
      <c r="X8035">
        <v>2.45838824543156E-2</v>
      </c>
    </row>
    <row r="8036" spans="1:24" x14ac:dyDescent="0.2">
      <c r="A8036" t="s">
        <v>4198</v>
      </c>
      <c r="B8036" t="s">
        <v>66</v>
      </c>
      <c r="C8036" t="s">
        <v>58</v>
      </c>
      <c r="D8036" t="s">
        <v>12</v>
      </c>
      <c r="E8036" t="s">
        <v>64</v>
      </c>
      <c r="F8036" t="s">
        <v>62</v>
      </c>
      <c r="G8036" t="s">
        <v>30</v>
      </c>
      <c r="H8036" t="s">
        <v>13</v>
      </c>
      <c r="I8036">
        <v>4</v>
      </c>
      <c r="J8036">
        <v>0.339294527912264</v>
      </c>
      <c r="K8036">
        <v>0.34099580761176801</v>
      </c>
      <c r="L8036">
        <v>-1.7012796995032799E-3</v>
      </c>
      <c r="M8036">
        <v>-5.01416780863381E-3</v>
      </c>
      <c r="N8036">
        <v>59.561194700150502</v>
      </c>
      <c r="O8036">
        <v>65.402890835191002</v>
      </c>
      <c r="P8036">
        <v>4.93181295534285E-2</v>
      </c>
      <c r="Q8036" s="27">
        <v>-8.2829602814893197E-2</v>
      </c>
      <c r="R8036">
        <v>-6.4927121786998596E-2</v>
      </c>
      <c r="S8036">
        <v>-2.7543979585499801E-2</v>
      </c>
      <c r="T8036">
        <v>-1.7012796995032799E-3</v>
      </c>
      <c r="U8036">
        <v>2.41414201864933E-2</v>
      </c>
      <c r="V8036">
        <v>6.1524562387992102E-2</v>
      </c>
      <c r="W8036">
        <v>7.9427043415886606E-2</v>
      </c>
      <c r="X8036">
        <v>2.09217022221511E-2</v>
      </c>
    </row>
    <row r="8037" spans="1:24" x14ac:dyDescent="0.2">
      <c r="A8037" t="s">
        <v>4199</v>
      </c>
      <c r="B8037" t="s">
        <v>66</v>
      </c>
      <c r="C8037" t="s">
        <v>58</v>
      </c>
      <c r="D8037" t="s">
        <v>12</v>
      </c>
      <c r="E8037" t="s">
        <v>64</v>
      </c>
      <c r="F8037" t="s">
        <v>62</v>
      </c>
      <c r="G8037" t="s">
        <v>30</v>
      </c>
      <c r="H8037" t="s">
        <v>13</v>
      </c>
      <c r="I8037">
        <v>5</v>
      </c>
      <c r="J8037">
        <v>0.34565777752121501</v>
      </c>
      <c r="K8037">
        <v>0.34830432073960199</v>
      </c>
      <c r="L8037">
        <v>-2.6465432183871498E-3</v>
      </c>
      <c r="M8037">
        <v>-7.6565417892982997E-3</v>
      </c>
      <c r="N8037">
        <v>59.095404088832403</v>
      </c>
      <c r="O8037">
        <v>65.402890835191002</v>
      </c>
      <c r="P8037">
        <v>4.7452259434649403E-2</v>
      </c>
      <c r="Q8037" s="27">
        <v>-8.0705509988385493E-2</v>
      </c>
      <c r="R8037">
        <v>-6.3480339813607706E-2</v>
      </c>
      <c r="S8037">
        <v>-2.7511527162143501E-2</v>
      </c>
      <c r="T8037">
        <v>-2.6465432183871498E-3</v>
      </c>
      <c r="U8037">
        <v>2.2218440725369201E-2</v>
      </c>
      <c r="V8037">
        <v>5.8187253376833399E-2</v>
      </c>
      <c r="W8037">
        <v>7.5412423551611193E-2</v>
      </c>
      <c r="X8037">
        <v>1.59526780569328E-2</v>
      </c>
    </row>
    <row r="8038" spans="1:24" x14ac:dyDescent="0.2">
      <c r="A8038" t="s">
        <v>4200</v>
      </c>
      <c r="B8038" t="s">
        <v>66</v>
      </c>
      <c r="C8038" t="s">
        <v>58</v>
      </c>
      <c r="D8038" t="s">
        <v>12</v>
      </c>
      <c r="E8038" t="s">
        <v>64</v>
      </c>
      <c r="F8038" t="s">
        <v>62</v>
      </c>
      <c r="G8038" t="s">
        <v>30</v>
      </c>
      <c r="H8038" t="s">
        <v>13</v>
      </c>
      <c r="I8038">
        <v>6</v>
      </c>
      <c r="J8038">
        <v>0.37946362177962001</v>
      </c>
      <c r="K8038">
        <v>0.38126557943494499</v>
      </c>
      <c r="L8038">
        <v>-1.80195765532494E-3</v>
      </c>
      <c r="M8038">
        <v>-4.74869671794641E-3</v>
      </c>
      <c r="N8038">
        <v>59.0142347116062</v>
      </c>
      <c r="O8038">
        <v>65.402890835191002</v>
      </c>
      <c r="P8038">
        <v>4.8744734129360603E-2</v>
      </c>
      <c r="Q8038" s="27">
        <v>-8.1987045298123201E-2</v>
      </c>
      <c r="R8038">
        <v>-6.4292706809165295E-2</v>
      </c>
      <c r="S8038">
        <v>-2.73441983391099E-2</v>
      </c>
      <c r="T8038">
        <v>-1.80195765532494E-3</v>
      </c>
      <c r="U8038">
        <v>2.3740283028459999E-2</v>
      </c>
      <c r="V8038">
        <v>6.0688791498515401E-2</v>
      </c>
      <c r="W8038">
        <v>7.8383129987473293E-2</v>
      </c>
      <c r="X8038">
        <v>6.0774157007055102E-3</v>
      </c>
    </row>
    <row r="8039" spans="1:24" x14ac:dyDescent="0.2">
      <c r="A8039" t="s">
        <v>4201</v>
      </c>
      <c r="B8039" t="s">
        <v>66</v>
      </c>
      <c r="C8039" t="s">
        <v>58</v>
      </c>
      <c r="D8039" t="s">
        <v>12</v>
      </c>
      <c r="E8039" t="s">
        <v>64</v>
      </c>
      <c r="F8039" t="s">
        <v>62</v>
      </c>
      <c r="G8039" t="s">
        <v>30</v>
      </c>
      <c r="H8039" t="s">
        <v>14</v>
      </c>
      <c r="I8039">
        <v>7</v>
      </c>
      <c r="J8039">
        <v>0.44648221414447797</v>
      </c>
      <c r="K8039">
        <v>0.44862263678939002</v>
      </c>
      <c r="L8039">
        <v>-2.1404226449112701E-3</v>
      </c>
      <c r="M8039">
        <v>-4.7939706826006902E-3</v>
      </c>
      <c r="N8039">
        <v>58.395623526738703</v>
      </c>
      <c r="O8039">
        <v>65.402890835191002</v>
      </c>
      <c r="P8039">
        <v>5.4690570858986098E-2</v>
      </c>
      <c r="Q8039" s="27">
        <v>-9.2106411707943495E-2</v>
      </c>
      <c r="R8039">
        <v>-7.2253734486131496E-2</v>
      </c>
      <c r="S8039">
        <v>-3.079828177502E-2</v>
      </c>
      <c r="T8039">
        <v>-2.1404226449112701E-3</v>
      </c>
      <c r="U8039">
        <v>2.6517436485197499E-2</v>
      </c>
      <c r="V8039">
        <v>6.7972889196308894E-2</v>
      </c>
      <c r="W8039">
        <v>8.7825566418120907E-2</v>
      </c>
      <c r="X8039">
        <v>-6.8088914097712101E-3</v>
      </c>
    </row>
    <row r="8040" spans="1:24" x14ac:dyDescent="0.2">
      <c r="A8040" t="s">
        <v>4202</v>
      </c>
      <c r="B8040" t="s">
        <v>66</v>
      </c>
      <c r="C8040" t="s">
        <v>58</v>
      </c>
      <c r="D8040" t="s">
        <v>12</v>
      </c>
      <c r="E8040" t="s">
        <v>64</v>
      </c>
      <c r="F8040" t="s">
        <v>62</v>
      </c>
      <c r="G8040" t="s">
        <v>30</v>
      </c>
      <c r="H8040" t="s">
        <v>14</v>
      </c>
      <c r="I8040">
        <v>8</v>
      </c>
      <c r="J8040">
        <v>0.464765422546498</v>
      </c>
      <c r="K8040">
        <v>0.46520555183573697</v>
      </c>
      <c r="L8040">
        <v>-4.4012928923865699E-4</v>
      </c>
      <c r="M8040">
        <v>-9.4699232749962997E-4</v>
      </c>
      <c r="N8040">
        <v>58.2314132901679</v>
      </c>
      <c r="O8040">
        <v>65.402890835191002</v>
      </c>
      <c r="P8040">
        <v>6.0127050160710703E-2</v>
      </c>
      <c r="Q8040" s="27">
        <v>-9.9349126803607704E-2</v>
      </c>
      <c r="R8040">
        <v>-7.7523007595269797E-2</v>
      </c>
      <c r="S8040">
        <v>-3.1946703573451099E-2</v>
      </c>
      <c r="T8040">
        <v>-4.4012928923865699E-4</v>
      </c>
      <c r="U8040">
        <v>3.1066444994973699E-2</v>
      </c>
      <c r="V8040">
        <v>7.6642749016792397E-2</v>
      </c>
      <c r="W8040">
        <v>9.8468868225130401E-2</v>
      </c>
      <c r="X8040">
        <v>1.05455355740472E-2</v>
      </c>
    </row>
    <row r="8041" spans="1:24" x14ac:dyDescent="0.2">
      <c r="A8041" t="s">
        <v>4203</v>
      </c>
      <c r="B8041" t="s">
        <v>66</v>
      </c>
      <c r="C8041" t="s">
        <v>58</v>
      </c>
      <c r="D8041" t="s">
        <v>12</v>
      </c>
      <c r="E8041" t="s">
        <v>64</v>
      </c>
      <c r="F8041" t="s">
        <v>62</v>
      </c>
      <c r="G8041" t="s">
        <v>30</v>
      </c>
      <c r="H8041" t="s">
        <v>14</v>
      </c>
      <c r="I8041">
        <v>9</v>
      </c>
      <c r="J8041">
        <v>0.45190399509757001</v>
      </c>
      <c r="K8041">
        <v>0.45101432239455203</v>
      </c>
      <c r="L8041">
        <v>8.8967270301791102E-4</v>
      </c>
      <c r="M8041">
        <v>1.9687205970060598E-3</v>
      </c>
      <c r="N8041">
        <v>60.751073050413503</v>
      </c>
      <c r="O8041">
        <v>65.402890835191002</v>
      </c>
      <c r="P8041">
        <v>6.5403289766786304E-2</v>
      </c>
      <c r="Q8041" s="27">
        <v>-0.106698738963346</v>
      </c>
      <c r="R8041">
        <v>-8.2957344778002207E-2</v>
      </c>
      <c r="S8041">
        <v>-3.3381651134778097E-2</v>
      </c>
      <c r="T8041">
        <v>8.8967270301791102E-4</v>
      </c>
      <c r="U8041">
        <v>3.5160996540813901E-2</v>
      </c>
      <c r="V8041">
        <v>8.4736690184037997E-2</v>
      </c>
      <c r="W8041">
        <v>0.108478084369381</v>
      </c>
      <c r="X8041">
        <v>4.0105089773857003E-2</v>
      </c>
    </row>
    <row r="8042" spans="1:24" x14ac:dyDescent="0.2">
      <c r="A8042" t="s">
        <v>4003</v>
      </c>
      <c r="B8042" t="s">
        <v>66</v>
      </c>
      <c r="C8042" t="s">
        <v>58</v>
      </c>
      <c r="D8042" t="s">
        <v>12</v>
      </c>
      <c r="E8042" t="s">
        <v>64</v>
      </c>
      <c r="F8042" t="s">
        <v>62</v>
      </c>
      <c r="G8042" t="s">
        <v>23</v>
      </c>
      <c r="H8042" t="s">
        <v>13</v>
      </c>
      <c r="I8042">
        <v>1</v>
      </c>
      <c r="J8042">
        <v>0.49315364758235902</v>
      </c>
      <c r="K8042">
        <v>0.50270507267115105</v>
      </c>
      <c r="L8042">
        <v>-9.5514250887915597E-3</v>
      </c>
      <c r="M8042">
        <v>-1.9368051185703599E-2</v>
      </c>
      <c r="N8042">
        <v>65.8571767486347</v>
      </c>
      <c r="O8042">
        <v>70.470002889411901</v>
      </c>
      <c r="P8042">
        <v>6.6720396166680906E-2</v>
      </c>
      <c r="Q8042" s="27">
        <v>-0.11930647678298199</v>
      </c>
      <c r="R8042">
        <v>-9.5086972974476394E-2</v>
      </c>
      <c r="S8042">
        <v>-4.4512912680132299E-2</v>
      </c>
      <c r="T8042">
        <v>-9.5514250887915597E-3</v>
      </c>
      <c r="U8042">
        <v>2.5410062502549201E-2</v>
      </c>
      <c r="V8042">
        <v>7.5984122796893303E-2</v>
      </c>
      <c r="W8042">
        <v>0.100203626605398</v>
      </c>
      <c r="X8042">
        <v>3.2849716208395198E-2</v>
      </c>
    </row>
    <row r="8043" spans="1:24" x14ac:dyDescent="0.2">
      <c r="A8043" t="s">
        <v>4012</v>
      </c>
      <c r="B8043" t="s">
        <v>66</v>
      </c>
      <c r="C8043" t="s">
        <v>58</v>
      </c>
      <c r="D8043" t="s">
        <v>12</v>
      </c>
      <c r="E8043" t="s">
        <v>64</v>
      </c>
      <c r="F8043" t="s">
        <v>62</v>
      </c>
      <c r="G8043" t="s">
        <v>23</v>
      </c>
      <c r="H8043" t="s">
        <v>14</v>
      </c>
      <c r="I8043">
        <v>10</v>
      </c>
      <c r="J8043">
        <v>0.49805305933238703</v>
      </c>
      <c r="K8043">
        <v>0.49988719790768099</v>
      </c>
      <c r="L8043">
        <v>-1.83413857529387E-3</v>
      </c>
      <c r="M8043">
        <v>-3.68261682350157E-3</v>
      </c>
      <c r="N8043">
        <v>69.287782766305398</v>
      </c>
      <c r="O8043">
        <v>70.470002889411901</v>
      </c>
      <c r="P8043">
        <v>7.2547935784641804E-2</v>
      </c>
      <c r="Q8043" s="27">
        <v>-0.12117549294103</v>
      </c>
      <c r="R8043">
        <v>-9.4840592251204697E-2</v>
      </c>
      <c r="S8043">
        <v>-3.9849256926446197E-2</v>
      </c>
      <c r="T8043">
        <v>-1.83413857529387E-3</v>
      </c>
      <c r="U8043">
        <v>3.61809797758584E-2</v>
      </c>
      <c r="V8043">
        <v>9.1172315100616894E-2</v>
      </c>
      <c r="W8043">
        <v>0.117507215790442</v>
      </c>
      <c r="X8043">
        <v>5.8139118372723397E-2</v>
      </c>
    </row>
    <row r="8044" spans="1:24" x14ac:dyDescent="0.2">
      <c r="A8044" t="s">
        <v>4013</v>
      </c>
      <c r="B8044" t="s">
        <v>66</v>
      </c>
      <c r="C8044" t="s">
        <v>58</v>
      </c>
      <c r="D8044" t="s">
        <v>12</v>
      </c>
      <c r="E8044" t="s">
        <v>64</v>
      </c>
      <c r="F8044" t="s">
        <v>62</v>
      </c>
      <c r="G8044" t="s">
        <v>23</v>
      </c>
      <c r="H8044" t="s">
        <v>14</v>
      </c>
      <c r="I8044">
        <v>11</v>
      </c>
      <c r="J8044">
        <v>0.51720263652862297</v>
      </c>
      <c r="K8044">
        <v>0.51930343576329596</v>
      </c>
      <c r="L8044">
        <v>-2.10079923467308E-3</v>
      </c>
      <c r="M8044">
        <v>-4.06184943056998E-3</v>
      </c>
      <c r="N8044">
        <v>73.210609762422393</v>
      </c>
      <c r="O8044">
        <v>70.470002889411901</v>
      </c>
      <c r="P8044">
        <v>8.0045435434343407E-2</v>
      </c>
      <c r="Q8044" s="27">
        <v>-0.13377554052416801</v>
      </c>
      <c r="R8044">
        <v>-0.104719047461501</v>
      </c>
      <c r="S8044">
        <v>-4.4044607402269002E-2</v>
      </c>
      <c r="T8044">
        <v>-2.10079923467308E-3</v>
      </c>
      <c r="U8044">
        <v>3.9843008932922801E-2</v>
      </c>
      <c r="V8044">
        <v>0.10051744899215501</v>
      </c>
      <c r="W8044">
        <v>0.12957394205482201</v>
      </c>
      <c r="X8044">
        <v>7.0447801267665006E-2</v>
      </c>
    </row>
    <row r="8045" spans="1:24" x14ac:dyDescent="0.2">
      <c r="A8045" t="s">
        <v>4014</v>
      </c>
      <c r="B8045" t="s">
        <v>66</v>
      </c>
      <c r="C8045" t="s">
        <v>58</v>
      </c>
      <c r="D8045" t="s">
        <v>12</v>
      </c>
      <c r="E8045" t="s">
        <v>64</v>
      </c>
      <c r="F8045" t="s">
        <v>62</v>
      </c>
      <c r="G8045" t="s">
        <v>23</v>
      </c>
      <c r="H8045" t="s">
        <v>14</v>
      </c>
      <c r="I8045">
        <v>12</v>
      </c>
      <c r="J8045">
        <v>0.54030939577817105</v>
      </c>
      <c r="K8045">
        <v>0.54146741049090896</v>
      </c>
      <c r="L8045">
        <v>-1.1580147127379899E-3</v>
      </c>
      <c r="M8045">
        <v>-2.1432437077467201E-3</v>
      </c>
      <c r="N8045">
        <v>76.337027523870702</v>
      </c>
      <c r="O8045">
        <v>70.470002889411901</v>
      </c>
      <c r="P8045">
        <v>8.74306610142465E-2</v>
      </c>
      <c r="Q8045" s="27">
        <v>-0.144981452081173</v>
      </c>
      <c r="R8045">
        <v>-0.113244122133002</v>
      </c>
      <c r="S8045">
        <v>-4.6971681084203201E-2</v>
      </c>
      <c r="T8045">
        <v>-1.1580147127379899E-3</v>
      </c>
      <c r="U8045">
        <v>4.4655651658727202E-2</v>
      </c>
      <c r="V8045">
        <v>0.110928092707526</v>
      </c>
      <c r="W8045">
        <v>0.14266542265569801</v>
      </c>
      <c r="X8045">
        <v>8.6207983579468198E-2</v>
      </c>
    </row>
    <row r="8046" spans="1:24" x14ac:dyDescent="0.2">
      <c r="A8046" t="s">
        <v>4015</v>
      </c>
      <c r="B8046" t="s">
        <v>66</v>
      </c>
      <c r="C8046" t="s">
        <v>58</v>
      </c>
      <c r="D8046" t="s">
        <v>12</v>
      </c>
      <c r="E8046" t="s">
        <v>64</v>
      </c>
      <c r="F8046" t="s">
        <v>62</v>
      </c>
      <c r="G8046" t="s">
        <v>23</v>
      </c>
      <c r="H8046" t="s">
        <v>14</v>
      </c>
      <c r="I8046">
        <v>13</v>
      </c>
      <c r="J8046">
        <v>0.56643314523000199</v>
      </c>
      <c r="K8046">
        <v>0.56558973993768102</v>
      </c>
      <c r="L8046">
        <v>8.4340529232166197E-4</v>
      </c>
      <c r="M8046">
        <v>1.4889758825451401E-3</v>
      </c>
      <c r="N8046">
        <v>78.067675449998802</v>
      </c>
      <c r="O8046">
        <v>70.470002889411901</v>
      </c>
      <c r="P8046">
        <v>9.45146748776068E-2</v>
      </c>
      <c r="Q8046" s="27">
        <v>-0.15463323488134201</v>
      </c>
      <c r="R8046">
        <v>-0.12032440790076999</v>
      </c>
      <c r="S8046">
        <v>-4.8682284343544303E-2</v>
      </c>
      <c r="T8046">
        <v>8.4340529232166197E-4</v>
      </c>
      <c r="U8046">
        <v>5.0369094928187599E-2</v>
      </c>
      <c r="V8046">
        <v>0.12201121848541401</v>
      </c>
      <c r="W8046">
        <v>0.15632004546598499</v>
      </c>
      <c r="X8046">
        <v>0.10488490340793299</v>
      </c>
    </row>
    <row r="8047" spans="1:24" x14ac:dyDescent="0.2">
      <c r="A8047" t="s">
        <v>4016</v>
      </c>
      <c r="B8047" t="s">
        <v>66</v>
      </c>
      <c r="C8047" t="s">
        <v>58</v>
      </c>
      <c r="D8047" t="s">
        <v>12</v>
      </c>
      <c r="E8047" t="s">
        <v>64</v>
      </c>
      <c r="F8047" t="s">
        <v>62</v>
      </c>
      <c r="G8047" t="s">
        <v>23</v>
      </c>
      <c r="H8047" t="s">
        <v>14</v>
      </c>
      <c r="I8047">
        <v>14</v>
      </c>
      <c r="J8047">
        <v>0.591740242243184</v>
      </c>
      <c r="K8047">
        <v>0.58824072830900798</v>
      </c>
      <c r="L8047">
        <v>3.4995139341760101E-3</v>
      </c>
      <c r="M8047">
        <v>5.9139360218428902E-3</v>
      </c>
      <c r="N8047">
        <v>79.083701887885994</v>
      </c>
      <c r="O8047">
        <v>70.470002889411901</v>
      </c>
      <c r="P8047">
        <v>0.100633948505578</v>
      </c>
      <c r="Q8047" s="27">
        <v>-0.16204333135749899</v>
      </c>
      <c r="R8047">
        <v>-0.12551320804997401</v>
      </c>
      <c r="S8047">
        <v>-4.9232675082746598E-2</v>
      </c>
      <c r="T8047">
        <v>3.4995139341760101E-3</v>
      </c>
      <c r="U8047">
        <v>5.6231702951098701E-2</v>
      </c>
      <c r="V8047">
        <v>0.132512235918326</v>
      </c>
      <c r="W8047">
        <v>0.16904235922585101</v>
      </c>
      <c r="X8047">
        <v>0.11491504455167401</v>
      </c>
    </row>
    <row r="8048" spans="1:24" x14ac:dyDescent="0.2">
      <c r="A8048" t="s">
        <v>4017</v>
      </c>
      <c r="B8048" t="s">
        <v>66</v>
      </c>
      <c r="C8048" t="s">
        <v>58</v>
      </c>
      <c r="D8048" t="s">
        <v>12</v>
      </c>
      <c r="E8048" t="s">
        <v>64</v>
      </c>
      <c r="F8048" t="s">
        <v>62</v>
      </c>
      <c r="G8048" t="s">
        <v>23</v>
      </c>
      <c r="H8048" t="s">
        <v>14</v>
      </c>
      <c r="I8048">
        <v>15</v>
      </c>
      <c r="J8048">
        <v>0.61761407283994896</v>
      </c>
      <c r="K8048">
        <v>0.61252780574075705</v>
      </c>
      <c r="L8048">
        <v>5.08626709919161E-3</v>
      </c>
      <c r="M8048">
        <v>8.2353484528026408E-3</v>
      </c>
      <c r="N8048">
        <v>79.312125368230298</v>
      </c>
      <c r="O8048">
        <v>70.470002889411901</v>
      </c>
      <c r="P8048">
        <v>0.105892185187751</v>
      </c>
      <c r="Q8048" s="27">
        <v>-0.16910637753465901</v>
      </c>
      <c r="R8048">
        <v>-0.130667514311505</v>
      </c>
      <c r="S8048">
        <v>-5.0401237939189797E-2</v>
      </c>
      <c r="T8048">
        <v>5.08626709919161E-3</v>
      </c>
      <c r="U8048">
        <v>6.0573772137573097E-2</v>
      </c>
      <c r="V8048">
        <v>0.14084004850988799</v>
      </c>
      <c r="W8048">
        <v>0.179278911733042</v>
      </c>
      <c r="X8048">
        <v>0.12202587347615899</v>
      </c>
    </row>
    <row r="8049" spans="1:24" x14ac:dyDescent="0.2">
      <c r="A8049" t="s">
        <v>4018</v>
      </c>
      <c r="B8049" t="s">
        <v>66</v>
      </c>
      <c r="C8049" t="s">
        <v>58</v>
      </c>
      <c r="D8049" t="s">
        <v>12</v>
      </c>
      <c r="E8049" t="s">
        <v>64</v>
      </c>
      <c r="F8049" t="s">
        <v>62</v>
      </c>
      <c r="G8049" t="s">
        <v>23</v>
      </c>
      <c r="H8049" t="s">
        <v>14</v>
      </c>
      <c r="I8049">
        <v>16</v>
      </c>
      <c r="J8049">
        <v>0.65353358982158005</v>
      </c>
      <c r="K8049">
        <v>0.646412141511292</v>
      </c>
      <c r="L8049">
        <v>7.1214483102882498E-3</v>
      </c>
      <c r="M8049">
        <v>1.08968359411067E-2</v>
      </c>
      <c r="N8049">
        <v>78.869203858084703</v>
      </c>
      <c r="O8049">
        <v>70.470002889411901</v>
      </c>
      <c r="P8049">
        <v>0.110720727622658</v>
      </c>
      <c r="Q8049" s="27">
        <v>-0.17501414862898401</v>
      </c>
      <c r="R8049">
        <v>-0.134822524501959</v>
      </c>
      <c r="S8049">
        <v>-5.0896212963984402E-2</v>
      </c>
      <c r="T8049">
        <v>7.1214483102882498E-3</v>
      </c>
      <c r="U8049">
        <v>6.51391095845609E-2</v>
      </c>
      <c r="V8049">
        <v>0.14906542112253501</v>
      </c>
      <c r="W8049">
        <v>0.18925704524956</v>
      </c>
      <c r="X8049">
        <v>0.120628295957439</v>
      </c>
    </row>
    <row r="8050" spans="1:24" x14ac:dyDescent="0.2">
      <c r="A8050" t="s">
        <v>4019</v>
      </c>
      <c r="B8050" t="s">
        <v>66</v>
      </c>
      <c r="C8050" t="s">
        <v>58</v>
      </c>
      <c r="D8050" t="s">
        <v>12</v>
      </c>
      <c r="E8050" t="s">
        <v>64</v>
      </c>
      <c r="F8050" t="s">
        <v>62</v>
      </c>
      <c r="G8050" t="s">
        <v>23</v>
      </c>
      <c r="H8050" t="s">
        <v>15</v>
      </c>
      <c r="I8050">
        <v>17</v>
      </c>
      <c r="J8050">
        <v>0.68305768535868305</v>
      </c>
      <c r="K8050">
        <v>0.66778283469705502</v>
      </c>
      <c r="L8050">
        <v>1.5274850661627801E-2</v>
      </c>
      <c r="M8050">
        <v>2.23624607248314E-2</v>
      </c>
      <c r="N8050">
        <v>78.170602456864103</v>
      </c>
      <c r="O8050">
        <v>70.470002889411901</v>
      </c>
      <c r="P8050">
        <v>0.114064352522552</v>
      </c>
      <c r="Q8050" s="27">
        <v>-0.17236100923797101</v>
      </c>
      <c r="R8050">
        <v>-0.13095564927228401</v>
      </c>
      <c r="S8050">
        <v>-4.4494870060189699E-2</v>
      </c>
      <c r="T8050">
        <v>1.5274850661627801E-2</v>
      </c>
      <c r="U8050">
        <v>7.5044571383445197E-2</v>
      </c>
      <c r="V8050">
        <v>0.16150535059554</v>
      </c>
      <c r="W8050">
        <v>0.202910710561226</v>
      </c>
      <c r="X8050">
        <v>0.121823621142267</v>
      </c>
    </row>
    <row r="8051" spans="1:24" x14ac:dyDescent="0.2">
      <c r="A8051" t="s">
        <v>4020</v>
      </c>
      <c r="B8051" t="s">
        <v>66</v>
      </c>
      <c r="C8051" t="s">
        <v>58</v>
      </c>
      <c r="D8051" t="s">
        <v>12</v>
      </c>
      <c r="E8051" t="s">
        <v>64</v>
      </c>
      <c r="F8051" t="s">
        <v>62</v>
      </c>
      <c r="G8051" t="s">
        <v>23</v>
      </c>
      <c r="H8051" t="s">
        <v>15</v>
      </c>
      <c r="I8051">
        <v>18</v>
      </c>
      <c r="J8051">
        <v>0.70774241094266699</v>
      </c>
      <c r="K8051">
        <v>0.69143095040166103</v>
      </c>
      <c r="L8051">
        <v>1.6311460541006E-2</v>
      </c>
      <c r="M8051">
        <v>2.30471712431084E-2</v>
      </c>
      <c r="N8051">
        <v>76.902898047216198</v>
      </c>
      <c r="O8051">
        <v>70.470002889411901</v>
      </c>
      <c r="P8051">
        <v>0.11583901433503201</v>
      </c>
      <c r="Q8051" s="27">
        <v>-0.17424371804012201</v>
      </c>
      <c r="R8051">
        <v>-0.13219415583650501</v>
      </c>
      <c r="S8051">
        <v>-4.4388182970550902E-2</v>
      </c>
      <c r="T8051">
        <v>1.6311460541006E-2</v>
      </c>
      <c r="U8051">
        <v>7.7011104052562895E-2</v>
      </c>
      <c r="V8051">
        <v>0.16481707691851699</v>
      </c>
      <c r="W8051">
        <v>0.20686663912213399</v>
      </c>
      <c r="X8051">
        <v>0.120760410360631</v>
      </c>
    </row>
    <row r="8052" spans="1:24" x14ac:dyDescent="0.2">
      <c r="A8052" t="s">
        <v>4021</v>
      </c>
      <c r="B8052" t="s">
        <v>66</v>
      </c>
      <c r="C8052" t="s">
        <v>58</v>
      </c>
      <c r="D8052" t="s">
        <v>12</v>
      </c>
      <c r="E8052" t="s">
        <v>64</v>
      </c>
      <c r="F8052" t="s">
        <v>62</v>
      </c>
      <c r="G8052" t="s">
        <v>23</v>
      </c>
      <c r="H8052" t="s">
        <v>15</v>
      </c>
      <c r="I8052">
        <v>19</v>
      </c>
      <c r="J8052">
        <v>0.72868229365678905</v>
      </c>
      <c r="K8052">
        <v>0.71303233442632796</v>
      </c>
      <c r="L8052">
        <v>1.5649959230460399E-2</v>
      </c>
      <c r="M8052">
        <v>2.1477068081239201E-2</v>
      </c>
      <c r="N8052">
        <v>75.000699137825507</v>
      </c>
      <c r="O8052">
        <v>70.470002889411901</v>
      </c>
      <c r="P8052">
        <v>0.11350036496921</v>
      </c>
      <c r="Q8052" s="27">
        <v>-0.17105814114389101</v>
      </c>
      <c r="R8052">
        <v>-0.12985750866006701</v>
      </c>
      <c r="S8052">
        <v>-4.3824232013405802E-2</v>
      </c>
      <c r="T8052">
        <v>1.5649959230460399E-2</v>
      </c>
      <c r="U8052">
        <v>7.5124150474326606E-2</v>
      </c>
      <c r="V8052">
        <v>0.16115742712098799</v>
      </c>
      <c r="W8052">
        <v>0.20235805960481101</v>
      </c>
      <c r="X8052">
        <v>0.106571267649598</v>
      </c>
    </row>
    <row r="8053" spans="1:24" x14ac:dyDescent="0.2">
      <c r="A8053" t="s">
        <v>4004</v>
      </c>
      <c r="B8053" t="s">
        <v>66</v>
      </c>
      <c r="C8053" t="s">
        <v>58</v>
      </c>
      <c r="D8053" t="s">
        <v>12</v>
      </c>
      <c r="E8053" t="s">
        <v>64</v>
      </c>
      <c r="F8053" t="s">
        <v>62</v>
      </c>
      <c r="G8053" t="s">
        <v>23</v>
      </c>
      <c r="H8053" t="s">
        <v>13</v>
      </c>
      <c r="I8053">
        <v>2</v>
      </c>
      <c r="J8053">
        <v>0.44728005244621499</v>
      </c>
      <c r="K8053">
        <v>0.45573790451468099</v>
      </c>
      <c r="L8053">
        <v>-8.4578520684659708E-3</v>
      </c>
      <c r="M8053">
        <v>-1.8909522171197301E-2</v>
      </c>
      <c r="N8053">
        <v>65.488099848163699</v>
      </c>
      <c r="O8053">
        <v>70.470002889411901</v>
      </c>
      <c r="P8053">
        <v>5.8966168017935E-2</v>
      </c>
      <c r="Q8053" s="27">
        <v>-0.105457198457969</v>
      </c>
      <c r="R8053">
        <v>-8.4052479467458696E-2</v>
      </c>
      <c r="S8053">
        <v>-3.9356124109863902E-2</v>
      </c>
      <c r="T8053">
        <v>-8.4578520684659708E-3</v>
      </c>
      <c r="U8053">
        <v>2.2440419972931998E-2</v>
      </c>
      <c r="V8053">
        <v>6.7136775330526699E-2</v>
      </c>
      <c r="W8053">
        <v>8.8541494321037098E-2</v>
      </c>
      <c r="X8053">
        <v>2.8812417902414698E-2</v>
      </c>
    </row>
    <row r="8054" spans="1:24" x14ac:dyDescent="0.2">
      <c r="A8054" t="s">
        <v>4022</v>
      </c>
      <c r="B8054" t="s">
        <v>66</v>
      </c>
      <c r="C8054" t="s">
        <v>58</v>
      </c>
      <c r="D8054" t="s">
        <v>12</v>
      </c>
      <c r="E8054" t="s">
        <v>64</v>
      </c>
      <c r="F8054" t="s">
        <v>62</v>
      </c>
      <c r="G8054" t="s">
        <v>23</v>
      </c>
      <c r="H8054" t="s">
        <v>15</v>
      </c>
      <c r="I8054">
        <v>20</v>
      </c>
      <c r="J8054">
        <v>0.79004346397786296</v>
      </c>
      <c r="K8054">
        <v>0.77690971902299</v>
      </c>
      <c r="L8054">
        <v>1.3133744954872699E-2</v>
      </c>
      <c r="M8054">
        <v>1.6624078995280098E-2</v>
      </c>
      <c r="N8054">
        <v>71.971797339735105</v>
      </c>
      <c r="O8054">
        <v>70.470002889411901</v>
      </c>
      <c r="P8054">
        <v>0.107047818571438</v>
      </c>
      <c r="Q8054" s="27">
        <v>-0.162959916595143</v>
      </c>
      <c r="R8054">
        <v>-0.124101558453711</v>
      </c>
      <c r="S8054">
        <v>-4.2959311976560999E-2</v>
      </c>
      <c r="T8054">
        <v>1.3133744954872699E-2</v>
      </c>
      <c r="U8054">
        <v>6.9226801886306394E-2</v>
      </c>
      <c r="V8054">
        <v>0.15036904836345699</v>
      </c>
      <c r="W8054">
        <v>0.18922740650488901</v>
      </c>
      <c r="X8054">
        <v>8.1746537509327102E-2</v>
      </c>
    </row>
    <row r="8055" spans="1:24" x14ac:dyDescent="0.2">
      <c r="A8055" t="s">
        <v>4023</v>
      </c>
      <c r="B8055" t="s">
        <v>66</v>
      </c>
      <c r="C8055" t="s">
        <v>58</v>
      </c>
      <c r="D8055" t="s">
        <v>12</v>
      </c>
      <c r="E8055" t="s">
        <v>64</v>
      </c>
      <c r="F8055" t="s">
        <v>62</v>
      </c>
      <c r="G8055" t="s">
        <v>23</v>
      </c>
      <c r="H8055" t="s">
        <v>15</v>
      </c>
      <c r="I8055">
        <v>21</v>
      </c>
      <c r="J8055">
        <v>0.79146971332816896</v>
      </c>
      <c r="K8055">
        <v>0.78318149598995201</v>
      </c>
      <c r="L8055">
        <v>8.2882173382169706E-3</v>
      </c>
      <c r="M8055">
        <v>1.04719324045447E-2</v>
      </c>
      <c r="N8055">
        <v>69.979475884827494</v>
      </c>
      <c r="O8055">
        <v>70.470002889411901</v>
      </c>
      <c r="P8055">
        <v>0.102726174111897</v>
      </c>
      <c r="Q8055" s="27">
        <v>-0.16069633907585401</v>
      </c>
      <c r="R8055">
        <v>-0.123406737873236</v>
      </c>
      <c r="S8055">
        <v>-4.5540297896417302E-2</v>
      </c>
      <c r="T8055">
        <v>8.2882173382169706E-3</v>
      </c>
      <c r="U8055">
        <v>6.2116732572851198E-2</v>
      </c>
      <c r="V8055">
        <v>0.13998317254966899</v>
      </c>
      <c r="W8055">
        <v>0.177272773752288</v>
      </c>
      <c r="X8055">
        <v>6.3366794873675594E-2</v>
      </c>
    </row>
    <row r="8056" spans="1:24" x14ac:dyDescent="0.2">
      <c r="A8056" t="s">
        <v>4024</v>
      </c>
      <c r="B8056" t="s">
        <v>66</v>
      </c>
      <c r="C8056" t="s">
        <v>58</v>
      </c>
      <c r="D8056" t="s">
        <v>12</v>
      </c>
      <c r="E8056" t="s">
        <v>64</v>
      </c>
      <c r="F8056" t="s">
        <v>62</v>
      </c>
      <c r="G8056" t="s">
        <v>23</v>
      </c>
      <c r="H8056" t="s">
        <v>14</v>
      </c>
      <c r="I8056">
        <v>22</v>
      </c>
      <c r="J8056">
        <v>0.74306956614112096</v>
      </c>
      <c r="K8056">
        <v>0.74859751585353296</v>
      </c>
      <c r="L8056">
        <v>-5.5279497124118204E-3</v>
      </c>
      <c r="M8056">
        <v>-7.4393434535602798E-3</v>
      </c>
      <c r="N8056">
        <v>68.976166332064395</v>
      </c>
      <c r="O8056">
        <v>70.470002889411901</v>
      </c>
      <c r="P8056">
        <v>9.7597034563836796E-2</v>
      </c>
      <c r="Q8056" s="27">
        <v>-0.16607507156992299</v>
      </c>
      <c r="R8056">
        <v>-0.13064734802325101</v>
      </c>
      <c r="S8056">
        <v>-5.6668795823862299E-2</v>
      </c>
      <c r="T8056">
        <v>-5.5279497124118204E-3</v>
      </c>
      <c r="U8056">
        <v>4.5612896399038601E-2</v>
      </c>
      <c r="V8056">
        <v>0.11959144859842701</v>
      </c>
      <c r="W8056">
        <v>0.1550191721451</v>
      </c>
      <c r="X8056">
        <v>4.5049205960405701E-2</v>
      </c>
    </row>
    <row r="8057" spans="1:24" x14ac:dyDescent="0.2">
      <c r="A8057" t="s">
        <v>4025</v>
      </c>
      <c r="B8057" t="s">
        <v>66</v>
      </c>
      <c r="C8057" t="s">
        <v>58</v>
      </c>
      <c r="D8057" t="s">
        <v>12</v>
      </c>
      <c r="E8057" t="s">
        <v>64</v>
      </c>
      <c r="F8057" t="s">
        <v>62</v>
      </c>
      <c r="G8057" t="s">
        <v>23</v>
      </c>
      <c r="H8057" t="s">
        <v>14</v>
      </c>
      <c r="I8057">
        <v>23</v>
      </c>
      <c r="J8057">
        <v>0.65613120446774698</v>
      </c>
      <c r="K8057">
        <v>0.667277140569146</v>
      </c>
      <c r="L8057">
        <v>-1.11459361013983E-2</v>
      </c>
      <c r="M8057">
        <v>-1.6987358664704699E-2</v>
      </c>
      <c r="N8057">
        <v>68.0683472197355</v>
      </c>
      <c r="O8057">
        <v>70.470002889411901</v>
      </c>
      <c r="P8057">
        <v>8.8410503649295494E-2</v>
      </c>
      <c r="Q8057" s="27">
        <v>-0.15658121460448901</v>
      </c>
      <c r="R8057">
        <v>-0.124488201779795</v>
      </c>
      <c r="S8057">
        <v>-5.7473040013629198E-2</v>
      </c>
      <c r="T8057">
        <v>-1.11459361013983E-2</v>
      </c>
      <c r="U8057">
        <v>3.5181167810832498E-2</v>
      </c>
      <c r="V8057">
        <v>0.10219632957699799</v>
      </c>
      <c r="W8057">
        <v>0.13428934240169299</v>
      </c>
      <c r="X8057">
        <v>3.7708380843122502E-2</v>
      </c>
    </row>
    <row r="8058" spans="1:24" x14ac:dyDescent="0.2">
      <c r="A8058" t="s">
        <v>4026</v>
      </c>
      <c r="B8058" t="s">
        <v>66</v>
      </c>
      <c r="C8058" t="s">
        <v>58</v>
      </c>
      <c r="D8058" t="s">
        <v>12</v>
      </c>
      <c r="E8058" t="s">
        <v>64</v>
      </c>
      <c r="F8058" t="s">
        <v>62</v>
      </c>
      <c r="G8058" t="s">
        <v>23</v>
      </c>
      <c r="H8058" t="s">
        <v>14</v>
      </c>
      <c r="I8058">
        <v>24</v>
      </c>
      <c r="J8058">
        <v>0.56107550588299404</v>
      </c>
      <c r="K8058">
        <v>0.57291816204564305</v>
      </c>
      <c r="L8058">
        <v>-1.18426561626487E-2</v>
      </c>
      <c r="M8058">
        <v>-2.1107063200007801E-2</v>
      </c>
      <c r="N8058">
        <v>67.194687495272106</v>
      </c>
      <c r="O8058">
        <v>70.470002889411901</v>
      </c>
      <c r="P8058">
        <v>7.7087344432766006E-2</v>
      </c>
      <c r="Q8058" s="27">
        <v>-0.13865133775454899</v>
      </c>
      <c r="R8058">
        <v>-0.11066863172545501</v>
      </c>
      <c r="S8058">
        <v>-5.2236424645418097E-2</v>
      </c>
      <c r="T8058">
        <v>-1.18426561626487E-2</v>
      </c>
      <c r="U8058">
        <v>2.8551112320120701E-2</v>
      </c>
      <c r="V8058">
        <v>8.6983319400157202E-2</v>
      </c>
      <c r="W8058">
        <v>0.114966025429251</v>
      </c>
      <c r="X8058">
        <v>3.63984590592022E-2</v>
      </c>
    </row>
    <row r="8059" spans="1:24" x14ac:dyDescent="0.2">
      <c r="A8059" t="s">
        <v>4005</v>
      </c>
      <c r="B8059" t="s">
        <v>66</v>
      </c>
      <c r="C8059" t="s">
        <v>58</v>
      </c>
      <c r="D8059" t="s">
        <v>12</v>
      </c>
      <c r="E8059" t="s">
        <v>64</v>
      </c>
      <c r="F8059" t="s">
        <v>62</v>
      </c>
      <c r="G8059" t="s">
        <v>23</v>
      </c>
      <c r="H8059" t="s">
        <v>13</v>
      </c>
      <c r="I8059">
        <v>3</v>
      </c>
      <c r="J8059">
        <v>0.41969751432017499</v>
      </c>
      <c r="K8059">
        <v>0.42780899768387998</v>
      </c>
      <c r="L8059">
        <v>-8.1114833637041701E-3</v>
      </c>
      <c r="M8059">
        <v>-1.9326974992556499E-2</v>
      </c>
      <c r="N8059">
        <v>65.254361648947906</v>
      </c>
      <c r="O8059">
        <v>70.470002889411901</v>
      </c>
      <c r="P8059">
        <v>5.3278249436190403E-2</v>
      </c>
      <c r="Q8059" s="27">
        <v>-9.5754203686237299E-2</v>
      </c>
      <c r="R8059">
        <v>-7.6414199140900196E-2</v>
      </c>
      <c r="S8059">
        <v>-3.6029286068267899E-2</v>
      </c>
      <c r="T8059">
        <v>-8.1114833637041701E-3</v>
      </c>
      <c r="U8059">
        <v>1.98063193408596E-2</v>
      </c>
      <c r="V8059">
        <v>6.0191232413491898E-2</v>
      </c>
      <c r="W8059">
        <v>7.9531236958828994E-2</v>
      </c>
      <c r="X8059">
        <v>2.4584044187492299E-2</v>
      </c>
    </row>
    <row r="8060" spans="1:24" x14ac:dyDescent="0.2">
      <c r="A8060" t="s">
        <v>4006</v>
      </c>
      <c r="B8060" t="s">
        <v>66</v>
      </c>
      <c r="C8060" t="s">
        <v>58</v>
      </c>
      <c r="D8060" t="s">
        <v>12</v>
      </c>
      <c r="E8060" t="s">
        <v>64</v>
      </c>
      <c r="F8060" t="s">
        <v>62</v>
      </c>
      <c r="G8060" t="s">
        <v>23</v>
      </c>
      <c r="H8060" t="s">
        <v>13</v>
      </c>
      <c r="I8060">
        <v>4</v>
      </c>
      <c r="J8060">
        <v>0.40439163978393999</v>
      </c>
      <c r="K8060">
        <v>0.41327662464513198</v>
      </c>
      <c r="L8060">
        <v>-8.8849848611923798E-3</v>
      </c>
      <c r="M8060">
        <v>-2.19712377484843E-2</v>
      </c>
      <c r="N8060">
        <v>64.873929541280205</v>
      </c>
      <c r="O8060">
        <v>70.470002889411901</v>
      </c>
      <c r="P8060">
        <v>4.9318781747201397E-2</v>
      </c>
      <c r="Q8060" s="27">
        <v>-9.0014380835338706E-2</v>
      </c>
      <c r="R8060">
        <v>-7.21116630611046E-2</v>
      </c>
      <c r="S8060">
        <v>-3.4728026496725899E-2</v>
      </c>
      <c r="T8060">
        <v>-8.8849848611923798E-3</v>
      </c>
      <c r="U8060">
        <v>1.6958056774341101E-2</v>
      </c>
      <c r="V8060">
        <v>5.4341693338719799E-2</v>
      </c>
      <c r="W8060">
        <v>7.2244411112953905E-2</v>
      </c>
      <c r="X8060">
        <v>2.0921840665668399E-2</v>
      </c>
    </row>
    <row r="8061" spans="1:24" x14ac:dyDescent="0.2">
      <c r="A8061" t="s">
        <v>4007</v>
      </c>
      <c r="B8061" t="s">
        <v>66</v>
      </c>
      <c r="C8061" t="s">
        <v>58</v>
      </c>
      <c r="D8061" t="s">
        <v>12</v>
      </c>
      <c r="E8061" t="s">
        <v>64</v>
      </c>
      <c r="F8061" t="s">
        <v>62</v>
      </c>
      <c r="G8061" t="s">
        <v>23</v>
      </c>
      <c r="H8061" t="s">
        <v>13</v>
      </c>
      <c r="I8061">
        <v>5</v>
      </c>
      <c r="J8061">
        <v>0.40362025966799397</v>
      </c>
      <c r="K8061">
        <v>0.41309336458410201</v>
      </c>
      <c r="L8061">
        <v>-9.4731049161080397E-3</v>
      </c>
      <c r="M8061">
        <v>-2.3470340472751101E-2</v>
      </c>
      <c r="N8061">
        <v>64.506656125561605</v>
      </c>
      <c r="O8061">
        <v>70.470002889411901</v>
      </c>
      <c r="P8061">
        <v>4.7453000386760202E-2</v>
      </c>
      <c r="Q8061" s="27">
        <v>-8.7533290552328599E-2</v>
      </c>
      <c r="R8061">
        <v>-7.0307851411934699E-2</v>
      </c>
      <c r="S8061">
        <v>-3.4338477118770402E-2</v>
      </c>
      <c r="T8061">
        <v>-9.4731049161080397E-3</v>
      </c>
      <c r="U8061">
        <v>1.5392267286554301E-2</v>
      </c>
      <c r="V8061">
        <v>5.1361641579718599E-2</v>
      </c>
      <c r="W8061">
        <v>6.8587080720112603E-2</v>
      </c>
      <c r="X8061">
        <v>1.5952771346575401E-2</v>
      </c>
    </row>
    <row r="8062" spans="1:24" x14ac:dyDescent="0.2">
      <c r="A8062" t="s">
        <v>4008</v>
      </c>
      <c r="B8062" t="s">
        <v>66</v>
      </c>
      <c r="C8062" t="s">
        <v>58</v>
      </c>
      <c r="D8062" t="s">
        <v>12</v>
      </c>
      <c r="E8062" t="s">
        <v>64</v>
      </c>
      <c r="F8062" t="s">
        <v>62</v>
      </c>
      <c r="G8062" t="s">
        <v>23</v>
      </c>
      <c r="H8062" t="s">
        <v>13</v>
      </c>
      <c r="I8062">
        <v>6</v>
      </c>
      <c r="J8062">
        <v>0.42845178419978502</v>
      </c>
      <c r="K8062">
        <v>0.436047973258466</v>
      </c>
      <c r="L8062">
        <v>-7.5961890586812896E-3</v>
      </c>
      <c r="M8062">
        <v>-1.7729390654466801E-2</v>
      </c>
      <c r="N8062">
        <v>64.370283055284204</v>
      </c>
      <c r="O8062">
        <v>70.470002889411901</v>
      </c>
      <c r="P8062">
        <v>4.8745091241449101E-2</v>
      </c>
      <c r="Q8062" s="27">
        <v>-8.7781864150865099E-2</v>
      </c>
      <c r="R8062">
        <v>-7.0087396030219004E-2</v>
      </c>
      <c r="S8062">
        <v>-3.3138616869200603E-2</v>
      </c>
      <c r="T8062">
        <v>-7.5961890586812896E-3</v>
      </c>
      <c r="U8062">
        <v>1.7946238751838001E-2</v>
      </c>
      <c r="V8062">
        <v>5.4895017912856503E-2</v>
      </c>
      <c r="W8062">
        <v>7.2589486033502501E-2</v>
      </c>
      <c r="X8062">
        <v>6.07739806731085E-3</v>
      </c>
    </row>
    <row r="8063" spans="1:24" x14ac:dyDescent="0.2">
      <c r="A8063" t="s">
        <v>4009</v>
      </c>
      <c r="B8063" t="s">
        <v>66</v>
      </c>
      <c r="C8063" t="s">
        <v>58</v>
      </c>
      <c r="D8063" t="s">
        <v>12</v>
      </c>
      <c r="E8063" t="s">
        <v>64</v>
      </c>
      <c r="F8063" t="s">
        <v>62</v>
      </c>
      <c r="G8063" t="s">
        <v>23</v>
      </c>
      <c r="H8063" t="s">
        <v>14</v>
      </c>
      <c r="I8063">
        <v>7</v>
      </c>
      <c r="J8063">
        <v>0.481031218041854</v>
      </c>
      <c r="K8063">
        <v>0.48736284728023099</v>
      </c>
      <c r="L8063">
        <v>-6.3316292383776103E-3</v>
      </c>
      <c r="M8063">
        <v>-1.3162616065027799E-2</v>
      </c>
      <c r="N8063">
        <v>64.463511037929194</v>
      </c>
      <c r="O8063">
        <v>70.470002889411901</v>
      </c>
      <c r="P8063">
        <v>5.4691025736876099E-2</v>
      </c>
      <c r="Q8063" s="27">
        <v>-9.6298366575538794E-2</v>
      </c>
      <c r="R8063">
        <v>-7.64455242330528E-2</v>
      </c>
      <c r="S8063">
        <v>-3.4989726724500701E-2</v>
      </c>
      <c r="T8063">
        <v>-6.3316292383776103E-3</v>
      </c>
      <c r="U8063">
        <v>2.23264682477455E-2</v>
      </c>
      <c r="V8063">
        <v>6.3782265756297599E-2</v>
      </c>
      <c r="W8063">
        <v>8.3635108098783606E-2</v>
      </c>
      <c r="X8063">
        <v>-6.8089083503189898E-3</v>
      </c>
    </row>
    <row r="8064" spans="1:24" x14ac:dyDescent="0.2">
      <c r="A8064" t="s">
        <v>4010</v>
      </c>
      <c r="B8064" t="s">
        <v>66</v>
      </c>
      <c r="C8064" t="s">
        <v>58</v>
      </c>
      <c r="D8064" t="s">
        <v>12</v>
      </c>
      <c r="E8064" t="s">
        <v>64</v>
      </c>
      <c r="F8064" t="s">
        <v>62</v>
      </c>
      <c r="G8064" t="s">
        <v>23</v>
      </c>
      <c r="H8064" t="s">
        <v>14</v>
      </c>
      <c r="I8064">
        <v>8</v>
      </c>
      <c r="J8064">
        <v>0.49101383916874902</v>
      </c>
      <c r="K8064">
        <v>0.49503457155261699</v>
      </c>
      <c r="L8064">
        <v>-4.0207323838680796E-3</v>
      </c>
      <c r="M8064">
        <v>-8.18863352339496E-3</v>
      </c>
      <c r="N8064">
        <v>64.6371717647027</v>
      </c>
      <c r="O8064">
        <v>70.470002889411901</v>
      </c>
      <c r="P8064">
        <v>6.0126960372729001E-2</v>
      </c>
      <c r="Q8064" s="27">
        <v>-0.102929582197007</v>
      </c>
      <c r="R8064">
        <v>-8.1103495581706694E-2</v>
      </c>
      <c r="S8064">
        <v>-3.5527259619178103E-2</v>
      </c>
      <c r="T8064">
        <v>-4.0207323838680796E-3</v>
      </c>
      <c r="U8064">
        <v>2.7485794851441901E-2</v>
      </c>
      <c r="V8064">
        <v>7.3062030813970502E-2</v>
      </c>
      <c r="W8064">
        <v>9.4888117429271099E-2</v>
      </c>
      <c r="X8064">
        <v>1.05457130484273E-2</v>
      </c>
    </row>
    <row r="8065" spans="1:27" x14ac:dyDescent="0.2">
      <c r="A8065" t="s">
        <v>4011</v>
      </c>
      <c r="B8065" t="s">
        <v>66</v>
      </c>
      <c r="C8065" t="s">
        <v>58</v>
      </c>
      <c r="D8065" t="s">
        <v>12</v>
      </c>
      <c r="E8065" t="s">
        <v>64</v>
      </c>
      <c r="F8065" t="s">
        <v>62</v>
      </c>
      <c r="G8065" t="s">
        <v>23</v>
      </c>
      <c r="H8065" t="s">
        <v>14</v>
      </c>
      <c r="I8065">
        <v>9</v>
      </c>
      <c r="J8065">
        <v>0.48655486888172</v>
      </c>
      <c r="K8065">
        <v>0.48818076811447603</v>
      </c>
      <c r="L8065">
        <v>-1.62589923275554E-3</v>
      </c>
      <c r="M8065">
        <v>-3.3416564846888599E-3</v>
      </c>
      <c r="N8065">
        <v>66.200130275836003</v>
      </c>
      <c r="O8065">
        <v>70.470002889411901</v>
      </c>
      <c r="P8065">
        <v>6.5403029565539103E-2</v>
      </c>
      <c r="Q8065" s="27">
        <v>-0.10921388286806701</v>
      </c>
      <c r="R8065">
        <v>-8.54725831357767E-2</v>
      </c>
      <c r="S8065">
        <v>-3.5897086725097997E-2</v>
      </c>
      <c r="T8065">
        <v>-1.62589923275554E-3</v>
      </c>
      <c r="U8065">
        <v>3.2645288259586999E-2</v>
      </c>
      <c r="V8065">
        <v>8.2220784670265598E-2</v>
      </c>
      <c r="W8065">
        <v>0.105962084402556</v>
      </c>
      <c r="X8065">
        <v>4.0105324503597502E-2</v>
      </c>
    </row>
    <row r="8066" spans="1:27" x14ac:dyDescent="0.2">
      <c r="A8066" t="s">
        <v>7493</v>
      </c>
      <c r="B8066" t="s">
        <v>66</v>
      </c>
      <c r="C8066" t="s">
        <v>58</v>
      </c>
      <c r="D8066" t="s">
        <v>24</v>
      </c>
      <c r="E8066" t="s">
        <v>5458</v>
      </c>
      <c r="F8066" t="s">
        <v>62</v>
      </c>
      <c r="G8066" t="s">
        <v>35</v>
      </c>
      <c r="H8066" t="s">
        <v>13</v>
      </c>
      <c r="I8066">
        <v>1</v>
      </c>
      <c r="J8066">
        <v>0.43069024673345802</v>
      </c>
      <c r="K8066">
        <v>0.43362192419543999</v>
      </c>
      <c r="L8066">
        <v>-2.9316774619818999E-3</v>
      </c>
      <c r="M8066">
        <v>-6.8069279121526797E-3</v>
      </c>
      <c r="N8066">
        <v>60.080555221431801</v>
      </c>
      <c r="O8066">
        <v>66.975679494362396</v>
      </c>
      <c r="P8066">
        <v>6.4724248798490605E-2</v>
      </c>
      <c r="Q8066" s="27">
        <v>-0.109403066735499</v>
      </c>
      <c r="R8066">
        <v>-8.5908164421646796E-2</v>
      </c>
      <c r="S8066">
        <v>-3.6847183832391002E-2</v>
      </c>
      <c r="T8066">
        <v>-2.9316774619818999E-3</v>
      </c>
      <c r="U8066">
        <v>3.0983828908427199E-2</v>
      </c>
      <c r="V8066">
        <v>8.0044809497683E-2</v>
      </c>
      <c r="W8066">
        <v>0.103539711811535</v>
      </c>
      <c r="X8066">
        <v>4.07692270312488E-2</v>
      </c>
    </row>
    <row r="8067" spans="1:27" x14ac:dyDescent="0.2">
      <c r="A8067" t="s">
        <v>7479</v>
      </c>
      <c r="B8067" t="s">
        <v>66</v>
      </c>
      <c r="C8067" t="s">
        <v>58</v>
      </c>
      <c r="D8067" t="s">
        <v>24</v>
      </c>
      <c r="E8067" t="s">
        <v>5458</v>
      </c>
      <c r="F8067" t="s">
        <v>62</v>
      </c>
      <c r="G8067" t="s">
        <v>35</v>
      </c>
      <c r="H8067" t="s">
        <v>14</v>
      </c>
      <c r="I8067">
        <v>10</v>
      </c>
      <c r="J8067">
        <v>0.298966104312551</v>
      </c>
      <c r="K8067">
        <v>0.30052074142046198</v>
      </c>
      <c r="L8067">
        <v>-1.5546371079113101E-3</v>
      </c>
      <c r="M8067">
        <v>-5.2000447056902103E-3</v>
      </c>
      <c r="N8067">
        <v>68.888881586965397</v>
      </c>
      <c r="O8067">
        <v>66.975679494362396</v>
      </c>
      <c r="P8067">
        <v>8.8231107119837296E-2</v>
      </c>
      <c r="Q8067" s="27">
        <v>-0.146694808320044</v>
      </c>
      <c r="R8067">
        <v>-0.114666916435543</v>
      </c>
      <c r="S8067">
        <v>-4.77877372387061E-2</v>
      </c>
      <c r="T8067">
        <v>-1.5546371079113101E-3</v>
      </c>
      <c r="U8067">
        <v>4.4678463022883398E-2</v>
      </c>
      <c r="V8067">
        <v>0.11155764221972</v>
      </c>
      <c r="W8067">
        <v>0.14358553410422101</v>
      </c>
      <c r="X8067">
        <v>6.5350088073707999E-2</v>
      </c>
    </row>
    <row r="8068" spans="1:27" x14ac:dyDescent="0.2">
      <c r="A8068" t="s">
        <v>7494</v>
      </c>
      <c r="B8068" t="s">
        <v>66</v>
      </c>
      <c r="C8068" t="s">
        <v>58</v>
      </c>
      <c r="D8068" t="s">
        <v>24</v>
      </c>
      <c r="E8068" t="s">
        <v>5458</v>
      </c>
      <c r="F8068" t="s">
        <v>62</v>
      </c>
      <c r="G8068" t="s">
        <v>35</v>
      </c>
      <c r="H8068" t="s">
        <v>13</v>
      </c>
      <c r="I8068">
        <v>11</v>
      </c>
      <c r="J8068">
        <v>0.22811402200231901</v>
      </c>
      <c r="K8068">
        <v>0.23231724073516899</v>
      </c>
      <c r="L8068">
        <v>-4.2032187328502396E-3</v>
      </c>
      <c r="M8068">
        <v>-1.8425955125229099E-2</v>
      </c>
      <c r="N8068">
        <v>72.848064602044403</v>
      </c>
      <c r="O8068">
        <v>66.975679494362396</v>
      </c>
      <c r="P8068">
        <v>9.1897224598151098E-2</v>
      </c>
      <c r="Q8068" s="27">
        <v>-0.155374153196809</v>
      </c>
      <c r="R8068">
        <v>-0.12201546066768</v>
      </c>
      <c r="S8068">
        <v>-5.2357364422281401E-2</v>
      </c>
      <c r="T8068">
        <v>-4.2032187328502396E-3</v>
      </c>
      <c r="U8068">
        <v>4.3950926956580899E-2</v>
      </c>
      <c r="V8068">
        <v>0.11360902320197901</v>
      </c>
      <c r="W8068">
        <v>0.14696771573110801</v>
      </c>
      <c r="X8068">
        <v>8.6019623713852106E-2</v>
      </c>
    </row>
    <row r="8069" spans="1:27" x14ac:dyDescent="0.2">
      <c r="A8069" t="s">
        <v>7495</v>
      </c>
      <c r="B8069" t="s">
        <v>66</v>
      </c>
      <c r="C8069" t="s">
        <v>58</v>
      </c>
      <c r="D8069" t="s">
        <v>24</v>
      </c>
      <c r="E8069" t="s">
        <v>5458</v>
      </c>
      <c r="F8069" t="s">
        <v>62</v>
      </c>
      <c r="G8069" t="s">
        <v>35</v>
      </c>
      <c r="H8069" t="s">
        <v>13</v>
      </c>
      <c r="I8069">
        <v>12</v>
      </c>
      <c r="J8069">
        <v>0.19108216694192201</v>
      </c>
      <c r="K8069">
        <v>0.19312729083284699</v>
      </c>
      <c r="L8069">
        <v>-2.0451238909245501E-3</v>
      </c>
      <c r="M8069">
        <v>-1.07028506304628E-2</v>
      </c>
      <c r="N8069">
        <v>75.326602942966304</v>
      </c>
      <c r="O8069">
        <v>66.975679494362396</v>
      </c>
      <c r="P8069">
        <v>9.4868326310205198E-2</v>
      </c>
      <c r="Q8069" s="27">
        <v>-0.158103520671212</v>
      </c>
      <c r="R8069">
        <v>-0.123666318220608</v>
      </c>
      <c r="S8069">
        <v>-5.1756126877472101E-2</v>
      </c>
      <c r="T8069">
        <v>-2.0451238909245501E-3</v>
      </c>
      <c r="U8069">
        <v>4.7665879095622997E-2</v>
      </c>
      <c r="V8069">
        <v>0.11957607043875899</v>
      </c>
      <c r="W8069">
        <v>0.15401327288936301</v>
      </c>
      <c r="X8069">
        <v>0.105526436670734</v>
      </c>
    </row>
    <row r="8070" spans="1:27" x14ac:dyDescent="0.2">
      <c r="A8070" t="s">
        <v>7496</v>
      </c>
      <c r="B8070" t="s">
        <v>66</v>
      </c>
      <c r="C8070" t="s">
        <v>58</v>
      </c>
      <c r="D8070" t="s">
        <v>24</v>
      </c>
      <c r="E8070" t="s">
        <v>5458</v>
      </c>
      <c r="F8070" t="s">
        <v>62</v>
      </c>
      <c r="G8070" t="s">
        <v>35</v>
      </c>
      <c r="H8070" t="s">
        <v>13</v>
      </c>
      <c r="I8070">
        <v>13</v>
      </c>
      <c r="J8070">
        <v>0.170629721508476</v>
      </c>
      <c r="K8070">
        <v>0.171155501078252</v>
      </c>
      <c r="L8070">
        <v>-5.2577956977596402E-4</v>
      </c>
      <c r="M8070">
        <v>-3.0814067158273302E-3</v>
      </c>
      <c r="N8070">
        <v>77.762739747377296</v>
      </c>
      <c r="O8070">
        <v>66.975679494362396</v>
      </c>
      <c r="P8070">
        <v>9.6720513247469705E-2</v>
      </c>
      <c r="Q8070" s="27">
        <v>-0.15963102386186401</v>
      </c>
      <c r="R8070">
        <v>-0.124521477553032</v>
      </c>
      <c r="S8070">
        <v>-5.1207328511450101E-2</v>
      </c>
      <c r="T8070">
        <v>-5.2577956977596402E-4</v>
      </c>
      <c r="U8070">
        <v>5.0155769371898203E-2</v>
      </c>
      <c r="V8070">
        <v>0.12346991841348</v>
      </c>
      <c r="W8070">
        <v>0.15857946472231199</v>
      </c>
      <c r="X8070">
        <v>0.120929957692903</v>
      </c>
    </row>
    <row r="8071" spans="1:27" x14ac:dyDescent="0.2">
      <c r="A8071" t="s">
        <v>7497</v>
      </c>
      <c r="B8071" t="s">
        <v>66</v>
      </c>
      <c r="C8071" t="s">
        <v>58</v>
      </c>
      <c r="D8071" t="s">
        <v>24</v>
      </c>
      <c r="E8071" t="s">
        <v>5458</v>
      </c>
      <c r="F8071" t="s">
        <v>62</v>
      </c>
      <c r="G8071" t="s">
        <v>35</v>
      </c>
      <c r="H8071" t="s">
        <v>13</v>
      </c>
      <c r="I8071">
        <v>14</v>
      </c>
      <c r="J8071">
        <v>0.161157528469585</v>
      </c>
      <c r="K8071">
        <v>0.16230817026261299</v>
      </c>
      <c r="L8071">
        <v>-1.15064179302861E-3</v>
      </c>
      <c r="M8071">
        <v>-7.1398575291862203E-3</v>
      </c>
      <c r="N8071">
        <v>78.591371760022099</v>
      </c>
      <c r="O8071">
        <v>66.975679494362396</v>
      </c>
      <c r="P8071">
        <v>9.6872564300847494E-2</v>
      </c>
      <c r="Q8071" s="27">
        <v>-0.16050601006792301</v>
      </c>
      <c r="R8071">
        <v>-0.12534126922671501</v>
      </c>
      <c r="S8071">
        <v>-5.1911865486672697E-2</v>
      </c>
      <c r="T8071">
        <v>-1.15064179302861E-3</v>
      </c>
      <c r="U8071">
        <v>4.96105819006155E-2</v>
      </c>
      <c r="V8071">
        <v>0.123039985640658</v>
      </c>
      <c r="W8071">
        <v>0.15820472648186501</v>
      </c>
      <c r="X8071">
        <v>0.121864753299573</v>
      </c>
    </row>
    <row r="8072" spans="1:27" x14ac:dyDescent="0.2">
      <c r="A8072" t="s">
        <v>7480</v>
      </c>
      <c r="B8072" t="s">
        <v>66</v>
      </c>
      <c r="C8072" t="s">
        <v>58</v>
      </c>
      <c r="D8072" t="s">
        <v>24</v>
      </c>
      <c r="E8072" t="s">
        <v>5458</v>
      </c>
      <c r="F8072" t="s">
        <v>62</v>
      </c>
      <c r="G8072" t="s">
        <v>35</v>
      </c>
      <c r="H8072" t="s">
        <v>14</v>
      </c>
      <c r="I8072">
        <v>15</v>
      </c>
      <c r="J8072">
        <v>0.18466808170707499</v>
      </c>
      <c r="K8072">
        <v>0.18383276669896401</v>
      </c>
      <c r="L8072">
        <v>8.3531500811101099E-4</v>
      </c>
      <c r="M8072">
        <v>4.5233318090995801E-3</v>
      </c>
      <c r="N8072">
        <v>79.1572998486279</v>
      </c>
      <c r="O8072">
        <v>66.975679494362396</v>
      </c>
      <c r="P8072">
        <v>9.5745447973600295E-2</v>
      </c>
      <c r="Q8072" s="27">
        <v>-0.156665946908461</v>
      </c>
      <c r="R8072">
        <v>-0.121910349294045</v>
      </c>
      <c r="S8072">
        <v>-4.9335299730055501E-2</v>
      </c>
      <c r="T8072">
        <v>8.3531500811101099E-4</v>
      </c>
      <c r="U8072">
        <v>5.1005929746277497E-2</v>
      </c>
      <c r="V8072">
        <v>0.123580979310267</v>
      </c>
      <c r="W8072">
        <v>0.158336576924683</v>
      </c>
      <c r="X8072">
        <v>0.116878055753556</v>
      </c>
    </row>
    <row r="8073" spans="1:27" x14ac:dyDescent="0.2">
      <c r="A8073" t="s">
        <v>7481</v>
      </c>
      <c r="B8073" t="s">
        <v>66</v>
      </c>
      <c r="C8073" t="s">
        <v>58</v>
      </c>
      <c r="D8073" t="s">
        <v>24</v>
      </c>
      <c r="E8073" t="s">
        <v>5458</v>
      </c>
      <c r="F8073" t="s">
        <v>62</v>
      </c>
      <c r="G8073" t="s">
        <v>35</v>
      </c>
      <c r="H8073" t="s">
        <v>14</v>
      </c>
      <c r="I8073">
        <v>16</v>
      </c>
      <c r="J8073">
        <v>0.24439259671507599</v>
      </c>
      <c r="K8073">
        <v>0.243692697636229</v>
      </c>
      <c r="L8073">
        <v>6.9989907884663595E-4</v>
      </c>
      <c r="M8073">
        <v>2.8638309353642599E-3</v>
      </c>
      <c r="N8073">
        <v>78.534952090183694</v>
      </c>
      <c r="O8073">
        <v>66.975679494362396</v>
      </c>
      <c r="P8073">
        <v>9.5994396479310004E-2</v>
      </c>
      <c r="Q8073" s="27">
        <v>-0.15721088312961801</v>
      </c>
      <c r="R8073">
        <v>-0.122364917207629</v>
      </c>
      <c r="S8073">
        <v>-4.9601164676311801E-2</v>
      </c>
      <c r="T8073">
        <v>6.9989907884663595E-4</v>
      </c>
      <c r="U8073">
        <v>5.1000962834005098E-2</v>
      </c>
      <c r="V8073">
        <v>0.12376471536532201</v>
      </c>
      <c r="W8073">
        <v>0.15861068128731201</v>
      </c>
      <c r="X8073">
        <v>0.110343060102032</v>
      </c>
    </row>
    <row r="8074" spans="1:27" x14ac:dyDescent="0.2">
      <c r="A8074" t="s">
        <v>7488</v>
      </c>
      <c r="B8074" t="s">
        <v>66</v>
      </c>
      <c r="C8074" t="s">
        <v>58</v>
      </c>
      <c r="D8074" t="s">
        <v>24</v>
      </c>
      <c r="E8074" t="s">
        <v>5458</v>
      </c>
      <c r="F8074" t="s">
        <v>62</v>
      </c>
      <c r="G8074" t="s">
        <v>35</v>
      </c>
      <c r="H8074" t="s">
        <v>15</v>
      </c>
      <c r="I8074">
        <v>17</v>
      </c>
      <c r="J8074">
        <v>0.33536145729300398</v>
      </c>
      <c r="K8074">
        <v>0.32887094086345298</v>
      </c>
      <c r="L8074">
        <v>6.4905164295516104E-3</v>
      </c>
      <c r="M8074" s="1">
        <v>1.9353793611055499E-2</v>
      </c>
      <c r="N8074">
        <v>77.940382036577404</v>
      </c>
      <c r="O8074" s="1">
        <v>66.975679494362396</v>
      </c>
      <c r="P8074">
        <v>9.7366099798068997E-2</v>
      </c>
      <c r="Q8074" s="27">
        <v>-0.15367671773827199</v>
      </c>
      <c r="R8074">
        <v>-0.118332823511573</v>
      </c>
      <c r="S8074">
        <v>-4.4529319864636603E-2</v>
      </c>
      <c r="T8074">
        <v>6.4905164295516104E-3</v>
      </c>
      <c r="U8074">
        <v>5.7510352723739798E-2</v>
      </c>
      <c r="V8074">
        <v>0.131313856370676</v>
      </c>
      <c r="W8074">
        <v>0.166657750597375</v>
      </c>
      <c r="X8074">
        <v>0.105611941312435</v>
      </c>
      <c r="Y8074" s="1"/>
      <c r="AA8074" s="1"/>
    </row>
    <row r="8075" spans="1:27" x14ac:dyDescent="0.2">
      <c r="A8075" t="s">
        <v>7489</v>
      </c>
      <c r="B8075" t="s">
        <v>66</v>
      </c>
      <c r="C8075" t="s">
        <v>58</v>
      </c>
      <c r="D8075" t="s">
        <v>24</v>
      </c>
      <c r="E8075" t="s">
        <v>5458</v>
      </c>
      <c r="F8075" t="s">
        <v>62</v>
      </c>
      <c r="G8075" t="s">
        <v>35</v>
      </c>
      <c r="H8075" t="s">
        <v>15</v>
      </c>
      <c r="I8075">
        <v>18</v>
      </c>
      <c r="J8075">
        <v>0.44984393601931599</v>
      </c>
      <c r="K8075">
        <v>0.44119973448390998</v>
      </c>
      <c r="L8075">
        <v>8.6442015354056198E-3</v>
      </c>
      <c r="M8075">
        <v>1.9216001024485199E-2</v>
      </c>
      <c r="N8075">
        <v>75.992694142352306</v>
      </c>
      <c r="O8075">
        <v>66.975679494362396</v>
      </c>
      <c r="P8075">
        <v>0.10280966415113001</v>
      </c>
      <c r="Q8075" s="27">
        <v>-0.16047769599320399</v>
      </c>
      <c r="R8075">
        <v>-0.123157787906344</v>
      </c>
      <c r="S8075">
        <v>-4.52280624797868E-2</v>
      </c>
      <c r="T8075">
        <v>8.6442015354056198E-3</v>
      </c>
      <c r="U8075">
        <v>6.2516465550598005E-2</v>
      </c>
      <c r="V8075">
        <v>0.14044619097715499</v>
      </c>
      <c r="W8075">
        <v>0.177766099064015</v>
      </c>
      <c r="X8075">
        <v>0.10960300132367801</v>
      </c>
    </row>
    <row r="8076" spans="1:27" x14ac:dyDescent="0.2">
      <c r="A8076" t="s">
        <v>7490</v>
      </c>
      <c r="B8076" t="s">
        <v>66</v>
      </c>
      <c r="C8076" t="s">
        <v>58</v>
      </c>
      <c r="D8076" t="s">
        <v>24</v>
      </c>
      <c r="E8076" t="s">
        <v>5458</v>
      </c>
      <c r="F8076" t="s">
        <v>62</v>
      </c>
      <c r="G8076" t="s">
        <v>35</v>
      </c>
      <c r="H8076" t="s">
        <v>15</v>
      </c>
      <c r="I8076">
        <v>19</v>
      </c>
      <c r="J8076">
        <v>0.57893766695604298</v>
      </c>
      <c r="K8076">
        <v>0.57334115493497395</v>
      </c>
      <c r="L8076">
        <v>5.5965120210682796E-3</v>
      </c>
      <c r="M8076">
        <v>9.6668645702287694E-3</v>
      </c>
      <c r="N8076">
        <v>73.468923473655195</v>
      </c>
      <c r="O8076">
        <v>66.975679494362396</v>
      </c>
      <c r="P8076">
        <v>0.103311514204809</v>
      </c>
      <c r="Q8076" s="27">
        <v>-0.16435092884584299</v>
      </c>
      <c r="R8076">
        <v>-0.12684884918949699</v>
      </c>
      <c r="S8076">
        <v>-4.8538721422251803E-2</v>
      </c>
      <c r="T8076">
        <v>5.5965120210682796E-3</v>
      </c>
      <c r="U8076">
        <v>5.9731745464388399E-2</v>
      </c>
      <c r="V8076">
        <v>0.138041873231634</v>
      </c>
      <c r="W8076">
        <v>0.17554395288798</v>
      </c>
      <c r="X8076">
        <v>0.10425941737720899</v>
      </c>
    </row>
    <row r="8077" spans="1:27" x14ac:dyDescent="0.2">
      <c r="A8077" t="s">
        <v>7498</v>
      </c>
      <c r="B8077" t="s">
        <v>66</v>
      </c>
      <c r="C8077" t="s">
        <v>58</v>
      </c>
      <c r="D8077" t="s">
        <v>24</v>
      </c>
      <c r="E8077" t="s">
        <v>5458</v>
      </c>
      <c r="F8077" t="s">
        <v>62</v>
      </c>
      <c r="G8077" t="s">
        <v>35</v>
      </c>
      <c r="H8077" t="s">
        <v>13</v>
      </c>
      <c r="I8077">
        <v>2</v>
      </c>
      <c r="J8077">
        <v>0.39215207497548599</v>
      </c>
      <c r="K8077">
        <v>0.39531522501643701</v>
      </c>
      <c r="L8077">
        <v>-3.1631500409501998E-3</v>
      </c>
      <c r="M8077">
        <v>-8.0661310823050801E-3</v>
      </c>
      <c r="N8077">
        <v>59.530556813488701</v>
      </c>
      <c r="O8077">
        <v>66.975679494362396</v>
      </c>
      <c r="P8077">
        <v>5.9286299259767902E-2</v>
      </c>
      <c r="Q8077" s="27">
        <v>-0.10068911232326801</v>
      </c>
      <c r="R8077">
        <v>-7.9168185691972703E-2</v>
      </c>
      <c r="S8077">
        <v>-3.4229170853068598E-2</v>
      </c>
      <c r="T8077">
        <v>-3.1631500409501998E-3</v>
      </c>
      <c r="U8077">
        <v>2.7902870771168198E-2</v>
      </c>
      <c r="V8077">
        <v>7.2841885610072293E-2</v>
      </c>
      <c r="W8077">
        <v>9.4362812241368096E-2</v>
      </c>
      <c r="X8077">
        <v>3.3896533646977901E-2</v>
      </c>
    </row>
    <row r="8078" spans="1:27" x14ac:dyDescent="0.2">
      <c r="A8078" t="s">
        <v>7491</v>
      </c>
      <c r="B8078" t="s">
        <v>66</v>
      </c>
      <c r="C8078" t="s">
        <v>58</v>
      </c>
      <c r="D8078" t="s">
        <v>24</v>
      </c>
      <c r="E8078" t="s">
        <v>5458</v>
      </c>
      <c r="F8078" t="s">
        <v>62</v>
      </c>
      <c r="G8078" t="s">
        <v>35</v>
      </c>
      <c r="H8078" t="s">
        <v>15</v>
      </c>
      <c r="I8078">
        <v>20</v>
      </c>
      <c r="J8078">
        <v>0.69776962701483103</v>
      </c>
      <c r="K8078">
        <v>0.69551621072311598</v>
      </c>
      <c r="L8078">
        <v>2.2534162917153999E-3</v>
      </c>
      <c r="M8078">
        <v>3.22945597582954E-3</v>
      </c>
      <c r="N8078">
        <v>70.547765044668495</v>
      </c>
      <c r="O8078">
        <v>66.975679494362396</v>
      </c>
      <c r="P8078">
        <v>9.9777931625908201E-2</v>
      </c>
      <c r="Q8078" s="27">
        <v>-0.16188128123290399</v>
      </c>
      <c r="R8078">
        <v>-0.12566189205269901</v>
      </c>
      <c r="S8078">
        <v>-5.0030219880260497E-2</v>
      </c>
      <c r="T8078">
        <v>2.2534162917153999E-3</v>
      </c>
      <c r="U8078">
        <v>5.4537052463691303E-2</v>
      </c>
      <c r="V8078">
        <v>0.13016872463613</v>
      </c>
      <c r="W8078">
        <v>0.166388113816334</v>
      </c>
      <c r="X8078">
        <v>8.1553185505139805E-2</v>
      </c>
    </row>
    <row r="8079" spans="1:27" x14ac:dyDescent="0.2">
      <c r="A8079" t="s">
        <v>7492</v>
      </c>
      <c r="B8079" t="s">
        <v>66</v>
      </c>
      <c r="C8079" t="s">
        <v>58</v>
      </c>
      <c r="D8079" t="s">
        <v>24</v>
      </c>
      <c r="E8079" t="s">
        <v>5458</v>
      </c>
      <c r="F8079" t="s">
        <v>62</v>
      </c>
      <c r="G8079" t="s">
        <v>35</v>
      </c>
      <c r="H8079" t="s">
        <v>15</v>
      </c>
      <c r="I8079">
        <v>21</v>
      </c>
      <c r="J8079">
        <v>0.73441726966054999</v>
      </c>
      <c r="K8079">
        <v>0.73327222956999105</v>
      </c>
      <c r="L8079">
        <v>1.1450400905590201E-3</v>
      </c>
      <c r="M8079">
        <v>1.5591137870277199E-3</v>
      </c>
      <c r="N8079">
        <v>67.653349327098596</v>
      </c>
      <c r="O8079">
        <v>66.975679494362396</v>
      </c>
      <c r="P8079">
        <v>9.6376261104316602E-2</v>
      </c>
      <c r="Q8079" s="27">
        <v>-0.15739390942604201</v>
      </c>
      <c r="R8079">
        <v>-0.122409326645175</v>
      </c>
      <c r="S8079">
        <v>-4.9356120728102901E-2</v>
      </c>
      <c r="T8079">
        <v>1.1450400905590201E-3</v>
      </c>
      <c r="U8079">
        <v>5.1646200909220903E-2</v>
      </c>
      <c r="V8079">
        <v>0.124699406826293</v>
      </c>
      <c r="W8079">
        <v>0.15968398960715999</v>
      </c>
      <c r="X8079">
        <v>5.7013661391451698E-2</v>
      </c>
    </row>
    <row r="8080" spans="1:27" x14ac:dyDescent="0.2">
      <c r="A8080" t="s">
        <v>7482</v>
      </c>
      <c r="B8080" t="s">
        <v>66</v>
      </c>
      <c r="C8080" t="s">
        <v>58</v>
      </c>
      <c r="D8080" t="s">
        <v>24</v>
      </c>
      <c r="E8080" t="s">
        <v>5458</v>
      </c>
      <c r="F8080" t="s">
        <v>62</v>
      </c>
      <c r="G8080" t="s">
        <v>35</v>
      </c>
      <c r="H8080" t="s">
        <v>14</v>
      </c>
      <c r="I8080">
        <v>22</v>
      </c>
      <c r="J8080">
        <v>0.683971763533893</v>
      </c>
      <c r="K8080">
        <v>0.68629842016328901</v>
      </c>
      <c r="L8080">
        <v>-2.3266566293961501E-3</v>
      </c>
      <c r="M8080">
        <v>-3.40168520608945E-3</v>
      </c>
      <c r="N8080">
        <v>65.092447998168794</v>
      </c>
      <c r="O8080">
        <v>66.975679494362396</v>
      </c>
      <c r="P8080">
        <v>9.0827350403851703E-2</v>
      </c>
      <c r="Q8080" s="27">
        <v>-0.15173764804373199</v>
      </c>
      <c r="R8080">
        <v>-0.118767319847134</v>
      </c>
      <c r="S8080">
        <v>-4.9920188241014497E-2</v>
      </c>
      <c r="T8080">
        <v>-2.3266566293961501E-3</v>
      </c>
      <c r="U8080">
        <v>4.5266874982222198E-2</v>
      </c>
      <c r="V8080">
        <v>0.114114006588342</v>
      </c>
      <c r="W8080">
        <v>0.14708433478494001</v>
      </c>
      <c r="X8080">
        <v>4.4734769172082599E-2</v>
      </c>
    </row>
    <row r="8081" spans="1:26" x14ac:dyDescent="0.2">
      <c r="A8081" t="s">
        <v>7483</v>
      </c>
      <c r="B8081" t="s">
        <v>66</v>
      </c>
      <c r="C8081" t="s">
        <v>58</v>
      </c>
      <c r="D8081" t="s">
        <v>24</v>
      </c>
      <c r="E8081" t="s">
        <v>5458</v>
      </c>
      <c r="F8081" t="s">
        <v>62</v>
      </c>
      <c r="G8081" t="s">
        <v>35</v>
      </c>
      <c r="H8081" t="s">
        <v>14</v>
      </c>
      <c r="I8081">
        <v>23</v>
      </c>
      <c r="J8081">
        <v>0.59194065855798295</v>
      </c>
      <c r="K8081">
        <v>0.59495198349628498</v>
      </c>
      <c r="L8081">
        <v>-3.0113249383022902E-3</v>
      </c>
      <c r="M8081">
        <v>-5.0872074671101898E-3</v>
      </c>
      <c r="N8081">
        <v>64.025564406013302</v>
      </c>
      <c r="O8081">
        <v>66.975679494362396</v>
      </c>
      <c r="P8081">
        <v>8.3004681011419501E-2</v>
      </c>
      <c r="Q8081" s="27">
        <v>-0.13955402520208701</v>
      </c>
      <c r="R8081">
        <v>-0.10942332599494201</v>
      </c>
      <c r="S8081">
        <v>-4.6505777788286101E-2</v>
      </c>
      <c r="T8081">
        <v>-3.0113249383022902E-3</v>
      </c>
      <c r="U8081">
        <v>4.0483127911681502E-2</v>
      </c>
      <c r="V8081">
        <v>0.103400676118337</v>
      </c>
      <c r="W8081">
        <v>0.13353137532548301</v>
      </c>
      <c r="X8081">
        <v>4.5898122064220698E-2</v>
      </c>
    </row>
    <row r="8082" spans="1:26" x14ac:dyDescent="0.2">
      <c r="A8082" t="s">
        <v>7484</v>
      </c>
      <c r="B8082" t="s">
        <v>66</v>
      </c>
      <c r="C8082" t="s">
        <v>58</v>
      </c>
      <c r="D8082" t="s">
        <v>24</v>
      </c>
      <c r="E8082" t="s">
        <v>5458</v>
      </c>
      <c r="F8082" t="s">
        <v>62</v>
      </c>
      <c r="G8082" t="s">
        <v>35</v>
      </c>
      <c r="H8082" t="s">
        <v>14</v>
      </c>
      <c r="I8082">
        <v>24</v>
      </c>
      <c r="J8082">
        <v>0.49800418888468601</v>
      </c>
      <c r="K8082">
        <v>0.50076308709494</v>
      </c>
      <c r="L8082">
        <v>-2.7588982102536301E-3</v>
      </c>
      <c r="M8082">
        <v>-5.53990964700993E-3</v>
      </c>
      <c r="N8082">
        <v>61.8706966012113</v>
      </c>
      <c r="O8082">
        <v>66.975679494362396</v>
      </c>
      <c r="P8082">
        <v>7.4236057232122205E-2</v>
      </c>
      <c r="Q8082" s="27">
        <v>-0.12487721235709499</v>
      </c>
      <c r="R8082">
        <v>-9.7929523581834196E-2</v>
      </c>
      <c r="S8082">
        <v>-4.1658592199885602E-2</v>
      </c>
      <c r="T8082">
        <v>-2.7588982102536301E-3</v>
      </c>
      <c r="U8082">
        <v>3.6140795779378398E-2</v>
      </c>
      <c r="V8082">
        <v>9.2411727161327006E-2</v>
      </c>
      <c r="W8082">
        <v>0.119359415936587</v>
      </c>
      <c r="X8082">
        <v>4.6299501309387002E-2</v>
      </c>
    </row>
    <row r="8083" spans="1:26" x14ac:dyDescent="0.2">
      <c r="A8083" t="s">
        <v>7499</v>
      </c>
      <c r="B8083" t="s">
        <v>66</v>
      </c>
      <c r="C8083" t="s">
        <v>58</v>
      </c>
      <c r="D8083" t="s">
        <v>24</v>
      </c>
      <c r="E8083" t="s">
        <v>5458</v>
      </c>
      <c r="F8083" t="s">
        <v>62</v>
      </c>
      <c r="G8083" t="s">
        <v>35</v>
      </c>
      <c r="H8083" t="s">
        <v>13</v>
      </c>
      <c r="I8083">
        <v>3</v>
      </c>
      <c r="J8083">
        <v>0.37138023709595303</v>
      </c>
      <c r="K8083">
        <v>0.37472051742788198</v>
      </c>
      <c r="L8083">
        <v>-3.3402803319290799E-3</v>
      </c>
      <c r="M8083">
        <v>-8.9942328596932207E-3</v>
      </c>
      <c r="N8083">
        <v>58.825285518843998</v>
      </c>
      <c r="O8083">
        <v>66.975679494362396</v>
      </c>
      <c r="P8083">
        <v>5.59037025658023E-2</v>
      </c>
      <c r="Q8083" s="27">
        <v>-9.5301871052673903E-2</v>
      </c>
      <c r="R8083">
        <v>-7.5008827021287597E-2</v>
      </c>
      <c r="S8083">
        <v>-3.2633820476409503E-2</v>
      </c>
      <c r="T8083">
        <v>-3.3402803319290799E-3</v>
      </c>
      <c r="U8083">
        <v>2.59532598125513E-2</v>
      </c>
      <c r="V8083">
        <v>6.8328266357429501E-2</v>
      </c>
      <c r="W8083">
        <v>8.8621310388815697E-2</v>
      </c>
      <c r="X8083">
        <v>2.7646660508156701E-2</v>
      </c>
    </row>
    <row r="8084" spans="1:26" x14ac:dyDescent="0.2">
      <c r="A8084" t="s">
        <v>7500</v>
      </c>
      <c r="B8084" t="s">
        <v>66</v>
      </c>
      <c r="C8084" t="s">
        <v>58</v>
      </c>
      <c r="D8084" t="s">
        <v>24</v>
      </c>
      <c r="E8084" t="s">
        <v>5458</v>
      </c>
      <c r="F8084" t="s">
        <v>62</v>
      </c>
      <c r="G8084" t="s">
        <v>35</v>
      </c>
      <c r="H8084" t="s">
        <v>13</v>
      </c>
      <c r="I8084">
        <v>4</v>
      </c>
      <c r="J8084">
        <v>0.36265959160656502</v>
      </c>
      <c r="K8084">
        <v>0.36801337143276103</v>
      </c>
      <c r="L8084">
        <v>-5.3537798261954501E-3</v>
      </c>
      <c r="M8084">
        <v>-1.4762548544431001E-2</v>
      </c>
      <c r="N8084">
        <v>57.753429827484197</v>
      </c>
      <c r="O8084">
        <v>66.975679494362396</v>
      </c>
      <c r="P8084">
        <v>5.4485034188414799E-2</v>
      </c>
      <c r="Q8084" s="27">
        <v>-9.4981661066137701E-2</v>
      </c>
      <c r="R8084">
        <v>-7.5203593655743195E-2</v>
      </c>
      <c r="S8084">
        <v>-3.3903937740924803E-2</v>
      </c>
      <c r="T8084">
        <v>-5.3537798261954501E-3</v>
      </c>
      <c r="U8084">
        <v>2.3196378088533899E-2</v>
      </c>
      <c r="V8084">
        <v>6.4496034003352298E-2</v>
      </c>
      <c r="W8084">
        <v>8.4274101413746805E-2</v>
      </c>
      <c r="X8084">
        <v>2.2363056574019099E-2</v>
      </c>
    </row>
    <row r="8085" spans="1:26" x14ac:dyDescent="0.2">
      <c r="A8085" t="s">
        <v>7501</v>
      </c>
      <c r="B8085" t="s">
        <v>66</v>
      </c>
      <c r="C8085" t="s">
        <v>58</v>
      </c>
      <c r="D8085" t="s">
        <v>24</v>
      </c>
      <c r="E8085" t="s">
        <v>5458</v>
      </c>
      <c r="F8085" t="s">
        <v>62</v>
      </c>
      <c r="G8085" t="s">
        <v>35</v>
      </c>
      <c r="H8085" t="s">
        <v>13</v>
      </c>
      <c r="I8085">
        <v>5</v>
      </c>
      <c r="J8085">
        <v>0.36936740173842902</v>
      </c>
      <c r="K8085">
        <v>0.37379245183344001</v>
      </c>
      <c r="L8085">
        <v>-4.4250500950109998E-3</v>
      </c>
      <c r="M8085">
        <v>-1.19800774897419E-2</v>
      </c>
      <c r="N8085">
        <v>57.565546962829302</v>
      </c>
      <c r="O8085">
        <v>66.975679494362396</v>
      </c>
      <c r="P8085">
        <v>5.5463942074831199E-2</v>
      </c>
      <c r="Q8085" s="27">
        <v>-9.5663234808108302E-2</v>
      </c>
      <c r="R8085">
        <v>-7.5529823834944596E-2</v>
      </c>
      <c r="S8085">
        <v>-3.3488155742222601E-2</v>
      </c>
      <c r="T8085">
        <v>-4.4250500950109998E-3</v>
      </c>
      <c r="U8085">
        <v>2.46380555522005E-2</v>
      </c>
      <c r="V8085">
        <v>6.6679723644922598E-2</v>
      </c>
      <c r="W8085">
        <v>8.6813134618086304E-2</v>
      </c>
      <c r="X8085">
        <v>1.4105932435867099E-2</v>
      </c>
    </row>
    <row r="8086" spans="1:26" x14ac:dyDescent="0.2">
      <c r="A8086" t="s">
        <v>7502</v>
      </c>
      <c r="B8086" t="s">
        <v>66</v>
      </c>
      <c r="C8086" t="s">
        <v>58</v>
      </c>
      <c r="D8086" t="s">
        <v>24</v>
      </c>
      <c r="E8086" t="s">
        <v>5458</v>
      </c>
      <c r="F8086" t="s">
        <v>62</v>
      </c>
      <c r="G8086" t="s">
        <v>35</v>
      </c>
      <c r="H8086" t="s">
        <v>13</v>
      </c>
      <c r="I8086">
        <v>6</v>
      </c>
      <c r="J8086">
        <v>0.406879771020144</v>
      </c>
      <c r="K8086">
        <v>0.41276358419623599</v>
      </c>
      <c r="L8086">
        <v>-5.8838131760917799E-3</v>
      </c>
      <c r="M8086">
        <v>-1.4460815196930699E-2</v>
      </c>
      <c r="N8086">
        <v>56.819124680757</v>
      </c>
      <c r="O8086">
        <v>66.975679494362396</v>
      </c>
      <c r="P8086">
        <v>6.1630732024064702E-2</v>
      </c>
      <c r="Q8086" s="27">
        <v>-0.107266367355678</v>
      </c>
      <c r="R8086">
        <v>-8.4894411630942801E-2</v>
      </c>
      <c r="S8086">
        <v>-3.8178316756701698E-2</v>
      </c>
      <c r="T8086">
        <v>-5.8838131760917799E-3</v>
      </c>
      <c r="U8086">
        <v>2.64106904045181E-2</v>
      </c>
      <c r="V8086">
        <v>7.3126785278759196E-2</v>
      </c>
      <c r="W8086">
        <v>9.5498741003494703E-2</v>
      </c>
      <c r="X8086">
        <v>-1.9710235543723901E-3</v>
      </c>
    </row>
    <row r="8087" spans="1:26" x14ac:dyDescent="0.2">
      <c r="A8087" t="s">
        <v>7485</v>
      </c>
      <c r="B8087" t="s">
        <v>66</v>
      </c>
      <c r="C8087" t="s">
        <v>58</v>
      </c>
      <c r="D8087" t="s">
        <v>24</v>
      </c>
      <c r="E8087" t="s">
        <v>5458</v>
      </c>
      <c r="F8087" t="s">
        <v>62</v>
      </c>
      <c r="G8087" t="s">
        <v>35</v>
      </c>
      <c r="H8087" t="s">
        <v>14</v>
      </c>
      <c r="I8087">
        <v>7</v>
      </c>
      <c r="J8087">
        <v>0.47330535159378001</v>
      </c>
      <c r="K8087">
        <v>0.47814668382588699</v>
      </c>
      <c r="L8087">
        <v>-4.8413322321066996E-3</v>
      </c>
      <c r="M8087">
        <v>-1.022877137519E-2</v>
      </c>
      <c r="N8087">
        <v>56.764845839231903</v>
      </c>
      <c r="O8087">
        <v>66.975679494362396</v>
      </c>
      <c r="P8087">
        <v>7.3484770806354002E-2</v>
      </c>
      <c r="Q8087" s="27">
        <v>-0.12572378020855901</v>
      </c>
      <c r="R8087">
        <v>-9.9048808405852506E-2</v>
      </c>
      <c r="S8087">
        <v>-4.3347352134636197E-2</v>
      </c>
      <c r="T8087">
        <v>-4.8413322321066996E-3</v>
      </c>
      <c r="U8087">
        <v>3.3664687670422799E-2</v>
      </c>
      <c r="V8087">
        <v>8.9366143941639206E-2</v>
      </c>
      <c r="W8087">
        <v>0.116041115744346</v>
      </c>
      <c r="X8087">
        <v>-2.7588846727852501E-2</v>
      </c>
    </row>
    <row r="8088" spans="1:26" x14ac:dyDescent="0.2">
      <c r="A8088" t="s">
        <v>7486</v>
      </c>
      <c r="B8088" t="s">
        <v>66</v>
      </c>
      <c r="C8088" t="s">
        <v>58</v>
      </c>
      <c r="D8088" t="s">
        <v>24</v>
      </c>
      <c r="E8088" t="s">
        <v>5458</v>
      </c>
      <c r="F8088" t="s">
        <v>62</v>
      </c>
      <c r="G8088" t="s">
        <v>35</v>
      </c>
      <c r="H8088" t="s">
        <v>14</v>
      </c>
      <c r="I8088">
        <v>8</v>
      </c>
      <c r="J8088">
        <v>0.464646695971354</v>
      </c>
      <c r="K8088">
        <v>0.46925114113975402</v>
      </c>
      <c r="L8088">
        <v>-4.6044451683991804E-3</v>
      </c>
      <c r="M8088">
        <v>-9.9095618419786195E-3</v>
      </c>
      <c r="N8088">
        <v>58.308623898456297</v>
      </c>
      <c r="O8088">
        <v>66.975679494362396</v>
      </c>
      <c r="P8088">
        <v>7.9137466077616805E-2</v>
      </c>
      <c r="Q8088" s="27">
        <v>-0.134785576866079</v>
      </c>
      <c r="R8088">
        <v>-0.106058676679904</v>
      </c>
      <c r="S8088">
        <v>-4.6072477393070403E-2</v>
      </c>
      <c r="T8088">
        <v>-4.6044451683991804E-3</v>
      </c>
      <c r="U8088">
        <v>3.6863587056271997E-2</v>
      </c>
      <c r="V8088">
        <v>9.6849786343105496E-2</v>
      </c>
      <c r="W8088">
        <v>0.12557668652928</v>
      </c>
      <c r="X8088">
        <v>-7.7362265525000697E-3</v>
      </c>
    </row>
    <row r="8089" spans="1:26" x14ac:dyDescent="0.2">
      <c r="A8089" t="s">
        <v>7487</v>
      </c>
      <c r="B8089" t="s">
        <v>66</v>
      </c>
      <c r="C8089" t="s">
        <v>58</v>
      </c>
      <c r="D8089" t="s">
        <v>24</v>
      </c>
      <c r="E8089" t="s">
        <v>5458</v>
      </c>
      <c r="F8089" t="s">
        <v>62</v>
      </c>
      <c r="G8089" t="s">
        <v>35</v>
      </c>
      <c r="H8089" t="s">
        <v>14</v>
      </c>
      <c r="I8089">
        <v>9</v>
      </c>
      <c r="J8089">
        <v>0.387869073759466</v>
      </c>
      <c r="K8089">
        <v>0.39016559282066099</v>
      </c>
      <c r="L8089">
        <v>-2.29651906119479E-3</v>
      </c>
      <c r="M8089">
        <v>-5.9208614879642596E-3</v>
      </c>
      <c r="N8089">
        <v>63.8882880268729</v>
      </c>
      <c r="O8089">
        <v>66.975679494362396</v>
      </c>
      <c r="P8089">
        <v>8.3381705110951707E-2</v>
      </c>
      <c r="Q8089" s="27">
        <v>-0.13945942396871</v>
      </c>
      <c r="R8089">
        <v>-0.109191865013435</v>
      </c>
      <c r="S8089">
        <v>-4.59885325393335E-2</v>
      </c>
      <c r="T8089">
        <v>-2.29651906119479E-3</v>
      </c>
      <c r="U8089">
        <v>4.1395494416943901E-2</v>
      </c>
      <c r="V8089">
        <v>0.10459882689104499</v>
      </c>
      <c r="W8089">
        <v>0.13486638584632099</v>
      </c>
      <c r="X8089">
        <v>3.5541885283721798E-2</v>
      </c>
    </row>
    <row r="8090" spans="1:26" x14ac:dyDescent="0.2">
      <c r="A8090" t="s">
        <v>7521</v>
      </c>
      <c r="B8090" t="s">
        <v>66</v>
      </c>
      <c r="C8090" t="s">
        <v>58</v>
      </c>
      <c r="D8090" t="s">
        <v>24</v>
      </c>
      <c r="E8090" t="s">
        <v>5458</v>
      </c>
      <c r="F8090" t="s">
        <v>62</v>
      </c>
      <c r="G8090" t="s">
        <v>22</v>
      </c>
      <c r="H8090" t="s">
        <v>13</v>
      </c>
      <c r="I8090">
        <v>1</v>
      </c>
      <c r="J8090">
        <v>0.75692334327096</v>
      </c>
      <c r="K8090">
        <v>0.74251527075715895</v>
      </c>
      <c r="L8090">
        <v>1.4408072513800701E-2</v>
      </c>
      <c r="M8090">
        <v>1.9035048452248599E-2</v>
      </c>
      <c r="N8090">
        <v>72.106438944304301</v>
      </c>
      <c r="O8090">
        <v>78.070277692741001</v>
      </c>
      <c r="P8090">
        <v>7.2250464270494502E-2</v>
      </c>
      <c r="Q8090" s="27">
        <v>-0.104443941211163</v>
      </c>
      <c r="R8090">
        <v>-7.8217022680973206E-2</v>
      </c>
      <c r="S8090">
        <v>-2.3451170763938399E-2</v>
      </c>
      <c r="T8090">
        <v>1.4408072513800701E-2</v>
      </c>
      <c r="U8090">
        <v>5.2267315791539801E-2</v>
      </c>
      <c r="V8090">
        <v>0.107033167708575</v>
      </c>
      <c r="W8090">
        <v>0.13326008623876401</v>
      </c>
      <c r="X8090">
        <v>3.403366490589E-2</v>
      </c>
    </row>
    <row r="8091" spans="1:26" x14ac:dyDescent="0.2">
      <c r="A8091" t="s">
        <v>7503</v>
      </c>
      <c r="B8091" t="s">
        <v>66</v>
      </c>
      <c r="C8091" t="s">
        <v>58</v>
      </c>
      <c r="D8091" t="s">
        <v>24</v>
      </c>
      <c r="E8091" t="s">
        <v>5458</v>
      </c>
      <c r="F8091" t="s">
        <v>62</v>
      </c>
      <c r="G8091" t="s">
        <v>22</v>
      </c>
      <c r="H8091" t="s">
        <v>14</v>
      </c>
      <c r="I8091">
        <v>10</v>
      </c>
      <c r="J8091">
        <v>0.581674084524752</v>
      </c>
      <c r="K8091">
        <v>0.57427533430768196</v>
      </c>
      <c r="L8091">
        <v>7.3987502170702497E-3</v>
      </c>
      <c r="M8091">
        <v>1.27197522012955E-2</v>
      </c>
      <c r="N8091">
        <v>78.858691756178601</v>
      </c>
      <c r="O8091">
        <v>78.070277692741001</v>
      </c>
      <c r="P8091">
        <v>8.3070689039116297E-2</v>
      </c>
      <c r="Q8091" s="27">
        <v>-0.12925253325227601</v>
      </c>
      <c r="R8091">
        <v>-9.9097873131076805E-2</v>
      </c>
      <c r="S8091">
        <v>-3.6130290839426697E-2</v>
      </c>
      <c r="T8091">
        <v>7.3987502170702497E-3</v>
      </c>
      <c r="U8091">
        <v>5.0927791273567197E-2</v>
      </c>
      <c r="V8091">
        <v>0.11389537356521701</v>
      </c>
      <c r="W8091">
        <v>0.144050033686417</v>
      </c>
      <c r="X8091">
        <v>6.6803153865360704E-2</v>
      </c>
    </row>
    <row r="8092" spans="1:26" x14ac:dyDescent="0.2">
      <c r="A8092" t="s">
        <v>7504</v>
      </c>
      <c r="B8092" t="s">
        <v>66</v>
      </c>
      <c r="C8092" t="s">
        <v>58</v>
      </c>
      <c r="D8092" t="s">
        <v>24</v>
      </c>
      <c r="E8092" t="s">
        <v>5458</v>
      </c>
      <c r="F8092" t="s">
        <v>62</v>
      </c>
      <c r="G8092" t="s">
        <v>22</v>
      </c>
      <c r="H8092" t="s">
        <v>14</v>
      </c>
      <c r="I8092">
        <v>11</v>
      </c>
      <c r="J8092">
        <v>0.59717504471935101</v>
      </c>
      <c r="K8092">
        <v>0.59265300597682902</v>
      </c>
      <c r="L8092">
        <v>4.5220387425228201E-3</v>
      </c>
      <c r="M8092">
        <v>7.57238398106204E-3</v>
      </c>
      <c r="N8092">
        <v>83.332923300307101</v>
      </c>
      <c r="O8092">
        <v>78.070277692741001</v>
      </c>
      <c r="P8092">
        <v>9.2923825235947194E-2</v>
      </c>
      <c r="Q8092" s="27">
        <v>-0.14833765377061001</v>
      </c>
      <c r="R8092">
        <v>-0.114606305209961</v>
      </c>
      <c r="S8092">
        <v>-4.4170045681113497E-2</v>
      </c>
      <c r="T8092">
        <v>4.5220387425228201E-3</v>
      </c>
      <c r="U8092">
        <v>5.3214123166159102E-2</v>
      </c>
      <c r="V8092">
        <v>0.123650382695007</v>
      </c>
      <c r="W8092">
        <v>0.15738173125565599</v>
      </c>
      <c r="X8092">
        <v>7.9809257072885706E-2</v>
      </c>
    </row>
    <row r="8093" spans="1:26" x14ac:dyDescent="0.2">
      <c r="A8093" t="s">
        <v>7505</v>
      </c>
      <c r="B8093" t="s">
        <v>66</v>
      </c>
      <c r="C8093" t="s">
        <v>58</v>
      </c>
      <c r="D8093" t="s">
        <v>24</v>
      </c>
      <c r="E8093" t="s">
        <v>5458</v>
      </c>
      <c r="F8093" t="s">
        <v>62</v>
      </c>
      <c r="G8093" t="s">
        <v>22</v>
      </c>
      <c r="H8093" t="s">
        <v>14</v>
      </c>
      <c r="I8093">
        <v>12</v>
      </c>
      <c r="J8093">
        <v>0.65083690483895196</v>
      </c>
      <c r="K8093">
        <v>0.65002095697017004</v>
      </c>
      <c r="L8093">
        <v>8.1594786878239696E-4</v>
      </c>
      <c r="M8093">
        <v>1.25369022978852E-3</v>
      </c>
      <c r="N8093">
        <v>86.808063088614901</v>
      </c>
      <c r="O8093">
        <v>78.070277692741001</v>
      </c>
      <c r="P8093">
        <v>0.101012817989532</v>
      </c>
      <c r="Q8093" s="27">
        <v>-0.16535013772399801</v>
      </c>
      <c r="R8093">
        <v>-0.12868248479379801</v>
      </c>
      <c r="S8093">
        <v>-5.2114768757732501E-2</v>
      </c>
      <c r="T8093">
        <v>8.1594786878239696E-4</v>
      </c>
      <c r="U8093">
        <v>5.3746664495297303E-2</v>
      </c>
      <c r="V8093">
        <v>0.13031438053136299</v>
      </c>
      <c r="W8093">
        <v>0.16698203346156301</v>
      </c>
      <c r="X8093">
        <v>9.5383134220701299E-2</v>
      </c>
      <c r="Z8093" s="1"/>
    </row>
    <row r="8094" spans="1:26" x14ac:dyDescent="0.2">
      <c r="A8094" t="s">
        <v>7506</v>
      </c>
      <c r="B8094" t="s">
        <v>66</v>
      </c>
      <c r="C8094" t="s">
        <v>58</v>
      </c>
      <c r="D8094" t="s">
        <v>24</v>
      </c>
      <c r="E8094" t="s">
        <v>5458</v>
      </c>
      <c r="F8094" t="s">
        <v>62</v>
      </c>
      <c r="G8094" t="s">
        <v>22</v>
      </c>
      <c r="H8094" t="s">
        <v>14</v>
      </c>
      <c r="I8094">
        <v>13</v>
      </c>
      <c r="J8094">
        <v>0.72675152029274903</v>
      </c>
      <c r="K8094">
        <v>0.72798183822692197</v>
      </c>
      <c r="L8094">
        <v>-1.2303179341730799E-3</v>
      </c>
      <c r="M8094">
        <v>-1.69290039280205E-3</v>
      </c>
      <c r="N8094">
        <v>88.829474128564399</v>
      </c>
      <c r="O8094">
        <v>78.070277692741001</v>
      </c>
      <c r="P8094">
        <v>0.107964232846902</v>
      </c>
      <c r="Q8094" s="27">
        <v>-0.17883148096732601</v>
      </c>
      <c r="R8094">
        <v>-0.13964046444390099</v>
      </c>
      <c r="S8094">
        <v>-5.7803575945949502E-2</v>
      </c>
      <c r="T8094">
        <v>-1.2303179341730799E-3</v>
      </c>
      <c r="U8094">
        <v>5.5342940077603403E-2</v>
      </c>
      <c r="V8094">
        <v>0.137179828575555</v>
      </c>
      <c r="W8094">
        <v>0.17637084509897999</v>
      </c>
      <c r="X8094">
        <v>0.11500845954970799</v>
      </c>
    </row>
    <row r="8095" spans="1:26" x14ac:dyDescent="0.2">
      <c r="A8095" t="s">
        <v>7507</v>
      </c>
      <c r="B8095" t="s">
        <v>66</v>
      </c>
      <c r="C8095" t="s">
        <v>58</v>
      </c>
      <c r="D8095" t="s">
        <v>24</v>
      </c>
      <c r="E8095" t="s">
        <v>5458</v>
      </c>
      <c r="F8095" t="s">
        <v>62</v>
      </c>
      <c r="G8095" t="s">
        <v>22</v>
      </c>
      <c r="H8095" t="s">
        <v>14</v>
      </c>
      <c r="I8095">
        <v>14</v>
      </c>
      <c r="J8095">
        <v>0.82125696015195204</v>
      </c>
      <c r="K8095">
        <v>0.82229256194607403</v>
      </c>
      <c r="L8095">
        <v>-1.0356017941223401E-3</v>
      </c>
      <c r="M8095">
        <v>-1.2609960638028999E-3</v>
      </c>
      <c r="N8095">
        <v>88.411088913429396</v>
      </c>
      <c r="O8095">
        <v>78.070277692741001</v>
      </c>
      <c r="P8095">
        <v>0.113125284793256</v>
      </c>
      <c r="Q8095" s="27">
        <v>-0.187126695279028</v>
      </c>
      <c r="R8095">
        <v>-0.146062216899076</v>
      </c>
      <c r="S8095">
        <v>-6.0313251025788397E-2</v>
      </c>
      <c r="T8095">
        <v>-1.0356017941223401E-3</v>
      </c>
      <c r="U8095">
        <v>5.8242047437543701E-2</v>
      </c>
      <c r="V8095">
        <v>0.143991013310832</v>
      </c>
      <c r="W8095">
        <v>0.185055491690784</v>
      </c>
      <c r="X8095">
        <v>0.12598708994337299</v>
      </c>
    </row>
    <row r="8096" spans="1:26" x14ac:dyDescent="0.2">
      <c r="A8096" t="s">
        <v>7508</v>
      </c>
      <c r="B8096" t="s">
        <v>66</v>
      </c>
      <c r="C8096" t="s">
        <v>58</v>
      </c>
      <c r="D8096" t="s">
        <v>24</v>
      </c>
      <c r="E8096" t="s">
        <v>5458</v>
      </c>
      <c r="F8096" t="s">
        <v>62</v>
      </c>
      <c r="G8096" t="s">
        <v>22</v>
      </c>
      <c r="H8096" t="s">
        <v>14</v>
      </c>
      <c r="I8096">
        <v>15</v>
      </c>
      <c r="J8096">
        <v>0.92411014084334298</v>
      </c>
      <c r="K8096">
        <v>0.923412637957574</v>
      </c>
      <c r="L8096">
        <v>6.9750288576927598E-4</v>
      </c>
      <c r="M8096">
        <v>7.5478328279433697E-4</v>
      </c>
      <c r="N8096">
        <v>87.424347730416599</v>
      </c>
      <c r="O8096">
        <v>78.070277692741001</v>
      </c>
      <c r="P8096">
        <v>0.11706385030475901</v>
      </c>
      <c r="Q8096" s="27">
        <v>-0.19187253086556</v>
      </c>
      <c r="R8096">
        <v>-0.14937835320493201</v>
      </c>
      <c r="S8096">
        <v>-6.0643954673924701E-2</v>
      </c>
      <c r="T8096">
        <v>6.9750288576927598E-4</v>
      </c>
      <c r="U8096">
        <v>6.2038960445463198E-2</v>
      </c>
      <c r="V8096">
        <v>0.15077335897647101</v>
      </c>
      <c r="W8096">
        <v>0.193267536637099</v>
      </c>
      <c r="X8096">
        <v>0.132715055044379</v>
      </c>
    </row>
    <row r="8097" spans="1:24" x14ac:dyDescent="0.2">
      <c r="A8097" t="s">
        <v>7509</v>
      </c>
      <c r="B8097" t="s">
        <v>66</v>
      </c>
      <c r="C8097" t="s">
        <v>58</v>
      </c>
      <c r="D8097" t="s">
        <v>24</v>
      </c>
      <c r="E8097" t="s">
        <v>5458</v>
      </c>
      <c r="F8097" t="s">
        <v>62</v>
      </c>
      <c r="G8097" t="s">
        <v>22</v>
      </c>
      <c r="H8097" t="s">
        <v>14</v>
      </c>
      <c r="I8097">
        <v>16</v>
      </c>
      <c r="J8097">
        <v>1.0364796857048599</v>
      </c>
      <c r="K8097">
        <v>1.0314565557303901</v>
      </c>
      <c r="L8097" s="1">
        <v>5.0231299744781599E-3</v>
      </c>
      <c r="M8097">
        <v>4.8463371195376099E-3</v>
      </c>
      <c r="N8097">
        <v>86.413144628566798</v>
      </c>
      <c r="O8097">
        <v>78.070277692741001</v>
      </c>
      <c r="P8097">
        <v>0.121202873836042</v>
      </c>
      <c r="Q8097" s="27">
        <v>-0.19435559748581099</v>
      </c>
      <c r="R8097">
        <v>-0.15035895428332799</v>
      </c>
      <c r="S8097">
        <v>-5.8487175915607897E-2</v>
      </c>
      <c r="T8097">
        <v>5.0231299744781599E-3</v>
      </c>
      <c r="U8097" s="1">
        <v>6.8533435864564202E-2</v>
      </c>
      <c r="V8097">
        <v>0.16040521423228399</v>
      </c>
      <c r="W8097">
        <v>0.20440185743476699</v>
      </c>
      <c r="X8097">
        <v>0.129934215015169</v>
      </c>
    </row>
    <row r="8098" spans="1:24" x14ac:dyDescent="0.2">
      <c r="A8098" t="s">
        <v>7516</v>
      </c>
      <c r="B8098" t="s">
        <v>66</v>
      </c>
      <c r="C8098" t="s">
        <v>58</v>
      </c>
      <c r="D8098" t="s">
        <v>24</v>
      </c>
      <c r="E8098" t="s">
        <v>5458</v>
      </c>
      <c r="F8098" t="s">
        <v>62</v>
      </c>
      <c r="G8098" t="s">
        <v>22</v>
      </c>
      <c r="H8098" t="s">
        <v>15</v>
      </c>
      <c r="I8098">
        <v>17</v>
      </c>
      <c r="J8098">
        <v>1.12893250921803</v>
      </c>
      <c r="K8098">
        <v>1.1173890795502299</v>
      </c>
      <c r="L8098">
        <v>1.15434296678045E-2</v>
      </c>
      <c r="M8098">
        <v>1.02250839386317E-2</v>
      </c>
      <c r="N8098">
        <v>85.943312356421004</v>
      </c>
      <c r="O8098">
        <v>78.070277692741001</v>
      </c>
      <c r="P8098">
        <v>0.12405257519237101</v>
      </c>
      <c r="Q8098" s="27">
        <v>-0.19252305652364601</v>
      </c>
      <c r="R8098">
        <v>-0.14749197172881501</v>
      </c>
      <c r="S8098">
        <v>-5.3460119732997899E-2</v>
      </c>
      <c r="T8098">
        <v>1.15434296678045E-2</v>
      </c>
      <c r="U8098">
        <v>7.6546979068606899E-2</v>
      </c>
      <c r="V8098">
        <v>0.17057883106442401</v>
      </c>
      <c r="W8098">
        <v>0.21560991585925501</v>
      </c>
      <c r="X8098">
        <v>0.130601121381279</v>
      </c>
    </row>
    <row r="8099" spans="1:24" x14ac:dyDescent="0.2">
      <c r="A8099" t="s">
        <v>7517</v>
      </c>
      <c r="B8099" t="s">
        <v>66</v>
      </c>
      <c r="C8099" t="s">
        <v>58</v>
      </c>
      <c r="D8099" t="s">
        <v>24</v>
      </c>
      <c r="E8099" t="s">
        <v>5458</v>
      </c>
      <c r="F8099" t="s">
        <v>62</v>
      </c>
      <c r="G8099" t="s">
        <v>22</v>
      </c>
      <c r="H8099" t="s">
        <v>15</v>
      </c>
      <c r="I8099">
        <v>18</v>
      </c>
      <c r="J8099">
        <v>1.21759605783554</v>
      </c>
      <c r="K8099">
        <v>1.18556798342373</v>
      </c>
      <c r="L8099">
        <v>3.2028074411805801E-2</v>
      </c>
      <c r="M8099">
        <v>2.63043512712587E-2</v>
      </c>
      <c r="N8099">
        <v>84.716526251650706</v>
      </c>
      <c r="O8099">
        <v>78.070277692741001</v>
      </c>
      <c r="P8099">
        <v>0.125036452233001</v>
      </c>
      <c r="Q8099" s="27">
        <v>-0.17365688951148101</v>
      </c>
      <c r="R8099">
        <v>-0.12826865735090101</v>
      </c>
      <c r="S8099">
        <v>-3.3491026558286598E-2</v>
      </c>
      <c r="T8099">
        <v>3.2028074411805801E-2</v>
      </c>
      <c r="U8099">
        <v>9.7547175381898193E-2</v>
      </c>
      <c r="V8099">
        <v>0.192324806174513</v>
      </c>
      <c r="W8099">
        <v>0.237713038335092</v>
      </c>
      <c r="X8099">
        <v>0.12828790377304899</v>
      </c>
    </row>
    <row r="8100" spans="1:24" x14ac:dyDescent="0.2">
      <c r="A8100" t="s">
        <v>7518</v>
      </c>
      <c r="B8100" t="s">
        <v>66</v>
      </c>
      <c r="C8100" t="s">
        <v>58</v>
      </c>
      <c r="D8100" t="s">
        <v>24</v>
      </c>
      <c r="E8100" t="s">
        <v>5458</v>
      </c>
      <c r="F8100" t="s">
        <v>62</v>
      </c>
      <c r="G8100" t="s">
        <v>22</v>
      </c>
      <c r="H8100" t="s">
        <v>15</v>
      </c>
      <c r="I8100">
        <v>19</v>
      </c>
      <c r="J8100">
        <v>1.2508526729539</v>
      </c>
      <c r="K8100">
        <v>1.2206103334463001</v>
      </c>
      <c r="L8100">
        <v>3.0242339507602502E-2</v>
      </c>
      <c r="M8100">
        <v>2.4177379288149801E-2</v>
      </c>
      <c r="N8100">
        <v>82.676491077570304</v>
      </c>
      <c r="O8100">
        <v>78.070277692741001</v>
      </c>
      <c r="P8100">
        <v>0.12154416656716099</v>
      </c>
      <c r="Q8100" s="27">
        <v>-0.16969781449537799</v>
      </c>
      <c r="R8100">
        <v>-0.12557728203149801</v>
      </c>
      <c r="S8100">
        <v>-3.3446803773590099E-2</v>
      </c>
      <c r="T8100">
        <v>3.0242339507602502E-2</v>
      </c>
      <c r="U8100">
        <v>9.3931482788795095E-2</v>
      </c>
      <c r="V8100">
        <v>0.186061961046703</v>
      </c>
      <c r="W8100">
        <v>0.23018249351058301</v>
      </c>
      <c r="X8100">
        <v>0.11258032778243</v>
      </c>
    </row>
    <row r="8101" spans="1:24" x14ac:dyDescent="0.2">
      <c r="A8101" t="s">
        <v>7522</v>
      </c>
      <c r="B8101" t="s">
        <v>66</v>
      </c>
      <c r="C8101" t="s">
        <v>58</v>
      </c>
      <c r="D8101" t="s">
        <v>24</v>
      </c>
      <c r="E8101" t="s">
        <v>5458</v>
      </c>
      <c r="F8101" t="s">
        <v>62</v>
      </c>
      <c r="G8101" t="s">
        <v>22</v>
      </c>
      <c r="H8101" t="s">
        <v>13</v>
      </c>
      <c r="I8101">
        <v>2</v>
      </c>
      <c r="J8101">
        <v>0.67356020235685798</v>
      </c>
      <c r="K8101">
        <v>0.65892996066390797</v>
      </c>
      <c r="L8101">
        <v>1.4630241692950401E-2</v>
      </c>
      <c r="M8101">
        <v>2.17207632543574E-2</v>
      </c>
      <c r="N8101">
        <v>71.602757390573899</v>
      </c>
      <c r="O8101">
        <v>78.070277692741001</v>
      </c>
      <c r="P8101">
        <v>6.4170034728076905E-2</v>
      </c>
      <c r="Q8101" s="27">
        <v>-9.0929465434736206E-2</v>
      </c>
      <c r="R8101">
        <v>-6.7635742828444201E-2</v>
      </c>
      <c r="S8101">
        <v>-1.89948565045619E-2</v>
      </c>
      <c r="T8101">
        <v>1.4630241692950401E-2</v>
      </c>
      <c r="U8101">
        <v>4.8255339890462698E-2</v>
      </c>
      <c r="V8101">
        <v>9.6896226214345002E-2</v>
      </c>
      <c r="W8101">
        <v>0.12018994882063699</v>
      </c>
      <c r="X8101">
        <v>2.9605263000086101E-2</v>
      </c>
    </row>
    <row r="8102" spans="1:24" x14ac:dyDescent="0.2">
      <c r="A8102" t="s">
        <v>7519</v>
      </c>
      <c r="B8102" t="s">
        <v>66</v>
      </c>
      <c r="C8102" t="s">
        <v>58</v>
      </c>
      <c r="D8102" t="s">
        <v>24</v>
      </c>
      <c r="E8102" t="s">
        <v>5458</v>
      </c>
      <c r="F8102" t="s">
        <v>62</v>
      </c>
      <c r="G8102" t="s">
        <v>22</v>
      </c>
      <c r="H8102" t="s">
        <v>15</v>
      </c>
      <c r="I8102">
        <v>20</v>
      </c>
      <c r="J8102">
        <v>1.2283908565639501</v>
      </c>
      <c r="K8102">
        <v>1.2002185717140299</v>
      </c>
      <c r="L8102">
        <v>2.8172284849924401E-2</v>
      </c>
      <c r="M8102">
        <v>2.2934300348610399E-2</v>
      </c>
      <c r="N8102">
        <v>80.561965583492906</v>
      </c>
      <c r="O8102">
        <v>78.070277692741001</v>
      </c>
      <c r="P8102">
        <v>0.113993802603504</v>
      </c>
      <c r="Q8102" s="27">
        <v>-0.15934752043284001</v>
      </c>
      <c r="R8102">
        <v>-0.117967770087768</v>
      </c>
      <c r="S8102">
        <v>-3.1560467714311903E-2</v>
      </c>
      <c r="T8102">
        <v>2.8172284849924401E-2</v>
      </c>
      <c r="U8102">
        <v>8.7905037414160794E-2</v>
      </c>
      <c r="V8102">
        <v>0.17431233978761701</v>
      </c>
      <c r="W8102">
        <v>0.215692090132689</v>
      </c>
      <c r="X8102">
        <v>8.62488575253679E-2</v>
      </c>
    </row>
    <row r="8103" spans="1:24" x14ac:dyDescent="0.2">
      <c r="A8103" t="s">
        <v>7520</v>
      </c>
      <c r="B8103" t="s">
        <v>66</v>
      </c>
      <c r="C8103" t="s">
        <v>58</v>
      </c>
      <c r="D8103" t="s">
        <v>24</v>
      </c>
      <c r="E8103" t="s">
        <v>5458</v>
      </c>
      <c r="F8103" t="s">
        <v>62</v>
      </c>
      <c r="G8103" t="s">
        <v>22</v>
      </c>
      <c r="H8103" t="s">
        <v>15</v>
      </c>
      <c r="I8103">
        <v>21</v>
      </c>
      <c r="J8103">
        <v>1.2429253899382999</v>
      </c>
      <c r="K8103">
        <v>1.2147119114232099</v>
      </c>
      <c r="L8103">
        <v>2.82134785150914E-2</v>
      </c>
      <c r="M8103">
        <v>2.2699253505869699E-2</v>
      </c>
      <c r="N8103">
        <v>77.868310582279094</v>
      </c>
      <c r="O8103">
        <v>78.070277692741001</v>
      </c>
      <c r="P8103">
        <v>0.109166023967432</v>
      </c>
      <c r="Q8103" s="27">
        <v>-0.15136463091133401</v>
      </c>
      <c r="R8103">
        <v>-0.111737364211156</v>
      </c>
      <c r="S8103">
        <v>-2.8989518043843001E-2</v>
      </c>
      <c r="T8103">
        <v>2.82134785150914E-2</v>
      </c>
      <c r="U8103">
        <v>8.5416475074025694E-2</v>
      </c>
      <c r="V8103">
        <v>0.16816432124133901</v>
      </c>
      <c r="W8103">
        <v>0.207791587941517</v>
      </c>
      <c r="X8103">
        <v>6.6941541030235793E-2</v>
      </c>
    </row>
    <row r="8104" spans="1:24" x14ac:dyDescent="0.2">
      <c r="A8104" t="s">
        <v>7510</v>
      </c>
      <c r="B8104" t="s">
        <v>66</v>
      </c>
      <c r="C8104" t="s">
        <v>58</v>
      </c>
      <c r="D8104" t="s">
        <v>24</v>
      </c>
      <c r="E8104" t="s">
        <v>5458</v>
      </c>
      <c r="F8104" t="s">
        <v>62</v>
      </c>
      <c r="G8104" t="s">
        <v>22</v>
      </c>
      <c r="H8104" t="s">
        <v>14</v>
      </c>
      <c r="I8104">
        <v>22</v>
      </c>
      <c r="J8104">
        <v>1.1829081291348</v>
      </c>
      <c r="K8104">
        <v>1.1712602705666999</v>
      </c>
      <c r="L8104">
        <v>1.1647858568104101E-2</v>
      </c>
      <c r="M8104">
        <v>9.84679898735971E-3</v>
      </c>
      <c r="N8104">
        <v>76.270316538434002</v>
      </c>
      <c r="O8104">
        <v>78.070277692741001</v>
      </c>
      <c r="P8104">
        <v>0.103789242245696</v>
      </c>
      <c r="Q8104" s="27">
        <v>-0.15908544492606499</v>
      </c>
      <c r="R8104">
        <v>-0.12140994999087799</v>
      </c>
      <c r="S8104">
        <v>-4.2737704368640397E-2</v>
      </c>
      <c r="T8104">
        <v>1.1647858568104101E-2</v>
      </c>
      <c r="U8104">
        <v>6.6033421504848602E-2</v>
      </c>
      <c r="V8104">
        <v>0.14470566712708599</v>
      </c>
      <c r="W8104">
        <v>0.18238116206227301</v>
      </c>
      <c r="X8104">
        <v>4.7448251684347499E-2</v>
      </c>
    </row>
    <row r="8105" spans="1:24" x14ac:dyDescent="0.2">
      <c r="A8105" t="s">
        <v>7511</v>
      </c>
      <c r="B8105" t="s">
        <v>66</v>
      </c>
      <c r="C8105" t="s">
        <v>58</v>
      </c>
      <c r="D8105" t="s">
        <v>24</v>
      </c>
      <c r="E8105" t="s">
        <v>5458</v>
      </c>
      <c r="F8105" t="s">
        <v>62</v>
      </c>
      <c r="G8105" t="s">
        <v>22</v>
      </c>
      <c r="H8105" t="s">
        <v>14</v>
      </c>
      <c r="I8105">
        <v>23</v>
      </c>
      <c r="J8105">
        <v>1.0496672229252499</v>
      </c>
      <c r="K8105">
        <v>1.04033290288628</v>
      </c>
      <c r="L8105">
        <v>9.3343200389655896E-3</v>
      </c>
      <c r="M8105">
        <v>8.8926469600073606E-3</v>
      </c>
      <c r="N8105">
        <v>74.770843276234302</v>
      </c>
      <c r="O8105">
        <v>78.070277692741001</v>
      </c>
      <c r="P8105">
        <v>9.4061772041055994E-2</v>
      </c>
      <c r="Q8105" s="27">
        <v>-0.14539729496857201</v>
      </c>
      <c r="R8105">
        <v>-0.111252871717668</v>
      </c>
      <c r="S8105">
        <v>-3.9954048510547797E-2</v>
      </c>
      <c r="T8105">
        <v>9.3343200389655896E-3</v>
      </c>
      <c r="U8105">
        <v>5.8622688588478897E-2</v>
      </c>
      <c r="V8105">
        <v>0.12992151179559899</v>
      </c>
      <c r="W8105">
        <v>0.16406593504650299</v>
      </c>
      <c r="X8105">
        <v>3.9941373011095301E-2</v>
      </c>
    </row>
    <row r="8106" spans="1:24" x14ac:dyDescent="0.2">
      <c r="A8106" t="s">
        <v>7512</v>
      </c>
      <c r="B8106" t="s">
        <v>66</v>
      </c>
      <c r="C8106" t="s">
        <v>58</v>
      </c>
      <c r="D8106" t="s">
        <v>24</v>
      </c>
      <c r="E8106" t="s">
        <v>5458</v>
      </c>
      <c r="F8106" t="s">
        <v>62</v>
      </c>
      <c r="G8106" t="s">
        <v>22</v>
      </c>
      <c r="H8106" t="s">
        <v>14</v>
      </c>
      <c r="I8106">
        <v>24</v>
      </c>
      <c r="J8106">
        <v>0.89688025462260801</v>
      </c>
      <c r="K8106">
        <v>0.885117034542103</v>
      </c>
      <c r="L8106">
        <v>1.17632200805048E-2</v>
      </c>
      <c r="M8106">
        <v>1.31157086131354E-2</v>
      </c>
      <c r="N8106">
        <v>73.212224759414397</v>
      </c>
      <c r="O8106">
        <v>78.070277692741001</v>
      </c>
      <c r="P8106">
        <v>8.2316487210052705E-2</v>
      </c>
      <c r="Q8106" s="27">
        <v>-0.123647401380032</v>
      </c>
      <c r="R8106">
        <v>-9.3766516522782797E-2</v>
      </c>
      <c r="S8106">
        <v>-3.1370619217562797E-2</v>
      </c>
      <c r="T8106">
        <v>1.17632200805048E-2</v>
      </c>
      <c r="U8106">
        <v>5.4897059378572401E-2</v>
      </c>
      <c r="V8106">
        <v>0.117292956683792</v>
      </c>
      <c r="W8106">
        <v>0.14717384154104199</v>
      </c>
      <c r="X8106">
        <v>3.8578544488467301E-2</v>
      </c>
    </row>
    <row r="8107" spans="1:24" x14ac:dyDescent="0.2">
      <c r="A8107" t="s">
        <v>7523</v>
      </c>
      <c r="B8107" t="s">
        <v>66</v>
      </c>
      <c r="C8107" t="s">
        <v>58</v>
      </c>
      <c r="D8107" t="s">
        <v>24</v>
      </c>
      <c r="E8107" t="s">
        <v>5458</v>
      </c>
      <c r="F8107" t="s">
        <v>62</v>
      </c>
      <c r="G8107" t="s">
        <v>22</v>
      </c>
      <c r="H8107" t="s">
        <v>13</v>
      </c>
      <c r="I8107">
        <v>3</v>
      </c>
      <c r="J8107">
        <v>0.61752067876929995</v>
      </c>
      <c r="K8107">
        <v>0.60508550863791799</v>
      </c>
      <c r="L8107">
        <v>1.2435170131381601E-2</v>
      </c>
      <c r="M8107">
        <v>2.01372529842474E-2</v>
      </c>
      <c r="N8107">
        <v>71.102714010499497</v>
      </c>
      <c r="O8107">
        <v>78.070277692741001</v>
      </c>
      <c r="P8107">
        <v>5.7957872617700398E-2</v>
      </c>
      <c r="Q8107" s="27">
        <v>-8.2905530324735702E-2</v>
      </c>
      <c r="R8107">
        <v>-6.1866822564510399E-2</v>
      </c>
      <c r="S8107">
        <v>-1.7934755120293501E-2</v>
      </c>
      <c r="T8107">
        <v>1.2435170131381601E-2</v>
      </c>
      <c r="U8107">
        <v>4.2805095383056602E-2</v>
      </c>
      <c r="V8107">
        <v>8.6737162827273506E-2</v>
      </c>
      <c r="W8107">
        <v>0.107775870587499</v>
      </c>
      <c r="X8107">
        <v>2.5334393399986398E-2</v>
      </c>
    </row>
    <row r="8108" spans="1:24" x14ac:dyDescent="0.2">
      <c r="A8108" t="s">
        <v>7524</v>
      </c>
      <c r="B8108" t="s">
        <v>66</v>
      </c>
      <c r="C8108" t="s">
        <v>58</v>
      </c>
      <c r="D8108" t="s">
        <v>24</v>
      </c>
      <c r="E8108" t="s">
        <v>5458</v>
      </c>
      <c r="F8108" t="s">
        <v>62</v>
      </c>
      <c r="G8108" t="s">
        <v>22</v>
      </c>
      <c r="H8108" t="s">
        <v>13</v>
      </c>
      <c r="I8108">
        <v>4</v>
      </c>
      <c r="J8108">
        <v>0.58094785432403195</v>
      </c>
      <c r="K8108">
        <v>0.57239368799707602</v>
      </c>
      <c r="L8108">
        <v>8.5541663269559295E-3</v>
      </c>
      <c r="M8108">
        <v>1.4724499390585099E-2</v>
      </c>
      <c r="N8108">
        <v>70.757113570183506</v>
      </c>
      <c r="O8108">
        <v>78.070277692741001</v>
      </c>
      <c r="P8108">
        <v>5.34534496047974E-2</v>
      </c>
      <c r="Q8108" s="27">
        <v>-7.9376758272935694E-2</v>
      </c>
      <c r="R8108">
        <v>-5.9973156066394299E-2</v>
      </c>
      <c r="S8108">
        <v>-1.9455441265957898E-2</v>
      </c>
      <c r="T8108">
        <v>8.5541663269559295E-3</v>
      </c>
      <c r="U8108">
        <v>3.6563773919869799E-2</v>
      </c>
      <c r="V8108">
        <v>7.7081488720306096E-2</v>
      </c>
      <c r="W8108">
        <v>9.6485090926847594E-2</v>
      </c>
      <c r="X8108">
        <v>2.14970741010699E-2</v>
      </c>
    </row>
    <row r="8109" spans="1:24" x14ac:dyDescent="0.2">
      <c r="A8109" t="s">
        <v>7525</v>
      </c>
      <c r="B8109" t="s">
        <v>66</v>
      </c>
      <c r="C8109" t="s">
        <v>58</v>
      </c>
      <c r="D8109" t="s">
        <v>24</v>
      </c>
      <c r="E8109" t="s">
        <v>5458</v>
      </c>
      <c r="F8109" t="s">
        <v>62</v>
      </c>
      <c r="G8109" t="s">
        <v>22</v>
      </c>
      <c r="H8109" t="s">
        <v>13</v>
      </c>
      <c r="I8109">
        <v>5</v>
      </c>
      <c r="J8109">
        <v>0.563672547750666</v>
      </c>
      <c r="K8109">
        <v>0.55631540992112405</v>
      </c>
      <c r="L8109">
        <v>7.3571378295419296E-3</v>
      </c>
      <c r="M8109">
        <v>1.30521485548668E-2</v>
      </c>
      <c r="N8109">
        <v>70.4076737219618</v>
      </c>
      <c r="O8109">
        <v>78.070277692741001</v>
      </c>
      <c r="P8109">
        <v>5.1123350840559599E-2</v>
      </c>
      <c r="Q8109" s="27">
        <v>-7.6740774303178605E-2</v>
      </c>
      <c r="R8109">
        <v>-5.8182997948055502E-2</v>
      </c>
      <c r="S8109">
        <v>-1.9431498010911302E-2</v>
      </c>
      <c r="T8109">
        <v>7.3571378295419296E-3</v>
      </c>
      <c r="U8109">
        <v>3.4145773669995202E-2</v>
      </c>
      <c r="V8109">
        <v>7.2897273607139407E-2</v>
      </c>
      <c r="W8109">
        <v>9.1455049962262502E-2</v>
      </c>
      <c r="X8109">
        <v>1.64300364995137E-2</v>
      </c>
    </row>
    <row r="8110" spans="1:24" x14ac:dyDescent="0.2">
      <c r="A8110" t="s">
        <v>7526</v>
      </c>
      <c r="B8110" t="s">
        <v>66</v>
      </c>
      <c r="C8110" t="s">
        <v>58</v>
      </c>
      <c r="D8110" t="s">
        <v>24</v>
      </c>
      <c r="E8110" t="s">
        <v>5458</v>
      </c>
      <c r="F8110" t="s">
        <v>62</v>
      </c>
      <c r="G8110" t="s">
        <v>22</v>
      </c>
      <c r="H8110" t="s">
        <v>13</v>
      </c>
      <c r="I8110">
        <v>6</v>
      </c>
      <c r="J8110">
        <v>0.57405414772354701</v>
      </c>
      <c r="K8110">
        <v>0.56820613447935497</v>
      </c>
      <c r="L8110">
        <v>5.8480132441918204E-3</v>
      </c>
      <c r="M8110">
        <v>1.0187215382699601E-2</v>
      </c>
      <c r="N8110">
        <v>70.056183702858704</v>
      </c>
      <c r="O8110">
        <v>78.070277692741001</v>
      </c>
      <c r="P8110">
        <v>5.2118792629946002E-2</v>
      </c>
      <c r="Q8110" s="27">
        <v>-7.9887400632069297E-2</v>
      </c>
      <c r="R8110">
        <v>-6.09682789073989E-2</v>
      </c>
      <c r="S8110">
        <v>-2.1462234093899898E-2</v>
      </c>
      <c r="T8110">
        <v>5.8480132441918204E-3</v>
      </c>
      <c r="U8110">
        <v>3.3158260582283501E-2</v>
      </c>
      <c r="V8110">
        <v>7.26643053957826E-2</v>
      </c>
      <c r="W8110">
        <v>9.1583427120452907E-2</v>
      </c>
      <c r="X8110">
        <v>6.4092462041866003E-3</v>
      </c>
    </row>
    <row r="8111" spans="1:24" x14ac:dyDescent="0.2">
      <c r="A8111" t="s">
        <v>7513</v>
      </c>
      <c r="B8111" t="s">
        <v>66</v>
      </c>
      <c r="C8111" t="s">
        <v>58</v>
      </c>
      <c r="D8111" t="s">
        <v>24</v>
      </c>
      <c r="E8111" t="s">
        <v>5458</v>
      </c>
      <c r="F8111" t="s">
        <v>62</v>
      </c>
      <c r="G8111" t="s">
        <v>22</v>
      </c>
      <c r="H8111" t="s">
        <v>14</v>
      </c>
      <c r="I8111">
        <v>7</v>
      </c>
      <c r="J8111">
        <v>0.603224354854344</v>
      </c>
      <c r="K8111">
        <v>0.59505774326395799</v>
      </c>
      <c r="L8111">
        <v>8.1666115903859908E-3</v>
      </c>
      <c r="M8111">
        <v>1.3538265696115499E-2</v>
      </c>
      <c r="N8111">
        <v>69.756294675074301</v>
      </c>
      <c r="O8111">
        <v>78.070277692741001</v>
      </c>
      <c r="P8111">
        <v>5.8182098891621098E-2</v>
      </c>
      <c r="Q8111" s="27">
        <v>-8.7542941086330803E-2</v>
      </c>
      <c r="R8111">
        <v>-6.6422839188672297E-2</v>
      </c>
      <c r="S8111">
        <v>-2.2320808228823499E-2</v>
      </c>
      <c r="T8111">
        <v>8.1666115903859908E-3</v>
      </c>
      <c r="U8111">
        <v>3.8654031409595502E-2</v>
      </c>
      <c r="V8111">
        <v>8.27560623694443E-2</v>
      </c>
      <c r="W8111">
        <v>0.103876164267103</v>
      </c>
      <c r="X8111">
        <v>-6.9118626704208E-3</v>
      </c>
    </row>
    <row r="8112" spans="1:24" x14ac:dyDescent="0.2">
      <c r="A8112" t="s">
        <v>7514</v>
      </c>
      <c r="B8112" t="s">
        <v>66</v>
      </c>
      <c r="C8112" t="s">
        <v>58</v>
      </c>
      <c r="D8112" t="s">
        <v>24</v>
      </c>
      <c r="E8112" t="s">
        <v>5458</v>
      </c>
      <c r="F8112" t="s">
        <v>62</v>
      </c>
      <c r="G8112" t="s">
        <v>22</v>
      </c>
      <c r="H8112" t="s">
        <v>14</v>
      </c>
      <c r="I8112">
        <v>8</v>
      </c>
      <c r="J8112">
        <v>0.60591540067339</v>
      </c>
      <c r="K8112">
        <v>0.59684134704965897</v>
      </c>
      <c r="L8112">
        <v>9.0740536237316795E-3</v>
      </c>
      <c r="M8112">
        <v>1.49757765088115E-2</v>
      </c>
      <c r="N8112">
        <v>71.243336611750905</v>
      </c>
      <c r="O8112">
        <v>78.070277692741001</v>
      </c>
      <c r="P8112">
        <v>6.4932135504017205E-2</v>
      </c>
      <c r="Q8112" s="27">
        <v>-9.7739309280376593E-2</v>
      </c>
      <c r="R8112">
        <v>-7.4168944092418296E-2</v>
      </c>
      <c r="S8112">
        <v>-2.4950385380373301E-2</v>
      </c>
      <c r="T8112">
        <v>9.0740536237316795E-3</v>
      </c>
      <c r="U8112">
        <v>4.3098492627836701E-2</v>
      </c>
      <c r="V8112">
        <v>9.2317051339881703E-2</v>
      </c>
      <c r="W8112">
        <v>0.11588741652784</v>
      </c>
      <c r="X8112">
        <v>1.1633290740849201E-2</v>
      </c>
    </row>
    <row r="8113" spans="1:24" x14ac:dyDescent="0.2">
      <c r="A8113" t="s">
        <v>7515</v>
      </c>
      <c r="B8113" t="s">
        <v>66</v>
      </c>
      <c r="C8113" t="s">
        <v>58</v>
      </c>
      <c r="D8113" t="s">
        <v>24</v>
      </c>
      <c r="E8113" t="s">
        <v>5458</v>
      </c>
      <c r="F8113" t="s">
        <v>62</v>
      </c>
      <c r="G8113" t="s">
        <v>22</v>
      </c>
      <c r="H8113" t="s">
        <v>14</v>
      </c>
      <c r="I8113">
        <v>9</v>
      </c>
      <c r="J8113">
        <v>0.59383928674787501</v>
      </c>
      <c r="K8113">
        <v>0.58443963494266904</v>
      </c>
      <c r="L8113">
        <v>9.3996518052061693E-3</v>
      </c>
      <c r="M8113">
        <v>1.58286122440346E-2</v>
      </c>
      <c r="N8113">
        <v>74.141162246891895</v>
      </c>
      <c r="O8113">
        <v>78.070277692741001</v>
      </c>
      <c r="P8113">
        <v>7.30353742235436E-2</v>
      </c>
      <c r="Q8113" s="27">
        <v>-0.11074353879252299</v>
      </c>
      <c r="R8113">
        <v>-8.4231697949376697E-2</v>
      </c>
      <c r="S8113">
        <v>-2.88708842879307E-2</v>
      </c>
      <c r="T8113">
        <v>9.3996518052061693E-3</v>
      </c>
      <c r="U8113">
        <v>4.7670187898343E-2</v>
      </c>
      <c r="V8113">
        <v>0.103031001559789</v>
      </c>
      <c r="W8113">
        <v>0.12954284240293501</v>
      </c>
      <c r="X8113">
        <v>4.4263119005374198E-2</v>
      </c>
    </row>
    <row r="8114" spans="1:24" x14ac:dyDescent="0.2">
      <c r="A8114" t="s">
        <v>7545</v>
      </c>
      <c r="B8114" t="s">
        <v>66</v>
      </c>
      <c r="C8114" t="s">
        <v>58</v>
      </c>
      <c r="D8114" t="s">
        <v>24</v>
      </c>
      <c r="E8114" t="s">
        <v>5458</v>
      </c>
      <c r="F8114" t="s">
        <v>62</v>
      </c>
      <c r="G8114" t="s">
        <v>32</v>
      </c>
      <c r="H8114" t="s">
        <v>13</v>
      </c>
      <c r="I8114">
        <v>1</v>
      </c>
      <c r="J8114">
        <v>0.59743387858220798</v>
      </c>
      <c r="K8114">
        <v>0.60430666933191901</v>
      </c>
      <c r="L8114">
        <v>-6.8727907497114502E-3</v>
      </c>
      <c r="M8114">
        <v>-1.15038517166477E-2</v>
      </c>
      <c r="N8114">
        <v>47.054516764929403</v>
      </c>
      <c r="O8114">
        <v>50.109080051012299</v>
      </c>
      <c r="P8114">
        <v>6.4762699673258595E-2</v>
      </c>
      <c r="Q8114" s="27">
        <v>-0.11340743171222201</v>
      </c>
      <c r="R8114">
        <v>-8.9898571730829005E-2</v>
      </c>
      <c r="S8114">
        <v>-4.0808445378499002E-2</v>
      </c>
      <c r="T8114">
        <v>-6.8727907497114502E-3</v>
      </c>
      <c r="U8114">
        <v>2.70628638790761E-2</v>
      </c>
      <c r="V8114">
        <v>7.6152990231406106E-2</v>
      </c>
      <c r="W8114">
        <v>9.9661850212798997E-2</v>
      </c>
      <c r="X8114">
        <v>4.0769397645775501E-2</v>
      </c>
    </row>
    <row r="8115" spans="1:24" x14ac:dyDescent="0.2">
      <c r="A8115" t="s">
        <v>7527</v>
      </c>
      <c r="B8115" t="s">
        <v>66</v>
      </c>
      <c r="C8115" t="s">
        <v>58</v>
      </c>
      <c r="D8115" t="s">
        <v>24</v>
      </c>
      <c r="E8115" t="s">
        <v>5458</v>
      </c>
      <c r="F8115" t="s">
        <v>62</v>
      </c>
      <c r="G8115" t="s">
        <v>32</v>
      </c>
      <c r="H8115" t="s">
        <v>14</v>
      </c>
      <c r="I8115">
        <v>10</v>
      </c>
      <c r="J8115">
        <v>0.50797265992290197</v>
      </c>
      <c r="K8115">
        <v>0.51152500595296801</v>
      </c>
      <c r="L8115">
        <v>-3.55234603006674E-3</v>
      </c>
      <c r="M8115">
        <v>-6.9931835122896196E-3</v>
      </c>
      <c r="N8115">
        <v>50.908165451525399</v>
      </c>
      <c r="O8115">
        <v>50.109080051012299</v>
      </c>
      <c r="P8115">
        <v>8.8232992053345102E-2</v>
      </c>
      <c r="Q8115" s="27">
        <v>-0.14869561795781899</v>
      </c>
      <c r="R8115">
        <v>-0.11666704184245499</v>
      </c>
      <c r="S8115">
        <v>-4.9786433866019601E-2</v>
      </c>
      <c r="T8115">
        <v>-3.55234603006674E-3</v>
      </c>
      <c r="U8115">
        <v>4.2681741805886103E-2</v>
      </c>
      <c r="V8115">
        <v>0.109562349782322</v>
      </c>
      <c r="W8115">
        <v>0.14159092589768599</v>
      </c>
      <c r="X8115">
        <v>6.5349989197595604E-2</v>
      </c>
    </row>
    <row r="8116" spans="1:24" x14ac:dyDescent="0.2">
      <c r="A8116" t="s">
        <v>7528</v>
      </c>
      <c r="B8116" t="s">
        <v>66</v>
      </c>
      <c r="C8116" t="s">
        <v>58</v>
      </c>
      <c r="D8116" t="s">
        <v>24</v>
      </c>
      <c r="E8116" t="s">
        <v>5458</v>
      </c>
      <c r="F8116" t="s">
        <v>62</v>
      </c>
      <c r="G8116" t="s">
        <v>32</v>
      </c>
      <c r="H8116" t="s">
        <v>14</v>
      </c>
      <c r="I8116">
        <v>11</v>
      </c>
      <c r="J8116">
        <v>0.44063763910336001</v>
      </c>
      <c r="K8116">
        <v>0.44197296250205398</v>
      </c>
      <c r="L8116">
        <v>-1.3353233986940201E-3</v>
      </c>
      <c r="M8116">
        <v>-3.0304342620644702E-3</v>
      </c>
      <c r="N8116">
        <v>52.682772557071097</v>
      </c>
      <c r="O8116">
        <v>50.109080051012299</v>
      </c>
      <c r="P8116">
        <v>9.1897682147710394E-2</v>
      </c>
      <c r="Q8116" s="27">
        <v>-0.15250701053167801</v>
      </c>
      <c r="R8116">
        <v>-0.11914815191205901</v>
      </c>
      <c r="S8116">
        <v>-4.9489708844094198E-2</v>
      </c>
      <c r="T8116">
        <v>-1.3353233986940201E-3</v>
      </c>
      <c r="U8116">
        <v>4.6819062046706203E-2</v>
      </c>
      <c r="V8116">
        <v>0.116477505114671</v>
      </c>
      <c r="W8116">
        <v>0.14983636373428999</v>
      </c>
      <c r="X8116">
        <v>8.6019604253809404E-2</v>
      </c>
    </row>
    <row r="8117" spans="1:24" x14ac:dyDescent="0.2">
      <c r="A8117" t="s">
        <v>7529</v>
      </c>
      <c r="B8117" t="s">
        <v>66</v>
      </c>
      <c r="C8117" t="s">
        <v>58</v>
      </c>
      <c r="D8117" t="s">
        <v>24</v>
      </c>
      <c r="E8117" t="s">
        <v>5458</v>
      </c>
      <c r="F8117" t="s">
        <v>62</v>
      </c>
      <c r="G8117" t="s">
        <v>32</v>
      </c>
      <c r="H8117" t="s">
        <v>14</v>
      </c>
      <c r="I8117">
        <v>12</v>
      </c>
      <c r="J8117">
        <v>0.39769721475327302</v>
      </c>
      <c r="K8117">
        <v>0.398409027610716</v>
      </c>
      <c r="L8117">
        <v>-7.11812857442937E-4</v>
      </c>
      <c r="M8117">
        <v>-1.78983616439089E-3</v>
      </c>
      <c r="N8117">
        <v>53.3831356980983</v>
      </c>
      <c r="O8117">
        <v>50.109080051012299</v>
      </c>
      <c r="P8117">
        <v>9.4864666468415404E-2</v>
      </c>
      <c r="Q8117" s="27">
        <v>-0.15676418919798599</v>
      </c>
      <c r="R8117">
        <v>-0.122328315269951</v>
      </c>
      <c r="S8117">
        <v>-5.0420898086892603E-2</v>
      </c>
      <c r="T8117">
        <v>-7.11812857442937E-4</v>
      </c>
      <c r="U8117">
        <v>4.8997272372006698E-2</v>
      </c>
      <c r="V8117">
        <v>0.120904689555066</v>
      </c>
      <c r="W8117">
        <v>0.15534056348309999</v>
      </c>
      <c r="X8117">
        <v>0.105526474616689</v>
      </c>
    </row>
    <row r="8118" spans="1:24" x14ac:dyDescent="0.2">
      <c r="A8118" t="s">
        <v>7530</v>
      </c>
      <c r="B8118" t="s">
        <v>66</v>
      </c>
      <c r="C8118" t="s">
        <v>58</v>
      </c>
      <c r="D8118" t="s">
        <v>24</v>
      </c>
      <c r="E8118" t="s">
        <v>5458</v>
      </c>
      <c r="F8118" t="s">
        <v>62</v>
      </c>
      <c r="G8118" t="s">
        <v>32</v>
      </c>
      <c r="H8118" t="s">
        <v>14</v>
      </c>
      <c r="I8118">
        <v>13</v>
      </c>
      <c r="J8118">
        <v>0.38375940151792398</v>
      </c>
      <c r="K8118">
        <v>0.38742865537353999</v>
      </c>
      <c r="L8118">
        <v>-3.6692538556156E-3</v>
      </c>
      <c r="M8118">
        <v>-9.5613393212054393E-3</v>
      </c>
      <c r="N8118">
        <v>54.753569196478097</v>
      </c>
      <c r="O8118">
        <v>50.109080051012299</v>
      </c>
      <c r="P8118">
        <v>9.6711329720987005E-2</v>
      </c>
      <c r="Q8118" s="27">
        <v>-0.16275939124663899</v>
      </c>
      <c r="R8118">
        <v>-0.12765317855792099</v>
      </c>
      <c r="S8118">
        <v>-5.4345990629412803E-2</v>
      </c>
      <c r="T8118">
        <v>-3.6692538556156E-3</v>
      </c>
      <c r="U8118">
        <v>4.7007482918181603E-2</v>
      </c>
      <c r="V8118">
        <v>0.12031467084668999</v>
      </c>
      <c r="W8118">
        <v>0.15542088353540801</v>
      </c>
      <c r="X8118">
        <v>0.120930027858902</v>
      </c>
    </row>
    <row r="8119" spans="1:24" x14ac:dyDescent="0.2">
      <c r="A8119" t="s">
        <v>7531</v>
      </c>
      <c r="B8119" t="s">
        <v>66</v>
      </c>
      <c r="C8119" t="s">
        <v>58</v>
      </c>
      <c r="D8119" t="s">
        <v>24</v>
      </c>
      <c r="E8119" t="s">
        <v>5458</v>
      </c>
      <c r="F8119" t="s">
        <v>62</v>
      </c>
      <c r="G8119" t="s">
        <v>32</v>
      </c>
      <c r="H8119" t="s">
        <v>14</v>
      </c>
      <c r="I8119">
        <v>14</v>
      </c>
      <c r="J8119">
        <v>0.38942826612644899</v>
      </c>
      <c r="K8119">
        <v>0.39018144384146702</v>
      </c>
      <c r="L8119">
        <v>-7.5317771501853305E-4</v>
      </c>
      <c r="M8119">
        <v>-1.93406021219316E-3</v>
      </c>
      <c r="N8119">
        <v>55.795959465535802</v>
      </c>
      <c r="O8119">
        <v>50.109080051012299</v>
      </c>
      <c r="P8119">
        <v>9.6860457927009105E-2</v>
      </c>
      <c r="Q8119" s="27">
        <v>-0.16008863100494899</v>
      </c>
      <c r="R8119">
        <v>-0.124928284777444</v>
      </c>
      <c r="S8119">
        <v>-5.1508057668771298E-2</v>
      </c>
      <c r="T8119">
        <v>-7.5317771501853305E-4</v>
      </c>
      <c r="U8119">
        <v>5.0001702238734201E-2</v>
      </c>
      <c r="V8119">
        <v>0.12342192934740701</v>
      </c>
      <c r="W8119">
        <v>0.158582275574911</v>
      </c>
      <c r="X8119">
        <v>0.121864899098737</v>
      </c>
    </row>
    <row r="8120" spans="1:24" x14ac:dyDescent="0.2">
      <c r="A8120" t="s">
        <v>7532</v>
      </c>
      <c r="B8120" t="s">
        <v>66</v>
      </c>
      <c r="C8120" t="s">
        <v>58</v>
      </c>
      <c r="D8120" t="s">
        <v>24</v>
      </c>
      <c r="E8120" t="s">
        <v>5458</v>
      </c>
      <c r="F8120" t="s">
        <v>62</v>
      </c>
      <c r="G8120" t="s">
        <v>32</v>
      </c>
      <c r="H8120" t="s">
        <v>14</v>
      </c>
      <c r="I8120">
        <v>15</v>
      </c>
      <c r="J8120">
        <v>0.43625444455239598</v>
      </c>
      <c r="K8120">
        <v>0.43280099500930602</v>
      </c>
      <c r="L8120">
        <v>3.4534495430901002E-3</v>
      </c>
      <c r="M8120">
        <v>7.9161360674121894E-3</v>
      </c>
      <c r="N8120">
        <v>55.986142555935402</v>
      </c>
      <c r="O8120">
        <v>50.109080051012299</v>
      </c>
      <c r="P8120">
        <v>9.5730311857546893E-2</v>
      </c>
      <c r="Q8120" s="27">
        <v>-0.15402291346257499</v>
      </c>
      <c r="R8120">
        <v>-0.119272810258285</v>
      </c>
      <c r="S8120">
        <v>-4.6709233870264502E-2</v>
      </c>
      <c r="T8120">
        <v>3.4534495430901002E-3</v>
      </c>
      <c r="U8120">
        <v>5.3616132956444698E-2</v>
      </c>
      <c r="V8120">
        <v>0.12617970934446501</v>
      </c>
      <c r="W8120">
        <v>0.16092981254875499</v>
      </c>
      <c r="X8120">
        <v>0.116878213032161</v>
      </c>
    </row>
    <row r="8121" spans="1:24" x14ac:dyDescent="0.2">
      <c r="A8121" t="s">
        <v>7533</v>
      </c>
      <c r="B8121" t="s">
        <v>66</v>
      </c>
      <c r="C8121" t="s">
        <v>58</v>
      </c>
      <c r="D8121" t="s">
        <v>24</v>
      </c>
      <c r="E8121" t="s">
        <v>5458</v>
      </c>
      <c r="F8121" t="s">
        <v>62</v>
      </c>
      <c r="G8121" t="s">
        <v>32</v>
      </c>
      <c r="H8121" t="s">
        <v>14</v>
      </c>
      <c r="I8121">
        <v>16</v>
      </c>
      <c r="J8121">
        <v>0.52992912140191695</v>
      </c>
      <c r="K8121">
        <v>0.52129261854400599</v>
      </c>
      <c r="L8121">
        <v>8.6365028579103598E-3</v>
      </c>
      <c r="M8121">
        <v>1.6297467923753001E-2</v>
      </c>
      <c r="N8121">
        <v>55.5657555238678</v>
      </c>
      <c r="O8121">
        <v>50.109080051012299</v>
      </c>
      <c r="P8121">
        <v>9.5975154800618301E-2</v>
      </c>
      <c r="Q8121" s="27">
        <v>-0.14924262678910699</v>
      </c>
      <c r="R8121">
        <v>-0.114403645596482</v>
      </c>
      <c r="S8121">
        <v>-4.1654478257613599E-2</v>
      </c>
      <c r="T8121">
        <v>8.6365028579103598E-3</v>
      </c>
      <c r="U8121">
        <v>5.8927483973434398E-2</v>
      </c>
      <c r="V8121">
        <v>0.13167665131230299</v>
      </c>
      <c r="W8121">
        <v>0.16651563250492801</v>
      </c>
      <c r="X8121">
        <v>0.110343185013082</v>
      </c>
    </row>
    <row r="8122" spans="1:24" x14ac:dyDescent="0.2">
      <c r="A8122" t="s">
        <v>7540</v>
      </c>
      <c r="B8122" t="s">
        <v>66</v>
      </c>
      <c r="C8122" t="s">
        <v>58</v>
      </c>
      <c r="D8122" t="s">
        <v>24</v>
      </c>
      <c r="E8122" t="s">
        <v>5458</v>
      </c>
      <c r="F8122" t="s">
        <v>62</v>
      </c>
      <c r="G8122" t="s">
        <v>32</v>
      </c>
      <c r="H8122" t="s">
        <v>15</v>
      </c>
      <c r="I8122">
        <v>17</v>
      </c>
      <c r="J8122">
        <v>0.69443484840828995</v>
      </c>
      <c r="K8122">
        <v>0.68296315527457196</v>
      </c>
      <c r="L8122">
        <v>1.14716931337183E-2</v>
      </c>
      <c r="M8122">
        <v>1.65194663833656E-2</v>
      </c>
      <c r="N8122">
        <v>54.759752986995203</v>
      </c>
      <c r="O8122">
        <v>50.109080051012299</v>
      </c>
      <c r="P8122">
        <v>9.7358340863943293E-2</v>
      </c>
      <c r="Q8122" s="27">
        <v>-0.14868277758746801</v>
      </c>
      <c r="R8122">
        <v>-0.113341699853857</v>
      </c>
      <c r="S8122">
        <v>-3.9544077478987902E-2</v>
      </c>
      <c r="T8122">
        <v>1.14716931337183E-2</v>
      </c>
      <c r="U8122">
        <v>6.2487463746424603E-2</v>
      </c>
      <c r="V8122">
        <v>0.136285086121294</v>
      </c>
      <c r="W8122">
        <v>0.17162616385490501</v>
      </c>
      <c r="X8122">
        <v>0.105612036003989</v>
      </c>
    </row>
    <row r="8123" spans="1:24" x14ac:dyDescent="0.2">
      <c r="A8123" t="s">
        <v>7541</v>
      </c>
      <c r="B8123" t="s">
        <v>66</v>
      </c>
      <c r="C8123" t="s">
        <v>58</v>
      </c>
      <c r="D8123" t="s">
        <v>24</v>
      </c>
      <c r="E8123" t="s">
        <v>5458</v>
      </c>
      <c r="F8123" t="s">
        <v>62</v>
      </c>
      <c r="G8123" t="s">
        <v>32</v>
      </c>
      <c r="H8123" t="s">
        <v>15</v>
      </c>
      <c r="I8123">
        <v>18</v>
      </c>
      <c r="J8123">
        <v>0.94624733417569995</v>
      </c>
      <c r="K8123">
        <v>0.93743734054081196</v>
      </c>
      <c r="L8123">
        <v>8.8099936348881198E-3</v>
      </c>
      <c r="M8123">
        <v>9.3104554345325892E-3</v>
      </c>
      <c r="N8123">
        <v>53.595587272653198</v>
      </c>
      <c r="O8123">
        <v>50.109080051012299</v>
      </c>
      <c r="P8123">
        <v>0.102816838107989</v>
      </c>
      <c r="Q8123" s="27">
        <v>-0.16032370505275401</v>
      </c>
      <c r="R8123">
        <v>-0.123001192819554</v>
      </c>
      <c r="S8123">
        <v>-4.5066029533698301E-2</v>
      </c>
      <c r="T8123">
        <v>8.8099936348881198E-3</v>
      </c>
      <c r="U8123">
        <v>6.2686016803474506E-2</v>
      </c>
      <c r="V8123">
        <v>0.14062118008933</v>
      </c>
      <c r="W8123">
        <v>0.17794369232252999</v>
      </c>
      <c r="X8123">
        <v>0.109603033071551</v>
      </c>
    </row>
    <row r="8124" spans="1:24" x14ac:dyDescent="0.2">
      <c r="A8124" t="s">
        <v>7542</v>
      </c>
      <c r="B8124" t="s">
        <v>66</v>
      </c>
      <c r="C8124" t="s">
        <v>58</v>
      </c>
      <c r="D8124" t="s">
        <v>24</v>
      </c>
      <c r="E8124" t="s">
        <v>5458</v>
      </c>
      <c r="F8124" t="s">
        <v>62</v>
      </c>
      <c r="G8124" t="s">
        <v>32</v>
      </c>
      <c r="H8124" t="s">
        <v>15</v>
      </c>
      <c r="I8124">
        <v>19</v>
      </c>
      <c r="J8124">
        <v>1.0349790944800901</v>
      </c>
      <c r="K8124">
        <v>1.0314992414384601</v>
      </c>
      <c r="L8124">
        <v>3.47985304162916E-3</v>
      </c>
      <c r="M8124">
        <v>3.3622447643517298E-3</v>
      </c>
      <c r="N8124">
        <v>52.342519941111597</v>
      </c>
      <c r="O8124">
        <v>50.109080051012299</v>
      </c>
      <c r="P8124">
        <v>0.103332452353216</v>
      </c>
      <c r="Q8124" s="27">
        <v>-0.166502031079411</v>
      </c>
      <c r="R8124">
        <v>-0.12899235087519401</v>
      </c>
      <c r="S8124">
        <v>-5.0666351991455999E-2</v>
      </c>
      <c r="T8124">
        <v>3.47985304162916E-3</v>
      </c>
      <c r="U8124">
        <v>5.7626058074714298E-2</v>
      </c>
      <c r="V8124">
        <v>0.135952056958452</v>
      </c>
      <c r="W8124">
        <v>0.17346173716266899</v>
      </c>
      <c r="X8124">
        <v>0.104259416533587</v>
      </c>
    </row>
    <row r="8125" spans="1:24" x14ac:dyDescent="0.2">
      <c r="A8125" t="s">
        <v>7546</v>
      </c>
      <c r="B8125" t="s">
        <v>66</v>
      </c>
      <c r="C8125" t="s">
        <v>58</v>
      </c>
      <c r="D8125" t="s">
        <v>24</v>
      </c>
      <c r="E8125" t="s">
        <v>5458</v>
      </c>
      <c r="F8125" t="s">
        <v>62</v>
      </c>
      <c r="G8125" t="s">
        <v>32</v>
      </c>
      <c r="H8125" t="s">
        <v>13</v>
      </c>
      <c r="I8125">
        <v>2</v>
      </c>
      <c r="J8125">
        <v>0.54965228884689299</v>
      </c>
      <c r="K8125">
        <v>0.55663799013195103</v>
      </c>
      <c r="L8125">
        <v>-6.9857012850587097E-3</v>
      </c>
      <c r="M8125">
        <v>-1.2709309916117901E-2</v>
      </c>
      <c r="N8125">
        <v>46.901970515662697</v>
      </c>
      <c r="O8125">
        <v>50.109080051012299</v>
      </c>
      <c r="P8125">
        <v>5.9329969269873599E-2</v>
      </c>
      <c r="Q8125" s="27">
        <v>-0.10458350073400099</v>
      </c>
      <c r="R8125">
        <v>-8.3046721889036598E-2</v>
      </c>
      <c r="S8125">
        <v>-3.80746051824725E-2</v>
      </c>
      <c r="T8125">
        <v>-6.9857012850587097E-3</v>
      </c>
      <c r="U8125">
        <v>2.4103202612355001E-2</v>
      </c>
      <c r="V8125">
        <v>6.9075319318919207E-2</v>
      </c>
      <c r="W8125">
        <v>9.0612098163883298E-2</v>
      </c>
      <c r="X8125">
        <v>3.38966969735542E-2</v>
      </c>
    </row>
    <row r="8126" spans="1:24" x14ac:dyDescent="0.2">
      <c r="A8126" t="s">
        <v>7543</v>
      </c>
      <c r="B8126" t="s">
        <v>66</v>
      </c>
      <c r="C8126" t="s">
        <v>58</v>
      </c>
      <c r="D8126" t="s">
        <v>24</v>
      </c>
      <c r="E8126" t="s">
        <v>5458</v>
      </c>
      <c r="F8126" t="s">
        <v>62</v>
      </c>
      <c r="G8126" t="s">
        <v>32</v>
      </c>
      <c r="H8126" t="s">
        <v>15</v>
      </c>
      <c r="I8126">
        <v>20</v>
      </c>
      <c r="J8126">
        <v>1.03554934188548</v>
      </c>
      <c r="K8126">
        <v>1.0313159549300801</v>
      </c>
      <c r="L8126">
        <v>4.2333869553992402E-3</v>
      </c>
      <c r="M8126">
        <v>4.0880591432671696E-3</v>
      </c>
      <c r="N8126">
        <v>51.253608384497298</v>
      </c>
      <c r="O8126">
        <v>50.109080051012299</v>
      </c>
      <c r="P8126">
        <v>9.9802107499787199E-2</v>
      </c>
      <c r="Q8126" s="27">
        <v>-0.15994107988175099</v>
      </c>
      <c r="R8126">
        <v>-0.123712914859328</v>
      </c>
      <c r="S8126">
        <v>-4.80629173744892E-2</v>
      </c>
      <c r="T8126">
        <v>4.2333869553992402E-3</v>
      </c>
      <c r="U8126">
        <v>5.6529691285287703E-2</v>
      </c>
      <c r="V8126">
        <v>0.13217968877012601</v>
      </c>
      <c r="W8126">
        <v>0.16840785379254899</v>
      </c>
      <c r="X8126">
        <v>8.1553226550372004E-2</v>
      </c>
    </row>
    <row r="8127" spans="1:24" x14ac:dyDescent="0.2">
      <c r="A8127" t="s">
        <v>7544</v>
      </c>
      <c r="B8127" t="s">
        <v>66</v>
      </c>
      <c r="C8127" t="s">
        <v>58</v>
      </c>
      <c r="D8127" t="s">
        <v>24</v>
      </c>
      <c r="E8127" t="s">
        <v>5458</v>
      </c>
      <c r="F8127" t="s">
        <v>62</v>
      </c>
      <c r="G8127" t="s">
        <v>32</v>
      </c>
      <c r="H8127" t="s">
        <v>15</v>
      </c>
      <c r="I8127">
        <v>21</v>
      </c>
      <c r="J8127">
        <v>1.0116648754223001</v>
      </c>
      <c r="K8127">
        <v>1.0103825242793301</v>
      </c>
      <c r="L8127">
        <v>1.2823511429674399E-3</v>
      </c>
      <c r="M8127">
        <v>1.2675651533638E-3</v>
      </c>
      <c r="N8127">
        <v>50.822520798485101</v>
      </c>
      <c r="O8127">
        <v>50.109080051012299</v>
      </c>
      <c r="P8127">
        <v>9.6396611086659895E-2</v>
      </c>
      <c r="Q8127" s="27">
        <v>-0.15729007409458801</v>
      </c>
      <c r="R8127">
        <v>-0.12229810427013101</v>
      </c>
      <c r="S8127">
        <v>-4.9229473066442299E-2</v>
      </c>
      <c r="T8127">
        <v>1.2823511429674399E-3</v>
      </c>
      <c r="U8127">
        <v>5.1794175352377202E-2</v>
      </c>
      <c r="V8127">
        <v>0.12486280655606501</v>
      </c>
      <c r="W8127">
        <v>0.15985477638052301</v>
      </c>
      <c r="X8127">
        <v>5.7013752501894797E-2</v>
      </c>
    </row>
    <row r="8128" spans="1:24" x14ac:dyDescent="0.2">
      <c r="A8128" t="s">
        <v>7534</v>
      </c>
      <c r="B8128" t="s">
        <v>66</v>
      </c>
      <c r="C8128" t="s">
        <v>58</v>
      </c>
      <c r="D8128" t="s">
        <v>24</v>
      </c>
      <c r="E8128" t="s">
        <v>5458</v>
      </c>
      <c r="F8128" t="s">
        <v>62</v>
      </c>
      <c r="G8128" t="s">
        <v>32</v>
      </c>
      <c r="H8128" t="s">
        <v>14</v>
      </c>
      <c r="I8128">
        <v>22</v>
      </c>
      <c r="J8128">
        <v>0.94281299674349495</v>
      </c>
      <c r="K8128">
        <v>0.94534827631486695</v>
      </c>
      <c r="L8128">
        <v>-2.53527957137188E-3</v>
      </c>
      <c r="M8128">
        <v>-2.68905878485852E-3</v>
      </c>
      <c r="N8128">
        <v>50.420388119967697</v>
      </c>
      <c r="O8128">
        <v>50.109080051012299</v>
      </c>
      <c r="P8128">
        <v>9.0835064396452503E-2</v>
      </c>
      <c r="Q8128" s="27">
        <v>-0.15195896050353599</v>
      </c>
      <c r="R8128">
        <v>-0.11898583212762399</v>
      </c>
      <c r="S8128">
        <v>-5.0132853315113003E-2</v>
      </c>
      <c r="T8128">
        <v>-2.53527957137188E-3</v>
      </c>
      <c r="U8128">
        <v>4.5062294172369198E-2</v>
      </c>
      <c r="V8128">
        <v>0.11391527298487999</v>
      </c>
      <c r="W8128">
        <v>0.14688840136079201</v>
      </c>
      <c r="X8128">
        <v>4.4734911133776999E-2</v>
      </c>
    </row>
    <row r="8129" spans="1:24" x14ac:dyDescent="0.2">
      <c r="A8129" t="s">
        <v>7535</v>
      </c>
      <c r="B8129" t="s">
        <v>66</v>
      </c>
      <c r="C8129" t="s">
        <v>58</v>
      </c>
      <c r="D8129" t="s">
        <v>24</v>
      </c>
      <c r="E8129" t="s">
        <v>5458</v>
      </c>
      <c r="F8129" t="s">
        <v>62</v>
      </c>
      <c r="G8129" t="s">
        <v>32</v>
      </c>
      <c r="H8129" t="s">
        <v>14</v>
      </c>
      <c r="I8129">
        <v>23</v>
      </c>
      <c r="J8129">
        <v>0.82659070919837496</v>
      </c>
      <c r="K8129">
        <v>0.82964582414113097</v>
      </c>
      <c r="L8129">
        <v>-3.0551149427557101E-3</v>
      </c>
      <c r="M8129">
        <v>-3.6960431671419999E-3</v>
      </c>
      <c r="N8129">
        <v>49.291715762625998</v>
      </c>
      <c r="O8129">
        <v>50.109080051012299</v>
      </c>
      <c r="P8129">
        <v>8.3026671095833698E-2</v>
      </c>
      <c r="Q8129" s="27">
        <v>-0.13963398889540199</v>
      </c>
      <c r="R8129">
        <v>-0.109495307287615</v>
      </c>
      <c r="S8129">
        <v>-4.6561090596972603E-2</v>
      </c>
      <c r="T8129">
        <v>-3.0551149427557101E-3</v>
      </c>
      <c r="U8129">
        <v>4.0450860711461097E-2</v>
      </c>
      <c r="V8129">
        <v>0.103385077402103</v>
      </c>
      <c r="W8129">
        <v>0.133523759009891</v>
      </c>
      <c r="X8129">
        <v>4.5898302954785003E-2</v>
      </c>
    </row>
    <row r="8130" spans="1:24" x14ac:dyDescent="0.2">
      <c r="A8130" t="s">
        <v>7536</v>
      </c>
      <c r="B8130" t="s">
        <v>66</v>
      </c>
      <c r="C8130" t="s">
        <v>58</v>
      </c>
      <c r="D8130" t="s">
        <v>24</v>
      </c>
      <c r="E8130" t="s">
        <v>5458</v>
      </c>
      <c r="F8130" t="s">
        <v>62</v>
      </c>
      <c r="G8130" t="s">
        <v>32</v>
      </c>
      <c r="H8130" t="s">
        <v>14</v>
      </c>
      <c r="I8130">
        <v>24</v>
      </c>
      <c r="J8130">
        <v>0.70489480320153297</v>
      </c>
      <c r="K8130">
        <v>0.71108510826271398</v>
      </c>
      <c r="L8130">
        <v>-6.19030506118086E-3</v>
      </c>
      <c r="M8130">
        <v>-8.7818849466123998E-3</v>
      </c>
      <c r="N8130">
        <v>48.4849565482046</v>
      </c>
      <c r="O8130">
        <v>50.109080051012299</v>
      </c>
      <c r="P8130">
        <v>7.4260107569070297E-2</v>
      </c>
      <c r="Q8130" s="27">
        <v>-0.128348182012302</v>
      </c>
      <c r="R8130">
        <v>-0.101391762964729</v>
      </c>
      <c r="S8130">
        <v>-4.5102601427373698E-2</v>
      </c>
      <c r="T8130">
        <v>-6.19030506118086E-3</v>
      </c>
      <c r="U8130">
        <v>3.2721991305012001E-2</v>
      </c>
      <c r="V8130">
        <v>8.9011152842367297E-2</v>
      </c>
      <c r="W8130">
        <v>0.11596757188994</v>
      </c>
      <c r="X8130">
        <v>4.62997195982425E-2</v>
      </c>
    </row>
    <row r="8131" spans="1:24" x14ac:dyDescent="0.2">
      <c r="A8131" t="s">
        <v>7547</v>
      </c>
      <c r="B8131" t="s">
        <v>66</v>
      </c>
      <c r="C8131" t="s">
        <v>58</v>
      </c>
      <c r="D8131" t="s">
        <v>24</v>
      </c>
      <c r="E8131" t="s">
        <v>5458</v>
      </c>
      <c r="F8131" t="s">
        <v>62</v>
      </c>
      <c r="G8131" t="s">
        <v>32</v>
      </c>
      <c r="H8131" t="s">
        <v>13</v>
      </c>
      <c r="I8131">
        <v>3</v>
      </c>
      <c r="J8131">
        <v>0.52744031804205305</v>
      </c>
      <c r="K8131">
        <v>0.53506537869232096</v>
      </c>
      <c r="L8131">
        <v>-7.6250606502676699E-3</v>
      </c>
      <c r="M8131">
        <v>-1.44567269308747E-2</v>
      </c>
      <c r="N8131">
        <v>46.220769973076997</v>
      </c>
      <c r="O8131">
        <v>50.109080051012299</v>
      </c>
      <c r="P8131">
        <v>5.5937053760062798E-2</v>
      </c>
      <c r="Q8131" s="27">
        <v>-9.9641514085571106E-2</v>
      </c>
      <c r="R8131">
        <v>-7.93363635706682E-2</v>
      </c>
      <c r="S8131">
        <v>-3.6936076820540599E-2</v>
      </c>
      <c r="T8131">
        <v>-7.6250606502676699E-3</v>
      </c>
      <c r="U8131">
        <v>2.1685955520005299E-2</v>
      </c>
      <c r="V8131">
        <v>6.4086242270132904E-2</v>
      </c>
      <c r="W8131">
        <v>8.4391392785035699E-2</v>
      </c>
      <c r="X8131">
        <v>2.76468137257646E-2</v>
      </c>
    </row>
    <row r="8132" spans="1:24" x14ac:dyDescent="0.2">
      <c r="A8132" t="s">
        <v>7548</v>
      </c>
      <c r="B8132" t="s">
        <v>66</v>
      </c>
      <c r="C8132" t="s">
        <v>58</v>
      </c>
      <c r="D8132" t="s">
        <v>24</v>
      </c>
      <c r="E8132" t="s">
        <v>5458</v>
      </c>
      <c r="F8132" t="s">
        <v>62</v>
      </c>
      <c r="G8132" t="s">
        <v>32</v>
      </c>
      <c r="H8132" t="s">
        <v>13</v>
      </c>
      <c r="I8132">
        <v>4</v>
      </c>
      <c r="J8132">
        <v>0.52317762906026599</v>
      </c>
      <c r="K8132">
        <v>0.53038115684841503</v>
      </c>
      <c r="L8132">
        <v>-7.2035277881494896E-3</v>
      </c>
      <c r="M8132">
        <v>-1.3768799329376E-2</v>
      </c>
      <c r="N8132">
        <v>46.285828639172998</v>
      </c>
      <c r="O8132">
        <v>50.109080051012299</v>
      </c>
      <c r="P8132">
        <v>5.45196310154051E-2</v>
      </c>
      <c r="Q8132" s="27">
        <v>-9.6888320808490802E-2</v>
      </c>
      <c r="R8132">
        <v>-7.7097694749898804E-2</v>
      </c>
      <c r="S8132">
        <v>-3.5771814440221802E-2</v>
      </c>
      <c r="T8132">
        <v>-7.2035277881494896E-3</v>
      </c>
      <c r="U8132">
        <v>2.1364758863922799E-2</v>
      </c>
      <c r="V8132">
        <v>6.2690639173599794E-2</v>
      </c>
      <c r="W8132">
        <v>8.2481265232191903E-2</v>
      </c>
      <c r="X8132">
        <v>2.2363160543130499E-2</v>
      </c>
    </row>
    <row r="8133" spans="1:24" x14ac:dyDescent="0.2">
      <c r="A8133" t="s">
        <v>7549</v>
      </c>
      <c r="B8133" t="s">
        <v>66</v>
      </c>
      <c r="C8133" t="s">
        <v>58</v>
      </c>
      <c r="D8133" t="s">
        <v>24</v>
      </c>
      <c r="E8133" t="s">
        <v>5458</v>
      </c>
      <c r="F8133" t="s">
        <v>62</v>
      </c>
      <c r="G8133" t="s">
        <v>32</v>
      </c>
      <c r="H8133" t="s">
        <v>13</v>
      </c>
      <c r="I8133">
        <v>5</v>
      </c>
      <c r="J8133">
        <v>0.54306991500010404</v>
      </c>
      <c r="K8133">
        <v>0.55079752534599102</v>
      </c>
      <c r="L8133">
        <v>-7.7276103458873598E-3</v>
      </c>
      <c r="M8133">
        <v>-1.4229494458159899E-2</v>
      </c>
      <c r="N8133">
        <v>45.809266900905598</v>
      </c>
      <c r="O8133">
        <v>50.109080051012299</v>
      </c>
      <c r="P8133">
        <v>5.5485820264212601E-2</v>
      </c>
      <c r="Q8133" s="27">
        <v>-9.9001784680516999E-2</v>
      </c>
      <c r="R8133">
        <v>-7.8860431924607899E-2</v>
      </c>
      <c r="S8133">
        <v>-3.6802180164334702E-2</v>
      </c>
      <c r="T8133">
        <v>-7.7276103458873598E-3</v>
      </c>
      <c r="U8133">
        <v>2.134695947256E-2</v>
      </c>
      <c r="V8133">
        <v>6.3405211232833103E-2</v>
      </c>
      <c r="W8133">
        <v>8.3546563988742301E-2</v>
      </c>
      <c r="X8133">
        <v>1.4106017623616501E-2</v>
      </c>
    </row>
    <row r="8134" spans="1:24" x14ac:dyDescent="0.2">
      <c r="A8134" t="s">
        <v>7550</v>
      </c>
      <c r="B8134" t="s">
        <v>66</v>
      </c>
      <c r="C8134" t="s">
        <v>58</v>
      </c>
      <c r="D8134" t="s">
        <v>24</v>
      </c>
      <c r="E8134" t="s">
        <v>5458</v>
      </c>
      <c r="F8134" t="s">
        <v>62</v>
      </c>
      <c r="G8134" t="s">
        <v>32</v>
      </c>
      <c r="H8134" t="s">
        <v>13</v>
      </c>
      <c r="I8134">
        <v>6</v>
      </c>
      <c r="J8134">
        <v>0.60153992281327096</v>
      </c>
      <c r="K8134">
        <v>0.60681417271873395</v>
      </c>
      <c r="L8134">
        <v>-5.27424990546354E-3</v>
      </c>
      <c r="M8134">
        <v>-8.7679133261796306E-3</v>
      </c>
      <c r="N8134">
        <v>45.504925017421101</v>
      </c>
      <c r="O8134">
        <v>50.109080051012299</v>
      </c>
      <c r="P8134">
        <v>6.1646720273873197E-2</v>
      </c>
      <c r="Q8134" s="27">
        <v>-0.106683104755985</v>
      </c>
      <c r="R8134">
        <v>-8.4305345296569106E-2</v>
      </c>
      <c r="S8134">
        <v>-3.7577131328973098E-2</v>
      </c>
      <c r="T8134">
        <v>-5.27424990546354E-3</v>
      </c>
      <c r="U8134">
        <v>2.7028631518045999E-2</v>
      </c>
      <c r="V8134">
        <v>7.3756845485642E-2</v>
      </c>
      <c r="W8134">
        <v>9.6134604945057905E-2</v>
      </c>
      <c r="X8134">
        <v>-1.97098420444786E-3</v>
      </c>
    </row>
    <row r="8135" spans="1:24" x14ac:dyDescent="0.2">
      <c r="A8135" t="s">
        <v>7537</v>
      </c>
      <c r="B8135" t="s">
        <v>66</v>
      </c>
      <c r="C8135" t="s">
        <v>58</v>
      </c>
      <c r="D8135" t="s">
        <v>24</v>
      </c>
      <c r="E8135" t="s">
        <v>5458</v>
      </c>
      <c r="F8135" t="s">
        <v>62</v>
      </c>
      <c r="G8135" t="s">
        <v>32</v>
      </c>
      <c r="H8135" t="s">
        <v>14</v>
      </c>
      <c r="I8135">
        <v>7</v>
      </c>
      <c r="J8135">
        <v>0.68854243321145503</v>
      </c>
      <c r="K8135">
        <v>0.69189129879295097</v>
      </c>
      <c r="L8135">
        <v>-3.3488655814954602E-3</v>
      </c>
      <c r="M8135">
        <v>-4.8637025402717702E-3</v>
      </c>
      <c r="N8135">
        <v>45.603970617008301</v>
      </c>
      <c r="O8135">
        <v>50.109080051012299</v>
      </c>
      <c r="P8135">
        <v>7.3497351041225206E-2</v>
      </c>
      <c r="Q8135" s="27">
        <v>-0.124252008044311</v>
      </c>
      <c r="R8135">
        <v>-9.7572469616346094E-2</v>
      </c>
      <c r="S8135">
        <v>-4.1861477527097499E-2</v>
      </c>
      <c r="T8135">
        <v>-3.3488655814954602E-3</v>
      </c>
      <c r="U8135">
        <v>3.5163746364106498E-2</v>
      </c>
      <c r="V8135">
        <v>9.0874738453355197E-2</v>
      </c>
      <c r="W8135">
        <v>0.11755427688132</v>
      </c>
      <c r="X8135">
        <v>-2.7588914379986701E-2</v>
      </c>
    </row>
    <row r="8136" spans="1:24" x14ac:dyDescent="0.2">
      <c r="A8136" t="s">
        <v>7538</v>
      </c>
      <c r="B8136" t="s">
        <v>66</v>
      </c>
      <c r="C8136" t="s">
        <v>58</v>
      </c>
      <c r="D8136" t="s">
        <v>24</v>
      </c>
      <c r="E8136" t="s">
        <v>5458</v>
      </c>
      <c r="F8136" t="s">
        <v>62</v>
      </c>
      <c r="G8136" t="s">
        <v>32</v>
      </c>
      <c r="H8136" t="s">
        <v>14</v>
      </c>
      <c r="I8136">
        <v>8</v>
      </c>
      <c r="J8136">
        <v>0.69356067420990497</v>
      </c>
      <c r="K8136">
        <v>0.69447366514454201</v>
      </c>
      <c r="L8136">
        <v>-9.12990934636274E-4</v>
      </c>
      <c r="M8136">
        <v>-1.3163822122359201E-3</v>
      </c>
      <c r="N8136">
        <v>45.998975466107098</v>
      </c>
      <c r="O8136">
        <v>50.109080051012299</v>
      </c>
      <c r="P8136">
        <v>7.91463645198138E-2</v>
      </c>
      <c r="Q8136" s="27">
        <v>-0.13110876056973</v>
      </c>
      <c r="R8136">
        <v>-0.102378630249038</v>
      </c>
      <c r="S8136">
        <v>-4.2385685943018697E-2</v>
      </c>
      <c r="T8136">
        <v>-9.12990934636274E-4</v>
      </c>
      <c r="U8136">
        <v>4.0559704073746101E-2</v>
      </c>
      <c r="V8136">
        <v>0.10055264837976501</v>
      </c>
      <c r="W8136">
        <v>0.12928277870045701</v>
      </c>
      <c r="X8136">
        <v>-7.7362609632253701E-3</v>
      </c>
    </row>
    <row r="8137" spans="1:24" x14ac:dyDescent="0.2">
      <c r="A8137" t="s">
        <v>7539</v>
      </c>
      <c r="B8137" t="s">
        <v>66</v>
      </c>
      <c r="C8137" t="s">
        <v>58</v>
      </c>
      <c r="D8137" t="s">
        <v>24</v>
      </c>
      <c r="E8137" t="s">
        <v>5458</v>
      </c>
      <c r="F8137" t="s">
        <v>62</v>
      </c>
      <c r="G8137" t="s">
        <v>32</v>
      </c>
      <c r="H8137" t="s">
        <v>14</v>
      </c>
      <c r="I8137">
        <v>9</v>
      </c>
      <c r="J8137">
        <v>0.60787625289782099</v>
      </c>
      <c r="K8137">
        <v>0.60931621144864401</v>
      </c>
      <c r="L8137">
        <v>-1.4399585508233601E-3</v>
      </c>
      <c r="M8137">
        <v>-2.3688350119928201E-3</v>
      </c>
      <c r="N8137">
        <v>48.638883537417698</v>
      </c>
      <c r="O8137">
        <v>50.109080051012299</v>
      </c>
      <c r="P8137">
        <v>8.3391333559054495E-2</v>
      </c>
      <c r="Q8137" s="27">
        <v>-0.13861870225546799</v>
      </c>
      <c r="R8137">
        <v>-0.108347648173531</v>
      </c>
      <c r="S8137">
        <v>-4.5137017335767901E-2</v>
      </c>
      <c r="T8137">
        <v>-1.4399585508233601E-3</v>
      </c>
      <c r="U8137">
        <v>4.22571002341212E-2</v>
      </c>
      <c r="V8137">
        <v>0.10546773107188399</v>
      </c>
      <c r="W8137">
        <v>0.13573878515382101</v>
      </c>
      <c r="X8137">
        <v>3.5541769317064903E-2</v>
      </c>
    </row>
    <row r="8138" spans="1:24" x14ac:dyDescent="0.2">
      <c r="A8138" t="s">
        <v>7569</v>
      </c>
      <c r="B8138" t="s">
        <v>66</v>
      </c>
      <c r="C8138" t="s">
        <v>58</v>
      </c>
      <c r="D8138" t="s">
        <v>24</v>
      </c>
      <c r="E8138" t="s">
        <v>5458</v>
      </c>
      <c r="F8138" t="s">
        <v>62</v>
      </c>
      <c r="G8138" t="s">
        <v>33</v>
      </c>
      <c r="H8138" t="s">
        <v>13</v>
      </c>
      <c r="I8138">
        <v>1</v>
      </c>
      <c r="J8138">
        <v>0.57585766566766705</v>
      </c>
      <c r="K8138">
        <v>0.58136369468927496</v>
      </c>
      <c r="L8138">
        <v>-5.5060290216078804E-3</v>
      </c>
      <c r="M8138">
        <v>-9.5614408731088292E-3</v>
      </c>
      <c r="N8138">
        <v>43.233865500107399</v>
      </c>
      <c r="O8138">
        <v>49.388850566494298</v>
      </c>
      <c r="P8138">
        <v>6.4748689309434504E-2</v>
      </c>
      <c r="Q8138" s="27">
        <v>-0.112017622935628</v>
      </c>
      <c r="R8138">
        <v>-8.8513848716302995E-2</v>
      </c>
      <c r="S8138">
        <v>-3.9434342219751603E-2</v>
      </c>
      <c r="T8138">
        <v>-5.5060290216078804E-3</v>
      </c>
      <c r="U8138">
        <v>2.8422284176535799E-2</v>
      </c>
      <c r="V8138">
        <v>7.7501790673087198E-2</v>
      </c>
      <c r="W8138">
        <v>0.101005564892412</v>
      </c>
      <c r="X8138">
        <v>4.0769391173743397E-2</v>
      </c>
    </row>
    <row r="8139" spans="1:24" x14ac:dyDescent="0.2">
      <c r="A8139" t="s">
        <v>7551</v>
      </c>
      <c r="B8139" t="s">
        <v>66</v>
      </c>
      <c r="C8139" t="s">
        <v>58</v>
      </c>
      <c r="D8139" t="s">
        <v>24</v>
      </c>
      <c r="E8139" t="s">
        <v>5458</v>
      </c>
      <c r="F8139" t="s">
        <v>62</v>
      </c>
      <c r="G8139" t="s">
        <v>33</v>
      </c>
      <c r="H8139" t="s">
        <v>14</v>
      </c>
      <c r="I8139">
        <v>10</v>
      </c>
      <c r="J8139">
        <v>0.45789565323167303</v>
      </c>
      <c r="K8139">
        <v>0.46427991202907898</v>
      </c>
      <c r="L8139">
        <v>-6.3842587974066202E-3</v>
      </c>
      <c r="M8139">
        <v>-1.3942606251770901E-2</v>
      </c>
      <c r="N8139">
        <v>51.420608700302701</v>
      </c>
      <c r="O8139">
        <v>49.388850566494298</v>
      </c>
      <c r="P8139">
        <v>8.8234880753305295E-2</v>
      </c>
      <c r="Q8139" s="27">
        <v>-0.151530637636594</v>
      </c>
      <c r="R8139">
        <v>-0.119501375923144</v>
      </c>
      <c r="S8139">
        <v>-5.2619336312138602E-2</v>
      </c>
      <c r="T8139">
        <v>-6.3842587974066202E-3</v>
      </c>
      <c r="U8139">
        <v>3.98508187173253E-2</v>
      </c>
      <c r="V8139">
        <v>0.106732858328331</v>
      </c>
      <c r="W8139">
        <v>0.13876212004178101</v>
      </c>
      <c r="X8139">
        <v>6.5350012290953302E-2</v>
      </c>
    </row>
    <row r="8140" spans="1:24" x14ac:dyDescent="0.2">
      <c r="A8140" t="s">
        <v>7552</v>
      </c>
      <c r="B8140" t="s">
        <v>66</v>
      </c>
      <c r="C8140" t="s">
        <v>58</v>
      </c>
      <c r="D8140" t="s">
        <v>24</v>
      </c>
      <c r="E8140" t="s">
        <v>5458</v>
      </c>
      <c r="F8140" t="s">
        <v>62</v>
      </c>
      <c r="G8140" t="s">
        <v>33</v>
      </c>
      <c r="H8140" t="s">
        <v>14</v>
      </c>
      <c r="I8140">
        <v>11</v>
      </c>
      <c r="J8140">
        <v>0.38005681492254101</v>
      </c>
      <c r="K8140">
        <v>0.38392351960193999</v>
      </c>
      <c r="L8140">
        <v>-3.8667046793988999E-3</v>
      </c>
      <c r="M8140">
        <v>-1.01740174825887E-2</v>
      </c>
      <c r="N8140">
        <v>55.2208410718397</v>
      </c>
      <c r="O8140">
        <v>49.388850566494298</v>
      </c>
      <c r="P8140">
        <v>9.1903547625812501E-2</v>
      </c>
      <c r="Q8140" s="27">
        <v>-0.15504804052386001</v>
      </c>
      <c r="R8140">
        <v>-0.121687052735691</v>
      </c>
      <c r="S8140">
        <v>-5.2024163635324701E-2</v>
      </c>
      <c r="T8140">
        <v>-3.8667046793988999E-3</v>
      </c>
      <c r="U8140">
        <v>4.42907542765269E-2</v>
      </c>
      <c r="V8140">
        <v>0.113953643376893</v>
      </c>
      <c r="W8140">
        <v>0.14731463116506299</v>
      </c>
      <c r="X8140">
        <v>8.6019612603817602E-2</v>
      </c>
    </row>
    <row r="8141" spans="1:24" x14ac:dyDescent="0.2">
      <c r="A8141" t="s">
        <v>7553</v>
      </c>
      <c r="B8141" t="s">
        <v>66</v>
      </c>
      <c r="C8141" t="s">
        <v>58</v>
      </c>
      <c r="D8141" t="s">
        <v>24</v>
      </c>
      <c r="E8141" t="s">
        <v>5458</v>
      </c>
      <c r="F8141" t="s">
        <v>62</v>
      </c>
      <c r="G8141" t="s">
        <v>33</v>
      </c>
      <c r="H8141" t="s">
        <v>14</v>
      </c>
      <c r="I8141">
        <v>12</v>
      </c>
      <c r="J8141">
        <v>0.34222445809633201</v>
      </c>
      <c r="K8141">
        <v>0.34654070260059899</v>
      </c>
      <c r="L8141">
        <v>-4.31624450426753E-3</v>
      </c>
      <c r="M8141">
        <v>-1.2612320370897E-2</v>
      </c>
      <c r="N8141">
        <v>58.654007778311197</v>
      </c>
      <c r="O8141">
        <v>49.388850566494298</v>
      </c>
      <c r="P8141">
        <v>9.4866160007395506E-2</v>
      </c>
      <c r="Q8141" s="27">
        <v>-0.160371077716433</v>
      </c>
      <c r="R8141">
        <v>-0.125934661633749</v>
      </c>
      <c r="S8141">
        <v>-5.40261123481428E-2</v>
      </c>
      <c r="T8141">
        <v>-4.31624450426753E-3</v>
      </c>
      <c r="U8141">
        <v>4.5393623339607697E-2</v>
      </c>
      <c r="V8141">
        <v>0.117302172625214</v>
      </c>
      <c r="W8141">
        <v>0.151738588707898</v>
      </c>
      <c r="X8141">
        <v>0.105526460260068</v>
      </c>
    </row>
    <row r="8142" spans="1:24" x14ac:dyDescent="0.2">
      <c r="A8142" t="s">
        <v>7554</v>
      </c>
      <c r="B8142" t="s">
        <v>66</v>
      </c>
      <c r="C8142" t="s">
        <v>58</v>
      </c>
      <c r="D8142" t="s">
        <v>24</v>
      </c>
      <c r="E8142" t="s">
        <v>5458</v>
      </c>
      <c r="F8142" t="s">
        <v>62</v>
      </c>
      <c r="G8142" t="s">
        <v>33</v>
      </c>
      <c r="H8142" t="s">
        <v>14</v>
      </c>
      <c r="I8142">
        <v>13</v>
      </c>
      <c r="J8142">
        <v>0.32441654917393198</v>
      </c>
      <c r="K8142">
        <v>0.33191155106907799</v>
      </c>
      <c r="L8142">
        <v>-7.4950018951468501E-3</v>
      </c>
      <c r="M8142">
        <v>-2.3103019603135301E-2</v>
      </c>
      <c r="N8142">
        <v>59.664461955982503</v>
      </c>
      <c r="O8142">
        <v>49.388850566494298</v>
      </c>
      <c r="P8142">
        <v>9.6715459821858293E-2</v>
      </c>
      <c r="Q8142" s="27">
        <v>-0.16659193330210401</v>
      </c>
      <c r="R8142">
        <v>-0.13148422138676899</v>
      </c>
      <c r="S8142">
        <v>-5.8173902841800601E-2</v>
      </c>
      <c r="T8142">
        <v>-7.4950018951468501E-3</v>
      </c>
      <c r="U8142">
        <v>4.3183899051506901E-2</v>
      </c>
      <c r="V8142">
        <v>0.11649421759647501</v>
      </c>
      <c r="W8142">
        <v>0.15160192951181001</v>
      </c>
      <c r="X8142">
        <v>0.12092999083676</v>
      </c>
    </row>
    <row r="8143" spans="1:24" x14ac:dyDescent="0.2">
      <c r="A8143" t="s">
        <v>7555</v>
      </c>
      <c r="B8143" t="s">
        <v>66</v>
      </c>
      <c r="C8143" t="s">
        <v>58</v>
      </c>
      <c r="D8143" t="s">
        <v>24</v>
      </c>
      <c r="E8143" t="s">
        <v>5458</v>
      </c>
      <c r="F8143" t="s">
        <v>62</v>
      </c>
      <c r="G8143" t="s">
        <v>33</v>
      </c>
      <c r="H8143" t="s">
        <v>14</v>
      </c>
      <c r="I8143">
        <v>14</v>
      </c>
      <c r="J8143">
        <v>0.326948474980292</v>
      </c>
      <c r="K8143">
        <v>0.33061631399146302</v>
      </c>
      <c r="L8143">
        <v>-3.66783901117044E-3</v>
      </c>
      <c r="M8143">
        <v>-1.12184007323831E-2</v>
      </c>
      <c r="N8143">
        <v>59.810037964246497</v>
      </c>
      <c r="O8143">
        <v>49.388850566494298</v>
      </c>
      <c r="P8143">
        <v>9.6866988958699995E-2</v>
      </c>
      <c r="Q8143" s="27">
        <v>-0.16301403584823199</v>
      </c>
      <c r="R8143">
        <v>-0.127851318856224</v>
      </c>
      <c r="S8143">
        <v>-5.4426141225529197E-2</v>
      </c>
      <c r="T8143">
        <v>-3.66783901117044E-3</v>
      </c>
      <c r="U8143">
        <v>4.7090463203188299E-2</v>
      </c>
      <c r="V8143">
        <v>0.120515640833883</v>
      </c>
      <c r="W8143">
        <v>0.15567835782589101</v>
      </c>
      <c r="X8143">
        <v>0.12186487160538199</v>
      </c>
    </row>
    <row r="8144" spans="1:24" x14ac:dyDescent="0.2">
      <c r="A8144" t="s">
        <v>7556</v>
      </c>
      <c r="B8144" t="s">
        <v>66</v>
      </c>
      <c r="C8144" t="s">
        <v>58</v>
      </c>
      <c r="D8144" t="s">
        <v>24</v>
      </c>
      <c r="E8144" t="s">
        <v>5458</v>
      </c>
      <c r="F8144" t="s">
        <v>62</v>
      </c>
      <c r="G8144" t="s">
        <v>33</v>
      </c>
      <c r="H8144" t="s">
        <v>14</v>
      </c>
      <c r="I8144">
        <v>15</v>
      </c>
      <c r="J8144">
        <v>0.36051214690260303</v>
      </c>
      <c r="K8144">
        <v>0.36063575893595301</v>
      </c>
      <c r="L8144">
        <v>-1.2361203334942299E-4</v>
      </c>
      <c r="M8144">
        <v>-3.42878969298137E-4</v>
      </c>
      <c r="N8144">
        <v>59.521539901328502</v>
      </c>
      <c r="O8144">
        <v>49.388850566494298</v>
      </c>
      <c r="P8144">
        <v>9.5735937280499395E-2</v>
      </c>
      <c r="Q8144" s="27">
        <v>-0.15760922885977099</v>
      </c>
      <c r="R8144">
        <v>-0.12285708362695</v>
      </c>
      <c r="S8144">
        <v>-5.0289243168331103E-2</v>
      </c>
      <c r="T8144">
        <v>-1.2361203334942299E-4</v>
      </c>
      <c r="U8144">
        <v>5.00420191016323E-2</v>
      </c>
      <c r="V8144">
        <v>0.122609859560251</v>
      </c>
      <c r="W8144">
        <v>0.157362004793072</v>
      </c>
      <c r="X8144">
        <v>0.11687819628023501</v>
      </c>
    </row>
    <row r="8145" spans="1:27" x14ac:dyDescent="0.2">
      <c r="A8145" t="s">
        <v>7557</v>
      </c>
      <c r="B8145" t="s">
        <v>66</v>
      </c>
      <c r="C8145" t="s">
        <v>58</v>
      </c>
      <c r="D8145" t="s">
        <v>24</v>
      </c>
      <c r="E8145" t="s">
        <v>5458</v>
      </c>
      <c r="F8145" t="s">
        <v>62</v>
      </c>
      <c r="G8145" t="s">
        <v>33</v>
      </c>
      <c r="H8145" t="s">
        <v>14</v>
      </c>
      <c r="I8145">
        <v>16</v>
      </c>
      <c r="J8145">
        <v>0.448357568295494</v>
      </c>
      <c r="K8145">
        <v>0.44581416307247801</v>
      </c>
      <c r="L8145">
        <v>2.5434052230166098E-3</v>
      </c>
      <c r="M8145">
        <v>5.6727161597512196E-3</v>
      </c>
      <c r="N8145">
        <v>58.890236650656902</v>
      </c>
      <c r="O8145">
        <v>49.388850566494298</v>
      </c>
      <c r="P8145">
        <v>9.5983314612435006E-2</v>
      </c>
      <c r="Q8145" s="27">
        <v>-0.155349147314439</v>
      </c>
      <c r="R8145">
        <v>-0.120507204110125</v>
      </c>
      <c r="S8145">
        <v>-4.7751851633899299E-2</v>
      </c>
      <c r="T8145">
        <v>2.5434052230166098E-3</v>
      </c>
      <c r="U8145">
        <v>5.2838662079932597E-2</v>
      </c>
      <c r="V8145">
        <v>0.12559401455615801</v>
      </c>
      <c r="W8145">
        <v>0.16043595776047201</v>
      </c>
      <c r="X8145">
        <v>0.11034314581942301</v>
      </c>
    </row>
    <row r="8146" spans="1:27" x14ac:dyDescent="0.2">
      <c r="A8146" t="s">
        <v>7564</v>
      </c>
      <c r="B8146" t="s">
        <v>66</v>
      </c>
      <c r="C8146" t="s">
        <v>58</v>
      </c>
      <c r="D8146" t="s">
        <v>24</v>
      </c>
      <c r="E8146" t="s">
        <v>5458</v>
      </c>
      <c r="F8146" t="s">
        <v>62</v>
      </c>
      <c r="G8146" t="s">
        <v>33</v>
      </c>
      <c r="H8146" t="s">
        <v>15</v>
      </c>
      <c r="I8146">
        <v>17</v>
      </c>
      <c r="J8146">
        <v>0.57405814025267099</v>
      </c>
      <c r="K8146">
        <v>0.56947584545733199</v>
      </c>
      <c r="L8146">
        <v>4.5822947953397097E-3</v>
      </c>
      <c r="M8146" s="1">
        <v>7.9822834553357497E-3</v>
      </c>
      <c r="N8146">
        <v>57.794000861183598</v>
      </c>
      <c r="O8146" s="1">
        <v>49.388850566494298</v>
      </c>
      <c r="P8146">
        <v>9.7362195062961898E-2</v>
      </c>
      <c r="Q8146" s="27">
        <v>-0.155578516083233</v>
      </c>
      <c r="R8146">
        <v>-0.120236039275377</v>
      </c>
      <c r="S8146">
        <v>-4.6435495417652302E-2</v>
      </c>
      <c r="T8146">
        <v>4.5822947953397097E-3</v>
      </c>
      <c r="U8146">
        <v>5.5600085008331697E-2</v>
      </c>
      <c r="V8146">
        <v>0.12940062886605699</v>
      </c>
      <c r="W8146">
        <v>0.16474310567391201</v>
      </c>
      <c r="X8146">
        <v>0.10561202785936399</v>
      </c>
      <c r="Y8146" s="1"/>
      <c r="AA8146" s="1"/>
    </row>
    <row r="8147" spans="1:27" x14ac:dyDescent="0.2">
      <c r="A8147" t="s">
        <v>7565</v>
      </c>
      <c r="B8147" t="s">
        <v>66</v>
      </c>
      <c r="C8147" t="s">
        <v>58</v>
      </c>
      <c r="D8147" t="s">
        <v>24</v>
      </c>
      <c r="E8147" t="s">
        <v>5458</v>
      </c>
      <c r="F8147" t="s">
        <v>62</v>
      </c>
      <c r="G8147" t="s">
        <v>33</v>
      </c>
      <c r="H8147" t="s">
        <v>15</v>
      </c>
      <c r="I8147">
        <v>18</v>
      </c>
      <c r="J8147">
        <v>0.77704296278705198</v>
      </c>
      <c r="K8147">
        <v>0.77413683970870795</v>
      </c>
      <c r="L8147">
        <v>2.9061230783445002E-3</v>
      </c>
      <c r="M8147">
        <v>3.73997734683935E-3</v>
      </c>
      <c r="N8147">
        <v>56.006567337999499</v>
      </c>
      <c r="O8147">
        <v>49.388850566494298</v>
      </c>
      <c r="P8147">
        <v>0.10281498107428499</v>
      </c>
      <c r="Q8147" s="27">
        <v>-0.166224520788854</v>
      </c>
      <c r="R8147">
        <v>-0.12890268265888899</v>
      </c>
      <c r="S8147">
        <v>-5.0968927004580798E-2</v>
      </c>
      <c r="T8147">
        <v>2.9061230783445002E-3</v>
      </c>
      <c r="U8147">
        <v>5.67811731612698E-2</v>
      </c>
      <c r="V8147">
        <v>0.13471492881557801</v>
      </c>
      <c r="W8147">
        <v>0.17203676694554301</v>
      </c>
      <c r="X8147">
        <v>0.109603016687187</v>
      </c>
    </row>
    <row r="8148" spans="1:27" x14ac:dyDescent="0.2">
      <c r="A8148" t="s">
        <v>7566</v>
      </c>
      <c r="B8148" t="s">
        <v>66</v>
      </c>
      <c r="C8148" t="s">
        <v>58</v>
      </c>
      <c r="D8148" t="s">
        <v>24</v>
      </c>
      <c r="E8148" t="s">
        <v>5458</v>
      </c>
      <c r="F8148" t="s">
        <v>62</v>
      </c>
      <c r="G8148" t="s">
        <v>33</v>
      </c>
      <c r="H8148" t="s">
        <v>15</v>
      </c>
      <c r="I8148">
        <v>19</v>
      </c>
      <c r="J8148">
        <v>0.93556127663339395</v>
      </c>
      <c r="K8148">
        <v>0.93507116010011804</v>
      </c>
      <c r="L8148">
        <v>4.9011653327659201E-4</v>
      </c>
      <c r="M8148">
        <v>5.2387432605191899E-4</v>
      </c>
      <c r="N8148">
        <v>53.728435500184098</v>
      </c>
      <c r="O8148">
        <v>49.388850566494298</v>
      </c>
      <c r="P8148">
        <v>0.103324285939352</v>
      </c>
      <c r="Q8148" s="27">
        <v>-0.16947833383695701</v>
      </c>
      <c r="R8148">
        <v>-0.13197161804097199</v>
      </c>
      <c r="S8148">
        <v>-5.3651809298943698E-2</v>
      </c>
      <c r="T8148">
        <v>4.9011653327659201E-4</v>
      </c>
      <c r="U8148">
        <v>5.4632042365496902E-2</v>
      </c>
      <c r="V8148">
        <v>0.132951851107525</v>
      </c>
      <c r="W8148">
        <v>0.17045856690350999</v>
      </c>
      <c r="X8148">
        <v>0.10425941031661499</v>
      </c>
    </row>
    <row r="8149" spans="1:27" x14ac:dyDescent="0.2">
      <c r="A8149" t="s">
        <v>7570</v>
      </c>
      <c r="B8149" t="s">
        <v>66</v>
      </c>
      <c r="C8149" t="s">
        <v>58</v>
      </c>
      <c r="D8149" t="s">
        <v>24</v>
      </c>
      <c r="E8149" t="s">
        <v>5458</v>
      </c>
      <c r="F8149" t="s">
        <v>62</v>
      </c>
      <c r="G8149" t="s">
        <v>33</v>
      </c>
      <c r="H8149" t="s">
        <v>13</v>
      </c>
      <c r="I8149">
        <v>2</v>
      </c>
      <c r="J8149">
        <v>0.53755288322188099</v>
      </c>
      <c r="K8149">
        <v>0.542907756611819</v>
      </c>
      <c r="L8149">
        <v>-5.3548733899379999E-3</v>
      </c>
      <c r="M8149">
        <v>-9.9615750507057003E-3</v>
      </c>
      <c r="N8149">
        <v>42.892909612876501</v>
      </c>
      <c r="O8149">
        <v>49.388850566494298</v>
      </c>
      <c r="P8149">
        <v>5.9315986987192801E-2</v>
      </c>
      <c r="Q8149" s="27">
        <v>-0.10292967198387</v>
      </c>
      <c r="R8149">
        <v>-8.1397968707519197E-2</v>
      </c>
      <c r="S8149">
        <v>-3.6436450571226998E-2</v>
      </c>
      <c r="T8149">
        <v>-5.3548733899379999E-3</v>
      </c>
      <c r="U8149">
        <v>2.5726703791350999E-2</v>
      </c>
      <c r="V8149">
        <v>7.0688221927643194E-2</v>
      </c>
      <c r="W8149">
        <v>9.2219925203994205E-2</v>
      </c>
      <c r="X8149">
        <v>3.3896688141600302E-2</v>
      </c>
    </row>
    <row r="8150" spans="1:27" x14ac:dyDescent="0.2">
      <c r="A8150" t="s">
        <v>7567</v>
      </c>
      <c r="B8150" t="s">
        <v>66</v>
      </c>
      <c r="C8150" t="s">
        <v>58</v>
      </c>
      <c r="D8150" t="s">
        <v>24</v>
      </c>
      <c r="E8150" t="s">
        <v>5458</v>
      </c>
      <c r="F8150" t="s">
        <v>62</v>
      </c>
      <c r="G8150" t="s">
        <v>33</v>
      </c>
      <c r="H8150" t="s">
        <v>15</v>
      </c>
      <c r="I8150">
        <v>20</v>
      </c>
      <c r="J8150">
        <v>0.95021070507041405</v>
      </c>
      <c r="K8150">
        <v>0.95134110684246498</v>
      </c>
      <c r="L8150">
        <v>-1.1304017720512401E-3</v>
      </c>
      <c r="M8150">
        <v>-1.18963274778879E-3</v>
      </c>
      <c r="N8150">
        <v>52.186800122686698</v>
      </c>
      <c r="O8150">
        <v>49.388850566494298</v>
      </c>
      <c r="P8150">
        <v>9.9793264481899596E-2</v>
      </c>
      <c r="Q8150" s="27">
        <v>-0.16529032184477599</v>
      </c>
      <c r="R8150">
        <v>-0.129065366837846</v>
      </c>
      <c r="S8150">
        <v>-5.3422072360566598E-2</v>
      </c>
      <c r="T8150">
        <v>-1.1304017720512401E-3</v>
      </c>
      <c r="U8150">
        <v>5.1161268816464101E-2</v>
      </c>
      <c r="V8150">
        <v>0.12680456329374401</v>
      </c>
      <c r="W8150">
        <v>0.163029518300674</v>
      </c>
      <c r="X8150">
        <v>8.1553245928723303E-2</v>
      </c>
    </row>
    <row r="8151" spans="1:27" x14ac:dyDescent="0.2">
      <c r="A8151" t="s">
        <v>7568</v>
      </c>
      <c r="B8151" t="s">
        <v>66</v>
      </c>
      <c r="C8151" t="s">
        <v>58</v>
      </c>
      <c r="D8151" t="s">
        <v>24</v>
      </c>
      <c r="E8151" t="s">
        <v>5458</v>
      </c>
      <c r="F8151" t="s">
        <v>62</v>
      </c>
      <c r="G8151" t="s">
        <v>33</v>
      </c>
      <c r="H8151" t="s">
        <v>15</v>
      </c>
      <c r="I8151">
        <v>21</v>
      </c>
      <c r="J8151">
        <v>0.92840998879296899</v>
      </c>
      <c r="K8151">
        <v>0.93189560596338905</v>
      </c>
      <c r="L8151">
        <v>-3.4856171704205001E-3</v>
      </c>
      <c r="M8151">
        <v>-3.75439430046652E-3</v>
      </c>
      <c r="N8151">
        <v>51.126046727006099</v>
      </c>
      <c r="O8151">
        <v>49.388850566494298</v>
      </c>
      <c r="P8151">
        <v>9.6383120069029798E-2</v>
      </c>
      <c r="Q8151" s="27">
        <v>-0.162035849683975</v>
      </c>
      <c r="R8151">
        <v>-0.12704877709891699</v>
      </c>
      <c r="S8151">
        <v>-5.3990372086592103E-2</v>
      </c>
      <c r="T8151">
        <v>-3.4856171704205001E-3</v>
      </c>
      <c r="U8151">
        <v>4.7019137745751102E-2</v>
      </c>
      <c r="V8151">
        <v>0.120077542758076</v>
      </c>
      <c r="W8151">
        <v>0.15506461534313401</v>
      </c>
      <c r="X8151">
        <v>5.7013771189561802E-2</v>
      </c>
    </row>
    <row r="8152" spans="1:27" x14ac:dyDescent="0.2">
      <c r="A8152" t="s">
        <v>7558</v>
      </c>
      <c r="B8152" t="s">
        <v>66</v>
      </c>
      <c r="C8152" t="s">
        <v>58</v>
      </c>
      <c r="D8152" t="s">
        <v>24</v>
      </c>
      <c r="E8152" t="s">
        <v>5458</v>
      </c>
      <c r="F8152" t="s">
        <v>62</v>
      </c>
      <c r="G8152" t="s">
        <v>33</v>
      </c>
      <c r="H8152" t="s">
        <v>14</v>
      </c>
      <c r="I8152">
        <v>22</v>
      </c>
      <c r="J8152">
        <v>0.86464826909404702</v>
      </c>
      <c r="K8152">
        <v>0.87095364430574096</v>
      </c>
      <c r="L8152">
        <v>-6.3053752116938597E-3</v>
      </c>
      <c r="M8152">
        <v>-7.2924163929691801E-3</v>
      </c>
      <c r="N8152">
        <v>49.864819947560697</v>
      </c>
      <c r="O8152">
        <v>49.388850566494298</v>
      </c>
      <c r="P8152">
        <v>9.0823874737507401E-2</v>
      </c>
      <c r="Q8152" s="27">
        <v>-0.15571064915489399</v>
      </c>
      <c r="R8152">
        <v>-0.12274158262517799</v>
      </c>
      <c r="S8152">
        <v>-5.3897085574147699E-2</v>
      </c>
      <c r="T8152">
        <v>-6.3053752116938597E-3</v>
      </c>
      <c r="U8152">
        <v>4.1286335150760002E-2</v>
      </c>
      <c r="V8152">
        <v>0.110130832201791</v>
      </c>
      <c r="W8152">
        <v>0.143099898731506</v>
      </c>
      <c r="X8152">
        <v>4.4734907710081699E-2</v>
      </c>
    </row>
    <row r="8153" spans="1:27" x14ac:dyDescent="0.2">
      <c r="A8153" t="s">
        <v>7559</v>
      </c>
      <c r="B8153" t="s">
        <v>66</v>
      </c>
      <c r="C8153" t="s">
        <v>58</v>
      </c>
      <c r="D8153" t="s">
        <v>24</v>
      </c>
      <c r="E8153" t="s">
        <v>5458</v>
      </c>
      <c r="F8153" t="s">
        <v>62</v>
      </c>
      <c r="G8153" t="s">
        <v>33</v>
      </c>
      <c r="H8153" t="s">
        <v>14</v>
      </c>
      <c r="I8153">
        <v>23</v>
      </c>
      <c r="J8153">
        <v>0.75967545414399695</v>
      </c>
      <c r="K8153">
        <v>0.76637018969887905</v>
      </c>
      <c r="L8153">
        <v>-6.6947355548825898E-3</v>
      </c>
      <c r="M8153">
        <v>-8.8126258632723904E-3</v>
      </c>
      <c r="N8153">
        <v>49.017879516403099</v>
      </c>
      <c r="O8153">
        <v>49.388850566494298</v>
      </c>
      <c r="P8153">
        <v>8.3014127580216104E-2</v>
      </c>
      <c r="Q8153" s="27">
        <v>-0.14325297542433801</v>
      </c>
      <c r="R8153">
        <v>-0.11311884711271999</v>
      </c>
      <c r="S8153">
        <v>-5.0194138406915799E-2</v>
      </c>
      <c r="T8153">
        <v>-6.6947355548825898E-3</v>
      </c>
      <c r="U8153">
        <v>3.6804667297150699E-2</v>
      </c>
      <c r="V8153">
        <v>9.9729376002954506E-2</v>
      </c>
      <c r="W8153">
        <v>0.129863504314573</v>
      </c>
      <c r="X8153">
        <v>4.5898301191761998E-2</v>
      </c>
    </row>
    <row r="8154" spans="1:27" x14ac:dyDescent="0.2">
      <c r="A8154" t="s">
        <v>7560</v>
      </c>
      <c r="B8154" t="s">
        <v>66</v>
      </c>
      <c r="C8154" t="s">
        <v>58</v>
      </c>
      <c r="D8154" t="s">
        <v>24</v>
      </c>
      <c r="E8154" t="s">
        <v>5458</v>
      </c>
      <c r="F8154" t="s">
        <v>62</v>
      </c>
      <c r="G8154" t="s">
        <v>33</v>
      </c>
      <c r="H8154" t="s">
        <v>14</v>
      </c>
      <c r="I8154">
        <v>24</v>
      </c>
      <c r="J8154">
        <v>0.65562239849291404</v>
      </c>
      <c r="K8154">
        <v>0.66278456978932598</v>
      </c>
      <c r="L8154">
        <v>-7.1621712964123297E-3</v>
      </c>
      <c r="M8154">
        <v>-1.09242321691206E-2</v>
      </c>
      <c r="N8154">
        <v>48.218454875757701</v>
      </c>
      <c r="O8154">
        <v>49.388850566494298</v>
      </c>
      <c r="P8154">
        <v>7.4249824513157994E-2</v>
      </c>
      <c r="Q8154" s="27">
        <v>-0.12930313262055701</v>
      </c>
      <c r="R8154">
        <v>-0.10235044632228101</v>
      </c>
      <c r="S8154">
        <v>-4.60690793413071E-2</v>
      </c>
      <c r="T8154">
        <v>-7.1621712964123297E-3</v>
      </c>
      <c r="U8154">
        <v>3.1744736748482501E-2</v>
      </c>
      <c r="V8154">
        <v>8.8026103729456295E-2</v>
      </c>
      <c r="W8154">
        <v>0.11497879002773299</v>
      </c>
      <c r="X8154">
        <v>4.6299696741985398E-2</v>
      </c>
    </row>
    <row r="8155" spans="1:27" x14ac:dyDescent="0.2">
      <c r="A8155" t="s">
        <v>7571</v>
      </c>
      <c r="B8155" t="s">
        <v>66</v>
      </c>
      <c r="C8155" t="s">
        <v>58</v>
      </c>
      <c r="D8155" t="s">
        <v>24</v>
      </c>
      <c r="E8155" t="s">
        <v>5458</v>
      </c>
      <c r="F8155" t="s">
        <v>62</v>
      </c>
      <c r="G8155" t="s">
        <v>33</v>
      </c>
      <c r="H8155" t="s">
        <v>13</v>
      </c>
      <c r="I8155">
        <v>3</v>
      </c>
      <c r="J8155">
        <v>0.51976396332730901</v>
      </c>
      <c r="K8155">
        <v>0.52812864888593603</v>
      </c>
      <c r="L8155">
        <v>-8.3646855586271204E-3</v>
      </c>
      <c r="M8155">
        <v>-1.6093238756069099E-2</v>
      </c>
      <c r="N8155">
        <v>41.795964894547801</v>
      </c>
      <c r="O8155">
        <v>49.388850566494298</v>
      </c>
      <c r="P8155">
        <v>5.5927486609505098E-2</v>
      </c>
      <c r="Q8155" s="27">
        <v>-0.100365401031263</v>
      </c>
      <c r="R8155">
        <v>-8.0063723392012606E-2</v>
      </c>
      <c r="S8155">
        <v>-3.7670688542007801E-2</v>
      </c>
      <c r="T8155">
        <v>-8.3646855586271204E-3</v>
      </c>
      <c r="U8155">
        <v>2.0941317424753601E-2</v>
      </c>
      <c r="V8155">
        <v>6.3334352274758393E-2</v>
      </c>
      <c r="W8155">
        <v>8.36360299140088E-2</v>
      </c>
      <c r="X8155">
        <v>2.7646804900105501E-2</v>
      </c>
    </row>
    <row r="8156" spans="1:27" x14ac:dyDescent="0.2">
      <c r="A8156" t="s">
        <v>7572</v>
      </c>
      <c r="B8156" t="s">
        <v>66</v>
      </c>
      <c r="C8156" t="s">
        <v>58</v>
      </c>
      <c r="D8156" t="s">
        <v>24</v>
      </c>
      <c r="E8156" t="s">
        <v>5458</v>
      </c>
      <c r="F8156" t="s">
        <v>62</v>
      </c>
      <c r="G8156" t="s">
        <v>33</v>
      </c>
      <c r="H8156" t="s">
        <v>13</v>
      </c>
      <c r="I8156">
        <v>4</v>
      </c>
      <c r="J8156">
        <v>0.51861206108060698</v>
      </c>
      <c r="K8156">
        <v>0.52562503024309404</v>
      </c>
      <c r="L8156">
        <v>-7.0129691624870698E-3</v>
      </c>
      <c r="M8156">
        <v>-1.35225724366581E-2</v>
      </c>
      <c r="N8156">
        <v>41.492011370966502</v>
      </c>
      <c r="O8156">
        <v>49.388850566494298</v>
      </c>
      <c r="P8156">
        <v>5.4515955745354103E-2</v>
      </c>
      <c r="Q8156" s="27">
        <v>-9.6691716363594596E-2</v>
      </c>
      <c r="R8156">
        <v>-7.6902424428030997E-2</v>
      </c>
      <c r="S8156">
        <v>-3.5579329973052597E-2</v>
      </c>
      <c r="T8156">
        <v>-7.0129691624870698E-3</v>
      </c>
      <c r="U8156">
        <v>2.1553391648078499E-2</v>
      </c>
      <c r="V8156">
        <v>6.2876486103056906E-2</v>
      </c>
      <c r="W8156">
        <v>8.2665778038620394E-2</v>
      </c>
      <c r="X8156">
        <v>2.2363165696047099E-2</v>
      </c>
    </row>
    <row r="8157" spans="1:27" x14ac:dyDescent="0.2">
      <c r="A8157" t="s">
        <v>7573</v>
      </c>
      <c r="B8157" t="s">
        <v>66</v>
      </c>
      <c r="C8157" t="s">
        <v>58</v>
      </c>
      <c r="D8157" t="s">
        <v>24</v>
      </c>
      <c r="E8157" t="s">
        <v>5458</v>
      </c>
      <c r="F8157" t="s">
        <v>62</v>
      </c>
      <c r="G8157" t="s">
        <v>33</v>
      </c>
      <c r="H8157" t="s">
        <v>13</v>
      </c>
      <c r="I8157">
        <v>5</v>
      </c>
      <c r="J8157">
        <v>0.54158094569386295</v>
      </c>
      <c r="K8157">
        <v>0.55040035163271395</v>
      </c>
      <c r="L8157">
        <v>-8.8194059388511103E-3</v>
      </c>
      <c r="M8157">
        <v>-1.62845572928196E-2</v>
      </c>
      <c r="N8157">
        <v>40.941649218944697</v>
      </c>
      <c r="O8157">
        <v>49.388850566494298</v>
      </c>
      <c r="P8157">
        <v>5.5481809918634002E-2</v>
      </c>
      <c r="Q8157" s="27">
        <v>-0.10008698325500399</v>
      </c>
      <c r="R8157">
        <v>-7.9947086254539806E-2</v>
      </c>
      <c r="S8157">
        <v>-3.7891874336215298E-2</v>
      </c>
      <c r="T8157">
        <v>-8.8194059388511103E-3</v>
      </c>
      <c r="U8157">
        <v>2.0253062458513101E-2</v>
      </c>
      <c r="V8157">
        <v>6.23082743768376E-2</v>
      </c>
      <c r="W8157">
        <v>8.2448171377301802E-2</v>
      </c>
      <c r="X8157">
        <v>1.4106042010719201E-2</v>
      </c>
    </row>
    <row r="8158" spans="1:27" x14ac:dyDescent="0.2">
      <c r="A8158" t="s">
        <v>7574</v>
      </c>
      <c r="B8158" t="s">
        <v>66</v>
      </c>
      <c r="C8158" t="s">
        <v>58</v>
      </c>
      <c r="D8158" t="s">
        <v>24</v>
      </c>
      <c r="E8158" t="s">
        <v>5458</v>
      </c>
      <c r="F8158" t="s">
        <v>62</v>
      </c>
      <c r="G8158" t="s">
        <v>33</v>
      </c>
      <c r="H8158" t="s">
        <v>13</v>
      </c>
      <c r="I8158">
        <v>6</v>
      </c>
      <c r="J8158">
        <v>0.60988231130937198</v>
      </c>
      <c r="K8158">
        <v>0.61860570184722996</v>
      </c>
      <c r="L8158">
        <v>-8.7233905378585191E-3</v>
      </c>
      <c r="M8158">
        <v>-1.4303399813531299E-2</v>
      </c>
      <c r="N8158">
        <v>40.392032832545198</v>
      </c>
      <c r="O8158">
        <v>49.388850566494298</v>
      </c>
      <c r="P8158">
        <v>6.1637631821959298E-2</v>
      </c>
      <c r="Q8158" s="27">
        <v>-0.11011729488498199</v>
      </c>
      <c r="R8158">
        <v>-8.7742834533610398E-2</v>
      </c>
      <c r="S8158">
        <v>-4.1021509612565198E-2</v>
      </c>
      <c r="T8158">
        <v>-8.7233905378585191E-3</v>
      </c>
      <c r="U8158">
        <v>2.3574728536848201E-2</v>
      </c>
      <c r="V8158">
        <v>7.0296053457893401E-2</v>
      </c>
      <c r="W8158">
        <v>9.2670513809264596E-2</v>
      </c>
      <c r="X8158">
        <v>-1.9709496735874099E-3</v>
      </c>
    </row>
    <row r="8159" spans="1:27" x14ac:dyDescent="0.2">
      <c r="A8159" t="s">
        <v>7561</v>
      </c>
      <c r="B8159" t="s">
        <v>66</v>
      </c>
      <c r="C8159" t="s">
        <v>58</v>
      </c>
      <c r="D8159" t="s">
        <v>24</v>
      </c>
      <c r="E8159" t="s">
        <v>5458</v>
      </c>
      <c r="F8159" t="s">
        <v>62</v>
      </c>
      <c r="G8159" t="s">
        <v>33</v>
      </c>
      <c r="H8159" t="s">
        <v>14</v>
      </c>
      <c r="I8159">
        <v>7</v>
      </c>
      <c r="J8159">
        <v>0.71050628540907801</v>
      </c>
      <c r="K8159">
        <v>0.71463326053087295</v>
      </c>
      <c r="L8159">
        <v>-4.1269751217950703E-3</v>
      </c>
      <c r="M8159">
        <v>-5.8084991034511998E-3</v>
      </c>
      <c r="N8159">
        <v>40.430998994812697</v>
      </c>
      <c r="O8159">
        <v>49.388850566494298</v>
      </c>
      <c r="P8159">
        <v>7.35087697391585E-2</v>
      </c>
      <c r="Q8159" s="27">
        <v>-0.12504890134271099</v>
      </c>
      <c r="R8159">
        <v>-9.8365217927396206E-2</v>
      </c>
      <c r="S8159">
        <v>-4.2645570465114101E-2</v>
      </c>
      <c r="T8159">
        <v>-4.1269751217950703E-3</v>
      </c>
      <c r="U8159">
        <v>3.4391620221523998E-2</v>
      </c>
      <c r="V8159">
        <v>9.0111267683806104E-2</v>
      </c>
      <c r="W8159">
        <v>0.116794951099121</v>
      </c>
      <c r="X8159">
        <v>-2.75888686614752E-2</v>
      </c>
    </row>
    <row r="8160" spans="1:27" x14ac:dyDescent="0.2">
      <c r="A8160" t="s">
        <v>7562</v>
      </c>
      <c r="B8160" t="s">
        <v>66</v>
      </c>
      <c r="C8160" t="s">
        <v>58</v>
      </c>
      <c r="D8160" t="s">
        <v>24</v>
      </c>
      <c r="E8160" t="s">
        <v>5458</v>
      </c>
      <c r="F8160" t="s">
        <v>62</v>
      </c>
      <c r="G8160" t="s">
        <v>33</v>
      </c>
      <c r="H8160" t="s">
        <v>14</v>
      </c>
      <c r="I8160">
        <v>8</v>
      </c>
      <c r="J8160">
        <v>0.68941098803429601</v>
      </c>
      <c r="K8160">
        <v>0.69420773487445198</v>
      </c>
      <c r="L8160">
        <v>-4.7967468401560499E-3</v>
      </c>
      <c r="M8160">
        <v>-6.9577464290682704E-3</v>
      </c>
      <c r="N8160">
        <v>41.3335098068615</v>
      </c>
      <c r="O8160">
        <v>49.388850566494298</v>
      </c>
      <c r="P8160">
        <v>7.9145815861214497E-2</v>
      </c>
      <c r="Q8160" s="27">
        <v>-0.13499161393185399</v>
      </c>
      <c r="R8160">
        <v>-0.10626168277423299</v>
      </c>
      <c r="S8160">
        <v>-4.6269154351432501E-2</v>
      </c>
      <c r="T8160">
        <v>-4.7967468401560499E-3</v>
      </c>
      <c r="U8160">
        <v>3.6675660671120401E-2</v>
      </c>
      <c r="V8160">
        <v>9.6668189093920998E-2</v>
      </c>
      <c r="W8160">
        <v>0.12539812025154201</v>
      </c>
      <c r="X8160">
        <v>-7.7362757292523598E-3</v>
      </c>
    </row>
    <row r="8161" spans="1:24" x14ac:dyDescent="0.2">
      <c r="A8161" t="s">
        <v>7563</v>
      </c>
      <c r="B8161" t="s">
        <v>66</v>
      </c>
      <c r="C8161" t="s">
        <v>58</v>
      </c>
      <c r="D8161" t="s">
        <v>24</v>
      </c>
      <c r="E8161" t="s">
        <v>5458</v>
      </c>
      <c r="F8161" t="s">
        <v>62</v>
      </c>
      <c r="G8161" t="s">
        <v>33</v>
      </c>
      <c r="H8161" t="s">
        <v>14</v>
      </c>
      <c r="I8161">
        <v>9</v>
      </c>
      <c r="J8161">
        <v>0.56898843355907103</v>
      </c>
      <c r="K8161">
        <v>0.57012752162680402</v>
      </c>
      <c r="L8161">
        <v>-1.1390880677330699E-3</v>
      </c>
      <c r="M8161">
        <v>-2.00195294060369E-3</v>
      </c>
      <c r="N8161">
        <v>46.121782514889802</v>
      </c>
      <c r="O8161">
        <v>49.388850566494298</v>
      </c>
      <c r="P8161">
        <v>8.3388004098733301E-2</v>
      </c>
      <c r="Q8161" s="27">
        <v>-0.138312354810149</v>
      </c>
      <c r="R8161">
        <v>-0.10804250932230899</v>
      </c>
      <c r="S8161">
        <v>-4.4834402215469298E-2</v>
      </c>
      <c r="T8161">
        <v>-1.1390880677330699E-3</v>
      </c>
      <c r="U8161">
        <v>4.2556226080003201E-2</v>
      </c>
      <c r="V8161">
        <v>0.105764333186843</v>
      </c>
      <c r="W8161">
        <v>0.13603417867468301</v>
      </c>
      <c r="X8161">
        <v>3.5541784559685097E-2</v>
      </c>
    </row>
    <row r="8162" spans="1:24" x14ac:dyDescent="0.2">
      <c r="A8162" t="s">
        <v>7593</v>
      </c>
      <c r="B8162" t="s">
        <v>66</v>
      </c>
      <c r="C8162" t="s">
        <v>58</v>
      </c>
      <c r="D8162" t="s">
        <v>24</v>
      </c>
      <c r="E8162" t="s">
        <v>5458</v>
      </c>
      <c r="F8162" t="s">
        <v>62</v>
      </c>
      <c r="G8162" t="s">
        <v>29</v>
      </c>
      <c r="H8162" t="s">
        <v>13</v>
      </c>
      <c r="I8162">
        <v>1</v>
      </c>
      <c r="J8162">
        <v>0.57596696936535996</v>
      </c>
      <c r="K8162" s="1">
        <v>0.581148488901992</v>
      </c>
      <c r="L8162">
        <v>-5.1815195366313096E-3</v>
      </c>
      <c r="M8162">
        <v>-8.9962095262869999E-3</v>
      </c>
      <c r="N8162">
        <v>46.995059552655299</v>
      </c>
      <c r="O8162">
        <v>50.270466462242901</v>
      </c>
      <c r="P8162">
        <v>6.4751297704078906E-2</v>
      </c>
      <c r="Q8162" s="27">
        <v>-0.111697404259841</v>
      </c>
      <c r="R8162">
        <v>-8.8192683193260499E-2</v>
      </c>
      <c r="S8162">
        <v>-3.9111199533568702E-2</v>
      </c>
      <c r="T8162">
        <v>-5.1815195366313096E-3</v>
      </c>
      <c r="U8162">
        <v>2.8748160460306101E-2</v>
      </c>
      <c r="V8162">
        <v>7.7829644119997904E-2</v>
      </c>
      <c r="W8162">
        <v>0.101334365186579</v>
      </c>
      <c r="X8162">
        <v>4.0769397405690799E-2</v>
      </c>
    </row>
    <row r="8163" spans="1:24" x14ac:dyDescent="0.2">
      <c r="A8163" t="s">
        <v>7575</v>
      </c>
      <c r="B8163" t="s">
        <v>66</v>
      </c>
      <c r="C8163" t="s">
        <v>58</v>
      </c>
      <c r="D8163" t="s">
        <v>24</v>
      </c>
      <c r="E8163" t="s">
        <v>5458</v>
      </c>
      <c r="F8163" t="s">
        <v>62</v>
      </c>
      <c r="G8163" t="s">
        <v>29</v>
      </c>
      <c r="H8163" t="s">
        <v>14</v>
      </c>
      <c r="I8163">
        <v>10</v>
      </c>
      <c r="J8163">
        <v>0.49052476541831702</v>
      </c>
      <c r="K8163">
        <v>0.49657364851615798</v>
      </c>
      <c r="L8163">
        <v>-6.0488830978408896E-3</v>
      </c>
      <c r="M8163">
        <v>-1.2331453015797101E-2</v>
      </c>
      <c r="N8163">
        <v>51.073850482549702</v>
      </c>
      <c r="O8163">
        <v>50.270466462242901</v>
      </c>
      <c r="P8163">
        <v>8.8217102709590794E-2</v>
      </c>
      <c r="Q8163" s="27">
        <v>-0.15116601705511801</v>
      </c>
      <c r="R8163">
        <v>-0.119143208771536</v>
      </c>
      <c r="S8163">
        <v>-5.22746449176665E-2</v>
      </c>
      <c r="T8163">
        <v>-6.0488830978408896E-3</v>
      </c>
      <c r="U8163">
        <v>4.01768787219847E-2</v>
      </c>
      <c r="V8163">
        <v>0.10704544257585399</v>
      </c>
      <c r="W8163">
        <v>0.139068250859436</v>
      </c>
      <c r="X8163">
        <v>6.5349786401016005E-2</v>
      </c>
    </row>
    <row r="8164" spans="1:24" x14ac:dyDescent="0.2">
      <c r="A8164" t="s">
        <v>7576</v>
      </c>
      <c r="B8164" t="s">
        <v>66</v>
      </c>
      <c r="C8164" t="s">
        <v>58</v>
      </c>
      <c r="D8164" t="s">
        <v>24</v>
      </c>
      <c r="E8164" t="s">
        <v>5458</v>
      </c>
      <c r="F8164" t="s">
        <v>62</v>
      </c>
      <c r="G8164" t="s">
        <v>29</v>
      </c>
      <c r="H8164" t="s">
        <v>14</v>
      </c>
      <c r="I8164">
        <v>11</v>
      </c>
      <c r="J8164">
        <v>0.41551991638457902</v>
      </c>
      <c r="K8164">
        <v>0.41893605847571902</v>
      </c>
      <c r="L8164">
        <v>-3.41614209113988E-3</v>
      </c>
      <c r="M8164">
        <v>-8.2213678729616199E-3</v>
      </c>
      <c r="N8164">
        <v>53.481746150679001</v>
      </c>
      <c r="O8164">
        <v>50.270466462242901</v>
      </c>
      <c r="P8164">
        <v>9.1883699175830405E-2</v>
      </c>
      <c r="Q8164" s="27">
        <v>-0.15456482723538101</v>
      </c>
      <c r="R8164">
        <v>-0.12121104443455399</v>
      </c>
      <c r="S8164">
        <v>-5.1563200459275003E-2</v>
      </c>
      <c r="T8164">
        <v>-3.41614209113988E-3</v>
      </c>
      <c r="U8164">
        <v>4.47309162769952E-2</v>
      </c>
      <c r="V8164">
        <v>0.114378760252275</v>
      </c>
      <c r="W8164">
        <v>0.14773254305310099</v>
      </c>
      <c r="X8164">
        <v>8.6019430543681802E-2</v>
      </c>
    </row>
    <row r="8165" spans="1:24" x14ac:dyDescent="0.2">
      <c r="A8165" t="s">
        <v>7577</v>
      </c>
      <c r="B8165" t="s">
        <v>66</v>
      </c>
      <c r="C8165" t="s">
        <v>58</v>
      </c>
      <c r="D8165" t="s">
        <v>24</v>
      </c>
      <c r="E8165" t="s">
        <v>5458</v>
      </c>
      <c r="F8165" t="s">
        <v>62</v>
      </c>
      <c r="G8165" t="s">
        <v>29</v>
      </c>
      <c r="H8165" t="s">
        <v>14</v>
      </c>
      <c r="I8165">
        <v>12</v>
      </c>
      <c r="J8165">
        <v>0.36687261351359501</v>
      </c>
      <c r="K8165">
        <v>0.36910895168816599</v>
      </c>
      <c r="L8165">
        <v>-2.23633817457086E-3</v>
      </c>
      <c r="M8165">
        <v>-6.0956803320725101E-3</v>
      </c>
      <c r="N8165">
        <v>55.423624001759698</v>
      </c>
      <c r="O8165">
        <v>50.270466462242901</v>
      </c>
      <c r="P8165">
        <v>9.4854072150228702E-2</v>
      </c>
      <c r="Q8165" s="27">
        <v>-0.158271286861697</v>
      </c>
      <c r="R8165">
        <v>-0.12383925867116399</v>
      </c>
      <c r="S8165">
        <v>-5.19398719812907E-2</v>
      </c>
      <c r="T8165">
        <v>-2.23633817457086E-3</v>
      </c>
      <c r="U8165">
        <v>4.7467195632148997E-2</v>
      </c>
      <c r="V8165">
        <v>0.11936658232202201</v>
      </c>
      <c r="W8165">
        <v>0.153798610512555</v>
      </c>
      <c r="X8165">
        <v>0.105526350542792</v>
      </c>
    </row>
    <row r="8166" spans="1:24" x14ac:dyDescent="0.2">
      <c r="A8166" t="s">
        <v>7578</v>
      </c>
      <c r="B8166" t="s">
        <v>66</v>
      </c>
      <c r="C8166" t="s">
        <v>58</v>
      </c>
      <c r="D8166" t="s">
        <v>24</v>
      </c>
      <c r="E8166" t="s">
        <v>5458</v>
      </c>
      <c r="F8166" t="s">
        <v>62</v>
      </c>
      <c r="G8166" t="s">
        <v>29</v>
      </c>
      <c r="H8166" t="s">
        <v>14</v>
      </c>
      <c r="I8166">
        <v>13</v>
      </c>
      <c r="J8166">
        <v>0.34949046305232201</v>
      </c>
      <c r="K8166">
        <v>0.35434615375742501</v>
      </c>
      <c r="L8166">
        <v>-4.8556907051030699E-3</v>
      </c>
      <c r="M8166">
        <v>-1.38936286349425E-2</v>
      </c>
      <c r="N8166">
        <v>55.953998169170603</v>
      </c>
      <c r="O8166">
        <v>50.270466462242901</v>
      </c>
      <c r="P8166">
        <v>9.67068908737726E-2</v>
      </c>
      <c r="Q8166" s="27">
        <v>-0.16393852619245899</v>
      </c>
      <c r="R8166">
        <v>-0.12883392480528</v>
      </c>
      <c r="S8166">
        <v>-5.5530101522959903E-2</v>
      </c>
      <c r="T8166">
        <v>-4.8556907051030699E-3</v>
      </c>
      <c r="U8166">
        <v>4.58187201127538E-2</v>
      </c>
      <c r="V8166">
        <v>0.119122543395073</v>
      </c>
      <c r="W8166">
        <v>0.154227144782253</v>
      </c>
      <c r="X8166">
        <v>0.120929895834853</v>
      </c>
    </row>
    <row r="8167" spans="1:24" x14ac:dyDescent="0.2">
      <c r="A8167" t="s">
        <v>7579</v>
      </c>
      <c r="B8167" t="s">
        <v>66</v>
      </c>
      <c r="C8167" t="s">
        <v>58</v>
      </c>
      <c r="D8167" t="s">
        <v>24</v>
      </c>
      <c r="E8167" t="s">
        <v>5458</v>
      </c>
      <c r="F8167" t="s">
        <v>62</v>
      </c>
      <c r="G8167" t="s">
        <v>29</v>
      </c>
      <c r="H8167" t="s">
        <v>14</v>
      </c>
      <c r="I8167">
        <v>14</v>
      </c>
      <c r="J8167">
        <v>0.35650862625082003</v>
      </c>
      <c r="K8167">
        <v>0.35888180721680901</v>
      </c>
      <c r="L8167">
        <v>-2.3731809659884098E-3</v>
      </c>
      <c r="M8167">
        <v>-6.6567280319292203E-3</v>
      </c>
      <c r="N8167">
        <v>56.633959620799097</v>
      </c>
      <c r="O8167">
        <v>50.270466462242901</v>
      </c>
      <c r="P8167">
        <v>9.68561999781824E-2</v>
      </c>
      <c r="Q8167" s="27">
        <v>-0.16170162993009801</v>
      </c>
      <c r="R8167">
        <v>-0.126542829338018</v>
      </c>
      <c r="S8167">
        <v>-5.3125829754556E-2</v>
      </c>
      <c r="T8167">
        <v>-2.3731809659884098E-3</v>
      </c>
      <c r="U8167">
        <v>4.8379467822579098E-2</v>
      </c>
      <c r="V8167">
        <v>0.121796467406041</v>
      </c>
      <c r="W8167">
        <v>0.15695526799812201</v>
      </c>
      <c r="X8167">
        <v>0.121864802152861</v>
      </c>
    </row>
    <row r="8168" spans="1:24" x14ac:dyDescent="0.2">
      <c r="A8168" t="s">
        <v>7580</v>
      </c>
      <c r="B8168" t="s">
        <v>66</v>
      </c>
      <c r="C8168" t="s">
        <v>58</v>
      </c>
      <c r="D8168" t="s">
        <v>24</v>
      </c>
      <c r="E8168" t="s">
        <v>5458</v>
      </c>
      <c r="F8168" t="s">
        <v>62</v>
      </c>
      <c r="G8168" t="s">
        <v>29</v>
      </c>
      <c r="H8168" t="s">
        <v>14</v>
      </c>
      <c r="I8168">
        <v>15</v>
      </c>
      <c r="J8168">
        <v>0.39346994344323399</v>
      </c>
      <c r="K8168">
        <v>0.39194801351898301</v>
      </c>
      <c r="L8168">
        <v>1.5219299242509401E-3</v>
      </c>
      <c r="M8168">
        <v>3.86796996724227E-3</v>
      </c>
      <c r="N8168">
        <v>56.922516672718999</v>
      </c>
      <c r="O8168">
        <v>50.270466462242901</v>
      </c>
      <c r="P8168">
        <v>9.5725099081377399E-2</v>
      </c>
      <c r="Q8168" s="27">
        <v>-0.155945858064615</v>
      </c>
      <c r="R8168">
        <v>-0.121197647098075</v>
      </c>
      <c r="S8168">
        <v>-4.8638021994390802E-2</v>
      </c>
      <c r="T8168">
        <v>1.5219299242509401E-3</v>
      </c>
      <c r="U8168">
        <v>5.1681881842892699E-2</v>
      </c>
      <c r="V8168">
        <v>0.124241506946577</v>
      </c>
      <c r="W8168">
        <v>0.158989717913117</v>
      </c>
      <c r="X8168">
        <v>0.11687808996497</v>
      </c>
    </row>
    <row r="8169" spans="1:24" x14ac:dyDescent="0.2">
      <c r="A8169" t="s">
        <v>7581</v>
      </c>
      <c r="B8169" t="s">
        <v>66</v>
      </c>
      <c r="C8169" t="s">
        <v>58</v>
      </c>
      <c r="D8169" t="s">
        <v>24</v>
      </c>
      <c r="E8169" t="s">
        <v>5458</v>
      </c>
      <c r="F8169" t="s">
        <v>62</v>
      </c>
      <c r="G8169" t="s">
        <v>29</v>
      </c>
      <c r="H8169" t="s">
        <v>14</v>
      </c>
      <c r="I8169">
        <v>16</v>
      </c>
      <c r="J8169">
        <v>0.47689915601468202</v>
      </c>
      <c r="K8169">
        <v>0.472718767314736</v>
      </c>
      <c r="L8169">
        <v>4.1803886999453197E-3</v>
      </c>
      <c r="M8169">
        <v>8.7657708075638101E-3</v>
      </c>
      <c r="N8169">
        <v>57.554418500819303</v>
      </c>
      <c r="O8169">
        <v>50.270466462242901</v>
      </c>
      <c r="P8169">
        <v>9.5971462873531102E-2</v>
      </c>
      <c r="Q8169" s="27">
        <v>-0.15369266772701301</v>
      </c>
      <c r="R8169">
        <v>-0.11885502670392201</v>
      </c>
      <c r="S8169">
        <v>-4.6108657845785002E-2</v>
      </c>
      <c r="T8169">
        <v>4.1803886999453197E-3</v>
      </c>
      <c r="U8169">
        <v>5.4469435245675601E-2</v>
      </c>
      <c r="V8169">
        <v>0.127215804103812</v>
      </c>
      <c r="W8169">
        <v>0.16205344512690401</v>
      </c>
      <c r="X8169">
        <v>0.110343079595668</v>
      </c>
    </row>
    <row r="8170" spans="1:24" x14ac:dyDescent="0.2">
      <c r="A8170" t="s">
        <v>7588</v>
      </c>
      <c r="B8170" t="s">
        <v>66</v>
      </c>
      <c r="C8170" t="s">
        <v>58</v>
      </c>
      <c r="D8170" t="s">
        <v>24</v>
      </c>
      <c r="E8170" t="s">
        <v>5458</v>
      </c>
      <c r="F8170" t="s">
        <v>62</v>
      </c>
      <c r="G8170" t="s">
        <v>29</v>
      </c>
      <c r="H8170" t="s">
        <v>15</v>
      </c>
      <c r="I8170">
        <v>17</v>
      </c>
      <c r="J8170">
        <v>0.61638889872100699</v>
      </c>
      <c r="K8170">
        <v>0.60768054781041503</v>
      </c>
      <c r="L8170">
        <v>8.70835091059197E-3</v>
      </c>
      <c r="M8170">
        <v>1.41280138702394E-2</v>
      </c>
      <c r="N8170">
        <v>56.630190318081802</v>
      </c>
      <c r="O8170">
        <v>50.270466462242901</v>
      </c>
      <c r="P8170">
        <v>9.7348739896639599E-2</v>
      </c>
      <c r="Q8170" s="27">
        <v>-0.15143032621937999</v>
      </c>
      <c r="R8170">
        <v>-0.11609273363689999</v>
      </c>
      <c r="S8170">
        <v>-4.2302388795247198E-2</v>
      </c>
      <c r="T8170">
        <v>8.70835091059197E-3</v>
      </c>
      <c r="U8170">
        <v>5.9719090616431103E-2</v>
      </c>
      <c r="V8170">
        <v>0.133509435458084</v>
      </c>
      <c r="W8170">
        <v>0.16884702804056401</v>
      </c>
      <c r="X8170">
        <v>0.105611936474946</v>
      </c>
    </row>
    <row r="8171" spans="1:24" x14ac:dyDescent="0.2">
      <c r="A8171" t="s">
        <v>7589</v>
      </c>
      <c r="B8171" t="s">
        <v>66</v>
      </c>
      <c r="C8171" t="s">
        <v>58</v>
      </c>
      <c r="D8171" t="s">
        <v>24</v>
      </c>
      <c r="E8171" t="s">
        <v>5458</v>
      </c>
      <c r="F8171" t="s">
        <v>62</v>
      </c>
      <c r="G8171" t="s">
        <v>29</v>
      </c>
      <c r="H8171" t="s">
        <v>15</v>
      </c>
      <c r="I8171">
        <v>18</v>
      </c>
      <c r="J8171">
        <v>0.84277907065009205</v>
      </c>
      <c r="K8171">
        <v>0.83610281622151805</v>
      </c>
      <c r="L8171">
        <v>6.6762544285742902E-3</v>
      </c>
      <c r="M8171">
        <v>7.9217136033343204E-3</v>
      </c>
      <c r="N8171">
        <v>55.315465616266899</v>
      </c>
      <c r="O8171">
        <v>50.270466462242901</v>
      </c>
      <c r="P8171">
        <v>0.10280454122575899</v>
      </c>
      <c r="Q8171" s="27">
        <v>-0.162437215887799</v>
      </c>
      <c r="R8171">
        <v>-0.12511916742284801</v>
      </c>
      <c r="S8171">
        <v>-4.7193325173723301E-2</v>
      </c>
      <c r="T8171">
        <v>6.6762544285742902E-3</v>
      </c>
      <c r="U8171">
        <v>6.0545834030871902E-2</v>
      </c>
      <c r="V8171">
        <v>0.13847167627999701</v>
      </c>
      <c r="W8171">
        <v>0.175789724744947</v>
      </c>
      <c r="X8171">
        <v>0.109602895988619</v>
      </c>
    </row>
    <row r="8172" spans="1:24" x14ac:dyDescent="0.2">
      <c r="A8172" t="s">
        <v>7590</v>
      </c>
      <c r="B8172" t="s">
        <v>66</v>
      </c>
      <c r="C8172" t="s">
        <v>58</v>
      </c>
      <c r="D8172" t="s">
        <v>24</v>
      </c>
      <c r="E8172" t="s">
        <v>5458</v>
      </c>
      <c r="F8172" t="s">
        <v>62</v>
      </c>
      <c r="G8172" t="s">
        <v>29</v>
      </c>
      <c r="H8172" t="s">
        <v>15</v>
      </c>
      <c r="I8172">
        <v>19</v>
      </c>
      <c r="J8172">
        <v>0.95582797263876496</v>
      </c>
      <c r="K8172">
        <v>0.95239816332312899</v>
      </c>
      <c r="L8172">
        <v>3.4298093156365601E-3</v>
      </c>
      <c r="M8172">
        <v>3.5883123468000702E-3</v>
      </c>
      <c r="N8172">
        <v>54.058622364508501</v>
      </c>
      <c r="O8172">
        <v>50.270466462242901</v>
      </c>
      <c r="P8172">
        <v>0.103311130892959</v>
      </c>
      <c r="Q8172" s="27">
        <v>-0.16651700100328101</v>
      </c>
      <c r="R8172">
        <v>-0.129015060489137</v>
      </c>
      <c r="S8172">
        <v>-5.0705223272274003E-2</v>
      </c>
      <c r="T8172">
        <v>3.4298093156365601E-3</v>
      </c>
      <c r="U8172">
        <v>5.7564841903547097E-2</v>
      </c>
      <c r="V8172">
        <v>0.13587467912041001</v>
      </c>
      <c r="W8172">
        <v>0.173376619634554</v>
      </c>
      <c r="X8172">
        <v>0.104259311064465</v>
      </c>
    </row>
    <row r="8173" spans="1:24" x14ac:dyDescent="0.2">
      <c r="A8173" t="s">
        <v>7594</v>
      </c>
      <c r="B8173" t="s">
        <v>66</v>
      </c>
      <c r="C8173" t="s">
        <v>58</v>
      </c>
      <c r="D8173" t="s">
        <v>24</v>
      </c>
      <c r="E8173" t="s">
        <v>5458</v>
      </c>
      <c r="F8173" t="s">
        <v>62</v>
      </c>
      <c r="G8173" t="s">
        <v>29</v>
      </c>
      <c r="H8173" t="s">
        <v>13</v>
      </c>
      <c r="I8173">
        <v>2</v>
      </c>
      <c r="J8173">
        <v>0.53501434155319905</v>
      </c>
      <c r="K8173">
        <v>0.53918600766161096</v>
      </c>
      <c r="L8173">
        <v>-4.1716661084124397E-3</v>
      </c>
      <c r="M8173">
        <v>-7.7972977253314103E-3</v>
      </c>
      <c r="N8173">
        <v>46.279538387364397</v>
      </c>
      <c r="O8173">
        <v>50.270466462242901</v>
      </c>
      <c r="P8173">
        <v>5.9319107941880403E-2</v>
      </c>
      <c r="Q8173" s="27">
        <v>-0.101751598672806</v>
      </c>
      <c r="R8173">
        <v>-8.02187624899032E-2</v>
      </c>
      <c r="S8173">
        <v>-3.5254878669957801E-2</v>
      </c>
      <c r="T8173">
        <v>-4.1716661084124397E-3</v>
      </c>
      <c r="U8173">
        <v>2.6911546453132901E-2</v>
      </c>
      <c r="V8173">
        <v>7.18754302730783E-2</v>
      </c>
      <c r="W8173">
        <v>9.3408266455980896E-2</v>
      </c>
      <c r="X8173">
        <v>3.3896680872247502E-2</v>
      </c>
    </row>
    <row r="8174" spans="1:24" x14ac:dyDescent="0.2">
      <c r="A8174" t="s">
        <v>7591</v>
      </c>
      <c r="B8174" t="s">
        <v>66</v>
      </c>
      <c r="C8174" t="s">
        <v>58</v>
      </c>
      <c r="D8174" t="s">
        <v>24</v>
      </c>
      <c r="E8174" t="s">
        <v>5458</v>
      </c>
      <c r="F8174" t="s">
        <v>62</v>
      </c>
      <c r="G8174" t="s">
        <v>29</v>
      </c>
      <c r="H8174" t="s">
        <v>15</v>
      </c>
      <c r="I8174">
        <v>20</v>
      </c>
      <c r="J8174">
        <v>0.95745777792067099</v>
      </c>
      <c r="K8174">
        <v>0.95488268794327802</v>
      </c>
      <c r="L8174">
        <v>2.5750899773926499E-3</v>
      </c>
      <c r="M8174">
        <v>2.6895076073067399E-3</v>
      </c>
      <c r="N8174">
        <v>52.907464827008098</v>
      </c>
      <c r="O8174">
        <v>50.270466462242901</v>
      </c>
      <c r="P8174">
        <v>9.9781700581343405E-2</v>
      </c>
      <c r="Q8174" s="27">
        <v>-0.161565807478917</v>
      </c>
      <c r="R8174">
        <v>-0.12534505016788999</v>
      </c>
      <c r="S8174">
        <v>-4.9710521127231302E-2</v>
      </c>
      <c r="T8174">
        <v>2.5750899773926499E-3</v>
      </c>
      <c r="U8174">
        <v>5.48607010820166E-2</v>
      </c>
      <c r="V8174" s="1">
        <v>0.130495230122675</v>
      </c>
      <c r="W8174">
        <v>0.166715987433703</v>
      </c>
      <c r="X8174">
        <v>8.1553209242893998E-2</v>
      </c>
    </row>
    <row r="8175" spans="1:24" x14ac:dyDescent="0.2">
      <c r="A8175" t="s">
        <v>7592</v>
      </c>
      <c r="B8175" t="s">
        <v>66</v>
      </c>
      <c r="C8175" t="s">
        <v>58</v>
      </c>
      <c r="D8175" t="s">
        <v>24</v>
      </c>
      <c r="E8175" t="s">
        <v>5458</v>
      </c>
      <c r="F8175" t="s">
        <v>62</v>
      </c>
      <c r="G8175" t="s">
        <v>29</v>
      </c>
      <c r="H8175" t="s">
        <v>15</v>
      </c>
      <c r="I8175">
        <v>21</v>
      </c>
      <c r="J8175">
        <v>0.93049450991065696</v>
      </c>
      <c r="K8175">
        <v>0.93009431379228602</v>
      </c>
      <c r="L8175">
        <v>4.0019611837092701E-4</v>
      </c>
      <c r="M8175">
        <v>4.3008971477902902E-4</v>
      </c>
      <c r="N8175" s="1">
        <v>52.541982553760199</v>
      </c>
      <c r="O8175">
        <v>50.270466462242901</v>
      </c>
      <c r="P8175" s="1">
        <v>9.6373022109103104E-2</v>
      </c>
      <c r="Q8175" s="27">
        <v>-0.15813342525110399</v>
      </c>
      <c r="R8175">
        <v>-0.12315001822549899</v>
      </c>
      <c r="S8175">
        <v>-5.0099267466799102E-2</v>
      </c>
      <c r="T8175" s="1">
        <v>4.0019611837092701E-4</v>
      </c>
      <c r="U8175">
        <v>5.0899659703541003E-2</v>
      </c>
      <c r="V8175" s="1">
        <v>0.12395041046224101</v>
      </c>
      <c r="W8175">
        <v>0.15893381748784599</v>
      </c>
      <c r="X8175">
        <v>5.70137700272451E-2</v>
      </c>
    </row>
    <row r="8176" spans="1:24" x14ac:dyDescent="0.2">
      <c r="A8176" t="s">
        <v>7582</v>
      </c>
      <c r="B8176" t="s">
        <v>66</v>
      </c>
      <c r="C8176" t="s">
        <v>58</v>
      </c>
      <c r="D8176" t="s">
        <v>24</v>
      </c>
      <c r="E8176" t="s">
        <v>5458</v>
      </c>
      <c r="F8176" t="s">
        <v>62</v>
      </c>
      <c r="G8176" t="s">
        <v>29</v>
      </c>
      <c r="H8176" t="s">
        <v>14</v>
      </c>
      <c r="I8176">
        <v>22</v>
      </c>
      <c r="J8176">
        <v>0.86413968209621195</v>
      </c>
      <c r="K8176">
        <v>0.86741056121860105</v>
      </c>
      <c r="L8176">
        <v>-3.2708791223892801E-3</v>
      </c>
      <c r="M8176">
        <v>-3.7851277868120202E-3</v>
      </c>
      <c r="N8176">
        <v>51.400714375787402</v>
      </c>
      <c r="O8176">
        <v>50.270466462242901</v>
      </c>
      <c r="P8176">
        <v>9.0804460068366205E-2</v>
      </c>
      <c r="Q8176" s="27">
        <v>-0.152644215934852</v>
      </c>
      <c r="R8176">
        <v>-0.119682196930035</v>
      </c>
      <c r="S8176">
        <v>-5.08524161982132E-2</v>
      </c>
      <c r="T8176">
        <v>-3.2708791223892801E-3</v>
      </c>
      <c r="U8176">
        <v>4.4310657953434598E-2</v>
      </c>
      <c r="V8176">
        <v>0.113140438685256</v>
      </c>
      <c r="W8176">
        <v>0.14610245769007299</v>
      </c>
      <c r="X8176">
        <v>4.4734914061137901E-2</v>
      </c>
    </row>
    <row r="8177" spans="1:24" x14ac:dyDescent="0.2">
      <c r="A8177" t="s">
        <v>7583</v>
      </c>
      <c r="B8177" t="s">
        <v>66</v>
      </c>
      <c r="C8177" t="s">
        <v>58</v>
      </c>
      <c r="D8177" t="s">
        <v>24</v>
      </c>
      <c r="E8177" t="s">
        <v>5458</v>
      </c>
      <c r="F8177" t="s">
        <v>62</v>
      </c>
      <c r="G8177" t="s">
        <v>29</v>
      </c>
      <c r="H8177" t="s">
        <v>14</v>
      </c>
      <c r="I8177">
        <v>23</v>
      </c>
      <c r="J8177">
        <v>0.75972235740781102</v>
      </c>
      <c r="K8177">
        <v>0.76549966500519695</v>
      </c>
      <c r="L8177">
        <v>-5.7773075973861802E-3</v>
      </c>
      <c r="M8177">
        <v>-7.6044985922205498E-3</v>
      </c>
      <c r="N8177">
        <v>50.5597335552159</v>
      </c>
      <c r="O8177">
        <v>50.270466462242901</v>
      </c>
      <c r="P8177">
        <v>8.2999613329199196E-2</v>
      </c>
      <c r="Q8177" s="27">
        <v>-0.14231167152391899</v>
      </c>
      <c r="R8177">
        <v>-0.112182811885419</v>
      </c>
      <c r="S8177">
        <v>-4.9269104981886497E-2</v>
      </c>
      <c r="T8177">
        <v>-5.7773075973861802E-3</v>
      </c>
      <c r="U8177">
        <v>3.7714489787114197E-2</v>
      </c>
      <c r="V8177">
        <v>0.100628196690647</v>
      </c>
      <c r="W8177">
        <v>0.130757056329146</v>
      </c>
      <c r="X8177">
        <v>4.5898309042300599E-2</v>
      </c>
    </row>
    <row r="8178" spans="1:24" x14ac:dyDescent="0.2">
      <c r="A8178" t="s">
        <v>7584</v>
      </c>
      <c r="B8178" t="s">
        <v>66</v>
      </c>
      <c r="C8178" t="s">
        <v>58</v>
      </c>
      <c r="D8178" t="s">
        <v>24</v>
      </c>
      <c r="E8178" t="s">
        <v>5458</v>
      </c>
      <c r="F8178" t="s">
        <v>62</v>
      </c>
      <c r="G8178" t="s">
        <v>29</v>
      </c>
      <c r="H8178" t="s">
        <v>14</v>
      </c>
      <c r="I8178">
        <v>24</v>
      </c>
      <c r="J8178">
        <v>0.65459397066041602</v>
      </c>
      <c r="K8178">
        <v>0.66054458264554905</v>
      </c>
      <c r="L8178">
        <v>-5.9506119851330704E-3</v>
      </c>
      <c r="M8178">
        <v>-9.0905389475700992E-3</v>
      </c>
      <c r="N8178">
        <v>49.6026734011907</v>
      </c>
      <c r="O8178">
        <v>50.270466462242901</v>
      </c>
      <c r="P8178">
        <v>7.4236747965160901E-2</v>
      </c>
      <c r="Q8178" s="27">
        <v>-0.12807006238782301</v>
      </c>
      <c r="R8178">
        <v>-0.101122122876469</v>
      </c>
      <c r="S8178">
        <v>-4.4850667918877402E-2</v>
      </c>
      <c r="T8178">
        <v>-5.9506119851330704E-3</v>
      </c>
      <c r="U8178">
        <v>3.2949443948611198E-2</v>
      </c>
      <c r="V8178">
        <v>8.9220898906203203E-2</v>
      </c>
      <c r="W8178">
        <v>0.116168838417557</v>
      </c>
      <c r="X8178">
        <v>4.6299695342166602E-2</v>
      </c>
    </row>
    <row r="8179" spans="1:24" x14ac:dyDescent="0.2">
      <c r="A8179" t="s">
        <v>7595</v>
      </c>
      <c r="B8179" t="s">
        <v>66</v>
      </c>
      <c r="C8179" t="s">
        <v>58</v>
      </c>
      <c r="D8179" t="s">
        <v>24</v>
      </c>
      <c r="E8179" t="s">
        <v>5458</v>
      </c>
      <c r="F8179" t="s">
        <v>62</v>
      </c>
      <c r="G8179" t="s">
        <v>29</v>
      </c>
      <c r="H8179" t="s">
        <v>13</v>
      </c>
      <c r="I8179">
        <v>3</v>
      </c>
      <c r="J8179">
        <v>0.51534815796279099</v>
      </c>
      <c r="K8179">
        <v>0.52288198177119005</v>
      </c>
      <c r="L8179">
        <v>-7.5338238083993304E-3</v>
      </c>
      <c r="M8179">
        <v>-1.4618901206867801E-2</v>
      </c>
      <c r="N8179">
        <v>45.754660717979199</v>
      </c>
      <c r="O8179">
        <v>50.270466462242901</v>
      </c>
      <c r="P8179">
        <v>5.59294149471532E-2</v>
      </c>
      <c r="Q8179" s="27">
        <v>-9.9537711396466305E-2</v>
      </c>
      <c r="R8179">
        <v>-7.9235333770649702E-2</v>
      </c>
      <c r="S8179">
        <v>-3.6840837240707601E-2</v>
      </c>
      <c r="T8179">
        <v>-7.5338238083993304E-3</v>
      </c>
      <c r="U8179">
        <v>2.1773189623908899E-2</v>
      </c>
      <c r="V8179">
        <v>6.4167686153851003E-2</v>
      </c>
      <c r="W8179">
        <v>8.4470063779667606E-2</v>
      </c>
      <c r="X8179">
        <v>2.7646797400396501E-2</v>
      </c>
    </row>
    <row r="8180" spans="1:24" x14ac:dyDescent="0.2">
      <c r="A8180" t="s">
        <v>7596</v>
      </c>
      <c r="B8180" t="s">
        <v>66</v>
      </c>
      <c r="C8180" t="s">
        <v>58</v>
      </c>
      <c r="D8180" t="s">
        <v>24</v>
      </c>
      <c r="E8180" t="s">
        <v>5458</v>
      </c>
      <c r="F8180" t="s">
        <v>62</v>
      </c>
      <c r="G8180" t="s">
        <v>29</v>
      </c>
      <c r="H8180" t="s">
        <v>13</v>
      </c>
      <c r="I8180">
        <v>4</v>
      </c>
      <c r="J8180">
        <v>0.51313684162345896</v>
      </c>
      <c r="K8180">
        <v>0.52021061604291297</v>
      </c>
      <c r="L8180">
        <v>-7.0737744194538602E-3</v>
      </c>
      <c r="M8180">
        <v>-1.3785356742411801E-2</v>
      </c>
      <c r="N8180">
        <v>44.809304803760199</v>
      </c>
      <c r="O8180">
        <v>50.270466462242901</v>
      </c>
      <c r="P8180">
        <v>5.4512544666128503E-2</v>
      </c>
      <c r="Q8180" s="27">
        <v>-9.6746910395235294E-2</v>
      </c>
      <c r="R8180">
        <v>-7.6958856681430599E-2</v>
      </c>
      <c r="S8180">
        <v>-3.5638347824505201E-2</v>
      </c>
      <c r="T8180">
        <v>-7.0737744194538602E-3</v>
      </c>
      <c r="U8180">
        <v>2.1490798985597501E-2</v>
      </c>
      <c r="V8180">
        <v>6.2811307842522895E-2</v>
      </c>
      <c r="W8180">
        <v>8.2599361556327605E-2</v>
      </c>
      <c r="X8180">
        <v>2.2363162505346399E-2</v>
      </c>
    </row>
    <row r="8181" spans="1:24" x14ac:dyDescent="0.2">
      <c r="A8181" t="s">
        <v>7597</v>
      </c>
      <c r="B8181" t="s">
        <v>66</v>
      </c>
      <c r="C8181" t="s">
        <v>58</v>
      </c>
      <c r="D8181" t="s">
        <v>24</v>
      </c>
      <c r="E8181" t="s">
        <v>5458</v>
      </c>
      <c r="F8181" t="s">
        <v>62</v>
      </c>
      <c r="G8181" t="s">
        <v>29</v>
      </c>
      <c r="H8181" t="s">
        <v>13</v>
      </c>
      <c r="I8181">
        <v>5</v>
      </c>
      <c r="J8181">
        <v>0.535253787301746</v>
      </c>
      <c r="K8181">
        <v>0.54304158985177198</v>
      </c>
      <c r="L8181">
        <v>-7.7878025500256803E-3</v>
      </c>
      <c r="M8181">
        <v>-1.4549738338675899E-2</v>
      </c>
      <c r="N8181">
        <v>44.600739023014398</v>
      </c>
      <c r="O8181">
        <v>50.270466462242901</v>
      </c>
      <c r="P8181">
        <v>5.5480344526961198E-2</v>
      </c>
      <c r="Q8181" s="27">
        <v>-9.9052969296876806E-2</v>
      </c>
      <c r="R8181">
        <v>-7.8913604233589896E-2</v>
      </c>
      <c r="S8181">
        <v>-3.68595030821533E-2</v>
      </c>
      <c r="T8181">
        <v>-7.7878025500256803E-3</v>
      </c>
      <c r="U8181">
        <v>2.1283897982102E-2</v>
      </c>
      <c r="V8181">
        <v>6.3337999133538603E-2</v>
      </c>
      <c r="W8181">
        <v>8.3477364196825499E-2</v>
      </c>
      <c r="X8181">
        <v>1.4106016269430499E-2</v>
      </c>
    </row>
    <row r="8182" spans="1:24" x14ac:dyDescent="0.2">
      <c r="A8182" t="s">
        <v>7598</v>
      </c>
      <c r="B8182" t="s">
        <v>66</v>
      </c>
      <c r="C8182" t="s">
        <v>58</v>
      </c>
      <c r="D8182" t="s">
        <v>24</v>
      </c>
      <c r="E8182" t="s">
        <v>5458</v>
      </c>
      <c r="F8182" t="s">
        <v>62</v>
      </c>
      <c r="G8182" t="s">
        <v>29</v>
      </c>
      <c r="H8182" t="s">
        <v>13</v>
      </c>
      <c r="I8182">
        <v>6</v>
      </c>
      <c r="J8182">
        <v>0.59857109860943603</v>
      </c>
      <c r="K8182">
        <v>0.60385705832944003</v>
      </c>
      <c r="L8182">
        <v>-5.2859597200033996E-3</v>
      </c>
      <c r="M8182">
        <v>-8.8309638274942093E-3</v>
      </c>
      <c r="N8182">
        <v>44.8208565432219</v>
      </c>
      <c r="O8182">
        <v>50.270466462242901</v>
      </c>
      <c r="P8182">
        <v>6.1634126663722297E-2</v>
      </c>
      <c r="Q8182" s="27">
        <v>-0.106674098081827</v>
      </c>
      <c r="R8182">
        <v>-8.4300910102895393E-2</v>
      </c>
      <c r="S8182">
        <v>-3.7582242091793901E-2</v>
      </c>
      <c r="T8182">
        <v>-5.2859597200033996E-3</v>
      </c>
      <c r="U8182">
        <v>2.70103226517871E-2</v>
      </c>
      <c r="V8182">
        <v>7.3728990662888599E-2</v>
      </c>
      <c r="W8182">
        <v>9.6102178641819705E-2</v>
      </c>
      <c r="X8182">
        <v>-1.97097216902063E-3</v>
      </c>
    </row>
    <row r="8183" spans="1:24" x14ac:dyDescent="0.2">
      <c r="A8183" t="s">
        <v>7585</v>
      </c>
      <c r="B8183" t="s">
        <v>66</v>
      </c>
      <c r="C8183" t="s">
        <v>58</v>
      </c>
      <c r="D8183" t="s">
        <v>24</v>
      </c>
      <c r="E8183" t="s">
        <v>5458</v>
      </c>
      <c r="F8183" t="s">
        <v>62</v>
      </c>
      <c r="G8183" t="s">
        <v>29</v>
      </c>
      <c r="H8183" t="s">
        <v>14</v>
      </c>
      <c r="I8183">
        <v>7</v>
      </c>
      <c r="J8183">
        <v>0.69373628633842399</v>
      </c>
      <c r="K8183">
        <v>0.69685700671184803</v>
      </c>
      <c r="L8183">
        <v>-3.1207203734238301E-3</v>
      </c>
      <c r="M8183">
        <v>-4.49842459574251E-3</v>
      </c>
      <c r="N8183">
        <v>44.843439483549098</v>
      </c>
      <c r="O8183">
        <v>50.270466462242901</v>
      </c>
      <c r="P8183">
        <v>7.3489568609451605E-2</v>
      </c>
      <c r="Q8183" s="27">
        <v>-0.124011060735972</v>
      </c>
      <c r="R8183">
        <v>-9.7334347330740797E-2</v>
      </c>
      <c r="S8183">
        <v>-4.1629254324776502E-2</v>
      </c>
      <c r="T8183">
        <v>-3.1207203734238301E-3</v>
      </c>
      <c r="U8183">
        <v>3.5387813577928799E-2</v>
      </c>
      <c r="V8183">
        <v>9.1092906583893102E-2</v>
      </c>
      <c r="W8183">
        <v>0.117769619989124</v>
      </c>
      <c r="X8183">
        <v>-2.7588901480886299E-2</v>
      </c>
    </row>
    <row r="8184" spans="1:24" x14ac:dyDescent="0.2">
      <c r="A8184" t="s">
        <v>7586</v>
      </c>
      <c r="B8184" t="s">
        <v>66</v>
      </c>
      <c r="C8184" t="s">
        <v>58</v>
      </c>
      <c r="D8184" t="s">
        <v>24</v>
      </c>
      <c r="E8184" t="s">
        <v>5458</v>
      </c>
      <c r="F8184" t="s">
        <v>62</v>
      </c>
      <c r="G8184" t="s">
        <v>29</v>
      </c>
      <c r="H8184" t="s">
        <v>14</v>
      </c>
      <c r="I8184">
        <v>8</v>
      </c>
      <c r="J8184">
        <v>0.70025548679084004</v>
      </c>
      <c r="K8184">
        <v>0.70102928814596599</v>
      </c>
      <c r="L8184">
        <v>-7.7380135512595204E-4</v>
      </c>
      <c r="M8184">
        <v>-1.10502719324937E-3</v>
      </c>
      <c r="N8184">
        <v>45.044446698582803</v>
      </c>
      <c r="O8184">
        <v>50.270466462242901</v>
      </c>
      <c r="P8184">
        <v>7.9140808473177907E-2</v>
      </c>
      <c r="Q8184" s="27">
        <v>-0.13096043129350399</v>
      </c>
      <c r="R8184">
        <v>-0.10223231781774</v>
      </c>
      <c r="S8184">
        <v>-4.22435849950712E-2</v>
      </c>
      <c r="T8184">
        <v>-7.7380135512595204E-4</v>
      </c>
      <c r="U8184">
        <v>4.0695982284819299E-2</v>
      </c>
      <c r="V8184">
        <v>0.100684715107488</v>
      </c>
      <c r="W8184">
        <v>0.12941282858325201</v>
      </c>
      <c r="X8184">
        <v>-7.7364173337961303E-3</v>
      </c>
    </row>
    <row r="8185" spans="1:24" x14ac:dyDescent="0.2">
      <c r="A8185" t="s">
        <v>7587</v>
      </c>
      <c r="B8185" t="s">
        <v>66</v>
      </c>
      <c r="C8185" t="s">
        <v>58</v>
      </c>
      <c r="D8185" t="s">
        <v>24</v>
      </c>
      <c r="E8185" t="s">
        <v>5458</v>
      </c>
      <c r="F8185" t="s">
        <v>62</v>
      </c>
      <c r="G8185" t="s">
        <v>29</v>
      </c>
      <c r="H8185" t="s">
        <v>14</v>
      </c>
      <c r="I8185">
        <v>9</v>
      </c>
      <c r="J8185">
        <v>0.59994386752619899</v>
      </c>
      <c r="K8185">
        <v>0.60658157479390995</v>
      </c>
      <c r="L8185">
        <v>-6.6377072677111498E-3</v>
      </c>
      <c r="M8185">
        <v>-1.1063880517824099E-2</v>
      </c>
      <c r="N8185">
        <v>47.775580731423297</v>
      </c>
      <c r="O8185">
        <v>50.270466462242901</v>
      </c>
      <c r="P8185">
        <v>8.3372192334926001E-2</v>
      </c>
      <c r="Q8185" s="27">
        <v>-0.143784963658664</v>
      </c>
      <c r="R8185">
        <v>-0.113520857841086</v>
      </c>
      <c r="S8185">
        <v>-5.0324736051212397E-2</v>
      </c>
      <c r="T8185">
        <v>-6.6377072677111498E-3</v>
      </c>
      <c r="U8185">
        <v>3.7049321515790101E-2</v>
      </c>
      <c r="V8185">
        <v>0.100245443305664</v>
      </c>
      <c r="W8185">
        <v>0.130509549123242</v>
      </c>
      <c r="X8185">
        <v>3.5541576757688598E-2</v>
      </c>
    </row>
    <row r="8186" spans="1:24" x14ac:dyDescent="0.2">
      <c r="A8186" t="s">
        <v>7617</v>
      </c>
      <c r="B8186" t="s">
        <v>66</v>
      </c>
      <c r="C8186" t="s">
        <v>58</v>
      </c>
      <c r="D8186" t="s">
        <v>24</v>
      </c>
      <c r="E8186" t="s">
        <v>5458</v>
      </c>
      <c r="F8186" t="s">
        <v>62</v>
      </c>
      <c r="G8186" t="s">
        <v>21</v>
      </c>
      <c r="H8186" t="s">
        <v>13</v>
      </c>
      <c r="I8186">
        <v>1</v>
      </c>
      <c r="J8186">
        <v>0.64974855028349598</v>
      </c>
      <c r="K8186">
        <v>0.63685808306064196</v>
      </c>
      <c r="L8186">
        <v>1.2890467222853801E-2</v>
      </c>
      <c r="M8186">
        <v>1.9839162730304699E-2</v>
      </c>
      <c r="N8186">
        <v>69.824158129919098</v>
      </c>
      <c r="O8186">
        <v>75.011641087115393</v>
      </c>
      <c r="P8186">
        <v>7.2246236566605407E-2</v>
      </c>
      <c r="Q8186" s="27">
        <v>-0.105954591929212</v>
      </c>
      <c r="R8186">
        <v>-7.9729208055534295E-2</v>
      </c>
      <c r="S8186">
        <v>-2.49665607380474E-2</v>
      </c>
      <c r="T8186">
        <v>1.2890467222853801E-2</v>
      </c>
      <c r="U8186">
        <v>5.0747495183755098E-2</v>
      </c>
      <c r="V8186">
        <v>0.10551014250124199</v>
      </c>
      <c r="W8186">
        <v>0.13173552637492</v>
      </c>
      <c r="X8186" s="1">
        <v>3.40336907067222E-2</v>
      </c>
    </row>
    <row r="8187" spans="1:24" x14ac:dyDescent="0.2">
      <c r="A8187" t="s">
        <v>7599</v>
      </c>
      <c r="B8187" t="s">
        <v>66</v>
      </c>
      <c r="C8187" t="s">
        <v>58</v>
      </c>
      <c r="D8187" t="s">
        <v>24</v>
      </c>
      <c r="E8187" t="s">
        <v>5458</v>
      </c>
      <c r="F8187" t="s">
        <v>62</v>
      </c>
      <c r="G8187" t="s">
        <v>21</v>
      </c>
      <c r="H8187" t="s">
        <v>14</v>
      </c>
      <c r="I8187">
        <v>10</v>
      </c>
      <c r="J8187">
        <v>0.47687544456439601</v>
      </c>
      <c r="K8187">
        <v>0.46905779041492601</v>
      </c>
      <c r="L8187">
        <v>7.8176541494698396E-3</v>
      </c>
      <c r="M8187">
        <v>1.6393492763316701E-2</v>
      </c>
      <c r="N8187">
        <v>75.665330698179702</v>
      </c>
      <c r="O8187">
        <v>75.011641087115393</v>
      </c>
      <c r="P8187">
        <v>8.3070226326181107E-2</v>
      </c>
      <c r="Q8187" s="27">
        <v>-0.12883286815709799</v>
      </c>
      <c r="R8187">
        <v>-9.8678376000694304E-2</v>
      </c>
      <c r="S8187">
        <v>-3.5711144445448997E-2</v>
      </c>
      <c r="T8187">
        <v>7.8176541494698396E-3</v>
      </c>
      <c r="U8187">
        <v>5.1346452744388697E-2</v>
      </c>
      <c r="V8187">
        <v>0.114313684299634</v>
      </c>
      <c r="W8187">
        <v>0.14446817645603799</v>
      </c>
      <c r="X8187">
        <v>6.6803252986624095E-2</v>
      </c>
    </row>
    <row r="8188" spans="1:24" x14ac:dyDescent="0.2">
      <c r="A8188" t="s">
        <v>7600</v>
      </c>
      <c r="B8188" t="s">
        <v>66</v>
      </c>
      <c r="C8188" t="s">
        <v>58</v>
      </c>
      <c r="D8188" t="s">
        <v>24</v>
      </c>
      <c r="E8188" t="s">
        <v>5458</v>
      </c>
      <c r="F8188" t="s">
        <v>62</v>
      </c>
      <c r="G8188" t="s">
        <v>21</v>
      </c>
      <c r="H8188" t="s">
        <v>14</v>
      </c>
      <c r="I8188">
        <v>11</v>
      </c>
      <c r="J8188">
        <v>0.47073951567194999</v>
      </c>
      <c r="K8188">
        <v>0.46666644274276797</v>
      </c>
      <c r="L8188">
        <v>4.0730729291818604E-3</v>
      </c>
      <c r="M8188">
        <v>8.6524984488880602E-3</v>
      </c>
      <c r="N8188">
        <v>79.153530737246399</v>
      </c>
      <c r="O8188">
        <v>75.011641087115393</v>
      </c>
      <c r="P8188">
        <v>9.2924004731130203E-2</v>
      </c>
      <c r="Q8188" s="27">
        <v>-0.14878691485352699</v>
      </c>
      <c r="R8188">
        <v>-0.115055501136127</v>
      </c>
      <c r="S8188">
        <v>-4.4619105549930399E-2</v>
      </c>
      <c r="T8188">
        <v>4.0730729291818604E-3</v>
      </c>
      <c r="U8188">
        <v>5.2765251408294099E-2</v>
      </c>
      <c r="V8188">
        <v>0.123201646994491</v>
      </c>
      <c r="W8188">
        <v>0.156933060711891</v>
      </c>
      <c r="X8188">
        <v>7.9809370282281106E-2</v>
      </c>
    </row>
    <row r="8189" spans="1:24" x14ac:dyDescent="0.2">
      <c r="A8189" t="s">
        <v>7601</v>
      </c>
      <c r="B8189" t="s">
        <v>66</v>
      </c>
      <c r="C8189" t="s">
        <v>58</v>
      </c>
      <c r="D8189" t="s">
        <v>24</v>
      </c>
      <c r="E8189" t="s">
        <v>5458</v>
      </c>
      <c r="F8189" t="s">
        <v>62</v>
      </c>
      <c r="G8189" t="s">
        <v>21</v>
      </c>
      <c r="H8189" t="s">
        <v>14</v>
      </c>
      <c r="I8189">
        <v>12</v>
      </c>
      <c r="J8189">
        <v>0.49379746814857201</v>
      </c>
      <c r="K8189">
        <v>0.49335585672182902</v>
      </c>
      <c r="L8189">
        <v>4.4161142674272201E-4</v>
      </c>
      <c r="M8189">
        <v>8.9431691174619605E-4</v>
      </c>
      <c r="N8189">
        <v>81.301635560756594</v>
      </c>
      <c r="O8189">
        <v>75.011641087115393</v>
      </c>
      <c r="P8189">
        <v>0.10101326100413199</v>
      </c>
      <c r="Q8189" s="27">
        <v>-0.16572520292505399</v>
      </c>
      <c r="R8189">
        <v>-0.12905738918055401</v>
      </c>
      <c r="S8189">
        <v>-5.24893373394223E-2</v>
      </c>
      <c r="T8189">
        <v>4.4161142674272201E-4</v>
      </c>
      <c r="U8189">
        <v>5.3372560192907703E-2</v>
      </c>
      <c r="V8189">
        <v>0.129940612034039</v>
      </c>
      <c r="W8189" s="1">
        <v>0.16660842577853899</v>
      </c>
      <c r="X8189">
        <v>9.5383248256325603E-2</v>
      </c>
    </row>
    <row r="8190" spans="1:24" x14ac:dyDescent="0.2">
      <c r="A8190" t="s">
        <v>7602</v>
      </c>
      <c r="B8190" t="s">
        <v>66</v>
      </c>
      <c r="C8190" t="s">
        <v>58</v>
      </c>
      <c r="D8190" t="s">
        <v>24</v>
      </c>
      <c r="E8190" t="s">
        <v>5458</v>
      </c>
      <c r="F8190" t="s">
        <v>62</v>
      </c>
      <c r="G8190" t="s">
        <v>21</v>
      </c>
      <c r="H8190" t="s">
        <v>14</v>
      </c>
      <c r="I8190">
        <v>13</v>
      </c>
      <c r="J8190">
        <v>0.53738259069462102</v>
      </c>
      <c r="K8190">
        <v>0.53987013360729297</v>
      </c>
      <c r="L8190">
        <v>-2.4875429126719E-3</v>
      </c>
      <c r="M8190">
        <v>-4.6289979536860296E-3</v>
      </c>
      <c r="N8190">
        <v>83.060328384813999</v>
      </c>
      <c r="O8190">
        <v>75.011641087115393</v>
      </c>
      <c r="P8190">
        <v>0.10796475240811</v>
      </c>
      <c r="Q8190" s="27">
        <v>-0.18008956062401299</v>
      </c>
      <c r="R8190">
        <v>-0.14089835549986901</v>
      </c>
      <c r="S8190">
        <v>-5.90610731745215E-2</v>
      </c>
      <c r="T8190">
        <v>-2.4875429126719E-3</v>
      </c>
      <c r="U8190">
        <v>5.4085987349177703E-2</v>
      </c>
      <c r="V8190">
        <v>0.135923269674525</v>
      </c>
      <c r="W8190">
        <v>0.17511447479866901</v>
      </c>
      <c r="X8190">
        <v>0.115008591741511</v>
      </c>
    </row>
    <row r="8191" spans="1:24" x14ac:dyDescent="0.2">
      <c r="A8191" t="s">
        <v>7603</v>
      </c>
      <c r="B8191" t="s">
        <v>66</v>
      </c>
      <c r="C8191" t="s">
        <v>58</v>
      </c>
      <c r="D8191" t="s">
        <v>24</v>
      </c>
      <c r="E8191" t="s">
        <v>5458</v>
      </c>
      <c r="F8191" t="s">
        <v>62</v>
      </c>
      <c r="G8191" t="s">
        <v>21</v>
      </c>
      <c r="H8191" t="s">
        <v>14</v>
      </c>
      <c r="I8191">
        <v>14</v>
      </c>
      <c r="J8191">
        <v>0.59784072072100503</v>
      </c>
      <c r="K8191">
        <v>0.60086174041318396</v>
      </c>
      <c r="L8191">
        <v>-3.0210196921794199E-3</v>
      </c>
      <c r="M8191">
        <v>-5.0532183363756599E-3</v>
      </c>
      <c r="N8191">
        <v>83.873717515303895</v>
      </c>
      <c r="O8191">
        <v>75.011641087115393</v>
      </c>
      <c r="P8191">
        <v>0.113129079487195</v>
      </c>
      <c r="Q8191" s="27">
        <v>-0.18911835544861599</v>
      </c>
      <c r="R8191">
        <v>-0.14805249959476399</v>
      </c>
      <c r="S8191">
        <v>-6.2300657343469699E-2</v>
      </c>
      <c r="T8191">
        <v>-3.0210196921794199E-3</v>
      </c>
      <c r="U8191">
        <v>5.6258617959110899E-2</v>
      </c>
      <c r="V8191">
        <v>0.142010460210405</v>
      </c>
      <c r="W8191">
        <v>0.18307631606425701</v>
      </c>
      <c r="X8191">
        <v>0.12598724578394199</v>
      </c>
    </row>
    <row r="8192" spans="1:24" x14ac:dyDescent="0.2">
      <c r="A8192" t="s">
        <v>7604</v>
      </c>
      <c r="B8192" t="s">
        <v>66</v>
      </c>
      <c r="C8192" t="s">
        <v>58</v>
      </c>
      <c r="D8192" t="s">
        <v>24</v>
      </c>
      <c r="E8192" t="s">
        <v>5458</v>
      </c>
      <c r="F8192" t="s">
        <v>62</v>
      </c>
      <c r="G8192" t="s">
        <v>21</v>
      </c>
      <c r="H8192" t="s">
        <v>14</v>
      </c>
      <c r="I8192">
        <v>15</v>
      </c>
      <c r="J8192">
        <v>0.670820542700033</v>
      </c>
      <c r="K8192">
        <v>0.67369188845018801</v>
      </c>
      <c r="L8192">
        <v>-2.8713457501555999E-3</v>
      </c>
      <c r="M8192">
        <v>-4.2803485692291402E-3</v>
      </c>
      <c r="N8192">
        <v>83.216109988579902</v>
      </c>
      <c r="O8192">
        <v>75.011641087115393</v>
      </c>
      <c r="P8192">
        <v>0.11706743611449601</v>
      </c>
      <c r="Q8192" s="27">
        <v>-0.19544727815850099</v>
      </c>
      <c r="R8192">
        <v>-0.152951798848939</v>
      </c>
      <c r="S8192">
        <v>-6.4214682274151502E-2</v>
      </c>
      <c r="T8192">
        <v>-2.8713457501555999E-3</v>
      </c>
      <c r="U8192">
        <v>5.8471990773840299E-2</v>
      </c>
      <c r="V8192">
        <v>0.14720910734862799</v>
      </c>
      <c r="W8192">
        <v>0.18970458665819001</v>
      </c>
      <c r="X8192">
        <v>0.13271520631565201</v>
      </c>
    </row>
    <row r="8193" spans="1:24" x14ac:dyDescent="0.2">
      <c r="A8193" t="s">
        <v>7605</v>
      </c>
      <c r="B8193" t="s">
        <v>66</v>
      </c>
      <c r="C8193" t="s">
        <v>58</v>
      </c>
      <c r="D8193" t="s">
        <v>24</v>
      </c>
      <c r="E8193" t="s">
        <v>5458</v>
      </c>
      <c r="F8193" t="s">
        <v>62</v>
      </c>
      <c r="G8193" t="s">
        <v>21</v>
      </c>
      <c r="H8193" t="s">
        <v>14</v>
      </c>
      <c r="I8193">
        <v>16</v>
      </c>
      <c r="J8193">
        <v>0.758036204275371</v>
      </c>
      <c r="K8193">
        <v>0.76385095660096303</v>
      </c>
      <c r="L8193">
        <v>-5.8147523255926798E-3</v>
      </c>
      <c r="M8193">
        <v>-7.6708108304024596E-3</v>
      </c>
      <c r="N8193">
        <v>83.204592933579605</v>
      </c>
      <c r="O8193">
        <v>75.011641087115393</v>
      </c>
      <c r="P8193">
        <v>0.121207068329085</v>
      </c>
      <c r="Q8193" s="27">
        <v>-0.205200379726938</v>
      </c>
      <c r="R8193">
        <v>-0.16120221392348</v>
      </c>
      <c r="S8193">
        <v>-6.9327256130033293E-2</v>
      </c>
      <c r="T8193">
        <v>-5.8147523255926798E-3</v>
      </c>
      <c r="U8193">
        <v>5.7697751478848001E-2</v>
      </c>
      <c r="V8193">
        <v>0.14957270927229399</v>
      </c>
      <c r="W8193">
        <v>0.19357087507575199</v>
      </c>
      <c r="X8193">
        <v>0.12993434068812099</v>
      </c>
    </row>
    <row r="8194" spans="1:24" x14ac:dyDescent="0.2">
      <c r="A8194" t="s">
        <v>7612</v>
      </c>
      <c r="B8194" t="s">
        <v>66</v>
      </c>
      <c r="C8194" t="s">
        <v>58</v>
      </c>
      <c r="D8194" t="s">
        <v>24</v>
      </c>
      <c r="E8194" t="s">
        <v>5458</v>
      </c>
      <c r="F8194" t="s">
        <v>62</v>
      </c>
      <c r="G8194" t="s">
        <v>21</v>
      </c>
      <c r="H8194" t="s">
        <v>15</v>
      </c>
      <c r="I8194">
        <v>17</v>
      </c>
      <c r="J8194">
        <v>0.84198985065614995</v>
      </c>
      <c r="K8194">
        <v>0.83850992453308104</v>
      </c>
      <c r="L8194">
        <v>3.47992612306894E-3</v>
      </c>
      <c r="M8194">
        <v>4.1329787055712002E-3</v>
      </c>
      <c r="N8194">
        <v>81.751624450862096</v>
      </c>
      <c r="O8194">
        <v>75.011641087115393</v>
      </c>
      <c r="P8194">
        <v>0.124054007550177</v>
      </c>
      <c r="Q8194" s="27">
        <v>-0.20058891629697201</v>
      </c>
      <c r="R8194">
        <v>-0.15555731155625799</v>
      </c>
      <c r="S8194">
        <v>-6.15243738332239E-2</v>
      </c>
      <c r="T8194">
        <v>3.47992612306894E-3</v>
      </c>
      <c r="U8194">
        <v>6.8484226079361707E-2</v>
      </c>
      <c r="V8194">
        <v>0.162517163802396</v>
      </c>
      <c r="W8194">
        <v>0.20754876854311</v>
      </c>
      <c r="X8194">
        <v>0.13060123844042501</v>
      </c>
    </row>
    <row r="8195" spans="1:24" x14ac:dyDescent="0.2">
      <c r="A8195" t="s">
        <v>7613</v>
      </c>
      <c r="B8195" t="s">
        <v>66</v>
      </c>
      <c r="C8195" t="s">
        <v>58</v>
      </c>
      <c r="D8195" t="s">
        <v>24</v>
      </c>
      <c r="E8195" t="s">
        <v>5458</v>
      </c>
      <c r="F8195" t="s">
        <v>62</v>
      </c>
      <c r="G8195" t="s">
        <v>21</v>
      </c>
      <c r="H8195" t="s">
        <v>15</v>
      </c>
      <c r="I8195">
        <v>18</v>
      </c>
      <c r="J8195">
        <v>0.93728256673409505</v>
      </c>
      <c r="K8195">
        <v>0.92556741031033796</v>
      </c>
      <c r="L8195">
        <v>1.1715156423756701E-2</v>
      </c>
      <c r="M8195">
        <v>1.24990657455387E-2</v>
      </c>
      <c r="N8195">
        <v>80.298505798239901</v>
      </c>
      <c r="O8195">
        <v>75.011641087115393</v>
      </c>
      <c r="P8195">
        <v>0.12503570205213299</v>
      </c>
      <c r="Q8195" s="27">
        <v>-0.193968573452003</v>
      </c>
      <c r="R8195">
        <v>-0.148580613607078</v>
      </c>
      <c r="S8195">
        <v>-5.3803551451561203E-2</v>
      </c>
      <c r="T8195">
        <v>1.1715156423756701E-2</v>
      </c>
      <c r="U8195">
        <v>7.7233864299074598E-2</v>
      </c>
      <c r="V8195">
        <v>0.17201092645459201</v>
      </c>
      <c r="W8195">
        <v>0.21739888629951601</v>
      </c>
      <c r="X8195">
        <v>0.128288011071165</v>
      </c>
    </row>
    <row r="8196" spans="1:24" x14ac:dyDescent="0.2">
      <c r="A8196" t="s">
        <v>7614</v>
      </c>
      <c r="B8196" t="s">
        <v>66</v>
      </c>
      <c r="C8196" t="s">
        <v>58</v>
      </c>
      <c r="D8196" t="s">
        <v>24</v>
      </c>
      <c r="E8196" t="s">
        <v>5458</v>
      </c>
      <c r="F8196" t="s">
        <v>62</v>
      </c>
      <c r="G8196" t="s">
        <v>21</v>
      </c>
      <c r="H8196" t="s">
        <v>15</v>
      </c>
      <c r="I8196">
        <v>19</v>
      </c>
      <c r="J8196">
        <v>0.99488457450491896</v>
      </c>
      <c r="K8196">
        <v>0.98002737439057697</v>
      </c>
      <c r="L8196">
        <v>1.48572001143423E-2</v>
      </c>
      <c r="M8196">
        <v>1.4933591790520701E-2</v>
      </c>
      <c r="N8196">
        <v>78.946204032395599</v>
      </c>
      <c r="O8196">
        <v>75.011641087115393</v>
      </c>
      <c r="P8196">
        <v>0.121542759793195</v>
      </c>
      <c r="Q8196" s="27">
        <v>-0.18508063974546299</v>
      </c>
      <c r="R8196">
        <v>-0.140960617940533</v>
      </c>
      <c r="S8196">
        <v>-4.8831206017291698E-2</v>
      </c>
      <c r="T8196">
        <v>1.48572001143423E-2</v>
      </c>
      <c r="U8196">
        <v>7.8545606245976396E-2</v>
      </c>
      <c r="V8196">
        <v>0.17067501816921801</v>
      </c>
      <c r="W8196">
        <v>0.21479503997414801</v>
      </c>
      <c r="X8196">
        <v>0.112580416309066</v>
      </c>
    </row>
    <row r="8197" spans="1:24" x14ac:dyDescent="0.2">
      <c r="A8197" t="s">
        <v>7618</v>
      </c>
      <c r="B8197" t="s">
        <v>66</v>
      </c>
      <c r="C8197" t="s">
        <v>58</v>
      </c>
      <c r="D8197" t="s">
        <v>24</v>
      </c>
      <c r="E8197" t="s">
        <v>5458</v>
      </c>
      <c r="F8197" t="s">
        <v>62</v>
      </c>
      <c r="G8197" t="s">
        <v>21</v>
      </c>
      <c r="H8197" t="s">
        <v>13</v>
      </c>
      <c r="I8197">
        <v>2</v>
      </c>
      <c r="J8197">
        <v>0.578723230257018</v>
      </c>
      <c r="K8197">
        <v>0.56686223769504596</v>
      </c>
      <c r="L8197">
        <v>1.18609925619719E-2</v>
      </c>
      <c r="M8197">
        <v>2.0495103603676498E-2</v>
      </c>
      <c r="N8197">
        <v>69.602700724238005</v>
      </c>
      <c r="O8197">
        <v>75.011641087115393</v>
      </c>
      <c r="P8197">
        <v>6.4163514223410101E-2</v>
      </c>
      <c r="Q8197" s="27">
        <v>-9.3687988335537695E-2</v>
      </c>
      <c r="R8197">
        <v>-7.0396632672439799E-2</v>
      </c>
      <c r="S8197">
        <v>-2.1760688891095E-2</v>
      </c>
      <c r="T8197">
        <v>1.18609925619719E-2</v>
      </c>
      <c r="U8197">
        <v>4.5482674015038797E-2</v>
      </c>
      <c r="V8197">
        <v>9.41186177963836E-2</v>
      </c>
      <c r="W8197">
        <v>0.117409973459481</v>
      </c>
      <c r="X8197">
        <v>2.9605284542886402E-2</v>
      </c>
    </row>
    <row r="8198" spans="1:24" x14ac:dyDescent="0.2">
      <c r="A8198" t="s">
        <v>7615</v>
      </c>
      <c r="B8198" t="s">
        <v>66</v>
      </c>
      <c r="C8198" t="s">
        <v>58</v>
      </c>
      <c r="D8198" t="s">
        <v>24</v>
      </c>
      <c r="E8198" t="s">
        <v>5458</v>
      </c>
      <c r="F8198" t="s">
        <v>62</v>
      </c>
      <c r="G8198" t="s">
        <v>21</v>
      </c>
      <c r="H8198" t="s">
        <v>15</v>
      </c>
      <c r="I8198">
        <v>20</v>
      </c>
      <c r="J8198">
        <v>0.99901446640649305</v>
      </c>
      <c r="K8198" s="1">
        <v>0.98155758668909199</v>
      </c>
      <c r="L8198">
        <v>1.7456879717400502E-2</v>
      </c>
      <c r="M8198">
        <v>1.7474101030982899E-2</v>
      </c>
      <c r="N8198">
        <v>76.5092141877317</v>
      </c>
      <c r="O8198">
        <v>75.011641087115393</v>
      </c>
      <c r="P8198">
        <v>0.113993119430688</v>
      </c>
      <c r="Q8198" s="27">
        <v>-0.17006180174608199</v>
      </c>
      <c r="R8198">
        <v>-0.12868229939274201</v>
      </c>
      <c r="S8198">
        <v>-4.22755148642803E-2</v>
      </c>
      <c r="T8198">
        <v>1.7456879717400502E-2</v>
      </c>
      <c r="U8198">
        <v>7.7189274299081206E-2</v>
      </c>
      <c r="V8198">
        <v>0.16359605882754299</v>
      </c>
      <c r="W8198">
        <v>0.204975561180883</v>
      </c>
      <c r="X8198">
        <v>8.6248926919959307E-2</v>
      </c>
    </row>
    <row r="8199" spans="1:24" x14ac:dyDescent="0.2">
      <c r="A8199" t="s">
        <v>7616</v>
      </c>
      <c r="B8199" t="s">
        <v>66</v>
      </c>
      <c r="C8199" t="s">
        <v>58</v>
      </c>
      <c r="D8199" t="s">
        <v>24</v>
      </c>
      <c r="E8199" t="s">
        <v>5458</v>
      </c>
      <c r="F8199" t="s">
        <v>62</v>
      </c>
      <c r="G8199" t="s">
        <v>21</v>
      </c>
      <c r="H8199" t="s">
        <v>15</v>
      </c>
      <c r="I8199">
        <v>21</v>
      </c>
      <c r="J8199">
        <v>1.03423284767607</v>
      </c>
      <c r="K8199">
        <v>1.0143296482299999</v>
      </c>
      <c r="L8199">
        <v>1.9903199446069601E-2</v>
      </c>
      <c r="M8199">
        <v>1.9244408539906801E-2</v>
      </c>
      <c r="N8199">
        <v>73.818858747089195</v>
      </c>
      <c r="O8199">
        <v>75.011641087115393</v>
      </c>
      <c r="P8199">
        <v>0.109163662576081</v>
      </c>
      <c r="Q8199" s="27">
        <v>-0.15967102549158399</v>
      </c>
      <c r="R8199">
        <v>-0.120044615976466</v>
      </c>
      <c r="S8199">
        <v>-3.7298559743796901E-2</v>
      </c>
      <c r="T8199">
        <v>1.9903199446069601E-2</v>
      </c>
      <c r="U8199">
        <v>7.7104958635936E-2</v>
      </c>
      <c r="V8199">
        <v>0.15985101486860501</v>
      </c>
      <c r="W8199">
        <v>0.19947742438372301</v>
      </c>
      <c r="X8199">
        <v>6.6941603071981007E-2</v>
      </c>
    </row>
    <row r="8200" spans="1:24" x14ac:dyDescent="0.2">
      <c r="A8200" t="s">
        <v>7606</v>
      </c>
      <c r="B8200" t="s">
        <v>66</v>
      </c>
      <c r="C8200" t="s">
        <v>58</v>
      </c>
      <c r="D8200" t="s">
        <v>24</v>
      </c>
      <c r="E8200" t="s">
        <v>5458</v>
      </c>
      <c r="F8200" t="s">
        <v>62</v>
      </c>
      <c r="G8200" t="s">
        <v>21</v>
      </c>
      <c r="H8200" t="s">
        <v>14</v>
      </c>
      <c r="I8200">
        <v>22</v>
      </c>
      <c r="J8200">
        <v>1.00729776306462</v>
      </c>
      <c r="K8200">
        <v>0.99802988080034205</v>
      </c>
      <c r="L8200">
        <v>9.2678822642812894E-3</v>
      </c>
      <c r="M8200">
        <v>9.2007374622618994E-3</v>
      </c>
      <c r="N8200">
        <v>72.162852671024794</v>
      </c>
      <c r="O8200">
        <v>75.011641087115393</v>
      </c>
      <c r="P8200">
        <v>0.10378631457908501</v>
      </c>
      <c r="Q8200" s="27">
        <v>-0.16146060521831301</v>
      </c>
      <c r="R8200">
        <v>-0.12378617302610501</v>
      </c>
      <c r="S8200">
        <v>-4.5116146575159097E-2</v>
      </c>
      <c r="T8200">
        <v>9.2678822642812894E-3</v>
      </c>
      <c r="U8200">
        <v>6.3651911103721606E-2</v>
      </c>
      <c r="V8200">
        <v>0.14232193755466799</v>
      </c>
      <c r="W8200">
        <v>0.17999636974687599</v>
      </c>
      <c r="X8200">
        <v>4.7448293775819897E-2</v>
      </c>
    </row>
    <row r="8201" spans="1:24" x14ac:dyDescent="0.2">
      <c r="A8201" t="s">
        <v>7607</v>
      </c>
      <c r="B8201" t="s">
        <v>66</v>
      </c>
      <c r="C8201" t="s">
        <v>58</v>
      </c>
      <c r="D8201" t="s">
        <v>24</v>
      </c>
      <c r="E8201" t="s">
        <v>5458</v>
      </c>
      <c r="F8201" t="s">
        <v>62</v>
      </c>
      <c r="G8201" t="s">
        <v>21</v>
      </c>
      <c r="H8201" t="s">
        <v>14</v>
      </c>
      <c r="I8201">
        <v>23</v>
      </c>
      <c r="J8201">
        <v>0.90196489329847995</v>
      </c>
      <c r="K8201">
        <v>0.89609333790672796</v>
      </c>
      <c r="L8201">
        <v>5.8715553917521096E-3</v>
      </c>
      <c r="M8201">
        <v>6.50973827848207E-3</v>
      </c>
      <c r="N8201">
        <v>71.057808766416201</v>
      </c>
      <c r="O8201">
        <v>75.011641087115393</v>
      </c>
      <c r="P8201">
        <v>9.4056017808603495E-2</v>
      </c>
      <c r="Q8201" s="27">
        <v>-0.148850593903401</v>
      </c>
      <c r="R8201">
        <v>-0.114708259438878</v>
      </c>
      <c r="S8201">
        <v>-4.3413797939956103E-2</v>
      </c>
      <c r="T8201">
        <v>5.8715553917521096E-3</v>
      </c>
      <c r="U8201">
        <v>5.51569087234604E-2</v>
      </c>
      <c r="V8201">
        <v>0.12645137022238201</v>
      </c>
      <c r="W8201">
        <v>0.16059370468690501</v>
      </c>
      <c r="X8201">
        <v>3.99414122016113E-2</v>
      </c>
    </row>
    <row r="8202" spans="1:24" x14ac:dyDescent="0.2">
      <c r="A8202" t="s">
        <v>7608</v>
      </c>
      <c r="B8202" t="s">
        <v>66</v>
      </c>
      <c r="C8202" t="s">
        <v>58</v>
      </c>
      <c r="D8202" t="s">
        <v>24</v>
      </c>
      <c r="E8202" t="s">
        <v>5458</v>
      </c>
      <c r="F8202" t="s">
        <v>62</v>
      </c>
      <c r="G8202" t="s">
        <v>21</v>
      </c>
      <c r="H8202" t="s">
        <v>14</v>
      </c>
      <c r="I8202">
        <v>24</v>
      </c>
      <c r="J8202">
        <v>0.77118108645702699</v>
      </c>
      <c r="K8202">
        <v>0.76254983939725296</v>
      </c>
      <c r="L8202">
        <v>8.6312470597738004E-3</v>
      </c>
      <c r="M8202">
        <v>1.11922442229848E-2</v>
      </c>
      <c r="N8202">
        <v>70.232771034177802</v>
      </c>
      <c r="O8202">
        <v>75.011641087115393</v>
      </c>
      <c r="P8202">
        <v>8.2311059925932795E-2</v>
      </c>
      <c r="Q8202" s="27">
        <v>-0.12677044651838601</v>
      </c>
      <c r="R8202">
        <v>-9.6891531765272002E-2</v>
      </c>
      <c r="S8202">
        <v>-3.4499748341414997E-2</v>
      </c>
      <c r="T8202">
        <v>8.6312470597738004E-3</v>
      </c>
      <c r="U8202">
        <v>5.1762242460962601E-2</v>
      </c>
      <c r="V8202">
        <v>0.11415402588482</v>
      </c>
      <c r="W8202">
        <v>0.14403294063793301</v>
      </c>
      <c r="X8202">
        <v>3.8578580564704E-2</v>
      </c>
    </row>
    <row r="8203" spans="1:24" x14ac:dyDescent="0.2">
      <c r="A8203" t="s">
        <v>7619</v>
      </c>
      <c r="B8203" t="s">
        <v>66</v>
      </c>
      <c r="C8203" t="s">
        <v>58</v>
      </c>
      <c r="D8203" t="s">
        <v>24</v>
      </c>
      <c r="E8203" t="s">
        <v>5458</v>
      </c>
      <c r="F8203" t="s">
        <v>62</v>
      </c>
      <c r="G8203" t="s">
        <v>21</v>
      </c>
      <c r="H8203" t="s">
        <v>13</v>
      </c>
      <c r="I8203">
        <v>3</v>
      </c>
      <c r="J8203">
        <v>0.53240704926117999</v>
      </c>
      <c r="K8203">
        <v>0.52315649177344403</v>
      </c>
      <c r="L8203">
        <v>9.2505574877355095E-3</v>
      </c>
      <c r="M8203">
        <v>1.7374971838882501E-2</v>
      </c>
      <c r="N8203">
        <v>69.161817505807903</v>
      </c>
      <c r="O8203">
        <v>75.011641087115393</v>
      </c>
      <c r="P8203">
        <v>5.7950952228602699E-2</v>
      </c>
      <c r="Q8203" s="27">
        <v>-8.6078758928315999E-2</v>
      </c>
      <c r="R8203">
        <v>-6.5042563269333206E-2</v>
      </c>
      <c r="S8203">
        <v>-2.11157414800523E-2</v>
      </c>
      <c r="T8203">
        <v>9.2505574877355095E-3</v>
      </c>
      <c r="U8203">
        <v>3.9616856455523299E-2</v>
      </c>
      <c r="V8203">
        <v>8.3543678244804201E-2</v>
      </c>
      <c r="W8203">
        <v>0.10457987390378699</v>
      </c>
      <c r="X8203">
        <v>2.5334413814238101E-2</v>
      </c>
    </row>
    <row r="8204" spans="1:24" x14ac:dyDescent="0.2">
      <c r="A8204" t="s">
        <v>7620</v>
      </c>
      <c r="B8204" t="s">
        <v>66</v>
      </c>
      <c r="C8204" t="s">
        <v>58</v>
      </c>
      <c r="D8204" t="s">
        <v>24</v>
      </c>
      <c r="E8204" t="s">
        <v>5458</v>
      </c>
      <c r="F8204" t="s">
        <v>62</v>
      </c>
      <c r="G8204" t="s">
        <v>21</v>
      </c>
      <c r="H8204" t="s">
        <v>13</v>
      </c>
      <c r="I8204">
        <v>4</v>
      </c>
      <c r="J8204">
        <v>0.50412651061272296</v>
      </c>
      <c r="K8204">
        <v>0.49762026932372</v>
      </c>
      <c r="L8204">
        <v>6.5062412890029599E-3</v>
      </c>
      <c r="M8204">
        <v>1.29059693391153E-2</v>
      </c>
      <c r="N8204">
        <v>68.743139761608901</v>
      </c>
      <c r="O8204">
        <v>75.011641087115393</v>
      </c>
      <c r="P8204">
        <v>5.3446777870881798E-2</v>
      </c>
      <c r="Q8204" s="27">
        <v>-8.1413708308597593E-2</v>
      </c>
      <c r="R8204">
        <v>-6.2012527941467499E-2</v>
      </c>
      <c r="S8204">
        <v>-2.1499870315339099E-2</v>
      </c>
      <c r="T8204">
        <v>6.5062412890029599E-3</v>
      </c>
      <c r="U8204">
        <v>3.4512352893344998E-2</v>
      </c>
      <c r="V8204">
        <v>7.5025010519473398E-2</v>
      </c>
      <c r="W8204">
        <v>9.4426190886603506E-2</v>
      </c>
      <c r="X8204">
        <v>2.14970838533192E-2</v>
      </c>
    </row>
    <row r="8205" spans="1:24" x14ac:dyDescent="0.2">
      <c r="A8205" t="s">
        <v>7621</v>
      </c>
      <c r="B8205" t="s">
        <v>66</v>
      </c>
      <c r="C8205" t="s">
        <v>58</v>
      </c>
      <c r="D8205" t="s">
        <v>24</v>
      </c>
      <c r="E8205" t="s">
        <v>5458</v>
      </c>
      <c r="F8205" t="s">
        <v>62</v>
      </c>
      <c r="G8205" t="s">
        <v>21</v>
      </c>
      <c r="H8205" t="s">
        <v>13</v>
      </c>
      <c r="I8205">
        <v>5</v>
      </c>
      <c r="J8205">
        <v>0.49333104322742799</v>
      </c>
      <c r="K8205">
        <v>0.48755180834200001</v>
      </c>
      <c r="L8205">
        <v>5.7792348854278502E-3</v>
      </c>
      <c r="M8205">
        <v>1.17147196892769E-2</v>
      </c>
      <c r="N8205">
        <v>68.494262933415598</v>
      </c>
      <c r="O8205">
        <v>75.011641087115393</v>
      </c>
      <c r="P8205">
        <v>5.1116970948679702E-2</v>
      </c>
      <c r="Q8205" s="27">
        <v>-7.83081823251503E-2</v>
      </c>
      <c r="R8205">
        <v>-5.9752721870779499E-2</v>
      </c>
      <c r="S8205">
        <v>-2.1006057891680301E-2</v>
      </c>
      <c r="T8205">
        <v>5.7792348854278502E-3</v>
      </c>
      <c r="U8205">
        <v>3.2564527662536001E-2</v>
      </c>
      <c r="V8205">
        <v>7.1311191641635199E-2</v>
      </c>
      <c r="W8205">
        <v>8.9866652096006E-2</v>
      </c>
      <c r="X8205">
        <v>1.6430049216889699E-2</v>
      </c>
    </row>
    <row r="8206" spans="1:24" x14ac:dyDescent="0.2">
      <c r="A8206" t="s">
        <v>7622</v>
      </c>
      <c r="B8206" t="s">
        <v>66</v>
      </c>
      <c r="C8206" t="s">
        <v>58</v>
      </c>
      <c r="D8206" t="s">
        <v>24</v>
      </c>
      <c r="E8206" t="s">
        <v>5458</v>
      </c>
      <c r="F8206" t="s">
        <v>62</v>
      </c>
      <c r="G8206" t="s">
        <v>21</v>
      </c>
      <c r="H8206" t="s">
        <v>13</v>
      </c>
      <c r="I8206">
        <v>6</v>
      </c>
      <c r="J8206">
        <v>0.50561591030820396</v>
      </c>
      <c r="K8206">
        <v>0.50193209787653903</v>
      </c>
      <c r="L8206">
        <v>3.6838124316645798E-3</v>
      </c>
      <c r="M8206">
        <v>7.2857921528202696E-3</v>
      </c>
      <c r="N8206">
        <v>68.408380279995598</v>
      </c>
      <c r="O8206">
        <v>75.011641087115393</v>
      </c>
      <c r="P8206">
        <v>5.2114516868689398E-2</v>
      </c>
      <c r="Q8206" s="27">
        <v>-8.2044567817329606E-2</v>
      </c>
      <c r="R8206">
        <v>-6.3126998193995296E-2</v>
      </c>
      <c r="S8206">
        <v>-2.3624194407528699E-2</v>
      </c>
      <c r="T8206">
        <v>3.6838124316645798E-3</v>
      </c>
      <c r="U8206">
        <v>3.0991819270857899E-2</v>
      </c>
      <c r="V8206">
        <v>7.0494623057324499E-2</v>
      </c>
      <c r="W8206">
        <v>8.9412192680658698E-2</v>
      </c>
      <c r="X8206">
        <v>6.40925471084027E-3</v>
      </c>
    </row>
    <row r="8207" spans="1:24" x14ac:dyDescent="0.2">
      <c r="A8207" t="s">
        <v>7609</v>
      </c>
      <c r="B8207" t="s">
        <v>66</v>
      </c>
      <c r="C8207" t="s">
        <v>58</v>
      </c>
      <c r="D8207" t="s">
        <v>24</v>
      </c>
      <c r="E8207" t="s">
        <v>5458</v>
      </c>
      <c r="F8207" t="s">
        <v>62</v>
      </c>
      <c r="G8207" t="s">
        <v>21</v>
      </c>
      <c r="H8207" t="s">
        <v>14</v>
      </c>
      <c r="I8207">
        <v>7</v>
      </c>
      <c r="J8207">
        <v>0.52122962495007297</v>
      </c>
      <c r="K8207">
        <v>0.51477338544599105</v>
      </c>
      <c r="L8207">
        <v>6.4562395040820503E-3</v>
      </c>
      <c r="M8207">
        <v>1.23865551669295E-2</v>
      </c>
      <c r="N8207">
        <v>68.564636187553006</v>
      </c>
      <c r="O8207">
        <v>75.011641087115393</v>
      </c>
      <c r="P8207">
        <v>5.8180820467501303E-2</v>
      </c>
      <c r="Q8207" s="27">
        <v>-8.9251210164957601E-2</v>
      </c>
      <c r="R8207">
        <v>-6.8131572335254603E-2</v>
      </c>
      <c r="S8207">
        <v>-2.40305104208886E-2</v>
      </c>
      <c r="T8207">
        <v>6.4562395040820503E-3</v>
      </c>
      <c r="U8207">
        <v>3.6942989429052699E-2</v>
      </c>
      <c r="V8207">
        <v>8.1044051343418702E-2</v>
      </c>
      <c r="W8207">
        <v>0.102163689173122</v>
      </c>
      <c r="X8207">
        <v>-6.9118786620505001E-3</v>
      </c>
    </row>
    <row r="8208" spans="1:24" x14ac:dyDescent="0.2">
      <c r="A8208" t="s">
        <v>7610</v>
      </c>
      <c r="B8208" t="s">
        <v>66</v>
      </c>
      <c r="C8208" t="s">
        <v>58</v>
      </c>
      <c r="D8208" t="s">
        <v>24</v>
      </c>
      <c r="E8208" t="s">
        <v>5458</v>
      </c>
      <c r="F8208" t="s">
        <v>62</v>
      </c>
      <c r="G8208" t="s">
        <v>21</v>
      </c>
      <c r="H8208" t="s">
        <v>14</v>
      </c>
      <c r="I8208">
        <v>8</v>
      </c>
      <c r="J8208">
        <v>0.52581250791134404</v>
      </c>
      <c r="K8208">
        <v>0.51802456013731502</v>
      </c>
      <c r="L8208">
        <v>7.7879477740291896E-3</v>
      </c>
      <c r="M8208">
        <v>1.48112638190461E-2</v>
      </c>
      <c r="N8208">
        <v>69.144629231745299</v>
      </c>
      <c r="O8208">
        <v>75.011641087115393</v>
      </c>
      <c r="P8208">
        <v>6.4930296028574294E-2</v>
      </c>
      <c r="Q8208" s="27">
        <v>-9.9022389192975499E-2</v>
      </c>
      <c r="R8208">
        <v>-7.5452691734603103E-2</v>
      </c>
      <c r="S8208">
        <v>-2.62355273449437E-2</v>
      </c>
      <c r="T8208">
        <v>7.7879477740291896E-3</v>
      </c>
      <c r="U8208">
        <v>4.1811422893002097E-2</v>
      </c>
      <c r="V8208">
        <v>9.1028587282661402E-2</v>
      </c>
      <c r="W8208">
        <v>0.11459828474103401</v>
      </c>
      <c r="X8208">
        <v>1.16332969108235E-2</v>
      </c>
    </row>
    <row r="8209" spans="1:24" x14ac:dyDescent="0.2">
      <c r="A8209" t="s">
        <v>7611</v>
      </c>
      <c r="B8209" t="s">
        <v>66</v>
      </c>
      <c r="C8209" t="s">
        <v>58</v>
      </c>
      <c r="D8209" t="s">
        <v>24</v>
      </c>
      <c r="E8209" t="s">
        <v>5458</v>
      </c>
      <c r="F8209" t="s">
        <v>62</v>
      </c>
      <c r="G8209" t="s">
        <v>21</v>
      </c>
      <c r="H8209" t="s">
        <v>14</v>
      </c>
      <c r="I8209">
        <v>9</v>
      </c>
      <c r="J8209">
        <v>0.50770689818506498</v>
      </c>
      <c r="K8209">
        <v>0.49962423179642501</v>
      </c>
      <c r="L8209">
        <v>8.0826663886403808E-3</v>
      </c>
      <c r="M8209">
        <v>1.5919945971847201E-2</v>
      </c>
      <c r="N8209">
        <v>72.0273034573556</v>
      </c>
      <c r="O8209">
        <v>75.011641087115393</v>
      </c>
      <c r="P8209">
        <v>7.3033178475065796E-2</v>
      </c>
      <c r="Q8209" s="27">
        <v>-0.112056912202843</v>
      </c>
      <c r="R8209">
        <v>-8.5545868416393903E-2</v>
      </c>
      <c r="S8209">
        <v>-3.01867191322941E-2</v>
      </c>
      <c r="T8209">
        <v>8.0826663886403808E-3</v>
      </c>
      <c r="U8209">
        <v>4.63520519095749E-2</v>
      </c>
      <c r="V8209">
        <v>0.10171120119367499</v>
      </c>
      <c r="W8209">
        <v>0.12822224498012399</v>
      </c>
      <c r="X8209">
        <v>4.4263165456860099E-2</v>
      </c>
    </row>
    <row r="8210" spans="1:24" x14ac:dyDescent="0.2">
      <c r="A8210" t="s">
        <v>7641</v>
      </c>
      <c r="B8210" t="s">
        <v>66</v>
      </c>
      <c r="C8210" t="s">
        <v>58</v>
      </c>
      <c r="D8210" t="s">
        <v>24</v>
      </c>
      <c r="E8210" t="s">
        <v>5458</v>
      </c>
      <c r="F8210" t="s">
        <v>62</v>
      </c>
      <c r="G8210" t="s">
        <v>20</v>
      </c>
      <c r="H8210" t="s">
        <v>13</v>
      </c>
      <c r="I8210">
        <v>1</v>
      </c>
      <c r="J8210">
        <v>0.47149692664180398</v>
      </c>
      <c r="K8210">
        <v>0.46420953700930401</v>
      </c>
      <c r="L8210">
        <v>7.2873896324997904E-3</v>
      </c>
      <c r="M8210">
        <v>1.5455858184280399E-2</v>
      </c>
      <c r="N8210">
        <v>62.985743645496498</v>
      </c>
      <c r="O8210">
        <v>67.5203675479178</v>
      </c>
      <c r="P8210">
        <v>7.2253012151257207E-2</v>
      </c>
      <c r="Q8210" s="27">
        <v>-0.111568815356318</v>
      </c>
      <c r="R8210">
        <v>-8.5340971945411903E-2</v>
      </c>
      <c r="S8210">
        <v>-3.0573188734759001E-2</v>
      </c>
      <c r="T8210">
        <v>7.2873896324997904E-3</v>
      </c>
      <c r="U8210">
        <v>4.5147967999758599E-2</v>
      </c>
      <c r="V8210">
        <v>9.9915751210411505E-2</v>
      </c>
      <c r="W8210">
        <v>0.12614359462131799</v>
      </c>
      <c r="X8210">
        <v>3.4032353484680297E-2</v>
      </c>
    </row>
    <row r="8211" spans="1:24" x14ac:dyDescent="0.2">
      <c r="A8211" t="s">
        <v>7623</v>
      </c>
      <c r="B8211" t="s">
        <v>66</v>
      </c>
      <c r="C8211" t="s">
        <v>58</v>
      </c>
      <c r="D8211" t="s">
        <v>24</v>
      </c>
      <c r="E8211" t="s">
        <v>5458</v>
      </c>
      <c r="F8211" t="s">
        <v>62</v>
      </c>
      <c r="G8211" t="s">
        <v>20</v>
      </c>
      <c r="H8211" t="s">
        <v>14</v>
      </c>
      <c r="I8211">
        <v>10</v>
      </c>
      <c r="J8211">
        <v>0.37572841200489598</v>
      </c>
      <c r="K8211">
        <v>0.36873162772365597</v>
      </c>
      <c r="L8211">
        <v>6.9967842812395297E-3</v>
      </c>
      <c r="M8211">
        <v>1.8621919603855699E-2</v>
      </c>
      <c r="N8211">
        <v>67.214396866209597</v>
      </c>
      <c r="O8211">
        <v>67.5203675479178</v>
      </c>
      <c r="P8211">
        <v>8.3110716316554895E-2</v>
      </c>
      <c r="Q8211" s="27">
        <v>-0.12972034405949301</v>
      </c>
      <c r="R8211">
        <v>-9.9551154036583794E-2</v>
      </c>
      <c r="S8211">
        <v>-3.65532310686352E-2</v>
      </c>
      <c r="T8211">
        <v>6.9967842812395297E-3</v>
      </c>
      <c r="U8211">
        <v>5.0546799631114303E-2</v>
      </c>
      <c r="V8211">
        <v>0.11354472259906299</v>
      </c>
      <c r="W8211">
        <v>0.143713912621972</v>
      </c>
      <c r="X8211">
        <v>6.6819893271837794E-2</v>
      </c>
    </row>
    <row r="8212" spans="1:24" x14ac:dyDescent="0.2">
      <c r="A8212" t="s">
        <v>7624</v>
      </c>
      <c r="B8212" t="s">
        <v>66</v>
      </c>
      <c r="C8212" t="s">
        <v>58</v>
      </c>
      <c r="D8212" t="s">
        <v>24</v>
      </c>
      <c r="E8212" t="s">
        <v>5458</v>
      </c>
      <c r="F8212" t="s">
        <v>62</v>
      </c>
      <c r="G8212" t="s">
        <v>20</v>
      </c>
      <c r="H8212" t="s">
        <v>14</v>
      </c>
      <c r="I8212">
        <v>11</v>
      </c>
      <c r="J8212">
        <v>0.32684495466406599</v>
      </c>
      <c r="K8212">
        <v>0.31882129917558699</v>
      </c>
      <c r="L8212">
        <v>8.0236554884789701E-3</v>
      </c>
      <c r="M8212">
        <v>2.4548812438379999E-2</v>
      </c>
      <c r="N8212">
        <v>70.550716103274496</v>
      </c>
      <c r="O8212">
        <v>67.5203675479178</v>
      </c>
      <c r="P8212">
        <v>9.2965818039706605E-2</v>
      </c>
      <c r="Q8212" s="27">
        <v>-0.14490511518683799</v>
      </c>
      <c r="R8212">
        <v>-0.111158523238425</v>
      </c>
      <c r="S8212">
        <v>-4.06904331643273E-2</v>
      </c>
      <c r="T8212">
        <v>8.0236554884789701E-3</v>
      </c>
      <c r="U8212">
        <v>5.6737744141285198E-2</v>
      </c>
      <c r="V8212">
        <v>0.12720583421538301</v>
      </c>
      <c r="W8212">
        <v>0.16095242616379599</v>
      </c>
      <c r="X8212">
        <v>7.9827634072076895E-2</v>
      </c>
    </row>
    <row r="8213" spans="1:24" x14ac:dyDescent="0.2">
      <c r="A8213" t="s">
        <v>7625</v>
      </c>
      <c r="B8213" t="s">
        <v>66</v>
      </c>
      <c r="C8213" t="s">
        <v>58</v>
      </c>
      <c r="D8213" t="s">
        <v>24</v>
      </c>
      <c r="E8213" t="s">
        <v>5458</v>
      </c>
      <c r="F8213" t="s">
        <v>62</v>
      </c>
      <c r="G8213" t="s">
        <v>20</v>
      </c>
      <c r="H8213" t="s">
        <v>14</v>
      </c>
      <c r="I8213">
        <v>12</v>
      </c>
      <c r="J8213">
        <v>0.292375475974191</v>
      </c>
      <c r="K8213">
        <v>0.28533629924082199</v>
      </c>
      <c r="L8213">
        <v>7.0391767333690897E-3</v>
      </c>
      <c r="M8213">
        <v>2.4075811112114098E-2</v>
      </c>
      <c r="N8213">
        <v>73.789858597344704</v>
      </c>
      <c r="O8213">
        <v>67.5203675479178</v>
      </c>
      <c r="P8213">
        <v>0.10105096205432</v>
      </c>
      <c r="Q8213" s="27">
        <v>-0.15918965584598699</v>
      </c>
      <c r="R8213">
        <v>-0.122508156620269</v>
      </c>
      <c r="S8213">
        <v>-4.5911527383094501E-2</v>
      </c>
      <c r="T8213">
        <v>7.0391767333690897E-3</v>
      </c>
      <c r="U8213">
        <v>5.99898808498327E-2</v>
      </c>
      <c r="V8213">
        <v>0.13658651008700701</v>
      </c>
      <c r="W8213">
        <v>0.17326800931272501</v>
      </c>
      <c r="X8213">
        <v>9.5407299795788894E-2</v>
      </c>
    </row>
    <row r="8214" spans="1:24" x14ac:dyDescent="0.2">
      <c r="A8214" t="s">
        <v>7626</v>
      </c>
      <c r="B8214" t="s">
        <v>66</v>
      </c>
      <c r="C8214" t="s">
        <v>58</v>
      </c>
      <c r="D8214" t="s">
        <v>24</v>
      </c>
      <c r="E8214" t="s">
        <v>5458</v>
      </c>
      <c r="F8214" t="s">
        <v>62</v>
      </c>
      <c r="G8214" t="s">
        <v>20</v>
      </c>
      <c r="H8214" t="s">
        <v>14</v>
      </c>
      <c r="I8214">
        <v>13</v>
      </c>
      <c r="J8214">
        <v>0.27818628712103599</v>
      </c>
      <c r="K8214">
        <v>0.26991994309431999</v>
      </c>
      <c r="L8214">
        <v>8.2663440267160999E-3</v>
      </c>
      <c r="M8214">
        <v>2.9715138414135801E-2</v>
      </c>
      <c r="N8214">
        <v>75.232778993151697</v>
      </c>
      <c r="O8214">
        <v>67.5203675479178</v>
      </c>
      <c r="P8214">
        <v>0.108002008477338</v>
      </c>
      <c r="Q8214" s="27">
        <v>-0.16939695991850501</v>
      </c>
      <c r="R8214">
        <v>-0.13019223084123199</v>
      </c>
      <c r="S8214">
        <v>-4.8326708415409203E-2</v>
      </c>
      <c r="T8214">
        <v>8.2663440267160999E-3</v>
      </c>
      <c r="U8214">
        <v>6.4859396468841396E-2</v>
      </c>
      <c r="V8214">
        <v>0.14672491889466399</v>
      </c>
      <c r="W8214">
        <v>0.18592964797193801</v>
      </c>
      <c r="X8214">
        <v>0.115043335681947</v>
      </c>
    </row>
    <row r="8215" spans="1:24" x14ac:dyDescent="0.2">
      <c r="A8215" t="s">
        <v>7627</v>
      </c>
      <c r="B8215" t="s">
        <v>66</v>
      </c>
      <c r="C8215" t="s">
        <v>58</v>
      </c>
      <c r="D8215" t="s">
        <v>24</v>
      </c>
      <c r="E8215" t="s">
        <v>5458</v>
      </c>
      <c r="F8215" t="s">
        <v>62</v>
      </c>
      <c r="G8215" t="s">
        <v>20</v>
      </c>
      <c r="H8215" t="s">
        <v>14</v>
      </c>
      <c r="I8215">
        <v>14</v>
      </c>
      <c r="J8215">
        <v>0.28281315717031502</v>
      </c>
      <c r="K8215">
        <v>0.27567735774459201</v>
      </c>
      <c r="L8215">
        <v>7.1357994257230202E-3</v>
      </c>
      <c r="M8215">
        <v>2.5231497350124098E-2</v>
      </c>
      <c r="N8215">
        <v>76.533764820391596</v>
      </c>
      <c r="O8215">
        <v>67.5203675479178</v>
      </c>
      <c r="P8215">
        <v>0.11316776969593501</v>
      </c>
      <c r="Q8215" s="27">
        <v>-0.17902518172409099</v>
      </c>
      <c r="R8215">
        <v>-0.13794528132446601</v>
      </c>
      <c r="S8215">
        <v>-5.2164111894947102E-2</v>
      </c>
      <c r="T8215">
        <v>7.1357994257230202E-3</v>
      </c>
      <c r="U8215">
        <v>6.6435710746393206E-2</v>
      </c>
      <c r="V8215">
        <v>0.15221688017591201</v>
      </c>
      <c r="W8215">
        <v>0.19329678057553701</v>
      </c>
      <c r="X8215">
        <v>0.126031778611155</v>
      </c>
    </row>
    <row r="8216" spans="1:24" x14ac:dyDescent="0.2">
      <c r="A8216" t="s">
        <v>7628</v>
      </c>
      <c r="B8216" t="s">
        <v>66</v>
      </c>
      <c r="C8216" t="s">
        <v>58</v>
      </c>
      <c r="D8216" t="s">
        <v>24</v>
      </c>
      <c r="E8216" t="s">
        <v>5458</v>
      </c>
      <c r="F8216" t="s">
        <v>62</v>
      </c>
      <c r="G8216" t="s">
        <v>20</v>
      </c>
      <c r="H8216" t="s">
        <v>14</v>
      </c>
      <c r="I8216">
        <v>15</v>
      </c>
      <c r="J8216">
        <v>0.30791191472996898</v>
      </c>
      <c r="K8216">
        <v>0.30032912351357299</v>
      </c>
      <c r="L8216">
        <v>7.5827912163962501E-3</v>
      </c>
      <c r="M8216">
        <v>2.4626494960567399E-2</v>
      </c>
      <c r="N8216">
        <v>77.212269322756697</v>
      </c>
      <c r="O8216">
        <v>67.5203675479178</v>
      </c>
      <c r="P8216">
        <v>0.117108955253261</v>
      </c>
      <c r="Q8216" s="27">
        <v>-0.185061440175219</v>
      </c>
      <c r="R8216">
        <v>-0.142550889418285</v>
      </c>
      <c r="S8216">
        <v>-5.3782301336312698E-2</v>
      </c>
      <c r="T8216">
        <v>7.5827912163962501E-3</v>
      </c>
      <c r="U8216">
        <v>6.8947883769105198E-2</v>
      </c>
      <c r="V8216">
        <v>0.15771647185107701</v>
      </c>
      <c r="W8216">
        <v>0.20022702260801101</v>
      </c>
      <c r="X8216">
        <v>0.13276642071118699</v>
      </c>
    </row>
    <row r="8217" spans="1:24" x14ac:dyDescent="0.2">
      <c r="A8217" t="s">
        <v>7629</v>
      </c>
      <c r="B8217" t="s">
        <v>66</v>
      </c>
      <c r="C8217" t="s">
        <v>58</v>
      </c>
      <c r="D8217" t="s">
        <v>24</v>
      </c>
      <c r="E8217" t="s">
        <v>5458</v>
      </c>
      <c r="F8217" t="s">
        <v>62</v>
      </c>
      <c r="G8217" t="s">
        <v>20</v>
      </c>
      <c r="H8217" t="s">
        <v>14</v>
      </c>
      <c r="I8217">
        <v>16</v>
      </c>
      <c r="J8217">
        <v>0.36334462954936497</v>
      </c>
      <c r="K8217">
        <v>0.35668350602406101</v>
      </c>
      <c r="L8217">
        <v>6.6611235253045903E-3</v>
      </c>
      <c r="M8217">
        <v>1.8332797524944801E-2</v>
      </c>
      <c r="N8217">
        <v>76.930739086695894</v>
      </c>
      <c r="O8217">
        <v>67.5203675479178</v>
      </c>
      <c r="P8217">
        <v>0.12124916532166199</v>
      </c>
      <c r="Q8217" s="27">
        <v>-0.19279375342883001</v>
      </c>
      <c r="R8217">
        <v>-0.14878030641706699</v>
      </c>
      <c r="S8217">
        <v>-5.6873439103246499E-2</v>
      </c>
      <c r="T8217">
        <v>6.6611235253045903E-3</v>
      </c>
      <c r="U8217">
        <v>7.0195686153855699E-2</v>
      </c>
      <c r="V8217">
        <v>0.16210255346767599</v>
      </c>
      <c r="W8217">
        <v>0.20611600047943901</v>
      </c>
      <c r="X8217">
        <v>0.12999072654937299</v>
      </c>
    </row>
    <row r="8218" spans="1:24" x14ac:dyDescent="0.2">
      <c r="A8218" t="s">
        <v>7636</v>
      </c>
      <c r="B8218" t="s">
        <v>66</v>
      </c>
      <c r="C8218" t="s">
        <v>58</v>
      </c>
      <c r="D8218" t="s">
        <v>24</v>
      </c>
      <c r="E8218" t="s">
        <v>5458</v>
      </c>
      <c r="F8218" t="s">
        <v>62</v>
      </c>
      <c r="G8218" t="s">
        <v>20</v>
      </c>
      <c r="H8218" t="s">
        <v>15</v>
      </c>
      <c r="I8218">
        <v>17</v>
      </c>
      <c r="J8218">
        <v>0.44456955851049801</v>
      </c>
      <c r="K8218">
        <v>0.43628215326870401</v>
      </c>
      <c r="L8218">
        <v>8.2874052417936297E-3</v>
      </c>
      <c r="M8218">
        <v>1.86414141120235E-2</v>
      </c>
      <c r="N8218">
        <v>76.222536043481298</v>
      </c>
      <c r="O8218">
        <v>67.5203675479178</v>
      </c>
      <c r="P8218">
        <v>0.124100432554742</v>
      </c>
      <c r="Q8218" s="27">
        <v>-0.195857806310756</v>
      </c>
      <c r="R8218">
        <v>-0.15080934929338499</v>
      </c>
      <c r="S8218">
        <v>-5.6741221416891002E-2</v>
      </c>
      <c r="T8218">
        <v>8.2874052417936297E-3</v>
      </c>
      <c r="U8218">
        <v>7.3316031900478307E-2</v>
      </c>
      <c r="V8218">
        <v>0.16738415977697199</v>
      </c>
      <c r="W8218">
        <v>0.212432616794344</v>
      </c>
      <c r="X8218">
        <v>0.13066392518030701</v>
      </c>
    </row>
    <row r="8219" spans="1:24" x14ac:dyDescent="0.2">
      <c r="A8219" t="s">
        <v>7637</v>
      </c>
      <c r="B8219" t="s">
        <v>66</v>
      </c>
      <c r="C8219" t="s">
        <v>58</v>
      </c>
      <c r="D8219" t="s">
        <v>24</v>
      </c>
      <c r="E8219" t="s">
        <v>5458</v>
      </c>
      <c r="F8219" t="s">
        <v>62</v>
      </c>
      <c r="G8219" t="s">
        <v>20</v>
      </c>
      <c r="H8219" t="s">
        <v>15</v>
      </c>
      <c r="I8219">
        <v>18</v>
      </c>
      <c r="J8219">
        <v>0.54405224848025802</v>
      </c>
      <c r="K8219">
        <v>0.532728468160651</v>
      </c>
      <c r="L8219">
        <v>1.1323780319606199E-2</v>
      </c>
      <c r="M8219">
        <v>2.0813773587440899E-2</v>
      </c>
      <c r="N8219">
        <v>74.324127333205496</v>
      </c>
      <c r="O8219">
        <v>67.5203675479178</v>
      </c>
      <c r="P8219">
        <v>0.125076687778051</v>
      </c>
      <c r="Q8219" s="27">
        <v>-0.19442737107528801</v>
      </c>
      <c r="R8219">
        <v>-0.14902453341185601</v>
      </c>
      <c r="S8219">
        <v>-5.4216404076092697E-2</v>
      </c>
      <c r="T8219">
        <v>1.1323780319606199E-2</v>
      </c>
      <c r="U8219">
        <v>7.6863964715305197E-2</v>
      </c>
      <c r="V8219">
        <v>0.17167209405106801</v>
      </c>
      <c r="W8219">
        <v>0.21707493171450101</v>
      </c>
      <c r="X8219">
        <v>0.128349152016589</v>
      </c>
    </row>
    <row r="8220" spans="1:24" x14ac:dyDescent="0.2">
      <c r="A8220" t="s">
        <v>7638</v>
      </c>
      <c r="B8220" t="s">
        <v>66</v>
      </c>
      <c r="C8220" t="s">
        <v>58</v>
      </c>
      <c r="D8220" t="s">
        <v>24</v>
      </c>
      <c r="E8220" t="s">
        <v>5458</v>
      </c>
      <c r="F8220" t="s">
        <v>62</v>
      </c>
      <c r="G8220" t="s">
        <v>20</v>
      </c>
      <c r="H8220" t="s">
        <v>15</v>
      </c>
      <c r="I8220">
        <v>19</v>
      </c>
      <c r="J8220">
        <v>0.63042992337454096</v>
      </c>
      <c r="K8220">
        <v>0.61577766507735798</v>
      </c>
      <c r="L8220">
        <v>1.4652258297182899E-2</v>
      </c>
      <c r="M8220">
        <v>2.3241692302219501E-2</v>
      </c>
      <c r="N8220">
        <v>73.056510284952097</v>
      </c>
      <c r="O8220">
        <v>67.5203675479178</v>
      </c>
      <c r="P8220">
        <v>0.121582187904282</v>
      </c>
      <c r="Q8220" s="27">
        <v>-0.18535044080536101</v>
      </c>
      <c r="R8220">
        <v>-0.14121610659610701</v>
      </c>
      <c r="S8220">
        <v>-4.9056808164661E-2</v>
      </c>
      <c r="T8220">
        <v>1.4652258297182899E-2</v>
      </c>
      <c r="U8220">
        <v>7.8361324759026796E-2</v>
      </c>
      <c r="V8220">
        <v>0.17052062319047301</v>
      </c>
      <c r="W8220">
        <v>0.21465495739972701</v>
      </c>
      <c r="X8220">
        <v>0.11263121799072801</v>
      </c>
    </row>
    <row r="8221" spans="1:24" x14ac:dyDescent="0.2">
      <c r="A8221" t="s">
        <v>7642</v>
      </c>
      <c r="B8221" t="s">
        <v>66</v>
      </c>
      <c r="C8221" t="s">
        <v>58</v>
      </c>
      <c r="D8221" t="s">
        <v>24</v>
      </c>
      <c r="E8221" t="s">
        <v>5458</v>
      </c>
      <c r="F8221" t="s">
        <v>62</v>
      </c>
      <c r="G8221" t="s">
        <v>20</v>
      </c>
      <c r="H8221" t="s">
        <v>13</v>
      </c>
      <c r="I8221">
        <v>2</v>
      </c>
      <c r="J8221">
        <v>0.42524262701248</v>
      </c>
      <c r="K8221">
        <v>0.41934736268672501</v>
      </c>
      <c r="L8221">
        <v>5.8952643257557001E-3</v>
      </c>
      <c r="M8221">
        <v>1.38632958016758E-2</v>
      </c>
      <c r="N8221">
        <v>62.266483450198699</v>
      </c>
      <c r="O8221">
        <v>67.5203675479178</v>
      </c>
      <c r="P8221">
        <v>6.4169484921760306E-2</v>
      </c>
      <c r="Q8221" s="27">
        <v>-9.96635383705399E-2</v>
      </c>
      <c r="R8221">
        <v>-7.6370015343941E-2</v>
      </c>
      <c r="S8221">
        <v>-2.7729545773246701E-2</v>
      </c>
      <c r="T8221">
        <v>5.8952643257557001E-3</v>
      </c>
      <c r="U8221">
        <v>3.9520074424758099E-2</v>
      </c>
      <c r="V8221">
        <v>8.8160543995452395E-2</v>
      </c>
      <c r="W8221">
        <v>0.111454067022051</v>
      </c>
      <c r="X8221">
        <v>2.9602939240616001E-2</v>
      </c>
    </row>
    <row r="8222" spans="1:24" x14ac:dyDescent="0.2">
      <c r="A8222" t="s">
        <v>7639</v>
      </c>
      <c r="B8222" t="s">
        <v>66</v>
      </c>
      <c r="C8222" t="s">
        <v>58</v>
      </c>
      <c r="D8222" t="s">
        <v>24</v>
      </c>
      <c r="E8222" t="s">
        <v>5458</v>
      </c>
      <c r="F8222" t="s">
        <v>62</v>
      </c>
      <c r="G8222" t="s">
        <v>20</v>
      </c>
      <c r="H8222" t="s">
        <v>15</v>
      </c>
      <c r="I8222">
        <v>20</v>
      </c>
      <c r="J8222">
        <v>0.69178207547668702</v>
      </c>
      <c r="K8222">
        <v>0.67539932394716795</v>
      </c>
      <c r="L8222">
        <v>1.6382751529518898E-2</v>
      </c>
      <c r="M8222">
        <v>2.36819543470102E-2</v>
      </c>
      <c r="N8222" s="1">
        <v>70.840855740517597</v>
      </c>
      <c r="O8222">
        <v>67.5203675479178</v>
      </c>
      <c r="P8222">
        <v>0.114020923652392</v>
      </c>
      <c r="Q8222" s="27">
        <v>-0.17118166787866601</v>
      </c>
      <c r="R8222">
        <v>-0.129792072592848</v>
      </c>
      <c r="S8222">
        <v>-4.3364212464334598E-2</v>
      </c>
      <c r="T8222">
        <v>1.6382751529518898E-2</v>
      </c>
      <c r="U8222">
        <v>7.6129715523372304E-2</v>
      </c>
      <c r="V8222">
        <v>0.162557575651885</v>
      </c>
      <c r="W8222">
        <v>0.20394717093770401</v>
      </c>
      <c r="X8222">
        <v>8.6283614348848306E-2</v>
      </c>
    </row>
    <row r="8223" spans="1:24" x14ac:dyDescent="0.2">
      <c r="A8223" t="s">
        <v>7640</v>
      </c>
      <c r="B8223" t="s">
        <v>66</v>
      </c>
      <c r="C8223" t="s">
        <v>58</v>
      </c>
      <c r="D8223" t="s">
        <v>24</v>
      </c>
      <c r="E8223" t="s">
        <v>5458</v>
      </c>
      <c r="F8223" t="s">
        <v>62</v>
      </c>
      <c r="G8223" t="s">
        <v>20</v>
      </c>
      <c r="H8223" t="s">
        <v>15</v>
      </c>
      <c r="I8223">
        <v>21</v>
      </c>
      <c r="J8223">
        <v>0.75139508755947404</v>
      </c>
      <c r="K8223">
        <v>0.73795344315025702</v>
      </c>
      <c r="L8223">
        <v>1.3441644409217199E-2</v>
      </c>
      <c r="M8223">
        <v>1.7888917071411201E-2</v>
      </c>
      <c r="N8223">
        <v>68.114960554198504</v>
      </c>
      <c r="O8223">
        <v>67.5203675479178</v>
      </c>
      <c r="P8223">
        <v>0.10918818720465299</v>
      </c>
      <c r="Q8223" s="27">
        <v>-0.16617292354243701</v>
      </c>
      <c r="R8223">
        <v>-0.12653761158714799</v>
      </c>
      <c r="S8223">
        <v>-4.3772965686021001E-2</v>
      </c>
      <c r="T8223">
        <v>1.3441644409217199E-2</v>
      </c>
      <c r="U8223">
        <v>7.0656254504455299E-2</v>
      </c>
      <c r="V8223">
        <v>0.15342090040558201</v>
      </c>
      <c r="W8223">
        <v>0.193056212360871</v>
      </c>
      <c r="X8223">
        <v>6.6963467720881104E-2</v>
      </c>
    </row>
    <row r="8224" spans="1:24" x14ac:dyDescent="0.2">
      <c r="A8224" t="s">
        <v>7630</v>
      </c>
      <c r="B8224" t="s">
        <v>66</v>
      </c>
      <c r="C8224" t="s">
        <v>58</v>
      </c>
      <c r="D8224" t="s">
        <v>24</v>
      </c>
      <c r="E8224" t="s">
        <v>5458</v>
      </c>
      <c r="F8224" t="s">
        <v>62</v>
      </c>
      <c r="G8224" t="s">
        <v>20</v>
      </c>
      <c r="H8224" t="s">
        <v>14</v>
      </c>
      <c r="I8224">
        <v>22</v>
      </c>
      <c r="J8224">
        <v>0.73157974241270796</v>
      </c>
      <c r="K8224">
        <v>0.72351437521587803</v>
      </c>
      <c r="L8224">
        <v>8.0653671968299295E-3</v>
      </c>
      <c r="M8224">
        <v>1.1024590662161901E-2</v>
      </c>
      <c r="N8224">
        <v>66.000637511984905</v>
      </c>
      <c r="O8224">
        <v>67.5203675479178</v>
      </c>
      <c r="P8224">
        <v>0.103803712927089</v>
      </c>
      <c r="Q8224" s="27">
        <v>-0.16269174056823099</v>
      </c>
      <c r="R8224">
        <v>-0.12501099277569799</v>
      </c>
      <c r="S8224">
        <v>-4.6327778376964598E-2</v>
      </c>
      <c r="T8224">
        <v>8.0653671968299295E-3</v>
      </c>
      <c r="U8224">
        <v>6.2458512770624398E-2</v>
      </c>
      <c r="V8224">
        <v>0.14114172716935799</v>
      </c>
      <c r="W8224">
        <v>0.17882247496189099</v>
      </c>
      <c r="X8224">
        <v>4.7457062639229101E-2</v>
      </c>
    </row>
    <row r="8225" spans="1:24" x14ac:dyDescent="0.2">
      <c r="A8225" t="s">
        <v>7631</v>
      </c>
      <c r="B8225" t="s">
        <v>66</v>
      </c>
      <c r="C8225" t="s">
        <v>58</v>
      </c>
      <c r="D8225" t="s">
        <v>24</v>
      </c>
      <c r="E8225" t="s">
        <v>5458</v>
      </c>
      <c r="F8225" t="s">
        <v>62</v>
      </c>
      <c r="G8225" t="s">
        <v>20</v>
      </c>
      <c r="H8225" t="s">
        <v>14</v>
      </c>
      <c r="I8225">
        <v>23</v>
      </c>
      <c r="J8225">
        <v>0.64836001321152104</v>
      </c>
      <c r="K8225">
        <v>0.64356603635089804</v>
      </c>
      <c r="L8225">
        <v>4.7939768606222897E-3</v>
      </c>
      <c r="M8225">
        <v>7.3940045081995398E-3</v>
      </c>
      <c r="N8225">
        <v>64.635870339446498</v>
      </c>
      <c r="O8225">
        <v>67.5203675479178</v>
      </c>
      <c r="P8225">
        <v>9.4072836559058404E-2</v>
      </c>
      <c r="Q8225" s="27">
        <v>-0.149955839279029</v>
      </c>
      <c r="R8225">
        <v>-0.115807399608091</v>
      </c>
      <c r="S8225">
        <v>-4.4500189496324297E-2</v>
      </c>
      <c r="T8225">
        <v>4.7939768606222897E-3</v>
      </c>
      <c r="U8225">
        <v>5.4088143217568899E-2</v>
      </c>
      <c r="V8225">
        <v>0.12539535332933499</v>
      </c>
      <c r="W8225">
        <v>0.15954379300027299</v>
      </c>
      <c r="X8225">
        <v>3.9944802213983097E-2</v>
      </c>
    </row>
    <row r="8226" spans="1:24" x14ac:dyDescent="0.2">
      <c r="A8226" t="s">
        <v>7632</v>
      </c>
      <c r="B8226" t="s">
        <v>66</v>
      </c>
      <c r="C8226" t="s">
        <v>58</v>
      </c>
      <c r="D8226" t="s">
        <v>24</v>
      </c>
      <c r="E8226" t="s">
        <v>5458</v>
      </c>
      <c r="F8226" t="s">
        <v>62</v>
      </c>
      <c r="G8226" t="s">
        <v>20</v>
      </c>
      <c r="H8226" t="s">
        <v>14</v>
      </c>
      <c r="I8226">
        <v>24</v>
      </c>
      <c r="J8226">
        <v>0.54978918602323101</v>
      </c>
      <c r="K8226">
        <v>0.54593569895449101</v>
      </c>
      <c r="L8226">
        <v>3.8534870687391698E-3</v>
      </c>
      <c r="M8226">
        <v>7.0090266718639098E-3</v>
      </c>
      <c r="N8226">
        <v>63.701193859222599</v>
      </c>
      <c r="O8226">
        <v>67.5203675479178</v>
      </c>
      <c r="P8226">
        <v>8.2321791959110102E-2</v>
      </c>
      <c r="Q8226" s="27">
        <v>-0.13156586070399701</v>
      </c>
      <c r="R8226">
        <v>-0.10168305022283999</v>
      </c>
      <c r="S8226">
        <v>-3.9283131917834502E-2</v>
      </c>
      <c r="T8226">
        <v>3.8534870687391698E-3</v>
      </c>
      <c r="U8226">
        <v>4.6990106055312897E-2</v>
      </c>
      <c r="V8226">
        <v>0.109390024360318</v>
      </c>
      <c r="W8226">
        <v>0.13927283484147501</v>
      </c>
      <c r="X8226">
        <v>3.8580154619424101E-2</v>
      </c>
    </row>
    <row r="8227" spans="1:24" x14ac:dyDescent="0.2">
      <c r="A8227" t="s">
        <v>7643</v>
      </c>
      <c r="B8227" t="s">
        <v>66</v>
      </c>
      <c r="C8227" t="s">
        <v>58</v>
      </c>
      <c r="D8227" t="s">
        <v>24</v>
      </c>
      <c r="E8227" t="s">
        <v>5458</v>
      </c>
      <c r="F8227" t="s">
        <v>62</v>
      </c>
      <c r="G8227" t="s">
        <v>20</v>
      </c>
      <c r="H8227" t="s">
        <v>13</v>
      </c>
      <c r="I8227">
        <v>3</v>
      </c>
      <c r="J8227">
        <v>0.39794976314077701</v>
      </c>
      <c r="K8227">
        <v>0.39319484067954302</v>
      </c>
      <c r="L8227">
        <v>4.7549224612339304E-3</v>
      </c>
      <c r="M8227">
        <v>1.1948549544812399E-2</v>
      </c>
      <c r="N8227">
        <v>61.168275023727603</v>
      </c>
      <c r="O8227">
        <v>67.5203675479178</v>
      </c>
      <c r="P8227">
        <v>5.79573741940358E-2</v>
      </c>
      <c r="Q8227" s="27">
        <v>-9.0584958087954998E-2</v>
      </c>
      <c r="R8227">
        <v>-6.954643125552E-2</v>
      </c>
      <c r="S8227">
        <v>-2.5614741616440902E-2</v>
      </c>
      <c r="T8227">
        <v>4.7549224612339304E-3</v>
      </c>
      <c r="U8227">
        <v>3.5124586538908702E-2</v>
      </c>
      <c r="V8227">
        <v>7.9056276177987897E-2</v>
      </c>
      <c r="W8227">
        <v>0.10009480301042301</v>
      </c>
      <c r="X8227">
        <v>2.5331289007773799E-2</v>
      </c>
    </row>
    <row r="8228" spans="1:24" x14ac:dyDescent="0.2">
      <c r="A8228" t="s">
        <v>7644</v>
      </c>
      <c r="B8228" t="s">
        <v>66</v>
      </c>
      <c r="C8228" t="s">
        <v>58</v>
      </c>
      <c r="D8228" t="s">
        <v>24</v>
      </c>
      <c r="E8228" t="s">
        <v>5458</v>
      </c>
      <c r="F8228" t="s">
        <v>62</v>
      </c>
      <c r="G8228" t="s">
        <v>20</v>
      </c>
      <c r="H8228" t="s">
        <v>13</v>
      </c>
      <c r="I8228">
        <v>4</v>
      </c>
      <c r="J8228">
        <v>0.38433724656478102</v>
      </c>
      <c r="K8228">
        <v>0.38099572387430702</v>
      </c>
      <c r="L8228">
        <v>3.3415226904740299E-3</v>
      </c>
      <c r="M8228">
        <v>8.6942463171099608E-3</v>
      </c>
      <c r="N8228">
        <v>60.492194005491498</v>
      </c>
      <c r="O8228">
        <v>67.5203675479178</v>
      </c>
      <c r="P8228">
        <v>5.3452557783455097E-2</v>
      </c>
      <c r="Q8228" s="27">
        <v>-8.4587934863309705E-2</v>
      </c>
      <c r="R8228">
        <v>-6.5184656387915499E-2</v>
      </c>
      <c r="S8228">
        <v>-2.4667617588056499E-2</v>
      </c>
      <c r="T8228">
        <v>3.3415226904740299E-3</v>
      </c>
      <c r="U8228">
        <v>3.1350662969004503E-2</v>
      </c>
      <c r="V8228">
        <v>7.1867701768863507E-2</v>
      </c>
      <c r="W8228">
        <v>9.1270980244257699E-2</v>
      </c>
      <c r="X8228">
        <v>2.1493429611127102E-2</v>
      </c>
    </row>
    <row r="8229" spans="1:24" x14ac:dyDescent="0.2">
      <c r="A8229" t="s">
        <v>7645</v>
      </c>
      <c r="B8229" t="s">
        <v>66</v>
      </c>
      <c r="C8229" t="s">
        <v>58</v>
      </c>
      <c r="D8229" t="s">
        <v>24</v>
      </c>
      <c r="E8229" t="s">
        <v>5458</v>
      </c>
      <c r="F8229" t="s">
        <v>62</v>
      </c>
      <c r="G8229" t="s">
        <v>20</v>
      </c>
      <c r="H8229" t="s">
        <v>13</v>
      </c>
      <c r="I8229">
        <v>5</v>
      </c>
      <c r="J8229">
        <v>0.38593556336616702</v>
      </c>
      <c r="K8229">
        <v>0.38281010431151402</v>
      </c>
      <c r="L8229">
        <v>3.1254590546529E-3</v>
      </c>
      <c r="M8229">
        <v>8.0983960829946501E-3</v>
      </c>
      <c r="N8229">
        <v>60.794225261833098</v>
      </c>
      <c r="O8229">
        <v>67.5203675479178</v>
      </c>
      <c r="P8229">
        <v>5.1119125772082399E-2</v>
      </c>
      <c r="Q8229" s="27">
        <v>-8.0965502840422698E-2</v>
      </c>
      <c r="R8229">
        <v>-6.2409260185156697E-2</v>
      </c>
      <c r="S8229">
        <v>-2.36609628499183E-2</v>
      </c>
      <c r="T8229">
        <v>3.1254590546529E-3</v>
      </c>
      <c r="U8229">
        <v>2.9911880959224101E-2</v>
      </c>
      <c r="V8229">
        <v>6.8660178294462595E-2</v>
      </c>
      <c r="W8229">
        <v>8.7216420949728493E-2</v>
      </c>
      <c r="X8229">
        <v>1.6424860446151102E-2</v>
      </c>
    </row>
    <row r="8230" spans="1:24" x14ac:dyDescent="0.2">
      <c r="A8230" t="s">
        <v>7646</v>
      </c>
      <c r="B8230" t="s">
        <v>66</v>
      </c>
      <c r="C8230" t="s">
        <v>58</v>
      </c>
      <c r="D8230" t="s">
        <v>24</v>
      </c>
      <c r="E8230" t="s">
        <v>5458</v>
      </c>
      <c r="F8230" t="s">
        <v>62</v>
      </c>
      <c r="G8230" t="s">
        <v>20</v>
      </c>
      <c r="H8230" t="s">
        <v>13</v>
      </c>
      <c r="I8230">
        <v>6</v>
      </c>
      <c r="J8230">
        <v>0.41186080753737397</v>
      </c>
      <c r="K8230">
        <v>0.41057578850825499</v>
      </c>
      <c r="L8230">
        <v>1.2850190291183901E-3</v>
      </c>
      <c r="M8230">
        <v>3.1200323157764402E-3</v>
      </c>
      <c r="N8230">
        <v>60.588854182192897</v>
      </c>
      <c r="O8230">
        <v>67.5203675479178</v>
      </c>
      <c r="P8230">
        <v>5.2115572333198697E-2</v>
      </c>
      <c r="Q8230" s="27">
        <v>-8.4445097458993507E-2</v>
      </c>
      <c r="R8230">
        <v>-6.5527144702042406E-2</v>
      </c>
      <c r="S8230">
        <v>-2.6023540873477701E-2</v>
      </c>
      <c r="T8230">
        <v>1.2850190291183901E-3</v>
      </c>
      <c r="U8230">
        <v>2.8593578931714499E-2</v>
      </c>
      <c r="V8230">
        <v>6.8097182760279096E-2</v>
      </c>
      <c r="W8230">
        <v>8.7015135517230294E-2</v>
      </c>
      <c r="X8230">
        <v>6.4012241408355798E-3</v>
      </c>
    </row>
    <row r="8231" spans="1:24" x14ac:dyDescent="0.2">
      <c r="A8231" t="s">
        <v>7633</v>
      </c>
      <c r="B8231" t="s">
        <v>66</v>
      </c>
      <c r="C8231" t="s">
        <v>58</v>
      </c>
      <c r="D8231" t="s">
        <v>24</v>
      </c>
      <c r="E8231" t="s">
        <v>5458</v>
      </c>
      <c r="F8231" t="s">
        <v>62</v>
      </c>
      <c r="G8231" t="s">
        <v>20</v>
      </c>
      <c r="H8231" t="s">
        <v>14</v>
      </c>
      <c r="I8231">
        <v>7</v>
      </c>
      <c r="J8231">
        <v>0.44345955395077702</v>
      </c>
      <c r="K8231">
        <v>0.43988529770175</v>
      </c>
      <c r="L8231">
        <v>3.5742562490273001E-3</v>
      </c>
      <c r="M8231">
        <v>8.0599374107160095E-3</v>
      </c>
      <c r="N8231">
        <v>60.182152485125002</v>
      </c>
      <c r="O8231">
        <v>67.5203675479178</v>
      </c>
      <c r="P8231">
        <v>5.8189802550586402E-2</v>
      </c>
      <c r="Q8231" s="27">
        <v>-9.2147968946687295E-2</v>
      </c>
      <c r="R8231">
        <v>-7.1025070620824401E-2</v>
      </c>
      <c r="S8231">
        <v>-2.69172002874799E-2</v>
      </c>
      <c r="T8231">
        <v>3.5742562490273001E-3</v>
      </c>
      <c r="U8231">
        <v>3.4065712785534601E-2</v>
      </c>
      <c r="V8231">
        <v>7.8173583118878995E-2</v>
      </c>
      <c r="W8231">
        <v>9.9296481444741805E-2</v>
      </c>
      <c r="X8231">
        <v>-6.9161378489929204E-3</v>
      </c>
    </row>
    <row r="8232" spans="1:24" x14ac:dyDescent="0.2">
      <c r="A8232" t="s">
        <v>7634</v>
      </c>
      <c r="B8232" t="s">
        <v>66</v>
      </c>
      <c r="C8232" t="s">
        <v>58</v>
      </c>
      <c r="D8232" t="s">
        <v>24</v>
      </c>
      <c r="E8232" t="s">
        <v>5458</v>
      </c>
      <c r="F8232" t="s">
        <v>62</v>
      </c>
      <c r="G8232" t="s">
        <v>20</v>
      </c>
      <c r="H8232" t="s">
        <v>14</v>
      </c>
      <c r="I8232">
        <v>8</v>
      </c>
      <c r="J8232">
        <v>0.45012809798766201</v>
      </c>
      <c r="K8232">
        <v>0.44718060695102302</v>
      </c>
      <c r="L8232">
        <v>2.9474910366382901E-3</v>
      </c>
      <c r="M8232">
        <v>6.5481160803231696E-3</v>
      </c>
      <c r="N8232">
        <v>61.568000096707898</v>
      </c>
      <c r="O8232">
        <v>67.5203675479178</v>
      </c>
      <c r="P8232">
        <v>6.4945272652263006E-2</v>
      </c>
      <c r="Q8232" s="27">
        <v>-0.103887482476334</v>
      </c>
      <c r="R8232">
        <v>-8.0312348503562794E-2</v>
      </c>
      <c r="S8232">
        <v>-3.1083831833147502E-2</v>
      </c>
      <c r="T8232">
        <v>2.9474910366382901E-3</v>
      </c>
      <c r="U8232">
        <v>3.6978813906424102E-2</v>
      </c>
      <c r="V8232">
        <v>8.6207330576839394E-2</v>
      </c>
      <c r="W8232">
        <v>0.10978246454961101</v>
      </c>
      <c r="X8232">
        <v>1.16381516439383E-2</v>
      </c>
    </row>
    <row r="8233" spans="1:24" x14ac:dyDescent="0.2">
      <c r="A8233" t="s">
        <v>7635</v>
      </c>
      <c r="B8233" t="s">
        <v>66</v>
      </c>
      <c r="C8233" t="s">
        <v>58</v>
      </c>
      <c r="D8233" t="s">
        <v>24</v>
      </c>
      <c r="E8233" t="s">
        <v>5458</v>
      </c>
      <c r="F8233" t="s">
        <v>62</v>
      </c>
      <c r="G8233" t="s">
        <v>20</v>
      </c>
      <c r="H8233" t="s">
        <v>14</v>
      </c>
      <c r="I8233">
        <v>9</v>
      </c>
      <c r="J8233">
        <v>0.42245176536711698</v>
      </c>
      <c r="K8233">
        <v>0.419580805066262</v>
      </c>
      <c r="L8233">
        <v>2.8709603008547301E-3</v>
      </c>
      <c r="M8233">
        <v>6.7959481678572702E-3</v>
      </c>
      <c r="N8233">
        <v>64.1132603305239</v>
      </c>
      <c r="O8233">
        <v>67.5203675479178</v>
      </c>
      <c r="P8233">
        <v>7.3058357456946596E-2</v>
      </c>
      <c r="Q8233" s="27">
        <v>-0.117310037715822</v>
      </c>
      <c r="R8233">
        <v>-9.0789853958950797E-2</v>
      </c>
      <c r="S8233">
        <v>-3.54116190065853E-2</v>
      </c>
      <c r="T8233">
        <v>2.8709603008547301E-3</v>
      </c>
      <c r="U8233">
        <v>4.1153539608294799E-2</v>
      </c>
      <c r="V8233">
        <v>9.6531774560660297E-2</v>
      </c>
      <c r="W8233">
        <v>0.123051958317532</v>
      </c>
      <c r="X8233">
        <v>4.42736129251943E-2</v>
      </c>
    </row>
    <row r="8234" spans="1:24" x14ac:dyDescent="0.2">
      <c r="A8234" t="s">
        <v>7661</v>
      </c>
      <c r="B8234" t="s">
        <v>66</v>
      </c>
      <c r="C8234" t="s">
        <v>58</v>
      </c>
      <c r="D8234" t="s">
        <v>24</v>
      </c>
      <c r="E8234" t="s">
        <v>5458</v>
      </c>
      <c r="F8234" t="s">
        <v>62</v>
      </c>
      <c r="G8234" t="s">
        <v>34</v>
      </c>
      <c r="H8234" t="s">
        <v>13</v>
      </c>
      <c r="I8234">
        <v>1</v>
      </c>
      <c r="J8234">
        <v>0.51469211364233003</v>
      </c>
      <c r="K8234">
        <v>0.51805198280395404</v>
      </c>
      <c r="L8234">
        <v>-3.3598691616242098E-3</v>
      </c>
      <c r="M8234">
        <v>-6.5279204257616599E-3</v>
      </c>
      <c r="N8234" s="1">
        <v>48.476410956469898</v>
      </c>
      <c r="O8234">
        <v>52.835540024215099</v>
      </c>
      <c r="P8234">
        <v>6.4740401075962697E-2</v>
      </c>
      <c r="Q8234" s="27">
        <v>-0.109857828931583</v>
      </c>
      <c r="R8234">
        <v>-8.63570633410084E-2</v>
      </c>
      <c r="S8234">
        <v>-3.7283839325428697E-2</v>
      </c>
      <c r="T8234">
        <v>-3.3598691616242098E-3</v>
      </c>
      <c r="U8234">
        <v>3.05641010021802E-2</v>
      </c>
      <c r="V8234">
        <v>7.9637325017759997E-2</v>
      </c>
      <c r="W8234">
        <v>0.103138090608334</v>
      </c>
      <c r="X8234">
        <v>4.0769342627168401E-2</v>
      </c>
    </row>
    <row r="8235" spans="1:24" x14ac:dyDescent="0.2">
      <c r="A8235" t="s">
        <v>7647</v>
      </c>
      <c r="B8235" t="s">
        <v>66</v>
      </c>
      <c r="C8235" t="s">
        <v>58</v>
      </c>
      <c r="D8235" t="s">
        <v>24</v>
      </c>
      <c r="E8235" t="s">
        <v>5458</v>
      </c>
      <c r="F8235" t="s">
        <v>62</v>
      </c>
      <c r="G8235" t="s">
        <v>34</v>
      </c>
      <c r="H8235" t="s">
        <v>14</v>
      </c>
      <c r="I8235">
        <v>10</v>
      </c>
      <c r="J8235">
        <v>0.42007669928017799</v>
      </c>
      <c r="K8235">
        <v>0.42285035222332501</v>
      </c>
      <c r="L8235">
        <v>-2.7736529431468902E-3</v>
      </c>
      <c r="M8235">
        <v>-6.6027298060084604E-3</v>
      </c>
      <c r="N8235">
        <v>52.843838050964997</v>
      </c>
      <c r="O8235">
        <v>52.835540024215099</v>
      </c>
      <c r="P8235">
        <v>8.8232178821215604E-2</v>
      </c>
      <c r="Q8235" s="27">
        <v>-0.14791558710404601</v>
      </c>
      <c r="R8235">
        <v>-0.115887306191945</v>
      </c>
      <c r="S8235">
        <v>-4.9007314645463797E-2</v>
      </c>
      <c r="T8235">
        <v>-2.7736529431468902E-3</v>
      </c>
      <c r="U8235">
        <v>4.3460008759170103E-2</v>
      </c>
      <c r="V8235">
        <v>0.110340000305651</v>
      </c>
      <c r="W8235">
        <v>0.142368281217753</v>
      </c>
      <c r="X8235">
        <v>6.5349971929949402E-2</v>
      </c>
    </row>
    <row r="8236" spans="1:24" x14ac:dyDescent="0.2">
      <c r="A8236" t="s">
        <v>7662</v>
      </c>
      <c r="B8236" t="s">
        <v>66</v>
      </c>
      <c r="C8236" t="s">
        <v>58</v>
      </c>
      <c r="D8236" t="s">
        <v>24</v>
      </c>
      <c r="E8236" t="s">
        <v>5458</v>
      </c>
      <c r="F8236" t="s">
        <v>62</v>
      </c>
      <c r="G8236" t="s">
        <v>34</v>
      </c>
      <c r="H8236" t="s">
        <v>13</v>
      </c>
      <c r="I8236">
        <v>11</v>
      </c>
      <c r="J8236">
        <v>0.34192972111914299</v>
      </c>
      <c r="K8236">
        <v>0.34697048853527601</v>
      </c>
      <c r="L8236">
        <v>-5.0407674161329803E-3</v>
      </c>
      <c r="M8236">
        <v>-1.4742115425457799E-2</v>
      </c>
      <c r="N8236">
        <v>57.098122376587902</v>
      </c>
      <c r="O8236">
        <v>52.835540024215099</v>
      </c>
      <c r="P8236">
        <v>9.1901703071508301E-2</v>
      </c>
      <c r="Q8236" s="27">
        <v>-0.156219068968764</v>
      </c>
      <c r="R8236">
        <v>-0.12285875075380701</v>
      </c>
      <c r="S8236">
        <v>-5.3197259825603298E-2</v>
      </c>
      <c r="T8236">
        <v>-5.0407674161329803E-3</v>
      </c>
      <c r="U8236">
        <v>4.31157249933374E-2</v>
      </c>
      <c r="V8236">
        <v>0.112777215921541</v>
      </c>
      <c r="W8236">
        <v>0.14613753413649799</v>
      </c>
      <c r="X8236">
        <v>8.6019563872909599E-2</v>
      </c>
    </row>
    <row r="8237" spans="1:24" x14ac:dyDescent="0.2">
      <c r="A8237" t="s">
        <v>7663</v>
      </c>
      <c r="B8237" t="s">
        <v>66</v>
      </c>
      <c r="C8237" t="s">
        <v>58</v>
      </c>
      <c r="D8237" t="s">
        <v>24</v>
      </c>
      <c r="E8237" t="s">
        <v>5458</v>
      </c>
      <c r="F8237" t="s">
        <v>62</v>
      </c>
      <c r="G8237" t="s">
        <v>34</v>
      </c>
      <c r="H8237" t="s">
        <v>13</v>
      </c>
      <c r="I8237">
        <v>12</v>
      </c>
      <c r="J8237">
        <v>0.28886449730929598</v>
      </c>
      <c r="K8237">
        <v>0.29246441735314499</v>
      </c>
      <c r="L8237">
        <v>-3.5999200438497098E-3</v>
      </c>
      <c r="M8237">
        <v>-1.2462313913208799E-2</v>
      </c>
      <c r="N8237">
        <v>59.658954613241796</v>
      </c>
      <c r="O8237">
        <v>52.835540024215099</v>
      </c>
      <c r="P8237">
        <v>9.4878952378897805E-2</v>
      </c>
      <c r="Q8237" s="27">
        <v>-0.159675796707137</v>
      </c>
      <c r="R8237">
        <v>-0.125234736993597</v>
      </c>
      <c r="S8237">
        <v>-5.3316491090392201E-2</v>
      </c>
      <c r="T8237">
        <v>-3.5999200438497098E-3</v>
      </c>
      <c r="U8237">
        <v>4.6116651002692799E-2</v>
      </c>
      <c r="V8237">
        <v>0.118034896905897</v>
      </c>
      <c r="W8237">
        <v>0.152475956619437</v>
      </c>
      <c r="X8237">
        <v>0.105526479441855</v>
      </c>
    </row>
    <row r="8238" spans="1:24" x14ac:dyDescent="0.2">
      <c r="A8238" t="s">
        <v>7664</v>
      </c>
      <c r="B8238" t="s">
        <v>66</v>
      </c>
      <c r="C8238" t="s">
        <v>58</v>
      </c>
      <c r="D8238" t="s">
        <v>24</v>
      </c>
      <c r="E8238" t="s">
        <v>5458</v>
      </c>
      <c r="F8238" t="s">
        <v>62</v>
      </c>
      <c r="G8238" t="s">
        <v>34</v>
      </c>
      <c r="H8238" t="s">
        <v>13</v>
      </c>
      <c r="I8238">
        <v>13</v>
      </c>
      <c r="J8238">
        <v>0.253945138749126</v>
      </c>
      <c r="K8238">
        <v>0.258256838900352</v>
      </c>
      <c r="L8238">
        <v>-4.3117001512261496E-3</v>
      </c>
      <c r="M8238">
        <v>-1.6978864696778902E-2</v>
      </c>
      <c r="N8238">
        <v>61.482010347266701</v>
      </c>
      <c r="O8238">
        <v>52.835540024215099</v>
      </c>
      <c r="P8238">
        <v>9.6728860295952096E-2</v>
      </c>
      <c r="Q8238" s="27">
        <v>-0.16343067533806699</v>
      </c>
      <c r="R8238">
        <v>-0.12831809905063701</v>
      </c>
      <c r="S8238">
        <v>-5.4997622946305003E-2</v>
      </c>
      <c r="T8238">
        <v>-4.3117001512261496E-3</v>
      </c>
      <c r="U8238">
        <v>4.6374222643852797E-2</v>
      </c>
      <c r="V8238">
        <v>0.119694698748184</v>
      </c>
      <c r="W8238">
        <v>0.15480727503561501</v>
      </c>
      <c r="X8238">
        <v>0.120930019362238</v>
      </c>
    </row>
    <row r="8239" spans="1:24" x14ac:dyDescent="0.2">
      <c r="A8239" t="s">
        <v>7665</v>
      </c>
      <c r="B8239" t="s">
        <v>66</v>
      </c>
      <c r="C8239" t="s">
        <v>58</v>
      </c>
      <c r="D8239" t="s">
        <v>24</v>
      </c>
      <c r="E8239" t="s">
        <v>5458</v>
      </c>
      <c r="F8239" t="s">
        <v>62</v>
      </c>
      <c r="G8239" t="s">
        <v>34</v>
      </c>
      <c r="H8239" t="s">
        <v>13</v>
      </c>
      <c r="I8239">
        <v>14</v>
      </c>
      <c r="J8239">
        <v>0.245539068088935</v>
      </c>
      <c r="K8239">
        <v>0.249863046685807</v>
      </c>
      <c r="L8239">
        <v>-4.32397859687258E-3</v>
      </c>
      <c r="M8239">
        <v>-1.7610145018985002E-2</v>
      </c>
      <c r="N8239">
        <v>62.060968601888803</v>
      </c>
      <c r="O8239">
        <v>52.835540024215099</v>
      </c>
      <c r="P8239">
        <v>9.6876053026047099E-2</v>
      </c>
      <c r="Q8239" s="27">
        <v>-0.16368508582471999</v>
      </c>
      <c r="R8239">
        <v>-0.12851907857626499</v>
      </c>
      <c r="S8239">
        <v>-5.5087030382521301E-2</v>
      </c>
      <c r="T8239">
        <v>-4.32397859687258E-3</v>
      </c>
      <c r="U8239">
        <v>4.6439073188776103E-2</v>
      </c>
      <c r="V8239">
        <v>0.11987112138252</v>
      </c>
      <c r="W8239">
        <v>0.15503712863097499</v>
      </c>
      <c r="X8239">
        <v>0.121864869153921</v>
      </c>
    </row>
    <row r="8240" spans="1:24" x14ac:dyDescent="0.2">
      <c r="A8240" t="s">
        <v>7648</v>
      </c>
      <c r="B8240" t="s">
        <v>66</v>
      </c>
      <c r="C8240" t="s">
        <v>58</v>
      </c>
      <c r="D8240" t="s">
        <v>24</v>
      </c>
      <c r="E8240" t="s">
        <v>5458</v>
      </c>
      <c r="F8240" t="s">
        <v>62</v>
      </c>
      <c r="G8240" t="s">
        <v>34</v>
      </c>
      <c r="H8240" t="s">
        <v>14</v>
      </c>
      <c r="I8240">
        <v>15</v>
      </c>
      <c r="J8240">
        <v>0.27199555984833701</v>
      </c>
      <c r="K8240">
        <v>0.275281224564349</v>
      </c>
      <c r="L8240">
        <v>-3.2856647160122701E-3</v>
      </c>
      <c r="M8240">
        <v>-1.2079846883693001E-2</v>
      </c>
      <c r="N8240">
        <v>62.148233895967898</v>
      </c>
      <c r="O8240">
        <v>52.835540024215099</v>
      </c>
      <c r="P8240">
        <v>9.5746260864526297E-2</v>
      </c>
      <c r="Q8240" s="27">
        <v>-0.160788263838158</v>
      </c>
      <c r="R8240">
        <v>-0.12603237114433499</v>
      </c>
      <c r="S8240">
        <v>-5.3456705409024002E-2</v>
      </c>
      <c r="T8240">
        <v>-3.2856647160122701E-3</v>
      </c>
      <c r="U8240">
        <v>4.6885375976999502E-2</v>
      </c>
      <c r="V8240">
        <v>0.11946104171231001</v>
      </c>
      <c r="W8240">
        <v>0.15421693440613299</v>
      </c>
      <c r="X8240">
        <v>0.116878177467477</v>
      </c>
    </row>
    <row r="8241" spans="1:24" x14ac:dyDescent="0.2">
      <c r="A8241" t="s">
        <v>7649</v>
      </c>
      <c r="B8241" t="s">
        <v>66</v>
      </c>
      <c r="C8241" t="s">
        <v>58</v>
      </c>
      <c r="D8241" t="s">
        <v>24</v>
      </c>
      <c r="E8241" t="s">
        <v>5458</v>
      </c>
      <c r="F8241" t="s">
        <v>62</v>
      </c>
      <c r="G8241" t="s">
        <v>34</v>
      </c>
      <c r="H8241" t="s">
        <v>14</v>
      </c>
      <c r="I8241">
        <v>16</v>
      </c>
      <c r="J8241">
        <v>0.33066661107802497</v>
      </c>
      <c r="K8241">
        <v>0.33223142499927599</v>
      </c>
      <c r="L8241">
        <v>-1.5648139212518499E-3</v>
      </c>
      <c r="M8241">
        <v>-4.73230096062711E-3</v>
      </c>
      <c r="N8241">
        <v>61.979910289142403</v>
      </c>
      <c r="O8241">
        <v>52.835540024215099</v>
      </c>
      <c r="P8241">
        <v>9.5989845645421595E-2</v>
      </c>
      <c r="Q8241" s="27">
        <v>-0.15946811000797001</v>
      </c>
      <c r="R8241">
        <v>-0.124623796038682</v>
      </c>
      <c r="S8241">
        <v>-5.1863493039452799E-2</v>
      </c>
      <c r="T8241">
        <v>-1.5648139212518499E-3</v>
      </c>
      <c r="U8241">
        <v>4.8733865196949097E-2</v>
      </c>
      <c r="V8241">
        <v>0.121494168196179</v>
      </c>
      <c r="W8241">
        <v>0.156338482165467</v>
      </c>
      <c r="X8241">
        <v>0.110343147399641</v>
      </c>
    </row>
    <row r="8242" spans="1:24" x14ac:dyDescent="0.2">
      <c r="A8242" t="s">
        <v>7656</v>
      </c>
      <c r="B8242" t="s">
        <v>66</v>
      </c>
      <c r="C8242" t="s">
        <v>58</v>
      </c>
      <c r="D8242" t="s">
        <v>24</v>
      </c>
      <c r="E8242" t="s">
        <v>5458</v>
      </c>
      <c r="F8242" t="s">
        <v>62</v>
      </c>
      <c r="G8242" t="s">
        <v>34</v>
      </c>
      <c r="H8242" t="s">
        <v>15</v>
      </c>
      <c r="I8242">
        <v>17</v>
      </c>
      <c r="J8242">
        <v>0.425780308173763</v>
      </c>
      <c r="K8242">
        <v>0.421073073484029</v>
      </c>
      <c r="L8242">
        <v>4.7072346897340696E-3</v>
      </c>
      <c r="M8242">
        <v>1.1055548129795201E-2</v>
      </c>
      <c r="N8242">
        <v>61.450869251542301</v>
      </c>
      <c r="O8242">
        <v>52.835540024215099</v>
      </c>
      <c r="P8242">
        <v>9.7366112967107704E-2</v>
      </c>
      <c r="Q8242" s="27">
        <v>-0.15546002114115801</v>
      </c>
      <c r="R8242">
        <v>-0.120116122134098</v>
      </c>
      <c r="S8242">
        <v>-4.6312608505030398E-2</v>
      </c>
      <c r="T8242">
        <v>4.7072346897340696E-3</v>
      </c>
      <c r="U8242">
        <v>5.5727077884498502E-2</v>
      </c>
      <c r="V8242">
        <v>0.129530591513566</v>
      </c>
      <c r="W8242">
        <v>0.164874490520626</v>
      </c>
      <c r="X8242">
        <v>0.105611993742055</v>
      </c>
    </row>
    <row r="8243" spans="1:24" x14ac:dyDescent="0.2">
      <c r="A8243" t="s">
        <v>7657</v>
      </c>
      <c r="B8243" t="s">
        <v>66</v>
      </c>
      <c r="C8243" t="s">
        <v>58</v>
      </c>
      <c r="D8243" t="s">
        <v>24</v>
      </c>
      <c r="E8243" t="s">
        <v>5458</v>
      </c>
      <c r="F8243" t="s">
        <v>62</v>
      </c>
      <c r="G8243" t="s">
        <v>34</v>
      </c>
      <c r="H8243" t="s">
        <v>15</v>
      </c>
      <c r="I8243">
        <v>18</v>
      </c>
      <c r="J8243">
        <v>0.58601354473816802</v>
      </c>
      <c r="K8243">
        <v>0.58032398679317498</v>
      </c>
      <c r="L8243">
        <v>5.6895579449934902E-3</v>
      </c>
      <c r="M8243">
        <v>9.7089188399827695E-3</v>
      </c>
      <c r="N8243">
        <v>61.003830022963903</v>
      </c>
      <c r="O8243">
        <v>52.835540024215099</v>
      </c>
      <c r="P8243">
        <v>0.102808220266595</v>
      </c>
      <c r="Q8243" s="27">
        <v>-0.163429964393556</v>
      </c>
      <c r="R8243">
        <v>-0.126110580436782</v>
      </c>
      <c r="S8243">
        <v>-4.8181949474702501E-2</v>
      </c>
      <c r="T8243">
        <v>5.6895579449934902E-3</v>
      </c>
      <c r="U8243">
        <v>5.9561065364689497E-2</v>
      </c>
      <c r="V8243">
        <v>0.137489696326769</v>
      </c>
      <c r="W8243">
        <v>0.174809080283543</v>
      </c>
      <c r="X8243">
        <v>0.109602964363314</v>
      </c>
    </row>
    <row r="8244" spans="1:24" x14ac:dyDescent="0.2">
      <c r="A8244" t="s">
        <v>7658</v>
      </c>
      <c r="B8244" t="s">
        <v>66</v>
      </c>
      <c r="C8244" t="s">
        <v>58</v>
      </c>
      <c r="D8244" t="s">
        <v>24</v>
      </c>
      <c r="E8244" t="s">
        <v>5458</v>
      </c>
      <c r="F8244" t="s">
        <v>62</v>
      </c>
      <c r="G8244" t="s">
        <v>34</v>
      </c>
      <c r="H8244" t="s">
        <v>15</v>
      </c>
      <c r="I8244">
        <v>19</v>
      </c>
      <c r="J8244">
        <v>0.74078454977918795</v>
      </c>
      <c r="K8244">
        <v>0.73981255165710402</v>
      </c>
      <c r="L8244">
        <v>9.7199812208441697E-4</v>
      </c>
      <c r="M8244">
        <v>1.3121198631560901E-3</v>
      </c>
      <c r="N8244">
        <v>59.057262458986699</v>
      </c>
      <c r="O8244">
        <v>52.835540024215099</v>
      </c>
      <c r="P8244">
        <v>0.10331787878209001</v>
      </c>
      <c r="Q8244" s="27">
        <v>-0.16898591247445399</v>
      </c>
      <c r="R8244">
        <v>-0.13148152247655501</v>
      </c>
      <c r="S8244">
        <v>-5.3166570359730797E-2</v>
      </c>
      <c r="T8244">
        <v>9.7199812208441697E-4</v>
      </c>
      <c r="U8244">
        <v>5.5110566603899597E-2</v>
      </c>
      <c r="V8244">
        <v>0.133425518720724</v>
      </c>
      <c r="W8244">
        <v>0.17092990871862301</v>
      </c>
      <c r="X8244">
        <v>0.10425932694499</v>
      </c>
    </row>
    <row r="8245" spans="1:24" x14ac:dyDescent="0.2">
      <c r="A8245" t="s">
        <v>7666</v>
      </c>
      <c r="B8245" t="s">
        <v>66</v>
      </c>
      <c r="C8245" t="s">
        <v>58</v>
      </c>
      <c r="D8245" t="s">
        <v>24</v>
      </c>
      <c r="E8245" t="s">
        <v>5458</v>
      </c>
      <c r="F8245" t="s">
        <v>62</v>
      </c>
      <c r="G8245" t="s">
        <v>34</v>
      </c>
      <c r="H8245" t="s">
        <v>13</v>
      </c>
      <c r="I8245">
        <v>2</v>
      </c>
      <c r="J8245">
        <v>0.47457799449518001</v>
      </c>
      <c r="K8245">
        <v>0.477102034139536</v>
      </c>
      <c r="L8245">
        <v>-2.5240396443565499E-3</v>
      </c>
      <c r="M8245">
        <v>-5.3184927949333797E-3</v>
      </c>
      <c r="N8245">
        <v>48.145895127137599</v>
      </c>
      <c r="O8245">
        <v>52.835540024215099</v>
      </c>
      <c r="P8245">
        <v>5.9309228516933099E-2</v>
      </c>
      <c r="Q8245" s="27">
        <v>-0.100087720554712</v>
      </c>
      <c r="R8245">
        <v>-7.8558470603064798E-2</v>
      </c>
      <c r="S8245">
        <v>-3.3602075387229501E-2</v>
      </c>
      <c r="T8245">
        <v>-2.5240396443565499E-3</v>
      </c>
      <c r="U8245">
        <v>2.8553996098516402E-2</v>
      </c>
      <c r="V8245">
        <v>7.3510391314351706E-2</v>
      </c>
      <c r="W8245">
        <v>9.5039641265998398E-2</v>
      </c>
      <c r="X8245">
        <v>3.38966162296684E-2</v>
      </c>
    </row>
    <row r="8246" spans="1:24" x14ac:dyDescent="0.2">
      <c r="A8246" t="s">
        <v>7659</v>
      </c>
      <c r="B8246" t="s">
        <v>66</v>
      </c>
      <c r="C8246" t="s">
        <v>58</v>
      </c>
      <c r="D8246" t="s">
        <v>24</v>
      </c>
      <c r="E8246" t="s">
        <v>5458</v>
      </c>
      <c r="F8246" t="s">
        <v>62</v>
      </c>
      <c r="G8246" t="s">
        <v>34</v>
      </c>
      <c r="H8246" t="s">
        <v>15</v>
      </c>
      <c r="I8246">
        <v>20</v>
      </c>
      <c r="J8246">
        <v>0.835279861820314</v>
      </c>
      <c r="K8246">
        <v>0.83832024804510397</v>
      </c>
      <c r="L8246">
        <v>-3.0403862247902298E-3</v>
      </c>
      <c r="M8246">
        <v>-3.6399611241247402E-3</v>
      </c>
      <c r="N8246">
        <v>57.2126311666796</v>
      </c>
      <c r="O8246">
        <v>52.835540024215099</v>
      </c>
      <c r="P8246">
        <v>9.9785219622646804E-2</v>
      </c>
      <c r="Q8246" s="27">
        <v>-0.16718707250404399</v>
      </c>
      <c r="R8246">
        <v>-0.130965037781023</v>
      </c>
      <c r="S8246">
        <v>-5.5327841307057202E-2</v>
      </c>
      <c r="T8246">
        <v>-3.0403862247902298E-3</v>
      </c>
      <c r="U8246">
        <v>4.9247068857476699E-2</v>
      </c>
      <c r="V8246">
        <v>0.12488426533144301</v>
      </c>
      <c r="W8246">
        <v>0.161106300054464</v>
      </c>
      <c r="X8246">
        <v>8.1553137475461002E-2</v>
      </c>
    </row>
    <row r="8247" spans="1:24" x14ac:dyDescent="0.2">
      <c r="A8247" t="s">
        <v>7660</v>
      </c>
      <c r="B8247" t="s">
        <v>66</v>
      </c>
      <c r="C8247" t="s">
        <v>58</v>
      </c>
      <c r="D8247" t="s">
        <v>24</v>
      </c>
      <c r="E8247" t="s">
        <v>5458</v>
      </c>
      <c r="F8247" t="s">
        <v>62</v>
      </c>
      <c r="G8247" t="s">
        <v>34</v>
      </c>
      <c r="H8247" t="s">
        <v>15</v>
      </c>
      <c r="I8247">
        <v>21</v>
      </c>
      <c r="J8247">
        <v>0.83957137422553096</v>
      </c>
      <c r="K8247">
        <v>0.84261545314456798</v>
      </c>
      <c r="L8247">
        <v>-3.0440789190371701E-3</v>
      </c>
      <c r="M8247">
        <v>-3.6257535838989299E-3</v>
      </c>
      <c r="N8247">
        <v>56.419633412761101</v>
      </c>
      <c r="O8247">
        <v>52.835540024215099</v>
      </c>
      <c r="P8247">
        <v>9.6384459109814399E-2</v>
      </c>
      <c r="Q8247" s="27">
        <v>-0.16159651415468201</v>
      </c>
      <c r="R8247">
        <v>-0.126608955497819</v>
      </c>
      <c r="S8247">
        <v>-5.3549535492579903E-2</v>
      </c>
      <c r="T8247">
        <v>-3.0440789190371701E-3</v>
      </c>
      <c r="U8247">
        <v>4.7461377654505602E-2</v>
      </c>
      <c r="V8247">
        <v>0.12052079765974499</v>
      </c>
      <c r="W8247">
        <v>0.155508356316608</v>
      </c>
      <c r="X8247">
        <v>5.7013696499148503E-2</v>
      </c>
    </row>
    <row r="8248" spans="1:24" x14ac:dyDescent="0.2">
      <c r="A8248" t="s">
        <v>7650</v>
      </c>
      <c r="B8248" t="s">
        <v>66</v>
      </c>
      <c r="C8248" t="s">
        <v>58</v>
      </c>
      <c r="D8248" t="s">
        <v>24</v>
      </c>
      <c r="E8248" t="s">
        <v>5458</v>
      </c>
      <c r="F8248" t="s">
        <v>62</v>
      </c>
      <c r="G8248" t="s">
        <v>34</v>
      </c>
      <c r="H8248" t="s">
        <v>14</v>
      </c>
      <c r="I8248">
        <v>22</v>
      </c>
      <c r="J8248">
        <v>0.78662361503076295</v>
      </c>
      <c r="K8248">
        <v>0.78872082155628198</v>
      </c>
      <c r="L8248">
        <v>-2.0972065255191298E-3</v>
      </c>
      <c r="M8248">
        <v>-2.66608640453429E-3</v>
      </c>
      <c r="N8248">
        <v>55.231872623492201</v>
      </c>
      <c r="O8248">
        <v>52.835540024215099</v>
      </c>
      <c r="P8248">
        <v>9.0819169978336695E-2</v>
      </c>
      <c r="Q8248" s="27">
        <v>-0.15149474113988301</v>
      </c>
      <c r="R8248">
        <v>-0.11852738243774701</v>
      </c>
      <c r="S8248">
        <v>-4.9686451594167597E-2</v>
      </c>
      <c r="T8248">
        <v>-2.0972065255191298E-3</v>
      </c>
      <c r="U8248">
        <v>4.5492038543129297E-2</v>
      </c>
      <c r="V8248">
        <v>0.114332969386709</v>
      </c>
      <c r="W8248">
        <v>0.147300328088845</v>
      </c>
      <c r="X8248">
        <v>4.47348403952815E-2</v>
      </c>
    </row>
    <row r="8249" spans="1:24" x14ac:dyDescent="0.2">
      <c r="A8249" t="s">
        <v>7651</v>
      </c>
      <c r="B8249" t="s">
        <v>66</v>
      </c>
      <c r="C8249" t="s">
        <v>58</v>
      </c>
      <c r="D8249" t="s">
        <v>24</v>
      </c>
      <c r="E8249" t="s">
        <v>5458</v>
      </c>
      <c r="F8249" t="s">
        <v>62</v>
      </c>
      <c r="G8249" t="s">
        <v>34</v>
      </c>
      <c r="H8249" t="s">
        <v>14</v>
      </c>
      <c r="I8249">
        <v>23</v>
      </c>
      <c r="J8249">
        <v>0.691226927349194</v>
      </c>
      <c r="K8249">
        <v>0.69464366574597902</v>
      </c>
      <c r="L8249">
        <v>-3.4167383967852898E-3</v>
      </c>
      <c r="M8249">
        <v>-4.9430053454199803E-3</v>
      </c>
      <c r="N8249">
        <v>53.808082203720502</v>
      </c>
      <c r="O8249">
        <v>52.835540024215099</v>
      </c>
      <c r="P8249">
        <v>8.2999477081387801E-2</v>
      </c>
      <c r="Q8249" s="27">
        <v>-0.13995087819566801</v>
      </c>
      <c r="R8249">
        <v>-0.10982206801512399</v>
      </c>
      <c r="S8249">
        <v>-4.69084643874325E-2</v>
      </c>
      <c r="T8249">
        <v>-3.4167383967852898E-3</v>
      </c>
      <c r="U8249">
        <v>4.0074987593861897E-2</v>
      </c>
      <c r="V8249">
        <v>0.102988591221554</v>
      </c>
      <c r="W8249">
        <v>0.13311740140209799</v>
      </c>
      <c r="X8249">
        <v>4.5898239656072898E-2</v>
      </c>
    </row>
    <row r="8250" spans="1:24" x14ac:dyDescent="0.2">
      <c r="A8250" t="s">
        <v>7652</v>
      </c>
      <c r="B8250" t="s">
        <v>66</v>
      </c>
      <c r="C8250" t="s">
        <v>58</v>
      </c>
      <c r="D8250" t="s">
        <v>24</v>
      </c>
      <c r="E8250" t="s">
        <v>5458</v>
      </c>
      <c r="F8250" t="s">
        <v>62</v>
      </c>
      <c r="G8250" t="s">
        <v>34</v>
      </c>
      <c r="H8250" t="s">
        <v>14</v>
      </c>
      <c r="I8250">
        <v>24</v>
      </c>
      <c r="J8250">
        <v>0.59179533803069795</v>
      </c>
      <c r="K8250">
        <v>0.59470579636159304</v>
      </c>
      <c r="L8250">
        <v>-2.9104583308953201E-3</v>
      </c>
      <c r="M8250">
        <v>-4.9180149687903501E-3</v>
      </c>
      <c r="N8250">
        <v>52.908734312398998</v>
      </c>
      <c r="O8250">
        <v>52.835540024215099</v>
      </c>
      <c r="P8250">
        <v>7.4240187911820493E-2</v>
      </c>
      <c r="Q8250" s="27">
        <v>-0.12503556744583999</v>
      </c>
      <c r="R8250">
        <v>-9.8086379233849205E-2</v>
      </c>
      <c r="S8250">
        <v>-4.18123167966893E-2</v>
      </c>
      <c r="T8250">
        <v>-2.9104583308953201E-3</v>
      </c>
      <c r="U8250">
        <v>3.5991400134898599E-2</v>
      </c>
      <c r="V8250">
        <v>9.2265462572058601E-2</v>
      </c>
      <c r="W8250">
        <v>0.119214650784049</v>
      </c>
      <c r="X8250">
        <v>4.6299650688389801E-2</v>
      </c>
    </row>
    <row r="8251" spans="1:24" x14ac:dyDescent="0.2">
      <c r="A8251" t="s">
        <v>7667</v>
      </c>
      <c r="B8251" t="s">
        <v>66</v>
      </c>
      <c r="C8251" t="s">
        <v>58</v>
      </c>
      <c r="D8251" t="s">
        <v>24</v>
      </c>
      <c r="E8251" t="s">
        <v>5458</v>
      </c>
      <c r="F8251" t="s">
        <v>62</v>
      </c>
      <c r="G8251" t="s">
        <v>34</v>
      </c>
      <c r="H8251" t="s">
        <v>13</v>
      </c>
      <c r="I8251">
        <v>3</v>
      </c>
      <c r="J8251">
        <v>0.45530116172430901</v>
      </c>
      <c r="K8251">
        <v>0.45754829382467399</v>
      </c>
      <c r="L8251">
        <v>-2.2471321003655099E-3</v>
      </c>
      <c r="M8251">
        <v>-4.9354851014550699E-3</v>
      </c>
      <c r="N8251">
        <v>47.143460394865301</v>
      </c>
      <c r="O8251">
        <v>52.835540024215099</v>
      </c>
      <c r="P8251">
        <v>5.5922596531271199E-2</v>
      </c>
      <c r="Q8251" s="27">
        <v>-9.4239803394306695E-2</v>
      </c>
      <c r="R8251">
        <v>-7.3939900853455198E-2</v>
      </c>
      <c r="S8251">
        <v>-3.1550572682751597E-2</v>
      </c>
      <c r="T8251">
        <v>-2.2471321003655099E-3</v>
      </c>
      <c r="U8251">
        <v>2.7056308482020602E-2</v>
      </c>
      <c r="V8251">
        <v>6.9445636652724199E-2</v>
      </c>
      <c r="W8251">
        <v>8.9745539193575599E-2</v>
      </c>
      <c r="X8251">
        <v>2.7646735803401001E-2</v>
      </c>
    </row>
    <row r="8252" spans="1:24" x14ac:dyDescent="0.2">
      <c r="A8252" t="s">
        <v>7668</v>
      </c>
      <c r="B8252" t="s">
        <v>66</v>
      </c>
      <c r="C8252" t="s">
        <v>58</v>
      </c>
      <c r="D8252" t="s">
        <v>24</v>
      </c>
      <c r="E8252" t="s">
        <v>5458</v>
      </c>
      <c r="F8252" t="s">
        <v>62</v>
      </c>
      <c r="G8252" t="s">
        <v>34</v>
      </c>
      <c r="H8252" t="s">
        <v>13</v>
      </c>
      <c r="I8252">
        <v>4</v>
      </c>
      <c r="J8252">
        <v>0.45130762865461799</v>
      </c>
      <c r="K8252">
        <v>0.45490300023603603</v>
      </c>
      <c r="L8252">
        <v>-3.5953715814179498E-3</v>
      </c>
      <c r="M8252">
        <v>-7.9665650503981493E-3</v>
      </c>
      <c r="N8252">
        <v>46.072469381825698</v>
      </c>
      <c r="O8252">
        <v>52.835540024215099</v>
      </c>
      <c r="P8252">
        <v>5.4492359921612402E-2</v>
      </c>
      <c r="Q8252" s="27">
        <v>-9.3235303652470305E-2</v>
      </c>
      <c r="R8252">
        <v>-7.3454577000925003E-2</v>
      </c>
      <c r="S8252">
        <v>-3.2149368180342801E-2</v>
      </c>
      <c r="T8252">
        <v>-3.5953715814179498E-3</v>
      </c>
      <c r="U8252">
        <v>2.4958625017507001E-2</v>
      </c>
      <c r="V8252">
        <v>6.6263833838089203E-2</v>
      </c>
      <c r="W8252">
        <v>8.6044560489634506E-2</v>
      </c>
      <c r="X8252">
        <v>2.2363103928845E-2</v>
      </c>
    </row>
    <row r="8253" spans="1:24" x14ac:dyDescent="0.2">
      <c r="A8253" t="s">
        <v>7669</v>
      </c>
      <c r="B8253" t="s">
        <v>66</v>
      </c>
      <c r="C8253" t="s">
        <v>58</v>
      </c>
      <c r="D8253" t="s">
        <v>24</v>
      </c>
      <c r="E8253" t="s">
        <v>5458</v>
      </c>
      <c r="F8253" t="s">
        <v>62</v>
      </c>
      <c r="G8253" t="s">
        <v>34</v>
      </c>
      <c r="H8253" t="s">
        <v>13</v>
      </c>
      <c r="I8253">
        <v>5</v>
      </c>
      <c r="J8253">
        <v>0.468521358807934</v>
      </c>
      <c r="K8253">
        <v>0.47227450570819302</v>
      </c>
      <c r="L8253">
        <v>-3.75314690025829E-3</v>
      </c>
      <c r="M8253">
        <v>-8.0106207106704196E-3</v>
      </c>
      <c r="N8253">
        <v>45.847645545562798</v>
      </c>
      <c r="O8253">
        <v>52.835540024215099</v>
      </c>
      <c r="P8253">
        <v>5.5466470245864798E-2</v>
      </c>
      <c r="Q8253" s="27">
        <v>-9.49954904547059E-2</v>
      </c>
      <c r="R8253">
        <v>-7.4861161755456998E-2</v>
      </c>
      <c r="S8253">
        <v>-3.2817577309091399E-2</v>
      </c>
      <c r="T8253">
        <v>-3.75314690025829E-3</v>
      </c>
      <c r="U8253">
        <v>2.5311283508574901E-2</v>
      </c>
      <c r="V8253">
        <v>6.7354867954940403E-2</v>
      </c>
      <c r="W8253">
        <v>8.7489196654189305E-2</v>
      </c>
      <c r="X8253">
        <v>1.41059286805598E-2</v>
      </c>
    </row>
    <row r="8254" spans="1:24" x14ac:dyDescent="0.2">
      <c r="A8254" t="s">
        <v>7670</v>
      </c>
      <c r="B8254" t="s">
        <v>66</v>
      </c>
      <c r="C8254" t="s">
        <v>58</v>
      </c>
      <c r="D8254" t="s">
        <v>24</v>
      </c>
      <c r="E8254" t="s">
        <v>5458</v>
      </c>
      <c r="F8254" t="s">
        <v>62</v>
      </c>
      <c r="G8254" t="s">
        <v>34</v>
      </c>
      <c r="H8254" t="s">
        <v>13</v>
      </c>
      <c r="I8254">
        <v>6</v>
      </c>
      <c r="J8254">
        <v>0.52265200804485001</v>
      </c>
      <c r="K8254">
        <v>0.52682453973977394</v>
      </c>
      <c r="L8254">
        <v>-4.1725316949242199E-3</v>
      </c>
      <c r="M8254">
        <v>-7.9833840312466004E-3</v>
      </c>
      <c r="N8254">
        <v>45.444061318266101</v>
      </c>
      <c r="O8254">
        <v>52.835540024215099</v>
      </c>
      <c r="P8254">
        <v>6.16317278189129E-2</v>
      </c>
      <c r="Q8254" s="27">
        <v>-0.105556723957036</v>
      </c>
      <c r="R8254">
        <v>-8.3184406758770604E-2</v>
      </c>
      <c r="S8254">
        <v>-3.6467557072034598E-2</v>
      </c>
      <c r="T8254">
        <v>-4.1725316949242199E-3</v>
      </c>
      <c r="U8254">
        <v>2.8122493682186101E-2</v>
      </c>
      <c r="V8254">
        <v>7.4839343368922104E-2</v>
      </c>
      <c r="W8254">
        <v>9.7211660567187497E-2</v>
      </c>
      <c r="X8254">
        <v>-1.97110813101044E-3</v>
      </c>
    </row>
    <row r="8255" spans="1:24" x14ac:dyDescent="0.2">
      <c r="A8255" t="s">
        <v>7653</v>
      </c>
      <c r="B8255" t="s">
        <v>66</v>
      </c>
      <c r="C8255" t="s">
        <v>58</v>
      </c>
      <c r="D8255" t="s">
        <v>24</v>
      </c>
      <c r="E8255" t="s">
        <v>5458</v>
      </c>
      <c r="F8255" t="s">
        <v>62</v>
      </c>
      <c r="G8255" t="s">
        <v>34</v>
      </c>
      <c r="H8255" t="s">
        <v>14</v>
      </c>
      <c r="I8255">
        <v>7</v>
      </c>
      <c r="J8255">
        <v>0.60804355533186205</v>
      </c>
      <c r="K8255">
        <v>0.60917060741922502</v>
      </c>
      <c r="L8255">
        <v>-1.1270520873629399E-3</v>
      </c>
      <c r="M8255">
        <v>-1.8535713066604499E-3</v>
      </c>
      <c r="N8255">
        <v>45.092338695191799</v>
      </c>
      <c r="O8255">
        <v>52.835540024215099</v>
      </c>
      <c r="P8255">
        <v>7.3489243368633203E-2</v>
      </c>
      <c r="Q8255" s="27">
        <v>-0.122016857428765</v>
      </c>
      <c r="R8255">
        <v>-9.53402620859507E-2</v>
      </c>
      <c r="S8255">
        <v>-3.96354156125268E-2</v>
      </c>
      <c r="T8255">
        <v>-1.1270520873629399E-3</v>
      </c>
      <c r="U8255">
        <v>3.73813114378009E-2</v>
      </c>
      <c r="V8255">
        <v>9.3086157911224904E-2</v>
      </c>
      <c r="W8255">
        <v>0.119762753254039</v>
      </c>
      <c r="X8255">
        <v>-2.7588979914087701E-2</v>
      </c>
    </row>
    <row r="8256" spans="1:24" x14ac:dyDescent="0.2">
      <c r="A8256" t="s">
        <v>7654</v>
      </c>
      <c r="B8256" t="s">
        <v>66</v>
      </c>
      <c r="C8256" t="s">
        <v>58</v>
      </c>
      <c r="D8256" t="s">
        <v>24</v>
      </c>
      <c r="E8256" t="s">
        <v>5458</v>
      </c>
      <c r="F8256" t="s">
        <v>62</v>
      </c>
      <c r="G8256" t="s">
        <v>34</v>
      </c>
      <c r="H8256" t="s">
        <v>14</v>
      </c>
      <c r="I8256">
        <v>8</v>
      </c>
      <c r="J8256">
        <v>0.60786409156387899</v>
      </c>
      <c r="K8256">
        <v>0.61126099631122499</v>
      </c>
      <c r="L8256">
        <v>-3.3969047473460601E-3</v>
      </c>
      <c r="M8256">
        <v>-5.5882635518191099E-3</v>
      </c>
      <c r="N8256">
        <v>45.335320377449598</v>
      </c>
      <c r="O8256">
        <v>52.835540024215099</v>
      </c>
      <c r="P8256">
        <v>7.9131003923491303E-2</v>
      </c>
      <c r="Q8256" s="27">
        <v>-0.13356740620148899</v>
      </c>
      <c r="R8256">
        <v>-0.10484285177726201</v>
      </c>
      <c r="S8256">
        <v>-4.4861550803255497E-2</v>
      </c>
      <c r="T8256">
        <v>-3.3969047473460601E-3</v>
      </c>
      <c r="U8256">
        <v>3.8067741308563399E-2</v>
      </c>
      <c r="V8256">
        <v>9.8049042282569804E-2</v>
      </c>
      <c r="W8256">
        <v>0.126773596706797</v>
      </c>
      <c r="X8256">
        <v>-7.7363033183568304E-3</v>
      </c>
    </row>
    <row r="8257" spans="1:27" x14ac:dyDescent="0.2">
      <c r="A8257" t="s">
        <v>7655</v>
      </c>
      <c r="B8257" t="s">
        <v>66</v>
      </c>
      <c r="C8257" t="s">
        <v>58</v>
      </c>
      <c r="D8257" t="s">
        <v>24</v>
      </c>
      <c r="E8257" t="s">
        <v>5458</v>
      </c>
      <c r="F8257" t="s">
        <v>62</v>
      </c>
      <c r="G8257" t="s">
        <v>34</v>
      </c>
      <c r="H8257" t="s">
        <v>14</v>
      </c>
      <c r="I8257">
        <v>9</v>
      </c>
      <c r="J8257">
        <v>0.51866964774641899</v>
      </c>
      <c r="K8257">
        <v>0.52139123257256803</v>
      </c>
      <c r="L8257">
        <v>-2.7215848261483199E-3</v>
      </c>
      <c r="M8257">
        <v>-5.2472413567545397E-3</v>
      </c>
      <c r="N8257">
        <v>47.923671188285297</v>
      </c>
      <c r="O8257">
        <v>52.835540024215099</v>
      </c>
      <c r="P8257">
        <v>8.3378522224879806E-2</v>
      </c>
      <c r="Q8257" s="27">
        <v>-0.139879253886076</v>
      </c>
      <c r="R8257">
        <v>-0.10961285031844401</v>
      </c>
      <c r="S8257">
        <v>-4.6411930471985399E-2</v>
      </c>
      <c r="T8257">
        <v>-2.7215848261483199E-3</v>
      </c>
      <c r="U8257">
        <v>4.0968760819688699E-2</v>
      </c>
      <c r="V8257">
        <v>0.104169680666148</v>
      </c>
      <c r="W8257">
        <v>0.13443608423377901</v>
      </c>
      <c r="X8257">
        <v>3.5541762817632598E-2</v>
      </c>
    </row>
    <row r="8258" spans="1:27" x14ac:dyDescent="0.2">
      <c r="A8258" t="s">
        <v>7689</v>
      </c>
      <c r="B8258" t="s">
        <v>66</v>
      </c>
      <c r="C8258" t="s">
        <v>58</v>
      </c>
      <c r="D8258" t="s">
        <v>24</v>
      </c>
      <c r="E8258" t="s">
        <v>5458</v>
      </c>
      <c r="F8258" t="s">
        <v>62</v>
      </c>
      <c r="G8258" t="s">
        <v>36</v>
      </c>
      <c r="H8258" t="s">
        <v>13</v>
      </c>
      <c r="I8258">
        <v>1</v>
      </c>
      <c r="J8258">
        <v>0.446751717346419</v>
      </c>
      <c r="K8258">
        <v>0.44859008475969198</v>
      </c>
      <c r="L8258">
        <v>-1.83836741327269E-3</v>
      </c>
      <c r="M8258">
        <v>-4.1149644016862004E-3</v>
      </c>
      <c r="N8258">
        <v>62.594606254217801</v>
      </c>
      <c r="O8258">
        <v>69.646291280320597</v>
      </c>
      <c r="P8258">
        <v>6.4736493373706405E-2</v>
      </c>
      <c r="Q8258" s="27">
        <v>-0.10832989901302</v>
      </c>
      <c r="R8258">
        <v>-8.4830551918364305E-2</v>
      </c>
      <c r="S8258">
        <v>-3.57602899410948E-2</v>
      </c>
      <c r="T8258">
        <v>-1.83836741327269E-3</v>
      </c>
      <c r="U8258">
        <v>3.2083555114549502E-2</v>
      </c>
      <c r="V8258">
        <v>8.1153817091818903E-2</v>
      </c>
      <c r="W8258">
        <v>0.104653164186474</v>
      </c>
      <c r="X8258">
        <v>4.0769550710568599E-2</v>
      </c>
    </row>
    <row r="8259" spans="1:27" x14ac:dyDescent="0.2">
      <c r="A8259" t="s">
        <v>7671</v>
      </c>
      <c r="B8259" t="s">
        <v>66</v>
      </c>
      <c r="C8259" t="s">
        <v>58</v>
      </c>
      <c r="D8259" t="s">
        <v>24</v>
      </c>
      <c r="E8259" t="s">
        <v>5458</v>
      </c>
      <c r="F8259" t="s">
        <v>62</v>
      </c>
      <c r="G8259" t="s">
        <v>36</v>
      </c>
      <c r="H8259" t="s">
        <v>14</v>
      </c>
      <c r="I8259">
        <v>10</v>
      </c>
      <c r="J8259">
        <v>0.31469387556863998</v>
      </c>
      <c r="K8259">
        <v>0.311165271712323</v>
      </c>
      <c r="L8259">
        <v>3.5286038563174102E-3</v>
      </c>
      <c r="M8259">
        <v>1.1212813881240499E-2</v>
      </c>
      <c r="N8259">
        <v>72.5136638683136</v>
      </c>
      <c r="O8259">
        <v>69.646291280320597</v>
      </c>
      <c r="P8259">
        <v>8.8228436265988794E-2</v>
      </c>
      <c r="Q8259" s="27">
        <v>-0.141607173801234</v>
      </c>
      <c r="R8259">
        <v>-0.10958025143668</v>
      </c>
      <c r="S8259">
        <v>-4.2703096747060701E-2</v>
      </c>
      <c r="T8259">
        <v>3.5286038563174102E-3</v>
      </c>
      <c r="U8259">
        <v>4.9760304459695502E-2</v>
      </c>
      <c r="V8259">
        <v>0.116637459149315</v>
      </c>
      <c r="W8259">
        <v>0.14866438151386899</v>
      </c>
      <c r="X8259">
        <v>6.5349636434280503E-2</v>
      </c>
    </row>
    <row r="8260" spans="1:27" x14ac:dyDescent="0.2">
      <c r="A8260" t="s">
        <v>7672</v>
      </c>
      <c r="B8260" t="s">
        <v>66</v>
      </c>
      <c r="C8260" t="s">
        <v>58</v>
      </c>
      <c r="D8260" t="s">
        <v>24</v>
      </c>
      <c r="E8260" t="s">
        <v>5458</v>
      </c>
      <c r="F8260" t="s">
        <v>62</v>
      </c>
      <c r="G8260" t="s">
        <v>36</v>
      </c>
      <c r="H8260" t="s">
        <v>14</v>
      </c>
      <c r="I8260">
        <v>11</v>
      </c>
      <c r="J8260">
        <v>0.23842084180957199</v>
      </c>
      <c r="K8260">
        <v>0.23609470889866099</v>
      </c>
      <c r="L8260">
        <v>2.32613291091104E-3</v>
      </c>
      <c r="M8260">
        <v>9.7564159796438496E-3</v>
      </c>
      <c r="N8260">
        <v>76.647648894356493</v>
      </c>
      <c r="O8260">
        <v>69.646291280320597</v>
      </c>
      <c r="P8260">
        <v>9.1892329339927206E-2</v>
      </c>
      <c r="Q8260" s="27">
        <v>-0.148836748853269</v>
      </c>
      <c r="R8260">
        <v>-0.11547983330287601</v>
      </c>
      <c r="S8260">
        <v>-4.5825447663210797E-2</v>
      </c>
      <c r="T8260">
        <v>2.32613291091104E-3</v>
      </c>
      <c r="U8260">
        <v>5.0477713485032903E-2</v>
      </c>
      <c r="V8260">
        <v>0.12013209912469799</v>
      </c>
      <c r="W8260">
        <v>0.15348901467509099</v>
      </c>
      <c r="X8260">
        <v>8.6019384992949199E-2</v>
      </c>
    </row>
    <row r="8261" spans="1:27" x14ac:dyDescent="0.2">
      <c r="A8261" t="s">
        <v>7673</v>
      </c>
      <c r="B8261" t="s">
        <v>66</v>
      </c>
      <c r="C8261" t="s">
        <v>58</v>
      </c>
      <c r="D8261" t="s">
        <v>24</v>
      </c>
      <c r="E8261" t="s">
        <v>5458</v>
      </c>
      <c r="F8261" t="s">
        <v>62</v>
      </c>
      <c r="G8261" t="s">
        <v>36</v>
      </c>
      <c r="H8261" t="s">
        <v>14</v>
      </c>
      <c r="I8261">
        <v>12</v>
      </c>
      <c r="J8261">
        <v>0.19299573139287601</v>
      </c>
      <c r="K8261">
        <v>0.19249315352322</v>
      </c>
      <c r="L8261">
        <v>5.0257786965678098E-4</v>
      </c>
      <c r="M8261">
        <v>2.6040880076963801E-3</v>
      </c>
      <c r="N8261">
        <v>81.046135763774402</v>
      </c>
      <c r="O8261">
        <v>69.646291280320597</v>
      </c>
      <c r="P8261">
        <v>9.4864037608906104E-2</v>
      </c>
      <c r="Q8261" s="27">
        <v>-0.15554876399699399</v>
      </c>
      <c r="R8261">
        <v>-0.121113118344961</v>
      </c>
      <c r="S8261">
        <v>-4.9206177837409999E-2</v>
      </c>
      <c r="T8261">
        <v>5.0257786965678098E-4</v>
      </c>
      <c r="U8261">
        <v>5.0211333576723603E-2</v>
      </c>
      <c r="V8261">
        <v>0.122118274084274</v>
      </c>
      <c r="W8261">
        <v>0.156553919736307</v>
      </c>
      <c r="X8261">
        <v>0.105526371463298</v>
      </c>
    </row>
    <row r="8262" spans="1:27" x14ac:dyDescent="0.2">
      <c r="A8262" t="s">
        <v>7674</v>
      </c>
      <c r="B8262" t="s">
        <v>66</v>
      </c>
      <c r="C8262" t="s">
        <v>58</v>
      </c>
      <c r="D8262" t="s">
        <v>24</v>
      </c>
      <c r="E8262" t="s">
        <v>5458</v>
      </c>
      <c r="F8262" t="s">
        <v>62</v>
      </c>
      <c r="G8262" t="s">
        <v>36</v>
      </c>
      <c r="H8262" t="s">
        <v>14</v>
      </c>
      <c r="I8262">
        <v>13</v>
      </c>
      <c r="J8262">
        <v>0.173225864599344</v>
      </c>
      <c r="K8262">
        <v>0.17347775852935299</v>
      </c>
      <c r="L8262">
        <v>-2.51893930009899E-4</v>
      </c>
      <c r="M8262">
        <v>-1.4541357931305899E-3</v>
      </c>
      <c r="N8262">
        <v>81.516808807554597</v>
      </c>
      <c r="O8262">
        <v>69.646291280320597</v>
      </c>
      <c r="P8262">
        <v>9.6720194033336301E-2</v>
      </c>
      <c r="Q8262" s="27">
        <v>-0.159356613114848</v>
      </c>
      <c r="R8262">
        <v>-0.124247182680747</v>
      </c>
      <c r="S8262">
        <v>-5.0933275603478101E-2</v>
      </c>
      <c r="T8262">
        <v>-2.51893930009899E-4</v>
      </c>
      <c r="U8262">
        <v>5.0429487743458297E-2</v>
      </c>
      <c r="V8262">
        <v>0.12374339482072701</v>
      </c>
      <c r="W8262" s="1">
        <v>0.158852825254828</v>
      </c>
      <c r="X8262">
        <v>0.12093002337671301</v>
      </c>
    </row>
    <row r="8263" spans="1:27" x14ac:dyDescent="0.2">
      <c r="A8263" t="s">
        <v>7675</v>
      </c>
      <c r="B8263" t="s">
        <v>66</v>
      </c>
      <c r="C8263" t="s">
        <v>58</v>
      </c>
      <c r="D8263" t="s">
        <v>24</v>
      </c>
      <c r="E8263" t="s">
        <v>5458</v>
      </c>
      <c r="F8263" t="s">
        <v>62</v>
      </c>
      <c r="G8263" t="s">
        <v>36</v>
      </c>
      <c r="H8263" t="s">
        <v>14</v>
      </c>
      <c r="I8263">
        <v>14</v>
      </c>
      <c r="J8263">
        <v>0.15938729438486299</v>
      </c>
      <c r="K8263">
        <v>0.16031857133864399</v>
      </c>
      <c r="L8263">
        <v>-9.3127695378063095E-4</v>
      </c>
      <c r="M8263">
        <v>-5.8428556515422898E-3</v>
      </c>
      <c r="N8263">
        <v>82.574236768312304</v>
      </c>
      <c r="O8263">
        <v>69.646291280320597</v>
      </c>
      <c r="P8263">
        <v>9.6875098707394303E-2</v>
      </c>
      <c r="Q8263" s="27">
        <v>-0.16029081432744399</v>
      </c>
      <c r="R8263">
        <v>-0.12512515349666001</v>
      </c>
      <c r="S8263">
        <v>-5.1693828676455299E-2</v>
      </c>
      <c r="T8263">
        <v>-9.3127695378063095E-4</v>
      </c>
      <c r="U8263">
        <v>4.9831274768893999E-2</v>
      </c>
      <c r="V8263">
        <v>0.12326259958909901</v>
      </c>
      <c r="W8263">
        <v>0.158428260419883</v>
      </c>
      <c r="X8263">
        <v>0.121865009420945</v>
      </c>
    </row>
    <row r="8264" spans="1:27" x14ac:dyDescent="0.2">
      <c r="A8264" t="s">
        <v>7676</v>
      </c>
      <c r="B8264" t="s">
        <v>66</v>
      </c>
      <c r="C8264" t="s">
        <v>58</v>
      </c>
      <c r="D8264" t="s">
        <v>24</v>
      </c>
      <c r="E8264" t="s">
        <v>5458</v>
      </c>
      <c r="F8264" t="s">
        <v>62</v>
      </c>
      <c r="G8264" t="s">
        <v>36</v>
      </c>
      <c r="H8264" t="s">
        <v>14</v>
      </c>
      <c r="I8264">
        <v>15</v>
      </c>
      <c r="J8264">
        <v>0.17755896631214799</v>
      </c>
      <c r="K8264">
        <v>0.178404729623862</v>
      </c>
      <c r="L8264">
        <v>-8.45763311714399E-4</v>
      </c>
      <c r="M8264" s="1">
        <v>-4.7632813441116396E-3</v>
      </c>
      <c r="N8264">
        <v>82.357217087605306</v>
      </c>
      <c r="O8264" s="1">
        <v>69.646291280320597</v>
      </c>
      <c r="P8264">
        <v>9.5746133317096804E-2</v>
      </c>
      <c r="Q8264" s="27">
        <v>-0.15834815261833901</v>
      </c>
      <c r="R8264">
        <v>-0.12359230622423199</v>
      </c>
      <c r="S8264">
        <v>-5.1016737169873101E-2</v>
      </c>
      <c r="T8264">
        <v>-8.45763311714399E-4</v>
      </c>
      <c r="U8264">
        <v>4.9325210546444301E-2</v>
      </c>
      <c r="V8264">
        <v>0.121900779600804</v>
      </c>
      <c r="W8264">
        <v>0.15665662599491001</v>
      </c>
      <c r="X8264">
        <v>0.116878250535843</v>
      </c>
      <c r="Y8264" s="1"/>
      <c r="AA8264" s="1"/>
    </row>
    <row r="8265" spans="1:27" x14ac:dyDescent="0.2">
      <c r="A8265" t="s">
        <v>7677</v>
      </c>
      <c r="B8265" t="s">
        <v>66</v>
      </c>
      <c r="C8265" t="s">
        <v>58</v>
      </c>
      <c r="D8265" t="s">
        <v>24</v>
      </c>
      <c r="E8265" t="s">
        <v>5458</v>
      </c>
      <c r="F8265" t="s">
        <v>62</v>
      </c>
      <c r="G8265" t="s">
        <v>36</v>
      </c>
      <c r="H8265" t="s">
        <v>14</v>
      </c>
      <c r="I8265">
        <v>16</v>
      </c>
      <c r="J8265">
        <v>0.24965892261401099</v>
      </c>
      <c r="K8265">
        <v>0.249531229125908</v>
      </c>
      <c r="L8265">
        <v>1.2769348810332399E-4</v>
      </c>
      <c r="M8265">
        <v>5.1147175821449097E-4</v>
      </c>
      <c r="N8265">
        <v>82.282602473675794</v>
      </c>
      <c r="O8265">
        <v>69.646291280320597</v>
      </c>
      <c r="P8265">
        <v>9.5998435388501002E-2</v>
      </c>
      <c r="Q8265" s="27">
        <v>-0.15778973272598101</v>
      </c>
      <c r="R8265">
        <v>-0.122942300679955</v>
      </c>
      <c r="S8265">
        <v>-5.0175486655471203E-2</v>
      </c>
      <c r="T8265">
        <v>1.2769348810332399E-4</v>
      </c>
      <c r="U8265">
        <v>5.0430873631677899E-2</v>
      </c>
      <c r="V8265">
        <v>0.123197687656162</v>
      </c>
      <c r="W8265">
        <v>0.15804511970218699</v>
      </c>
      <c r="X8265">
        <v>0.110343307855851</v>
      </c>
    </row>
    <row r="8266" spans="1:27" x14ac:dyDescent="0.2">
      <c r="A8266" t="s">
        <v>7684</v>
      </c>
      <c r="B8266" t="s">
        <v>66</v>
      </c>
      <c r="C8266" t="s">
        <v>58</v>
      </c>
      <c r="D8266" t="s">
        <v>24</v>
      </c>
      <c r="E8266" t="s">
        <v>5458</v>
      </c>
      <c r="F8266" t="s">
        <v>62</v>
      </c>
      <c r="G8266" t="s">
        <v>36</v>
      </c>
      <c r="H8266" t="s">
        <v>15</v>
      </c>
      <c r="I8266">
        <v>17</v>
      </c>
      <c r="J8266">
        <v>0.33778127829827498</v>
      </c>
      <c r="K8266">
        <v>0.33269141413103598</v>
      </c>
      <c r="L8266">
        <v>5.0898641672390103E-3</v>
      </c>
      <c r="M8266">
        <v>1.50685206500534E-2</v>
      </c>
      <c r="N8266">
        <v>81.748847474447203</v>
      </c>
      <c r="O8266">
        <v>69.646291280320597</v>
      </c>
      <c r="P8266">
        <v>9.7369905297039594E-2</v>
      </c>
      <c r="Q8266" s="27">
        <v>-0.155083630046391</v>
      </c>
      <c r="R8266">
        <v>-0.11973835442356601</v>
      </c>
      <c r="S8266">
        <v>-4.5931966208409697E-2</v>
      </c>
      <c r="T8266">
        <v>5.0898641672390103E-3</v>
      </c>
      <c r="U8266">
        <v>5.6111694542887801E-2</v>
      </c>
      <c r="V8266" s="1">
        <v>0.12991808275804401</v>
      </c>
      <c r="W8266">
        <v>0.165263358380869</v>
      </c>
      <c r="X8266">
        <v>0.105612139599306</v>
      </c>
    </row>
    <row r="8267" spans="1:27" x14ac:dyDescent="0.2">
      <c r="A8267" t="s">
        <v>7685</v>
      </c>
      <c r="B8267" t="s">
        <v>66</v>
      </c>
      <c r="C8267" t="s">
        <v>58</v>
      </c>
      <c r="D8267" t="s">
        <v>24</v>
      </c>
      <c r="E8267" t="s">
        <v>5458</v>
      </c>
      <c r="F8267" t="s">
        <v>62</v>
      </c>
      <c r="G8267" t="s">
        <v>36</v>
      </c>
      <c r="H8267" t="s">
        <v>15</v>
      </c>
      <c r="I8267">
        <v>18</v>
      </c>
      <c r="J8267">
        <v>0.44624572399164902</v>
      </c>
      <c r="K8267">
        <v>0.44414306086841399</v>
      </c>
      <c r="L8267">
        <v>2.1026631232349399E-3</v>
      </c>
      <c r="M8267">
        <v>4.7118952859126796E-3</v>
      </c>
      <c r="N8267">
        <v>79.422055564267097</v>
      </c>
      <c r="O8267">
        <v>69.646291280320597</v>
      </c>
      <c r="P8267">
        <v>0.102814267259561</v>
      </c>
      <c r="Q8267" s="27">
        <v>-0.16702680651874199</v>
      </c>
      <c r="R8267">
        <v>-0.12970522750352201</v>
      </c>
      <c r="S8267">
        <v>-5.1772012920774803E-2</v>
      </c>
      <c r="T8267">
        <v>2.1026631232349399E-3</v>
      </c>
      <c r="U8267">
        <v>5.5977339167244601E-2</v>
      </c>
      <c r="V8267">
        <v>0.133910553749992</v>
      </c>
      <c r="W8267">
        <v>0.17123213276521199</v>
      </c>
      <c r="X8267">
        <v>0.109603132302645</v>
      </c>
    </row>
    <row r="8268" spans="1:27" x14ac:dyDescent="0.2">
      <c r="A8268" t="s">
        <v>7686</v>
      </c>
      <c r="B8268" t="s">
        <v>66</v>
      </c>
      <c r="C8268" t="s">
        <v>58</v>
      </c>
      <c r="D8268" t="s">
        <v>24</v>
      </c>
      <c r="E8268" t="s">
        <v>5458</v>
      </c>
      <c r="F8268" t="s">
        <v>62</v>
      </c>
      <c r="G8268" t="s">
        <v>36</v>
      </c>
      <c r="H8268" t="s">
        <v>15</v>
      </c>
      <c r="I8268">
        <v>19</v>
      </c>
      <c r="J8268">
        <v>0.58109333601525504</v>
      </c>
      <c r="K8268">
        <v>0.57841620997666598</v>
      </c>
      <c r="L8268">
        <v>2.67712603858961E-3</v>
      </c>
      <c r="M8268">
        <v>4.6070499740154102E-3</v>
      </c>
      <c r="N8268">
        <v>77.408765968162001</v>
      </c>
      <c r="O8268">
        <v>69.646291280320597</v>
      </c>
      <c r="P8268">
        <v>0.103320191874906</v>
      </c>
      <c r="Q8268" s="27">
        <v>-0.167284589595631</v>
      </c>
      <c r="R8268">
        <v>-0.12977935994504</v>
      </c>
      <c r="S8268">
        <v>-5.1462654503861199E-2</v>
      </c>
      <c r="T8268">
        <v>2.67712603858961E-3</v>
      </c>
      <c r="U8268">
        <v>5.6816906581040397E-2</v>
      </c>
      <c r="V8268">
        <v>0.13513361202221899</v>
      </c>
      <c r="W8268">
        <v>0.17263884167280999</v>
      </c>
      <c r="X8268">
        <v>0.104259576823986</v>
      </c>
    </row>
    <row r="8269" spans="1:27" x14ac:dyDescent="0.2">
      <c r="A8269" t="s">
        <v>7690</v>
      </c>
      <c r="B8269" t="s">
        <v>66</v>
      </c>
      <c r="C8269" t="s">
        <v>58</v>
      </c>
      <c r="D8269" t="s">
        <v>24</v>
      </c>
      <c r="E8269" t="s">
        <v>5458</v>
      </c>
      <c r="F8269" t="s">
        <v>62</v>
      </c>
      <c r="G8269" t="s">
        <v>36</v>
      </c>
      <c r="H8269" t="s">
        <v>13</v>
      </c>
      <c r="I8269">
        <v>2</v>
      </c>
      <c r="J8269">
        <v>0.407890703825598</v>
      </c>
      <c r="K8269">
        <v>0.41114224670710298</v>
      </c>
      <c r="L8269">
        <v>-3.2515428815049498E-3</v>
      </c>
      <c r="M8269">
        <v>-7.9716033020826305E-3</v>
      </c>
      <c r="N8269">
        <v>61.4064045254582</v>
      </c>
      <c r="O8269">
        <v>69.646291280320597</v>
      </c>
      <c r="P8269">
        <v>5.9296321267692499E-2</v>
      </c>
      <c r="Q8269" s="27">
        <v>-0.100793991366859</v>
      </c>
      <c r="R8269">
        <v>-7.9269426746686703E-2</v>
      </c>
      <c r="S8269">
        <v>-3.43228152257758E-2</v>
      </c>
      <c r="T8269">
        <v>-3.2515428815049498E-3</v>
      </c>
      <c r="U8269">
        <v>2.78197294627659E-2</v>
      </c>
      <c r="V8269">
        <v>7.2766340983676805E-2</v>
      </c>
      <c r="W8269">
        <v>9.4290905603849201E-2</v>
      </c>
      <c r="X8269">
        <v>3.3896850954385598E-2</v>
      </c>
    </row>
    <row r="8270" spans="1:27" x14ac:dyDescent="0.2">
      <c r="A8270" t="s">
        <v>7687</v>
      </c>
      <c r="B8270" t="s">
        <v>66</v>
      </c>
      <c r="C8270" t="s">
        <v>58</v>
      </c>
      <c r="D8270" t="s">
        <v>24</v>
      </c>
      <c r="E8270" t="s">
        <v>5458</v>
      </c>
      <c r="F8270" t="s">
        <v>62</v>
      </c>
      <c r="G8270" t="s">
        <v>36</v>
      </c>
      <c r="H8270" t="s">
        <v>15</v>
      </c>
      <c r="I8270">
        <v>20</v>
      </c>
      <c r="J8270">
        <v>0.68170192227728699</v>
      </c>
      <c r="K8270">
        <v>0.67870719333169305</v>
      </c>
      <c r="L8270">
        <v>2.9947289455936198E-3</v>
      </c>
      <c r="M8270">
        <v>4.3930181912784699E-3</v>
      </c>
      <c r="N8270">
        <v>74.332820393336107</v>
      </c>
      <c r="O8270">
        <v>69.646291280320597</v>
      </c>
      <c r="P8270">
        <v>9.9782772067239595E-2</v>
      </c>
      <c r="Q8270" s="27">
        <v>-0.16114793110501499</v>
      </c>
      <c r="R8270">
        <v>-0.12492678484460699</v>
      </c>
      <c r="S8270">
        <v>-4.9291443617639902E-2</v>
      </c>
      <c r="T8270">
        <v>2.9947289455936198E-3</v>
      </c>
      <c r="U8270">
        <v>5.5280901508827203E-2</v>
      </c>
      <c r="V8270" s="1">
        <v>0.130916242735795</v>
      </c>
      <c r="W8270">
        <v>0.16713738899620301</v>
      </c>
      <c r="X8270" s="1">
        <v>8.1553420968209805E-2</v>
      </c>
    </row>
    <row r="8271" spans="1:27" x14ac:dyDescent="0.2">
      <c r="A8271" t="s">
        <v>7688</v>
      </c>
      <c r="B8271" t="s">
        <v>66</v>
      </c>
      <c r="C8271" t="s">
        <v>58</v>
      </c>
      <c r="D8271" t="s">
        <v>24</v>
      </c>
      <c r="E8271" t="s">
        <v>5458</v>
      </c>
      <c r="F8271" t="s">
        <v>62</v>
      </c>
      <c r="G8271" t="s">
        <v>36</v>
      </c>
      <c r="H8271" t="s">
        <v>15</v>
      </c>
      <c r="I8271">
        <v>21</v>
      </c>
      <c r="J8271">
        <v>0.744819019018919</v>
      </c>
      <c r="K8271">
        <v>0.74274247859838705</v>
      </c>
      <c r="L8271">
        <v>2.0765404205321399E-3</v>
      </c>
      <c r="M8271">
        <v>2.78797985484765E-3</v>
      </c>
      <c r="N8271">
        <v>69.950287685377603</v>
      </c>
      <c r="O8271">
        <v>69.646291280320597</v>
      </c>
      <c r="P8271">
        <v>9.6384899946216601E-2</v>
      </c>
      <c r="Q8271" s="27">
        <v>-0.15647661999099399</v>
      </c>
      <c r="R8271">
        <v>-0.121488901310518</v>
      </c>
      <c r="S8271">
        <v>-4.84291471512854E-2</v>
      </c>
      <c r="T8271">
        <v>2.0765404205321399E-3</v>
      </c>
      <c r="U8271">
        <v>5.2582227992349601E-2</v>
      </c>
      <c r="V8271">
        <v>0.12564198215158201</v>
      </c>
      <c r="W8271">
        <v>0.16062970083205799</v>
      </c>
      <c r="X8271">
        <v>5.7013910777726898E-2</v>
      </c>
    </row>
    <row r="8272" spans="1:27" x14ac:dyDescent="0.2">
      <c r="A8272" t="s">
        <v>7678</v>
      </c>
      <c r="B8272" t="s">
        <v>66</v>
      </c>
      <c r="C8272" t="s">
        <v>58</v>
      </c>
      <c r="D8272" t="s">
        <v>24</v>
      </c>
      <c r="E8272" t="s">
        <v>5458</v>
      </c>
      <c r="F8272" t="s">
        <v>62</v>
      </c>
      <c r="G8272" t="s">
        <v>36</v>
      </c>
      <c r="H8272" t="s">
        <v>14</v>
      </c>
      <c r="I8272">
        <v>22</v>
      </c>
      <c r="J8272">
        <v>0.70258094055275</v>
      </c>
      <c r="K8272">
        <v>0.70404134967630405</v>
      </c>
      <c r="L8272">
        <v>-1.4604091235541699E-3</v>
      </c>
      <c r="M8272">
        <v>-2.0786347013700798E-3</v>
      </c>
      <c r="N8272">
        <v>67.448216130498196</v>
      </c>
      <c r="O8272">
        <v>69.646291280320597</v>
      </c>
      <c r="P8272">
        <v>9.0826873272746494E-2</v>
      </c>
      <c r="Q8272" s="27">
        <v>-0.15087061565722201</v>
      </c>
      <c r="R8272">
        <v>-0.117900460659215</v>
      </c>
      <c r="S8272">
        <v>-4.9053690718473299E-2</v>
      </c>
      <c r="T8272">
        <v>-1.4604091235541699E-3</v>
      </c>
      <c r="U8272">
        <v>4.6132872471365001E-2</v>
      </c>
      <c r="V8272">
        <v>0.11497964241210699</v>
      </c>
      <c r="W8272">
        <v>0.14794979741011399</v>
      </c>
      <c r="X8272">
        <v>4.47350898235837E-2</v>
      </c>
    </row>
    <row r="8273" spans="1:24" x14ac:dyDescent="0.2">
      <c r="A8273" t="s">
        <v>7679</v>
      </c>
      <c r="B8273" t="s">
        <v>66</v>
      </c>
      <c r="C8273" t="s">
        <v>58</v>
      </c>
      <c r="D8273" t="s">
        <v>24</v>
      </c>
      <c r="E8273" t="s">
        <v>5458</v>
      </c>
      <c r="F8273" t="s">
        <v>62</v>
      </c>
      <c r="G8273" t="s">
        <v>36</v>
      </c>
      <c r="H8273" t="s">
        <v>14</v>
      </c>
      <c r="I8273">
        <v>23</v>
      </c>
      <c r="J8273">
        <v>0.61022761798199499</v>
      </c>
      <c r="K8273">
        <v>0.61142574703893904</v>
      </c>
      <c r="L8273">
        <v>-1.1981290569441901E-3</v>
      </c>
      <c r="M8273">
        <v>-1.9634133586191498E-3</v>
      </c>
      <c r="N8273">
        <v>65.645968992348102</v>
      </c>
      <c r="O8273">
        <v>69.646291280320597</v>
      </c>
      <c r="P8273">
        <v>8.3004818286902496E-2</v>
      </c>
      <c r="Q8273" s="27">
        <v>-0.137741055138899</v>
      </c>
      <c r="R8273">
        <v>-0.10761030610075301</v>
      </c>
      <c r="S8273">
        <v>-4.4692653839281102E-2</v>
      </c>
      <c r="T8273">
        <v>-1.1981290569441901E-3</v>
      </c>
      <c r="U8273">
        <v>4.2296395725392698E-2</v>
      </c>
      <c r="V8273">
        <v>0.105214047986865</v>
      </c>
      <c r="W8273">
        <v>0.13534479702501001</v>
      </c>
      <c r="X8273">
        <v>4.5898505537509002E-2</v>
      </c>
    </row>
    <row r="8274" spans="1:24" x14ac:dyDescent="0.2">
      <c r="A8274" t="s">
        <v>7680</v>
      </c>
      <c r="B8274" t="s">
        <v>66</v>
      </c>
      <c r="C8274" t="s">
        <v>58</v>
      </c>
      <c r="D8274" t="s">
        <v>24</v>
      </c>
      <c r="E8274" t="s">
        <v>5458</v>
      </c>
      <c r="F8274" t="s">
        <v>62</v>
      </c>
      <c r="G8274" t="s">
        <v>36</v>
      </c>
      <c r="H8274" t="s">
        <v>14</v>
      </c>
      <c r="I8274">
        <v>24</v>
      </c>
      <c r="J8274">
        <v>0.51527080464111996</v>
      </c>
      <c r="K8274">
        <v>0.51691847762077703</v>
      </c>
      <c r="L8274">
        <v>-1.64767297965694E-3</v>
      </c>
      <c r="M8274">
        <v>-3.1976835574927002E-3</v>
      </c>
      <c r="N8274">
        <v>63.477550351806698</v>
      </c>
      <c r="O8274">
        <v>69.646291280320597</v>
      </c>
      <c r="P8274">
        <v>7.4236139328959602E-2</v>
      </c>
      <c r="Q8274" s="27">
        <v>-0.123766122175796</v>
      </c>
      <c r="R8274">
        <v>-9.6818403599383193E-2</v>
      </c>
      <c r="S8274">
        <v>-4.0547409988031802E-2</v>
      </c>
      <c r="T8274">
        <v>-1.64767297965694E-3</v>
      </c>
      <c r="U8274">
        <v>3.7252064028717898E-2</v>
      </c>
      <c r="V8274">
        <v>9.3523057640069296E-2</v>
      </c>
      <c r="W8274">
        <v>0.120470776216482</v>
      </c>
      <c r="X8274">
        <v>4.6299928109510897E-2</v>
      </c>
    </row>
    <row r="8275" spans="1:24" x14ac:dyDescent="0.2">
      <c r="A8275" t="s">
        <v>7691</v>
      </c>
      <c r="B8275" t="s">
        <v>66</v>
      </c>
      <c r="C8275" t="s">
        <v>58</v>
      </c>
      <c r="D8275" t="s">
        <v>24</v>
      </c>
      <c r="E8275" t="s">
        <v>5458</v>
      </c>
      <c r="F8275" t="s">
        <v>62</v>
      </c>
      <c r="G8275" t="s">
        <v>36</v>
      </c>
      <c r="H8275" t="s">
        <v>13</v>
      </c>
      <c r="I8275">
        <v>3</v>
      </c>
      <c r="J8275">
        <v>0.38606223181938798</v>
      </c>
      <c r="K8275">
        <v>0.389577458723665</v>
      </c>
      <c r="L8275">
        <v>-3.5152269042770098E-3</v>
      </c>
      <c r="M8275">
        <v>-9.1053374677726607E-3</v>
      </c>
      <c r="N8275">
        <v>60.5307198049817</v>
      </c>
      <c r="O8275">
        <v>69.646291280320597</v>
      </c>
      <c r="P8275">
        <v>5.5909873694722098E-2</v>
      </c>
      <c r="Q8275" s="27">
        <v>-9.5486969132094895E-2</v>
      </c>
      <c r="R8275">
        <v>-7.5191684980910806E-2</v>
      </c>
      <c r="S8275">
        <v>-3.2812000720311402E-2</v>
      </c>
      <c r="T8275">
        <v>-3.5152269042770098E-3</v>
      </c>
      <c r="U8275">
        <v>2.5781546911757401E-2</v>
      </c>
      <c r="V8275">
        <v>6.8161231172356798E-2</v>
      </c>
      <c r="W8275">
        <v>8.8456515323540902E-2</v>
      </c>
      <c r="X8275">
        <v>2.7646959276528001E-2</v>
      </c>
    </row>
    <row r="8276" spans="1:24" x14ac:dyDescent="0.2">
      <c r="A8276" t="s">
        <v>7692</v>
      </c>
      <c r="B8276" t="s">
        <v>66</v>
      </c>
      <c r="C8276" t="s">
        <v>58</v>
      </c>
      <c r="D8276" t="s">
        <v>24</v>
      </c>
      <c r="E8276" t="s">
        <v>5458</v>
      </c>
      <c r="F8276" t="s">
        <v>62</v>
      </c>
      <c r="G8276" t="s">
        <v>36</v>
      </c>
      <c r="H8276" t="s">
        <v>13</v>
      </c>
      <c r="I8276">
        <v>4</v>
      </c>
      <c r="J8276">
        <v>0.376524639973012</v>
      </c>
      <c r="K8276">
        <v>0.38022697584648601</v>
      </c>
      <c r="L8276">
        <v>-3.7023358734747502E-3</v>
      </c>
      <c r="M8276">
        <v>-9.8329179034342198E-3</v>
      </c>
      <c r="N8276">
        <v>59.245815892697799</v>
      </c>
      <c r="O8276">
        <v>69.646291280320597</v>
      </c>
      <c r="P8276">
        <v>5.4492377851311703E-2</v>
      </c>
      <c r="Q8276" s="27">
        <v>-9.3342297438882504E-2</v>
      </c>
      <c r="R8276">
        <v>-7.3561564278856295E-2</v>
      </c>
      <c r="S8276">
        <v>-3.2256341867562099E-2</v>
      </c>
      <c r="T8276">
        <v>-3.7023358734747502E-3</v>
      </c>
      <c r="U8276">
        <v>2.4851670120612599E-2</v>
      </c>
      <c r="V8276">
        <v>6.6156892531906805E-2</v>
      </c>
      <c r="W8276">
        <v>8.5937625691933001E-2</v>
      </c>
      <c r="X8276">
        <v>2.23632658652528E-2</v>
      </c>
    </row>
    <row r="8277" spans="1:24" x14ac:dyDescent="0.2">
      <c r="A8277" t="s">
        <v>7693</v>
      </c>
      <c r="B8277" t="s">
        <v>66</v>
      </c>
      <c r="C8277" t="s">
        <v>58</v>
      </c>
      <c r="D8277" t="s">
        <v>24</v>
      </c>
      <c r="E8277" t="s">
        <v>5458</v>
      </c>
      <c r="F8277" t="s">
        <v>62</v>
      </c>
      <c r="G8277" t="s">
        <v>36</v>
      </c>
      <c r="H8277" t="s">
        <v>13</v>
      </c>
      <c r="I8277">
        <v>5</v>
      </c>
      <c r="J8277">
        <v>0.381952186550091</v>
      </c>
      <c r="K8277">
        <v>0.38546168709336998</v>
      </c>
      <c r="L8277">
        <v>-3.5095005432789102E-3</v>
      </c>
      <c r="M8277">
        <v>-9.1883242637718597E-3</v>
      </c>
      <c r="N8277">
        <v>58.580851981674797</v>
      </c>
      <c r="O8277">
        <v>69.646291280320597</v>
      </c>
      <c r="P8277">
        <v>5.5473550979467601E-2</v>
      </c>
      <c r="Q8277" s="27">
        <v>-9.4763491904503103E-2</v>
      </c>
      <c r="R8277">
        <v>-7.4626592898956304E-2</v>
      </c>
      <c r="S8277">
        <v>-3.25776412565199E-2</v>
      </c>
      <c r="T8277">
        <v>-3.5095005432789102E-3</v>
      </c>
      <c r="U8277">
        <v>2.55586401699621E-2</v>
      </c>
      <c r="V8277">
        <v>6.7607591812398504E-2</v>
      </c>
      <c r="W8277">
        <v>8.7744490817945206E-2</v>
      </c>
      <c r="X8277">
        <v>1.41061311137003E-2</v>
      </c>
    </row>
    <row r="8278" spans="1:24" x14ac:dyDescent="0.2">
      <c r="A8278" t="s">
        <v>7694</v>
      </c>
      <c r="B8278" t="s">
        <v>66</v>
      </c>
      <c r="C8278" t="s">
        <v>58</v>
      </c>
      <c r="D8278" t="s">
        <v>24</v>
      </c>
      <c r="E8278" t="s">
        <v>5458</v>
      </c>
      <c r="F8278" t="s">
        <v>62</v>
      </c>
      <c r="G8278" t="s">
        <v>36</v>
      </c>
      <c r="H8278" t="s">
        <v>13</v>
      </c>
      <c r="I8278">
        <v>6</v>
      </c>
      <c r="J8278">
        <v>0.41828349812638999</v>
      </c>
      <c r="K8278">
        <v>0.42293360483832299</v>
      </c>
      <c r="L8278">
        <v>-4.6501067119329303E-3</v>
      </c>
      <c r="M8278">
        <v>-1.1117117296671E-2</v>
      </c>
      <c r="N8278">
        <v>57.750480073788303</v>
      </c>
      <c r="O8278">
        <v>69.646291280320597</v>
      </c>
      <c r="P8278">
        <v>6.1643904692477498E-2</v>
      </c>
      <c r="Q8278" s="27">
        <v>-0.106054329931058</v>
      </c>
      <c r="R8278">
        <v>-8.3677592527688999E-2</v>
      </c>
      <c r="S8278">
        <v>-3.6951512770791103E-2</v>
      </c>
      <c r="T8278">
        <v>-4.6501067119329303E-3</v>
      </c>
      <c r="U8278">
        <v>2.7651299346925302E-2</v>
      </c>
      <c r="V8278">
        <v>7.4377379103823194E-2</v>
      </c>
      <c r="W8278">
        <v>9.6754116507192497E-2</v>
      </c>
      <c r="X8278">
        <v>-1.97085093748462E-3</v>
      </c>
    </row>
    <row r="8279" spans="1:24" x14ac:dyDescent="0.2">
      <c r="A8279" t="s">
        <v>7681</v>
      </c>
      <c r="B8279" t="s">
        <v>66</v>
      </c>
      <c r="C8279" t="s">
        <v>58</v>
      </c>
      <c r="D8279" t="s">
        <v>24</v>
      </c>
      <c r="E8279" t="s">
        <v>5458</v>
      </c>
      <c r="F8279" t="s">
        <v>62</v>
      </c>
      <c r="G8279" t="s">
        <v>36</v>
      </c>
      <c r="H8279" t="s">
        <v>14</v>
      </c>
      <c r="I8279">
        <v>7</v>
      </c>
      <c r="J8279">
        <v>0.47602504747395302</v>
      </c>
      <c r="K8279">
        <v>0.47695021911002</v>
      </c>
      <c r="L8279">
        <v>-9.2517163606751498E-4</v>
      </c>
      <c r="M8279">
        <v>-1.9435356206085701E-3</v>
      </c>
      <c r="N8279">
        <v>56.6179307548678</v>
      </c>
      <c r="O8279">
        <v>69.646291280320597</v>
      </c>
      <c r="P8279">
        <v>7.3479175614961395E-2</v>
      </c>
      <c r="Q8279" s="27">
        <v>-0.121798415522679</v>
      </c>
      <c r="R8279">
        <v>-9.5125474774448104E-2</v>
      </c>
      <c r="S8279">
        <v>-3.9428259658307298E-2</v>
      </c>
      <c r="T8279">
        <v>-9.2517163606751498E-4</v>
      </c>
      <c r="U8279">
        <v>3.7577916386172298E-2</v>
      </c>
      <c r="V8279">
        <v>9.3275131502312994E-2</v>
      </c>
      <c r="W8279">
        <v>0.11994807225054401</v>
      </c>
      <c r="X8279">
        <v>-2.7588939096253901E-2</v>
      </c>
    </row>
    <row r="8280" spans="1:24" x14ac:dyDescent="0.2">
      <c r="A8280" t="s">
        <v>7682</v>
      </c>
      <c r="B8280" t="s">
        <v>66</v>
      </c>
      <c r="C8280" t="s">
        <v>58</v>
      </c>
      <c r="D8280" t="s">
        <v>24</v>
      </c>
      <c r="E8280" t="s">
        <v>5458</v>
      </c>
      <c r="F8280" t="s">
        <v>62</v>
      </c>
      <c r="G8280" t="s">
        <v>36</v>
      </c>
      <c r="H8280" t="s">
        <v>14</v>
      </c>
      <c r="I8280">
        <v>8</v>
      </c>
      <c r="J8280">
        <v>0.47257503712395499</v>
      </c>
      <c r="K8280">
        <v>0.47659886333571899</v>
      </c>
      <c r="L8280">
        <v>-4.0238262117645003E-3</v>
      </c>
      <c r="M8280">
        <v>-8.5146821047787594E-3</v>
      </c>
      <c r="N8280">
        <v>59.7638665987715</v>
      </c>
      <c r="O8280">
        <v>69.646291280320597</v>
      </c>
      <c r="P8280">
        <v>7.9129017483000302E-2</v>
      </c>
      <c r="Q8280" s="27">
        <v>-0.13419105997129999</v>
      </c>
      <c r="R8280">
        <v>-0.105467226624971</v>
      </c>
      <c r="S8280">
        <v>-4.5487431372856699E-2</v>
      </c>
      <c r="T8280">
        <v>-4.0238262117645003E-3</v>
      </c>
      <c r="U8280">
        <v>3.74397789493277E-2</v>
      </c>
      <c r="V8280">
        <v>9.74195742014419E-2</v>
      </c>
      <c r="W8280">
        <v>0.12614340754777101</v>
      </c>
      <c r="X8280">
        <v>-7.7364159666680598E-3</v>
      </c>
    </row>
    <row r="8281" spans="1:24" x14ac:dyDescent="0.2">
      <c r="A8281" t="s">
        <v>7683</v>
      </c>
      <c r="B8281" t="s">
        <v>66</v>
      </c>
      <c r="C8281" t="s">
        <v>58</v>
      </c>
      <c r="D8281" t="s">
        <v>24</v>
      </c>
      <c r="E8281" t="s">
        <v>5458</v>
      </c>
      <c r="F8281" t="s">
        <v>62</v>
      </c>
      <c r="G8281" t="s">
        <v>36</v>
      </c>
      <c r="H8281" t="s">
        <v>14</v>
      </c>
      <c r="I8281">
        <v>9</v>
      </c>
      <c r="J8281">
        <v>0.39650028092263201</v>
      </c>
      <c r="K8281">
        <v>0.395661501492102</v>
      </c>
      <c r="L8281">
        <v>8.3877943053019201E-4</v>
      </c>
      <c r="M8281">
        <v>2.11545734237162E-3</v>
      </c>
      <c r="N8281">
        <v>66.809114740953007</v>
      </c>
      <c r="O8281">
        <v>69.646291280320597</v>
      </c>
      <c r="P8281">
        <v>8.3377552268554894E-2</v>
      </c>
      <c r="Q8281" s="27">
        <v>-0.13631729405124299</v>
      </c>
      <c r="R8281">
        <v>-0.106051242577757</v>
      </c>
      <c r="S8281">
        <v>-4.28510579581926E-2</v>
      </c>
      <c r="T8281">
        <v>8.3877943053019201E-4</v>
      </c>
      <c r="U8281">
        <v>4.4528616819252999E-2</v>
      </c>
      <c r="V8281">
        <v>0.10772880143881799</v>
      </c>
      <c r="W8281">
        <v>0.13799485291230301</v>
      </c>
      <c r="X8281">
        <v>3.5541428806416898E-2</v>
      </c>
    </row>
    <row r="8282" spans="1:24" x14ac:dyDescent="0.2">
      <c r="A8282" t="s">
        <v>7713</v>
      </c>
      <c r="B8282" t="s">
        <v>66</v>
      </c>
      <c r="C8282" t="s">
        <v>58</v>
      </c>
      <c r="D8282" t="s">
        <v>24</v>
      </c>
      <c r="E8282" t="s">
        <v>5458</v>
      </c>
      <c r="F8282" t="s">
        <v>62</v>
      </c>
      <c r="G8282" t="s">
        <v>31</v>
      </c>
      <c r="H8282" t="s">
        <v>13</v>
      </c>
      <c r="I8282">
        <v>1</v>
      </c>
      <c r="J8282">
        <v>0.43575542211356899</v>
      </c>
      <c r="K8282">
        <v>0.440634916332727</v>
      </c>
      <c r="L8282" s="1">
        <v>-4.8794942191579399E-3</v>
      </c>
      <c r="M8282">
        <v>-1.11977819931434E-2</v>
      </c>
      <c r="N8282">
        <v>56.391693624016199</v>
      </c>
      <c r="O8282">
        <v>64.814027434751395</v>
      </c>
      <c r="P8282">
        <v>6.4742302812673402E-2</v>
      </c>
      <c r="Q8282" s="27">
        <v>-0.11138058234600599</v>
      </c>
      <c r="R8282">
        <v>-8.78791264250052E-2</v>
      </c>
      <c r="S8282">
        <v>-3.8804460892998799E-2</v>
      </c>
      <c r="T8282">
        <v>-4.8794942191579399E-3</v>
      </c>
      <c r="U8282" s="1">
        <v>2.9045472454682902E-2</v>
      </c>
      <c r="V8282">
        <v>7.8120137986689306E-2</v>
      </c>
      <c r="W8282">
        <v>0.10162159390769</v>
      </c>
      <c r="X8282">
        <v>4.07378446746453E-2</v>
      </c>
    </row>
    <row r="8283" spans="1:24" x14ac:dyDescent="0.2">
      <c r="A8283" t="s">
        <v>7695</v>
      </c>
      <c r="B8283" t="s">
        <v>66</v>
      </c>
      <c r="C8283" t="s">
        <v>58</v>
      </c>
      <c r="D8283" t="s">
        <v>24</v>
      </c>
      <c r="E8283" t="s">
        <v>5458</v>
      </c>
      <c r="F8283" t="s">
        <v>62</v>
      </c>
      <c r="G8283" t="s">
        <v>31</v>
      </c>
      <c r="H8283" t="s">
        <v>14</v>
      </c>
      <c r="I8283">
        <v>10</v>
      </c>
      <c r="J8283">
        <v>0.35571916275841797</v>
      </c>
      <c r="K8283">
        <v>0.36394070743930701</v>
      </c>
      <c r="L8283">
        <v>-8.2215446808890699E-3</v>
      </c>
      <c r="M8283">
        <v>-2.3112459326439499E-2</v>
      </c>
      <c r="N8283">
        <v>69.195988714856597</v>
      </c>
      <c r="O8283">
        <v>64.814027434751395</v>
      </c>
      <c r="P8283">
        <v>8.8198341490940704E-2</v>
      </c>
      <c r="Q8283" s="27">
        <v>-0.15330781643348701</v>
      </c>
      <c r="R8283">
        <v>-0.12129181847227501</v>
      </c>
      <c r="S8283">
        <v>-5.4437475622141997E-2</v>
      </c>
      <c r="T8283">
        <v>-8.2215446808890699E-3</v>
      </c>
      <c r="U8283">
        <v>3.7994386260363902E-2</v>
      </c>
      <c r="V8283">
        <v>0.104848729110497</v>
      </c>
      <c r="W8283">
        <v>0.13686472707170799</v>
      </c>
      <c r="X8283">
        <v>6.5542145830476906E-2</v>
      </c>
    </row>
    <row r="8284" spans="1:24" x14ac:dyDescent="0.2">
      <c r="A8284" t="s">
        <v>7696</v>
      </c>
      <c r="B8284" t="s">
        <v>66</v>
      </c>
      <c r="C8284" t="s">
        <v>58</v>
      </c>
      <c r="D8284" t="s">
        <v>24</v>
      </c>
      <c r="E8284" t="s">
        <v>5458</v>
      </c>
      <c r="F8284" t="s">
        <v>62</v>
      </c>
      <c r="G8284" t="s">
        <v>31</v>
      </c>
      <c r="H8284" t="s">
        <v>14</v>
      </c>
      <c r="I8284">
        <v>11</v>
      </c>
      <c r="J8284">
        <v>0.31098426915473698</v>
      </c>
      <c r="K8284">
        <v>0.31850963537879901</v>
      </c>
      <c r="L8284">
        <v>-7.52536622406225E-3</v>
      </c>
      <c r="M8284">
        <v>-2.41985430469406E-2</v>
      </c>
      <c r="N8284">
        <v>73.900912610724006</v>
      </c>
      <c r="O8284">
        <v>64.814027434751395</v>
      </c>
      <c r="P8284">
        <v>9.1842890877470995E-2</v>
      </c>
      <c r="Q8284" s="27">
        <v>-0.15860692171750199</v>
      </c>
      <c r="R8284">
        <v>-0.12526795232898</v>
      </c>
      <c r="S8284">
        <v>-5.5651041043857097E-2</v>
      </c>
      <c r="T8284">
        <v>-7.52536622406225E-3</v>
      </c>
      <c r="U8284">
        <v>4.0600308595732597E-2</v>
      </c>
      <c r="V8284">
        <v>0.110217219880856</v>
      </c>
      <c r="W8284">
        <v>0.14355618926937799</v>
      </c>
      <c r="X8284">
        <v>8.6160779163464193E-2</v>
      </c>
    </row>
    <row r="8285" spans="1:24" x14ac:dyDescent="0.2">
      <c r="A8285" t="s">
        <v>7697</v>
      </c>
      <c r="B8285" t="s">
        <v>66</v>
      </c>
      <c r="C8285" t="s">
        <v>58</v>
      </c>
      <c r="D8285" t="s">
        <v>24</v>
      </c>
      <c r="E8285" t="s">
        <v>5458</v>
      </c>
      <c r="F8285" t="s">
        <v>62</v>
      </c>
      <c r="G8285" t="s">
        <v>31</v>
      </c>
      <c r="H8285" t="s">
        <v>14</v>
      </c>
      <c r="I8285">
        <v>12</v>
      </c>
      <c r="J8285">
        <v>0.28948442457482498</v>
      </c>
      <c r="K8285">
        <v>0.29489898353947003</v>
      </c>
      <c r="L8285">
        <v>-5.4145589646449601E-3</v>
      </c>
      <c r="M8285">
        <v>-1.8704146078316601E-2</v>
      </c>
      <c r="N8285">
        <v>77.463898652825904</v>
      </c>
      <c r="O8285">
        <v>64.814027434751395</v>
      </c>
      <c r="P8285">
        <v>9.4794967091361801E-2</v>
      </c>
      <c r="Q8285" s="27">
        <v>-0.161352279829935</v>
      </c>
      <c r="R8285">
        <v>-0.12694170677577099</v>
      </c>
      <c r="S8285">
        <v>-5.5087121720518502E-2</v>
      </c>
      <c r="T8285">
        <v>-5.4145589646449601E-3</v>
      </c>
      <c r="U8285">
        <v>4.4258003791228601E-2</v>
      </c>
      <c r="V8285">
        <v>0.116112588846481</v>
      </c>
      <c r="W8285">
        <v>0.15052316190064499</v>
      </c>
      <c r="X8285">
        <v>0.10557805784858</v>
      </c>
    </row>
    <row r="8286" spans="1:24" x14ac:dyDescent="0.2">
      <c r="A8286" t="s">
        <v>7698</v>
      </c>
      <c r="B8286" t="s">
        <v>66</v>
      </c>
      <c r="C8286" t="s">
        <v>58</v>
      </c>
      <c r="D8286" t="s">
        <v>24</v>
      </c>
      <c r="E8286" t="s">
        <v>5458</v>
      </c>
      <c r="F8286" t="s">
        <v>62</v>
      </c>
      <c r="G8286" t="s">
        <v>31</v>
      </c>
      <c r="H8286" t="s">
        <v>14</v>
      </c>
      <c r="I8286">
        <v>13</v>
      </c>
      <c r="J8286">
        <v>0.29429544988721201</v>
      </c>
      <c r="K8286">
        <v>0.29951271267080798</v>
      </c>
      <c r="L8286">
        <v>-5.2172627835962004E-3</v>
      </c>
      <c r="M8286">
        <v>-1.7727976377465898E-2</v>
      </c>
      <c r="N8286">
        <v>79.234012092335107</v>
      </c>
      <c r="O8286">
        <v>64.814027434751395</v>
      </c>
      <c r="P8286">
        <v>9.6644970455637205E-2</v>
      </c>
      <c r="Q8286" s="27">
        <v>-0.16419823918311899</v>
      </c>
      <c r="R8286">
        <v>-0.12911611490772301</v>
      </c>
      <c r="S8286">
        <v>-5.5859227302350101E-2</v>
      </c>
      <c r="T8286">
        <v>-5.2172627835962004E-3</v>
      </c>
      <c r="U8286">
        <v>4.5424701735157703E-2</v>
      </c>
      <c r="V8286">
        <v>0.118681589340531</v>
      </c>
      <c r="W8286">
        <v>0.153763713615927</v>
      </c>
      <c r="X8286">
        <v>0.120931730739072</v>
      </c>
    </row>
    <row r="8287" spans="1:24" x14ac:dyDescent="0.2">
      <c r="A8287" t="s">
        <v>7699</v>
      </c>
      <c r="B8287" t="s">
        <v>66</v>
      </c>
      <c r="C8287" t="s">
        <v>58</v>
      </c>
      <c r="D8287" t="s">
        <v>24</v>
      </c>
      <c r="E8287" t="s">
        <v>5458</v>
      </c>
      <c r="F8287" t="s">
        <v>62</v>
      </c>
      <c r="G8287" t="s">
        <v>31</v>
      </c>
      <c r="H8287" t="s">
        <v>14</v>
      </c>
      <c r="I8287">
        <v>14</v>
      </c>
      <c r="J8287">
        <v>0.323765601563693</v>
      </c>
      <c r="K8287">
        <v>0.32667670621766098</v>
      </c>
      <c r="L8287">
        <v>-2.9111046539684201E-3</v>
      </c>
      <c r="M8287">
        <v>-8.99139575022374E-3</v>
      </c>
      <c r="N8287">
        <v>78.847762053455796</v>
      </c>
      <c r="O8287">
        <v>64.814027434751395</v>
      </c>
      <c r="P8287">
        <v>9.6791811792800705E-2</v>
      </c>
      <c r="Q8287" s="27">
        <v>-0.162133635053126</v>
      </c>
      <c r="R8287">
        <v>-0.12699820737233899</v>
      </c>
      <c r="S8287">
        <v>-5.3630014033395998E-2</v>
      </c>
      <c r="T8287">
        <v>-2.9111046539684201E-3</v>
      </c>
      <c r="U8287">
        <v>4.7807804725459202E-2</v>
      </c>
      <c r="V8287">
        <v>0.121175998064402</v>
      </c>
      <c r="W8287">
        <v>0.156311425745189</v>
      </c>
      <c r="X8287">
        <v>0.1218212586475</v>
      </c>
    </row>
    <row r="8288" spans="1:24" x14ac:dyDescent="0.2">
      <c r="A8288" t="s">
        <v>7700</v>
      </c>
      <c r="B8288" t="s">
        <v>66</v>
      </c>
      <c r="C8288" t="s">
        <v>58</v>
      </c>
      <c r="D8288" t="s">
        <v>24</v>
      </c>
      <c r="E8288" t="s">
        <v>5458</v>
      </c>
      <c r="F8288" t="s">
        <v>62</v>
      </c>
      <c r="G8288" t="s">
        <v>31</v>
      </c>
      <c r="H8288" t="s">
        <v>14</v>
      </c>
      <c r="I8288">
        <v>15</v>
      </c>
      <c r="J8288">
        <v>0.37597299158660902</v>
      </c>
      <c r="K8288">
        <v>0.37320786511208598</v>
      </c>
      <c r="L8288">
        <v>2.7651264745232299E-3</v>
      </c>
      <c r="M8288">
        <v>7.35458805924961E-3</v>
      </c>
      <c r="N8288">
        <v>77.289084082260402</v>
      </c>
      <c r="O8288">
        <v>64.814027434751395</v>
      </c>
      <c r="P8288">
        <v>9.5666567625276699E-2</v>
      </c>
      <c r="Q8288" s="27">
        <v>-0.15460637726905699</v>
      </c>
      <c r="R8288">
        <v>-0.119879413221082</v>
      </c>
      <c r="S8288">
        <v>-4.7364154961121799E-2</v>
      </c>
      <c r="T8288">
        <v>2.7651264745232299E-3</v>
      </c>
      <c r="U8288">
        <v>5.2894407910168202E-2</v>
      </c>
      <c r="V8288">
        <v>0.125409666170128</v>
      </c>
      <c r="W8288">
        <v>0.16013663021810301</v>
      </c>
      <c r="X8288">
        <v>0.116884432273027</v>
      </c>
    </row>
    <row r="8289" spans="1:24" x14ac:dyDescent="0.2">
      <c r="A8289" t="s">
        <v>7701</v>
      </c>
      <c r="B8289" t="s">
        <v>66</v>
      </c>
      <c r="C8289" t="s">
        <v>58</v>
      </c>
      <c r="D8289" t="s">
        <v>24</v>
      </c>
      <c r="E8289" t="s">
        <v>5458</v>
      </c>
      <c r="F8289" t="s">
        <v>62</v>
      </c>
      <c r="G8289" t="s">
        <v>31</v>
      </c>
      <c r="H8289" t="s">
        <v>14</v>
      </c>
      <c r="I8289">
        <v>16</v>
      </c>
      <c r="J8289">
        <v>0.46362964990955602</v>
      </c>
      <c r="K8289">
        <v>0.45544972771694497</v>
      </c>
      <c r="L8289">
        <v>8.17992219261191E-3</v>
      </c>
      <c r="M8289">
        <v>1.76432249193028E-2</v>
      </c>
      <c r="N8289">
        <v>76.445336168868494</v>
      </c>
      <c r="O8289">
        <v>64.814027434751395</v>
      </c>
      <c r="P8289">
        <v>9.59119555724776E-2</v>
      </c>
      <c r="Q8289" s="27">
        <v>-0.14959524472411401</v>
      </c>
      <c r="R8289">
        <v>-0.114779204851304</v>
      </c>
      <c r="S8289">
        <v>-4.2077942527366297E-2</v>
      </c>
      <c r="T8289">
        <v>8.17992219261191E-3</v>
      </c>
      <c r="U8289">
        <v>5.8437786912590203E-2</v>
      </c>
      <c r="V8289">
        <v>0.131139049236528</v>
      </c>
      <c r="W8289">
        <v>0.16595508910933801</v>
      </c>
      <c r="X8289">
        <v>0.110293798809599</v>
      </c>
    </row>
    <row r="8290" spans="1:24" x14ac:dyDescent="0.2">
      <c r="A8290" t="s">
        <v>7708</v>
      </c>
      <c r="B8290" t="s">
        <v>66</v>
      </c>
      <c r="C8290" t="s">
        <v>58</v>
      </c>
      <c r="D8290" t="s">
        <v>24</v>
      </c>
      <c r="E8290" t="s">
        <v>5458</v>
      </c>
      <c r="F8290" t="s">
        <v>62</v>
      </c>
      <c r="G8290" t="s">
        <v>31</v>
      </c>
      <c r="H8290" t="s">
        <v>15</v>
      </c>
      <c r="I8290">
        <v>17</v>
      </c>
      <c r="J8290">
        <v>0.58176082070113899</v>
      </c>
      <c r="K8290">
        <v>0.573920007088351</v>
      </c>
      <c r="L8290">
        <v>7.8408136127879006E-3</v>
      </c>
      <c r="M8290">
        <v>1.34777271582816E-2</v>
      </c>
      <c r="N8290">
        <v>73.740415750935995</v>
      </c>
      <c r="O8290">
        <v>64.814027434751395</v>
      </c>
      <c r="P8290">
        <v>9.7307126926445706E-2</v>
      </c>
      <c r="Q8290" s="27">
        <v>-0.152229410181215</v>
      </c>
      <c r="R8290">
        <v>-0.116906923106916</v>
      </c>
      <c r="S8290">
        <v>-4.3148120896669702E-2</v>
      </c>
      <c r="T8290">
        <v>7.8408136127879006E-3</v>
      </c>
      <c r="U8290">
        <v>5.88297481222455E-2</v>
      </c>
      <c r="V8290" s="1">
        <v>0.13258855033249101</v>
      </c>
      <c r="W8290">
        <v>0.167911037406791</v>
      </c>
      <c r="X8290">
        <v>0.105566355455778</v>
      </c>
    </row>
    <row r="8291" spans="1:24" x14ac:dyDescent="0.2">
      <c r="A8291" t="s">
        <v>7709</v>
      </c>
      <c r="B8291" t="s">
        <v>66</v>
      </c>
      <c r="C8291" t="s">
        <v>58</v>
      </c>
      <c r="D8291" t="s">
        <v>24</v>
      </c>
      <c r="E8291" t="s">
        <v>5458</v>
      </c>
      <c r="F8291" t="s">
        <v>62</v>
      </c>
      <c r="G8291" t="s">
        <v>31</v>
      </c>
      <c r="H8291" t="s">
        <v>15</v>
      </c>
      <c r="I8291">
        <v>18</v>
      </c>
      <c r="J8291">
        <v>0.74260727670818705</v>
      </c>
      <c r="K8291">
        <v>0.73323397650292199</v>
      </c>
      <c r="L8291">
        <v>9.3733002052644298E-3</v>
      </c>
      <c r="M8291">
        <v>1.2622149686997699E-2</v>
      </c>
      <c r="N8291">
        <v>68.819824078636998</v>
      </c>
      <c r="O8291">
        <v>64.814027434751395</v>
      </c>
      <c r="P8291">
        <v>0.102778229591496</v>
      </c>
      <c r="Q8291" s="27">
        <v>-0.15969688747274599</v>
      </c>
      <c r="R8291">
        <v>-0.122388390131033</v>
      </c>
      <c r="S8291">
        <v>-4.4482492100679401E-2</v>
      </c>
      <c r="T8291">
        <v>9.3733002052644298E-3</v>
      </c>
      <c r="U8291">
        <v>6.3229092511208201E-2</v>
      </c>
      <c r="V8291">
        <v>0.14113499054156201</v>
      </c>
      <c r="W8291">
        <v>0.17844348788327499</v>
      </c>
      <c r="X8291">
        <v>0.109562029147432</v>
      </c>
    </row>
    <row r="8292" spans="1:24" x14ac:dyDescent="0.2">
      <c r="A8292" t="s">
        <v>7710</v>
      </c>
      <c r="B8292" t="s">
        <v>66</v>
      </c>
      <c r="C8292" t="s">
        <v>58</v>
      </c>
      <c r="D8292" t="s">
        <v>24</v>
      </c>
      <c r="E8292" t="s">
        <v>5458</v>
      </c>
      <c r="F8292" t="s">
        <v>62</v>
      </c>
      <c r="G8292" t="s">
        <v>31</v>
      </c>
      <c r="H8292" t="s">
        <v>15</v>
      </c>
      <c r="I8292">
        <v>19</v>
      </c>
      <c r="J8292">
        <v>0.79926957031569501</v>
      </c>
      <c r="K8292">
        <v>0.79426978011273097</v>
      </c>
      <c r="L8292">
        <v>4.9997902029645901E-3</v>
      </c>
      <c r="M8292">
        <v>6.2554492109461596E-3</v>
      </c>
      <c r="N8292">
        <v>65.425981585105504</v>
      </c>
      <c r="O8292">
        <v>64.814027434751395</v>
      </c>
      <c r="P8292">
        <v>0.10330830926884001</v>
      </c>
      <c r="Q8292" s="27">
        <v>-0.16494237854427701</v>
      </c>
      <c r="R8292">
        <v>-0.127441462279688</v>
      </c>
      <c r="S8292">
        <v>-4.9133763853907601E-2</v>
      </c>
      <c r="T8292">
        <v>4.9997902029645901E-3</v>
      </c>
      <c r="U8292">
        <v>5.9133344259836802E-2</v>
      </c>
      <c r="V8292">
        <v>0.13744104268561699</v>
      </c>
      <c r="W8292">
        <v>0.17494195895020601</v>
      </c>
      <c r="X8292">
        <v>0.104189073275624</v>
      </c>
    </row>
    <row r="8293" spans="1:24" x14ac:dyDescent="0.2">
      <c r="A8293" t="s">
        <v>7714</v>
      </c>
      <c r="B8293" t="s">
        <v>66</v>
      </c>
      <c r="C8293" t="s">
        <v>58</v>
      </c>
      <c r="D8293" t="s">
        <v>24</v>
      </c>
      <c r="E8293" t="s">
        <v>5458</v>
      </c>
      <c r="F8293" t="s">
        <v>62</v>
      </c>
      <c r="G8293" t="s">
        <v>31</v>
      </c>
      <c r="H8293" t="s">
        <v>13</v>
      </c>
      <c r="I8293">
        <v>2</v>
      </c>
      <c r="J8293">
        <v>0.40074379959450301</v>
      </c>
      <c r="K8293">
        <v>0.40767882195117</v>
      </c>
      <c r="L8293">
        <v>-6.9350223566661904E-3</v>
      </c>
      <c r="M8293">
        <v>-1.73053765614926E-2</v>
      </c>
      <c r="N8293">
        <v>55.364431161856203</v>
      </c>
      <c r="O8293">
        <v>64.814027434751395</v>
      </c>
      <c r="P8293">
        <v>5.9313445398737702E-2</v>
      </c>
      <c r="Q8293" s="27">
        <v>-0.10450564003759</v>
      </c>
      <c r="R8293">
        <v>-8.2974859357847902E-2</v>
      </c>
      <c r="S8293">
        <v>-3.8015267745604701E-2</v>
      </c>
      <c r="T8293">
        <v>-6.9350223566661904E-3</v>
      </c>
      <c r="U8293">
        <v>2.41452230322723E-2</v>
      </c>
      <c r="V8293">
        <v>6.9104814644515497E-2</v>
      </c>
      <c r="W8293">
        <v>9.0635595324257301E-2</v>
      </c>
      <c r="X8293">
        <v>3.3880242781538998E-2</v>
      </c>
    </row>
    <row r="8294" spans="1:24" x14ac:dyDescent="0.2">
      <c r="A8294" t="s">
        <v>7711</v>
      </c>
      <c r="B8294" t="s">
        <v>66</v>
      </c>
      <c r="C8294" t="s">
        <v>58</v>
      </c>
      <c r="D8294" t="s">
        <v>24</v>
      </c>
      <c r="E8294" t="s">
        <v>5458</v>
      </c>
      <c r="F8294" t="s">
        <v>62</v>
      </c>
      <c r="G8294" t="s">
        <v>31</v>
      </c>
      <c r="H8294" t="s">
        <v>15</v>
      </c>
      <c r="I8294">
        <v>20</v>
      </c>
      <c r="J8294">
        <v>0.79009604021299595</v>
      </c>
      <c r="K8294">
        <v>0.788569788245987</v>
      </c>
      <c r="L8294">
        <v>1.5262519670089501E-3</v>
      </c>
      <c r="M8294">
        <v>1.9317296750373501E-3</v>
      </c>
      <c r="N8294">
        <v>61.973942879229902</v>
      </c>
      <c r="O8294">
        <v>64.814027434751395</v>
      </c>
      <c r="P8294">
        <v>9.9788546239883202E-2</v>
      </c>
      <c r="Q8294" s="27">
        <v>-0.16262590659759901</v>
      </c>
      <c r="R8294">
        <v>-0.12640266431252101</v>
      </c>
      <c r="S8294">
        <v>-5.0762946262689901E-2</v>
      </c>
      <c r="T8294">
        <v>1.5262519670089501E-3</v>
      </c>
      <c r="U8294">
        <v>5.3815450196707797E-2</v>
      </c>
      <c r="V8294">
        <v>0.12945516824653899</v>
      </c>
      <c r="W8294">
        <v>0.165678410531617</v>
      </c>
      <c r="X8294">
        <v>8.1480640661128007E-2</v>
      </c>
    </row>
    <row r="8295" spans="1:24" x14ac:dyDescent="0.2">
      <c r="A8295" t="s">
        <v>7712</v>
      </c>
      <c r="B8295" t="s">
        <v>66</v>
      </c>
      <c r="C8295" t="s">
        <v>58</v>
      </c>
      <c r="D8295" t="s">
        <v>24</v>
      </c>
      <c r="E8295" t="s">
        <v>5458</v>
      </c>
      <c r="F8295" t="s">
        <v>62</v>
      </c>
      <c r="G8295" t="s">
        <v>31</v>
      </c>
      <c r="H8295" t="s">
        <v>15</v>
      </c>
      <c r="I8295">
        <v>21</v>
      </c>
      <c r="J8295">
        <v>0.75410277431633399</v>
      </c>
      <c r="K8295">
        <v>0.75641681796500404</v>
      </c>
      <c r="L8295">
        <v>-2.3140436486697598E-3</v>
      </c>
      <c r="M8295">
        <v>-3.0686051390908398E-3</v>
      </c>
      <c r="N8295">
        <v>60.2669205681891</v>
      </c>
      <c r="O8295">
        <v>64.814027434751395</v>
      </c>
      <c r="P8295">
        <v>9.6372742316683302E-2</v>
      </c>
      <c r="Q8295" s="27">
        <v>-0.160847204759614</v>
      </c>
      <c r="R8295">
        <v>-0.12586389929865799</v>
      </c>
      <c r="S8295">
        <v>-5.2813360622611799E-2</v>
      </c>
      <c r="T8295">
        <v>-2.3140436486697598E-3</v>
      </c>
      <c r="U8295">
        <v>4.8185273325272303E-2</v>
      </c>
      <c r="V8295">
        <v>0.121235812001318</v>
      </c>
      <c r="W8295">
        <v>0.15621911746227399</v>
      </c>
      <c r="X8295">
        <v>5.69601610120909E-2</v>
      </c>
    </row>
    <row r="8296" spans="1:24" x14ac:dyDescent="0.2">
      <c r="A8296" t="s">
        <v>7702</v>
      </c>
      <c r="B8296" t="s">
        <v>66</v>
      </c>
      <c r="C8296" t="s">
        <v>58</v>
      </c>
      <c r="D8296" t="s">
        <v>24</v>
      </c>
      <c r="E8296" t="s">
        <v>5458</v>
      </c>
      <c r="F8296" t="s">
        <v>62</v>
      </c>
      <c r="G8296" t="s">
        <v>31</v>
      </c>
      <c r="H8296" t="s">
        <v>14</v>
      </c>
      <c r="I8296">
        <v>22</v>
      </c>
      <c r="J8296">
        <v>0.68679192484880203</v>
      </c>
      <c r="K8296">
        <v>0.692756023877793</v>
      </c>
      <c r="L8296">
        <v>-5.9640990289912196E-3</v>
      </c>
      <c r="M8296">
        <v>-8.6839970203555095E-3</v>
      </c>
      <c r="N8296">
        <v>58.506981234288503</v>
      </c>
      <c r="O8296">
        <v>64.814027434751395</v>
      </c>
      <c r="P8296">
        <v>9.0818598247162097E-2</v>
      </c>
      <c r="Q8296" s="27">
        <v>-0.15536069314557299</v>
      </c>
      <c r="R8296">
        <v>-0.122393541981853</v>
      </c>
      <c r="S8296">
        <v>-5.3553044510504202E-2</v>
      </c>
      <c r="T8296">
        <v>-5.9640990289912196E-3</v>
      </c>
      <c r="U8296">
        <v>4.1624846452521701E-2</v>
      </c>
      <c r="V8296">
        <v>0.110465343923871</v>
      </c>
      <c r="W8296">
        <v>0.14343249508759001</v>
      </c>
      <c r="X8296">
        <v>4.4691408852660097E-2</v>
      </c>
    </row>
    <row r="8297" spans="1:24" x14ac:dyDescent="0.2">
      <c r="A8297" t="s">
        <v>7703</v>
      </c>
      <c r="B8297" t="s">
        <v>66</v>
      </c>
      <c r="C8297" t="s">
        <v>58</v>
      </c>
      <c r="D8297" t="s">
        <v>24</v>
      </c>
      <c r="E8297" t="s">
        <v>5458</v>
      </c>
      <c r="F8297" t="s">
        <v>62</v>
      </c>
      <c r="G8297" t="s">
        <v>31</v>
      </c>
      <c r="H8297" t="s">
        <v>14</v>
      </c>
      <c r="I8297">
        <v>23</v>
      </c>
      <c r="J8297">
        <v>0.59345199797410797</v>
      </c>
      <c r="K8297">
        <v>0.59648404521780896</v>
      </c>
      <c r="L8297">
        <v>-3.03204724370095E-3</v>
      </c>
      <c r="M8297">
        <v>-5.10917016717708E-3</v>
      </c>
      <c r="N8297">
        <v>57.120991778661399</v>
      </c>
      <c r="O8297">
        <v>64.814027434751395</v>
      </c>
      <c r="P8297">
        <v>8.30141984579537E-2</v>
      </c>
      <c r="Q8297" s="27">
        <v>-0.13959040370703499</v>
      </c>
      <c r="R8297">
        <v>-0.109456249666798</v>
      </c>
      <c r="S8297">
        <v>-4.6531487235668703E-2</v>
      </c>
      <c r="T8297">
        <v>-3.03204724370095E-3</v>
      </c>
      <c r="U8297">
        <v>4.0467392748266801E-2</v>
      </c>
      <c r="V8297">
        <v>0.103392155179396</v>
      </c>
      <c r="W8297">
        <v>0.13352630921963299</v>
      </c>
      <c r="X8297">
        <v>4.5839528698377499E-2</v>
      </c>
    </row>
    <row r="8298" spans="1:24" x14ac:dyDescent="0.2">
      <c r="A8298" t="s">
        <v>7704</v>
      </c>
      <c r="B8298" t="s">
        <v>66</v>
      </c>
      <c r="C8298" t="s">
        <v>58</v>
      </c>
      <c r="D8298" t="s">
        <v>24</v>
      </c>
      <c r="E8298" t="s">
        <v>5458</v>
      </c>
      <c r="F8298" t="s">
        <v>62</v>
      </c>
      <c r="G8298" t="s">
        <v>31</v>
      </c>
      <c r="H8298" t="s">
        <v>14</v>
      </c>
      <c r="I8298">
        <v>24</v>
      </c>
      <c r="J8298">
        <v>0.503467668232223</v>
      </c>
      <c r="K8298">
        <v>0.50822145995418</v>
      </c>
      <c r="L8298">
        <v>-4.7537917219567403E-3</v>
      </c>
      <c r="M8298">
        <v>-9.4420993082798398E-3</v>
      </c>
      <c r="N8298">
        <v>55.9277949723405</v>
      </c>
      <c r="O8298">
        <v>64.814027434751395</v>
      </c>
      <c r="P8298">
        <v>7.4253088916135204E-2</v>
      </c>
      <c r="Q8298" s="27">
        <v>-0.126900122988999</v>
      </c>
      <c r="R8298">
        <v>-9.9946251712442105E-2</v>
      </c>
      <c r="S8298">
        <v>-4.36624103140116E-2</v>
      </c>
      <c r="T8298">
        <v>-4.7537917219567403E-3</v>
      </c>
      <c r="U8298">
        <v>3.4154826870098097E-2</v>
      </c>
      <c r="V8298">
        <v>9.0438668268528602E-2</v>
      </c>
      <c r="W8298">
        <v>0.11739253954508599</v>
      </c>
      <c r="X8298">
        <v>4.6247284004664102E-2</v>
      </c>
    </row>
    <row r="8299" spans="1:24" x14ac:dyDescent="0.2">
      <c r="A8299" t="s">
        <v>7715</v>
      </c>
      <c r="B8299" t="s">
        <v>66</v>
      </c>
      <c r="C8299" t="s">
        <v>58</v>
      </c>
      <c r="D8299" t="s">
        <v>24</v>
      </c>
      <c r="E8299" t="s">
        <v>5458</v>
      </c>
      <c r="F8299" t="s">
        <v>62</v>
      </c>
      <c r="G8299" t="s">
        <v>31</v>
      </c>
      <c r="H8299" t="s">
        <v>13</v>
      </c>
      <c r="I8299">
        <v>3</v>
      </c>
      <c r="J8299">
        <v>0.38250814346233297</v>
      </c>
      <c r="K8299">
        <v>0.38987351012472798</v>
      </c>
      <c r="L8299">
        <v>-7.3653666623949097E-3</v>
      </c>
      <c r="M8299">
        <v>-1.9255450604858001E-2</v>
      </c>
      <c r="N8299">
        <v>54.8739276900356</v>
      </c>
      <c r="O8299">
        <v>64.814027434751395</v>
      </c>
      <c r="P8299">
        <v>5.5929563672013898E-2</v>
      </c>
      <c r="Q8299" s="27">
        <v>-9.9369498902857803E-2</v>
      </c>
      <c r="R8299">
        <v>-7.9067067289916707E-2</v>
      </c>
      <c r="S8299">
        <v>-3.66724580265302E-2</v>
      </c>
      <c r="T8299">
        <v>-7.3653666623949097E-3</v>
      </c>
      <c r="U8299">
        <v>2.1941724701740401E-2</v>
      </c>
      <c r="V8299">
        <v>6.4336333965126904E-2</v>
      </c>
      <c r="W8299">
        <v>8.4638765578067904E-2</v>
      </c>
      <c r="X8299">
        <v>2.7632168294123901E-2</v>
      </c>
    </row>
    <row r="8300" spans="1:24" x14ac:dyDescent="0.2">
      <c r="A8300" t="s">
        <v>7716</v>
      </c>
      <c r="B8300" t="s">
        <v>66</v>
      </c>
      <c r="C8300" t="s">
        <v>58</v>
      </c>
      <c r="D8300" t="s">
        <v>24</v>
      </c>
      <c r="E8300" t="s">
        <v>5458</v>
      </c>
      <c r="F8300" t="s">
        <v>62</v>
      </c>
      <c r="G8300" t="s">
        <v>31</v>
      </c>
      <c r="H8300" t="s">
        <v>13</v>
      </c>
      <c r="I8300">
        <v>4</v>
      </c>
      <c r="J8300">
        <v>0.376152013358385</v>
      </c>
      <c r="K8300">
        <v>0.38326100010638697</v>
      </c>
      <c r="L8300">
        <v>-7.1089867480012203E-3</v>
      </c>
      <c r="M8300">
        <v>-1.8899238859657601E-2</v>
      </c>
      <c r="N8300">
        <v>53.948157998402998</v>
      </c>
      <c r="O8300">
        <v>64.814027434751395</v>
      </c>
      <c r="P8300">
        <v>5.4509864028304503E-2</v>
      </c>
      <c r="Q8300" s="27">
        <v>-9.6777713074562094E-2</v>
      </c>
      <c r="R8300">
        <v>-7.6990632432287598E-2</v>
      </c>
      <c r="S8300">
        <v>-3.5672155498832799E-2</v>
      </c>
      <c r="T8300">
        <v>-7.1089867480012203E-3</v>
      </c>
      <c r="U8300">
        <v>2.1454182002830301E-2</v>
      </c>
      <c r="V8300">
        <v>6.27726589362851E-2</v>
      </c>
      <c r="W8300">
        <v>8.2559739578559693E-2</v>
      </c>
      <c r="X8300">
        <v>2.2351353537138598E-2</v>
      </c>
    </row>
    <row r="8301" spans="1:24" x14ac:dyDescent="0.2">
      <c r="A8301" t="s">
        <v>7717</v>
      </c>
      <c r="B8301" t="s">
        <v>66</v>
      </c>
      <c r="C8301" t="s">
        <v>58</v>
      </c>
      <c r="D8301" t="s">
        <v>24</v>
      </c>
      <c r="E8301" t="s">
        <v>5458</v>
      </c>
      <c r="F8301" t="s">
        <v>62</v>
      </c>
      <c r="G8301" t="s">
        <v>31</v>
      </c>
      <c r="H8301" t="s">
        <v>13</v>
      </c>
      <c r="I8301">
        <v>5</v>
      </c>
      <c r="J8301">
        <v>0.38723410817179199</v>
      </c>
      <c r="K8301">
        <v>0.393224294084903</v>
      </c>
      <c r="L8301">
        <v>-5.9901859131109699E-3</v>
      </c>
      <c r="M8301">
        <v>-1.54691588026474E-2</v>
      </c>
      <c r="N8301">
        <v>53.923130393280097</v>
      </c>
      <c r="O8301">
        <v>64.814027434751395</v>
      </c>
      <c r="P8301">
        <v>5.5479951387156203E-2</v>
      </c>
      <c r="Q8301" s="27">
        <v>-9.7254705944983005E-2</v>
      </c>
      <c r="R8301">
        <v>-7.7115483591445294E-2</v>
      </c>
      <c r="S8301">
        <v>-3.50616804399808E-2</v>
      </c>
      <c r="T8301">
        <v>-5.9901859131109699E-3</v>
      </c>
      <c r="U8301">
        <v>2.30813086137589E-2</v>
      </c>
      <c r="V8301">
        <v>6.5135111765223297E-2</v>
      </c>
      <c r="W8301">
        <v>8.5274334118760994E-2</v>
      </c>
      <c r="X8301">
        <v>1.4103605376148701E-2</v>
      </c>
    </row>
    <row r="8302" spans="1:24" x14ac:dyDescent="0.2">
      <c r="A8302" t="s">
        <v>7718</v>
      </c>
      <c r="B8302" t="s">
        <v>66</v>
      </c>
      <c r="C8302" t="s">
        <v>58</v>
      </c>
      <c r="D8302" t="s">
        <v>24</v>
      </c>
      <c r="E8302" t="s">
        <v>5458</v>
      </c>
      <c r="F8302" t="s">
        <v>62</v>
      </c>
      <c r="G8302" t="s">
        <v>31</v>
      </c>
      <c r="H8302" t="s">
        <v>13</v>
      </c>
      <c r="I8302">
        <v>6</v>
      </c>
      <c r="J8302">
        <v>0.43251818058939101</v>
      </c>
      <c r="K8302">
        <v>0.43460133233857601</v>
      </c>
      <c r="L8302">
        <v>-2.08315174918508E-3</v>
      </c>
      <c r="M8302">
        <v>-4.81633337666032E-3</v>
      </c>
      <c r="N8302">
        <v>52.867717896795298</v>
      </c>
      <c r="O8302">
        <v>64.814027434751395</v>
      </c>
      <c r="P8302">
        <v>6.1632481085666803E-2</v>
      </c>
      <c r="Q8302" s="27">
        <v>-0.103468583135107</v>
      </c>
      <c r="R8302">
        <v>-8.1095992501010003E-2</v>
      </c>
      <c r="S8302">
        <v>-3.4378571838074502E-2</v>
      </c>
      <c r="T8302">
        <v>-2.08315174918508E-3</v>
      </c>
      <c r="U8302">
        <v>3.02122683397043E-2</v>
      </c>
      <c r="V8302">
        <v>7.6929689002639801E-2</v>
      </c>
      <c r="W8302">
        <v>9.9302279636736906E-2</v>
      </c>
      <c r="X8302">
        <v>-1.9686957459284999E-3</v>
      </c>
    </row>
    <row r="8303" spans="1:24" x14ac:dyDescent="0.2">
      <c r="A8303" t="s">
        <v>7705</v>
      </c>
      <c r="B8303" t="s">
        <v>66</v>
      </c>
      <c r="C8303" t="s">
        <v>58</v>
      </c>
      <c r="D8303" t="s">
        <v>24</v>
      </c>
      <c r="E8303" t="s">
        <v>5458</v>
      </c>
      <c r="F8303" t="s">
        <v>62</v>
      </c>
      <c r="G8303" t="s">
        <v>31</v>
      </c>
      <c r="H8303" t="s">
        <v>14</v>
      </c>
      <c r="I8303">
        <v>7</v>
      </c>
      <c r="J8303">
        <v>0.50524253846649203</v>
      </c>
      <c r="K8303">
        <v>0.50815846762838002</v>
      </c>
      <c r="L8303">
        <v>-2.91592916188859E-3</v>
      </c>
      <c r="M8303">
        <v>-5.7713453240477303E-3</v>
      </c>
      <c r="N8303">
        <v>52.179359029855597</v>
      </c>
      <c r="O8303">
        <v>64.814027434751395</v>
      </c>
      <c r="P8303">
        <v>7.3468062370540405E-2</v>
      </c>
      <c r="Q8303" s="27">
        <v>-0.123770891761428</v>
      </c>
      <c r="R8303">
        <v>-9.7101985120921497E-2</v>
      </c>
      <c r="S8303">
        <v>-4.1413193844051802E-2</v>
      </c>
      <c r="T8303">
        <v>-2.91592916188859E-3</v>
      </c>
      <c r="U8303">
        <v>3.55813355202746E-2</v>
      </c>
      <c r="V8303">
        <v>9.1270126797144302E-2</v>
      </c>
      <c r="W8303">
        <v>0.11793903343765</v>
      </c>
      <c r="X8303">
        <v>-2.7542771838616802E-2</v>
      </c>
    </row>
    <row r="8304" spans="1:24" x14ac:dyDescent="0.2">
      <c r="A8304" t="s">
        <v>7706</v>
      </c>
      <c r="B8304" t="s">
        <v>66</v>
      </c>
      <c r="C8304" t="s">
        <v>58</v>
      </c>
      <c r="D8304" t="s">
        <v>24</v>
      </c>
      <c r="E8304" t="s">
        <v>5458</v>
      </c>
      <c r="F8304" t="s">
        <v>62</v>
      </c>
      <c r="G8304" t="s">
        <v>31</v>
      </c>
      <c r="H8304" t="s">
        <v>14</v>
      </c>
      <c r="I8304">
        <v>8</v>
      </c>
      <c r="J8304">
        <v>0.495293819719686</v>
      </c>
      <c r="K8304">
        <v>0.49745781201217198</v>
      </c>
      <c r="L8304">
        <v>-2.1639922924869301E-3</v>
      </c>
      <c r="M8304">
        <v>-4.3691082067441296E-3</v>
      </c>
      <c r="N8304">
        <v>53.8300268420534</v>
      </c>
      <c r="O8304">
        <v>64.814027434751395</v>
      </c>
      <c r="P8304">
        <v>7.9102708888770898E-2</v>
      </c>
      <c r="Q8304" s="27">
        <v>-0.13228794841451499</v>
      </c>
      <c r="R8304">
        <v>-0.103573665087891</v>
      </c>
      <c r="S8304">
        <v>-4.3613811750202902E-2</v>
      </c>
      <c r="T8304">
        <v>-2.1639922924869301E-3</v>
      </c>
      <c r="U8304">
        <v>3.9285827165228999E-2</v>
      </c>
      <c r="V8304">
        <v>9.9245680502917294E-2</v>
      </c>
      <c r="W8304">
        <v>0.127959963829541</v>
      </c>
      <c r="X8304">
        <v>-7.6317961224205196E-3</v>
      </c>
    </row>
    <row r="8305" spans="1:24" x14ac:dyDescent="0.2">
      <c r="A8305" t="s">
        <v>7707</v>
      </c>
      <c r="B8305" t="s">
        <v>66</v>
      </c>
      <c r="C8305" t="s">
        <v>58</v>
      </c>
      <c r="D8305" t="s">
        <v>24</v>
      </c>
      <c r="E8305" t="s">
        <v>5458</v>
      </c>
      <c r="F8305" t="s">
        <v>62</v>
      </c>
      <c r="G8305" t="s">
        <v>31</v>
      </c>
      <c r="H8305" t="s">
        <v>14</v>
      </c>
      <c r="I8305">
        <v>9</v>
      </c>
      <c r="J8305">
        <v>0.42493075404939901</v>
      </c>
      <c r="K8305">
        <v>0.42650227947064501</v>
      </c>
      <c r="L8305">
        <v>-1.5715254212466999E-3</v>
      </c>
      <c r="M8305">
        <v>-3.6983094451760999E-3</v>
      </c>
      <c r="N8305">
        <v>62.342611628216403</v>
      </c>
      <c r="O8305">
        <v>64.814027434751395</v>
      </c>
      <c r="P8305">
        <v>8.3352375265008202E-2</v>
      </c>
      <c r="Q8305" s="27">
        <v>-0.138686182732185</v>
      </c>
      <c r="R8305">
        <v>-0.108429270510987</v>
      </c>
      <c r="S8305">
        <v>-4.5248170060110997E-2</v>
      </c>
      <c r="T8305">
        <v>-1.5715254212466999E-3</v>
      </c>
      <c r="U8305">
        <v>4.2105119217617601E-2</v>
      </c>
      <c r="V8305">
        <v>0.105286219668494</v>
      </c>
      <c r="W8305">
        <v>0.135543131889692</v>
      </c>
      <c r="X8305">
        <v>3.5718004045226098E-2</v>
      </c>
    </row>
    <row r="8306" spans="1:24" x14ac:dyDescent="0.2">
      <c r="A8306" t="s">
        <v>7737</v>
      </c>
      <c r="B8306" t="s">
        <v>66</v>
      </c>
      <c r="C8306" t="s">
        <v>58</v>
      </c>
      <c r="D8306" t="s">
        <v>24</v>
      </c>
      <c r="E8306" t="s">
        <v>5458</v>
      </c>
      <c r="F8306" t="s">
        <v>62</v>
      </c>
      <c r="G8306" t="s">
        <v>30</v>
      </c>
      <c r="H8306" t="s">
        <v>13</v>
      </c>
      <c r="I8306">
        <v>1</v>
      </c>
      <c r="J8306">
        <v>0.58075348483471101</v>
      </c>
      <c r="K8306">
        <v>0.57936228447189797</v>
      </c>
      <c r="L8306">
        <v>1.3912003628132701E-3</v>
      </c>
      <c r="M8306">
        <v>2.3955092808598901E-3</v>
      </c>
      <c r="N8306">
        <v>65.5638007527089</v>
      </c>
      <c r="O8306">
        <v>74.712625105229506</v>
      </c>
      <c r="P8306">
        <v>7.2240892002566698E-2</v>
      </c>
      <c r="Q8306" s="27">
        <v>-0.117445066981409</v>
      </c>
      <c r="R8306">
        <v>-9.1221623184477199E-2</v>
      </c>
      <c r="S8306">
        <v>-3.6463027046531697E-2</v>
      </c>
      <c r="T8306">
        <v>1.3912003628132701E-3</v>
      </c>
      <c r="U8306">
        <v>3.9245427772158198E-2</v>
      </c>
      <c r="V8306">
        <v>9.4004023910103707E-2</v>
      </c>
      <c r="W8306">
        <v>0.120227467707035</v>
      </c>
      <c r="X8306">
        <v>3.4033440355077001E-2</v>
      </c>
    </row>
    <row r="8307" spans="1:24" x14ac:dyDescent="0.2">
      <c r="A8307" t="s">
        <v>7719</v>
      </c>
      <c r="B8307" t="s">
        <v>66</v>
      </c>
      <c r="C8307" t="s">
        <v>58</v>
      </c>
      <c r="D8307" t="s">
        <v>24</v>
      </c>
      <c r="E8307" t="s">
        <v>5458</v>
      </c>
      <c r="F8307" t="s">
        <v>62</v>
      </c>
      <c r="G8307" t="s">
        <v>30</v>
      </c>
      <c r="H8307" t="s">
        <v>14</v>
      </c>
      <c r="I8307">
        <v>10</v>
      </c>
      <c r="J8307">
        <v>0.45484560649185102</v>
      </c>
      <c r="K8307">
        <v>0.455332484477456</v>
      </c>
      <c r="L8307">
        <v>-4.8687798560546203E-4</v>
      </c>
      <c r="M8307">
        <v>-1.0704247301863E-3</v>
      </c>
      <c r="N8307">
        <v>75.824016536918293</v>
      </c>
      <c r="O8307">
        <v>74.712625105229506</v>
      </c>
      <c r="P8307">
        <v>8.3064797421035605E-2</v>
      </c>
      <c r="Q8307" s="27">
        <v>-0.137128469743209</v>
      </c>
      <c r="R8307">
        <v>-0.106975948279373</v>
      </c>
      <c r="S8307">
        <v>-4.4012831834228099E-2</v>
      </c>
      <c r="T8307">
        <v>-4.8687798560546203E-4</v>
      </c>
      <c r="U8307">
        <v>4.3039075863017202E-2</v>
      </c>
      <c r="V8307">
        <v>0.106002192308162</v>
      </c>
      <c r="W8307">
        <v>0.136154713771998</v>
      </c>
      <c r="X8307">
        <v>6.6803041290662807E-2</v>
      </c>
    </row>
    <row r="8308" spans="1:24" x14ac:dyDescent="0.2">
      <c r="A8308" t="s">
        <v>7720</v>
      </c>
      <c r="B8308" t="s">
        <v>66</v>
      </c>
      <c r="C8308" t="s">
        <v>58</v>
      </c>
      <c r="D8308" t="s">
        <v>24</v>
      </c>
      <c r="E8308" t="s">
        <v>5458</v>
      </c>
      <c r="F8308" t="s">
        <v>62</v>
      </c>
      <c r="G8308" t="s">
        <v>30</v>
      </c>
      <c r="H8308" t="s">
        <v>14</v>
      </c>
      <c r="I8308">
        <v>11</v>
      </c>
      <c r="J8308">
        <v>0.43307505803291901</v>
      </c>
      <c r="K8308">
        <v>0.43482123908495401</v>
      </c>
      <c r="L8308">
        <v>-1.74618105203573E-3</v>
      </c>
      <c r="M8308">
        <v>-4.03205176480747E-3</v>
      </c>
      <c r="N8308">
        <v>83.322550453464601</v>
      </c>
      <c r="O8308">
        <v>74.712625105229506</v>
      </c>
      <c r="P8308">
        <v>9.2914849649933198E-2</v>
      </c>
      <c r="Q8308" s="27">
        <v>-0.15459110872617601</v>
      </c>
      <c r="R8308">
        <v>-0.12086301830325</v>
      </c>
      <c r="S8308">
        <v>-5.0433562268600698E-2</v>
      </c>
      <c r="T8308">
        <v>-1.74618105203573E-3</v>
      </c>
      <c r="U8308">
        <v>4.6941200164529302E-2</v>
      </c>
      <c r="V8308">
        <v>0.117370656199179</v>
      </c>
      <c r="W8308">
        <v>0.15109874662210401</v>
      </c>
      <c r="X8308">
        <v>7.9809042112597595E-2</v>
      </c>
    </row>
    <row r="8309" spans="1:24" x14ac:dyDescent="0.2">
      <c r="A8309" t="s">
        <v>7721</v>
      </c>
      <c r="B8309" t="s">
        <v>66</v>
      </c>
      <c r="C8309" t="s">
        <v>58</v>
      </c>
      <c r="D8309" t="s">
        <v>24</v>
      </c>
      <c r="E8309" t="s">
        <v>5458</v>
      </c>
      <c r="F8309" t="s">
        <v>62</v>
      </c>
      <c r="G8309" t="s">
        <v>30</v>
      </c>
      <c r="H8309" t="s">
        <v>14</v>
      </c>
      <c r="I8309">
        <v>12</v>
      </c>
      <c r="J8309">
        <v>0.439362980400964</v>
      </c>
      <c r="K8309">
        <v>0.44195492930222202</v>
      </c>
      <c r="L8309">
        <v>-2.59194890125811E-3</v>
      </c>
      <c r="M8309">
        <v>-5.8993338466811398E-3</v>
      </c>
      <c r="N8309">
        <v>87.818605675710003</v>
      </c>
      <c r="O8309">
        <v>74.712625105229506</v>
      </c>
      <c r="P8309">
        <v>0.10100255066839101</v>
      </c>
      <c r="Q8309" s="27">
        <v>-0.16874114475076199</v>
      </c>
      <c r="R8309">
        <v>-0.132077218858136</v>
      </c>
      <c r="S8309">
        <v>-5.5517285451495202E-2</v>
      </c>
      <c r="T8309">
        <v>-2.59194890125811E-3</v>
      </c>
      <c r="U8309">
        <v>5.0333387648979003E-2</v>
      </c>
      <c r="V8309">
        <v>0.12689332105562001</v>
      </c>
      <c r="W8309">
        <v>0.163557246948246</v>
      </c>
      <c r="X8309">
        <v>9.5382710086114597E-2</v>
      </c>
    </row>
    <row r="8310" spans="1:24" x14ac:dyDescent="0.2">
      <c r="A8310" t="s">
        <v>7722</v>
      </c>
      <c r="B8310" t="s">
        <v>66</v>
      </c>
      <c r="C8310" t="s">
        <v>58</v>
      </c>
      <c r="D8310" t="s">
        <v>24</v>
      </c>
      <c r="E8310" t="s">
        <v>5458</v>
      </c>
      <c r="F8310" t="s">
        <v>62</v>
      </c>
      <c r="G8310" t="s">
        <v>30</v>
      </c>
      <c r="H8310" t="s">
        <v>14</v>
      </c>
      <c r="I8310">
        <v>13</v>
      </c>
      <c r="J8310">
        <v>0.472596840189143</v>
      </c>
      <c r="K8310">
        <v>0.47604657385036803</v>
      </c>
      <c r="L8310">
        <v>-3.4497336612250699E-3</v>
      </c>
      <c r="M8310">
        <v>-7.2995275631644301E-3</v>
      </c>
      <c r="N8310">
        <v>89.851508976987503</v>
      </c>
      <c r="O8310">
        <v>74.712625105229506</v>
      </c>
      <c r="P8310">
        <v>0.107948792724508</v>
      </c>
      <c r="Q8310" s="27">
        <v>-0.18102549769303999</v>
      </c>
      <c r="R8310">
        <v>-0.14184008593404401</v>
      </c>
      <c r="S8310">
        <v>-6.00149010488671E-2</v>
      </c>
      <c r="T8310">
        <v>-3.4497336612250699E-3</v>
      </c>
      <c r="U8310">
        <v>5.3115433726417E-2</v>
      </c>
      <c r="V8310">
        <v>0.13494061861159401</v>
      </c>
      <c r="W8310">
        <v>0.17412603037058999</v>
      </c>
      <c r="X8310">
        <v>0.115007746822095</v>
      </c>
    </row>
    <row r="8311" spans="1:24" x14ac:dyDescent="0.2">
      <c r="A8311" t="s">
        <v>7723</v>
      </c>
      <c r="B8311" t="s">
        <v>66</v>
      </c>
      <c r="C8311" t="s">
        <v>58</v>
      </c>
      <c r="D8311" t="s">
        <v>24</v>
      </c>
      <c r="E8311" t="s">
        <v>5458</v>
      </c>
      <c r="F8311" t="s">
        <v>62</v>
      </c>
      <c r="G8311" t="s">
        <v>30</v>
      </c>
      <c r="H8311" t="s">
        <v>14</v>
      </c>
      <c r="I8311">
        <v>14</v>
      </c>
      <c r="J8311">
        <v>0.52929224378224204</v>
      </c>
      <c r="K8311">
        <v>0.53174031553729995</v>
      </c>
      <c r="L8311">
        <v>-2.44807175505716E-3</v>
      </c>
      <c r="M8311">
        <v>-4.6251797259744603E-3</v>
      </c>
      <c r="N8311">
        <v>89.874808003892397</v>
      </c>
      <c r="O8311">
        <v>74.712625105229506</v>
      </c>
      <c r="P8311">
        <v>0.113108900204292</v>
      </c>
      <c r="Q8311" s="27">
        <v>-0.188512212591118</v>
      </c>
      <c r="R8311">
        <v>-0.14745368181696</v>
      </c>
      <c r="S8311">
        <v>-6.17171354621062E-2</v>
      </c>
      <c r="T8311">
        <v>-2.44807175505716E-3</v>
      </c>
      <c r="U8311">
        <v>5.6820991951991903E-2</v>
      </c>
      <c r="V8311">
        <v>0.14255753830684501</v>
      </c>
      <c r="W8311">
        <v>0.183616069081003</v>
      </c>
      <c r="X8311">
        <v>0.12598603416152601</v>
      </c>
    </row>
    <row r="8312" spans="1:24" x14ac:dyDescent="0.2">
      <c r="A8312" t="s">
        <v>7724</v>
      </c>
      <c r="B8312" t="s">
        <v>66</v>
      </c>
      <c r="C8312" t="s">
        <v>58</v>
      </c>
      <c r="D8312" t="s">
        <v>24</v>
      </c>
      <c r="E8312" t="s">
        <v>5458</v>
      </c>
      <c r="F8312" t="s">
        <v>62</v>
      </c>
      <c r="G8312" t="s">
        <v>30</v>
      </c>
      <c r="H8312" t="s">
        <v>14</v>
      </c>
      <c r="I8312">
        <v>15</v>
      </c>
      <c r="J8312">
        <v>0.60907516228066705</v>
      </c>
      <c r="K8312">
        <v>0.608686876888484</v>
      </c>
      <c r="L8312">
        <v>3.8828539218296502E-4</v>
      </c>
      <c r="M8312">
        <v>6.3749996097204199E-4</v>
      </c>
      <c r="N8312">
        <v>89.738801561593505</v>
      </c>
      <c r="O8312">
        <v>74.712625105229506</v>
      </c>
      <c r="P8312">
        <v>0.117043454554104</v>
      </c>
      <c r="Q8312" s="27">
        <v>-0.19214819734931901</v>
      </c>
      <c r="R8312">
        <v>-0.14966142334617899</v>
      </c>
      <c r="S8312">
        <v>-6.0942484794167702E-2</v>
      </c>
      <c r="T8312">
        <v>3.8828539218296502E-4</v>
      </c>
      <c r="U8312">
        <v>6.1719055578533702E-2</v>
      </c>
      <c r="V8312">
        <v>0.15043799413054501</v>
      </c>
      <c r="W8312">
        <v>0.192924768133685</v>
      </c>
      <c r="X8312">
        <v>0.13271370414612699</v>
      </c>
    </row>
    <row r="8313" spans="1:24" x14ac:dyDescent="0.2">
      <c r="A8313" t="s">
        <v>7725</v>
      </c>
      <c r="B8313" t="s">
        <v>66</v>
      </c>
      <c r="C8313" t="s">
        <v>58</v>
      </c>
      <c r="D8313" t="s">
        <v>24</v>
      </c>
      <c r="E8313" t="s">
        <v>5458</v>
      </c>
      <c r="F8313" t="s">
        <v>62</v>
      </c>
      <c r="G8313" t="s">
        <v>30</v>
      </c>
      <c r="H8313" t="s">
        <v>14</v>
      </c>
      <c r="I8313">
        <v>16</v>
      </c>
      <c r="J8313">
        <v>0.70429879493005298</v>
      </c>
      <c r="K8313">
        <v>0.701463575642575</v>
      </c>
      <c r="L8313">
        <v>2.8352192874781701E-3</v>
      </c>
      <c r="M8313">
        <v>4.0255915641027699E-3</v>
      </c>
      <c r="N8313">
        <v>89.324358781684793</v>
      </c>
      <c r="O8313">
        <v>74.712625105229506</v>
      </c>
      <c r="P8313">
        <v>0.12118272103823099</v>
      </c>
      <c r="Q8313" s="27">
        <v>-0.19651035682041099</v>
      </c>
      <c r="R8313">
        <v>-0.15252102908353299</v>
      </c>
      <c r="S8313">
        <v>-6.06645265365547E-2</v>
      </c>
      <c r="T8313">
        <v>2.8352192874781701E-3</v>
      </c>
      <c r="U8313">
        <v>6.6334965111511004E-2</v>
      </c>
      <c r="V8313">
        <v>0.15819146765848999</v>
      </c>
      <c r="W8313">
        <v>0.20218079539536701</v>
      </c>
      <c r="X8313">
        <v>0.129932706147179</v>
      </c>
    </row>
    <row r="8314" spans="1:24" x14ac:dyDescent="0.2">
      <c r="A8314" t="s">
        <v>7732</v>
      </c>
      <c r="B8314" t="s">
        <v>66</v>
      </c>
      <c r="C8314" t="s">
        <v>58</v>
      </c>
      <c r="D8314" t="s">
        <v>24</v>
      </c>
      <c r="E8314" t="s">
        <v>5458</v>
      </c>
      <c r="F8314" t="s">
        <v>62</v>
      </c>
      <c r="G8314" t="s">
        <v>30</v>
      </c>
      <c r="H8314" t="s">
        <v>15</v>
      </c>
      <c r="I8314">
        <v>17</v>
      </c>
      <c r="J8314">
        <v>0.80001546314124306</v>
      </c>
      <c r="K8314">
        <v>0.79320859497297203</v>
      </c>
      <c r="L8314">
        <v>6.8068681682710097E-3</v>
      </c>
      <c r="M8314">
        <v>8.5084207516989592E-3</v>
      </c>
      <c r="N8314">
        <v>87.830004084245004</v>
      </c>
      <c r="O8314">
        <v>74.712625105229506</v>
      </c>
      <c r="P8314">
        <v>0.124035002001585</v>
      </c>
      <c r="Q8314" s="27">
        <v>-0.19723071012433599</v>
      </c>
      <c r="R8314">
        <v>-0.152206004397761</v>
      </c>
      <c r="S8314">
        <v>-5.81874728805594E-2</v>
      </c>
      <c r="T8314">
        <v>6.8068681682710097E-3</v>
      </c>
      <c r="U8314">
        <v>7.1801209217101397E-2</v>
      </c>
      <c r="V8314">
        <v>0.165819740734303</v>
      </c>
      <c r="W8314">
        <v>0.21084444646087799</v>
      </c>
      <c r="X8314">
        <v>0.130599471207691</v>
      </c>
    </row>
    <row r="8315" spans="1:24" x14ac:dyDescent="0.2">
      <c r="A8315" t="s">
        <v>7733</v>
      </c>
      <c r="B8315" t="s">
        <v>66</v>
      </c>
      <c r="C8315" t="s">
        <v>58</v>
      </c>
      <c r="D8315" t="s">
        <v>24</v>
      </c>
      <c r="E8315" t="s">
        <v>5458</v>
      </c>
      <c r="F8315" t="s">
        <v>62</v>
      </c>
      <c r="G8315" t="s">
        <v>30</v>
      </c>
      <c r="H8315" t="s">
        <v>15</v>
      </c>
      <c r="I8315">
        <v>18</v>
      </c>
      <c r="J8315">
        <v>0.89376921314964897</v>
      </c>
      <c r="K8315">
        <v>0.88153203657715895</v>
      </c>
      <c r="L8315">
        <v>1.2237176572490301E-2</v>
      </c>
      <c r="M8315">
        <v>1.3691651482787601E-2</v>
      </c>
      <c r="N8315">
        <v>85.177770175356201</v>
      </c>
      <c r="O8315">
        <v>74.712625105229506</v>
      </c>
      <c r="P8315">
        <v>0.12501870098285001</v>
      </c>
      <c r="Q8315" s="27">
        <v>-0.193418586544297</v>
      </c>
      <c r="R8315">
        <v>-0.14803679808752301</v>
      </c>
      <c r="S8315">
        <v>-5.3272622742522903E-2</v>
      </c>
      <c r="T8315">
        <v>1.2237176572490301E-2</v>
      </c>
      <c r="U8315">
        <v>7.7746975887503497E-2</v>
      </c>
      <c r="V8315">
        <v>0.17251115123250299</v>
      </c>
      <c r="W8315">
        <v>0.217892939689278</v>
      </c>
      <c r="X8315">
        <v>0.12828632518925101</v>
      </c>
    </row>
    <row r="8316" spans="1:24" x14ac:dyDescent="0.2">
      <c r="A8316" t="s">
        <v>7734</v>
      </c>
      <c r="B8316" t="s">
        <v>66</v>
      </c>
      <c r="C8316" t="s">
        <v>58</v>
      </c>
      <c r="D8316" t="s">
        <v>24</v>
      </c>
      <c r="E8316" t="s">
        <v>5458</v>
      </c>
      <c r="F8316" t="s">
        <v>62</v>
      </c>
      <c r="G8316" t="s">
        <v>30</v>
      </c>
      <c r="H8316" t="s">
        <v>15</v>
      </c>
      <c r="I8316">
        <v>19</v>
      </c>
      <c r="J8316">
        <v>0.97795677861976504</v>
      </c>
      <c r="K8316">
        <v>0.966296608397339</v>
      </c>
      <c r="L8316">
        <v>1.16601702224256E-2</v>
      </c>
      <c r="M8316">
        <v>1.19229913604997E-2</v>
      </c>
      <c r="N8316">
        <v>81.759281859124499</v>
      </c>
      <c r="O8316">
        <v>74.712625105229506</v>
      </c>
      <c r="P8316">
        <v>0.121532586464095</v>
      </c>
      <c r="Q8316" s="27">
        <v>-0.18826093451101</v>
      </c>
      <c r="R8316">
        <v>-0.14414460562454401</v>
      </c>
      <c r="S8316">
        <v>-5.2022905084759999E-2</v>
      </c>
      <c r="T8316">
        <v>1.16601702224256E-2</v>
      </c>
      <c r="U8316">
        <v>7.5343245529611205E-2</v>
      </c>
      <c r="V8316">
        <v>0.16746494606939499</v>
      </c>
      <c r="W8316">
        <v>0.21158127495586099</v>
      </c>
      <c r="X8316">
        <v>0.11257902898210501</v>
      </c>
    </row>
    <row r="8317" spans="1:24" x14ac:dyDescent="0.2">
      <c r="A8317" t="s">
        <v>7738</v>
      </c>
      <c r="B8317" t="s">
        <v>66</v>
      </c>
      <c r="C8317" t="s">
        <v>58</v>
      </c>
      <c r="D8317" t="s">
        <v>24</v>
      </c>
      <c r="E8317" t="s">
        <v>5458</v>
      </c>
      <c r="F8317" t="s">
        <v>62</v>
      </c>
      <c r="G8317" t="s">
        <v>30</v>
      </c>
      <c r="H8317" t="s">
        <v>13</v>
      </c>
      <c r="I8317">
        <v>2</v>
      </c>
      <c r="J8317">
        <v>0.52422957907759904</v>
      </c>
      <c r="K8317">
        <v>0.52183725512342505</v>
      </c>
      <c r="L8317">
        <v>2.39232395417343E-3</v>
      </c>
      <c r="M8317">
        <v>4.5635043302646398E-3</v>
      </c>
      <c r="N8317">
        <v>64.639507593264298</v>
      </c>
      <c r="O8317">
        <v>74.712625105229506</v>
      </c>
      <c r="P8317">
        <v>6.4161959093447504E-2</v>
      </c>
      <c r="Q8317" s="27">
        <v>-0.10315409875454799</v>
      </c>
      <c r="R8317">
        <v>-7.9863307603626296E-2</v>
      </c>
      <c r="S8317">
        <v>-3.1228542610793102E-2</v>
      </c>
      <c r="T8317">
        <v>2.39232395417343E-3</v>
      </c>
      <c r="U8317">
        <v>3.6013190519139898E-2</v>
      </c>
      <c r="V8317">
        <v>8.4647955511973197E-2</v>
      </c>
      <c r="W8317">
        <v>0.107938746662895</v>
      </c>
      <c r="X8317">
        <v>2.9605074673677699E-2</v>
      </c>
    </row>
    <row r="8318" spans="1:24" x14ac:dyDescent="0.2">
      <c r="A8318" t="s">
        <v>7735</v>
      </c>
      <c r="B8318" t="s">
        <v>66</v>
      </c>
      <c r="C8318" t="s">
        <v>58</v>
      </c>
      <c r="D8318" t="s">
        <v>24</v>
      </c>
      <c r="E8318" t="s">
        <v>5458</v>
      </c>
      <c r="F8318" t="s">
        <v>62</v>
      </c>
      <c r="G8318" t="s">
        <v>30</v>
      </c>
      <c r="H8318" t="s">
        <v>15</v>
      </c>
      <c r="I8318">
        <v>20</v>
      </c>
      <c r="J8318">
        <v>0.99850416751913396</v>
      </c>
      <c r="K8318">
        <v>0.98415785307372305</v>
      </c>
      <c r="L8318">
        <v>1.4346314445410201E-2</v>
      </c>
      <c r="M8318">
        <v>1.4367806276717699E-2</v>
      </c>
      <c r="N8318">
        <v>76.192419212278907</v>
      </c>
      <c r="O8318">
        <v>74.712625105229506</v>
      </c>
      <c r="P8318">
        <v>0.113980787245491</v>
      </c>
      <c r="Q8318" s="27">
        <v>-0.17315208057342199</v>
      </c>
      <c r="R8318">
        <v>-0.13177705480330901</v>
      </c>
      <c r="S8318">
        <v>-4.5379618071226903E-2</v>
      </c>
      <c r="T8318">
        <v>1.4346314445410201E-2</v>
      </c>
      <c r="U8318">
        <v>7.4072246962047297E-2</v>
      </c>
      <c r="V8318">
        <v>0.16046968369412901</v>
      </c>
      <c r="W8318">
        <v>0.20184470946424199</v>
      </c>
      <c r="X8318">
        <v>8.6247856296762404E-2</v>
      </c>
    </row>
    <row r="8319" spans="1:24" x14ac:dyDescent="0.2">
      <c r="A8319" t="s">
        <v>7736</v>
      </c>
      <c r="B8319" t="s">
        <v>66</v>
      </c>
      <c r="C8319" t="s">
        <v>58</v>
      </c>
      <c r="D8319" t="s">
        <v>24</v>
      </c>
      <c r="E8319" t="s">
        <v>5458</v>
      </c>
      <c r="F8319" t="s">
        <v>62</v>
      </c>
      <c r="G8319" t="s">
        <v>30</v>
      </c>
      <c r="H8319" t="s">
        <v>15</v>
      </c>
      <c r="I8319">
        <v>21</v>
      </c>
      <c r="J8319">
        <v>0.96561571112752498</v>
      </c>
      <c r="K8319">
        <v>0.95500974931530003</v>
      </c>
      <c r="L8319">
        <v>1.0605961812224399E-2</v>
      </c>
      <c r="M8319">
        <v>1.0983625980816E-2</v>
      </c>
      <c r="N8319">
        <v>73.231106519023996</v>
      </c>
      <c r="O8319">
        <v>74.712625105229506</v>
      </c>
      <c r="P8319">
        <v>0.109153408968897</v>
      </c>
      <c r="Q8319" s="27">
        <v>-0.16895139594161199</v>
      </c>
      <c r="R8319">
        <v>-0.129328708485902</v>
      </c>
      <c r="S8319">
        <v>-4.6590424487477897E-2</v>
      </c>
      <c r="T8319">
        <v>1.0605961812224399E-2</v>
      </c>
      <c r="U8319">
        <v>6.7802348111926605E-2</v>
      </c>
      <c r="V8319">
        <v>0.15054063211035101</v>
      </c>
      <c r="W8319">
        <v>0.190163319566061</v>
      </c>
      <c r="X8319">
        <v>6.6940772010703503E-2</v>
      </c>
    </row>
    <row r="8320" spans="1:24" x14ac:dyDescent="0.2">
      <c r="A8320" t="s">
        <v>7726</v>
      </c>
      <c r="B8320" t="s">
        <v>66</v>
      </c>
      <c r="C8320" t="s">
        <v>58</v>
      </c>
      <c r="D8320" t="s">
        <v>24</v>
      </c>
      <c r="E8320" t="s">
        <v>5458</v>
      </c>
      <c r="F8320" t="s">
        <v>62</v>
      </c>
      <c r="G8320" t="s">
        <v>30</v>
      </c>
      <c r="H8320" t="s">
        <v>14</v>
      </c>
      <c r="I8320">
        <v>22</v>
      </c>
      <c r="J8320">
        <v>0.90038553178801095</v>
      </c>
      <c r="K8320">
        <v>0.89926292971034605</v>
      </c>
      <c r="L8320">
        <v>1.1226020776655501E-3</v>
      </c>
      <c r="M8320">
        <v>1.24680155114915E-3</v>
      </c>
      <c r="N8320">
        <v>69.986024782571803</v>
      </c>
      <c r="O8320">
        <v>74.712625105229506</v>
      </c>
      <c r="P8320">
        <v>0.103775938464789</v>
      </c>
      <c r="Q8320" s="27">
        <v>-0.169588816696912</v>
      </c>
      <c r="R8320">
        <v>-0.13191815103419399</v>
      </c>
      <c r="S8320">
        <v>-5.3255989677883697E-2</v>
      </c>
      <c r="T8320">
        <v>1.1226020776655501E-3</v>
      </c>
      <c r="U8320">
        <v>5.55011938332148E-2</v>
      </c>
      <c r="V8320">
        <v>0.13416335518952499</v>
      </c>
      <c r="W8320">
        <v>0.171834020852243</v>
      </c>
      <c r="X8320">
        <v>4.7447747406302303E-2</v>
      </c>
    </row>
    <row r="8321" spans="1:24" x14ac:dyDescent="0.2">
      <c r="A8321" t="s">
        <v>7727</v>
      </c>
      <c r="B8321" t="s">
        <v>66</v>
      </c>
      <c r="C8321" t="s">
        <v>58</v>
      </c>
      <c r="D8321" t="s">
        <v>24</v>
      </c>
      <c r="E8321" t="s">
        <v>5458</v>
      </c>
      <c r="F8321" t="s">
        <v>62</v>
      </c>
      <c r="G8321" t="s">
        <v>30</v>
      </c>
      <c r="H8321" t="s">
        <v>14</v>
      </c>
      <c r="I8321">
        <v>23</v>
      </c>
      <c r="J8321">
        <v>0.79001214156747102</v>
      </c>
      <c r="K8321">
        <v>0.79153648262849596</v>
      </c>
      <c r="L8321">
        <v>-1.52434106102448E-3</v>
      </c>
      <c r="M8321">
        <v>-1.9295159919947801E-3</v>
      </c>
      <c r="N8321">
        <v>68.0496548350729</v>
      </c>
      <c r="O8321">
        <v>74.712625105229506</v>
      </c>
      <c r="P8321">
        <v>9.40471139787461E-2</v>
      </c>
      <c r="Q8321" s="27">
        <v>-0.15623184355606201</v>
      </c>
      <c r="R8321">
        <v>-0.122092741181777</v>
      </c>
      <c r="S8321">
        <v>-5.0805028785887399E-2</v>
      </c>
      <c r="T8321">
        <v>-1.52434106102448E-3</v>
      </c>
      <c r="U8321">
        <v>4.7756346663838503E-2</v>
      </c>
      <c r="V8321">
        <v>0.11904405905972799</v>
      </c>
      <c r="W8321">
        <v>0.153183161434013</v>
      </c>
      <c r="X8321">
        <v>3.9941020853241797E-2</v>
      </c>
    </row>
    <row r="8322" spans="1:24" x14ac:dyDescent="0.2">
      <c r="A8322" t="s">
        <v>7728</v>
      </c>
      <c r="B8322" t="s">
        <v>66</v>
      </c>
      <c r="C8322" t="s">
        <v>58</v>
      </c>
      <c r="D8322" t="s">
        <v>24</v>
      </c>
      <c r="E8322" t="s">
        <v>5458</v>
      </c>
      <c r="F8322" t="s">
        <v>62</v>
      </c>
      <c r="G8322" t="s">
        <v>30</v>
      </c>
      <c r="H8322" t="s">
        <v>14</v>
      </c>
      <c r="I8322">
        <v>24</v>
      </c>
      <c r="J8322">
        <v>0.67292773554334995</v>
      </c>
      <c r="K8322">
        <v>0.67479505447210297</v>
      </c>
      <c r="L8322">
        <v>-1.8673189287538199E-3</v>
      </c>
      <c r="M8322">
        <v>-2.7749174690296701E-3</v>
      </c>
      <c r="N8322">
        <v>66.550829757523701</v>
      </c>
      <c r="O8322">
        <v>74.712625105229506</v>
      </c>
      <c r="P8322">
        <v>8.23030484422521E-2</v>
      </c>
      <c r="Q8322" s="27">
        <v>-0.13725583361625901</v>
      </c>
      <c r="R8322">
        <v>-0.107379827031721</v>
      </c>
      <c r="S8322">
        <v>-4.4994116312493899E-2</v>
      </c>
      <c r="T8322">
        <v>-1.8673189287538199E-3</v>
      </c>
      <c r="U8322">
        <v>4.1259478454986301E-2</v>
      </c>
      <c r="V8322">
        <v>0.103645189174213</v>
      </c>
      <c r="W8322">
        <v>0.13352119575875099</v>
      </c>
      <c r="X8322">
        <v>3.8578243942827301E-2</v>
      </c>
    </row>
    <row r="8323" spans="1:24" x14ac:dyDescent="0.2">
      <c r="A8323" t="s">
        <v>7739</v>
      </c>
      <c r="B8323" t="s">
        <v>66</v>
      </c>
      <c r="C8323" t="s">
        <v>58</v>
      </c>
      <c r="D8323" t="s">
        <v>24</v>
      </c>
      <c r="E8323" t="s">
        <v>5458</v>
      </c>
      <c r="F8323" t="s">
        <v>62</v>
      </c>
      <c r="G8323" t="s">
        <v>30</v>
      </c>
      <c r="H8323" t="s">
        <v>13</v>
      </c>
      <c r="I8323">
        <v>3</v>
      </c>
      <c r="J8323">
        <v>0.48785633053253602</v>
      </c>
      <c r="K8323">
        <v>0.486922759588724</v>
      </c>
      <c r="L8323">
        <v>9.3357094381195101E-4</v>
      </c>
      <c r="M8323">
        <v>1.9136185909341E-3</v>
      </c>
      <c r="N8323">
        <v>63.811778870685004</v>
      </c>
      <c r="O8323">
        <v>74.712625105229506</v>
      </c>
      <c r="P8323">
        <v>5.79508063340523E-2</v>
      </c>
      <c r="Q8323" s="27">
        <v>-9.4395505475703995E-2</v>
      </c>
      <c r="R8323">
        <v>-7.3359362776443005E-2</v>
      </c>
      <c r="S8323">
        <v>-2.9432651575231401E-2</v>
      </c>
      <c r="T8323">
        <v>9.3357094381195101E-4</v>
      </c>
      <c r="U8323">
        <v>3.1299793462855302E-2</v>
      </c>
      <c r="V8323">
        <v>7.5226504664066995E-2</v>
      </c>
      <c r="W8323">
        <v>9.6262647363327902E-2</v>
      </c>
      <c r="X8323">
        <v>2.5334243209697498E-2</v>
      </c>
    </row>
    <row r="8324" spans="1:24" x14ac:dyDescent="0.2">
      <c r="A8324" t="s">
        <v>7740</v>
      </c>
      <c r="B8324" t="s">
        <v>66</v>
      </c>
      <c r="C8324" t="s">
        <v>58</v>
      </c>
      <c r="D8324" t="s">
        <v>24</v>
      </c>
      <c r="E8324" t="s">
        <v>5458</v>
      </c>
      <c r="F8324" t="s">
        <v>62</v>
      </c>
      <c r="G8324" t="s">
        <v>30</v>
      </c>
      <c r="H8324" t="s">
        <v>13</v>
      </c>
      <c r="I8324">
        <v>4</v>
      </c>
      <c r="J8324">
        <v>0.46628079553847401</v>
      </c>
      <c r="K8324">
        <v>0.46729349544217003</v>
      </c>
      <c r="L8324">
        <v>-1.01269990369641E-3</v>
      </c>
      <c r="M8324">
        <v>-2.1718670667680399E-3</v>
      </c>
      <c r="N8324">
        <v>63.687421198971599</v>
      </c>
      <c r="O8324">
        <v>74.712625105229506</v>
      </c>
      <c r="P8324">
        <v>5.3447437660507198E-2</v>
      </c>
      <c r="Q8324" s="27">
        <v>-8.8933734855230803E-2</v>
      </c>
      <c r="R8324">
        <v>-6.95323149844667E-2</v>
      </c>
      <c r="S8324">
        <v>-2.9019157237802198E-2</v>
      </c>
      <c r="T8324">
        <v>-1.01269990369641E-3</v>
      </c>
      <c r="U8324">
        <v>2.6993757430409399E-2</v>
      </c>
      <c r="V8324">
        <v>6.7506915177073801E-2</v>
      </c>
      <c r="W8324">
        <v>8.6908335047837904E-2</v>
      </c>
      <c r="X8324">
        <v>2.14969402685115E-2</v>
      </c>
    </row>
    <row r="8325" spans="1:24" x14ac:dyDescent="0.2">
      <c r="A8325" t="s">
        <v>7741</v>
      </c>
      <c r="B8325" t="s">
        <v>66</v>
      </c>
      <c r="C8325" t="s">
        <v>58</v>
      </c>
      <c r="D8325" t="s">
        <v>24</v>
      </c>
      <c r="E8325" t="s">
        <v>5458</v>
      </c>
      <c r="F8325" t="s">
        <v>62</v>
      </c>
      <c r="G8325" t="s">
        <v>30</v>
      </c>
      <c r="H8325" t="s">
        <v>13</v>
      </c>
      <c r="I8325">
        <v>5</v>
      </c>
      <c r="J8325">
        <v>0.46153143933997498</v>
      </c>
      <c r="K8325">
        <v>0.46433371090232001</v>
      </c>
      <c r="L8325">
        <v>-2.8022715623451698E-3</v>
      </c>
      <c r="M8325">
        <v>-6.0716807642673997E-3</v>
      </c>
      <c r="N8325">
        <v>63.599405165249401</v>
      </c>
      <c r="O8325">
        <v>74.712625105229506</v>
      </c>
      <c r="P8325">
        <v>5.1114356211250003E-2</v>
      </c>
      <c r="Q8325" s="27">
        <v>-8.6885387529851393E-2</v>
      </c>
      <c r="R8325">
        <v>-6.8330876225167703E-2</v>
      </c>
      <c r="S8325">
        <v>-2.9586194217040201E-2</v>
      </c>
      <c r="T8325">
        <v>-2.8022715623451698E-3</v>
      </c>
      <c r="U8325">
        <v>2.3981651092349801E-2</v>
      </c>
      <c r="V8325">
        <v>6.2726333100477302E-2</v>
      </c>
      <c r="W8325">
        <v>8.1280844405161104E-2</v>
      </c>
      <c r="X8325">
        <v>1.6429952092904699E-2</v>
      </c>
    </row>
    <row r="8326" spans="1:24" x14ac:dyDescent="0.2">
      <c r="A8326" t="s">
        <v>7742</v>
      </c>
      <c r="B8326" t="s">
        <v>66</v>
      </c>
      <c r="C8326" t="s">
        <v>58</v>
      </c>
      <c r="D8326" t="s">
        <v>24</v>
      </c>
      <c r="E8326" t="s">
        <v>5458</v>
      </c>
      <c r="F8326" t="s">
        <v>62</v>
      </c>
      <c r="G8326" t="s">
        <v>30</v>
      </c>
      <c r="H8326" t="s">
        <v>13</v>
      </c>
      <c r="I8326">
        <v>6</v>
      </c>
      <c r="J8326">
        <v>0.48615212891168402</v>
      </c>
      <c r="K8326">
        <v>0.48816495360798401</v>
      </c>
      <c r="L8326">
        <v>-2.01282469629974E-3</v>
      </c>
      <c r="M8326">
        <v>-4.1403185887629703E-3</v>
      </c>
      <c r="N8326">
        <v>62.7809605402296</v>
      </c>
      <c r="O8326">
        <v>74.712625105229506</v>
      </c>
      <c r="P8326">
        <v>5.2112092550809702E-2</v>
      </c>
      <c r="Q8326" s="27">
        <v>-8.7737216942381596E-2</v>
      </c>
      <c r="R8326">
        <v>-6.8820527346437704E-2</v>
      </c>
      <c r="S8326">
        <v>-2.9319561192924001E-2</v>
      </c>
      <c r="T8326">
        <v>-2.01282469629974E-3</v>
      </c>
      <c r="U8326">
        <v>2.52939118003245E-2</v>
      </c>
      <c r="V8326">
        <v>6.4794877953838204E-2</v>
      </c>
      <c r="W8326">
        <v>8.3711567549782206E-2</v>
      </c>
      <c r="X8326">
        <v>6.4092783811153997E-3</v>
      </c>
    </row>
    <row r="8327" spans="1:24" x14ac:dyDescent="0.2">
      <c r="A8327" t="s">
        <v>7729</v>
      </c>
      <c r="B8327" t="s">
        <v>66</v>
      </c>
      <c r="C8327" t="s">
        <v>58</v>
      </c>
      <c r="D8327" t="s">
        <v>24</v>
      </c>
      <c r="E8327" t="s">
        <v>5458</v>
      </c>
      <c r="F8327" t="s">
        <v>62</v>
      </c>
      <c r="G8327" t="s">
        <v>30</v>
      </c>
      <c r="H8327" t="s">
        <v>14</v>
      </c>
      <c r="I8327">
        <v>7</v>
      </c>
      <c r="J8327">
        <v>0.54464192002326195</v>
      </c>
      <c r="K8327">
        <v>0.54628153052468298</v>
      </c>
      <c r="L8327">
        <v>-1.6396105014213401E-3</v>
      </c>
      <c r="M8327">
        <v>-3.0104375758503998E-3</v>
      </c>
      <c r="N8327">
        <v>62.760472331676397</v>
      </c>
      <c r="O8327">
        <v>74.712625105229506</v>
      </c>
      <c r="P8327">
        <v>5.81775757672367E-2</v>
      </c>
      <c r="Q8327" s="27">
        <v>-9.7341722638525793E-2</v>
      </c>
      <c r="R8327">
        <v>-7.6223262635018801E-2</v>
      </c>
      <c r="S8327">
        <v>-3.2124660203453399E-2</v>
      </c>
      <c r="T8327">
        <v>-1.6396105014213401E-3</v>
      </c>
      <c r="U8327">
        <v>2.8845439200610699E-2</v>
      </c>
      <c r="V8327">
        <v>7.2944041632176104E-2</v>
      </c>
      <c r="W8327">
        <v>9.4062501635683096E-2</v>
      </c>
      <c r="X8327">
        <v>-6.9118484168475504E-3</v>
      </c>
    </row>
    <row r="8328" spans="1:24" x14ac:dyDescent="0.2">
      <c r="A8328" t="s">
        <v>7730</v>
      </c>
      <c r="B8328" t="s">
        <v>66</v>
      </c>
      <c r="C8328" t="s">
        <v>58</v>
      </c>
      <c r="D8328" t="s">
        <v>24</v>
      </c>
      <c r="E8328" t="s">
        <v>5458</v>
      </c>
      <c r="F8328" t="s">
        <v>62</v>
      </c>
      <c r="G8328" t="s">
        <v>30</v>
      </c>
      <c r="H8328" t="s">
        <v>14</v>
      </c>
      <c r="I8328">
        <v>8</v>
      </c>
      <c r="J8328">
        <v>0.54749206481227997</v>
      </c>
      <c r="K8328">
        <v>0.54796575268254699</v>
      </c>
      <c r="L8328">
        <v>-4.7368787026662703E-4</v>
      </c>
      <c r="M8328">
        <v>-8.6519586439858496E-4</v>
      </c>
      <c r="N8328">
        <v>62.255500876177003</v>
      </c>
      <c r="O8328">
        <v>74.712625105229506</v>
      </c>
      <c r="P8328">
        <v>6.4926976744419607E-2</v>
      </c>
      <c r="Q8328" s="27">
        <v>-0.10727856461483699</v>
      </c>
      <c r="R8328">
        <v>-8.37100720566126E-2</v>
      </c>
      <c r="S8328">
        <v>-3.4495423684342497E-2</v>
      </c>
      <c r="T8328">
        <v>-4.7368787026662703E-4</v>
      </c>
      <c r="U8328">
        <v>3.3548047943809299E-2</v>
      </c>
      <c r="V8328">
        <v>8.2762696316079395E-2</v>
      </c>
      <c r="W8328">
        <v>0.106331188874304</v>
      </c>
      <c r="X8328">
        <v>1.16331236224594E-2</v>
      </c>
    </row>
    <row r="8329" spans="1:24" x14ac:dyDescent="0.2">
      <c r="A8329" t="s">
        <v>7731</v>
      </c>
      <c r="B8329" t="s">
        <v>66</v>
      </c>
      <c r="C8329" t="s">
        <v>58</v>
      </c>
      <c r="D8329" t="s">
        <v>24</v>
      </c>
      <c r="E8329" t="s">
        <v>5458</v>
      </c>
      <c r="F8329" t="s">
        <v>62</v>
      </c>
      <c r="G8329" t="s">
        <v>30</v>
      </c>
      <c r="H8329" t="s">
        <v>14</v>
      </c>
      <c r="I8329">
        <v>9</v>
      </c>
      <c r="J8329">
        <v>0.49728530581949298</v>
      </c>
      <c r="K8329">
        <v>0.48886879948929401</v>
      </c>
      <c r="L8329">
        <v>8.4165063301991205E-3</v>
      </c>
      <c r="M8329">
        <v>1.6924904540119599E-2</v>
      </c>
      <c r="N8329">
        <v>67.431125385444005</v>
      </c>
      <c r="O8329">
        <v>74.712625105229506</v>
      </c>
      <c r="P8329">
        <v>7.3023656413928703E-2</v>
      </c>
      <c r="Q8329" s="27">
        <v>-0.111707408470714</v>
      </c>
      <c r="R8329">
        <v>-8.5199821192457503E-2</v>
      </c>
      <c r="S8329">
        <v>-2.9847889630699499E-2</v>
      </c>
      <c r="T8329">
        <v>8.4165063301991205E-3</v>
      </c>
      <c r="U8329">
        <v>4.6680902291097802E-2</v>
      </c>
      <c r="V8329">
        <v>0.102032833852856</v>
      </c>
      <c r="W8329">
        <v>0.128540421131112</v>
      </c>
      <c r="X8329">
        <v>4.4262960895881699E-2</v>
      </c>
    </row>
    <row r="8330" spans="1:24" x14ac:dyDescent="0.2">
      <c r="A8330" t="s">
        <v>7761</v>
      </c>
      <c r="B8330" t="s">
        <v>66</v>
      </c>
      <c r="C8330" t="s">
        <v>58</v>
      </c>
      <c r="D8330" t="s">
        <v>24</v>
      </c>
      <c r="E8330" t="s">
        <v>5458</v>
      </c>
      <c r="F8330" t="s">
        <v>62</v>
      </c>
      <c r="G8330" t="s">
        <v>23</v>
      </c>
      <c r="H8330" t="s">
        <v>13</v>
      </c>
      <c r="I8330">
        <v>1</v>
      </c>
      <c r="J8330">
        <v>0.87542227154786101</v>
      </c>
      <c r="K8330">
        <v>0.88500114992711598</v>
      </c>
      <c r="L8330">
        <v>-9.5788783792549893E-3</v>
      </c>
      <c r="M8330">
        <v>-1.09420090059147E-2</v>
      </c>
      <c r="N8330">
        <v>73.071647684516705</v>
      </c>
      <c r="O8330">
        <v>82.136688322274594</v>
      </c>
      <c r="P8330">
        <v>7.2245763329764706E-2</v>
      </c>
      <c r="Q8330" s="27">
        <v>-0.128423159056718</v>
      </c>
      <c r="R8330">
        <v>-0.102197946968013</v>
      </c>
      <c r="S8330">
        <v>-4.7435658364051697E-2</v>
      </c>
      <c r="T8330">
        <v>-9.5788783792549893E-3</v>
      </c>
      <c r="U8330">
        <v>2.8277901605541701E-2</v>
      </c>
      <c r="V8330">
        <v>8.3040190209503401E-2</v>
      </c>
      <c r="W8330">
        <v>0.109265402298208</v>
      </c>
      <c r="X8330">
        <v>3.4033642469096702E-2</v>
      </c>
    </row>
    <row r="8331" spans="1:24" x14ac:dyDescent="0.2">
      <c r="A8331" t="s">
        <v>7743</v>
      </c>
      <c r="B8331" t="s">
        <v>66</v>
      </c>
      <c r="C8331" t="s">
        <v>58</v>
      </c>
      <c r="D8331" t="s">
        <v>24</v>
      </c>
      <c r="E8331" t="s">
        <v>5458</v>
      </c>
      <c r="F8331" t="s">
        <v>62</v>
      </c>
      <c r="G8331" t="s">
        <v>23</v>
      </c>
      <c r="H8331" t="s">
        <v>14</v>
      </c>
      <c r="I8331">
        <v>10</v>
      </c>
      <c r="J8331">
        <v>0.73783364769184601</v>
      </c>
      <c r="K8331">
        <v>0.73923861349192799</v>
      </c>
      <c r="L8331">
        <v>-1.40496580008138E-3</v>
      </c>
      <c r="M8331">
        <v>-1.90417691640454E-3</v>
      </c>
      <c r="N8331">
        <v>83.495959827877996</v>
      </c>
      <c r="O8331">
        <v>82.136688322274594</v>
      </c>
      <c r="P8331">
        <v>8.3064586977474195E-2</v>
      </c>
      <c r="Q8331" s="27">
        <v>-0.138046211378026</v>
      </c>
      <c r="R8331">
        <v>-0.107893766305203</v>
      </c>
      <c r="S8331">
        <v>-4.49308093762779E-2</v>
      </c>
      <c r="T8331">
        <v>-1.40496580008138E-3</v>
      </c>
      <c r="U8331">
        <v>4.2120877776115097E-2</v>
      </c>
      <c r="V8331">
        <v>0.105083834705041</v>
      </c>
      <c r="W8331">
        <v>0.13523627977786401</v>
      </c>
      <c r="X8331">
        <v>6.6803126017227099E-2</v>
      </c>
    </row>
    <row r="8332" spans="1:24" x14ac:dyDescent="0.2">
      <c r="A8332" t="s">
        <v>7744</v>
      </c>
      <c r="B8332" t="s">
        <v>66</v>
      </c>
      <c r="C8332" t="s">
        <v>58</v>
      </c>
      <c r="D8332" t="s">
        <v>24</v>
      </c>
      <c r="E8332" t="s">
        <v>5458</v>
      </c>
      <c r="F8332" t="s">
        <v>62</v>
      </c>
      <c r="G8332" t="s">
        <v>23</v>
      </c>
      <c r="H8332" t="s">
        <v>14</v>
      </c>
      <c r="I8332">
        <v>11</v>
      </c>
      <c r="J8332">
        <v>0.796249364160036</v>
      </c>
      <c r="K8332">
        <v>0.79785571273624301</v>
      </c>
      <c r="L8332">
        <v>-1.60634857620654E-3</v>
      </c>
      <c r="M8332">
        <v>-2.0173938573892301E-3</v>
      </c>
      <c r="N8332">
        <v>89.834351289570293</v>
      </c>
      <c r="O8332">
        <v>82.136688322274594</v>
      </c>
      <c r="P8332">
        <v>9.2915840606784303E-2</v>
      </c>
      <c r="Q8332" s="27">
        <v>-0.15445290637436701</v>
      </c>
      <c r="R8332">
        <v>-0.12072445623410399</v>
      </c>
      <c r="S8332">
        <v>-5.0294249054161501E-2</v>
      </c>
      <c r="T8332">
        <v>-1.60634857620654E-3</v>
      </c>
      <c r="U8332">
        <v>4.7081551901748502E-2</v>
      </c>
      <c r="V8332">
        <v>0.11751175908169099</v>
      </c>
      <c r="W8332">
        <v>0.151240209221954</v>
      </c>
      <c r="X8332">
        <v>7.9809218443504998E-2</v>
      </c>
    </row>
    <row r="8333" spans="1:24" x14ac:dyDescent="0.2">
      <c r="A8333" t="s">
        <v>7745</v>
      </c>
      <c r="B8333" t="s">
        <v>66</v>
      </c>
      <c r="C8333" t="s">
        <v>58</v>
      </c>
      <c r="D8333" t="s">
        <v>24</v>
      </c>
      <c r="E8333" t="s">
        <v>5458</v>
      </c>
      <c r="F8333" t="s">
        <v>62</v>
      </c>
      <c r="G8333" t="s">
        <v>23</v>
      </c>
      <c r="H8333" t="s">
        <v>14</v>
      </c>
      <c r="I8333">
        <v>12</v>
      </c>
      <c r="J8333">
        <v>0.88973628752207401</v>
      </c>
      <c r="K8333">
        <v>0.890261212453474</v>
      </c>
      <c r="L8333">
        <v>-5.2492493140042702E-4</v>
      </c>
      <c r="M8333">
        <v>-5.8997810785300095E-4</v>
      </c>
      <c r="N8333">
        <v>94.747487673919593</v>
      </c>
      <c r="O8333">
        <v>82.136688322274594</v>
      </c>
      <c r="P8333">
        <v>0.101005415515929</v>
      </c>
      <c r="Q8333" s="27">
        <v>-0.16667883345510301</v>
      </c>
      <c r="R8333">
        <v>-0.13001386762282099</v>
      </c>
      <c r="S8333">
        <v>-5.3451762661746997E-2</v>
      </c>
      <c r="T8333">
        <v>-5.2492493140042702E-4</v>
      </c>
      <c r="U8333">
        <v>5.2401912798946203E-2</v>
      </c>
      <c r="V8333">
        <v>0.12896401776002001</v>
      </c>
      <c r="W8333">
        <v>0.16562898359230199</v>
      </c>
      <c r="X8333">
        <v>9.5383076851548801E-2</v>
      </c>
    </row>
    <row r="8334" spans="1:24" x14ac:dyDescent="0.2">
      <c r="A8334" t="s">
        <v>7746</v>
      </c>
      <c r="B8334" t="s">
        <v>66</v>
      </c>
      <c r="C8334" t="s">
        <v>58</v>
      </c>
      <c r="D8334" t="s">
        <v>24</v>
      </c>
      <c r="E8334" t="s">
        <v>5458</v>
      </c>
      <c r="F8334" t="s">
        <v>62</v>
      </c>
      <c r="G8334" t="s">
        <v>23</v>
      </c>
      <c r="H8334" t="s">
        <v>14</v>
      </c>
      <c r="I8334">
        <v>13</v>
      </c>
      <c r="J8334">
        <v>0.99042087901602904</v>
      </c>
      <c r="K8334">
        <v>0.988292799239326</v>
      </c>
      <c r="L8334">
        <v>2.1280797767026598E-3</v>
      </c>
      <c r="M8334">
        <v>2.1486620706309E-3</v>
      </c>
      <c r="N8334">
        <v>95.828159298773201</v>
      </c>
      <c r="O8334">
        <v>82.136688322274594</v>
      </c>
      <c r="P8334">
        <v>0.107953114561604</v>
      </c>
      <c r="Q8334" s="27">
        <v>-0.17545479367713601</v>
      </c>
      <c r="R8334">
        <v>-0.136267813091273</v>
      </c>
      <c r="S8334">
        <v>-5.4439352253577697E-2</v>
      </c>
      <c r="T8334">
        <v>2.1280797767026598E-3</v>
      </c>
      <c r="U8334">
        <v>5.8695511806983E-2</v>
      </c>
      <c r="V8334">
        <v>0.140523972644679</v>
      </c>
      <c r="W8334">
        <v>0.17971095323054101</v>
      </c>
      <c r="X8334">
        <v>0.115008372513261</v>
      </c>
    </row>
    <row r="8335" spans="1:24" x14ac:dyDescent="0.2">
      <c r="A8335" t="s">
        <v>7747</v>
      </c>
      <c r="B8335" t="s">
        <v>66</v>
      </c>
      <c r="C8335" t="s">
        <v>58</v>
      </c>
      <c r="D8335" t="s">
        <v>24</v>
      </c>
      <c r="E8335" t="s">
        <v>5458</v>
      </c>
      <c r="F8335" t="s">
        <v>62</v>
      </c>
      <c r="G8335" t="s">
        <v>23</v>
      </c>
      <c r="H8335" t="s">
        <v>14</v>
      </c>
      <c r="I8335">
        <v>14</v>
      </c>
      <c r="J8335">
        <v>1.10642391469961</v>
      </c>
      <c r="K8335">
        <v>1.10110409455539</v>
      </c>
      <c r="L8335">
        <v>5.3198201442145902E-3</v>
      </c>
      <c r="M8335">
        <v>4.8081210768649296E-3</v>
      </c>
      <c r="N8335">
        <v>95.277212474537606</v>
      </c>
      <c r="O8335">
        <v>82.136688322274594</v>
      </c>
      <c r="P8335">
        <v>0.11311484138962399</v>
      </c>
      <c r="Q8335" s="27">
        <v>-0.18075409394171699</v>
      </c>
      <c r="R8335">
        <v>-0.13969340651728401</v>
      </c>
      <c r="S8335">
        <v>-5.39523567439485E-2</v>
      </c>
      <c r="T8335">
        <v>5.3198201442145902E-3</v>
      </c>
      <c r="U8335">
        <v>6.4591997032377696E-2</v>
      </c>
      <c r="V8335">
        <v>0.15033304680571299</v>
      </c>
      <c r="W8335">
        <v>0.191393734230146</v>
      </c>
      <c r="X8335">
        <v>0.12598696788538899</v>
      </c>
    </row>
    <row r="8336" spans="1:24" x14ac:dyDescent="0.2">
      <c r="A8336" t="s">
        <v>7748</v>
      </c>
      <c r="B8336" t="s">
        <v>66</v>
      </c>
      <c r="C8336" t="s">
        <v>58</v>
      </c>
      <c r="D8336" t="s">
        <v>24</v>
      </c>
      <c r="E8336" t="s">
        <v>5458</v>
      </c>
      <c r="F8336" t="s">
        <v>62</v>
      </c>
      <c r="G8336" t="s">
        <v>23</v>
      </c>
      <c r="H8336" t="s">
        <v>14</v>
      </c>
      <c r="I8336">
        <v>15</v>
      </c>
      <c r="J8336">
        <v>1.22750389176819</v>
      </c>
      <c r="K8336">
        <v>1.2198284227168401</v>
      </c>
      <c r="L8336">
        <v>7.6754690513410303E-3</v>
      </c>
      <c r="M8336">
        <v>6.2529081193255804E-3</v>
      </c>
      <c r="N8336">
        <v>95.629439176675902</v>
      </c>
      <c r="O8336">
        <v>82.136688322274594</v>
      </c>
      <c r="P8336">
        <v>0.117052239822797</v>
      </c>
      <c r="Q8336" s="27">
        <v>-0.18487546545715899</v>
      </c>
      <c r="R8336">
        <v>-0.14238550240148401</v>
      </c>
      <c r="S8336">
        <v>-5.3659904615804402E-2</v>
      </c>
      <c r="T8336">
        <v>7.6754690513410303E-3</v>
      </c>
      <c r="U8336">
        <v>6.9010842718486495E-2</v>
      </c>
      <c r="V8336">
        <v>0.15773644050416599</v>
      </c>
      <c r="W8336">
        <v>0.200226403559842</v>
      </c>
      <c r="X8336">
        <v>0.13271489823964699</v>
      </c>
    </row>
    <row r="8337" spans="1:24" x14ac:dyDescent="0.2">
      <c r="A8337" t="s">
        <v>7749</v>
      </c>
      <c r="B8337" t="s">
        <v>66</v>
      </c>
      <c r="C8337" t="s">
        <v>58</v>
      </c>
      <c r="D8337" t="s">
        <v>24</v>
      </c>
      <c r="E8337" t="s">
        <v>5458</v>
      </c>
      <c r="F8337" t="s">
        <v>62</v>
      </c>
      <c r="G8337" t="s">
        <v>23</v>
      </c>
      <c r="H8337" t="s">
        <v>14</v>
      </c>
      <c r="I8337">
        <v>16</v>
      </c>
      <c r="J8337">
        <v>1.3451100671190299</v>
      </c>
      <c r="K8337">
        <v>1.3361625646078299</v>
      </c>
      <c r="L8337">
        <v>8.9475025112014592E-3</v>
      </c>
      <c r="M8337">
        <v>6.6518738725711204E-3</v>
      </c>
      <c r="N8337">
        <v>95.734341266759699</v>
      </c>
      <c r="O8337">
        <v>82.136688322274594</v>
      </c>
      <c r="P8337">
        <v>0.121191506330646</v>
      </c>
      <c r="Q8337" s="27">
        <v>-0.190412525402711</v>
      </c>
      <c r="R8337">
        <v>-0.14642000860468701</v>
      </c>
      <c r="S8337">
        <v>-5.4556846806056998E-2</v>
      </c>
      <c r="T8337">
        <v>8.9475025112014592E-3</v>
      </c>
      <c r="U8337">
        <v>7.2451851828459896E-2</v>
      </c>
      <c r="V8337">
        <v>0.16431501362709</v>
      </c>
      <c r="W8337">
        <v>0.20830753042511399</v>
      </c>
      <c r="X8337">
        <v>0.12993403762247499</v>
      </c>
    </row>
    <row r="8338" spans="1:24" x14ac:dyDescent="0.2">
      <c r="A8338" t="s">
        <v>7756</v>
      </c>
      <c r="B8338" t="s">
        <v>66</v>
      </c>
      <c r="C8338" t="s">
        <v>58</v>
      </c>
      <c r="D8338" t="s">
        <v>24</v>
      </c>
      <c r="E8338" t="s">
        <v>5458</v>
      </c>
      <c r="F8338" t="s">
        <v>62</v>
      </c>
      <c r="G8338" t="s">
        <v>23</v>
      </c>
      <c r="H8338" t="s">
        <v>15</v>
      </c>
      <c r="I8338">
        <v>17</v>
      </c>
      <c r="J8338">
        <v>1.4269671516520099</v>
      </c>
      <c r="K8338">
        <v>1.41857375551419</v>
      </c>
      <c r="L8338">
        <v>8.3933961378241696E-3</v>
      </c>
      <c r="M8338">
        <v>5.8819827268672999E-3</v>
      </c>
      <c r="N8338">
        <v>94.648659796240807</v>
      </c>
      <c r="O8338">
        <v>82.136688322274594</v>
      </c>
      <c r="P8338">
        <v>0.124099285934297</v>
      </c>
      <c r="Q8338" s="27">
        <v>-0.19574992922409401</v>
      </c>
      <c r="R8338">
        <v>-0.150701888429945</v>
      </c>
      <c r="S8338">
        <v>-5.6634629691747401E-2</v>
      </c>
      <c r="T8338">
        <v>8.3933961378241696E-3</v>
      </c>
      <c r="U8338">
        <v>7.3421421967395803E-2</v>
      </c>
      <c r="V8338">
        <v>0.167488680705593</v>
      </c>
      <c r="W8338">
        <v>0.21253672149974301</v>
      </c>
      <c r="X8338">
        <v>0.13060092729405601</v>
      </c>
    </row>
    <row r="8339" spans="1:24" x14ac:dyDescent="0.2">
      <c r="A8339" t="s">
        <v>7757</v>
      </c>
      <c r="B8339" t="s">
        <v>66</v>
      </c>
      <c r="C8339" t="s">
        <v>58</v>
      </c>
      <c r="D8339" t="s">
        <v>24</v>
      </c>
      <c r="E8339" t="s">
        <v>5458</v>
      </c>
      <c r="F8339" t="s">
        <v>62</v>
      </c>
      <c r="G8339" t="s">
        <v>23</v>
      </c>
      <c r="H8339" t="s">
        <v>15</v>
      </c>
      <c r="I8339">
        <v>18</v>
      </c>
      <c r="J8339">
        <v>1.50619709673693</v>
      </c>
      <c r="K8339">
        <v>1.4704211306341799</v>
      </c>
      <c r="L8339">
        <v>3.5775966102754499E-2</v>
      </c>
      <c r="M8339">
        <v>2.3752512988015E-2</v>
      </c>
      <c r="N8339">
        <v>94.215642715295402</v>
      </c>
      <c r="O8339">
        <v>82.136688322274594</v>
      </c>
      <c r="P8339">
        <v>0.12502688511660201</v>
      </c>
      <c r="Q8339" s="27">
        <v>-0.16989325991405499</v>
      </c>
      <c r="R8339">
        <v>-0.124508500616729</v>
      </c>
      <c r="S8339">
        <v>-2.9738121698344701E-2</v>
      </c>
      <c r="T8339">
        <v>3.5775966102754499E-2</v>
      </c>
      <c r="U8339">
        <v>0.101290053903854</v>
      </c>
      <c r="V8339">
        <v>0.19606043282223801</v>
      </c>
      <c r="W8339">
        <v>0.241445192119564</v>
      </c>
      <c r="X8339">
        <v>0.12828772399509</v>
      </c>
    </row>
    <row r="8340" spans="1:24" x14ac:dyDescent="0.2">
      <c r="A8340" t="s">
        <v>7758</v>
      </c>
      <c r="B8340" t="s">
        <v>66</v>
      </c>
      <c r="C8340" t="s">
        <v>58</v>
      </c>
      <c r="D8340" t="s">
        <v>24</v>
      </c>
      <c r="E8340" t="s">
        <v>5458</v>
      </c>
      <c r="F8340" t="s">
        <v>62</v>
      </c>
      <c r="G8340" t="s">
        <v>23</v>
      </c>
      <c r="H8340" t="s">
        <v>15</v>
      </c>
      <c r="I8340">
        <v>19</v>
      </c>
      <c r="J8340">
        <v>1.5301948487388799</v>
      </c>
      <c r="K8340">
        <v>1.4953655402966799</v>
      </c>
      <c r="L8340">
        <v>3.48293084421974E-2</v>
      </c>
      <c r="M8340">
        <v>2.2761355177023501E-2</v>
      </c>
      <c r="N8340">
        <v>91.141857311407605</v>
      </c>
      <c r="O8340">
        <v>82.136688322274594</v>
      </c>
      <c r="P8340">
        <v>0.12154007361498601</v>
      </c>
      <c r="Q8340" s="27">
        <v>-0.16510411265445399</v>
      </c>
      <c r="R8340">
        <v>-0.120985065932214</v>
      </c>
      <c r="S8340">
        <v>-2.8857690132055198E-2</v>
      </c>
      <c r="T8340">
        <v>3.48293084421974E-2</v>
      </c>
      <c r="U8340">
        <v>9.8516307016450005E-2</v>
      </c>
      <c r="V8340">
        <v>0.19064368281660901</v>
      </c>
      <c r="W8340">
        <v>0.234762729538849</v>
      </c>
      <c r="X8340">
        <v>0.112580184256678</v>
      </c>
    </row>
    <row r="8341" spans="1:24" x14ac:dyDescent="0.2">
      <c r="A8341" t="s">
        <v>7762</v>
      </c>
      <c r="B8341" t="s">
        <v>66</v>
      </c>
      <c r="C8341" t="s">
        <v>58</v>
      </c>
      <c r="D8341" t="s">
        <v>24</v>
      </c>
      <c r="E8341" t="s">
        <v>5458</v>
      </c>
      <c r="F8341" t="s">
        <v>62</v>
      </c>
      <c r="G8341" t="s">
        <v>23</v>
      </c>
      <c r="H8341" t="s">
        <v>13</v>
      </c>
      <c r="I8341">
        <v>2</v>
      </c>
      <c r="J8341">
        <v>0.77760141877645295</v>
      </c>
      <c r="K8341">
        <v>0.78448018732630298</v>
      </c>
      <c r="L8341">
        <v>-6.8787685498499602E-3</v>
      </c>
      <c r="M8341">
        <v>-8.8461368301946102E-3</v>
      </c>
      <c r="N8341">
        <v>72.502260905028393</v>
      </c>
      <c r="O8341">
        <v>82.136688322274594</v>
      </c>
      <c r="P8341">
        <v>6.4166287895650695E-2</v>
      </c>
      <c r="Q8341" s="27">
        <v>-0.112432312138195</v>
      </c>
      <c r="R8341">
        <v>-8.9139949632074195E-2</v>
      </c>
      <c r="S8341">
        <v>-4.05019034071709E-2</v>
      </c>
      <c r="T8341">
        <v>-6.8787685498499602E-3</v>
      </c>
      <c r="U8341">
        <v>2.6744366307470999E-2</v>
      </c>
      <c r="V8341">
        <v>7.5382412532374293E-2</v>
      </c>
      <c r="W8341">
        <v>9.8674775038495505E-2</v>
      </c>
      <c r="X8341">
        <v>2.9605246349579301E-2</v>
      </c>
    </row>
    <row r="8342" spans="1:24" x14ac:dyDescent="0.2">
      <c r="A8342" t="s">
        <v>7759</v>
      </c>
      <c r="B8342" t="s">
        <v>66</v>
      </c>
      <c r="C8342" t="s">
        <v>58</v>
      </c>
      <c r="D8342" t="s">
        <v>24</v>
      </c>
      <c r="E8342" t="s">
        <v>5458</v>
      </c>
      <c r="F8342" t="s">
        <v>62</v>
      </c>
      <c r="G8342" t="s">
        <v>23</v>
      </c>
      <c r="H8342" t="s">
        <v>15</v>
      </c>
      <c r="I8342">
        <v>20</v>
      </c>
      <c r="J8342">
        <v>1.4982098952084999</v>
      </c>
      <c r="K8342">
        <v>1.46848898784054</v>
      </c>
      <c r="L8342">
        <v>2.9720907367957902E-2</v>
      </c>
      <c r="M8342">
        <v>1.9837612515449101E-2</v>
      </c>
      <c r="N8342">
        <v>86.673346265541994</v>
      </c>
      <c r="O8342">
        <v>82.136688322274594</v>
      </c>
      <c r="P8342">
        <v>0.11398744347138701</v>
      </c>
      <c r="Q8342" s="27">
        <v>-0.15778843714247401</v>
      </c>
      <c r="R8342">
        <v>-0.116410995162361</v>
      </c>
      <c r="S8342">
        <v>-3.00085130110491E-2</v>
      </c>
      <c r="T8342">
        <v>2.9720907367957902E-2</v>
      </c>
      <c r="U8342">
        <v>8.9450327746964903E-2</v>
      </c>
      <c r="V8342">
        <v>0.17585280989827701</v>
      </c>
      <c r="W8342">
        <v>0.21723025187839001</v>
      </c>
      <c r="X8342">
        <v>8.6248747031918094E-2</v>
      </c>
    </row>
    <row r="8343" spans="1:24" x14ac:dyDescent="0.2">
      <c r="A8343" t="s">
        <v>7760</v>
      </c>
      <c r="B8343" t="s">
        <v>66</v>
      </c>
      <c r="C8343" t="s">
        <v>58</v>
      </c>
      <c r="D8343" t="s">
        <v>24</v>
      </c>
      <c r="E8343" t="s">
        <v>5458</v>
      </c>
      <c r="F8343" t="s">
        <v>62</v>
      </c>
      <c r="G8343" t="s">
        <v>23</v>
      </c>
      <c r="H8343" t="s">
        <v>15</v>
      </c>
      <c r="I8343">
        <v>21</v>
      </c>
      <c r="J8343">
        <v>1.4674571245769601</v>
      </c>
      <c r="K8343">
        <v>1.44686158820248</v>
      </c>
      <c r="L8343">
        <v>2.0595536374473599E-2</v>
      </c>
      <c r="M8343">
        <v>1.40348471035642E-2</v>
      </c>
      <c r="N8343">
        <v>82.041302146468695</v>
      </c>
      <c r="O8343">
        <v>82.136688322274594</v>
      </c>
      <c r="P8343">
        <v>0.10916059244969301</v>
      </c>
      <c r="Q8343" s="27">
        <v>-0.15897363820527199</v>
      </c>
      <c r="R8343">
        <v>-0.119348343146033</v>
      </c>
      <c r="S8343">
        <v>-3.6604614069165597E-2</v>
      </c>
      <c r="T8343">
        <v>2.0595536374473599E-2</v>
      </c>
      <c r="U8343">
        <v>7.7795686818112803E-2</v>
      </c>
      <c r="V8343">
        <v>0.16053941589498</v>
      </c>
      <c r="W8343">
        <v>0.20016471095421901</v>
      </c>
      <c r="X8343">
        <v>6.6941457861506307E-2</v>
      </c>
    </row>
    <row r="8344" spans="1:24" x14ac:dyDescent="0.2">
      <c r="A8344" t="s">
        <v>7750</v>
      </c>
      <c r="B8344" t="s">
        <v>66</v>
      </c>
      <c r="C8344" t="s">
        <v>58</v>
      </c>
      <c r="D8344" t="s">
        <v>24</v>
      </c>
      <c r="E8344" t="s">
        <v>5458</v>
      </c>
      <c r="F8344" t="s">
        <v>62</v>
      </c>
      <c r="G8344" t="s">
        <v>23</v>
      </c>
      <c r="H8344" t="s">
        <v>14</v>
      </c>
      <c r="I8344">
        <v>22</v>
      </c>
      <c r="J8344">
        <v>1.38459600005302</v>
      </c>
      <c r="K8344">
        <v>1.38782247017052</v>
      </c>
      <c r="L8344">
        <v>-3.22647011750315E-3</v>
      </c>
      <c r="M8344">
        <v>-2.33026104176208E-3</v>
      </c>
      <c r="N8344">
        <v>79.765354927561603</v>
      </c>
      <c r="O8344">
        <v>82.136688322274594</v>
      </c>
      <c r="P8344">
        <v>0.103782917970655</v>
      </c>
      <c r="Q8344" s="27">
        <v>-0.17394937017923101</v>
      </c>
      <c r="R8344">
        <v>-0.13627617095588301</v>
      </c>
      <c r="S8344">
        <v>-5.7608719134126601E-2</v>
      </c>
      <c r="T8344">
        <v>-3.22647011750315E-3</v>
      </c>
      <c r="U8344">
        <v>5.1155778899120298E-2</v>
      </c>
      <c r="V8344">
        <v>0.12982323072087701</v>
      </c>
      <c r="W8344">
        <v>0.16749642994422501</v>
      </c>
      <c r="X8344">
        <v>4.7448196254998298E-2</v>
      </c>
    </row>
    <row r="8345" spans="1:24" x14ac:dyDescent="0.2">
      <c r="A8345" t="s">
        <v>7751</v>
      </c>
      <c r="B8345" t="s">
        <v>66</v>
      </c>
      <c r="C8345" t="s">
        <v>58</v>
      </c>
      <c r="D8345" t="s">
        <v>24</v>
      </c>
      <c r="E8345" t="s">
        <v>5458</v>
      </c>
      <c r="F8345" t="s">
        <v>62</v>
      </c>
      <c r="G8345" t="s">
        <v>23</v>
      </c>
      <c r="H8345" t="s">
        <v>14</v>
      </c>
      <c r="I8345">
        <v>23</v>
      </c>
      <c r="J8345">
        <v>1.2234689979211899</v>
      </c>
      <c r="K8345">
        <v>1.2375146491845399</v>
      </c>
      <c r="L8345">
        <v>-1.4045651263346001E-2</v>
      </c>
      <c r="M8345">
        <v>-1.14801856746767E-2</v>
      </c>
      <c r="N8345">
        <v>77.859368152765995</v>
      </c>
      <c r="O8345">
        <v>82.136688322274594</v>
      </c>
      <c r="P8345">
        <v>9.4053706445351298E-2</v>
      </c>
      <c r="Q8345" s="27">
        <v>-0.16876399836594899</v>
      </c>
      <c r="R8345">
        <v>-0.134622502926286</v>
      </c>
      <c r="S8345">
        <v>-6.3329793440710005E-2</v>
      </c>
      <c r="T8345">
        <v>-1.4045651263346001E-2</v>
      </c>
      <c r="U8345">
        <v>3.5238490914018102E-2</v>
      </c>
      <c r="V8345">
        <v>0.106531200399594</v>
      </c>
      <c r="W8345">
        <v>0.14067269583925701</v>
      </c>
      <c r="X8345">
        <v>3.99413352057656E-2</v>
      </c>
    </row>
    <row r="8346" spans="1:24" x14ac:dyDescent="0.2">
      <c r="A8346" t="s">
        <v>7752</v>
      </c>
      <c r="B8346" t="s">
        <v>66</v>
      </c>
      <c r="C8346" t="s">
        <v>58</v>
      </c>
      <c r="D8346" t="s">
        <v>24</v>
      </c>
      <c r="E8346" t="s">
        <v>5458</v>
      </c>
      <c r="F8346" t="s">
        <v>62</v>
      </c>
      <c r="G8346" t="s">
        <v>23</v>
      </c>
      <c r="H8346" t="s">
        <v>14</v>
      </c>
      <c r="I8346">
        <v>24</v>
      </c>
      <c r="J8346">
        <v>1.04629793857995</v>
      </c>
      <c r="K8346">
        <v>1.0591727957078501</v>
      </c>
      <c r="L8346">
        <v>-1.2874857127897699E-2</v>
      </c>
      <c r="M8346">
        <v>-1.23051538698161E-2</v>
      </c>
      <c r="N8346">
        <v>76.640570340100098</v>
      </c>
      <c r="O8346">
        <v>82.136688322274594</v>
      </c>
      <c r="P8346">
        <v>8.2308521110929497E-2</v>
      </c>
      <c r="Q8346" s="27">
        <v>-0.14827237435537699</v>
      </c>
      <c r="R8346">
        <v>-0.118394381192109</v>
      </c>
      <c r="S8346">
        <v>-5.6004522190024698E-2</v>
      </c>
      <c r="T8346">
        <v>-1.2874857127897699E-2</v>
      </c>
      <c r="U8346">
        <v>3.02548079342294E-2</v>
      </c>
      <c r="V8346">
        <v>9.2644666936313902E-2</v>
      </c>
      <c r="W8346">
        <v>0.122522660099581</v>
      </c>
      <c r="X8346">
        <v>3.8578511327276001E-2</v>
      </c>
    </row>
    <row r="8347" spans="1:24" x14ac:dyDescent="0.2">
      <c r="A8347" t="s">
        <v>7763</v>
      </c>
      <c r="B8347" t="s">
        <v>66</v>
      </c>
      <c r="C8347" t="s">
        <v>58</v>
      </c>
      <c r="D8347" t="s">
        <v>24</v>
      </c>
      <c r="E8347" t="s">
        <v>5458</v>
      </c>
      <c r="F8347" t="s">
        <v>62</v>
      </c>
      <c r="G8347" t="s">
        <v>23</v>
      </c>
      <c r="H8347" t="s">
        <v>13</v>
      </c>
      <c r="I8347">
        <v>3</v>
      </c>
      <c r="J8347">
        <v>0.70929309034660204</v>
      </c>
      <c r="K8347">
        <v>0.71626778992010698</v>
      </c>
      <c r="L8347">
        <v>-6.9746995735054697E-3</v>
      </c>
      <c r="M8347">
        <v>-9.8333110366227196E-3</v>
      </c>
      <c r="N8347">
        <v>71.620738126208806</v>
      </c>
      <c r="O8347">
        <v>82.136688322274594</v>
      </c>
      <c r="P8347">
        <v>5.7954527765430003E-2</v>
      </c>
      <c r="Q8347" s="27">
        <v>-0.102309897747638</v>
      </c>
      <c r="R8347">
        <v>-8.1272404168786699E-2</v>
      </c>
      <c r="S8347">
        <v>-3.7342872122590798E-2</v>
      </c>
      <c r="T8347">
        <v>-6.9746995735054697E-3</v>
      </c>
      <c r="U8347">
        <v>2.3393472975579799E-2</v>
      </c>
      <c r="V8347">
        <v>6.7323005021775795E-2</v>
      </c>
      <c r="W8347">
        <v>8.8360498600626905E-2</v>
      </c>
      <c r="X8347">
        <v>2.53343808050145E-2</v>
      </c>
    </row>
    <row r="8348" spans="1:24" x14ac:dyDescent="0.2">
      <c r="A8348" t="s">
        <v>7764</v>
      </c>
      <c r="B8348" t="s">
        <v>66</v>
      </c>
      <c r="C8348" t="s">
        <v>58</v>
      </c>
      <c r="D8348" t="s">
        <v>24</v>
      </c>
      <c r="E8348" t="s">
        <v>5458</v>
      </c>
      <c r="F8348" t="s">
        <v>62</v>
      </c>
      <c r="G8348" t="s">
        <v>23</v>
      </c>
      <c r="H8348" t="s">
        <v>13</v>
      </c>
      <c r="I8348">
        <v>4</v>
      </c>
      <c r="J8348">
        <v>0.663023218711426</v>
      </c>
      <c r="K8348">
        <v>0.67240593433084395</v>
      </c>
      <c r="L8348">
        <v>-9.3827156194178103E-3</v>
      </c>
      <c r="M8348">
        <v>-1.4151413336101501E-2</v>
      </c>
      <c r="N8348">
        <v>71.540033780759401</v>
      </c>
      <c r="O8348">
        <v>82.136688322274594</v>
      </c>
      <c r="P8348">
        <v>5.3448974575133701E-2</v>
      </c>
      <c r="Q8348" s="27">
        <v>-9.7306278795512693E-2</v>
      </c>
      <c r="R8348">
        <v>-7.7904301024739206E-2</v>
      </c>
      <c r="S8348">
        <v>-3.7389978296787897E-2</v>
      </c>
      <c r="T8348">
        <v>-9.3827156194178103E-3</v>
      </c>
      <c r="U8348">
        <v>1.86245470579522E-2</v>
      </c>
      <c r="V8348">
        <v>5.9138869785903603E-2</v>
      </c>
      <c r="W8348">
        <v>7.8540847556677104E-2</v>
      </c>
      <c r="X8348">
        <v>2.14970595176255E-2</v>
      </c>
    </row>
    <row r="8349" spans="1:24" x14ac:dyDescent="0.2">
      <c r="A8349" t="s">
        <v>7765</v>
      </c>
      <c r="B8349" t="s">
        <v>66</v>
      </c>
      <c r="C8349" t="s">
        <v>58</v>
      </c>
      <c r="D8349" t="s">
        <v>24</v>
      </c>
      <c r="E8349" t="s">
        <v>5458</v>
      </c>
      <c r="F8349" t="s">
        <v>62</v>
      </c>
      <c r="G8349" t="s">
        <v>23</v>
      </c>
      <c r="H8349" t="s">
        <v>13</v>
      </c>
      <c r="I8349">
        <v>5</v>
      </c>
      <c r="J8349">
        <v>0.63760865043850901</v>
      </c>
      <c r="K8349">
        <v>0.64761357990006996</v>
      </c>
      <c r="L8349">
        <v>-1.00049294615612E-2</v>
      </c>
      <c r="M8349">
        <v>-1.5691332692366101E-2</v>
      </c>
      <c r="N8349">
        <v>71.482524161513794</v>
      </c>
      <c r="O8349">
        <v>82.136688322274594</v>
      </c>
      <c r="P8349">
        <v>5.1118004449237697E-2</v>
      </c>
      <c r="Q8349" s="27">
        <v>-9.40940467805573E-2</v>
      </c>
      <c r="R8349">
        <v>-7.5538211165483996E-2</v>
      </c>
      <c r="S8349">
        <v>-3.6790763792961798E-2</v>
      </c>
      <c r="T8349">
        <v>-1.00049294615612E-2</v>
      </c>
      <c r="U8349">
        <v>1.6780904869839301E-2</v>
      </c>
      <c r="V8349">
        <v>5.5528352242361502E-2</v>
      </c>
      <c r="W8349">
        <v>7.40841878574348E-2</v>
      </c>
      <c r="X8349">
        <v>1.6430030486760599E-2</v>
      </c>
    </row>
    <row r="8350" spans="1:24" x14ac:dyDescent="0.2">
      <c r="A8350" t="s">
        <v>7766</v>
      </c>
      <c r="B8350" t="s">
        <v>66</v>
      </c>
      <c r="C8350" t="s">
        <v>58</v>
      </c>
      <c r="D8350" t="s">
        <v>24</v>
      </c>
      <c r="E8350" t="s">
        <v>5458</v>
      </c>
      <c r="F8350" t="s">
        <v>62</v>
      </c>
      <c r="G8350" t="s">
        <v>23</v>
      </c>
      <c r="H8350" t="s">
        <v>13</v>
      </c>
      <c r="I8350">
        <v>6</v>
      </c>
      <c r="J8350">
        <v>0.644713742193609</v>
      </c>
      <c r="K8350">
        <v>0.652347304368467</v>
      </c>
      <c r="L8350">
        <v>-7.63356217485803E-3</v>
      </c>
      <c r="M8350">
        <v>-1.18402349372687E-2</v>
      </c>
      <c r="N8350">
        <v>71.481536601114001</v>
      </c>
      <c r="O8350">
        <v>82.136688322274594</v>
      </c>
      <c r="P8350">
        <v>5.2114930932971003E-2</v>
      </c>
      <c r="Q8350" s="27">
        <v>-9.3362623559595306E-2</v>
      </c>
      <c r="R8350">
        <v>-7.4444903630926804E-2</v>
      </c>
      <c r="S8350">
        <v>-3.4941785983734798E-2</v>
      </c>
      <c r="T8350">
        <v>-7.63356217485803E-3</v>
      </c>
      <c r="U8350">
        <v>1.9674661634018799E-2</v>
      </c>
      <c r="V8350">
        <v>5.9177779281210798E-2</v>
      </c>
      <c r="W8350">
        <v>7.8095499209879196E-2</v>
      </c>
      <c r="X8350">
        <v>6.4092543276853603E-3</v>
      </c>
    </row>
    <row r="8351" spans="1:24" x14ac:dyDescent="0.2">
      <c r="A8351" t="s">
        <v>7753</v>
      </c>
      <c r="B8351" t="s">
        <v>66</v>
      </c>
      <c r="C8351" t="s">
        <v>58</v>
      </c>
      <c r="D8351" t="s">
        <v>24</v>
      </c>
      <c r="E8351" t="s">
        <v>5458</v>
      </c>
      <c r="F8351" t="s">
        <v>62</v>
      </c>
      <c r="G8351" t="s">
        <v>23</v>
      </c>
      <c r="H8351" t="s">
        <v>14</v>
      </c>
      <c r="I8351">
        <v>7</v>
      </c>
      <c r="J8351">
        <v>0.68454240235130404</v>
      </c>
      <c r="K8351">
        <v>0.68925548212422805</v>
      </c>
      <c r="L8351">
        <v>-4.7130797729235301E-3</v>
      </c>
      <c r="M8351">
        <v>-6.8850077902183702E-3</v>
      </c>
      <c r="N8351">
        <v>71.049374553688907</v>
      </c>
      <c r="O8351">
        <v>82.136688322274594</v>
      </c>
      <c r="P8351">
        <v>5.8180005445479403E-2</v>
      </c>
      <c r="Q8351" s="27">
        <v>-0.10041918873073701</v>
      </c>
      <c r="R8351">
        <v>-7.9299846754028097E-2</v>
      </c>
      <c r="S8351">
        <v>-3.5199402626354702E-2</v>
      </c>
      <c r="T8351">
        <v>-4.7130797729235301E-3</v>
      </c>
      <c r="U8351">
        <v>2.5773243080507699E-2</v>
      </c>
      <c r="V8351">
        <v>6.9873687208181004E-2</v>
      </c>
      <c r="W8351">
        <v>9.0993029184889995E-2</v>
      </c>
      <c r="X8351">
        <v>-6.9118622960438096E-3</v>
      </c>
    </row>
    <row r="8352" spans="1:24" x14ac:dyDescent="0.2">
      <c r="A8352" t="s">
        <v>7754</v>
      </c>
      <c r="B8352" t="s">
        <v>66</v>
      </c>
      <c r="C8352" t="s">
        <v>58</v>
      </c>
      <c r="D8352" t="s">
        <v>24</v>
      </c>
      <c r="E8352" t="s">
        <v>5458</v>
      </c>
      <c r="F8352" t="s">
        <v>62</v>
      </c>
      <c r="G8352" t="s">
        <v>23</v>
      </c>
      <c r="H8352" t="s">
        <v>14</v>
      </c>
      <c r="I8352">
        <v>8</v>
      </c>
      <c r="J8352">
        <v>0.69645716271856095</v>
      </c>
      <c r="K8352">
        <v>0.70061214710106101</v>
      </c>
      <c r="L8352">
        <v>-4.1549843824998404E-3</v>
      </c>
      <c r="M8352">
        <v>-5.9658864965667297E-3</v>
      </c>
      <c r="N8352">
        <v>71.486828088110201</v>
      </c>
      <c r="O8352">
        <v>82.136688322274594</v>
      </c>
      <c r="P8352">
        <v>6.49293007126268E-2</v>
      </c>
      <c r="Q8352" s="27">
        <v>-0.110963684054771</v>
      </c>
      <c r="R8352">
        <v>-8.7394347896087493E-2</v>
      </c>
      <c r="S8352">
        <v>-3.81779379559163E-2</v>
      </c>
      <c r="T8352">
        <v>-4.1549843824998404E-3</v>
      </c>
      <c r="U8352">
        <v>2.98679691909166E-2</v>
      </c>
      <c r="V8352">
        <v>7.9084379131087804E-2</v>
      </c>
      <c r="W8352">
        <v>0.10265371528977101</v>
      </c>
      <c r="X8352">
        <v>1.16332688287119E-2</v>
      </c>
    </row>
    <row r="8353" spans="1:24" x14ac:dyDescent="0.2">
      <c r="A8353" t="s">
        <v>7755</v>
      </c>
      <c r="B8353" t="s">
        <v>66</v>
      </c>
      <c r="C8353" t="s">
        <v>58</v>
      </c>
      <c r="D8353" t="s">
        <v>24</v>
      </c>
      <c r="E8353" t="s">
        <v>5458</v>
      </c>
      <c r="F8353" t="s">
        <v>62</v>
      </c>
      <c r="G8353" t="s">
        <v>23</v>
      </c>
      <c r="H8353" t="s">
        <v>14</v>
      </c>
      <c r="I8353">
        <v>9</v>
      </c>
      <c r="J8353">
        <v>0.70298563879762099</v>
      </c>
      <c r="K8353">
        <v>0.71250465764936799</v>
      </c>
      <c r="L8353">
        <v>-9.5190188517470901E-3</v>
      </c>
      <c r="M8353">
        <v>-1.35408439751747E-2</v>
      </c>
      <c r="N8353">
        <v>76.893146773371896</v>
      </c>
      <c r="O8353">
        <v>82.136688322274594</v>
      </c>
      <c r="P8353">
        <v>7.30244872404507E-2</v>
      </c>
      <c r="Q8353" s="27">
        <v>-0.129644300362288</v>
      </c>
      <c r="R8353">
        <v>-0.103136411494005</v>
      </c>
      <c r="S8353">
        <v>-4.7783850165743297E-2</v>
      </c>
      <c r="T8353">
        <v>-9.5190188517470901E-3</v>
      </c>
      <c r="U8353">
        <v>2.8745812462249099E-2</v>
      </c>
      <c r="V8353">
        <v>8.4098373790510703E-2</v>
      </c>
      <c r="W8353">
        <v>0.110606262658794</v>
      </c>
      <c r="X8353">
        <v>4.4263093442881402E-2</v>
      </c>
    </row>
    <row r="8354" spans="1:24" x14ac:dyDescent="0.2">
      <c r="A8354" t="s">
        <v>9279</v>
      </c>
      <c r="B8354" t="s">
        <v>66</v>
      </c>
      <c r="C8354" t="s">
        <v>58</v>
      </c>
      <c r="D8354" t="s">
        <v>24</v>
      </c>
      <c r="E8354" t="s">
        <v>5458</v>
      </c>
      <c r="F8354" t="s">
        <v>63</v>
      </c>
      <c r="G8354" t="s">
        <v>35</v>
      </c>
      <c r="H8354" t="s">
        <v>14</v>
      </c>
      <c r="I8354">
        <v>1</v>
      </c>
      <c r="J8354">
        <v>0.43180605319524501</v>
      </c>
      <c r="K8354">
        <v>0.432023236866523</v>
      </c>
      <c r="L8354">
        <v>-2.1718367127722201E-4</v>
      </c>
      <c r="M8354">
        <v>-5.0296578676959898E-4</v>
      </c>
      <c r="N8354">
        <v>59.769912028872703</v>
      </c>
      <c r="O8354">
        <v>66.866264584858797</v>
      </c>
      <c r="P8354">
        <v>5.8302859402610097E-2</v>
      </c>
      <c r="Q8354" s="27">
        <v>-9.6125387388570793E-2</v>
      </c>
      <c r="R8354">
        <v>-7.4961449425423404E-2</v>
      </c>
      <c r="S8354">
        <v>-3.07678819982449E-2</v>
      </c>
      <c r="T8354">
        <v>-2.1718367127722201E-4</v>
      </c>
      <c r="U8354">
        <v>3.0333514655690501E-2</v>
      </c>
      <c r="V8354">
        <v>7.4527082082868901E-2</v>
      </c>
      <c r="W8354">
        <v>9.5691020046016401E-2</v>
      </c>
      <c r="X8354">
        <v>3.1946538267107999E-2</v>
      </c>
    </row>
    <row r="8355" spans="1:24" x14ac:dyDescent="0.2">
      <c r="A8355" t="s">
        <v>9288</v>
      </c>
      <c r="B8355" t="s">
        <v>66</v>
      </c>
      <c r="C8355" t="s">
        <v>58</v>
      </c>
      <c r="D8355" t="s">
        <v>24</v>
      </c>
      <c r="E8355" t="s">
        <v>5458</v>
      </c>
      <c r="F8355" t="s">
        <v>63</v>
      </c>
      <c r="G8355" t="s">
        <v>35</v>
      </c>
      <c r="H8355" t="s">
        <v>14</v>
      </c>
      <c r="I8355">
        <v>10</v>
      </c>
      <c r="J8355">
        <v>0.51620815884623195</v>
      </c>
      <c r="K8355">
        <v>0.52132156967059495</v>
      </c>
      <c r="L8355">
        <v>-5.1134108243631304E-3</v>
      </c>
      <c r="M8355">
        <v>-9.9057148492035195E-3</v>
      </c>
      <c r="N8355">
        <v>68.867815534232406</v>
      </c>
      <c r="O8355">
        <v>66.866264584858797</v>
      </c>
      <c r="P8355">
        <v>7.8482528495100096E-2</v>
      </c>
      <c r="Q8355" s="27">
        <v>-0.134217170198803</v>
      </c>
      <c r="R8355">
        <v>-0.105728012355081</v>
      </c>
      <c r="S8355">
        <v>-4.6238255755795599E-2</v>
      </c>
      <c r="T8355">
        <v>-5.1134108243631304E-3</v>
      </c>
      <c r="U8355">
        <v>3.60114341070693E-2</v>
      </c>
      <c r="V8355">
        <v>9.5501190706355196E-2</v>
      </c>
      <c r="W8355">
        <v>0.123990348550077</v>
      </c>
      <c r="X8355">
        <v>6.9320837392057494E-2</v>
      </c>
    </row>
    <row r="8356" spans="1:24" x14ac:dyDescent="0.2">
      <c r="A8356" t="s">
        <v>9289</v>
      </c>
      <c r="B8356" t="s">
        <v>66</v>
      </c>
      <c r="C8356" t="s">
        <v>58</v>
      </c>
      <c r="D8356" t="s">
        <v>24</v>
      </c>
      <c r="E8356" t="s">
        <v>5458</v>
      </c>
      <c r="F8356" t="s">
        <v>63</v>
      </c>
      <c r="G8356" t="s">
        <v>35</v>
      </c>
      <c r="H8356" t="s">
        <v>14</v>
      </c>
      <c r="I8356">
        <v>11</v>
      </c>
      <c r="J8356">
        <v>0.52519740945545601</v>
      </c>
      <c r="K8356">
        <v>0.52558752028091404</v>
      </c>
      <c r="L8356">
        <v>-3.9011082545780301E-4</v>
      </c>
      <c r="M8356">
        <v>-7.4278893694902995E-4</v>
      </c>
      <c r="N8356">
        <v>72.875831405601701</v>
      </c>
      <c r="O8356">
        <v>66.866264584858797</v>
      </c>
      <c r="P8356">
        <v>7.8691264158596994E-2</v>
      </c>
      <c r="Q8356" s="27">
        <v>-0.12983724036635</v>
      </c>
      <c r="R8356">
        <v>-0.101272311476779</v>
      </c>
      <c r="S8356">
        <v>-4.1624333244562599E-2</v>
      </c>
      <c r="T8356">
        <v>-3.9011082545780301E-4</v>
      </c>
      <c r="U8356">
        <v>4.0844111593647002E-2</v>
      </c>
      <c r="V8356">
        <v>0.10049208982586399</v>
      </c>
      <c r="W8356">
        <v>0.12905701871543401</v>
      </c>
      <c r="X8356">
        <v>8.7229286354798694E-2</v>
      </c>
    </row>
    <row r="8357" spans="1:24" x14ac:dyDescent="0.2">
      <c r="A8357" t="s">
        <v>9290</v>
      </c>
      <c r="B8357" t="s">
        <v>66</v>
      </c>
      <c r="C8357" t="s">
        <v>58</v>
      </c>
      <c r="D8357" t="s">
        <v>24</v>
      </c>
      <c r="E8357" t="s">
        <v>5458</v>
      </c>
      <c r="F8357" t="s">
        <v>63</v>
      </c>
      <c r="G8357" t="s">
        <v>35</v>
      </c>
      <c r="H8357" t="s">
        <v>14</v>
      </c>
      <c r="I8357">
        <v>12</v>
      </c>
      <c r="J8357">
        <v>0.53509003203765604</v>
      </c>
      <c r="K8357">
        <v>0.53786007244298195</v>
      </c>
      <c r="L8357">
        <v>-2.7700404053261399E-3</v>
      </c>
      <c r="M8357">
        <v>-5.1767744481758596E-3</v>
      </c>
      <c r="N8357">
        <v>75.380164846991704</v>
      </c>
      <c r="O8357">
        <v>66.866264584858797</v>
      </c>
      <c r="P8357">
        <v>7.8139064873410602E-2</v>
      </c>
      <c r="Q8357" s="27">
        <v>-0.13130880212208701</v>
      </c>
      <c r="R8357">
        <v>-0.102944321573039</v>
      </c>
      <c r="S8357">
        <v>-4.3714910398993299E-2</v>
      </c>
      <c r="T8357">
        <v>-2.7700404053261399E-3</v>
      </c>
      <c r="U8357">
        <v>3.8174829588341001E-2</v>
      </c>
      <c r="V8357">
        <v>9.7404240762386296E-2</v>
      </c>
      <c r="W8357">
        <v>0.12576872131143399</v>
      </c>
      <c r="X8357">
        <v>0.103904070481406</v>
      </c>
    </row>
    <row r="8358" spans="1:24" x14ac:dyDescent="0.2">
      <c r="A8358" t="s">
        <v>9291</v>
      </c>
      <c r="B8358" t="s">
        <v>66</v>
      </c>
      <c r="C8358" t="s">
        <v>58</v>
      </c>
      <c r="D8358" t="s">
        <v>24</v>
      </c>
      <c r="E8358" t="s">
        <v>5458</v>
      </c>
      <c r="F8358" t="s">
        <v>63</v>
      </c>
      <c r="G8358" t="s">
        <v>35</v>
      </c>
      <c r="H8358" t="s">
        <v>14</v>
      </c>
      <c r="I8358">
        <v>13</v>
      </c>
      <c r="J8358">
        <v>0.54741158193548201</v>
      </c>
      <c r="K8358">
        <v>0.54831422122778295</v>
      </c>
      <c r="L8358">
        <v>-9.0263929230050802E-4</v>
      </c>
      <c r="M8358">
        <v>-1.64892253304004E-3</v>
      </c>
      <c r="N8358">
        <v>77.768598050657005</v>
      </c>
      <c r="O8358">
        <v>66.866264584858797</v>
      </c>
      <c r="P8358">
        <v>7.7730395329134103E-2</v>
      </c>
      <c r="Q8358" s="27">
        <v>-0.12876913960872599</v>
      </c>
      <c r="R8358">
        <v>-0.10055300610425</v>
      </c>
      <c r="S8358">
        <v>-4.1633366444766798E-2</v>
      </c>
      <c r="T8358">
        <v>-9.0263929230050802E-4</v>
      </c>
      <c r="U8358">
        <v>3.9828087860165798E-2</v>
      </c>
      <c r="V8358">
        <v>9.87477275196494E-2</v>
      </c>
      <c r="W8358">
        <v>0.12696386102412499</v>
      </c>
      <c r="X8358">
        <v>0.117172545049953</v>
      </c>
    </row>
    <row r="8359" spans="1:24" x14ac:dyDescent="0.2">
      <c r="A8359" t="s">
        <v>9292</v>
      </c>
      <c r="B8359" t="s">
        <v>66</v>
      </c>
      <c r="C8359" t="s">
        <v>58</v>
      </c>
      <c r="D8359" t="s">
        <v>24</v>
      </c>
      <c r="E8359" t="s">
        <v>5458</v>
      </c>
      <c r="F8359" t="s">
        <v>63</v>
      </c>
      <c r="G8359" t="s">
        <v>35</v>
      </c>
      <c r="H8359" t="s">
        <v>14</v>
      </c>
      <c r="I8359">
        <v>14</v>
      </c>
      <c r="J8359">
        <v>0.55064209247789997</v>
      </c>
      <c r="K8359">
        <v>0.54707329284165396</v>
      </c>
      <c r="L8359">
        <v>3.5687996362458599E-3</v>
      </c>
      <c r="M8359">
        <v>6.4811602400139702E-3</v>
      </c>
      <c r="N8359">
        <v>78.691328725795302</v>
      </c>
      <c r="O8359">
        <v>66.866264584858797</v>
      </c>
      <c r="P8359">
        <v>7.8193349263173006E-2</v>
      </c>
      <c r="Q8359" s="27">
        <v>-0.12505925990167399</v>
      </c>
      <c r="R8359">
        <v>-9.6675074119141904E-2</v>
      </c>
      <c r="S8359">
        <v>-3.7404515377656801E-2</v>
      </c>
      <c r="T8359">
        <v>3.5687996362458599E-3</v>
      </c>
      <c r="U8359">
        <v>4.4542114650148498E-2</v>
      </c>
      <c r="V8359">
        <v>0.103812673391634</v>
      </c>
      <c r="W8359">
        <v>0.13219685917416499</v>
      </c>
      <c r="X8359">
        <v>0.11501520000646701</v>
      </c>
    </row>
    <row r="8360" spans="1:24" x14ac:dyDescent="0.2">
      <c r="A8360" t="s">
        <v>9293</v>
      </c>
      <c r="B8360" t="s">
        <v>66</v>
      </c>
      <c r="C8360" t="s">
        <v>58</v>
      </c>
      <c r="D8360" t="s">
        <v>24</v>
      </c>
      <c r="E8360" t="s">
        <v>5458</v>
      </c>
      <c r="F8360" t="s">
        <v>63</v>
      </c>
      <c r="G8360" t="s">
        <v>35</v>
      </c>
      <c r="H8360" t="s">
        <v>14</v>
      </c>
      <c r="I8360">
        <v>15</v>
      </c>
      <c r="J8360">
        <v>0.55365745760234897</v>
      </c>
      <c r="K8360">
        <v>0.54827817093104203</v>
      </c>
      <c r="L8360">
        <v>5.3792866713072898E-3</v>
      </c>
      <c r="M8360">
        <v>9.7159111603095701E-3</v>
      </c>
      <c r="N8360">
        <v>79.254880078665295</v>
      </c>
      <c r="O8360">
        <v>66.866264584858797</v>
      </c>
      <c r="P8360">
        <v>7.9064098320291695E-2</v>
      </c>
      <c r="Q8360" s="27">
        <v>-0.12468115506557299</v>
      </c>
      <c r="R8360">
        <v>-9.5980887375306606E-2</v>
      </c>
      <c r="S8360">
        <v>-3.60503008485255E-2</v>
      </c>
      <c r="T8360">
        <v>5.3792866713072898E-3</v>
      </c>
      <c r="U8360">
        <v>4.6808874191140097E-2</v>
      </c>
      <c r="V8360">
        <v>0.10673946071792099</v>
      </c>
      <c r="W8360">
        <v>0.13543972840818699</v>
      </c>
      <c r="X8360">
        <v>0.107848783370077</v>
      </c>
    </row>
    <row r="8361" spans="1:24" x14ac:dyDescent="0.2">
      <c r="A8361" t="s">
        <v>9294</v>
      </c>
      <c r="B8361" t="s">
        <v>66</v>
      </c>
      <c r="C8361" t="s">
        <v>58</v>
      </c>
      <c r="D8361" t="s">
        <v>24</v>
      </c>
      <c r="E8361" t="s">
        <v>5458</v>
      </c>
      <c r="F8361" t="s">
        <v>63</v>
      </c>
      <c r="G8361" t="s">
        <v>35</v>
      </c>
      <c r="H8361" t="s">
        <v>14</v>
      </c>
      <c r="I8361">
        <v>16</v>
      </c>
      <c r="J8361">
        <v>0.56640237593166298</v>
      </c>
      <c r="K8361">
        <v>0.559642120942902</v>
      </c>
      <c r="L8361">
        <v>6.7602549887615E-3</v>
      </c>
      <c r="M8361">
        <v>1.1935428373939501E-2</v>
      </c>
      <c r="N8361">
        <v>78.638117189661102</v>
      </c>
      <c r="O8361">
        <v>66.866264584858797</v>
      </c>
      <c r="P8361">
        <v>8.0922501113172701E-2</v>
      </c>
      <c r="Q8361" s="27">
        <v>-0.12635725934240799</v>
      </c>
      <c r="R8361">
        <v>-9.6982391438325904E-2</v>
      </c>
      <c r="S8361">
        <v>-3.5643135594540999E-2</v>
      </c>
      <c r="T8361">
        <v>6.7602549887615E-3</v>
      </c>
      <c r="U8361">
        <v>4.9163645572063999E-2</v>
      </c>
      <c r="V8361">
        <v>0.11050290141584899</v>
      </c>
      <c r="W8361">
        <v>0.13987776931993101</v>
      </c>
      <c r="X8361">
        <v>9.63884881797272E-2</v>
      </c>
    </row>
    <row r="8362" spans="1:24" x14ac:dyDescent="0.2">
      <c r="A8362" t="s">
        <v>9295</v>
      </c>
      <c r="B8362" t="s">
        <v>66</v>
      </c>
      <c r="C8362" t="s">
        <v>58</v>
      </c>
      <c r="D8362" t="s">
        <v>24</v>
      </c>
      <c r="E8362" t="s">
        <v>5458</v>
      </c>
      <c r="F8362" t="s">
        <v>63</v>
      </c>
      <c r="G8362" t="s">
        <v>35</v>
      </c>
      <c r="H8362" t="s">
        <v>15</v>
      </c>
      <c r="I8362">
        <v>17</v>
      </c>
      <c r="J8362">
        <v>0.57434606260554699</v>
      </c>
      <c r="K8362">
        <v>0.56670451126777899</v>
      </c>
      <c r="L8362">
        <v>7.6415513377674996E-3</v>
      </c>
      <c r="M8362">
        <v>1.3304785799525201E-2</v>
      </c>
      <c r="N8362">
        <v>78.056510870504894</v>
      </c>
      <c r="O8362">
        <v>66.866264584858797</v>
      </c>
      <c r="P8362">
        <v>8.5249503897960502E-2</v>
      </c>
      <c r="Q8362" s="27">
        <v>-0.13259388257437699</v>
      </c>
      <c r="R8362">
        <v>-0.101648312659418</v>
      </c>
      <c r="S8362">
        <v>-3.70291887047638E-2</v>
      </c>
      <c r="T8362">
        <v>7.6415513377674996E-3</v>
      </c>
      <c r="U8362">
        <v>5.2312291380298803E-2</v>
      </c>
      <c r="V8362">
        <v>0.11693141533495301</v>
      </c>
      <c r="W8362">
        <v>0.147876985249912</v>
      </c>
      <c r="X8362">
        <v>9.0642098992119904E-2</v>
      </c>
    </row>
    <row r="8363" spans="1:24" x14ac:dyDescent="0.2">
      <c r="A8363" t="s">
        <v>9296</v>
      </c>
      <c r="B8363" t="s">
        <v>66</v>
      </c>
      <c r="C8363" t="s">
        <v>58</v>
      </c>
      <c r="D8363" t="s">
        <v>24</v>
      </c>
      <c r="E8363" t="s">
        <v>5458</v>
      </c>
      <c r="F8363" t="s">
        <v>63</v>
      </c>
      <c r="G8363" t="s">
        <v>35</v>
      </c>
      <c r="H8363" t="s">
        <v>15</v>
      </c>
      <c r="I8363">
        <v>18</v>
      </c>
      <c r="J8363">
        <v>0.59776035206126499</v>
      </c>
      <c r="K8363">
        <v>0.58839287030627496</v>
      </c>
      <c r="L8363">
        <v>9.3674817549895695E-3</v>
      </c>
      <c r="M8363">
        <v>1.5670965333661802E-2</v>
      </c>
      <c r="N8363">
        <v>76.066635896438498</v>
      </c>
      <c r="O8363">
        <v>66.866264584858797</v>
      </c>
      <c r="P8363">
        <v>9.4764338864683204E-2</v>
      </c>
      <c r="Q8363" s="27">
        <v>-0.14651985567741399</v>
      </c>
      <c r="R8363">
        <v>-0.11212040066953401</v>
      </c>
      <c r="S8363">
        <v>-4.0289031810104403E-2</v>
      </c>
      <c r="T8363">
        <v>9.3674817549895695E-3</v>
      </c>
      <c r="U8363">
        <v>5.9023995320083601E-2</v>
      </c>
      <c r="V8363">
        <v>0.13085536417951299</v>
      </c>
      <c r="W8363">
        <v>0.16525481918739299</v>
      </c>
      <c r="X8363">
        <v>9.7206546783515604E-2</v>
      </c>
    </row>
    <row r="8364" spans="1:24" x14ac:dyDescent="0.2">
      <c r="A8364" t="s">
        <v>9297</v>
      </c>
      <c r="B8364" t="s">
        <v>66</v>
      </c>
      <c r="C8364" t="s">
        <v>58</v>
      </c>
      <c r="D8364" t="s">
        <v>24</v>
      </c>
      <c r="E8364" t="s">
        <v>5458</v>
      </c>
      <c r="F8364" t="s">
        <v>63</v>
      </c>
      <c r="G8364" t="s">
        <v>35</v>
      </c>
      <c r="H8364" t="s">
        <v>15</v>
      </c>
      <c r="I8364">
        <v>19</v>
      </c>
      <c r="J8364">
        <v>0.63818413380900396</v>
      </c>
      <c r="K8364">
        <v>0.62868771719943795</v>
      </c>
      <c r="L8364">
        <v>9.4964166095664604E-3</v>
      </c>
      <c r="M8364">
        <v>1.4880370893721601E-2</v>
      </c>
      <c r="N8364">
        <v>73.411162020228204</v>
      </c>
      <c r="O8364">
        <v>66.866264584858797</v>
      </c>
      <c r="P8364">
        <v>9.7608696913947496E-2</v>
      </c>
      <c r="Q8364" s="27">
        <v>-0.15106988981387701</v>
      </c>
      <c r="R8364">
        <v>-0.115637932834114</v>
      </c>
      <c r="S8364">
        <v>-4.1650540573341999E-2</v>
      </c>
      <c r="T8364">
        <v>9.4964166095664604E-3</v>
      </c>
      <c r="U8364">
        <v>6.0643373792474899E-2</v>
      </c>
      <c r="V8364">
        <v>0.134630766053247</v>
      </c>
      <c r="W8364">
        <v>0.17006272303301001</v>
      </c>
      <c r="X8364">
        <v>8.8209779360724494E-2</v>
      </c>
    </row>
    <row r="8365" spans="1:24" x14ac:dyDescent="0.2">
      <c r="A8365" t="s">
        <v>9280</v>
      </c>
      <c r="B8365" t="s">
        <v>66</v>
      </c>
      <c r="C8365" t="s">
        <v>58</v>
      </c>
      <c r="D8365" t="s">
        <v>24</v>
      </c>
      <c r="E8365" t="s">
        <v>5458</v>
      </c>
      <c r="F8365" t="s">
        <v>63</v>
      </c>
      <c r="G8365" t="s">
        <v>35</v>
      </c>
      <c r="H8365" t="s">
        <v>14</v>
      </c>
      <c r="I8365">
        <v>2</v>
      </c>
      <c r="J8365">
        <v>0.39149920559356499</v>
      </c>
      <c r="K8365">
        <v>0.39245112186228798</v>
      </c>
      <c r="L8365">
        <v>-9.5191626872376104E-4</v>
      </c>
      <c r="M8365">
        <v>-2.43146411314048E-3</v>
      </c>
      <c r="N8365">
        <v>59.213810775414899</v>
      </c>
      <c r="O8365">
        <v>66.866264584858797</v>
      </c>
      <c r="P8365">
        <v>5.3134416089623999E-2</v>
      </c>
      <c r="Q8365" s="27">
        <v>-8.8358030736155294E-2</v>
      </c>
      <c r="R8365">
        <v>-6.9070237695621803E-2</v>
      </c>
      <c r="S8365">
        <v>-2.8794350299686799E-2</v>
      </c>
      <c r="T8365">
        <v>-9.5191626872376104E-4</v>
      </c>
      <c r="U8365">
        <v>2.6890517762239202E-2</v>
      </c>
      <c r="V8365">
        <v>6.7166405158174305E-2</v>
      </c>
      <c r="W8365">
        <v>8.6454198198707796E-2</v>
      </c>
      <c r="X8365">
        <v>2.7416780192253201E-2</v>
      </c>
    </row>
    <row r="8366" spans="1:24" x14ac:dyDescent="0.2">
      <c r="A8366" t="s">
        <v>9298</v>
      </c>
      <c r="B8366" t="s">
        <v>66</v>
      </c>
      <c r="C8366" t="s">
        <v>58</v>
      </c>
      <c r="D8366" t="s">
        <v>24</v>
      </c>
      <c r="E8366" t="s">
        <v>5458</v>
      </c>
      <c r="F8366" t="s">
        <v>63</v>
      </c>
      <c r="G8366" t="s">
        <v>35</v>
      </c>
      <c r="H8366" t="s">
        <v>15</v>
      </c>
      <c r="I8366">
        <v>20</v>
      </c>
      <c r="J8366">
        <v>0.72142058787969499</v>
      </c>
      <c r="K8366">
        <v>0.71464971513213504</v>
      </c>
      <c r="L8366">
        <v>6.7708727475598203E-3</v>
      </c>
      <c r="M8366">
        <v>9.3854720274339307E-3</v>
      </c>
      <c r="N8366">
        <v>70.500781621715106</v>
      </c>
      <c r="O8366">
        <v>66.866264584858797</v>
      </c>
      <c r="P8366">
        <v>9.3759815507887201E-2</v>
      </c>
      <c r="Q8366" s="27">
        <v>-0.14746402376291501</v>
      </c>
      <c r="R8366">
        <v>-0.113429210733552</v>
      </c>
      <c r="S8366">
        <v>-4.2359270578573097E-2</v>
      </c>
      <c r="T8366">
        <v>6.7708727475598203E-3</v>
      </c>
      <c r="U8366">
        <v>5.5901016073692703E-2</v>
      </c>
      <c r="V8366">
        <v>0.12697095622867099</v>
      </c>
      <c r="W8366">
        <v>0.161005769258034</v>
      </c>
      <c r="X8366">
        <v>6.2935737540367895E-2</v>
      </c>
    </row>
    <row r="8367" spans="1:24" x14ac:dyDescent="0.2">
      <c r="A8367" t="s">
        <v>9299</v>
      </c>
      <c r="B8367" t="s">
        <v>66</v>
      </c>
      <c r="C8367" t="s">
        <v>58</v>
      </c>
      <c r="D8367" t="s">
        <v>24</v>
      </c>
      <c r="E8367" t="s">
        <v>5458</v>
      </c>
      <c r="F8367" t="s">
        <v>63</v>
      </c>
      <c r="G8367" t="s">
        <v>35</v>
      </c>
      <c r="H8367" t="s">
        <v>15</v>
      </c>
      <c r="I8367">
        <v>21</v>
      </c>
      <c r="J8367">
        <v>0.76465571161502499</v>
      </c>
      <c r="K8367">
        <v>0.75763517565531602</v>
      </c>
      <c r="L8367">
        <v>7.0205359597085102E-3</v>
      </c>
      <c r="M8367">
        <v>9.1813032363028905E-3</v>
      </c>
      <c r="N8367">
        <v>67.555098029045595</v>
      </c>
      <c r="O8367">
        <v>66.866264584858797</v>
      </c>
      <c r="P8367">
        <v>8.9963141210300399E-2</v>
      </c>
      <c r="Q8367" s="27">
        <v>-0.140968831331236</v>
      </c>
      <c r="R8367">
        <v>-0.10831221107189699</v>
      </c>
      <c r="S8367">
        <v>-4.0120150034488898E-2</v>
      </c>
      <c r="T8367">
        <v>7.0205359597085102E-3</v>
      </c>
      <c r="U8367">
        <v>5.4161221953905901E-2</v>
      </c>
      <c r="V8367">
        <v>0.122353282991314</v>
      </c>
      <c r="W8367">
        <v>0.155009903250653</v>
      </c>
      <c r="X8367">
        <v>4.0325942773365299E-2</v>
      </c>
    </row>
    <row r="8368" spans="1:24" x14ac:dyDescent="0.2">
      <c r="A8368" t="s">
        <v>9300</v>
      </c>
      <c r="B8368" t="s">
        <v>66</v>
      </c>
      <c r="C8368" t="s">
        <v>58</v>
      </c>
      <c r="D8368" t="s">
        <v>24</v>
      </c>
      <c r="E8368" t="s">
        <v>5458</v>
      </c>
      <c r="F8368" t="s">
        <v>63</v>
      </c>
      <c r="G8368" t="s">
        <v>35</v>
      </c>
      <c r="H8368" t="s">
        <v>14</v>
      </c>
      <c r="I8368">
        <v>22</v>
      </c>
      <c r="J8368">
        <v>0.71381383408212895</v>
      </c>
      <c r="K8368">
        <v>0.71099230949595005</v>
      </c>
      <c r="L8368">
        <v>2.8215245861797598E-3</v>
      </c>
      <c r="M8368">
        <v>3.9527457320967501E-3</v>
      </c>
      <c r="N8368">
        <v>64.870907555325005</v>
      </c>
      <c r="O8368">
        <v>66.866264584858797</v>
      </c>
      <c r="P8368">
        <v>8.4365543076054997E-2</v>
      </c>
      <c r="Q8368" s="27">
        <v>-0.135959793773931</v>
      </c>
      <c r="R8368">
        <v>-0.105335101637323</v>
      </c>
      <c r="S8368">
        <v>-4.1386019985672998E-2</v>
      </c>
      <c r="T8368">
        <v>2.8215245861797598E-3</v>
      </c>
      <c r="U8368">
        <v>4.7029069158032601E-2</v>
      </c>
      <c r="V8368">
        <v>0.110978150809682</v>
      </c>
      <c r="W8368">
        <v>0.14160284294629</v>
      </c>
      <c r="X8368">
        <v>2.9605615275516799E-2</v>
      </c>
    </row>
    <row r="8369" spans="1:24" x14ac:dyDescent="0.2">
      <c r="A8369" t="s">
        <v>9301</v>
      </c>
      <c r="B8369" t="s">
        <v>66</v>
      </c>
      <c r="C8369" t="s">
        <v>58</v>
      </c>
      <c r="D8369" t="s">
        <v>24</v>
      </c>
      <c r="E8369" t="s">
        <v>5458</v>
      </c>
      <c r="F8369" t="s">
        <v>63</v>
      </c>
      <c r="G8369" t="s">
        <v>35</v>
      </c>
      <c r="H8369" t="s">
        <v>14</v>
      </c>
      <c r="I8369">
        <v>23</v>
      </c>
      <c r="J8369">
        <v>0.61417965761096505</v>
      </c>
      <c r="K8369">
        <v>0.61638769902910995</v>
      </c>
      <c r="L8369">
        <v>-2.20804141814531E-3</v>
      </c>
      <c r="M8369">
        <v>-3.5951067261559E-3</v>
      </c>
      <c r="N8369">
        <v>63.767808337655602</v>
      </c>
      <c r="O8369">
        <v>66.866264584858797</v>
      </c>
      <c r="P8369">
        <v>7.6246065408225996E-2</v>
      </c>
      <c r="Q8369" s="27">
        <v>-0.12763281901467699</v>
      </c>
      <c r="R8369">
        <v>-9.9955497271491001E-2</v>
      </c>
      <c r="S8369">
        <v>-4.2160979692055699E-2</v>
      </c>
      <c r="T8369">
        <v>-2.20804141814531E-3</v>
      </c>
      <c r="U8369">
        <v>3.7744896855765098E-2</v>
      </c>
      <c r="V8369">
        <v>9.5539414435200407E-2</v>
      </c>
      <c r="W8369">
        <v>0.12321673617838599</v>
      </c>
      <c r="X8369">
        <v>3.3064620253257203E-2</v>
      </c>
    </row>
    <row r="8370" spans="1:24" x14ac:dyDescent="0.2">
      <c r="A8370" t="s">
        <v>9302</v>
      </c>
      <c r="B8370" t="s">
        <v>66</v>
      </c>
      <c r="C8370" t="s">
        <v>58</v>
      </c>
      <c r="D8370" t="s">
        <v>24</v>
      </c>
      <c r="E8370" t="s">
        <v>5458</v>
      </c>
      <c r="F8370" t="s">
        <v>63</v>
      </c>
      <c r="G8370" t="s">
        <v>35</v>
      </c>
      <c r="H8370" t="s">
        <v>14</v>
      </c>
      <c r="I8370">
        <v>24</v>
      </c>
      <c r="J8370">
        <v>0.50902248345212697</v>
      </c>
      <c r="K8370">
        <v>0.50982625620537103</v>
      </c>
      <c r="L8370">
        <v>-8.0377275324368803E-4</v>
      </c>
      <c r="M8370">
        <v>-1.57905157311049E-3</v>
      </c>
      <c r="N8370">
        <v>61.606875389004202</v>
      </c>
      <c r="O8370">
        <v>66.866264584858797</v>
      </c>
      <c r="P8370">
        <v>6.6534679184363496E-2</v>
      </c>
      <c r="Q8370" s="27">
        <v>-0.11025332001152199</v>
      </c>
      <c r="R8370">
        <v>-8.61012314675976E-2</v>
      </c>
      <c r="S8370">
        <v>-3.5667944645850103E-2</v>
      </c>
      <c r="T8370">
        <v>-8.0377275324368803E-4</v>
      </c>
      <c r="U8370">
        <v>3.4060399139362797E-2</v>
      </c>
      <c r="V8370">
        <v>8.4493685961110301E-2</v>
      </c>
      <c r="W8370">
        <v>0.108645774505034</v>
      </c>
      <c r="X8370">
        <v>3.6041842437677302E-2</v>
      </c>
    </row>
    <row r="8371" spans="1:24" x14ac:dyDescent="0.2">
      <c r="A8371" t="s">
        <v>9281</v>
      </c>
      <c r="B8371" t="s">
        <v>66</v>
      </c>
      <c r="C8371" t="s">
        <v>58</v>
      </c>
      <c r="D8371" t="s">
        <v>24</v>
      </c>
      <c r="E8371" t="s">
        <v>5458</v>
      </c>
      <c r="F8371" t="s">
        <v>63</v>
      </c>
      <c r="G8371" t="s">
        <v>35</v>
      </c>
      <c r="H8371" t="s">
        <v>14</v>
      </c>
      <c r="I8371">
        <v>3</v>
      </c>
      <c r="J8371">
        <v>0.370070055789393</v>
      </c>
      <c r="K8371">
        <v>0.37201102934276498</v>
      </c>
      <c r="L8371">
        <v>-1.94097355337235E-3</v>
      </c>
      <c r="M8371">
        <v>-5.2448814028794501E-3</v>
      </c>
      <c r="N8371">
        <v>58.549220738243399</v>
      </c>
      <c r="O8371">
        <v>66.866264584858797</v>
      </c>
      <c r="P8371">
        <v>5.03696502724807E-2</v>
      </c>
      <c r="Q8371" s="27">
        <v>-8.4799048251603101E-2</v>
      </c>
      <c r="R8371">
        <v>-6.6514865202692605E-2</v>
      </c>
      <c r="S8371">
        <v>-2.8334670296152199E-2</v>
      </c>
      <c r="T8371">
        <v>-1.94097355337235E-3</v>
      </c>
      <c r="U8371">
        <v>2.4452723189407499E-2</v>
      </c>
      <c r="V8371">
        <v>6.2632918095947898E-2</v>
      </c>
      <c r="W8371">
        <v>8.0917101144858394E-2</v>
      </c>
      <c r="X8371">
        <v>2.1392765559747399E-2</v>
      </c>
    </row>
    <row r="8372" spans="1:24" x14ac:dyDescent="0.2">
      <c r="A8372" t="s">
        <v>9282</v>
      </c>
      <c r="B8372" t="s">
        <v>66</v>
      </c>
      <c r="C8372" t="s">
        <v>58</v>
      </c>
      <c r="D8372" t="s">
        <v>24</v>
      </c>
      <c r="E8372" t="s">
        <v>5458</v>
      </c>
      <c r="F8372" t="s">
        <v>63</v>
      </c>
      <c r="G8372" t="s">
        <v>35</v>
      </c>
      <c r="H8372" t="s">
        <v>14</v>
      </c>
      <c r="I8372">
        <v>4</v>
      </c>
      <c r="J8372">
        <v>0.36263473463293999</v>
      </c>
      <c r="K8372">
        <v>0.36455666441455897</v>
      </c>
      <c r="L8372">
        <v>-1.9219297816193801E-3</v>
      </c>
      <c r="M8372">
        <v>-5.2999053815536096E-3</v>
      </c>
      <c r="N8372">
        <v>57.473749196058101</v>
      </c>
      <c r="O8372">
        <v>66.866264584858797</v>
      </c>
      <c r="P8372">
        <v>4.9633965317115801E-2</v>
      </c>
      <c r="Q8372" s="27">
        <v>-8.3569802728274897E-2</v>
      </c>
      <c r="R8372">
        <v>-6.5552673318161794E-2</v>
      </c>
      <c r="S8372">
        <v>-2.79301276077881E-2</v>
      </c>
      <c r="T8372">
        <v>-1.9219297816193801E-3</v>
      </c>
      <c r="U8372">
        <v>2.4086268044549299E-2</v>
      </c>
      <c r="V8372">
        <v>6.1708813754923098E-2</v>
      </c>
      <c r="W8372">
        <v>7.9725943165036103E-2</v>
      </c>
      <c r="X8372">
        <v>1.56651483304182E-2</v>
      </c>
    </row>
    <row r="8373" spans="1:24" x14ac:dyDescent="0.2">
      <c r="A8373" t="s">
        <v>9283</v>
      </c>
      <c r="B8373" t="s">
        <v>66</v>
      </c>
      <c r="C8373" t="s">
        <v>58</v>
      </c>
      <c r="D8373" t="s">
        <v>24</v>
      </c>
      <c r="E8373" t="s">
        <v>5458</v>
      </c>
      <c r="F8373" t="s">
        <v>63</v>
      </c>
      <c r="G8373" t="s">
        <v>35</v>
      </c>
      <c r="H8373" t="s">
        <v>14</v>
      </c>
      <c r="I8373">
        <v>5</v>
      </c>
      <c r="J8373">
        <v>0.37032612352029298</v>
      </c>
      <c r="K8373">
        <v>0.37331307256711999</v>
      </c>
      <c r="L8373">
        <v>-2.9869490468268302E-3</v>
      </c>
      <c r="M8373">
        <v>-8.0657260104502193E-3</v>
      </c>
      <c r="N8373">
        <v>57.270845755532498</v>
      </c>
      <c r="O8373">
        <v>66.866264584858797</v>
      </c>
      <c r="P8373">
        <v>5.1593689959840101E-2</v>
      </c>
      <c r="Q8373" s="27">
        <v>-8.7858569030763806E-2</v>
      </c>
      <c r="R8373">
        <v>-6.9130059575341907E-2</v>
      </c>
      <c r="S8373">
        <v>-3.0022042585783101E-2</v>
      </c>
      <c r="T8373">
        <v>-2.9869490468268302E-3</v>
      </c>
      <c r="U8373">
        <v>2.40481444921294E-2</v>
      </c>
      <c r="V8373">
        <v>6.3156161481688206E-2</v>
      </c>
      <c r="W8373">
        <v>8.1884670937110202E-2</v>
      </c>
      <c r="X8373">
        <v>8.6859602236248092E-3</v>
      </c>
    </row>
    <row r="8374" spans="1:24" x14ac:dyDescent="0.2">
      <c r="A8374" t="s">
        <v>9284</v>
      </c>
      <c r="B8374" t="s">
        <v>66</v>
      </c>
      <c r="C8374" t="s">
        <v>58</v>
      </c>
      <c r="D8374" t="s">
        <v>24</v>
      </c>
      <c r="E8374" t="s">
        <v>5458</v>
      </c>
      <c r="F8374" t="s">
        <v>63</v>
      </c>
      <c r="G8374" t="s">
        <v>35</v>
      </c>
      <c r="H8374" t="s">
        <v>14</v>
      </c>
      <c r="I8374">
        <v>6</v>
      </c>
      <c r="J8374">
        <v>0.40674622245006098</v>
      </c>
      <c r="K8374">
        <v>0.41315594664754102</v>
      </c>
      <c r="L8374">
        <v>-6.4097241974803596E-3</v>
      </c>
      <c r="M8374">
        <v>-1.5758534053176902E-2</v>
      </c>
      <c r="N8374">
        <v>56.547344709543601</v>
      </c>
      <c r="O8374">
        <v>66.866264584858797</v>
      </c>
      <c r="P8374">
        <v>5.8054805642089903E-2</v>
      </c>
      <c r="Q8374" s="27">
        <v>-0.101909879478718</v>
      </c>
      <c r="R8374">
        <v>-8.0835985030639601E-2</v>
      </c>
      <c r="S8374">
        <v>-3.6830442353935497E-2</v>
      </c>
      <c r="T8374">
        <v>-6.4097241974803596E-3</v>
      </c>
      <c r="U8374">
        <v>2.40109939589747E-2</v>
      </c>
      <c r="V8374">
        <v>6.8016536635678901E-2</v>
      </c>
      <c r="W8374">
        <v>8.9090431083757499E-2</v>
      </c>
      <c r="X8374">
        <v>-7.0742173455292197E-3</v>
      </c>
    </row>
    <row r="8375" spans="1:24" x14ac:dyDescent="0.2">
      <c r="A8375" t="s">
        <v>9285</v>
      </c>
      <c r="B8375" t="s">
        <v>66</v>
      </c>
      <c r="C8375" t="s">
        <v>58</v>
      </c>
      <c r="D8375" t="s">
        <v>24</v>
      </c>
      <c r="E8375" t="s">
        <v>5458</v>
      </c>
      <c r="F8375" t="s">
        <v>63</v>
      </c>
      <c r="G8375" t="s">
        <v>35</v>
      </c>
      <c r="H8375" t="s">
        <v>14</v>
      </c>
      <c r="I8375">
        <v>7</v>
      </c>
      <c r="J8375">
        <v>0.475565617477473</v>
      </c>
      <c r="K8375">
        <v>0.48258154690874</v>
      </c>
      <c r="L8375">
        <v>-7.0159294312671303E-3</v>
      </c>
      <c r="M8375">
        <v>-1.47528104922334E-2</v>
      </c>
      <c r="N8375">
        <v>56.4713917963347</v>
      </c>
      <c r="O8375">
        <v>66.866264584858797</v>
      </c>
      <c r="P8375">
        <v>6.9771963925534697E-2</v>
      </c>
      <c r="Q8375" s="27">
        <v>-0.121790810088772</v>
      </c>
      <c r="R8375">
        <v>-9.6463587183802602E-2</v>
      </c>
      <c r="S8375">
        <v>-4.3576438528247302E-2</v>
      </c>
      <c r="T8375">
        <v>-7.0159294312671303E-3</v>
      </c>
      <c r="U8375">
        <v>2.9544579665713101E-2</v>
      </c>
      <c r="V8375">
        <v>8.2431728321268397E-2</v>
      </c>
      <c r="W8375">
        <v>0.10775895122623699</v>
      </c>
      <c r="X8375">
        <v>-3.47404348154082E-2</v>
      </c>
    </row>
    <row r="8376" spans="1:24" x14ac:dyDescent="0.2">
      <c r="A8376" t="s">
        <v>9286</v>
      </c>
      <c r="B8376" t="s">
        <v>66</v>
      </c>
      <c r="C8376" t="s">
        <v>58</v>
      </c>
      <c r="D8376" t="s">
        <v>24</v>
      </c>
      <c r="E8376" t="s">
        <v>5458</v>
      </c>
      <c r="F8376" t="s">
        <v>63</v>
      </c>
      <c r="G8376" t="s">
        <v>35</v>
      </c>
      <c r="H8376" t="s">
        <v>14</v>
      </c>
      <c r="I8376">
        <v>8</v>
      </c>
      <c r="J8376">
        <v>0.50386339583762996</v>
      </c>
      <c r="K8376">
        <v>0.50763103104167695</v>
      </c>
      <c r="L8376">
        <v>-3.7676352040465701E-3</v>
      </c>
      <c r="M8376">
        <v>-7.4774933745349603E-3</v>
      </c>
      <c r="N8376">
        <v>58.1093223807054</v>
      </c>
      <c r="O8376">
        <v>66.866264584858797</v>
      </c>
      <c r="P8376">
        <v>7.6370412452488101E-2</v>
      </c>
      <c r="Q8376" s="27">
        <v>-0.12939696368838999</v>
      </c>
      <c r="R8376">
        <v>-0.101674503968136</v>
      </c>
      <c r="S8376">
        <v>-4.3785731329150403E-2</v>
      </c>
      <c r="T8376">
        <v>-3.7676352040465701E-3</v>
      </c>
      <c r="U8376">
        <v>3.6250460921057201E-2</v>
      </c>
      <c r="V8376">
        <v>9.4139233560043195E-2</v>
      </c>
      <c r="W8376">
        <v>0.121861693280296</v>
      </c>
      <c r="X8376">
        <v>-1.00157654068016E-2</v>
      </c>
    </row>
    <row r="8377" spans="1:24" x14ac:dyDescent="0.2">
      <c r="A8377" t="s">
        <v>9287</v>
      </c>
      <c r="B8377" t="s">
        <v>66</v>
      </c>
      <c r="C8377" t="s">
        <v>58</v>
      </c>
      <c r="D8377" t="s">
        <v>24</v>
      </c>
      <c r="E8377" t="s">
        <v>5458</v>
      </c>
      <c r="F8377" t="s">
        <v>63</v>
      </c>
      <c r="G8377" t="s">
        <v>35</v>
      </c>
      <c r="H8377" t="s">
        <v>14</v>
      </c>
      <c r="I8377">
        <v>9</v>
      </c>
      <c r="J8377">
        <v>0.50617393297291602</v>
      </c>
      <c r="K8377">
        <v>0.51008431783644304</v>
      </c>
      <c r="L8377">
        <v>-3.9103848635273402E-3</v>
      </c>
      <c r="M8377">
        <v>-7.72537779762865E-3</v>
      </c>
      <c r="N8377">
        <v>63.7876538597856</v>
      </c>
      <c r="O8377">
        <v>66.866264584858797</v>
      </c>
      <c r="P8377">
        <v>7.7545116358501198E-2</v>
      </c>
      <c r="Q8377" s="27">
        <v>-0.131472101273262</v>
      </c>
      <c r="R8377">
        <v>-0.103323224035126</v>
      </c>
      <c r="S8377">
        <v>-4.4544025835382001E-2</v>
      </c>
      <c r="T8377">
        <v>-3.9103848635273402E-3</v>
      </c>
      <c r="U8377">
        <v>3.6723256108327301E-2</v>
      </c>
      <c r="V8377">
        <v>9.5502454308071194E-2</v>
      </c>
      <c r="W8377">
        <v>0.123651331546207</v>
      </c>
      <c r="X8377">
        <v>3.8604132464616497E-2</v>
      </c>
    </row>
    <row r="8378" spans="1:24" x14ac:dyDescent="0.2">
      <c r="A8378" t="s">
        <v>9663</v>
      </c>
      <c r="B8378" t="s">
        <v>66</v>
      </c>
      <c r="C8378" t="s">
        <v>58</v>
      </c>
      <c r="D8378" t="s">
        <v>24</v>
      </c>
      <c r="E8378" t="s">
        <v>5458</v>
      </c>
      <c r="F8378" t="s">
        <v>63</v>
      </c>
      <c r="G8378" t="s">
        <v>22</v>
      </c>
      <c r="H8378" t="s">
        <v>14</v>
      </c>
      <c r="I8378">
        <v>1</v>
      </c>
      <c r="J8378">
        <v>0.69413717970594402</v>
      </c>
      <c r="K8378">
        <v>0.697899563628954</v>
      </c>
      <c r="L8378">
        <v>-3.7623839230094699E-3</v>
      </c>
      <c r="M8378">
        <v>-5.4202310912135803E-3</v>
      </c>
      <c r="N8378">
        <v>72.066507611514496</v>
      </c>
      <c r="O8378">
        <v>78.167457191491707</v>
      </c>
      <c r="P8378">
        <v>7.2214586538306202E-2</v>
      </c>
      <c r="Q8378" s="27">
        <v>-0.122555378778523</v>
      </c>
      <c r="R8378">
        <v>-9.6341483865117997E-2</v>
      </c>
      <c r="S8378">
        <v>-4.1602827269081898E-2</v>
      </c>
      <c r="T8378">
        <v>-3.7623839230094699E-3</v>
      </c>
      <c r="U8378">
        <v>3.4078059423063002E-2</v>
      </c>
      <c r="V8378">
        <v>8.8816716019099101E-2</v>
      </c>
      <c r="W8378">
        <v>0.115030610932504</v>
      </c>
      <c r="X8378">
        <v>2.5049923235379402E-2</v>
      </c>
    </row>
    <row r="8379" spans="1:24" x14ac:dyDescent="0.2">
      <c r="A8379" t="s">
        <v>9672</v>
      </c>
      <c r="B8379" t="s">
        <v>66</v>
      </c>
      <c r="C8379" t="s">
        <v>58</v>
      </c>
      <c r="D8379" t="s">
        <v>24</v>
      </c>
      <c r="E8379" t="s">
        <v>5458</v>
      </c>
      <c r="F8379" t="s">
        <v>63</v>
      </c>
      <c r="G8379" t="s">
        <v>22</v>
      </c>
      <c r="H8379" t="s">
        <v>14</v>
      </c>
      <c r="I8379">
        <v>10</v>
      </c>
      <c r="J8379">
        <v>0.77225696606003402</v>
      </c>
      <c r="K8379">
        <v>0.77103869639345002</v>
      </c>
      <c r="L8379">
        <v>1.2182696665834201E-3</v>
      </c>
      <c r="M8379">
        <v>1.57754441866532E-3</v>
      </c>
      <c r="N8379">
        <v>79.018974044778702</v>
      </c>
      <c r="O8379">
        <v>78.167457191491707</v>
      </c>
      <c r="P8379">
        <v>8.6100639652260197E-2</v>
      </c>
      <c r="Q8379" s="27">
        <v>-0.140417282561385</v>
      </c>
      <c r="R8379">
        <v>-0.109162750367614</v>
      </c>
      <c r="S8379">
        <v>-4.3898465511200899E-2</v>
      </c>
      <c r="T8379">
        <v>1.2182696665834201E-3</v>
      </c>
      <c r="U8379">
        <v>4.6335004844367797E-2</v>
      </c>
      <c r="V8379">
        <v>0.11159928970078099</v>
      </c>
      <c r="W8379">
        <v>0.14285382189455101</v>
      </c>
      <c r="X8379">
        <v>5.0442922856395303E-2</v>
      </c>
    </row>
    <row r="8380" spans="1:24" x14ac:dyDescent="0.2">
      <c r="A8380" t="s">
        <v>9673</v>
      </c>
      <c r="B8380" t="s">
        <v>66</v>
      </c>
      <c r="C8380" t="s">
        <v>58</v>
      </c>
      <c r="D8380" t="s">
        <v>24</v>
      </c>
      <c r="E8380" t="s">
        <v>5458</v>
      </c>
      <c r="F8380" t="s">
        <v>63</v>
      </c>
      <c r="G8380" t="s">
        <v>22</v>
      </c>
      <c r="H8380" t="s">
        <v>14</v>
      </c>
      <c r="I8380">
        <v>11</v>
      </c>
      <c r="J8380">
        <v>0.88256270145826099</v>
      </c>
      <c r="K8380">
        <v>0.88531951407856802</v>
      </c>
      <c r="L8380">
        <v>-2.7568126203064299E-3</v>
      </c>
      <c r="M8380">
        <v>-3.1236450574575001E-3</v>
      </c>
      <c r="N8380">
        <v>83.485043335062201</v>
      </c>
      <c r="O8380">
        <v>78.167457191491707</v>
      </c>
      <c r="P8380">
        <v>9.7331264155230399E-2</v>
      </c>
      <c r="Q8380" s="27">
        <v>-0.16286674215565999</v>
      </c>
      <c r="R8380">
        <v>-0.12753549326731201</v>
      </c>
      <c r="S8380">
        <v>-5.3758395037647198E-2</v>
      </c>
      <c r="T8380">
        <v>-2.7568126203064299E-3</v>
      </c>
      <c r="U8380">
        <v>4.82447697970343E-2</v>
      </c>
      <c r="V8380">
        <v>0.122021868026699</v>
      </c>
      <c r="W8380">
        <v>0.157353116915048</v>
      </c>
      <c r="X8380">
        <v>6.1568448458252302E-2</v>
      </c>
    </row>
    <row r="8381" spans="1:24" x14ac:dyDescent="0.2">
      <c r="A8381" t="s">
        <v>9674</v>
      </c>
      <c r="B8381" t="s">
        <v>66</v>
      </c>
      <c r="C8381" t="s">
        <v>58</v>
      </c>
      <c r="D8381" t="s">
        <v>24</v>
      </c>
      <c r="E8381" t="s">
        <v>5458</v>
      </c>
      <c r="F8381" t="s">
        <v>63</v>
      </c>
      <c r="G8381" t="s">
        <v>22</v>
      </c>
      <c r="H8381" t="s">
        <v>14</v>
      </c>
      <c r="I8381">
        <v>12</v>
      </c>
      <c r="J8381">
        <v>1.00682312310442</v>
      </c>
      <c r="K8381">
        <v>1.0133609807563899</v>
      </c>
      <c r="L8381">
        <v>-6.5378576519695203E-3</v>
      </c>
      <c r="M8381">
        <v>-6.4935513517119401E-3</v>
      </c>
      <c r="N8381">
        <v>87.002754032676293</v>
      </c>
      <c r="O8381">
        <v>78.167457191491707</v>
      </c>
      <c r="P8381">
        <v>0.10887724360032</v>
      </c>
      <c r="Q8381" s="27">
        <v>-0.185640923374495</v>
      </c>
      <c r="R8381">
        <v>-0.14611848394757901</v>
      </c>
      <c r="S8381">
        <v>-6.3589533298537101E-2</v>
      </c>
      <c r="T8381">
        <v>-6.5378576519695203E-3</v>
      </c>
      <c r="U8381">
        <v>5.0513817994597997E-2</v>
      </c>
      <c r="V8381">
        <v>0.13304276864364001</v>
      </c>
      <c r="W8381">
        <v>0.172565208070556</v>
      </c>
      <c r="X8381">
        <v>7.8174369308554495E-2</v>
      </c>
    </row>
    <row r="8382" spans="1:24" x14ac:dyDescent="0.2">
      <c r="A8382" t="s">
        <v>9675</v>
      </c>
      <c r="B8382" t="s">
        <v>66</v>
      </c>
      <c r="C8382" t="s">
        <v>58</v>
      </c>
      <c r="D8382" t="s">
        <v>24</v>
      </c>
      <c r="E8382" t="s">
        <v>5458</v>
      </c>
      <c r="F8382" t="s">
        <v>63</v>
      </c>
      <c r="G8382" t="s">
        <v>22</v>
      </c>
      <c r="H8382" t="s">
        <v>14</v>
      </c>
      <c r="I8382">
        <v>13</v>
      </c>
      <c r="J8382">
        <v>1.1387685594933601</v>
      </c>
      <c r="K8382">
        <v>1.15203535210244</v>
      </c>
      <c r="L8382">
        <v>-1.3266792609079901E-2</v>
      </c>
      <c r="M8382">
        <v>-1.1650121965943901E-2</v>
      </c>
      <c r="N8382">
        <v>89.106672065179794</v>
      </c>
      <c r="O8382">
        <v>78.167457191491707</v>
      </c>
      <c r="P8382">
        <v>0.11918506881768701</v>
      </c>
      <c r="Q8382" s="27">
        <v>-0.20932623081417501</v>
      </c>
      <c r="R8382">
        <v>-0.16606205083335501</v>
      </c>
      <c r="S8382">
        <v>-7.5719768669547896E-2</v>
      </c>
      <c r="T8382">
        <v>-1.3266792609079901E-2</v>
      </c>
      <c r="U8382">
        <v>4.9186183451388102E-2</v>
      </c>
      <c r="V8382">
        <v>0.139528465615195</v>
      </c>
      <c r="W8382">
        <v>0.18279264559601499</v>
      </c>
      <c r="X8382">
        <v>9.7373074351611105E-2</v>
      </c>
    </row>
    <row r="8383" spans="1:24" x14ac:dyDescent="0.2">
      <c r="A8383" t="s">
        <v>9676</v>
      </c>
      <c r="B8383" t="s">
        <v>66</v>
      </c>
      <c r="C8383" t="s">
        <v>58</v>
      </c>
      <c r="D8383" t="s">
        <v>24</v>
      </c>
      <c r="E8383" t="s">
        <v>5458</v>
      </c>
      <c r="F8383" t="s">
        <v>63</v>
      </c>
      <c r="G8383" t="s">
        <v>22</v>
      </c>
      <c r="H8383" t="s">
        <v>14</v>
      </c>
      <c r="I8383">
        <v>14</v>
      </c>
      <c r="J8383">
        <v>1.25663061911845</v>
      </c>
      <c r="K8383">
        <v>1.27381928152369</v>
      </c>
      <c r="L8383">
        <v>-1.7188662405238801E-2</v>
      </c>
      <c r="M8383">
        <v>-1.3678373058661399E-2</v>
      </c>
      <c r="N8383">
        <v>88.749132879495207</v>
      </c>
      <c r="O8383">
        <v>78.167457191491707</v>
      </c>
      <c r="P8383">
        <v>0.12831029485338399</v>
      </c>
      <c r="Q8383" s="27">
        <v>-0.22825909743905601</v>
      </c>
      <c r="R8383">
        <v>-0.18168246040727701</v>
      </c>
      <c r="S8383">
        <v>-8.4423256908412E-2</v>
      </c>
      <c r="T8383">
        <v>-1.7188662405238801E-2</v>
      </c>
      <c r="U8383">
        <v>5.0045932097934502E-2</v>
      </c>
      <c r="V8383">
        <v>0.1473051355968</v>
      </c>
      <c r="W8383">
        <v>0.193881772628578</v>
      </c>
      <c r="X8383">
        <v>0.108474305219443</v>
      </c>
    </row>
    <row r="8384" spans="1:24" x14ac:dyDescent="0.2">
      <c r="A8384" t="s">
        <v>9677</v>
      </c>
      <c r="B8384" t="s">
        <v>66</v>
      </c>
      <c r="C8384" t="s">
        <v>58</v>
      </c>
      <c r="D8384" t="s">
        <v>24</v>
      </c>
      <c r="E8384" t="s">
        <v>5458</v>
      </c>
      <c r="F8384" t="s">
        <v>63</v>
      </c>
      <c r="G8384" t="s">
        <v>22</v>
      </c>
      <c r="H8384" t="s">
        <v>14</v>
      </c>
      <c r="I8384">
        <v>15</v>
      </c>
      <c r="J8384">
        <v>1.3452500724976399</v>
      </c>
      <c r="K8384">
        <v>1.3481131861812701</v>
      </c>
      <c r="L8384">
        <v>-2.8631136836322802E-3</v>
      </c>
      <c r="M8384">
        <v>-2.1283133464668901E-3</v>
      </c>
      <c r="N8384">
        <v>87.717944921334706</v>
      </c>
      <c r="O8384">
        <v>78.167457191491707</v>
      </c>
      <c r="P8384">
        <v>0.13490553957250001</v>
      </c>
      <c r="Q8384" s="27">
        <v>-0.224782726280395</v>
      </c>
      <c r="R8384">
        <v>-0.17581201541557701</v>
      </c>
      <c r="S8384">
        <v>-7.3553616419622297E-2</v>
      </c>
      <c r="T8384">
        <v>-2.8631136836322802E-3</v>
      </c>
      <c r="U8384">
        <v>6.7827389052357703E-2</v>
      </c>
      <c r="V8384">
        <v>0.17008578804831301</v>
      </c>
      <c r="W8384">
        <v>0.21905649891313</v>
      </c>
      <c r="X8384" s="1">
        <v>0.115762982405253</v>
      </c>
    </row>
    <row r="8385" spans="1:24" x14ac:dyDescent="0.2">
      <c r="A8385" t="s">
        <v>9678</v>
      </c>
      <c r="B8385" t="s">
        <v>66</v>
      </c>
      <c r="C8385" t="s">
        <v>58</v>
      </c>
      <c r="D8385" t="s">
        <v>24</v>
      </c>
      <c r="E8385" t="s">
        <v>5458</v>
      </c>
      <c r="F8385" t="s">
        <v>63</v>
      </c>
      <c r="G8385" t="s">
        <v>22</v>
      </c>
      <c r="H8385" t="s">
        <v>14</v>
      </c>
      <c r="I8385">
        <v>16</v>
      </c>
      <c r="J8385">
        <v>1.4194575945252701</v>
      </c>
      <c r="K8385">
        <v>1.41582016410042</v>
      </c>
      <c r="L8385">
        <v>3.63743042484825E-3</v>
      </c>
      <c r="M8385">
        <v>2.5625495533487799E-3</v>
      </c>
      <c r="N8385">
        <v>86.702812716113399</v>
      </c>
      <c r="O8385">
        <v>78.167457191491707</v>
      </c>
      <c r="P8385">
        <v>0.141339583725719</v>
      </c>
      <c r="Q8385" s="27">
        <v>-0.22886618480396001</v>
      </c>
      <c r="R8385">
        <v>-0.17755991591152401</v>
      </c>
      <c r="S8385">
        <v>-7.0424511447428506E-2</v>
      </c>
      <c r="T8385">
        <v>3.63743042484825E-3</v>
      </c>
      <c r="U8385">
        <v>7.7699372297124994E-2</v>
      </c>
      <c r="V8385">
        <v>0.18483477676122001</v>
      </c>
      <c r="W8385">
        <v>0.23614104565365601</v>
      </c>
      <c r="X8385">
        <v>0.113415953658605</v>
      </c>
    </row>
    <row r="8386" spans="1:24" x14ac:dyDescent="0.2">
      <c r="A8386" t="s">
        <v>9679</v>
      </c>
      <c r="B8386" t="s">
        <v>66</v>
      </c>
      <c r="C8386" t="s">
        <v>58</v>
      </c>
      <c r="D8386" t="s">
        <v>24</v>
      </c>
      <c r="E8386" t="s">
        <v>5458</v>
      </c>
      <c r="F8386" t="s">
        <v>63</v>
      </c>
      <c r="G8386" t="s">
        <v>22</v>
      </c>
      <c r="H8386" t="s">
        <v>15</v>
      </c>
      <c r="I8386">
        <v>17</v>
      </c>
      <c r="J8386">
        <v>1.4416264137638599</v>
      </c>
      <c r="K8386">
        <v>1.41455813771642</v>
      </c>
      <c r="L8386">
        <v>2.7068276047437799E-2</v>
      </c>
      <c r="M8386">
        <v>1.8776207059613199E-2</v>
      </c>
      <c r="N8386">
        <v>86.180494074170099</v>
      </c>
      <c r="O8386">
        <v>78.167457191491707</v>
      </c>
      <c r="P8386">
        <v>0.145316653215673</v>
      </c>
      <c r="Q8386" s="27">
        <v>-0.21197761849234401</v>
      </c>
      <c r="R8386">
        <v>-0.159227673375055</v>
      </c>
      <c r="S8386">
        <v>-4.9077650237574599E-2</v>
      </c>
      <c r="T8386">
        <v>2.7068276047437799E-2</v>
      </c>
      <c r="U8386">
        <v>0.10321420233245</v>
      </c>
      <c r="V8386">
        <v>0.21336422546993</v>
      </c>
      <c r="W8386">
        <v>0.26611417058721898</v>
      </c>
      <c r="X8386">
        <v>0.117848004124502</v>
      </c>
    </row>
    <row r="8387" spans="1:24" x14ac:dyDescent="0.2">
      <c r="A8387" t="s">
        <v>9680</v>
      </c>
      <c r="B8387" t="s">
        <v>66</v>
      </c>
      <c r="C8387" t="s">
        <v>58</v>
      </c>
      <c r="D8387" t="s">
        <v>24</v>
      </c>
      <c r="E8387" t="s">
        <v>5458</v>
      </c>
      <c r="F8387" t="s">
        <v>63</v>
      </c>
      <c r="G8387" t="s">
        <v>22</v>
      </c>
      <c r="H8387" t="s">
        <v>15</v>
      </c>
      <c r="I8387">
        <v>18</v>
      </c>
      <c r="J8387">
        <v>1.4373279124332199</v>
      </c>
      <c r="K8387">
        <v>1.4042140728222301</v>
      </c>
      <c r="L8387">
        <v>3.3113839610988599E-2</v>
      </c>
      <c r="M8387">
        <v>2.3038472518724599E-2</v>
      </c>
      <c r="N8387">
        <v>84.893001884509005</v>
      </c>
      <c r="O8387">
        <v>78.167457191491707</v>
      </c>
      <c r="P8387">
        <v>0.14670651341265201</v>
      </c>
      <c r="Q8387" s="27">
        <v>-0.208218374952824</v>
      </c>
      <c r="R8387">
        <v>-0.154963910584032</v>
      </c>
      <c r="S8387">
        <v>-4.3760373417241198E-2</v>
      </c>
      <c r="T8387">
        <v>3.3113839610988599E-2</v>
      </c>
      <c r="U8387">
        <v>0.109988052639218</v>
      </c>
      <c r="V8387">
        <v>0.221191589806009</v>
      </c>
      <c r="W8387">
        <v>0.274446054174802</v>
      </c>
      <c r="X8387">
        <v>0.117432059110613</v>
      </c>
    </row>
    <row r="8388" spans="1:24" x14ac:dyDescent="0.2">
      <c r="A8388" t="s">
        <v>9681</v>
      </c>
      <c r="B8388" t="s">
        <v>66</v>
      </c>
      <c r="C8388" t="s">
        <v>58</v>
      </c>
      <c r="D8388" t="s">
        <v>24</v>
      </c>
      <c r="E8388" t="s">
        <v>5458</v>
      </c>
      <c r="F8388" t="s">
        <v>63</v>
      </c>
      <c r="G8388" t="s">
        <v>22</v>
      </c>
      <c r="H8388" t="s">
        <v>15</v>
      </c>
      <c r="I8388">
        <v>19</v>
      </c>
      <c r="J8388">
        <v>1.3809470727302999</v>
      </c>
      <c r="K8388">
        <v>1.3521345404999301</v>
      </c>
      <c r="L8388">
        <v>2.8812532230369801E-2</v>
      </c>
      <c r="M8388">
        <v>2.08643276772396E-2</v>
      </c>
      <c r="N8388">
        <v>82.845368097337499</v>
      </c>
      <c r="O8388">
        <v>78.167457191491707</v>
      </c>
      <c r="P8388">
        <v>0.141761110355278</v>
      </c>
      <c r="Q8388" s="27">
        <v>-0.204384494304063</v>
      </c>
      <c r="R8388">
        <v>-0.152925211245097</v>
      </c>
      <c r="S8388">
        <v>-4.5470289595795903E-2</v>
      </c>
      <c r="T8388">
        <v>2.8812532230369801E-2</v>
      </c>
      <c r="U8388">
        <v>0.103095354056536</v>
      </c>
      <c r="V8388">
        <v>0.21055027570583601</v>
      </c>
      <c r="W8388">
        <v>0.26200955876480198</v>
      </c>
      <c r="X8388">
        <v>0.100632344659495</v>
      </c>
    </row>
    <row r="8389" spans="1:24" x14ac:dyDescent="0.2">
      <c r="A8389" t="s">
        <v>9664</v>
      </c>
      <c r="B8389" t="s">
        <v>66</v>
      </c>
      <c r="C8389" t="s">
        <v>58</v>
      </c>
      <c r="D8389" t="s">
        <v>24</v>
      </c>
      <c r="E8389" t="s">
        <v>5458</v>
      </c>
      <c r="F8389" t="s">
        <v>63</v>
      </c>
      <c r="G8389" t="s">
        <v>22</v>
      </c>
      <c r="H8389" t="s">
        <v>14</v>
      </c>
      <c r="I8389">
        <v>2</v>
      </c>
      <c r="J8389">
        <v>0.60882457783777399</v>
      </c>
      <c r="K8389">
        <v>0.61654026752612001</v>
      </c>
      <c r="L8389">
        <v>-7.7156896883465902E-3</v>
      </c>
      <c r="M8389">
        <v>-1.2673091674039599E-2</v>
      </c>
      <c r="N8389">
        <v>71.590321144536702</v>
      </c>
      <c r="O8389">
        <v>78.167457191491707</v>
      </c>
      <c r="P8389">
        <v>6.2574636560708496E-2</v>
      </c>
      <c r="Q8389" s="27">
        <v>-0.110650966830712</v>
      </c>
      <c r="R8389">
        <v>-8.7936373759174902E-2</v>
      </c>
      <c r="S8389">
        <v>-4.0504799246157901E-2</v>
      </c>
      <c r="T8389">
        <v>-7.7156896883465902E-3</v>
      </c>
      <c r="U8389">
        <v>2.5073419869464701E-2</v>
      </c>
      <c r="V8389">
        <v>7.2504994382481702E-2</v>
      </c>
      <c r="W8389">
        <v>9.52195874540189E-2</v>
      </c>
      <c r="X8389">
        <v>2.02135879167952E-2</v>
      </c>
    </row>
    <row r="8390" spans="1:24" x14ac:dyDescent="0.2">
      <c r="A8390" t="s">
        <v>9682</v>
      </c>
      <c r="B8390" t="s">
        <v>66</v>
      </c>
      <c r="C8390" t="s">
        <v>58</v>
      </c>
      <c r="D8390" t="s">
        <v>24</v>
      </c>
      <c r="E8390" t="s">
        <v>5458</v>
      </c>
      <c r="F8390" t="s">
        <v>63</v>
      </c>
      <c r="G8390" t="s">
        <v>22</v>
      </c>
      <c r="H8390" t="s">
        <v>15</v>
      </c>
      <c r="I8390">
        <v>20</v>
      </c>
      <c r="J8390">
        <v>1.3006571089121499</v>
      </c>
      <c r="K8390">
        <v>1.27874174443033</v>
      </c>
      <c r="L8390">
        <v>2.1915364481816399E-2</v>
      </c>
      <c r="M8390">
        <v>1.6849455810952499E-2</v>
      </c>
      <c r="N8390">
        <v>80.618135459889302</v>
      </c>
      <c r="O8390">
        <v>78.167457191491707</v>
      </c>
      <c r="P8390">
        <v>0.13093659091518101</v>
      </c>
      <c r="Q8390" s="27">
        <v>-0.19347532757365599</v>
      </c>
      <c r="R8390">
        <v>-0.14594534507144499</v>
      </c>
      <c r="S8390">
        <v>-4.6695409157738399E-2</v>
      </c>
      <c r="T8390">
        <v>2.1915364481816399E-2</v>
      </c>
      <c r="U8390">
        <v>9.0526138121371197E-2</v>
      </c>
      <c r="V8390">
        <v>0.18977607403507801</v>
      </c>
      <c r="W8390">
        <v>0.23730605653728901</v>
      </c>
      <c r="X8390">
        <v>7.2129609341978096E-2</v>
      </c>
    </row>
    <row r="8391" spans="1:24" x14ac:dyDescent="0.2">
      <c r="A8391" t="s">
        <v>9683</v>
      </c>
      <c r="B8391" t="s">
        <v>66</v>
      </c>
      <c r="C8391" t="s">
        <v>58</v>
      </c>
      <c r="D8391" t="s">
        <v>24</v>
      </c>
      <c r="E8391" t="s">
        <v>5458</v>
      </c>
      <c r="F8391" t="s">
        <v>63</v>
      </c>
      <c r="G8391" t="s">
        <v>22</v>
      </c>
      <c r="H8391" t="s">
        <v>15</v>
      </c>
      <c r="I8391">
        <v>21</v>
      </c>
      <c r="J8391">
        <v>1.2930165329443499</v>
      </c>
      <c r="K8391">
        <v>1.27679033243903</v>
      </c>
      <c r="L8391">
        <v>1.6226200505326801E-2</v>
      </c>
      <c r="M8391">
        <v>1.2549105206240301E-2</v>
      </c>
      <c r="N8391">
        <v>77.905049887621004</v>
      </c>
      <c r="O8391">
        <v>78.167457191491707</v>
      </c>
      <c r="P8391">
        <v>0.123401397917848</v>
      </c>
      <c r="Q8391" s="27">
        <v>-0.18676909906953201</v>
      </c>
      <c r="R8391">
        <v>-0.141974391625354</v>
      </c>
      <c r="S8391">
        <v>-4.8436132003625301E-2</v>
      </c>
      <c r="T8391">
        <v>1.6226200505326801E-2</v>
      </c>
      <c r="U8391">
        <v>8.0888533014278896E-2</v>
      </c>
      <c r="V8391">
        <v>0.17442679263600699</v>
      </c>
      <c r="W8391">
        <v>0.21922150008018601</v>
      </c>
      <c r="X8391">
        <v>5.1452086630516598E-2</v>
      </c>
    </row>
    <row r="8392" spans="1:24" x14ac:dyDescent="0.2">
      <c r="A8392" t="s">
        <v>9684</v>
      </c>
      <c r="B8392" t="s">
        <v>66</v>
      </c>
      <c r="C8392" t="s">
        <v>58</v>
      </c>
      <c r="D8392" t="s">
        <v>24</v>
      </c>
      <c r="E8392" t="s">
        <v>5458</v>
      </c>
      <c r="F8392" t="s">
        <v>63</v>
      </c>
      <c r="G8392" t="s">
        <v>22</v>
      </c>
      <c r="H8392" t="s">
        <v>14</v>
      </c>
      <c r="I8392">
        <v>22</v>
      </c>
      <c r="J8392">
        <v>1.2070074979635601</v>
      </c>
      <c r="K8392">
        <v>1.2121251779411299</v>
      </c>
      <c r="L8392">
        <v>-5.1176799775776403E-3</v>
      </c>
      <c r="M8392">
        <v>-4.2399736424273303E-3</v>
      </c>
      <c r="N8392">
        <v>76.250505286134199</v>
      </c>
      <c r="O8392">
        <v>78.167457191491707</v>
      </c>
      <c r="P8392">
        <v>0.11571321684055701</v>
      </c>
      <c r="Q8392" s="27">
        <v>-0.195465921680293</v>
      </c>
      <c r="R8392">
        <v>-0.15346202396717101</v>
      </c>
      <c r="S8392">
        <v>-6.57514056020293E-2</v>
      </c>
      <c r="T8392">
        <v>-5.1176799775776403E-3</v>
      </c>
      <c r="U8392">
        <v>5.5516045646873999E-2</v>
      </c>
      <c r="V8392">
        <v>0.143226664012016</v>
      </c>
      <c r="W8392">
        <v>0.18523056172513799</v>
      </c>
      <c r="X8392">
        <v>3.2612339340749301E-2</v>
      </c>
    </row>
    <row r="8393" spans="1:24" x14ac:dyDescent="0.2">
      <c r="A8393" t="s">
        <v>9685</v>
      </c>
      <c r="B8393" t="s">
        <v>66</v>
      </c>
      <c r="C8393" t="s">
        <v>58</v>
      </c>
      <c r="D8393" t="s">
        <v>24</v>
      </c>
      <c r="E8393" t="s">
        <v>5458</v>
      </c>
      <c r="F8393" t="s">
        <v>63</v>
      </c>
      <c r="G8393" t="s">
        <v>22</v>
      </c>
      <c r="H8393" t="s">
        <v>14</v>
      </c>
      <c r="I8393">
        <v>23</v>
      </c>
      <c r="J8393">
        <v>1.04392563015966</v>
      </c>
      <c r="K8393">
        <v>1.05323111863288</v>
      </c>
      <c r="L8393">
        <v>-9.3054884732159202E-3</v>
      </c>
      <c r="M8393">
        <v>-8.9139381239185401E-3</v>
      </c>
      <c r="N8393">
        <v>74.763669281638997</v>
      </c>
      <c r="O8393">
        <v>78.167457191491707</v>
      </c>
      <c r="P8393">
        <v>0.102196624630278</v>
      </c>
      <c r="Q8393" s="27">
        <v>-0.17741893599002301</v>
      </c>
      <c r="R8393">
        <v>-0.14032156124923201</v>
      </c>
      <c r="S8393">
        <v>-6.2856519779481701E-2</v>
      </c>
      <c r="T8393">
        <v>-9.3054884732159202E-3</v>
      </c>
      <c r="U8393">
        <v>4.4245542833049802E-2</v>
      </c>
      <c r="V8393">
        <v>0.121710584302801</v>
      </c>
      <c r="W8393">
        <v>0.15880795904359199</v>
      </c>
      <c r="X8393">
        <v>2.7919206674593001E-2</v>
      </c>
    </row>
    <row r="8394" spans="1:24" x14ac:dyDescent="0.2">
      <c r="A8394" t="s">
        <v>9686</v>
      </c>
      <c r="B8394" t="s">
        <v>66</v>
      </c>
      <c r="C8394" t="s">
        <v>58</v>
      </c>
      <c r="D8394" t="s">
        <v>24</v>
      </c>
      <c r="E8394" t="s">
        <v>5458</v>
      </c>
      <c r="F8394" t="s">
        <v>63</v>
      </c>
      <c r="G8394" t="s">
        <v>22</v>
      </c>
      <c r="H8394" t="s">
        <v>14</v>
      </c>
      <c r="I8394">
        <v>24</v>
      </c>
      <c r="J8394">
        <v>0.86104577924876402</v>
      </c>
      <c r="K8394">
        <v>0.86837212832572697</v>
      </c>
      <c r="L8394">
        <v>-7.3263490769634298E-3</v>
      </c>
      <c r="M8394">
        <v>-8.5086638289493099E-3</v>
      </c>
      <c r="N8394">
        <v>73.1837914030083</v>
      </c>
      <c r="O8394">
        <v>78.167457191491707</v>
      </c>
      <c r="P8394">
        <v>8.7470264332435696E-2</v>
      </c>
      <c r="Q8394" s="27">
        <v>-0.15121493390381999</v>
      </c>
      <c r="R8394">
        <v>-0.119463227951146</v>
      </c>
      <c r="S8394">
        <v>-5.31607675871597E-2</v>
      </c>
      <c r="T8394">
        <v>-7.3263490769634298E-3</v>
      </c>
      <c r="U8394">
        <v>3.85080694332329E-2</v>
      </c>
      <c r="V8394">
        <v>0.104810529797219</v>
      </c>
      <c r="W8394">
        <v>0.13656223574989301</v>
      </c>
      <c r="X8394">
        <v>2.7995899069148001E-2</v>
      </c>
    </row>
    <row r="8395" spans="1:24" x14ac:dyDescent="0.2">
      <c r="A8395" t="s">
        <v>9665</v>
      </c>
      <c r="B8395" t="s">
        <v>66</v>
      </c>
      <c r="C8395" t="s">
        <v>58</v>
      </c>
      <c r="D8395" t="s">
        <v>24</v>
      </c>
      <c r="E8395" t="s">
        <v>5458</v>
      </c>
      <c r="F8395" t="s">
        <v>63</v>
      </c>
      <c r="G8395" t="s">
        <v>22</v>
      </c>
      <c r="H8395" t="s">
        <v>14</v>
      </c>
      <c r="I8395">
        <v>3</v>
      </c>
      <c r="J8395">
        <v>0.55693565551056001</v>
      </c>
      <c r="K8395">
        <v>0.56282942881165798</v>
      </c>
      <c r="L8395">
        <v>-5.8937733010985902E-3</v>
      </c>
      <c r="M8395">
        <v>-1.05825031002829E-2</v>
      </c>
      <c r="N8395">
        <v>71.074955121887996</v>
      </c>
      <c r="O8395">
        <v>78.167457191491707</v>
      </c>
      <c r="P8395">
        <v>5.5918120981244199E-2</v>
      </c>
      <c r="Q8395" s="27">
        <v>-9.7879082315245197E-2</v>
      </c>
      <c r="R8395">
        <v>-7.7580804399053599E-2</v>
      </c>
      <c r="S8395">
        <v>-3.5194868695270498E-2</v>
      </c>
      <c r="T8395">
        <v>-5.8937733010985902E-3</v>
      </c>
      <c r="U8395">
        <v>2.3407322093073401E-2</v>
      </c>
      <c r="V8395">
        <v>6.5793257796856394E-2</v>
      </c>
      <c r="W8395">
        <v>8.6091535713048103E-2</v>
      </c>
      <c r="X8395">
        <v>1.7486520993321899E-2</v>
      </c>
    </row>
    <row r="8396" spans="1:24" x14ac:dyDescent="0.2">
      <c r="A8396" t="s">
        <v>9666</v>
      </c>
      <c r="B8396" t="s">
        <v>66</v>
      </c>
      <c r="C8396" t="s">
        <v>58</v>
      </c>
      <c r="D8396" t="s">
        <v>24</v>
      </c>
      <c r="E8396" t="s">
        <v>5458</v>
      </c>
      <c r="F8396" t="s">
        <v>63</v>
      </c>
      <c r="G8396" t="s">
        <v>22</v>
      </c>
      <c r="H8396" t="s">
        <v>14</v>
      </c>
      <c r="I8396">
        <v>4</v>
      </c>
      <c r="J8396">
        <v>0.52612716118845004</v>
      </c>
      <c r="K8396">
        <v>0.53020870127015496</v>
      </c>
      <c r="L8396">
        <v>-4.0815400817048597E-3</v>
      </c>
      <c r="M8396">
        <v>-7.7577064686894497E-3</v>
      </c>
      <c r="N8396">
        <v>70.708755307745506</v>
      </c>
      <c r="O8396">
        <v>78.167457191491707</v>
      </c>
      <c r="P8396">
        <v>5.1747341743722503E-2</v>
      </c>
      <c r="Q8396" s="27">
        <v>-8.92059172501284E-2</v>
      </c>
      <c r="R8396">
        <v>-7.0421632197157094E-2</v>
      </c>
      <c r="S8396">
        <v>-3.1197147155415501E-2</v>
      </c>
      <c r="T8396">
        <v>-4.0815400817048597E-3</v>
      </c>
      <c r="U8396">
        <v>2.3034066992005699E-2</v>
      </c>
      <c r="V8396">
        <v>6.2258552033747402E-2</v>
      </c>
      <c r="W8396">
        <v>8.1042837086718694E-2</v>
      </c>
      <c r="X8396">
        <v>1.44125600379082E-2</v>
      </c>
    </row>
    <row r="8397" spans="1:24" x14ac:dyDescent="0.2">
      <c r="A8397" t="s">
        <v>9667</v>
      </c>
      <c r="B8397" t="s">
        <v>66</v>
      </c>
      <c r="C8397" t="s">
        <v>58</v>
      </c>
      <c r="D8397" t="s">
        <v>24</v>
      </c>
      <c r="E8397" t="s">
        <v>5458</v>
      </c>
      <c r="F8397" t="s">
        <v>63</v>
      </c>
      <c r="G8397" t="s">
        <v>22</v>
      </c>
      <c r="H8397" t="s">
        <v>14</v>
      </c>
      <c r="I8397">
        <v>5</v>
      </c>
      <c r="J8397">
        <v>0.51602018768480196</v>
      </c>
      <c r="K8397">
        <v>0.52317651863091397</v>
      </c>
      <c r="L8397">
        <v>-7.1563309461126498E-3</v>
      </c>
      <c r="M8397">
        <v>-1.38683158467512E-2</v>
      </c>
      <c r="N8397">
        <v>70.357927191390004</v>
      </c>
      <c r="O8397">
        <v>78.167457191491707</v>
      </c>
      <c r="P8397">
        <v>4.9675513400585597E-2</v>
      </c>
      <c r="Q8397" s="27">
        <v>-8.8872550490076002E-2</v>
      </c>
      <c r="R8397">
        <v>-7.0840339125663399E-2</v>
      </c>
      <c r="S8397">
        <v>-3.31862999680195E-2</v>
      </c>
      <c r="T8397">
        <v>-7.1563309461126498E-3</v>
      </c>
      <c r="U8397">
        <v>1.8873638075794199E-2</v>
      </c>
      <c r="V8397">
        <v>5.6527677233438101E-2</v>
      </c>
      <c r="W8397">
        <v>7.4559888597850704E-2</v>
      </c>
      <c r="X8397">
        <v>9.5007109631710107E-3</v>
      </c>
    </row>
    <row r="8398" spans="1:24" x14ac:dyDescent="0.2">
      <c r="A8398" t="s">
        <v>9668</v>
      </c>
      <c r="B8398" t="s">
        <v>66</v>
      </c>
      <c r="C8398" t="s">
        <v>58</v>
      </c>
      <c r="D8398" t="s">
        <v>24</v>
      </c>
      <c r="E8398" t="s">
        <v>5458</v>
      </c>
      <c r="F8398" t="s">
        <v>63</v>
      </c>
      <c r="G8398" t="s">
        <v>22</v>
      </c>
      <c r="H8398" t="s">
        <v>14</v>
      </c>
      <c r="I8398">
        <v>6</v>
      </c>
      <c r="J8398">
        <v>0.53600875876434695</v>
      </c>
      <c r="K8398">
        <v>0.54485499715136798</v>
      </c>
      <c r="L8398">
        <v>-8.8462383870212893E-3</v>
      </c>
      <c r="M8398">
        <v>-1.6503906405213199E-2</v>
      </c>
      <c r="N8398">
        <v>70.006263226141101</v>
      </c>
      <c r="O8398">
        <v>78.167457191491707</v>
      </c>
      <c r="P8398">
        <v>5.1701415309883703E-2</v>
      </c>
      <c r="Q8398" s="27">
        <v>-9.38950665717799E-2</v>
      </c>
      <c r="R8398">
        <v>-7.51274528142922E-2</v>
      </c>
      <c r="S8398">
        <v>-3.5937780009400302E-2</v>
      </c>
      <c r="T8398">
        <v>-8.8462383870212893E-3</v>
      </c>
      <c r="U8398">
        <v>1.82453032353578E-2</v>
      </c>
      <c r="V8398">
        <v>5.7434976040249601E-2</v>
      </c>
      <c r="W8398">
        <v>7.6202589797737405E-2</v>
      </c>
      <c r="X8398">
        <v>-4.9718971372148099E-4</v>
      </c>
    </row>
    <row r="8399" spans="1:24" x14ac:dyDescent="0.2">
      <c r="A8399" t="s">
        <v>9669</v>
      </c>
      <c r="B8399" t="s">
        <v>66</v>
      </c>
      <c r="C8399" t="s">
        <v>58</v>
      </c>
      <c r="D8399" t="s">
        <v>24</v>
      </c>
      <c r="E8399" t="s">
        <v>5458</v>
      </c>
      <c r="F8399" t="s">
        <v>63</v>
      </c>
      <c r="G8399" t="s">
        <v>22</v>
      </c>
      <c r="H8399" t="s">
        <v>14</v>
      </c>
      <c r="I8399">
        <v>7</v>
      </c>
      <c r="J8399">
        <v>0.59024725166612402</v>
      </c>
      <c r="K8399">
        <v>0.59708885221882102</v>
      </c>
      <c r="L8399">
        <v>-6.8416005526965801E-3</v>
      </c>
      <c r="M8399">
        <v>-1.15910756608936E-2</v>
      </c>
      <c r="N8399">
        <v>69.646457810338902</v>
      </c>
      <c r="O8399">
        <v>78.167457191491707</v>
      </c>
      <c r="P8399">
        <v>5.9158173084930002E-2</v>
      </c>
      <c r="Q8399" s="27">
        <v>-0.104156795277406</v>
      </c>
      <c r="R8399">
        <v>-8.2682378447576907E-2</v>
      </c>
      <c r="S8399">
        <v>-3.7840483249199898E-2</v>
      </c>
      <c r="T8399">
        <v>-6.8416005526965801E-3</v>
      </c>
      <c r="U8399">
        <v>2.4157282143806798E-2</v>
      </c>
      <c r="V8399">
        <v>6.8999177342183707E-2</v>
      </c>
      <c r="W8399">
        <v>9.0473594172013297E-2</v>
      </c>
      <c r="X8399">
        <v>-1.3141184732997101E-2</v>
      </c>
    </row>
    <row r="8400" spans="1:24" x14ac:dyDescent="0.2">
      <c r="A8400" t="s">
        <v>9670</v>
      </c>
      <c r="B8400" t="s">
        <v>66</v>
      </c>
      <c r="C8400" t="s">
        <v>58</v>
      </c>
      <c r="D8400" t="s">
        <v>24</v>
      </c>
      <c r="E8400" t="s">
        <v>5458</v>
      </c>
      <c r="F8400" t="s">
        <v>63</v>
      </c>
      <c r="G8400" t="s">
        <v>22</v>
      </c>
      <c r="H8400" t="s">
        <v>14</v>
      </c>
      <c r="I8400">
        <v>8</v>
      </c>
      <c r="J8400">
        <v>0.640907865069268</v>
      </c>
      <c r="K8400">
        <v>0.64325147070225297</v>
      </c>
      <c r="L8400">
        <v>-2.3436056329851798E-3</v>
      </c>
      <c r="M8400">
        <v>-3.6566966341283601E-3</v>
      </c>
      <c r="N8400">
        <v>71.211526184301505</v>
      </c>
      <c r="O8400">
        <v>78.167457191491707</v>
      </c>
      <c r="P8400">
        <v>6.6971216086298094E-2</v>
      </c>
      <c r="Q8400" s="27">
        <v>-0.112511256094946</v>
      </c>
      <c r="R8400">
        <v>-8.8200704655619397E-2</v>
      </c>
      <c r="S8400">
        <v>-3.7436522862205397E-2</v>
      </c>
      <c r="T8400">
        <v>-2.3436056329851798E-3</v>
      </c>
      <c r="U8400">
        <v>3.2749311596235099E-2</v>
      </c>
      <c r="V8400">
        <v>8.3513493389649002E-2</v>
      </c>
      <c r="W8400">
        <v>0.10782404482897499</v>
      </c>
      <c r="X8400">
        <v>4.5449144149727304E-3</v>
      </c>
    </row>
    <row r="8401" spans="1:24" x14ac:dyDescent="0.2">
      <c r="A8401" t="s">
        <v>9671</v>
      </c>
      <c r="B8401" t="s">
        <v>66</v>
      </c>
      <c r="C8401" t="s">
        <v>58</v>
      </c>
      <c r="D8401" t="s">
        <v>24</v>
      </c>
      <c r="E8401" t="s">
        <v>5458</v>
      </c>
      <c r="F8401" t="s">
        <v>63</v>
      </c>
      <c r="G8401" t="s">
        <v>22</v>
      </c>
      <c r="H8401" t="s">
        <v>14</v>
      </c>
      <c r="I8401">
        <v>9</v>
      </c>
      <c r="J8401">
        <v>0.69344915687174702</v>
      </c>
      <c r="K8401">
        <v>0.69416302272336095</v>
      </c>
      <c r="L8401">
        <v>-7.1386585161452895E-4</v>
      </c>
      <c r="M8401">
        <v>-1.0294422374596099E-3</v>
      </c>
      <c r="N8401">
        <v>74.2202305886929</v>
      </c>
      <c r="O8401">
        <v>78.167457191491707</v>
      </c>
      <c r="P8401">
        <v>7.6702514583555398E-2</v>
      </c>
      <c r="Q8401" s="27">
        <v>-0.12688950234156299</v>
      </c>
      <c r="R8401">
        <v>-9.9046489547732597E-2</v>
      </c>
      <c r="S8401">
        <v>-4.09059834933976E-2</v>
      </c>
      <c r="T8401">
        <v>-7.1386585161452895E-4</v>
      </c>
      <c r="U8401">
        <v>3.9478251790168499E-2</v>
      </c>
      <c r="V8401">
        <v>9.7618757844503495E-2</v>
      </c>
      <c r="W8401">
        <v>0.125461770638334</v>
      </c>
      <c r="X8401">
        <v>3.39756466874684E-2</v>
      </c>
    </row>
    <row r="8402" spans="1:24" x14ac:dyDescent="0.2">
      <c r="A8402" t="s">
        <v>10047</v>
      </c>
      <c r="B8402" t="s">
        <v>66</v>
      </c>
      <c r="C8402" t="s">
        <v>58</v>
      </c>
      <c r="D8402" t="s">
        <v>24</v>
      </c>
      <c r="E8402" t="s">
        <v>5458</v>
      </c>
      <c r="F8402" t="s">
        <v>63</v>
      </c>
      <c r="G8402" t="s">
        <v>32</v>
      </c>
      <c r="H8402" t="s">
        <v>14</v>
      </c>
      <c r="I8402">
        <v>1</v>
      </c>
      <c r="J8402">
        <v>0.571867254087293</v>
      </c>
      <c r="K8402">
        <v>0.57509274802507504</v>
      </c>
      <c r="L8402">
        <v>-3.22549393778126E-3</v>
      </c>
      <c r="M8402">
        <v>-5.6402843749624801E-3</v>
      </c>
      <c r="N8402">
        <v>46.816996196403899</v>
      </c>
      <c r="O8402">
        <v>49.972820691969702</v>
      </c>
      <c r="P8402">
        <v>5.8305172793396101E-2</v>
      </c>
      <c r="Q8402" s="27">
        <v>-9.9137503182917905E-2</v>
      </c>
      <c r="R8402">
        <v>-7.7972725458915093E-2</v>
      </c>
      <c r="S8402">
        <v>-3.3777404481520799E-2</v>
      </c>
      <c r="T8402">
        <v>-3.22549393778126E-3</v>
      </c>
      <c r="U8402">
        <v>2.73264166059583E-2</v>
      </c>
      <c r="V8402">
        <v>7.1521737583352604E-2</v>
      </c>
      <c r="W8402">
        <v>9.2686515307355402E-2</v>
      </c>
      <c r="X8402">
        <v>3.1946571966116E-2</v>
      </c>
    </row>
    <row r="8403" spans="1:24" x14ac:dyDescent="0.2">
      <c r="A8403" t="s">
        <v>10056</v>
      </c>
      <c r="B8403" t="s">
        <v>66</v>
      </c>
      <c r="C8403" t="s">
        <v>58</v>
      </c>
      <c r="D8403" t="s">
        <v>24</v>
      </c>
      <c r="E8403" t="s">
        <v>5458</v>
      </c>
      <c r="F8403" t="s">
        <v>63</v>
      </c>
      <c r="G8403" t="s">
        <v>32</v>
      </c>
      <c r="H8403" t="s">
        <v>14</v>
      </c>
      <c r="I8403">
        <v>10</v>
      </c>
      <c r="J8403">
        <v>0.69956656205303402</v>
      </c>
      <c r="K8403">
        <v>0.70606760011053604</v>
      </c>
      <c r="L8403">
        <v>-6.5010380575017601E-3</v>
      </c>
      <c r="M8403">
        <v>-9.29295139324985E-3</v>
      </c>
      <c r="N8403">
        <v>50.791824053423198</v>
      </c>
      <c r="O8403">
        <v>49.972820691969702</v>
      </c>
      <c r="P8403">
        <v>7.84833988339185E-2</v>
      </c>
      <c r="Q8403" s="27">
        <v>-0.13560622913929801</v>
      </c>
      <c r="R8403">
        <v>-0.107116755362585</v>
      </c>
      <c r="S8403">
        <v>-4.7626339046475098E-2</v>
      </c>
      <c r="T8403">
        <v>-6.5010380575017601E-3</v>
      </c>
      <c r="U8403">
        <v>3.46242629314715E-2</v>
      </c>
      <c r="V8403">
        <v>9.4114679247581795E-2</v>
      </c>
      <c r="W8403">
        <v>0.122604153024294</v>
      </c>
      <c r="X8403">
        <v>6.9320680917573194E-2</v>
      </c>
    </row>
    <row r="8404" spans="1:24" x14ac:dyDescent="0.2">
      <c r="A8404" t="s">
        <v>10057</v>
      </c>
      <c r="B8404" t="s">
        <v>66</v>
      </c>
      <c r="C8404" t="s">
        <v>58</v>
      </c>
      <c r="D8404" t="s">
        <v>24</v>
      </c>
      <c r="E8404" t="s">
        <v>5458</v>
      </c>
      <c r="F8404" t="s">
        <v>63</v>
      </c>
      <c r="G8404" t="s">
        <v>32</v>
      </c>
      <c r="H8404" t="s">
        <v>14</v>
      </c>
      <c r="I8404">
        <v>11</v>
      </c>
      <c r="J8404">
        <v>0.66959760980869998</v>
      </c>
      <c r="K8404">
        <v>0.67346118700907998</v>
      </c>
      <c r="L8404">
        <v>-3.8635772003807601E-3</v>
      </c>
      <c r="M8404">
        <v>-5.7699984942965396E-3</v>
      </c>
      <c r="N8404">
        <v>52.6214822657331</v>
      </c>
      <c r="O8404">
        <v>49.972820691969702</v>
      </c>
      <c r="P8404">
        <v>7.8692074254055194E-2</v>
      </c>
      <c r="Q8404" s="27">
        <v>-0.13331203934830199</v>
      </c>
      <c r="R8404">
        <v>-0.10474681639408</v>
      </c>
      <c r="S8404">
        <v>-4.5098224109505702E-2</v>
      </c>
      <c r="T8404">
        <v>-3.8635772003807601E-3</v>
      </c>
      <c r="U8404">
        <v>3.7371069708744202E-2</v>
      </c>
      <c r="V8404">
        <v>9.7019661993318004E-2</v>
      </c>
      <c r="W8404">
        <v>0.12558488494754</v>
      </c>
      <c r="X8404">
        <v>8.7229104532141596E-2</v>
      </c>
    </row>
    <row r="8405" spans="1:24" x14ac:dyDescent="0.2">
      <c r="A8405" t="s">
        <v>10058</v>
      </c>
      <c r="B8405" t="s">
        <v>66</v>
      </c>
      <c r="C8405" t="s">
        <v>58</v>
      </c>
      <c r="D8405" t="s">
        <v>24</v>
      </c>
      <c r="E8405" t="s">
        <v>5458</v>
      </c>
      <c r="F8405" t="s">
        <v>63</v>
      </c>
      <c r="G8405" t="s">
        <v>32</v>
      </c>
      <c r="H8405" t="s">
        <v>14</v>
      </c>
      <c r="I8405">
        <v>12</v>
      </c>
      <c r="J8405">
        <v>0.648206825051171</v>
      </c>
      <c r="K8405">
        <v>0.65370524594619905</v>
      </c>
      <c r="L8405">
        <v>-5.4984208950274397E-3</v>
      </c>
      <c r="M8405">
        <v>-8.4825100300253403E-3</v>
      </c>
      <c r="N8405">
        <v>53.301112007261402</v>
      </c>
      <c r="O8405">
        <v>49.972820691969702</v>
      </c>
      <c r="P8405">
        <v>7.8139427549951498E-2</v>
      </c>
      <c r="Q8405" s="27">
        <v>-0.13403777921469801</v>
      </c>
      <c r="R8405">
        <v>-0.105673167014065</v>
      </c>
      <c r="S8405">
        <v>-4.6443480931202E-2</v>
      </c>
      <c r="T8405">
        <v>-5.4984208950274397E-3</v>
      </c>
      <c r="U8405">
        <v>3.54466391411472E-2</v>
      </c>
      <c r="V8405">
        <v>9.4676325224010399E-2</v>
      </c>
      <c r="W8405">
        <v>0.123040937424643</v>
      </c>
      <c r="X8405">
        <v>0.103903652838345</v>
      </c>
    </row>
    <row r="8406" spans="1:24" x14ac:dyDescent="0.2">
      <c r="A8406" t="s">
        <v>10059</v>
      </c>
      <c r="B8406" t="s">
        <v>66</v>
      </c>
      <c r="C8406" t="s">
        <v>58</v>
      </c>
      <c r="D8406" t="s">
        <v>24</v>
      </c>
      <c r="E8406" t="s">
        <v>5458</v>
      </c>
      <c r="F8406" t="s">
        <v>63</v>
      </c>
      <c r="G8406" t="s">
        <v>32</v>
      </c>
      <c r="H8406" t="s">
        <v>14</v>
      </c>
      <c r="I8406">
        <v>13</v>
      </c>
      <c r="J8406">
        <v>0.63241791847920104</v>
      </c>
      <c r="K8406">
        <v>0.63748266430254896</v>
      </c>
      <c r="L8406">
        <v>-5.0647458233478403E-3</v>
      </c>
      <c r="M8406">
        <v>-8.0085425718601101E-3</v>
      </c>
      <c r="N8406">
        <v>54.745877831085799</v>
      </c>
      <c r="O8406">
        <v>49.972820691969702</v>
      </c>
      <c r="P8406">
        <v>7.7730991977237401E-2</v>
      </c>
      <c r="Q8406" s="27">
        <v>-0.13293222762590301</v>
      </c>
      <c r="R8406">
        <v>-0.104715877538166</v>
      </c>
      <c r="S8406">
        <v>-4.5795785619420201E-2</v>
      </c>
      <c r="T8406">
        <v>-5.0647458233478403E-3</v>
      </c>
      <c r="U8406">
        <v>3.5666293972724597E-2</v>
      </c>
      <c r="V8406">
        <v>9.4586385891470504E-2</v>
      </c>
      <c r="W8406">
        <v>0.122802735979208</v>
      </c>
      <c r="X8406">
        <v>0.117172150510242</v>
      </c>
    </row>
    <row r="8407" spans="1:24" x14ac:dyDescent="0.2">
      <c r="A8407" t="s">
        <v>10060</v>
      </c>
      <c r="B8407" t="s">
        <v>66</v>
      </c>
      <c r="C8407" t="s">
        <v>58</v>
      </c>
      <c r="D8407" t="s">
        <v>24</v>
      </c>
      <c r="E8407" t="s">
        <v>5458</v>
      </c>
      <c r="F8407" t="s">
        <v>63</v>
      </c>
      <c r="G8407" t="s">
        <v>32</v>
      </c>
      <c r="H8407" t="s">
        <v>14</v>
      </c>
      <c r="I8407">
        <v>14</v>
      </c>
      <c r="J8407">
        <v>0.61664062026762501</v>
      </c>
      <c r="K8407">
        <v>0.61869387490594197</v>
      </c>
      <c r="L8407">
        <v>-2.0532546383170698E-3</v>
      </c>
      <c r="M8407">
        <v>-3.3297427558793401E-3</v>
      </c>
      <c r="N8407">
        <v>55.804248180324997</v>
      </c>
      <c r="O8407">
        <v>49.972820691969702</v>
      </c>
      <c r="P8407">
        <v>7.8193277152232898E-2</v>
      </c>
      <c r="Q8407" s="27">
        <v>-0.13068119555374</v>
      </c>
      <c r="R8407">
        <v>-0.10229703594748001</v>
      </c>
      <c r="S8407">
        <v>-4.3026531866087098E-2</v>
      </c>
      <c r="T8407">
        <v>-2.0532546383170698E-3</v>
      </c>
      <c r="U8407">
        <v>3.8920022589452999E-2</v>
      </c>
      <c r="V8407">
        <v>9.8190526670845504E-2</v>
      </c>
      <c r="W8407">
        <v>0.126574686277106</v>
      </c>
      <c r="X8407">
        <v>0.11501487948312999</v>
      </c>
    </row>
    <row r="8408" spans="1:24" x14ac:dyDescent="0.2">
      <c r="A8408" t="s">
        <v>10061</v>
      </c>
      <c r="B8408" t="s">
        <v>66</v>
      </c>
      <c r="C8408" t="s">
        <v>58</v>
      </c>
      <c r="D8408" t="s">
        <v>24</v>
      </c>
      <c r="E8408" t="s">
        <v>5458</v>
      </c>
      <c r="F8408" t="s">
        <v>63</v>
      </c>
      <c r="G8408" t="s">
        <v>32</v>
      </c>
      <c r="H8408" t="s">
        <v>14</v>
      </c>
      <c r="I8408">
        <v>15</v>
      </c>
      <c r="J8408">
        <v>0.60653238740975701</v>
      </c>
      <c r="K8408">
        <v>0.60453009807746805</v>
      </c>
      <c r="L8408">
        <v>2.0022893322889602E-3</v>
      </c>
      <c r="M8408">
        <v>3.3012076087806101E-3</v>
      </c>
      <c r="N8408">
        <v>55.968721736687399</v>
      </c>
      <c r="O8408">
        <v>49.972820691969702</v>
      </c>
      <c r="P8408">
        <v>7.9064485297999698E-2</v>
      </c>
      <c r="Q8408" s="27">
        <v>-0.128058788982921</v>
      </c>
      <c r="R8408">
        <v>-9.9358380819746697E-2</v>
      </c>
      <c r="S8408">
        <v>-3.9427500963862903E-2</v>
      </c>
      <c r="T8408">
        <v>2.0022893322889602E-3</v>
      </c>
      <c r="U8408">
        <v>4.3432079628440798E-2</v>
      </c>
      <c r="V8408">
        <v>0.103362959484325</v>
      </c>
      <c r="W8408">
        <v>0.13206336764749799</v>
      </c>
      <c r="X8408">
        <v>0.10784845897454701</v>
      </c>
    </row>
    <row r="8409" spans="1:24" x14ac:dyDescent="0.2">
      <c r="A8409" t="s">
        <v>10062</v>
      </c>
      <c r="B8409" t="s">
        <v>66</v>
      </c>
      <c r="C8409" t="s">
        <v>58</v>
      </c>
      <c r="D8409" t="s">
        <v>24</v>
      </c>
      <c r="E8409" t="s">
        <v>5458</v>
      </c>
      <c r="F8409" t="s">
        <v>63</v>
      </c>
      <c r="G8409" t="s">
        <v>32</v>
      </c>
      <c r="H8409" t="s">
        <v>14</v>
      </c>
      <c r="I8409">
        <v>16</v>
      </c>
      <c r="J8409">
        <v>0.61805651003645401</v>
      </c>
      <c r="K8409">
        <v>0.61559770846684803</v>
      </c>
      <c r="L8409">
        <v>2.4588015696057502E-3</v>
      </c>
      <c r="M8409">
        <v>3.9782795418831897E-3</v>
      </c>
      <c r="N8409">
        <v>55.498257866528299</v>
      </c>
      <c r="O8409">
        <v>49.972820691969702</v>
      </c>
      <c r="P8409">
        <v>8.0922628048758702E-2</v>
      </c>
      <c r="Q8409" s="27">
        <v>-0.13065892157060199</v>
      </c>
      <c r="R8409">
        <v>-0.10128400758890301</v>
      </c>
      <c r="S8409">
        <v>-3.9944655527943802E-2</v>
      </c>
      <c r="T8409">
        <v>2.4588015696057502E-3</v>
      </c>
      <c r="U8409">
        <v>4.4862258667155298E-2</v>
      </c>
      <c r="V8409">
        <v>0.106201610728114</v>
      </c>
      <c r="W8409">
        <v>0.13557652470981399</v>
      </c>
      <c r="X8409">
        <v>9.6388317548892002E-2</v>
      </c>
    </row>
    <row r="8410" spans="1:24" x14ac:dyDescent="0.2">
      <c r="A8410" t="s">
        <v>10063</v>
      </c>
      <c r="B8410" t="s">
        <v>66</v>
      </c>
      <c r="C8410" t="s">
        <v>58</v>
      </c>
      <c r="D8410" t="s">
        <v>24</v>
      </c>
      <c r="E8410" t="s">
        <v>5458</v>
      </c>
      <c r="F8410" t="s">
        <v>63</v>
      </c>
      <c r="G8410" t="s">
        <v>32</v>
      </c>
      <c r="H8410" t="s">
        <v>15</v>
      </c>
      <c r="I8410">
        <v>17</v>
      </c>
      <c r="J8410">
        <v>0.71763393390726304</v>
      </c>
      <c r="K8410">
        <v>0.71076692607125702</v>
      </c>
      <c r="L8410">
        <v>6.8670078360059299E-3</v>
      </c>
      <c r="M8410">
        <v>9.5689564157278601E-3</v>
      </c>
      <c r="N8410">
        <v>54.705908514868597</v>
      </c>
      <c r="O8410">
        <v>49.972820691969702</v>
      </c>
      <c r="P8410">
        <v>8.5250398495318402E-2</v>
      </c>
      <c r="Q8410" s="27">
        <v>-0.13336989768879301</v>
      </c>
      <c r="R8410">
        <v>-0.10242400303499199</v>
      </c>
      <c r="S8410">
        <v>-3.7804200975540901E-2</v>
      </c>
      <c r="T8410">
        <v>6.8670078360059299E-3</v>
      </c>
      <c r="U8410">
        <v>5.1538216647552801E-2</v>
      </c>
      <c r="V8410">
        <v>0.116158018707004</v>
      </c>
      <c r="W8410">
        <v>0.147103913360805</v>
      </c>
      <c r="X8410">
        <v>9.06419023916928E-2</v>
      </c>
    </row>
    <row r="8411" spans="1:24" x14ac:dyDescent="0.2">
      <c r="A8411" t="s">
        <v>10064</v>
      </c>
      <c r="B8411" t="s">
        <v>66</v>
      </c>
      <c r="C8411" t="s">
        <v>58</v>
      </c>
      <c r="D8411" t="s">
        <v>24</v>
      </c>
      <c r="E8411" t="s">
        <v>5458</v>
      </c>
      <c r="F8411" t="s">
        <v>63</v>
      </c>
      <c r="G8411" t="s">
        <v>32</v>
      </c>
      <c r="H8411" t="s">
        <v>15</v>
      </c>
      <c r="I8411">
        <v>18</v>
      </c>
      <c r="J8411">
        <v>0.95909481662372298</v>
      </c>
      <c r="K8411">
        <v>0.95113799614755001</v>
      </c>
      <c r="L8411">
        <v>7.9568204761737392E-3</v>
      </c>
      <c r="M8411">
        <v>8.2961771226998503E-3</v>
      </c>
      <c r="N8411">
        <v>53.502908968706798</v>
      </c>
      <c r="O8411">
        <v>49.972820691969702</v>
      </c>
      <c r="P8411">
        <v>9.4766187323807996E-2</v>
      </c>
      <c r="Q8411" s="27">
        <v>-0.14793355767149</v>
      </c>
      <c r="R8411">
        <v>-0.11353343167294799</v>
      </c>
      <c r="S8411">
        <v>-4.1700661681501702E-2</v>
      </c>
      <c r="T8411">
        <v>7.9568204761737392E-3</v>
      </c>
      <c r="U8411">
        <v>5.7614302633849201E-2</v>
      </c>
      <c r="V8411">
        <v>0.12944707262529601</v>
      </c>
      <c r="W8411">
        <v>0.16384719862383801</v>
      </c>
      <c r="X8411">
        <v>9.7206286207880299E-2</v>
      </c>
    </row>
    <row r="8412" spans="1:24" x14ac:dyDescent="0.2">
      <c r="A8412" t="s">
        <v>10065</v>
      </c>
      <c r="B8412" t="s">
        <v>66</v>
      </c>
      <c r="C8412" t="s">
        <v>58</v>
      </c>
      <c r="D8412" t="s">
        <v>24</v>
      </c>
      <c r="E8412" t="s">
        <v>5458</v>
      </c>
      <c r="F8412" t="s">
        <v>63</v>
      </c>
      <c r="G8412" t="s">
        <v>32</v>
      </c>
      <c r="H8412" t="s">
        <v>15</v>
      </c>
      <c r="I8412">
        <v>19</v>
      </c>
      <c r="J8412">
        <v>1.05763468944932</v>
      </c>
      <c r="K8412">
        <v>1.0492411738377301</v>
      </c>
      <c r="L8412">
        <v>8.3935156115935699E-3</v>
      </c>
      <c r="M8412">
        <v>7.9361198108619507E-3</v>
      </c>
      <c r="N8412">
        <v>52.1820910140042</v>
      </c>
      <c r="O8412">
        <v>49.972820691969702</v>
      </c>
      <c r="P8412">
        <v>9.7610851625899997E-2</v>
      </c>
      <c r="Q8412" s="27">
        <v>-0.152176335313012</v>
      </c>
      <c r="R8412">
        <v>-0.11674359617280999</v>
      </c>
      <c r="S8412">
        <v>-4.2754570640377999E-2</v>
      </c>
      <c r="T8412">
        <v>8.3935156115935699E-3</v>
      </c>
      <c r="U8412">
        <v>5.9541601863565198E-2</v>
      </c>
      <c r="V8412">
        <v>0.133530627395997</v>
      </c>
      <c r="W8412">
        <v>0.16896336653619901</v>
      </c>
      <c r="X8412">
        <v>8.82095817837555E-2</v>
      </c>
    </row>
    <row r="8413" spans="1:24" x14ac:dyDescent="0.2">
      <c r="A8413" t="s">
        <v>10048</v>
      </c>
      <c r="B8413" t="s">
        <v>66</v>
      </c>
      <c r="C8413" t="s">
        <v>58</v>
      </c>
      <c r="D8413" t="s">
        <v>24</v>
      </c>
      <c r="E8413" t="s">
        <v>5458</v>
      </c>
      <c r="F8413" t="s">
        <v>63</v>
      </c>
      <c r="G8413" t="s">
        <v>32</v>
      </c>
      <c r="H8413" t="s">
        <v>14</v>
      </c>
      <c r="I8413">
        <v>2</v>
      </c>
      <c r="J8413">
        <v>0.52664786552733001</v>
      </c>
      <c r="K8413">
        <v>0.53298384172472002</v>
      </c>
      <c r="L8413">
        <v>-6.3359761973898103E-3</v>
      </c>
      <c r="M8413">
        <v>-1.2030764030621499E-2</v>
      </c>
      <c r="N8413">
        <v>46.6604822743776</v>
      </c>
      <c r="O8413">
        <v>49.972820691969702</v>
      </c>
      <c r="P8413">
        <v>5.3136907004313602E-2</v>
      </c>
      <c r="Q8413" s="27">
        <v>-9.3746188219485604E-2</v>
      </c>
      <c r="R8413">
        <v>-7.4457490976919796E-2</v>
      </c>
      <c r="S8413">
        <v>-3.4179715467650099E-2</v>
      </c>
      <c r="T8413">
        <v>-6.3359761973898103E-3</v>
      </c>
      <c r="U8413">
        <v>2.15077630728705E-2</v>
      </c>
      <c r="V8413">
        <v>6.1785538582140198E-2</v>
      </c>
      <c r="W8413">
        <v>8.1074235824706006E-2</v>
      </c>
      <c r="X8413">
        <v>2.74167703187E-2</v>
      </c>
    </row>
    <row r="8414" spans="1:24" x14ac:dyDescent="0.2">
      <c r="A8414" t="s">
        <v>10066</v>
      </c>
      <c r="B8414" t="s">
        <v>66</v>
      </c>
      <c r="C8414" t="s">
        <v>58</v>
      </c>
      <c r="D8414" t="s">
        <v>24</v>
      </c>
      <c r="E8414" t="s">
        <v>5458</v>
      </c>
      <c r="F8414" t="s">
        <v>63</v>
      </c>
      <c r="G8414" t="s">
        <v>32</v>
      </c>
      <c r="H8414" t="s">
        <v>15</v>
      </c>
      <c r="I8414">
        <v>20</v>
      </c>
      <c r="J8414">
        <v>1.0480568615796599</v>
      </c>
      <c r="K8414">
        <v>1.0390608184174399</v>
      </c>
      <c r="L8414">
        <v>8.9960431622219793E-3</v>
      </c>
      <c r="M8414">
        <v>8.5835449315821398E-3</v>
      </c>
      <c r="N8414">
        <v>51.086278526971</v>
      </c>
      <c r="O8414">
        <v>49.972820691969702</v>
      </c>
      <c r="P8414">
        <v>9.3762165736822597E-2</v>
      </c>
      <c r="Q8414" s="27">
        <v>-0.14524271947485101</v>
      </c>
      <c r="R8414">
        <v>-0.11120705331238501</v>
      </c>
      <c r="S8414">
        <v>-4.01353316838731E-2</v>
      </c>
      <c r="T8414">
        <v>8.9960431622219793E-3</v>
      </c>
      <c r="U8414">
        <v>5.8127418008317E-2</v>
      </c>
      <c r="V8414">
        <v>0.129199139636829</v>
      </c>
      <c r="W8414">
        <v>0.163234805799295</v>
      </c>
      <c r="X8414">
        <v>6.2935592066777096E-2</v>
      </c>
    </row>
    <row r="8415" spans="1:24" x14ac:dyDescent="0.2">
      <c r="A8415" t="s">
        <v>10067</v>
      </c>
      <c r="B8415" t="s">
        <v>66</v>
      </c>
      <c r="C8415" t="s">
        <v>58</v>
      </c>
      <c r="D8415" t="s">
        <v>24</v>
      </c>
      <c r="E8415" t="s">
        <v>5458</v>
      </c>
      <c r="F8415" t="s">
        <v>63</v>
      </c>
      <c r="G8415" t="s">
        <v>32</v>
      </c>
      <c r="H8415" t="s">
        <v>15</v>
      </c>
      <c r="I8415">
        <v>21</v>
      </c>
      <c r="J8415">
        <v>1.01552008035994</v>
      </c>
      <c r="K8415">
        <v>1.0076913058239301</v>
      </c>
      <c r="L8415">
        <v>7.8287745360037606E-3</v>
      </c>
      <c r="M8415">
        <v>7.7091282461189204E-3</v>
      </c>
      <c r="N8415">
        <v>50.678113463865799</v>
      </c>
      <c r="O8415">
        <v>49.972820691969702</v>
      </c>
      <c r="P8415">
        <v>8.9965044669484906E-2</v>
      </c>
      <c r="Q8415" s="27">
        <v>-0.140163723945299</v>
      </c>
      <c r="R8415">
        <v>-0.107506412730276</v>
      </c>
      <c r="S8415">
        <v>-3.9312908870806303E-2</v>
      </c>
      <c r="T8415">
        <v>7.8287745360037606E-3</v>
      </c>
      <c r="U8415">
        <v>5.49704579428138E-2</v>
      </c>
      <c r="V8415">
        <v>0.12316396180228301</v>
      </c>
      <c r="W8415">
        <v>0.155821273017306</v>
      </c>
      <c r="X8415">
        <v>4.0325744541267097E-2</v>
      </c>
    </row>
    <row r="8416" spans="1:24" x14ac:dyDescent="0.2">
      <c r="A8416" t="s">
        <v>10068</v>
      </c>
      <c r="B8416" t="s">
        <v>66</v>
      </c>
      <c r="C8416" t="s">
        <v>58</v>
      </c>
      <c r="D8416" t="s">
        <v>24</v>
      </c>
      <c r="E8416" t="s">
        <v>5458</v>
      </c>
      <c r="F8416" t="s">
        <v>63</v>
      </c>
      <c r="G8416" t="s">
        <v>32</v>
      </c>
      <c r="H8416" t="s">
        <v>14</v>
      </c>
      <c r="I8416">
        <v>22</v>
      </c>
      <c r="J8416">
        <v>0.94107236543574002</v>
      </c>
      <c r="K8416">
        <v>0.93876491565967901</v>
      </c>
      <c r="L8416">
        <v>2.3074497760608701E-3</v>
      </c>
      <c r="M8416">
        <v>2.45193660000043E-3</v>
      </c>
      <c r="N8416">
        <v>50.255327329702602</v>
      </c>
      <c r="O8416">
        <v>49.972820691969702</v>
      </c>
      <c r="P8416">
        <v>8.4367511435318607E-2</v>
      </c>
      <c r="Q8416" s="27">
        <v>-0.136477106535038</v>
      </c>
      <c r="R8416">
        <v>-0.10585169988401801</v>
      </c>
      <c r="S8416">
        <v>-4.1901126216046101E-2</v>
      </c>
      <c r="T8416">
        <v>2.3074497760608701E-3</v>
      </c>
      <c r="U8416">
        <v>4.6516025768167803E-2</v>
      </c>
      <c r="V8416">
        <v>0.110466599436139</v>
      </c>
      <c r="W8416">
        <v>0.14109200608715999</v>
      </c>
      <c r="X8416">
        <v>2.96054417428625E-2</v>
      </c>
    </row>
    <row r="8417" spans="1:27" x14ac:dyDescent="0.2">
      <c r="A8417" t="s">
        <v>10069</v>
      </c>
      <c r="B8417" t="s">
        <v>66</v>
      </c>
      <c r="C8417" t="s">
        <v>58</v>
      </c>
      <c r="D8417" t="s">
        <v>24</v>
      </c>
      <c r="E8417" t="s">
        <v>5458</v>
      </c>
      <c r="F8417" t="s">
        <v>63</v>
      </c>
      <c r="G8417" t="s">
        <v>32</v>
      </c>
      <c r="H8417" t="s">
        <v>14</v>
      </c>
      <c r="I8417">
        <v>23</v>
      </c>
      <c r="J8417">
        <v>0.80924363329834104</v>
      </c>
      <c r="K8417">
        <v>0.81350629327170898</v>
      </c>
      <c r="L8417">
        <v>-4.2626599733684599E-3</v>
      </c>
      <c r="M8417">
        <v>-5.2674618594088602E-3</v>
      </c>
      <c r="N8417">
        <v>49.139895193637599</v>
      </c>
      <c r="O8417">
        <v>49.972820691969702</v>
      </c>
      <c r="P8417">
        <v>7.6247588106997499E-2</v>
      </c>
      <c r="Q8417" s="27">
        <v>-0.12968994240937901</v>
      </c>
      <c r="R8417">
        <v>-0.102012067926539</v>
      </c>
      <c r="S8417">
        <v>-4.4216396141435202E-2</v>
      </c>
      <c r="T8417">
        <v>-4.2626599733684599E-3</v>
      </c>
      <c r="U8417">
        <v>3.5691076194698197E-2</v>
      </c>
      <c r="V8417">
        <v>9.3486747979802401E-2</v>
      </c>
      <c r="W8417">
        <v>0.12116462246264199</v>
      </c>
      <c r="X8417">
        <v>3.3064407389047597E-2</v>
      </c>
    </row>
    <row r="8418" spans="1:27" x14ac:dyDescent="0.2">
      <c r="A8418" t="s">
        <v>10070</v>
      </c>
      <c r="B8418" t="s">
        <v>66</v>
      </c>
      <c r="C8418" t="s">
        <v>58</v>
      </c>
      <c r="D8418" t="s">
        <v>24</v>
      </c>
      <c r="E8418" t="s">
        <v>5458</v>
      </c>
      <c r="F8418" t="s">
        <v>63</v>
      </c>
      <c r="G8418" t="s">
        <v>32</v>
      </c>
      <c r="H8418" t="s">
        <v>14</v>
      </c>
      <c r="I8418">
        <v>24</v>
      </c>
      <c r="J8418">
        <v>0.67296451211567399</v>
      </c>
      <c r="K8418">
        <v>0.67641922459453696</v>
      </c>
      <c r="L8418">
        <v>-3.4547124788635399E-3</v>
      </c>
      <c r="M8418">
        <v>-5.1335730438482902E-3</v>
      </c>
      <c r="N8418">
        <v>48.3413975146957</v>
      </c>
      <c r="O8418">
        <v>49.972820691969702</v>
      </c>
      <c r="P8418">
        <v>6.6536646807406993E-2</v>
      </c>
      <c r="Q8418" s="27">
        <v>-0.11290749647704799</v>
      </c>
      <c r="R8418">
        <v>-8.8754693685959299E-2</v>
      </c>
      <c r="S8418">
        <v>-3.8319915405944802E-2</v>
      </c>
      <c r="T8418">
        <v>-3.4547124788635399E-3</v>
      </c>
      <c r="U8418">
        <v>3.1410490448217698E-2</v>
      </c>
      <c r="V8418">
        <v>8.1845268728232196E-2</v>
      </c>
      <c r="W8418">
        <v>0.105998071519321</v>
      </c>
      <c r="X8418">
        <v>3.6041702919886801E-2</v>
      </c>
    </row>
    <row r="8419" spans="1:27" x14ac:dyDescent="0.2">
      <c r="A8419" t="s">
        <v>10049</v>
      </c>
      <c r="B8419" t="s">
        <v>66</v>
      </c>
      <c r="C8419" t="s">
        <v>58</v>
      </c>
      <c r="D8419" t="s">
        <v>24</v>
      </c>
      <c r="E8419" t="s">
        <v>5458</v>
      </c>
      <c r="F8419" t="s">
        <v>63</v>
      </c>
      <c r="G8419" t="s">
        <v>32</v>
      </c>
      <c r="H8419" t="s">
        <v>14</v>
      </c>
      <c r="I8419">
        <v>3</v>
      </c>
      <c r="J8419">
        <v>0.50871600180896304</v>
      </c>
      <c r="K8419">
        <v>0.51518819734979504</v>
      </c>
      <c r="L8419">
        <v>-6.4721955408327198E-3</v>
      </c>
      <c r="M8419">
        <v>-1.27226104895816E-2</v>
      </c>
      <c r="N8419">
        <v>45.942759677558797</v>
      </c>
      <c r="O8419">
        <v>49.972820691969702</v>
      </c>
      <c r="P8419">
        <v>5.0372269191930399E-2</v>
      </c>
      <c r="Q8419" s="27">
        <v>-8.9334578361558295E-2</v>
      </c>
      <c r="R8419">
        <v>-7.1049444644887494E-2</v>
      </c>
      <c r="S8419">
        <v>-3.28672645974043E-2</v>
      </c>
      <c r="T8419">
        <v>-6.4721955408327198E-3</v>
      </c>
      <c r="U8419">
        <v>1.99228735157388E-2</v>
      </c>
      <c r="V8419">
        <v>5.8105053563222098E-2</v>
      </c>
      <c r="W8419">
        <v>7.6390187279892899E-2</v>
      </c>
      <c r="X8419">
        <v>2.1392772439035201E-2</v>
      </c>
    </row>
    <row r="8420" spans="1:27" x14ac:dyDescent="0.2">
      <c r="A8420" t="s">
        <v>10050</v>
      </c>
      <c r="B8420" t="s">
        <v>66</v>
      </c>
      <c r="C8420" t="s">
        <v>58</v>
      </c>
      <c r="D8420" t="s">
        <v>24</v>
      </c>
      <c r="E8420" t="s">
        <v>5458</v>
      </c>
      <c r="F8420" t="s">
        <v>63</v>
      </c>
      <c r="G8420" t="s">
        <v>32</v>
      </c>
      <c r="H8420" t="s">
        <v>14</v>
      </c>
      <c r="I8420">
        <v>4</v>
      </c>
      <c r="J8420">
        <v>0.50638762127115899</v>
      </c>
      <c r="K8420">
        <v>0.51262887543611702</v>
      </c>
      <c r="L8420">
        <v>-6.2412541649577999E-3</v>
      </c>
      <c r="M8420">
        <v>-1.2325052791161599E-2</v>
      </c>
      <c r="N8420">
        <v>46.072120427040097</v>
      </c>
      <c r="O8420">
        <v>49.972820691969702</v>
      </c>
      <c r="P8420">
        <v>4.9636315059203399E-2</v>
      </c>
      <c r="Q8420" s="27">
        <v>-8.7892992437347495E-2</v>
      </c>
      <c r="R8420">
        <v>-6.98750100708566E-2</v>
      </c>
      <c r="S8420">
        <v>-3.2250683255980399E-2</v>
      </c>
      <c r="T8420">
        <v>-6.2412541649577999E-3</v>
      </c>
      <c r="U8420">
        <v>1.9768174926064801E-2</v>
      </c>
      <c r="V8420">
        <v>5.7392501740941002E-2</v>
      </c>
      <c r="W8420">
        <v>7.5410484107431897E-2</v>
      </c>
      <c r="X8420">
        <v>1.5665206560419798E-2</v>
      </c>
    </row>
    <row r="8421" spans="1:27" x14ac:dyDescent="0.2">
      <c r="A8421" t="s">
        <v>10051</v>
      </c>
      <c r="B8421" t="s">
        <v>66</v>
      </c>
      <c r="C8421" t="s">
        <v>58</v>
      </c>
      <c r="D8421" t="s">
        <v>24</v>
      </c>
      <c r="E8421" t="s">
        <v>5458</v>
      </c>
      <c r="F8421" t="s">
        <v>63</v>
      </c>
      <c r="G8421" t="s">
        <v>32</v>
      </c>
      <c r="H8421" t="s">
        <v>14</v>
      </c>
      <c r="I8421">
        <v>5</v>
      </c>
      <c r="J8421">
        <v>0.53087386104727097</v>
      </c>
      <c r="K8421">
        <v>0.53598124533348201</v>
      </c>
      <c r="L8421">
        <v>-5.1073842862117899E-3</v>
      </c>
      <c r="M8421">
        <v>-9.6207115493241804E-3</v>
      </c>
      <c r="N8421">
        <v>45.604183514868602</v>
      </c>
      <c r="O8421">
        <v>49.972820691969702</v>
      </c>
      <c r="P8421">
        <v>5.15959694990758E-2</v>
      </c>
      <c r="Q8421" s="27">
        <v>-8.9982754112191504E-2</v>
      </c>
      <c r="R8421">
        <v>-7.1253417184027001E-2</v>
      </c>
      <c r="S8421">
        <v>-3.21436723037275E-2</v>
      </c>
      <c r="T8421">
        <v>-5.1073842862117899E-3</v>
      </c>
      <c r="U8421">
        <v>2.1928903731303899E-2</v>
      </c>
      <c r="V8421">
        <v>6.1038648611603401E-2</v>
      </c>
      <c r="W8421">
        <v>7.9767985539767897E-2</v>
      </c>
      <c r="X8421">
        <v>8.6860711608185408E-3</v>
      </c>
    </row>
    <row r="8422" spans="1:27" x14ac:dyDescent="0.2">
      <c r="A8422" t="s">
        <v>10052</v>
      </c>
      <c r="B8422" t="s">
        <v>66</v>
      </c>
      <c r="C8422" t="s">
        <v>58</v>
      </c>
      <c r="D8422" t="s">
        <v>24</v>
      </c>
      <c r="E8422" t="s">
        <v>5458</v>
      </c>
      <c r="F8422" t="s">
        <v>63</v>
      </c>
      <c r="G8422" t="s">
        <v>32</v>
      </c>
      <c r="H8422" t="s">
        <v>14</v>
      </c>
      <c r="I8422">
        <v>6</v>
      </c>
      <c r="J8422">
        <v>0.59887356556932103</v>
      </c>
      <c r="K8422">
        <v>0.60324711509548401</v>
      </c>
      <c r="L8422">
        <v>-4.3735495261629899E-3</v>
      </c>
      <c r="M8422">
        <v>-7.3029597190606603E-3</v>
      </c>
      <c r="N8422">
        <v>45.344648063623801</v>
      </c>
      <c r="O8422">
        <v>49.972820691969702</v>
      </c>
      <c r="P8422">
        <v>5.8057306514379702E-2</v>
      </c>
      <c r="Q8422" s="27">
        <v>-9.9877818742317603E-2</v>
      </c>
      <c r="R8422">
        <v>-7.8803016477597701E-2</v>
      </c>
      <c r="S8422">
        <v>-3.47955781396979E-2</v>
      </c>
      <c r="T8422">
        <v>-4.3735495261629899E-3</v>
      </c>
      <c r="U8422">
        <v>2.6048479087372001E-2</v>
      </c>
      <c r="V8422">
        <v>7.0055917425271799E-2</v>
      </c>
      <c r="W8422">
        <v>9.1130719689991604E-2</v>
      </c>
      <c r="X8422">
        <v>-7.07398433276985E-3</v>
      </c>
    </row>
    <row r="8423" spans="1:27" x14ac:dyDescent="0.2">
      <c r="A8423" t="s">
        <v>10053</v>
      </c>
      <c r="B8423" t="s">
        <v>66</v>
      </c>
      <c r="C8423" t="s">
        <v>58</v>
      </c>
      <c r="D8423" t="s">
        <v>24</v>
      </c>
      <c r="E8423" t="s">
        <v>5458</v>
      </c>
      <c r="F8423" t="s">
        <v>63</v>
      </c>
      <c r="G8423" t="s">
        <v>32</v>
      </c>
      <c r="H8423" t="s">
        <v>14</v>
      </c>
      <c r="I8423">
        <v>7</v>
      </c>
      <c r="J8423">
        <v>0.69897157166312096</v>
      </c>
      <c r="K8423">
        <v>0.70313349890804699</v>
      </c>
      <c r="L8423">
        <v>-4.1619272449262001E-3</v>
      </c>
      <c r="M8423">
        <v>-5.9543583940379402E-3</v>
      </c>
      <c r="N8423">
        <v>45.398299935166001</v>
      </c>
      <c r="O8423">
        <v>49.972820691969702</v>
      </c>
      <c r="P8423">
        <v>6.9774052870564901E-2</v>
      </c>
      <c r="Q8423" s="27">
        <v>-0.118940244217005</v>
      </c>
      <c r="R8423">
        <v>-9.36122630249904E-2</v>
      </c>
      <c r="S8423">
        <v>-4.07235309491022E-2</v>
      </c>
      <c r="T8423">
        <v>-4.1619272449262001E-3</v>
      </c>
      <c r="U8423">
        <v>3.23996764592498E-2</v>
      </c>
      <c r="V8423">
        <v>8.5288408535137999E-2</v>
      </c>
      <c r="W8423">
        <v>0.110616389727153</v>
      </c>
      <c r="X8423">
        <v>-3.4740101622625502E-2</v>
      </c>
    </row>
    <row r="8424" spans="1:27" x14ac:dyDescent="0.2">
      <c r="A8424" t="s">
        <v>10054</v>
      </c>
      <c r="B8424" t="s">
        <v>66</v>
      </c>
      <c r="C8424" t="s">
        <v>58</v>
      </c>
      <c r="D8424" t="s">
        <v>24</v>
      </c>
      <c r="E8424" t="s">
        <v>5458</v>
      </c>
      <c r="F8424" t="s">
        <v>63</v>
      </c>
      <c r="G8424" t="s">
        <v>32</v>
      </c>
      <c r="H8424" t="s">
        <v>14</v>
      </c>
      <c r="I8424">
        <v>8</v>
      </c>
      <c r="J8424">
        <v>0.74421079233821397</v>
      </c>
      <c r="K8424">
        <v>0.75407895694125804</v>
      </c>
      <c r="L8424">
        <v>-9.86816460304407E-3</v>
      </c>
      <c r="M8424" s="1">
        <v>-1.3259905264259301E-2</v>
      </c>
      <c r="N8424">
        <v>45.802521792876902</v>
      </c>
      <c r="O8424" s="1">
        <v>49.972820691969702</v>
      </c>
      <c r="P8424">
        <v>7.6371885740467493E-2</v>
      </c>
      <c r="Q8424" s="27">
        <v>-0.13549991664611299</v>
      </c>
      <c r="R8424">
        <v>-0.107776922122323</v>
      </c>
      <c r="S8424">
        <v>-4.9887032731049101E-2</v>
      </c>
      <c r="T8424">
        <v>-9.86816460304407E-3</v>
      </c>
      <c r="U8424">
        <v>3.0150703524960899E-2</v>
      </c>
      <c r="V8424">
        <v>8.8040592916235297E-2</v>
      </c>
      <c r="W8424">
        <v>0.115763587440025</v>
      </c>
      <c r="X8424">
        <v>-1.00157710213136E-2</v>
      </c>
      <c r="Y8424" s="1"/>
      <c r="AA8424" s="1"/>
    </row>
    <row r="8425" spans="1:27" x14ac:dyDescent="0.2">
      <c r="A8425" t="s">
        <v>10055</v>
      </c>
      <c r="B8425" t="s">
        <v>66</v>
      </c>
      <c r="C8425" t="s">
        <v>58</v>
      </c>
      <c r="D8425" t="s">
        <v>24</v>
      </c>
      <c r="E8425" t="s">
        <v>5458</v>
      </c>
      <c r="F8425" t="s">
        <v>63</v>
      </c>
      <c r="G8425" t="s">
        <v>32</v>
      </c>
      <c r="H8425" t="s">
        <v>14</v>
      </c>
      <c r="I8425">
        <v>9</v>
      </c>
      <c r="J8425">
        <v>0.72773284729504195</v>
      </c>
      <c r="K8425">
        <v>0.737689618878834</v>
      </c>
      <c r="L8425">
        <v>-9.9567715837917195E-3</v>
      </c>
      <c r="M8425">
        <v>-1.36819048649524E-2</v>
      </c>
      <c r="N8425">
        <v>48.458507425656997</v>
      </c>
      <c r="O8425">
        <v>49.972820691969702</v>
      </c>
      <c r="P8425">
        <v>7.7546757152416004E-2</v>
      </c>
      <c r="Q8425" s="27">
        <v>-0.137521187099516</v>
      </c>
      <c r="R8425">
        <v>-0.10937171425318901</v>
      </c>
      <c r="S8425">
        <v>-5.0591272331657701E-2</v>
      </c>
      <c r="T8425">
        <v>-9.9567715837917195E-3</v>
      </c>
      <c r="U8425">
        <v>3.06777291640743E-2</v>
      </c>
      <c r="V8425">
        <v>8.9458171085605706E-2</v>
      </c>
      <c r="W8425">
        <v>0.117607643931933</v>
      </c>
      <c r="X8425">
        <v>3.8604071171632497E-2</v>
      </c>
    </row>
    <row r="8426" spans="1:27" x14ac:dyDescent="0.2">
      <c r="A8426" t="s">
        <v>9087</v>
      </c>
      <c r="B8426" t="s">
        <v>66</v>
      </c>
      <c r="C8426" t="s">
        <v>58</v>
      </c>
      <c r="D8426" t="s">
        <v>24</v>
      </c>
      <c r="E8426" t="s">
        <v>5458</v>
      </c>
      <c r="F8426" t="s">
        <v>63</v>
      </c>
      <c r="G8426" t="s">
        <v>33</v>
      </c>
      <c r="H8426" t="s">
        <v>14</v>
      </c>
      <c r="I8426">
        <v>1</v>
      </c>
      <c r="J8426">
        <v>0.53218187669094696</v>
      </c>
      <c r="K8426">
        <v>0.53264944378505497</v>
      </c>
      <c r="L8426">
        <v>-4.67567094107205E-4</v>
      </c>
      <c r="M8426">
        <v>-8.7858515027698604E-4</v>
      </c>
      <c r="N8426">
        <v>42.930117760200602</v>
      </c>
      <c r="O8426">
        <v>49.232687041585301</v>
      </c>
      <c r="P8426">
        <v>5.8308155069077099E-2</v>
      </c>
      <c r="Q8426" s="27">
        <v>-9.6384482182738998E-2</v>
      </c>
      <c r="R8426">
        <v>-7.5218621892663998E-2</v>
      </c>
      <c r="S8426">
        <v>-3.1021040350303598E-2</v>
      </c>
      <c r="T8426">
        <v>-4.67567094107205E-4</v>
      </c>
      <c r="U8426">
        <v>3.0085906162089199E-2</v>
      </c>
      <c r="V8426">
        <v>7.4283487704449605E-2</v>
      </c>
      <c r="W8426">
        <v>9.5449347994524605E-2</v>
      </c>
      <c r="X8426">
        <v>3.1946674104848603E-2</v>
      </c>
    </row>
    <row r="8427" spans="1:27" x14ac:dyDescent="0.2">
      <c r="A8427" t="s">
        <v>9096</v>
      </c>
      <c r="B8427" t="s">
        <v>66</v>
      </c>
      <c r="C8427" t="s">
        <v>58</v>
      </c>
      <c r="D8427" t="s">
        <v>24</v>
      </c>
      <c r="E8427" t="s">
        <v>5458</v>
      </c>
      <c r="F8427" t="s">
        <v>63</v>
      </c>
      <c r="G8427" t="s">
        <v>33</v>
      </c>
      <c r="H8427" t="s">
        <v>14</v>
      </c>
      <c r="I8427">
        <v>10</v>
      </c>
      <c r="J8427">
        <v>0.65882198925138202</v>
      </c>
      <c r="K8427">
        <v>0.67057180862858001</v>
      </c>
      <c r="L8427">
        <v>-1.1749819377198699E-2</v>
      </c>
      <c r="M8427">
        <v>-1.7834588961655601E-2</v>
      </c>
      <c r="N8427">
        <v>51.374499451071898</v>
      </c>
      <c r="O8427">
        <v>49.232687041585301</v>
      </c>
      <c r="P8427">
        <v>7.8481988908949099E-2</v>
      </c>
      <c r="Q8427" s="27">
        <v>-0.14085269113241999</v>
      </c>
      <c r="R8427">
        <v>-0.112363729158471</v>
      </c>
      <c r="S8427">
        <v>-5.2874381565488002E-2</v>
      </c>
      <c r="T8427">
        <v>-1.1749819377198699E-2</v>
      </c>
      <c r="U8427">
        <v>2.93747428110906E-2</v>
      </c>
      <c r="V8427">
        <v>8.8864090404074003E-2</v>
      </c>
      <c r="W8427">
        <v>0.117353052378023</v>
      </c>
      <c r="X8427">
        <v>6.9320705525485304E-2</v>
      </c>
    </row>
    <row r="8428" spans="1:27" x14ac:dyDescent="0.2">
      <c r="A8428" t="s">
        <v>9097</v>
      </c>
      <c r="B8428" t="s">
        <v>66</v>
      </c>
      <c r="C8428" t="s">
        <v>58</v>
      </c>
      <c r="D8428" t="s">
        <v>24</v>
      </c>
      <c r="E8428" t="s">
        <v>5458</v>
      </c>
      <c r="F8428" t="s">
        <v>63</v>
      </c>
      <c r="G8428" t="s">
        <v>33</v>
      </c>
      <c r="H8428" t="s">
        <v>14</v>
      </c>
      <c r="I8428">
        <v>11</v>
      </c>
      <c r="J8428">
        <v>0.63297503038625202</v>
      </c>
      <c r="K8428">
        <v>0.64126809079001001</v>
      </c>
      <c r="L8428">
        <v>-8.2930604037578601E-3</v>
      </c>
      <c r="M8428">
        <v>-1.3101718086252601E-2</v>
      </c>
      <c r="N8428">
        <v>55.183086328665297</v>
      </c>
      <c r="O8428">
        <v>49.232687041585301</v>
      </c>
      <c r="P8428">
        <v>7.8690085671795001E-2</v>
      </c>
      <c r="Q8428" s="27">
        <v>-0.137738251333861</v>
      </c>
      <c r="R8428">
        <v>-0.10917375023499901</v>
      </c>
      <c r="S8428">
        <v>-4.9526665295778399E-2</v>
      </c>
      <c r="T8428">
        <v>-8.2930604037578601E-3</v>
      </c>
      <c r="U8428">
        <v>3.2940544488262703E-2</v>
      </c>
      <c r="V8428">
        <v>9.2587629427483303E-2</v>
      </c>
      <c r="W8428">
        <v>0.12115213052634501</v>
      </c>
      <c r="X8428">
        <v>8.7229074623844702E-2</v>
      </c>
    </row>
    <row r="8429" spans="1:27" x14ac:dyDescent="0.2">
      <c r="A8429" t="s">
        <v>9098</v>
      </c>
      <c r="B8429" t="s">
        <v>66</v>
      </c>
      <c r="C8429" t="s">
        <v>58</v>
      </c>
      <c r="D8429" t="s">
        <v>24</v>
      </c>
      <c r="E8429" t="s">
        <v>5458</v>
      </c>
      <c r="F8429" t="s">
        <v>63</v>
      </c>
      <c r="G8429" t="s">
        <v>33</v>
      </c>
      <c r="H8429" t="s">
        <v>14</v>
      </c>
      <c r="I8429">
        <v>12</v>
      </c>
      <c r="J8429">
        <v>0.61718580979777504</v>
      </c>
      <c r="K8429">
        <v>0.62904141534394697</v>
      </c>
      <c r="L8429">
        <v>-1.18556055461723E-2</v>
      </c>
      <c r="M8429">
        <v>-1.9209135009207099E-2</v>
      </c>
      <c r="N8429">
        <v>58.634185299965402</v>
      </c>
      <c r="O8429">
        <v>49.232687041585301</v>
      </c>
      <c r="P8429">
        <v>7.8137919695951602E-2</v>
      </c>
      <c r="Q8429" s="27">
        <v>-0.14039248344601299</v>
      </c>
      <c r="R8429">
        <v>-0.112028418596382</v>
      </c>
      <c r="S8429">
        <v>-5.2799875466850901E-2</v>
      </c>
      <c r="T8429">
        <v>-1.18556055461723E-2</v>
      </c>
      <c r="U8429">
        <v>2.9088664374506398E-2</v>
      </c>
      <c r="V8429">
        <v>8.8317207504037695E-2</v>
      </c>
      <c r="W8429">
        <v>0.116681272353668</v>
      </c>
      <c r="X8429">
        <v>0.10390337289434599</v>
      </c>
    </row>
    <row r="8430" spans="1:27" x14ac:dyDescent="0.2">
      <c r="A8430" t="s">
        <v>9099</v>
      </c>
      <c r="B8430" t="s">
        <v>66</v>
      </c>
      <c r="C8430" t="s">
        <v>58</v>
      </c>
      <c r="D8430" t="s">
        <v>24</v>
      </c>
      <c r="E8430" t="s">
        <v>5458</v>
      </c>
      <c r="F8430" t="s">
        <v>63</v>
      </c>
      <c r="G8430" t="s">
        <v>33</v>
      </c>
      <c r="H8430" t="s">
        <v>14</v>
      </c>
      <c r="I8430">
        <v>13</v>
      </c>
      <c r="J8430">
        <v>0.60664720239251801</v>
      </c>
      <c r="K8430">
        <v>0.61665508875003805</v>
      </c>
      <c r="L8430">
        <v>-1.000788635752E-2</v>
      </c>
      <c r="M8430">
        <v>-1.6497045264612601E-2</v>
      </c>
      <c r="N8430">
        <v>59.614437141251699</v>
      </c>
      <c r="O8430">
        <v>49.232687041585301</v>
      </c>
      <c r="P8430">
        <v>7.7729547025337895E-2</v>
      </c>
      <c r="Q8430" s="27">
        <v>-0.13787299121420099</v>
      </c>
      <c r="R8430">
        <v>-0.109657165644003</v>
      </c>
      <c r="S8430">
        <v>-5.0738168998796997E-2</v>
      </c>
      <c r="T8430">
        <v>-1.000788635752E-2</v>
      </c>
      <c r="U8430">
        <v>3.07223962837571E-2</v>
      </c>
      <c r="V8430">
        <v>8.9641392928963198E-2</v>
      </c>
      <c r="W8430">
        <v>0.117857218499161</v>
      </c>
      <c r="X8430">
        <v>0.117171948137338</v>
      </c>
    </row>
    <row r="8431" spans="1:27" x14ac:dyDescent="0.2">
      <c r="A8431" t="s">
        <v>9100</v>
      </c>
      <c r="B8431" t="s">
        <v>66</v>
      </c>
      <c r="C8431" t="s">
        <v>58</v>
      </c>
      <c r="D8431" t="s">
        <v>24</v>
      </c>
      <c r="E8431" t="s">
        <v>5458</v>
      </c>
      <c r="F8431" t="s">
        <v>63</v>
      </c>
      <c r="G8431" t="s">
        <v>33</v>
      </c>
      <c r="H8431" t="s">
        <v>14</v>
      </c>
      <c r="I8431">
        <v>14</v>
      </c>
      <c r="J8431">
        <v>0.58977791114226996</v>
      </c>
      <c r="K8431">
        <v>0.59697708144294404</v>
      </c>
      <c r="L8431">
        <v>-7.1991703006742203E-3</v>
      </c>
      <c r="M8431">
        <v>-1.22065783825831E-2</v>
      </c>
      <c r="N8431">
        <v>59.785053271957104</v>
      </c>
      <c r="O8431">
        <v>49.232687041585301</v>
      </c>
      <c r="P8431">
        <v>7.8192820368107693E-2</v>
      </c>
      <c r="Q8431" s="27">
        <v>-0.13582635980621099</v>
      </c>
      <c r="R8431">
        <v>-0.107442366012588</v>
      </c>
      <c r="S8431">
        <v>-4.8172208173562603E-2</v>
      </c>
      <c r="T8431">
        <v>-7.1991703006742203E-3</v>
      </c>
      <c r="U8431">
        <v>3.3773867572214199E-2</v>
      </c>
      <c r="V8431">
        <v>9.3044025411239795E-2</v>
      </c>
      <c r="W8431">
        <v>0.121428019204863</v>
      </c>
      <c r="X8431">
        <v>0.115014796780811</v>
      </c>
    </row>
    <row r="8432" spans="1:27" x14ac:dyDescent="0.2">
      <c r="A8432" t="s">
        <v>9101</v>
      </c>
      <c r="B8432" t="s">
        <v>66</v>
      </c>
      <c r="C8432" t="s">
        <v>58</v>
      </c>
      <c r="D8432" t="s">
        <v>24</v>
      </c>
      <c r="E8432" t="s">
        <v>5458</v>
      </c>
      <c r="F8432" t="s">
        <v>63</v>
      </c>
      <c r="G8432" t="s">
        <v>33</v>
      </c>
      <c r="H8432" t="s">
        <v>14</v>
      </c>
      <c r="I8432">
        <v>15</v>
      </c>
      <c r="J8432">
        <v>0.57863266060707697</v>
      </c>
      <c r="K8432">
        <v>0.58153130931969899</v>
      </c>
      <c r="L8432">
        <v>-2.8986487126220701E-3</v>
      </c>
      <c r="M8432">
        <v>-5.0094799515480702E-3</v>
      </c>
      <c r="N8432">
        <v>59.523445617219899</v>
      </c>
      <c r="O8432">
        <v>49.232687041585301</v>
      </c>
      <c r="P8432">
        <v>7.90635683596531E-2</v>
      </c>
      <c r="Q8432" s="27">
        <v>-0.132958218664251</v>
      </c>
      <c r="R8432">
        <v>-0.10425814334969701</v>
      </c>
      <c r="S8432">
        <v>-4.4327958533080303E-2</v>
      </c>
      <c r="T8432">
        <v>-2.8986487126220701E-3</v>
      </c>
      <c r="U8432">
        <v>3.8530661107836199E-2</v>
      </c>
      <c r="V8432">
        <v>9.84608459244532E-2</v>
      </c>
      <c r="W8432">
        <v>0.12716092123900699</v>
      </c>
      <c r="X8432">
        <v>0.107848374529598</v>
      </c>
    </row>
    <row r="8433" spans="1:24" x14ac:dyDescent="0.2">
      <c r="A8433" t="s">
        <v>9102</v>
      </c>
      <c r="B8433" t="s">
        <v>66</v>
      </c>
      <c r="C8433" t="s">
        <v>58</v>
      </c>
      <c r="D8433" t="s">
        <v>24</v>
      </c>
      <c r="E8433" t="s">
        <v>5458</v>
      </c>
      <c r="F8433" t="s">
        <v>63</v>
      </c>
      <c r="G8433" t="s">
        <v>33</v>
      </c>
      <c r="H8433" t="s">
        <v>14</v>
      </c>
      <c r="I8433">
        <v>16</v>
      </c>
      <c r="J8433">
        <v>0.58532399508363997</v>
      </c>
      <c r="K8433">
        <v>0.58588783497663099</v>
      </c>
      <c r="L8433">
        <v>-5.6383989299100103E-4</v>
      </c>
      <c r="M8433">
        <v>-9.6329536756891701E-4</v>
      </c>
      <c r="N8433">
        <v>58.895078933264202</v>
      </c>
      <c r="O8433">
        <v>49.232687041585301</v>
      </c>
      <c r="P8433">
        <v>8.0920975211409396E-2</v>
      </c>
      <c r="Q8433" s="27">
        <v>-0.133678844115759</v>
      </c>
      <c r="R8433">
        <v>-0.104304530114018</v>
      </c>
      <c r="S8433">
        <v>-4.2966430903769497E-2</v>
      </c>
      <c r="T8433">
        <v>-5.6383989299100103E-4</v>
      </c>
      <c r="U8433">
        <v>4.1838751117787502E-2</v>
      </c>
      <c r="V8433">
        <v>0.103176850328036</v>
      </c>
      <c r="W8433">
        <v>0.13255116432977701</v>
      </c>
      <c r="X8433">
        <v>9.6388375664662004E-2</v>
      </c>
    </row>
    <row r="8434" spans="1:24" x14ac:dyDescent="0.2">
      <c r="A8434" t="s">
        <v>9103</v>
      </c>
      <c r="B8434" t="s">
        <v>66</v>
      </c>
      <c r="C8434" t="s">
        <v>58</v>
      </c>
      <c r="D8434" t="s">
        <v>24</v>
      </c>
      <c r="E8434" t="s">
        <v>5458</v>
      </c>
      <c r="F8434" t="s">
        <v>63</v>
      </c>
      <c r="G8434" t="s">
        <v>33</v>
      </c>
      <c r="H8434" t="s">
        <v>15</v>
      </c>
      <c r="I8434">
        <v>17</v>
      </c>
      <c r="J8434">
        <v>0.62548359478695703</v>
      </c>
      <c r="K8434">
        <v>0.62107422652673405</v>
      </c>
      <c r="L8434">
        <v>4.4093682602231801E-3</v>
      </c>
      <c r="M8434">
        <v>7.0495346272431503E-3</v>
      </c>
      <c r="N8434">
        <v>57.763472233748303</v>
      </c>
      <c r="O8434">
        <v>49.232687041585301</v>
      </c>
      <c r="P8434">
        <v>8.5244313159986707E-2</v>
      </c>
      <c r="Q8434" s="27">
        <v>-0.13581752688795501</v>
      </c>
      <c r="R8434">
        <v>-0.10487384121088</v>
      </c>
      <c r="S8434">
        <v>-4.02586518356099E-2</v>
      </c>
      <c r="T8434">
        <v>4.4093682602231801E-3</v>
      </c>
      <c r="U8434">
        <v>4.9077388356056198E-2</v>
      </c>
      <c r="V8434">
        <v>0.113692577731326</v>
      </c>
      <c r="W8434">
        <v>0.14463626340840099</v>
      </c>
      <c r="X8434">
        <v>9.0642044693307999E-2</v>
      </c>
    </row>
    <row r="8435" spans="1:24" x14ac:dyDescent="0.2">
      <c r="A8435" t="s">
        <v>9104</v>
      </c>
      <c r="B8435" t="s">
        <v>66</v>
      </c>
      <c r="C8435" t="s">
        <v>58</v>
      </c>
      <c r="D8435" t="s">
        <v>24</v>
      </c>
      <c r="E8435" t="s">
        <v>5458</v>
      </c>
      <c r="F8435" t="s">
        <v>63</v>
      </c>
      <c r="G8435" t="s">
        <v>33</v>
      </c>
      <c r="H8435" t="s">
        <v>15</v>
      </c>
      <c r="I8435">
        <v>18</v>
      </c>
      <c r="J8435">
        <v>0.770911404066704</v>
      </c>
      <c r="K8435">
        <v>0.76695985237729303</v>
      </c>
      <c r="L8435">
        <v>3.9515516894105497E-3</v>
      </c>
      <c r="M8435">
        <v>5.1258181790610003E-3</v>
      </c>
      <c r="N8435">
        <v>55.945736579356797</v>
      </c>
      <c r="O8435">
        <v>49.232687041585301</v>
      </c>
      <c r="P8435">
        <v>9.4762353268212196E-2</v>
      </c>
      <c r="Q8435" s="27">
        <v>-0.151932519436799</v>
      </c>
      <c r="R8435">
        <v>-0.117533785200438</v>
      </c>
      <c r="S8435">
        <v>-4.5703921423132697E-2</v>
      </c>
      <c r="T8435">
        <v>3.9515516894105497E-3</v>
      </c>
      <c r="U8435">
        <v>5.3607024801953798E-2</v>
      </c>
      <c r="V8435">
        <v>0.125436888579259</v>
      </c>
      <c r="W8435">
        <v>0.15983562281562</v>
      </c>
      <c r="X8435">
        <v>9.7206428771187695E-2</v>
      </c>
    </row>
    <row r="8436" spans="1:24" x14ac:dyDescent="0.2">
      <c r="A8436" t="s">
        <v>9105</v>
      </c>
      <c r="B8436" t="s">
        <v>66</v>
      </c>
      <c r="C8436" t="s">
        <v>58</v>
      </c>
      <c r="D8436" t="s">
        <v>24</v>
      </c>
      <c r="E8436" t="s">
        <v>5458</v>
      </c>
      <c r="F8436" t="s">
        <v>63</v>
      </c>
      <c r="G8436" t="s">
        <v>33</v>
      </c>
      <c r="H8436" t="s">
        <v>15</v>
      </c>
      <c r="I8436">
        <v>19</v>
      </c>
      <c r="J8436">
        <v>0.93885173723988402</v>
      </c>
      <c r="K8436">
        <v>0.93327023265911302</v>
      </c>
      <c r="L8436">
        <v>5.581504580771E-3</v>
      </c>
      <c r="M8436">
        <v>5.9450330221255E-3</v>
      </c>
      <c r="N8436">
        <v>53.6017754754495</v>
      </c>
      <c r="O8436">
        <v>49.232687041585301</v>
      </c>
      <c r="P8436">
        <v>9.7607967164766704E-2</v>
      </c>
      <c r="Q8436" s="27">
        <v>-0.15498360140527001</v>
      </c>
      <c r="R8436">
        <v>-0.11955190932446</v>
      </c>
      <c r="S8436">
        <v>-4.5565070213566802E-2</v>
      </c>
      <c r="T8436">
        <v>5.581504580771E-3</v>
      </c>
      <c r="U8436">
        <v>5.6728079375108799E-2</v>
      </c>
      <c r="V8436">
        <v>0.130714918486002</v>
      </c>
      <c r="W8436">
        <v>0.16614661056681199</v>
      </c>
      <c r="X8436">
        <v>8.8209716230179203E-2</v>
      </c>
    </row>
    <row r="8437" spans="1:24" x14ac:dyDescent="0.2">
      <c r="A8437" t="s">
        <v>9088</v>
      </c>
      <c r="B8437" t="s">
        <v>66</v>
      </c>
      <c r="C8437" t="s">
        <v>58</v>
      </c>
      <c r="D8437" t="s">
        <v>24</v>
      </c>
      <c r="E8437" t="s">
        <v>5458</v>
      </c>
      <c r="F8437" t="s">
        <v>63</v>
      </c>
      <c r="G8437" t="s">
        <v>33</v>
      </c>
      <c r="H8437" t="s">
        <v>14</v>
      </c>
      <c r="I8437">
        <v>2</v>
      </c>
      <c r="J8437">
        <v>0.49644561344892502</v>
      </c>
      <c r="K8437">
        <v>0.49975077221904002</v>
      </c>
      <c r="L8437">
        <v>-3.3051587701153902E-3</v>
      </c>
      <c r="M8437">
        <v>-6.6576452295623503E-3</v>
      </c>
      <c r="N8437">
        <v>42.5727726184302</v>
      </c>
      <c r="O8437">
        <v>49.232687041585301</v>
      </c>
      <c r="P8437">
        <v>5.3138990181551202E-2</v>
      </c>
      <c r="Q8437" s="27">
        <v>-9.0718797618767097E-2</v>
      </c>
      <c r="R8437">
        <v>-7.1429344182863994E-2</v>
      </c>
      <c r="S8437">
        <v>-3.11499896252482E-2</v>
      </c>
      <c r="T8437">
        <v>-3.3051587701153902E-3</v>
      </c>
      <c r="U8437">
        <v>2.4539672085017401E-2</v>
      </c>
      <c r="V8437">
        <v>6.4819026642633198E-2</v>
      </c>
      <c r="W8437">
        <v>8.4108480078536302E-2</v>
      </c>
      <c r="X8437">
        <v>2.7416780169473302E-2</v>
      </c>
    </row>
    <row r="8438" spans="1:24" x14ac:dyDescent="0.2">
      <c r="A8438" t="s">
        <v>9106</v>
      </c>
      <c r="B8438" t="s">
        <v>66</v>
      </c>
      <c r="C8438" t="s">
        <v>58</v>
      </c>
      <c r="D8438" t="s">
        <v>24</v>
      </c>
      <c r="E8438" t="s">
        <v>5458</v>
      </c>
      <c r="F8438" t="s">
        <v>63</v>
      </c>
      <c r="G8438" t="s">
        <v>33</v>
      </c>
      <c r="H8438" t="s">
        <v>15</v>
      </c>
      <c r="I8438">
        <v>20</v>
      </c>
      <c r="J8438">
        <v>0.93881236365522103</v>
      </c>
      <c r="K8438">
        <v>0.93550772721812103</v>
      </c>
      <c r="L8438">
        <v>3.3046364371002099E-3</v>
      </c>
      <c r="M8438">
        <v>3.5200180196112599E-3</v>
      </c>
      <c r="N8438">
        <v>51.982427433437103</v>
      </c>
      <c r="O8438">
        <v>49.232687041585301</v>
      </c>
      <c r="P8438">
        <v>9.3760481369379006E-2</v>
      </c>
      <c r="Q8438" s="27">
        <v>-0.15093135541552799</v>
      </c>
      <c r="R8438">
        <v>-0.116896300678444</v>
      </c>
      <c r="S8438">
        <v>-4.5825855800454403E-2</v>
      </c>
      <c r="T8438">
        <v>3.3046364371002099E-3</v>
      </c>
      <c r="U8438">
        <v>5.2435128674654802E-2</v>
      </c>
      <c r="V8438">
        <v>0.12350557355264399</v>
      </c>
      <c r="W8438">
        <v>0.15754062828972901</v>
      </c>
      <c r="X8438">
        <v>6.2935732582848999E-2</v>
      </c>
    </row>
    <row r="8439" spans="1:24" x14ac:dyDescent="0.2">
      <c r="A8439" t="s">
        <v>9107</v>
      </c>
      <c r="B8439" t="s">
        <v>66</v>
      </c>
      <c r="C8439" t="s">
        <v>58</v>
      </c>
      <c r="D8439" t="s">
        <v>24</v>
      </c>
      <c r="E8439" t="s">
        <v>5458</v>
      </c>
      <c r="F8439" t="s">
        <v>63</v>
      </c>
      <c r="G8439" t="s">
        <v>33</v>
      </c>
      <c r="H8439" t="s">
        <v>15</v>
      </c>
      <c r="I8439">
        <v>21</v>
      </c>
      <c r="J8439">
        <v>0.90777582483958397</v>
      </c>
      <c r="K8439">
        <v>0.90589149522379397</v>
      </c>
      <c r="L8439">
        <v>1.88432961578961E-3</v>
      </c>
      <c r="M8439">
        <v>2.07576536434268E-3</v>
      </c>
      <c r="N8439">
        <v>50.878313308264197</v>
      </c>
      <c r="O8439">
        <v>49.232687041585301</v>
      </c>
      <c r="P8439">
        <v>8.9964521227882205E-2</v>
      </c>
      <c r="Q8439" s="27">
        <v>-0.14610730780407699</v>
      </c>
      <c r="R8439">
        <v>-0.113450186598355</v>
      </c>
      <c r="S8439">
        <v>-4.5257079507620701E-2</v>
      </c>
      <c r="T8439">
        <v>1.88432961578961E-3</v>
      </c>
      <c r="U8439">
        <v>4.9025738739199902E-2</v>
      </c>
      <c r="V8439">
        <v>0.117218845829935</v>
      </c>
      <c r="W8439">
        <v>0.149875967035656</v>
      </c>
      <c r="X8439">
        <v>4.0325722661411899E-2</v>
      </c>
    </row>
    <row r="8440" spans="1:24" x14ac:dyDescent="0.2">
      <c r="A8440" t="s">
        <v>9108</v>
      </c>
      <c r="B8440" t="s">
        <v>66</v>
      </c>
      <c r="C8440" t="s">
        <v>58</v>
      </c>
      <c r="D8440" t="s">
        <v>24</v>
      </c>
      <c r="E8440" t="s">
        <v>5458</v>
      </c>
      <c r="F8440" t="s">
        <v>63</v>
      </c>
      <c r="G8440" t="s">
        <v>33</v>
      </c>
      <c r="H8440" t="s">
        <v>14</v>
      </c>
      <c r="I8440">
        <v>22</v>
      </c>
      <c r="J8440">
        <v>0.84131256259053</v>
      </c>
      <c r="K8440">
        <v>0.84201240225296303</v>
      </c>
      <c r="L8440">
        <v>-6.9983966243217905E-4</v>
      </c>
      <c r="M8440">
        <v>-8.3184263916999499E-4</v>
      </c>
      <c r="N8440">
        <v>49.584744290283503</v>
      </c>
      <c r="O8440">
        <v>49.232687041585301</v>
      </c>
      <c r="P8440">
        <v>8.4365935869844297E-2</v>
      </c>
      <c r="Q8440" s="27">
        <v>-0.13948180416832601</v>
      </c>
      <c r="R8440">
        <v>-0.108856969447573</v>
      </c>
      <c r="S8440">
        <v>-4.4907590058230598E-2</v>
      </c>
      <c r="T8440">
        <v>-6.9983966243217905E-4</v>
      </c>
      <c r="U8440">
        <v>4.3507910733366198E-2</v>
      </c>
      <c r="V8440">
        <v>0.10745729012270799</v>
      </c>
      <c r="W8440">
        <v>0.138082124843462</v>
      </c>
      <c r="X8440">
        <v>2.9605463456362599E-2</v>
      </c>
    </row>
    <row r="8441" spans="1:24" x14ac:dyDescent="0.2">
      <c r="A8441" t="s">
        <v>9109</v>
      </c>
      <c r="B8441" t="s">
        <v>66</v>
      </c>
      <c r="C8441" t="s">
        <v>58</v>
      </c>
      <c r="D8441" t="s">
        <v>24</v>
      </c>
      <c r="E8441" t="s">
        <v>5458</v>
      </c>
      <c r="F8441" t="s">
        <v>63</v>
      </c>
      <c r="G8441" t="s">
        <v>33</v>
      </c>
      <c r="H8441" t="s">
        <v>14</v>
      </c>
      <c r="I8441">
        <v>23</v>
      </c>
      <c r="J8441">
        <v>0.72770851030693595</v>
      </c>
      <c r="K8441">
        <v>0.72862497709246599</v>
      </c>
      <c r="L8441">
        <v>-9.1646678553036602E-4</v>
      </c>
      <c r="M8441">
        <v>-1.2593872031863599E-3</v>
      </c>
      <c r="N8441">
        <v>48.730474420816002</v>
      </c>
      <c r="O8441">
        <v>49.232687041585301</v>
      </c>
      <c r="P8441">
        <v>7.6247337433135706E-2</v>
      </c>
      <c r="Q8441" s="27">
        <v>-0.126343336863039</v>
      </c>
      <c r="R8441">
        <v>-9.8665553374810297E-2</v>
      </c>
      <c r="S8441">
        <v>-4.0870071600493399E-2</v>
      </c>
      <c r="T8441">
        <v>-9.1646678553036602E-4</v>
      </c>
      <c r="U8441">
        <v>3.9037138029432698E-2</v>
      </c>
      <c r="V8441">
        <v>9.6832619803749506E-2</v>
      </c>
      <c r="W8441">
        <v>0.124510403291978</v>
      </c>
      <c r="X8441">
        <v>3.3064372713718398E-2</v>
      </c>
    </row>
    <row r="8442" spans="1:24" x14ac:dyDescent="0.2">
      <c r="A8442" t="s">
        <v>9110</v>
      </c>
      <c r="B8442" t="s">
        <v>66</v>
      </c>
      <c r="C8442" t="s">
        <v>58</v>
      </c>
      <c r="D8442" t="s">
        <v>24</v>
      </c>
      <c r="E8442" t="s">
        <v>5458</v>
      </c>
      <c r="F8442" t="s">
        <v>63</v>
      </c>
      <c r="G8442" t="s">
        <v>33</v>
      </c>
      <c r="H8442" t="s">
        <v>14</v>
      </c>
      <c r="I8442">
        <v>24</v>
      </c>
      <c r="J8442">
        <v>0.61326157068009002</v>
      </c>
      <c r="K8442">
        <v>0.61324671529619101</v>
      </c>
      <c r="L8442">
        <v>1.4855383899155799E-5</v>
      </c>
      <c r="M8442">
        <v>2.42235688805375E-5</v>
      </c>
      <c r="N8442">
        <v>47.933617544087099</v>
      </c>
      <c r="O8442">
        <v>49.232687041585301</v>
      </c>
      <c r="P8442">
        <v>6.6537520011910101E-2</v>
      </c>
      <c r="Q8442" s="27">
        <v>-0.109439365035693</v>
      </c>
      <c r="R8442">
        <v>-8.5286245271369604E-2</v>
      </c>
      <c r="S8442">
        <v>-3.4850805102341703E-2</v>
      </c>
      <c r="T8442">
        <v>1.4855383899155799E-5</v>
      </c>
      <c r="U8442">
        <v>3.4880515870140003E-2</v>
      </c>
      <c r="V8442">
        <v>8.5315956039167903E-2</v>
      </c>
      <c r="W8442">
        <v>0.10946907580349099</v>
      </c>
      <c r="X8442">
        <v>3.6041697326941298E-2</v>
      </c>
    </row>
    <row r="8443" spans="1:24" x14ac:dyDescent="0.2">
      <c r="A8443" t="s">
        <v>9089</v>
      </c>
      <c r="B8443" t="s">
        <v>66</v>
      </c>
      <c r="C8443" t="s">
        <v>58</v>
      </c>
      <c r="D8443" t="s">
        <v>24</v>
      </c>
      <c r="E8443" t="s">
        <v>5458</v>
      </c>
      <c r="F8443" t="s">
        <v>63</v>
      </c>
      <c r="G8443" t="s">
        <v>33</v>
      </c>
      <c r="H8443" t="s">
        <v>14</v>
      </c>
      <c r="I8443">
        <v>3</v>
      </c>
      <c r="J8443">
        <v>0.48200595855601802</v>
      </c>
      <c r="K8443">
        <v>0.486461505288659</v>
      </c>
      <c r="L8443">
        <v>-4.4555467326416603E-3</v>
      </c>
      <c r="M8443">
        <v>-9.2437586165728895E-3</v>
      </c>
      <c r="N8443">
        <v>41.501917764522801</v>
      </c>
      <c r="O8443">
        <v>49.232687041585301</v>
      </c>
      <c r="P8443">
        <v>5.0373833561547898E-2</v>
      </c>
      <c r="Q8443" s="27">
        <v>-8.7320502941387906E-2</v>
      </c>
      <c r="R8443">
        <v>-6.9034801358546005E-2</v>
      </c>
      <c r="S8443">
        <v>-3.08514355188928E-2</v>
      </c>
      <c r="T8443">
        <v>-4.4555467326416603E-3</v>
      </c>
      <c r="U8443">
        <v>2.19403420536094E-2</v>
      </c>
      <c r="V8443">
        <v>6.0123707893262698E-2</v>
      </c>
      <c r="W8443">
        <v>7.84094094761046E-2</v>
      </c>
      <c r="X8443">
        <v>2.1392794804115E-2</v>
      </c>
    </row>
    <row r="8444" spans="1:24" x14ac:dyDescent="0.2">
      <c r="A8444" t="s">
        <v>9090</v>
      </c>
      <c r="B8444" t="s">
        <v>66</v>
      </c>
      <c r="C8444" t="s">
        <v>58</v>
      </c>
      <c r="D8444" t="s">
        <v>24</v>
      </c>
      <c r="E8444" t="s">
        <v>5458</v>
      </c>
      <c r="F8444" t="s">
        <v>63</v>
      </c>
      <c r="G8444" t="s">
        <v>33</v>
      </c>
      <c r="H8444" t="s">
        <v>14</v>
      </c>
      <c r="I8444">
        <v>4</v>
      </c>
      <c r="J8444">
        <v>0.482012441856284</v>
      </c>
      <c r="K8444">
        <v>0.48732740753936099</v>
      </c>
      <c r="L8444">
        <v>-5.31496568307681E-3</v>
      </c>
      <c r="M8444">
        <v>-1.1026615127626699E-2</v>
      </c>
      <c r="N8444">
        <v>41.206151167012401</v>
      </c>
      <c r="O8444">
        <v>49.232687041585301</v>
      </c>
      <c r="P8444">
        <v>4.9637332665493299E-2</v>
      </c>
      <c r="Q8444" s="27">
        <v>-8.69683779178132E-2</v>
      </c>
      <c r="R8444">
        <v>-6.8950026160239195E-2</v>
      </c>
      <c r="S8444">
        <v>-3.1324927999795298E-2</v>
      </c>
      <c r="T8444">
        <v>-5.31496568307681E-3</v>
      </c>
      <c r="U8444">
        <v>2.0694996633641698E-2</v>
      </c>
      <c r="V8444">
        <v>5.8320094794085599E-2</v>
      </c>
      <c r="W8444">
        <v>7.6338446551659597E-2</v>
      </c>
      <c r="X8444">
        <v>1.5665243107656501E-2</v>
      </c>
    </row>
    <row r="8445" spans="1:24" x14ac:dyDescent="0.2">
      <c r="A8445" t="s">
        <v>9091</v>
      </c>
      <c r="B8445" t="s">
        <v>66</v>
      </c>
      <c r="C8445" t="s">
        <v>58</v>
      </c>
      <c r="D8445" t="s">
        <v>24</v>
      </c>
      <c r="E8445" t="s">
        <v>5458</v>
      </c>
      <c r="F8445" t="s">
        <v>63</v>
      </c>
      <c r="G8445" t="s">
        <v>33</v>
      </c>
      <c r="H8445" t="s">
        <v>14</v>
      </c>
      <c r="I8445">
        <v>5</v>
      </c>
      <c r="J8445">
        <v>0.50670036034218302</v>
      </c>
      <c r="K8445">
        <v>0.511316223817465</v>
      </c>
      <c r="L8445">
        <v>-4.6158634752819097E-3</v>
      </c>
      <c r="M8445">
        <v>-9.1096510611611697E-3</v>
      </c>
      <c r="N8445">
        <v>40.646773863243403</v>
      </c>
      <c r="O8445">
        <v>49.232687041585301</v>
      </c>
      <c r="P8445">
        <v>5.1596260197571103E-2</v>
      </c>
      <c r="Q8445" s="27">
        <v>-8.94917115002863E-2</v>
      </c>
      <c r="R8445">
        <v>-7.0762269048567999E-2</v>
      </c>
      <c r="S8445">
        <v>-3.1652303818809097E-2</v>
      </c>
      <c r="T8445">
        <v>-4.6158634752819097E-3</v>
      </c>
      <c r="U8445">
        <v>2.24205768682453E-2</v>
      </c>
      <c r="V8445">
        <v>6.1530542098004203E-2</v>
      </c>
      <c r="W8445">
        <v>8.0259984549722496E-2</v>
      </c>
      <c r="X8445">
        <v>8.6861101854680198E-3</v>
      </c>
    </row>
    <row r="8446" spans="1:24" x14ac:dyDescent="0.2">
      <c r="A8446" t="s">
        <v>9092</v>
      </c>
      <c r="B8446" t="s">
        <v>66</v>
      </c>
      <c r="C8446" t="s">
        <v>58</v>
      </c>
      <c r="D8446" t="s">
        <v>24</v>
      </c>
      <c r="E8446" t="s">
        <v>5458</v>
      </c>
      <c r="F8446" t="s">
        <v>63</v>
      </c>
      <c r="G8446" t="s">
        <v>33</v>
      </c>
      <c r="H8446" t="s">
        <v>14</v>
      </c>
      <c r="I8446">
        <v>6</v>
      </c>
      <c r="J8446">
        <v>0.57868751867643198</v>
      </c>
      <c r="K8446">
        <v>0.58223047110107995</v>
      </c>
      <c r="L8446">
        <v>-3.5429524246483601E-3</v>
      </c>
      <c r="M8446">
        <v>-6.1223930192096897E-3</v>
      </c>
      <c r="N8446">
        <v>40.116270911134201</v>
      </c>
      <c r="O8446">
        <v>49.232687041585301</v>
      </c>
      <c r="P8446">
        <v>5.8057605520740303E-2</v>
      </c>
      <c r="Q8446" s="27">
        <v>-9.9047713506266094E-2</v>
      </c>
      <c r="R8446">
        <v>-7.7972802702237401E-2</v>
      </c>
      <c r="S8446">
        <v>-3.3965137717516303E-2</v>
      </c>
      <c r="T8446">
        <v>-3.5429524246483601E-3</v>
      </c>
      <c r="U8446">
        <v>2.6879232868219499E-2</v>
      </c>
      <c r="V8446">
        <v>7.0886897852940695E-2</v>
      </c>
      <c r="W8446">
        <v>9.1961808656969402E-2</v>
      </c>
      <c r="X8446">
        <v>-7.0738395231529196E-3</v>
      </c>
    </row>
    <row r="8447" spans="1:24" x14ac:dyDescent="0.2">
      <c r="A8447" t="s">
        <v>9093</v>
      </c>
      <c r="B8447" t="s">
        <v>66</v>
      </c>
      <c r="C8447" t="s">
        <v>58</v>
      </c>
      <c r="D8447" t="s">
        <v>24</v>
      </c>
      <c r="E8447" t="s">
        <v>5458</v>
      </c>
      <c r="F8447" t="s">
        <v>63</v>
      </c>
      <c r="G8447" t="s">
        <v>33</v>
      </c>
      <c r="H8447" t="s">
        <v>14</v>
      </c>
      <c r="I8447">
        <v>7</v>
      </c>
      <c r="J8447">
        <v>0.688199581824123</v>
      </c>
      <c r="K8447">
        <v>0.69327679263042497</v>
      </c>
      <c r="L8447">
        <v>-5.0772108063021097E-3</v>
      </c>
      <c r="M8447">
        <v>-7.3775267239259198E-3</v>
      </c>
      <c r="N8447">
        <v>40.126205497925298</v>
      </c>
      <c r="O8447">
        <v>49.232687041585301</v>
      </c>
      <c r="P8447">
        <v>6.9775299333538807E-2</v>
      </c>
      <c r="Q8447" s="27">
        <v>-0.119857578209974</v>
      </c>
      <c r="R8447">
        <v>-9.4529144551898897E-2</v>
      </c>
      <c r="S8447">
        <v>-4.1639467657076497E-2</v>
      </c>
      <c r="T8447">
        <v>-5.0772108063021097E-3</v>
      </c>
      <c r="U8447">
        <v>3.1485046044472199E-2</v>
      </c>
      <c r="V8447">
        <v>8.4374722939294697E-2</v>
      </c>
      <c r="W8447">
        <v>0.109703156597369</v>
      </c>
      <c r="X8447">
        <v>-3.4739905327463599E-2</v>
      </c>
    </row>
    <row r="8448" spans="1:24" x14ac:dyDescent="0.2">
      <c r="A8448" t="s">
        <v>9094</v>
      </c>
      <c r="B8448" t="s">
        <v>66</v>
      </c>
      <c r="C8448" t="s">
        <v>58</v>
      </c>
      <c r="D8448" t="s">
        <v>24</v>
      </c>
      <c r="E8448" t="s">
        <v>5458</v>
      </c>
      <c r="F8448" t="s">
        <v>63</v>
      </c>
      <c r="G8448" t="s">
        <v>33</v>
      </c>
      <c r="H8448" t="s">
        <v>14</v>
      </c>
      <c r="I8448">
        <v>8</v>
      </c>
      <c r="J8448">
        <v>0.720469218095103</v>
      </c>
      <c r="K8448">
        <v>0.731481117383456</v>
      </c>
      <c r="L8448">
        <v>-1.10118992883533E-2</v>
      </c>
      <c r="M8448">
        <v>-1.52843438855977E-2</v>
      </c>
      <c r="N8448">
        <v>41.120294610131403</v>
      </c>
      <c r="O8448">
        <v>49.232687041585301</v>
      </c>
      <c r="P8448">
        <v>7.6372357613779293E-2</v>
      </c>
      <c r="Q8448" s="27">
        <v>-0.13664442756302</v>
      </c>
      <c r="R8448">
        <v>-0.108921261749218</v>
      </c>
      <c r="S8448">
        <v>-5.10310146779736E-2</v>
      </c>
      <c r="T8448">
        <v>-1.10118992883533E-2</v>
      </c>
      <c r="U8448">
        <v>2.9007216101267101E-2</v>
      </c>
      <c r="V8448">
        <v>8.6897463172511902E-2</v>
      </c>
      <c r="W8448">
        <v>0.114620628986314</v>
      </c>
      <c r="X8448">
        <v>-1.0015704238623699E-2</v>
      </c>
    </row>
    <row r="8449" spans="1:24" x14ac:dyDescent="0.2">
      <c r="A8449" t="s">
        <v>9095</v>
      </c>
      <c r="B8449" t="s">
        <v>66</v>
      </c>
      <c r="C8449" t="s">
        <v>58</v>
      </c>
      <c r="D8449" t="s">
        <v>24</v>
      </c>
      <c r="E8449" t="s">
        <v>5458</v>
      </c>
      <c r="F8449" t="s">
        <v>63</v>
      </c>
      <c r="G8449" t="s">
        <v>33</v>
      </c>
      <c r="H8449" t="s">
        <v>14</v>
      </c>
      <c r="I8449">
        <v>9</v>
      </c>
      <c r="J8449">
        <v>0.68882708778300505</v>
      </c>
      <c r="K8449">
        <v>0.69771188606447399</v>
      </c>
      <c r="L8449">
        <v>-8.8847982814693697E-3</v>
      </c>
      <c r="M8449">
        <v>-1.2898444963982399E-2</v>
      </c>
      <c r="N8449">
        <v>45.961917237206102</v>
      </c>
      <c r="O8449">
        <v>49.232687041585301</v>
      </c>
      <c r="P8449">
        <v>7.7546696873437598E-2</v>
      </c>
      <c r="Q8449" s="27">
        <v>-0.136449114638274</v>
      </c>
      <c r="R8449">
        <v>-0.108299663673216</v>
      </c>
      <c r="S8449">
        <v>-4.9519267443150702E-2</v>
      </c>
      <c r="T8449">
        <v>-8.8847982814693697E-3</v>
      </c>
      <c r="U8449">
        <v>3.1749670880211897E-2</v>
      </c>
      <c r="V8449">
        <v>9.0530067110277598E-2</v>
      </c>
      <c r="W8449">
        <v>0.118679518075335</v>
      </c>
      <c r="X8449">
        <v>3.8604166402650103E-2</v>
      </c>
    </row>
    <row r="8450" spans="1:24" x14ac:dyDescent="0.2">
      <c r="A8450" t="s">
        <v>8991</v>
      </c>
      <c r="B8450" t="s">
        <v>66</v>
      </c>
      <c r="C8450" t="s">
        <v>58</v>
      </c>
      <c r="D8450" t="s">
        <v>24</v>
      </c>
      <c r="E8450" t="s">
        <v>5458</v>
      </c>
      <c r="F8450" t="s">
        <v>63</v>
      </c>
      <c r="G8450" t="s">
        <v>29</v>
      </c>
      <c r="H8450" t="s">
        <v>14</v>
      </c>
      <c r="I8450">
        <v>1</v>
      </c>
      <c r="J8450">
        <v>0.53687786220205302</v>
      </c>
      <c r="K8450">
        <v>0.53993528930417201</v>
      </c>
      <c r="L8450">
        <v>-3.0574271021195898E-3</v>
      </c>
      <c r="M8450">
        <v>-5.6948280370125101E-3</v>
      </c>
      <c r="N8450">
        <v>46.742787413554602</v>
      </c>
      <c r="O8450">
        <v>50.128558180782697</v>
      </c>
      <c r="P8450">
        <v>5.8149710560644198E-2</v>
      </c>
      <c r="Q8450" s="27">
        <v>-9.8713700974379301E-2</v>
      </c>
      <c r="R8450">
        <v>-7.7605356040865506E-2</v>
      </c>
      <c r="S8450">
        <v>-3.3527875435897199E-2</v>
      </c>
      <c r="T8450">
        <v>-3.0574271021195898E-3</v>
      </c>
      <c r="U8450">
        <v>2.7413021231658001E-2</v>
      </c>
      <c r="V8450">
        <v>7.1490501836626294E-2</v>
      </c>
      <c r="W8450">
        <v>9.2598846770140103E-2</v>
      </c>
      <c r="X8450">
        <v>3.1946697749366898E-2</v>
      </c>
    </row>
    <row r="8451" spans="1:24" x14ac:dyDescent="0.2">
      <c r="A8451" t="s">
        <v>9000</v>
      </c>
      <c r="B8451" t="s">
        <v>66</v>
      </c>
      <c r="C8451" t="s">
        <v>58</v>
      </c>
      <c r="D8451" t="s">
        <v>24</v>
      </c>
      <c r="E8451" t="s">
        <v>5458</v>
      </c>
      <c r="F8451" t="s">
        <v>63</v>
      </c>
      <c r="G8451" t="s">
        <v>29</v>
      </c>
      <c r="H8451" t="s">
        <v>14</v>
      </c>
      <c r="I8451">
        <v>10</v>
      </c>
      <c r="J8451">
        <v>0.67476844312287099</v>
      </c>
      <c r="K8451">
        <v>0.68566281670787399</v>
      </c>
      <c r="L8451">
        <v>-1.08943735850027E-2</v>
      </c>
      <c r="M8451">
        <v>-1.6145351336501201E-2</v>
      </c>
      <c r="N8451">
        <v>50.951136868948801</v>
      </c>
      <c r="O8451">
        <v>50.128558180782697</v>
      </c>
      <c r="P8451">
        <v>7.8470638913672702E-2</v>
      </c>
      <c r="Q8451" s="27">
        <v>-0.13997857459799401</v>
      </c>
      <c r="R8451">
        <v>-0.11149373267233099</v>
      </c>
      <c r="S8451">
        <v>-5.2012988375767198E-2</v>
      </c>
      <c r="T8451">
        <v>-1.08943735850027E-2</v>
      </c>
      <c r="U8451">
        <v>3.0224241205761799E-2</v>
      </c>
      <c r="V8451">
        <v>8.9704985502325807E-2</v>
      </c>
      <c r="W8451">
        <v>0.118189827427989</v>
      </c>
      <c r="X8451">
        <v>6.9320437980636099E-2</v>
      </c>
    </row>
    <row r="8452" spans="1:24" x14ac:dyDescent="0.2">
      <c r="A8452" t="s">
        <v>9001</v>
      </c>
      <c r="B8452" t="s">
        <v>66</v>
      </c>
      <c r="C8452" t="s">
        <v>58</v>
      </c>
      <c r="D8452" t="s">
        <v>24</v>
      </c>
      <c r="E8452" t="s">
        <v>5458</v>
      </c>
      <c r="F8452" t="s">
        <v>63</v>
      </c>
      <c r="G8452" t="s">
        <v>29</v>
      </c>
      <c r="H8452" t="s">
        <v>14</v>
      </c>
      <c r="I8452">
        <v>11</v>
      </c>
      <c r="J8452">
        <v>0.64799167478998398</v>
      </c>
      <c r="K8452">
        <v>0.65640755062679601</v>
      </c>
      <c r="L8452">
        <v>-8.4158758368119806E-3</v>
      </c>
      <c r="M8452">
        <v>-1.2987629570302099E-2</v>
      </c>
      <c r="N8452">
        <v>53.413304287690202</v>
      </c>
      <c r="O8452">
        <v>50.128558180782697</v>
      </c>
      <c r="P8452">
        <v>7.8648965416894798E-2</v>
      </c>
      <c r="Q8452" s="27">
        <v>-0.13779342394760399</v>
      </c>
      <c r="R8452">
        <v>-0.109243849501271</v>
      </c>
      <c r="S8452">
        <v>-4.9627933715264798E-2</v>
      </c>
      <c r="T8452">
        <v>-8.4158758368119806E-3</v>
      </c>
      <c r="U8452">
        <v>3.2796182041640899E-2</v>
      </c>
      <c r="V8452">
        <v>9.2412097827647102E-2</v>
      </c>
      <c r="W8452">
        <v>0.12096167227398</v>
      </c>
      <c r="X8452">
        <v>8.7228912170966899E-2</v>
      </c>
    </row>
    <row r="8453" spans="1:24" x14ac:dyDescent="0.2">
      <c r="A8453" t="s">
        <v>9002</v>
      </c>
      <c r="B8453" t="s">
        <v>66</v>
      </c>
      <c r="C8453" t="s">
        <v>58</v>
      </c>
      <c r="D8453" t="s">
        <v>24</v>
      </c>
      <c r="E8453" t="s">
        <v>5458</v>
      </c>
      <c r="F8453" t="s">
        <v>63</v>
      </c>
      <c r="G8453" t="s">
        <v>29</v>
      </c>
      <c r="H8453" t="s">
        <v>14</v>
      </c>
      <c r="I8453">
        <v>12</v>
      </c>
      <c r="J8453">
        <v>0.62859614210581904</v>
      </c>
      <c r="K8453">
        <v>0.63836513926246097</v>
      </c>
      <c r="L8453">
        <v>-9.7689971566418503E-3</v>
      </c>
      <c r="M8453">
        <v>-1.55409753612476E-2</v>
      </c>
      <c r="N8453">
        <v>55.333129132088501</v>
      </c>
      <c r="O8453">
        <v>50.128558180782697</v>
      </c>
      <c r="P8453">
        <v>7.8119109814435206E-2</v>
      </c>
      <c r="Q8453" s="27">
        <v>-0.138274932801388</v>
      </c>
      <c r="R8453">
        <v>-0.10991769593874801</v>
      </c>
      <c r="S8453">
        <v>-5.0703410699405899E-2</v>
      </c>
      <c r="T8453">
        <v>-9.7689971566418503E-3</v>
      </c>
      <c r="U8453">
        <v>3.1165416386122202E-2</v>
      </c>
      <c r="V8453">
        <v>9.0379701625464104E-2</v>
      </c>
      <c r="W8453">
        <v>0.118736938488104</v>
      </c>
      <c r="X8453">
        <v>0.10390371799971</v>
      </c>
    </row>
    <row r="8454" spans="1:24" x14ac:dyDescent="0.2">
      <c r="A8454" t="s">
        <v>9003</v>
      </c>
      <c r="B8454" t="s">
        <v>66</v>
      </c>
      <c r="C8454" t="s">
        <v>58</v>
      </c>
      <c r="D8454" t="s">
        <v>24</v>
      </c>
      <c r="E8454" t="s">
        <v>5458</v>
      </c>
      <c r="F8454" t="s">
        <v>63</v>
      </c>
      <c r="G8454" t="s">
        <v>29</v>
      </c>
      <c r="H8454" t="s">
        <v>14</v>
      </c>
      <c r="I8454">
        <v>13</v>
      </c>
      <c r="J8454">
        <v>0.61313497773818004</v>
      </c>
      <c r="K8454">
        <v>0.619609178804294</v>
      </c>
      <c r="L8454">
        <v>-6.4742010661133203E-3</v>
      </c>
      <c r="M8454">
        <v>-1.05591775076938E-2</v>
      </c>
      <c r="N8454">
        <v>55.912710624135499</v>
      </c>
      <c r="O8454">
        <v>50.128558180782697</v>
      </c>
      <c r="P8454">
        <v>7.7705057346837705E-2</v>
      </c>
      <c r="Q8454" s="27">
        <v>-0.134299020401661</v>
      </c>
      <c r="R8454">
        <v>-0.10609208458475899</v>
      </c>
      <c r="S8454">
        <v>-4.7191651115856298E-2</v>
      </c>
      <c r="T8454">
        <v>-6.4742010661133203E-3</v>
      </c>
      <c r="U8454">
        <v>3.4243248983629702E-2</v>
      </c>
      <c r="V8454">
        <v>9.31436824525326E-2</v>
      </c>
      <c r="W8454">
        <v>0.121350618269435</v>
      </c>
      <c r="X8454">
        <v>0.117172084971914</v>
      </c>
    </row>
    <row r="8455" spans="1:24" x14ac:dyDescent="0.2">
      <c r="A8455" t="s">
        <v>9004</v>
      </c>
      <c r="B8455" t="s">
        <v>66</v>
      </c>
      <c r="C8455" t="s">
        <v>58</v>
      </c>
      <c r="D8455" t="s">
        <v>24</v>
      </c>
      <c r="E8455" t="s">
        <v>5458</v>
      </c>
      <c r="F8455" t="s">
        <v>63</v>
      </c>
      <c r="G8455" t="s">
        <v>29</v>
      </c>
      <c r="H8455" t="s">
        <v>14</v>
      </c>
      <c r="I8455">
        <v>14</v>
      </c>
      <c r="J8455">
        <v>0.59463356708036397</v>
      </c>
      <c r="K8455">
        <v>0.60075627831377099</v>
      </c>
      <c r="L8455">
        <v>-6.1227112334066996E-3</v>
      </c>
      <c r="M8455">
        <v>-1.02966121866767E-2</v>
      </c>
      <c r="N8455">
        <v>56.621462720435701</v>
      </c>
      <c r="O8455">
        <v>50.128558180782697</v>
      </c>
      <c r="P8455">
        <v>7.8151083166236507E-2</v>
      </c>
      <c r="Q8455" s="27">
        <v>-0.13468124304186599</v>
      </c>
      <c r="R8455">
        <v>-0.106312399852522</v>
      </c>
      <c r="S8455">
        <v>-4.7073878812514597E-2</v>
      </c>
      <c r="T8455">
        <v>-6.1227112334066996E-3</v>
      </c>
      <c r="U8455">
        <v>3.4828456345701302E-2</v>
      </c>
      <c r="V8455">
        <v>9.40669773857086E-2</v>
      </c>
      <c r="W8455">
        <v>0.12243582057505201</v>
      </c>
      <c r="X8455">
        <v>0.115014987645987</v>
      </c>
    </row>
    <row r="8456" spans="1:24" x14ac:dyDescent="0.2">
      <c r="A8456" t="s">
        <v>9005</v>
      </c>
      <c r="B8456" t="s">
        <v>66</v>
      </c>
      <c r="C8456" t="s">
        <v>58</v>
      </c>
      <c r="D8456" t="s">
        <v>24</v>
      </c>
      <c r="E8456" t="s">
        <v>5458</v>
      </c>
      <c r="F8456" t="s">
        <v>63</v>
      </c>
      <c r="G8456" t="s">
        <v>29</v>
      </c>
      <c r="H8456" t="s">
        <v>14</v>
      </c>
      <c r="I8456">
        <v>15</v>
      </c>
      <c r="J8456">
        <v>0.58441755702342302</v>
      </c>
      <c r="K8456">
        <v>0.58336000265093202</v>
      </c>
      <c r="L8456">
        <v>1.0575543724907601E-3</v>
      </c>
      <c r="M8456">
        <v>1.8095869293816801E-3</v>
      </c>
      <c r="N8456">
        <v>56.876670215249</v>
      </c>
      <c r="O8456">
        <v>50.128558180782697</v>
      </c>
      <c r="P8456">
        <v>7.9028019836914598E-2</v>
      </c>
      <c r="Q8456" s="27">
        <v>-0.12894353825923399</v>
      </c>
      <c r="R8456">
        <v>-0.10025636705843401</v>
      </c>
      <c r="S8456">
        <v>-4.0353128022052501E-2</v>
      </c>
      <c r="T8456">
        <v>1.0575543724907601E-3</v>
      </c>
      <c r="U8456">
        <v>4.2468236767033998E-2</v>
      </c>
      <c r="V8456">
        <v>0.102371475803415</v>
      </c>
      <c r="W8456">
        <v>0.13105864700421499</v>
      </c>
      <c r="X8456">
        <v>0.10784868499896599</v>
      </c>
    </row>
    <row r="8457" spans="1:24" x14ac:dyDescent="0.2">
      <c r="A8457" t="s">
        <v>9006</v>
      </c>
      <c r="B8457" t="s">
        <v>66</v>
      </c>
      <c r="C8457" t="s">
        <v>58</v>
      </c>
      <c r="D8457" t="s">
        <v>24</v>
      </c>
      <c r="E8457" t="s">
        <v>5458</v>
      </c>
      <c r="F8457" t="s">
        <v>63</v>
      </c>
      <c r="G8457" t="s">
        <v>29</v>
      </c>
      <c r="H8457" t="s">
        <v>14</v>
      </c>
      <c r="I8457">
        <v>16</v>
      </c>
      <c r="J8457">
        <v>0.59616270445069997</v>
      </c>
      <c r="K8457">
        <v>0.59152276727123898</v>
      </c>
      <c r="L8457">
        <v>4.6399371794610504E-3</v>
      </c>
      <c r="M8457">
        <v>7.7830047817839601E-3</v>
      </c>
      <c r="N8457">
        <v>57.5204777403181</v>
      </c>
      <c r="O8457">
        <v>50.128558180782697</v>
      </c>
      <c r="P8457">
        <v>8.0885722802192694E-2</v>
      </c>
      <c r="Q8457" s="27">
        <v>-0.128417076830146</v>
      </c>
      <c r="R8457">
        <v>-9.9055559452949901E-2</v>
      </c>
      <c r="S8457">
        <v>-3.7744181568887897E-2</v>
      </c>
      <c r="T8457">
        <v>4.6399371794610504E-3</v>
      </c>
      <c r="U8457">
        <v>4.7024055927809998E-2</v>
      </c>
      <c r="V8457">
        <v>0.108335433811872</v>
      </c>
      <c r="W8457">
        <v>0.137696951189068</v>
      </c>
      <c r="X8457">
        <v>9.6388338682951699E-2</v>
      </c>
    </row>
    <row r="8458" spans="1:24" x14ac:dyDescent="0.2">
      <c r="A8458" t="s">
        <v>9007</v>
      </c>
      <c r="B8458" t="s">
        <v>66</v>
      </c>
      <c r="C8458" t="s">
        <v>58</v>
      </c>
      <c r="D8458" t="s">
        <v>24</v>
      </c>
      <c r="E8458" t="s">
        <v>5458</v>
      </c>
      <c r="F8458" t="s">
        <v>63</v>
      </c>
      <c r="G8458" t="s">
        <v>29</v>
      </c>
      <c r="H8458" t="s">
        <v>15</v>
      </c>
      <c r="I8458">
        <v>17</v>
      </c>
      <c r="J8458">
        <v>0.66125391625214003</v>
      </c>
      <c r="K8458">
        <v>0.65295134935087995</v>
      </c>
      <c r="L8458">
        <v>8.3025669012602096E-3</v>
      </c>
      <c r="M8458">
        <v>1.2555792407729799E-2</v>
      </c>
      <c r="N8458">
        <v>56.562241152316702</v>
      </c>
      <c r="O8458">
        <v>50.128558180782697</v>
      </c>
      <c r="P8458">
        <v>8.5222586830929606E-2</v>
      </c>
      <c r="Q8458" s="27">
        <v>-0.13188858843561899</v>
      </c>
      <c r="R8458">
        <v>-0.10095278941599201</v>
      </c>
      <c r="S8458">
        <v>-3.6354068598146903E-2</v>
      </c>
      <c r="T8458">
        <v>8.3025669012602096E-3</v>
      </c>
      <c r="U8458">
        <v>5.2959202400667302E-2</v>
      </c>
      <c r="V8458">
        <v>0.11755792321851199</v>
      </c>
      <c r="W8458">
        <v>0.148493722238139</v>
      </c>
      <c r="X8458">
        <v>9.0641794554810695E-2</v>
      </c>
    </row>
    <row r="8459" spans="1:24" x14ac:dyDescent="0.2">
      <c r="A8459" t="s">
        <v>9008</v>
      </c>
      <c r="B8459" t="s">
        <v>66</v>
      </c>
      <c r="C8459" t="s">
        <v>58</v>
      </c>
      <c r="D8459" t="s">
        <v>24</v>
      </c>
      <c r="E8459" t="s">
        <v>5458</v>
      </c>
      <c r="F8459" t="s">
        <v>63</v>
      </c>
      <c r="G8459" t="s">
        <v>29</v>
      </c>
      <c r="H8459" t="s">
        <v>15</v>
      </c>
      <c r="I8459">
        <v>18</v>
      </c>
      <c r="J8459">
        <v>0.85277932297681902</v>
      </c>
      <c r="K8459">
        <v>0.84604095905866195</v>
      </c>
      <c r="L8459">
        <v>6.7383639181573902E-3</v>
      </c>
      <c r="M8459">
        <v>7.9016502119629399E-3</v>
      </c>
      <c r="N8459">
        <v>55.204957879495197</v>
      </c>
      <c r="O8459">
        <v>50.128558180782697</v>
      </c>
      <c r="P8459">
        <v>9.4725272593368604E-2</v>
      </c>
      <c r="Q8459" s="27">
        <v>-0.14908470949793401</v>
      </c>
      <c r="R8459">
        <v>-0.114699435546541</v>
      </c>
      <c r="S8459">
        <v>-4.2897678920767797E-2</v>
      </c>
      <c r="T8459">
        <v>6.7383639181573902E-3</v>
      </c>
      <c r="U8459">
        <v>5.63744067570826E-2</v>
      </c>
      <c r="V8459">
        <v>0.12817616338285601</v>
      </c>
      <c r="W8459">
        <v>0.16256143733424899</v>
      </c>
      <c r="X8459">
        <v>9.7205933126215394E-2</v>
      </c>
    </row>
    <row r="8460" spans="1:24" x14ac:dyDescent="0.2">
      <c r="A8460" t="s">
        <v>9009</v>
      </c>
      <c r="B8460" t="s">
        <v>66</v>
      </c>
      <c r="C8460" t="s">
        <v>58</v>
      </c>
      <c r="D8460" t="s">
        <v>24</v>
      </c>
      <c r="E8460" t="s">
        <v>5458</v>
      </c>
      <c r="F8460" t="s">
        <v>63</v>
      </c>
      <c r="G8460" t="s">
        <v>29</v>
      </c>
      <c r="H8460" t="s">
        <v>15</v>
      </c>
      <c r="I8460">
        <v>19</v>
      </c>
      <c r="J8460">
        <v>0.97092087661404802</v>
      </c>
      <c r="K8460">
        <v>0.96349518840110204</v>
      </c>
      <c r="L8460">
        <v>7.4256882129462697E-3</v>
      </c>
      <c r="M8460">
        <v>7.64808790479645E-3</v>
      </c>
      <c r="N8460">
        <v>53.922053418914203</v>
      </c>
      <c r="O8460">
        <v>50.128558180782697</v>
      </c>
      <c r="P8460">
        <v>9.7577627023675104E-2</v>
      </c>
      <c r="Q8460" s="27">
        <v>-0.15308950824099901</v>
      </c>
      <c r="R8460">
        <v>-0.117668829631405</v>
      </c>
      <c r="S8460">
        <v>-4.3704988347459499E-2</v>
      </c>
      <c r="T8460">
        <v>7.4256882129462697E-3</v>
      </c>
      <c r="U8460">
        <v>5.8556364773352E-2</v>
      </c>
      <c r="V8460">
        <v>0.132520206057298</v>
      </c>
      <c r="W8460">
        <v>0.167940884666892</v>
      </c>
      <c r="X8460">
        <v>8.8209157005347497E-2</v>
      </c>
    </row>
    <row r="8461" spans="1:24" x14ac:dyDescent="0.2">
      <c r="A8461" t="s">
        <v>8992</v>
      </c>
      <c r="B8461" t="s">
        <v>66</v>
      </c>
      <c r="C8461" t="s">
        <v>58</v>
      </c>
      <c r="D8461" t="s">
        <v>24</v>
      </c>
      <c r="E8461" t="s">
        <v>5458</v>
      </c>
      <c r="F8461" t="s">
        <v>63</v>
      </c>
      <c r="G8461" t="s">
        <v>29</v>
      </c>
      <c r="H8461" t="s">
        <v>14</v>
      </c>
      <c r="I8461">
        <v>2</v>
      </c>
      <c r="J8461">
        <v>0.49920585941155798</v>
      </c>
      <c r="K8461">
        <v>0.50461233969116204</v>
      </c>
      <c r="L8461">
        <v>-5.4064802796033196E-3</v>
      </c>
      <c r="M8461">
        <v>-1.0830161901497401E-2</v>
      </c>
      <c r="N8461">
        <v>46.068333290110701</v>
      </c>
      <c r="O8461">
        <v>50.128558180782697</v>
      </c>
      <c r="P8461">
        <v>5.3030005891839697E-2</v>
      </c>
      <c r="Q8461" s="27">
        <v>-9.26408399716796E-2</v>
      </c>
      <c r="R8461">
        <v>-7.3390947832941797E-2</v>
      </c>
      <c r="S8461">
        <v>-3.31942033669273E-2</v>
      </c>
      <c r="T8461">
        <v>-5.4064802796033196E-3</v>
      </c>
      <c r="U8461">
        <v>2.2381242807720698E-2</v>
      </c>
      <c r="V8461">
        <v>6.2577987273735106E-2</v>
      </c>
      <c r="W8461">
        <v>8.1827879412472895E-2</v>
      </c>
      <c r="X8461">
        <v>2.74169745603586E-2</v>
      </c>
    </row>
    <row r="8462" spans="1:24" x14ac:dyDescent="0.2">
      <c r="A8462" t="s">
        <v>9010</v>
      </c>
      <c r="B8462" t="s">
        <v>66</v>
      </c>
      <c r="C8462" t="s">
        <v>58</v>
      </c>
      <c r="D8462" t="s">
        <v>24</v>
      </c>
      <c r="E8462" t="s">
        <v>5458</v>
      </c>
      <c r="F8462" t="s">
        <v>63</v>
      </c>
      <c r="G8462" t="s">
        <v>29</v>
      </c>
      <c r="H8462" t="s">
        <v>15</v>
      </c>
      <c r="I8462">
        <v>20</v>
      </c>
      <c r="J8462">
        <v>0.95569986569410104</v>
      </c>
      <c r="K8462">
        <v>0.94955516612685598</v>
      </c>
      <c r="L8462">
        <v>6.1446995672449099E-3</v>
      </c>
      <c r="M8462">
        <v>6.4295285453264796E-3</v>
      </c>
      <c r="N8462">
        <v>52.742471308782797</v>
      </c>
      <c r="O8462">
        <v>50.128558180782697</v>
      </c>
      <c r="P8462">
        <v>9.3736763173634802E-2</v>
      </c>
      <c r="Q8462" s="27">
        <v>-0.14805227585338401</v>
      </c>
      <c r="R8462">
        <v>-0.11402583082135501</v>
      </c>
      <c r="S8462">
        <v>-4.29733643357397E-2</v>
      </c>
      <c r="T8462">
        <v>6.1446995672449099E-3</v>
      </c>
      <c r="U8462">
        <v>5.5262763470229598E-2</v>
      </c>
      <c r="V8462">
        <v>0.12631522995584499</v>
      </c>
      <c r="W8462">
        <v>0.16034167498787399</v>
      </c>
      <c r="X8462">
        <v>6.2935396070398497E-2</v>
      </c>
    </row>
    <row r="8463" spans="1:24" x14ac:dyDescent="0.2">
      <c r="A8463" t="s">
        <v>9011</v>
      </c>
      <c r="B8463" t="s">
        <v>66</v>
      </c>
      <c r="C8463" t="s">
        <v>58</v>
      </c>
      <c r="D8463" t="s">
        <v>24</v>
      </c>
      <c r="E8463" t="s">
        <v>5458</v>
      </c>
      <c r="F8463" t="s">
        <v>63</v>
      </c>
      <c r="G8463" t="s">
        <v>29</v>
      </c>
      <c r="H8463" t="s">
        <v>15</v>
      </c>
      <c r="I8463">
        <v>21</v>
      </c>
      <c r="J8463">
        <v>0.91831909783807597</v>
      </c>
      <c r="K8463">
        <v>0.91360834976252203</v>
      </c>
      <c r="L8463">
        <v>4.71074807555382E-3</v>
      </c>
      <c r="M8463">
        <v>5.1297507442064098E-3</v>
      </c>
      <c r="N8463">
        <v>52.356338740490997</v>
      </c>
      <c r="O8463">
        <v>50.128558180782697</v>
      </c>
      <c r="P8463">
        <v>8.9948243527876698E-2</v>
      </c>
      <c r="Q8463" s="27">
        <v>-0.14325411252780301</v>
      </c>
      <c r="R8463">
        <v>-0.110602900127184</v>
      </c>
      <c r="S8463">
        <v>-4.2422131533053603E-2</v>
      </c>
      <c r="T8463">
        <v>4.71074807555382E-3</v>
      </c>
      <c r="U8463">
        <v>5.1843627684161203E-2</v>
      </c>
      <c r="V8463">
        <v>0.12002439627829201</v>
      </c>
      <c r="W8463">
        <v>0.152675608678911</v>
      </c>
      <c r="X8463">
        <v>4.0325836311682302E-2</v>
      </c>
    </row>
    <row r="8464" spans="1:24" x14ac:dyDescent="0.2">
      <c r="A8464" t="s">
        <v>9012</v>
      </c>
      <c r="B8464" t="s">
        <v>66</v>
      </c>
      <c r="C8464" t="s">
        <v>58</v>
      </c>
      <c r="D8464" t="s">
        <v>24</v>
      </c>
      <c r="E8464" t="s">
        <v>5458</v>
      </c>
      <c r="F8464" t="s">
        <v>63</v>
      </c>
      <c r="G8464" t="s">
        <v>29</v>
      </c>
      <c r="H8464" t="s">
        <v>14</v>
      </c>
      <c r="I8464">
        <v>22</v>
      </c>
      <c r="J8464">
        <v>0.84710029889128802</v>
      </c>
      <c r="K8464">
        <v>0.84713235495512695</v>
      </c>
      <c r="L8464">
        <v>-3.2056063838705297E-5</v>
      </c>
      <c r="M8464">
        <v>-3.7842111354064297E-5</v>
      </c>
      <c r="N8464">
        <v>51.217127476659797</v>
      </c>
      <c r="O8464">
        <v>50.128558180782697</v>
      </c>
      <c r="P8464">
        <v>8.4348709491659499E-2</v>
      </c>
      <c r="Q8464" s="27">
        <v>-0.138785683177619</v>
      </c>
      <c r="R8464">
        <v>-0.108167101632146</v>
      </c>
      <c r="S8464">
        <v>-4.4230779837468301E-2</v>
      </c>
      <c r="T8464">
        <v>-3.2056063838705297E-5</v>
      </c>
      <c r="U8464">
        <v>4.4166667709790899E-2</v>
      </c>
      <c r="V8464">
        <v>0.108102989504469</v>
      </c>
      <c r="W8464">
        <v>0.13872157104994101</v>
      </c>
      <c r="X8464">
        <v>2.96056338303529E-2</v>
      </c>
    </row>
    <row r="8465" spans="1:24" x14ac:dyDescent="0.2">
      <c r="A8465" t="s">
        <v>9013</v>
      </c>
      <c r="B8465" t="s">
        <v>66</v>
      </c>
      <c r="C8465" t="s">
        <v>58</v>
      </c>
      <c r="D8465" t="s">
        <v>24</v>
      </c>
      <c r="E8465" t="s">
        <v>5458</v>
      </c>
      <c r="F8465" t="s">
        <v>63</v>
      </c>
      <c r="G8465" t="s">
        <v>29</v>
      </c>
      <c r="H8465" t="s">
        <v>14</v>
      </c>
      <c r="I8465">
        <v>23</v>
      </c>
      <c r="J8465">
        <v>0.73217860197617701</v>
      </c>
      <c r="K8465">
        <v>0.73635910898426105</v>
      </c>
      <c r="L8465">
        <v>-4.1805070080840299E-3</v>
      </c>
      <c r="M8465">
        <v>-5.7096820322264097E-3</v>
      </c>
      <c r="N8465">
        <v>50.372890153872703</v>
      </c>
      <c r="O8465">
        <v>50.128558180782697</v>
      </c>
      <c r="P8465">
        <v>7.6228114547557596E-2</v>
      </c>
      <c r="Q8465" s="27">
        <v>-0.129575755438816</v>
      </c>
      <c r="R8465">
        <v>-0.101904949858053</v>
      </c>
      <c r="S8465">
        <v>-4.4124039031004203E-2</v>
      </c>
      <c r="T8465">
        <v>-4.1805070080840299E-3</v>
      </c>
      <c r="U8465">
        <v>3.5763025014836199E-2</v>
      </c>
      <c r="V8465">
        <v>9.3543935841884807E-2</v>
      </c>
      <c r="W8465">
        <v>0.121214741422648</v>
      </c>
      <c r="X8465">
        <v>3.3064637315378703E-2</v>
      </c>
    </row>
    <row r="8466" spans="1:24" x14ac:dyDescent="0.2">
      <c r="A8466" t="s">
        <v>9014</v>
      </c>
      <c r="B8466" t="s">
        <v>66</v>
      </c>
      <c r="C8466" t="s">
        <v>58</v>
      </c>
      <c r="D8466" t="s">
        <v>24</v>
      </c>
      <c r="E8466" t="s">
        <v>5458</v>
      </c>
      <c r="F8466" t="s">
        <v>63</v>
      </c>
      <c r="G8466" t="s">
        <v>29</v>
      </c>
      <c r="H8466" t="s">
        <v>14</v>
      </c>
      <c r="I8466">
        <v>24</v>
      </c>
      <c r="J8466">
        <v>0.616772961735914</v>
      </c>
      <c r="K8466">
        <v>0.62002333412474497</v>
      </c>
      <c r="L8466">
        <v>-3.2503723888316202E-3</v>
      </c>
      <c r="M8466">
        <v>-5.2699657580374702E-3</v>
      </c>
      <c r="N8466">
        <v>49.358840724412197</v>
      </c>
      <c r="O8466">
        <v>50.128558180782697</v>
      </c>
      <c r="P8466">
        <v>6.6518403098791007E-2</v>
      </c>
      <c r="Q8466" s="27">
        <v>-0.112673145486343</v>
      </c>
      <c r="R8466">
        <v>-8.8526965161481605E-2</v>
      </c>
      <c r="S8466">
        <v>-3.8106015612598097E-2</v>
      </c>
      <c r="T8466">
        <v>-3.2503723888316202E-3</v>
      </c>
      <c r="U8466">
        <v>3.16052708349348E-2</v>
      </c>
      <c r="V8466">
        <v>8.2026220383818405E-2</v>
      </c>
      <c r="W8466">
        <v>0.106172400708679</v>
      </c>
      <c r="X8466">
        <v>3.6041928827144597E-2</v>
      </c>
    </row>
    <row r="8467" spans="1:24" x14ac:dyDescent="0.2">
      <c r="A8467" t="s">
        <v>8993</v>
      </c>
      <c r="B8467" t="s">
        <v>66</v>
      </c>
      <c r="C8467" t="s">
        <v>58</v>
      </c>
      <c r="D8467" t="s">
        <v>24</v>
      </c>
      <c r="E8467" t="s">
        <v>5458</v>
      </c>
      <c r="F8467" t="s">
        <v>63</v>
      </c>
      <c r="G8467" t="s">
        <v>29</v>
      </c>
      <c r="H8467" t="s">
        <v>14</v>
      </c>
      <c r="I8467">
        <v>3</v>
      </c>
      <c r="J8467">
        <v>0.483443664928834</v>
      </c>
      <c r="K8467">
        <v>0.49089161646316798</v>
      </c>
      <c r="L8467">
        <v>-7.4479515343342803E-3</v>
      </c>
      <c r="M8467">
        <v>-1.54060381273807E-2</v>
      </c>
      <c r="N8467">
        <v>45.534014769190897</v>
      </c>
      <c r="O8467">
        <v>50.128558180782697</v>
      </c>
      <c r="P8467">
        <v>5.0305314818952701E-2</v>
      </c>
      <c r="Q8467" s="27">
        <v>-9.0200194411511406E-2</v>
      </c>
      <c r="R8467">
        <v>-7.1939365132231606E-2</v>
      </c>
      <c r="S8467">
        <v>-3.38079364994655E-2</v>
      </c>
      <c r="T8467">
        <v>-7.4479515343342803E-3</v>
      </c>
      <c r="U8467">
        <v>1.89120334307969E-2</v>
      </c>
      <c r="V8467">
        <v>5.7043462063562998E-2</v>
      </c>
      <c r="W8467">
        <v>7.5304291342842805E-2</v>
      </c>
      <c r="X8467">
        <v>2.13929019126687E-2</v>
      </c>
    </row>
    <row r="8468" spans="1:24" x14ac:dyDescent="0.2">
      <c r="A8468" t="s">
        <v>8994</v>
      </c>
      <c r="B8468" t="s">
        <v>66</v>
      </c>
      <c r="C8468" t="s">
        <v>58</v>
      </c>
      <c r="D8468" t="s">
        <v>24</v>
      </c>
      <c r="E8468" t="s">
        <v>5458</v>
      </c>
      <c r="F8468" t="s">
        <v>63</v>
      </c>
      <c r="G8468" t="s">
        <v>29</v>
      </c>
      <c r="H8468" t="s">
        <v>14</v>
      </c>
      <c r="I8468">
        <v>4</v>
      </c>
      <c r="J8468">
        <v>0.48229409280694902</v>
      </c>
      <c r="K8468">
        <v>0.490784271521297</v>
      </c>
      <c r="L8468">
        <v>-8.4901787143482794E-3</v>
      </c>
      <c r="M8468">
        <v>-1.7603737721387999E-2</v>
      </c>
      <c r="N8468">
        <v>44.6381568551176</v>
      </c>
      <c r="O8468">
        <v>50.128558180782697</v>
      </c>
      <c r="P8468">
        <v>4.9583964431279E-2</v>
      </c>
      <c r="Q8468" s="27">
        <v>-9.0055800203802203E-2</v>
      </c>
      <c r="R8468">
        <v>-7.2056821115247902E-2</v>
      </c>
      <c r="S8468">
        <v>-3.4472176076338498E-2</v>
      </c>
      <c r="T8468">
        <v>-8.4901787143482794E-3</v>
      </c>
      <c r="U8468">
        <v>1.7491818647641901E-2</v>
      </c>
      <c r="V8468">
        <v>5.5076463686551398E-2</v>
      </c>
      <c r="W8468">
        <v>7.3075442775105595E-2</v>
      </c>
      <c r="X8468">
        <v>1.5665301405359301E-2</v>
      </c>
    </row>
    <row r="8469" spans="1:24" x14ac:dyDescent="0.2">
      <c r="A8469" t="s">
        <v>8995</v>
      </c>
      <c r="B8469" t="s">
        <v>66</v>
      </c>
      <c r="C8469" t="s">
        <v>58</v>
      </c>
      <c r="D8469" t="s">
        <v>24</v>
      </c>
      <c r="E8469" t="s">
        <v>5458</v>
      </c>
      <c r="F8469" t="s">
        <v>63</v>
      </c>
      <c r="G8469" t="s">
        <v>29</v>
      </c>
      <c r="H8469" t="s">
        <v>14</v>
      </c>
      <c r="I8469">
        <v>5</v>
      </c>
      <c r="J8469">
        <v>0.50775469389273498</v>
      </c>
      <c r="K8469">
        <v>0.51366352618806599</v>
      </c>
      <c r="L8469">
        <v>-5.9088322953314001E-3</v>
      </c>
      <c r="M8469">
        <v>-1.16371790677718E-2</v>
      </c>
      <c r="N8469">
        <v>44.4069894017981</v>
      </c>
      <c r="O8469">
        <v>50.128558180782697</v>
      </c>
      <c r="P8469">
        <v>5.15599492666469E-2</v>
      </c>
      <c r="Q8469" s="27">
        <v>-9.0724948838965494E-2</v>
      </c>
      <c r="R8469">
        <v>-7.2008687255172704E-2</v>
      </c>
      <c r="S8469">
        <v>-3.2926245711054403E-2</v>
      </c>
      <c r="T8469">
        <v>-5.9088322953314001E-3</v>
      </c>
      <c r="U8469">
        <v>2.1108581120391601E-2</v>
      </c>
      <c r="V8469">
        <v>6.0191022664509902E-2</v>
      </c>
      <c r="W8469">
        <v>7.8907284248302706E-2</v>
      </c>
      <c r="X8469">
        <v>8.6860754148411906E-3</v>
      </c>
    </row>
    <row r="8470" spans="1:24" x14ac:dyDescent="0.2">
      <c r="A8470" t="s">
        <v>8996</v>
      </c>
      <c r="B8470" t="s">
        <v>66</v>
      </c>
      <c r="C8470" t="s">
        <v>58</v>
      </c>
      <c r="D8470" t="s">
        <v>24</v>
      </c>
      <c r="E8470" t="s">
        <v>5458</v>
      </c>
      <c r="F8470" t="s">
        <v>63</v>
      </c>
      <c r="G8470" t="s">
        <v>29</v>
      </c>
      <c r="H8470" t="s">
        <v>14</v>
      </c>
      <c r="I8470">
        <v>6</v>
      </c>
      <c r="J8470">
        <v>0.57815221627788205</v>
      </c>
      <c r="K8470">
        <v>0.58299621864219298</v>
      </c>
      <c r="L8470">
        <v>-4.8440023643110796E-3</v>
      </c>
      <c r="M8470">
        <v>-8.3784204711633802E-3</v>
      </c>
      <c r="N8470">
        <v>44.5947028699862</v>
      </c>
      <c r="O8470">
        <v>50.128558180782697</v>
      </c>
      <c r="P8470">
        <v>5.8028235207153202E-2</v>
      </c>
      <c r="Q8470" s="27">
        <v>-0.100300449280078</v>
      </c>
      <c r="R8470">
        <v>-7.9236199899881399E-2</v>
      </c>
      <c r="S8470">
        <v>-3.5250797612859298E-2</v>
      </c>
      <c r="T8470">
        <v>-4.8440023643110796E-3</v>
      </c>
      <c r="U8470">
        <v>2.5562792884237202E-2</v>
      </c>
      <c r="V8470">
        <v>6.9548195171259306E-2</v>
      </c>
      <c r="W8470">
        <v>9.0612444551455895E-2</v>
      </c>
      <c r="X8470">
        <v>-7.07412759387787E-3</v>
      </c>
    </row>
    <row r="8471" spans="1:24" x14ac:dyDescent="0.2">
      <c r="A8471" t="s">
        <v>8997</v>
      </c>
      <c r="B8471" t="s">
        <v>66</v>
      </c>
      <c r="C8471" t="s">
        <v>58</v>
      </c>
      <c r="D8471" t="s">
        <v>24</v>
      </c>
      <c r="E8471" t="s">
        <v>5458</v>
      </c>
      <c r="F8471" t="s">
        <v>63</v>
      </c>
      <c r="G8471" t="s">
        <v>29</v>
      </c>
      <c r="H8471" t="s">
        <v>14</v>
      </c>
      <c r="I8471">
        <v>7</v>
      </c>
      <c r="J8471">
        <v>0.68399253764502899</v>
      </c>
      <c r="K8471">
        <v>0.69199270196810303</v>
      </c>
      <c r="L8471">
        <v>-8.0001643230746006E-3</v>
      </c>
      <c r="M8471">
        <v>-1.16962742760601E-2</v>
      </c>
      <c r="N8471">
        <v>44.581112642634899</v>
      </c>
      <c r="O8471">
        <v>50.128558180782697</v>
      </c>
      <c r="P8471">
        <v>6.9748286939124299E-2</v>
      </c>
      <c r="Q8471" s="27">
        <v>-0.122736096337934</v>
      </c>
      <c r="R8471">
        <v>-9.7417468179032005E-2</v>
      </c>
      <c r="S8471">
        <v>-4.4548266679175698E-2</v>
      </c>
      <c r="T8471">
        <v>-8.0001643230746006E-3</v>
      </c>
      <c r="U8471">
        <v>2.8547938033026601E-2</v>
      </c>
      <c r="V8471">
        <v>8.1417139532882807E-2</v>
      </c>
      <c r="W8471">
        <v>0.106735767691785</v>
      </c>
      <c r="X8471">
        <v>-3.4740297637282799E-2</v>
      </c>
    </row>
    <row r="8472" spans="1:24" x14ac:dyDescent="0.2">
      <c r="A8472" t="s">
        <v>8998</v>
      </c>
      <c r="B8472" t="s">
        <v>66</v>
      </c>
      <c r="C8472" t="s">
        <v>58</v>
      </c>
      <c r="D8472" t="s">
        <v>24</v>
      </c>
      <c r="E8472" t="s">
        <v>5458</v>
      </c>
      <c r="F8472" t="s">
        <v>63</v>
      </c>
      <c r="G8472" t="s">
        <v>29</v>
      </c>
      <c r="H8472" t="s">
        <v>14</v>
      </c>
      <c r="I8472">
        <v>8</v>
      </c>
      <c r="J8472">
        <v>0.72732725818682498</v>
      </c>
      <c r="K8472">
        <v>0.74009879252741895</v>
      </c>
      <c r="L8472">
        <v>-1.27715343405934E-2</v>
      </c>
      <c r="M8472">
        <v>-1.75595431036531E-2</v>
      </c>
      <c r="N8472">
        <v>44.835157732538001</v>
      </c>
      <c r="O8472">
        <v>50.128558180782697</v>
      </c>
      <c r="P8472">
        <v>7.6352590580220397E-2</v>
      </c>
      <c r="Q8472" s="27">
        <v>-0.13837154584505601</v>
      </c>
      <c r="R8472">
        <v>-0.11065555546443601</v>
      </c>
      <c r="S8472">
        <v>-5.2780291804628898E-2</v>
      </c>
      <c r="T8472">
        <v>-1.27715343405934E-2</v>
      </c>
      <c r="U8472">
        <v>2.7237223123442102E-2</v>
      </c>
      <c r="V8472">
        <v>8.5112486783249203E-2</v>
      </c>
      <c r="W8472">
        <v>0.112828477163869</v>
      </c>
      <c r="X8472">
        <v>-1.00160237484977E-2</v>
      </c>
    </row>
    <row r="8473" spans="1:24" x14ac:dyDescent="0.2">
      <c r="A8473" t="s">
        <v>8999</v>
      </c>
      <c r="B8473" t="s">
        <v>66</v>
      </c>
      <c r="C8473" t="s">
        <v>58</v>
      </c>
      <c r="D8473" t="s">
        <v>24</v>
      </c>
      <c r="E8473" t="s">
        <v>5458</v>
      </c>
      <c r="F8473" t="s">
        <v>63</v>
      </c>
      <c r="G8473" t="s">
        <v>29</v>
      </c>
      <c r="H8473" t="s">
        <v>14</v>
      </c>
      <c r="I8473">
        <v>9</v>
      </c>
      <c r="J8473">
        <v>0.70089780802560198</v>
      </c>
      <c r="K8473">
        <v>0.71382138526707395</v>
      </c>
      <c r="L8473">
        <v>-1.2923577241471499E-2</v>
      </c>
      <c r="M8473">
        <v>-1.8438604163817599E-2</v>
      </c>
      <c r="N8473">
        <v>47.593101357192303</v>
      </c>
      <c r="O8473">
        <v>50.128558180782697</v>
      </c>
      <c r="P8473">
        <v>7.7535090471637202E-2</v>
      </c>
      <c r="Q8473" s="27">
        <v>-0.14046880106731499</v>
      </c>
      <c r="R8473">
        <v>-0.11232356322610999</v>
      </c>
      <c r="S8473">
        <v>-5.3551964648609403E-2</v>
      </c>
      <c r="T8473">
        <v>-1.2923577241471499E-2</v>
      </c>
      <c r="U8473">
        <v>2.7704810165666401E-2</v>
      </c>
      <c r="V8473">
        <v>8.6476408743167393E-2</v>
      </c>
      <c r="W8473">
        <v>0.114621646584372</v>
      </c>
      <c r="X8473">
        <v>3.8603672017696503E-2</v>
      </c>
    </row>
    <row r="8474" spans="1:24" x14ac:dyDescent="0.2">
      <c r="A8474" t="s">
        <v>9567</v>
      </c>
      <c r="B8474" t="s">
        <v>66</v>
      </c>
      <c r="C8474" t="s">
        <v>58</v>
      </c>
      <c r="D8474" t="s">
        <v>24</v>
      </c>
      <c r="E8474" t="s">
        <v>5458</v>
      </c>
      <c r="F8474" t="s">
        <v>63</v>
      </c>
      <c r="G8474" t="s">
        <v>21</v>
      </c>
      <c r="H8474" t="s">
        <v>14</v>
      </c>
      <c r="I8474">
        <v>1</v>
      </c>
      <c r="J8474">
        <v>0.62594977654226402</v>
      </c>
      <c r="K8474">
        <v>0.625822892409167</v>
      </c>
      <c r="L8474">
        <v>1.26884133096724E-4</v>
      </c>
      <c r="M8474">
        <v>2.0270657144033199E-4</v>
      </c>
      <c r="N8474">
        <v>69.739649878976493</v>
      </c>
      <c r="O8474">
        <v>75.0437661652835</v>
      </c>
      <c r="P8474">
        <v>7.2214896320252006E-2</v>
      </c>
      <c r="Q8474" s="27">
        <v>-0.118666620313718</v>
      </c>
      <c r="R8474">
        <v>-9.2452612949466301E-2</v>
      </c>
      <c r="S8474">
        <v>-3.77137215387153E-2</v>
      </c>
      <c r="T8474">
        <v>1.26884133096724E-4</v>
      </c>
      <c r="U8474">
        <v>3.7967489804908799E-2</v>
      </c>
      <c r="V8474">
        <v>9.27063812156598E-2</v>
      </c>
      <c r="W8474">
        <v>0.118920388579911</v>
      </c>
      <c r="X8474">
        <v>2.5049922910579701E-2</v>
      </c>
    </row>
    <row r="8475" spans="1:24" x14ac:dyDescent="0.2">
      <c r="A8475" t="s">
        <v>9576</v>
      </c>
      <c r="B8475" t="s">
        <v>66</v>
      </c>
      <c r="C8475" t="s">
        <v>58</v>
      </c>
      <c r="D8475" t="s">
        <v>24</v>
      </c>
      <c r="E8475" t="s">
        <v>5458</v>
      </c>
      <c r="F8475" t="s">
        <v>63</v>
      </c>
      <c r="G8475" t="s">
        <v>21</v>
      </c>
      <c r="H8475" t="s">
        <v>14</v>
      </c>
      <c r="I8475">
        <v>10</v>
      </c>
      <c r="J8475">
        <v>0.70719544655614097</v>
      </c>
      <c r="K8475">
        <v>0.70370670922438205</v>
      </c>
      <c r="L8475">
        <v>3.4887373317586401E-3</v>
      </c>
      <c r="M8475">
        <v>4.93320106732571E-3</v>
      </c>
      <c r="N8475">
        <v>75.727986583679098</v>
      </c>
      <c r="O8475">
        <v>75.0437661652835</v>
      </c>
      <c r="P8475">
        <v>8.6101921519906699E-2</v>
      </c>
      <c r="Q8475" s="27">
        <v>-0.13814892356848801</v>
      </c>
      <c r="R8475">
        <v>-0.106893926056762</v>
      </c>
      <c r="S8475">
        <v>-4.1628669544672502E-2</v>
      </c>
      <c r="T8475">
        <v>3.4887373317586401E-3</v>
      </c>
      <c r="U8475">
        <v>4.8606144208189803E-2</v>
      </c>
      <c r="V8475">
        <v>0.113871400720279</v>
      </c>
      <c r="W8475">
        <v>0.14512639823200499</v>
      </c>
      <c r="X8475">
        <v>5.04428465932477E-2</v>
      </c>
    </row>
    <row r="8476" spans="1:24" x14ac:dyDescent="0.2">
      <c r="A8476" t="s">
        <v>9577</v>
      </c>
      <c r="B8476" t="s">
        <v>66</v>
      </c>
      <c r="C8476" t="s">
        <v>58</v>
      </c>
      <c r="D8476" t="s">
        <v>24</v>
      </c>
      <c r="E8476" t="s">
        <v>5458</v>
      </c>
      <c r="F8476" t="s">
        <v>63</v>
      </c>
      <c r="G8476" t="s">
        <v>21</v>
      </c>
      <c r="H8476" t="s">
        <v>14</v>
      </c>
      <c r="I8476">
        <v>11</v>
      </c>
      <c r="J8476">
        <v>0.78406986171772197</v>
      </c>
      <c r="K8476">
        <v>0.78147672130895096</v>
      </c>
      <c r="L8476">
        <v>2.5931404087705099E-3</v>
      </c>
      <c r="M8476">
        <v>3.3072823422768899E-3</v>
      </c>
      <c r="N8476">
        <v>79.312633912517299</v>
      </c>
      <c r="O8476">
        <v>75.0437661652835</v>
      </c>
      <c r="P8476">
        <v>9.7332704245715704E-2</v>
      </c>
      <c r="Q8476" s="27">
        <v>-0.15751915807543199</v>
      </c>
      <c r="R8476">
        <v>-0.122187386434237</v>
      </c>
      <c r="S8476">
        <v>-4.8409196615984501E-2</v>
      </c>
      <c r="T8476">
        <v>2.5931404087705099E-3</v>
      </c>
      <c r="U8476">
        <v>5.35954774335256E-2</v>
      </c>
      <c r="V8476">
        <v>0.12737366725177801</v>
      </c>
      <c r="W8476">
        <v>0.16270543889297301</v>
      </c>
      <c r="X8476">
        <v>6.15683527659633E-2</v>
      </c>
    </row>
    <row r="8477" spans="1:24" x14ac:dyDescent="0.2">
      <c r="A8477" t="s">
        <v>9578</v>
      </c>
      <c r="B8477" t="s">
        <v>66</v>
      </c>
      <c r="C8477" t="s">
        <v>58</v>
      </c>
      <c r="D8477" t="s">
        <v>24</v>
      </c>
      <c r="E8477" t="s">
        <v>5458</v>
      </c>
      <c r="F8477" t="s">
        <v>63</v>
      </c>
      <c r="G8477" t="s">
        <v>21</v>
      </c>
      <c r="H8477" t="s">
        <v>14</v>
      </c>
      <c r="I8477">
        <v>12</v>
      </c>
      <c r="J8477">
        <v>0.86942136440916096</v>
      </c>
      <c r="K8477">
        <v>0.86684397592644402</v>
      </c>
      <c r="L8477">
        <v>2.5773884827177602E-3</v>
      </c>
      <c r="M8477">
        <v>2.9644871729938298E-3</v>
      </c>
      <c r="N8477">
        <v>81.435417967669395</v>
      </c>
      <c r="O8477">
        <v>75.0437661652835</v>
      </c>
      <c r="P8477">
        <v>0.108878569219402</v>
      </c>
      <c r="Q8477" s="27">
        <v>-0.176527857883198</v>
      </c>
      <c r="R8477">
        <v>-0.13700493725655499</v>
      </c>
      <c r="S8477">
        <v>-5.4474981788248701E-2</v>
      </c>
      <c r="T8477">
        <v>2.5773884827177602E-3</v>
      </c>
      <c r="U8477">
        <v>5.9629758753684203E-2</v>
      </c>
      <c r="V8477">
        <v>0.142159714221991</v>
      </c>
      <c r="W8477">
        <v>0.18168263484863301</v>
      </c>
      <c r="X8477">
        <v>7.8174205604570696E-2</v>
      </c>
    </row>
    <row r="8478" spans="1:24" x14ac:dyDescent="0.2">
      <c r="A8478" t="s">
        <v>9579</v>
      </c>
      <c r="B8478" t="s">
        <v>66</v>
      </c>
      <c r="C8478" t="s">
        <v>58</v>
      </c>
      <c r="D8478" t="s">
        <v>24</v>
      </c>
      <c r="E8478" t="s">
        <v>5458</v>
      </c>
      <c r="F8478" t="s">
        <v>63</v>
      </c>
      <c r="G8478" t="s">
        <v>21</v>
      </c>
      <c r="H8478" t="s">
        <v>14</v>
      </c>
      <c r="I8478">
        <v>13</v>
      </c>
      <c r="J8478">
        <v>0.95564959968238095</v>
      </c>
      <c r="K8478">
        <v>0.95428336004434</v>
      </c>
      <c r="L8478">
        <v>1.3662396380417401E-3</v>
      </c>
      <c r="M8478">
        <v>1.4296449645307401E-3</v>
      </c>
      <c r="N8478">
        <v>83.268373988589204</v>
      </c>
      <c r="O8478">
        <v>75.0437661652835</v>
      </c>
      <c r="P8478">
        <v>0.11918616917053</v>
      </c>
      <c r="Q8478" s="27">
        <v>-0.19469500864747999</v>
      </c>
      <c r="R8478">
        <v>-0.151430429238578</v>
      </c>
      <c r="S8478">
        <v>-6.1087313007315999E-2</v>
      </c>
      <c r="T8478">
        <v>1.3662396380417401E-3</v>
      </c>
      <c r="U8478">
        <v>6.3819792283399499E-2</v>
      </c>
      <c r="V8478">
        <v>0.154162908514661</v>
      </c>
      <c r="W8478">
        <v>0.19742748792356399</v>
      </c>
      <c r="X8478">
        <v>9.7372856881724701E-2</v>
      </c>
    </row>
    <row r="8479" spans="1:24" x14ac:dyDescent="0.2">
      <c r="A8479" t="s">
        <v>9580</v>
      </c>
      <c r="B8479" t="s">
        <v>66</v>
      </c>
      <c r="C8479" t="s">
        <v>58</v>
      </c>
      <c r="D8479" t="s">
        <v>24</v>
      </c>
      <c r="E8479" t="s">
        <v>5458</v>
      </c>
      <c r="F8479" t="s">
        <v>63</v>
      </c>
      <c r="G8479" t="s">
        <v>21</v>
      </c>
      <c r="H8479" t="s">
        <v>14</v>
      </c>
      <c r="I8479">
        <v>14</v>
      </c>
      <c r="J8479">
        <v>1.0330940451814501</v>
      </c>
      <c r="K8479">
        <v>1.03509270533488</v>
      </c>
      <c r="L8479">
        <v>-1.9986601534342299E-3</v>
      </c>
      <c r="M8479">
        <v>-1.9346352471552499E-3</v>
      </c>
      <c r="N8479">
        <v>84.100257239799404</v>
      </c>
      <c r="O8479">
        <v>75.0437661652835</v>
      </c>
      <c r="P8479">
        <v>0.12831115023401199</v>
      </c>
      <c r="Q8479" s="27">
        <v>-0.21307050228838301</v>
      </c>
      <c r="R8479">
        <v>-0.166493554753437</v>
      </c>
      <c r="S8479">
        <v>-6.9233702876056305E-2</v>
      </c>
      <c r="T8479">
        <v>-1.9986601534342299E-3</v>
      </c>
      <c r="U8479">
        <v>6.5236382569187901E-2</v>
      </c>
      <c r="V8479">
        <v>0.16249623444656899</v>
      </c>
      <c r="W8479">
        <v>0.209073181981515</v>
      </c>
      <c r="X8479">
        <v>0.108474000538993</v>
      </c>
    </row>
    <row r="8480" spans="1:24" x14ac:dyDescent="0.2">
      <c r="A8480" t="s">
        <v>9581</v>
      </c>
      <c r="B8480" t="s">
        <v>66</v>
      </c>
      <c r="C8480" t="s">
        <v>58</v>
      </c>
      <c r="D8480" t="s">
        <v>24</v>
      </c>
      <c r="E8480" t="s">
        <v>5458</v>
      </c>
      <c r="F8480" t="s">
        <v>63</v>
      </c>
      <c r="G8480" t="s">
        <v>21</v>
      </c>
      <c r="H8480" t="s">
        <v>14</v>
      </c>
      <c r="I8480">
        <v>15</v>
      </c>
      <c r="J8480">
        <v>1.09865437772166</v>
      </c>
      <c r="K8480">
        <v>1.0932543452313099</v>
      </c>
      <c r="L8480">
        <v>5.4000324903512604E-3</v>
      </c>
      <c r="M8480">
        <v>4.9151330935845198E-3</v>
      </c>
      <c r="N8480">
        <v>83.441654512448096</v>
      </c>
      <c r="O8480">
        <v>75.0437661652835</v>
      </c>
      <c r="P8480">
        <v>0.13490586424592099</v>
      </c>
      <c r="Q8480" s="27">
        <v>-0.21652011419419001</v>
      </c>
      <c r="R8480">
        <v>-0.16754928547292</v>
      </c>
      <c r="S8480">
        <v>-6.5290640374511599E-2</v>
      </c>
      <c r="T8480">
        <v>5.4000324903512604E-3</v>
      </c>
      <c r="U8480">
        <v>7.6090705355214103E-2</v>
      </c>
      <c r="V8480">
        <v>0.17834935045362299</v>
      </c>
      <c r="W8480">
        <v>0.227320179174892</v>
      </c>
      <c r="X8480">
        <v>0.115762612488336</v>
      </c>
    </row>
    <row r="8481" spans="1:24" x14ac:dyDescent="0.2">
      <c r="A8481" t="s">
        <v>9582</v>
      </c>
      <c r="B8481" t="s">
        <v>66</v>
      </c>
      <c r="C8481" t="s">
        <v>58</v>
      </c>
      <c r="D8481" t="s">
        <v>24</v>
      </c>
      <c r="E8481" t="s">
        <v>5458</v>
      </c>
      <c r="F8481" t="s">
        <v>63</v>
      </c>
      <c r="G8481" t="s">
        <v>21</v>
      </c>
      <c r="H8481" t="s">
        <v>14</v>
      </c>
      <c r="I8481">
        <v>16</v>
      </c>
      <c r="J8481">
        <v>1.1545156644691099</v>
      </c>
      <c r="K8481">
        <v>1.14443676194196</v>
      </c>
      <c r="L8481">
        <v>1.00789025271421E-2</v>
      </c>
      <c r="M8481">
        <v>8.7299833491447393E-3</v>
      </c>
      <c r="N8481">
        <v>83.410565845435698</v>
      </c>
      <c r="O8481">
        <v>75.0437661652835</v>
      </c>
      <c r="P8481">
        <v>0.14134014531783701</v>
      </c>
      <c r="Q8481" s="27">
        <v>-0.22242563652069899</v>
      </c>
      <c r="R8481">
        <v>-0.17111916377032499</v>
      </c>
      <c r="S8481">
        <v>-6.3983333619404406E-2</v>
      </c>
      <c r="T8481">
        <v>1.00789025271421E-2</v>
      </c>
      <c r="U8481">
        <v>8.4141138673688595E-2</v>
      </c>
      <c r="V8481">
        <v>0.19127696882460901</v>
      </c>
      <c r="W8481">
        <v>0.24258344157498399</v>
      </c>
      <c r="X8481">
        <v>0.11341555502797</v>
      </c>
    </row>
    <row r="8482" spans="1:24" x14ac:dyDescent="0.2">
      <c r="A8482" t="s">
        <v>9583</v>
      </c>
      <c r="B8482" t="s">
        <v>66</v>
      </c>
      <c r="C8482" t="s">
        <v>58</v>
      </c>
      <c r="D8482" t="s">
        <v>24</v>
      </c>
      <c r="E8482" t="s">
        <v>5458</v>
      </c>
      <c r="F8482" t="s">
        <v>63</v>
      </c>
      <c r="G8482" t="s">
        <v>21</v>
      </c>
      <c r="H8482" t="s">
        <v>15</v>
      </c>
      <c r="I8482">
        <v>17</v>
      </c>
      <c r="J8482">
        <v>1.17849495629832</v>
      </c>
      <c r="K8482">
        <v>1.1530324432096699</v>
      </c>
      <c r="L8482">
        <v>2.5462513088646499E-2</v>
      </c>
      <c r="M8482">
        <v>2.1605958474888099E-2</v>
      </c>
      <c r="N8482">
        <v>81.974391221472999</v>
      </c>
      <c r="O8482">
        <v>75.0437661652835</v>
      </c>
      <c r="P8482">
        <v>0.14531834315850101</v>
      </c>
      <c r="Q8482" s="27">
        <v>-0.213586161407087</v>
      </c>
      <c r="R8482">
        <v>-0.16083560284055101</v>
      </c>
      <c r="S8482">
        <v>-5.0684298726407701E-2</v>
      </c>
      <c r="T8482">
        <v>2.5462513088646499E-2</v>
      </c>
      <c r="U8482">
        <v>0.101609324903701</v>
      </c>
      <c r="V8482">
        <v>0.21176062901784401</v>
      </c>
      <c r="W8482">
        <v>0.26451118758438003</v>
      </c>
      <c r="X8482">
        <v>0.117847552935901</v>
      </c>
    </row>
    <row r="8483" spans="1:24" x14ac:dyDescent="0.2">
      <c r="A8483" t="s">
        <v>9584</v>
      </c>
      <c r="B8483" t="s">
        <v>66</v>
      </c>
      <c r="C8483" t="s">
        <v>58</v>
      </c>
      <c r="D8483" t="s">
        <v>24</v>
      </c>
      <c r="E8483" t="s">
        <v>5458</v>
      </c>
      <c r="F8483" t="s">
        <v>63</v>
      </c>
      <c r="G8483" t="s">
        <v>21</v>
      </c>
      <c r="H8483" t="s">
        <v>15</v>
      </c>
      <c r="I8483">
        <v>18</v>
      </c>
      <c r="J8483">
        <v>1.1905672400684899</v>
      </c>
      <c r="K8483">
        <v>1.1631800174759399</v>
      </c>
      <c r="L8483">
        <v>2.7387222592546001E-2</v>
      </c>
      <c r="M8483">
        <v>2.3003507631345999E-2</v>
      </c>
      <c r="N8483">
        <v>80.420441035615497</v>
      </c>
      <c r="O8483">
        <v>75.0437661652835</v>
      </c>
      <c r="P8483">
        <v>0.14670902327504801</v>
      </c>
      <c r="Q8483" s="27">
        <v>-0.21394912069490801</v>
      </c>
      <c r="R8483">
        <v>-0.160693745246066</v>
      </c>
      <c r="S8483">
        <v>-4.9488305603579197E-2</v>
      </c>
      <c r="T8483">
        <v>2.7387222592546001E-2</v>
      </c>
      <c r="U8483">
        <v>0.104262750788671</v>
      </c>
      <c r="V8483">
        <v>0.215468190431158</v>
      </c>
      <c r="W8483">
        <v>0.26872356588000001</v>
      </c>
      <c r="X8483">
        <v>0.11743161957373199</v>
      </c>
    </row>
    <row r="8484" spans="1:24" x14ac:dyDescent="0.2">
      <c r="A8484" t="s">
        <v>9585</v>
      </c>
      <c r="B8484" t="s">
        <v>66</v>
      </c>
      <c r="C8484" t="s">
        <v>58</v>
      </c>
      <c r="D8484" t="s">
        <v>24</v>
      </c>
      <c r="E8484" t="s">
        <v>5458</v>
      </c>
      <c r="F8484" t="s">
        <v>63</v>
      </c>
      <c r="G8484" t="s">
        <v>21</v>
      </c>
      <c r="H8484" t="s">
        <v>15</v>
      </c>
      <c r="I8484">
        <v>19</v>
      </c>
      <c r="J8484">
        <v>1.15789132788058</v>
      </c>
      <c r="K8484">
        <v>1.1328697498539999</v>
      </c>
      <c r="L8484">
        <v>2.5021578026576799E-2</v>
      </c>
      <c r="M8484">
        <v>2.1609608280231899E-2</v>
      </c>
      <c r="N8484">
        <v>79.0564442081604</v>
      </c>
      <c r="O8484">
        <v>75.0437661652835</v>
      </c>
      <c r="P8484">
        <v>0.14176346822789501</v>
      </c>
      <c r="Q8484" s="27">
        <v>-0.208179327208311</v>
      </c>
      <c r="R8484">
        <v>-0.15671918824158501</v>
      </c>
      <c r="S8484">
        <v>-4.9262479324840298E-2</v>
      </c>
      <c r="T8484">
        <v>2.5021578026576799E-2</v>
      </c>
      <c r="U8484">
        <v>9.9305635377993903E-2</v>
      </c>
      <c r="V8484">
        <v>0.206762344294738</v>
      </c>
      <c r="W8484">
        <v>0.25822248326146402</v>
      </c>
      <c r="X8484">
        <v>0.100631989735261</v>
      </c>
    </row>
    <row r="8485" spans="1:24" x14ac:dyDescent="0.2">
      <c r="A8485" t="s">
        <v>9568</v>
      </c>
      <c r="B8485" t="s">
        <v>66</v>
      </c>
      <c r="C8485" t="s">
        <v>58</v>
      </c>
      <c r="D8485" t="s">
        <v>24</v>
      </c>
      <c r="E8485" t="s">
        <v>5458</v>
      </c>
      <c r="F8485" t="s">
        <v>63</v>
      </c>
      <c r="G8485" t="s">
        <v>21</v>
      </c>
      <c r="H8485" t="s">
        <v>14</v>
      </c>
      <c r="I8485">
        <v>2</v>
      </c>
      <c r="J8485">
        <v>0.55143622231523304</v>
      </c>
      <c r="K8485">
        <v>0.55444410207586703</v>
      </c>
      <c r="L8485">
        <v>-3.0078797606340798E-3</v>
      </c>
      <c r="M8485">
        <v>-5.4546285479857501E-3</v>
      </c>
      <c r="N8485">
        <v>69.479294502074694</v>
      </c>
      <c r="O8485">
        <v>75.0437661652835</v>
      </c>
      <c r="P8485">
        <v>6.2574566994794106E-2</v>
      </c>
      <c r="Q8485" s="27">
        <v>-0.10594304246706999</v>
      </c>
      <c r="R8485">
        <v>-8.3228474647960099E-2</v>
      </c>
      <c r="S8485">
        <v>-3.5796952865906201E-2</v>
      </c>
      <c r="T8485">
        <v>-3.0078797606340798E-3</v>
      </c>
      <c r="U8485">
        <v>2.9781193344638E-2</v>
      </c>
      <c r="V8485">
        <v>7.7212715126692005E-2</v>
      </c>
      <c r="W8485">
        <v>9.9927282945802207E-2</v>
      </c>
      <c r="X8485">
        <v>2.02135827531831E-2</v>
      </c>
    </row>
    <row r="8486" spans="1:24" x14ac:dyDescent="0.2">
      <c r="A8486" t="s">
        <v>9586</v>
      </c>
      <c r="B8486" t="s">
        <v>66</v>
      </c>
      <c r="C8486" t="s">
        <v>58</v>
      </c>
      <c r="D8486" t="s">
        <v>24</v>
      </c>
      <c r="E8486" t="s">
        <v>5458</v>
      </c>
      <c r="F8486" t="s">
        <v>63</v>
      </c>
      <c r="G8486" t="s">
        <v>21</v>
      </c>
      <c r="H8486" t="s">
        <v>15</v>
      </c>
      <c r="I8486">
        <v>20</v>
      </c>
      <c r="J8486">
        <v>1.08663792807618</v>
      </c>
      <c r="K8486">
        <v>1.06451115316416</v>
      </c>
      <c r="L8486">
        <v>2.21267749120241E-2</v>
      </c>
      <c r="M8486">
        <v>2.03626013231454E-2</v>
      </c>
      <c r="N8486">
        <v>76.621303475103701</v>
      </c>
      <c r="O8486">
        <v>75.0437661652835</v>
      </c>
      <c r="P8486">
        <v>0.13093830861306699</v>
      </c>
      <c r="Q8486" s="27">
        <v>-0.19326674275647099</v>
      </c>
      <c r="R8486">
        <v>-0.145736136729928</v>
      </c>
      <c r="S8486">
        <v>-4.6484898801223098E-2</v>
      </c>
      <c r="T8486">
        <v>2.21267749120241E-2</v>
      </c>
      <c r="U8486">
        <v>9.0738448625271195E-2</v>
      </c>
      <c r="V8486">
        <v>0.18998968655397599</v>
      </c>
      <c r="W8486">
        <v>0.23752029258051899</v>
      </c>
      <c r="X8486">
        <v>7.2129384144309999E-2</v>
      </c>
    </row>
    <row r="8487" spans="1:24" x14ac:dyDescent="0.2">
      <c r="A8487" t="s">
        <v>9587</v>
      </c>
      <c r="B8487" t="s">
        <v>66</v>
      </c>
      <c r="C8487" t="s">
        <v>58</v>
      </c>
      <c r="D8487" t="s">
        <v>24</v>
      </c>
      <c r="E8487" t="s">
        <v>5458</v>
      </c>
      <c r="F8487" t="s">
        <v>63</v>
      </c>
      <c r="G8487" t="s">
        <v>21</v>
      </c>
      <c r="H8487" t="s">
        <v>15</v>
      </c>
      <c r="I8487">
        <v>21</v>
      </c>
      <c r="J8487">
        <v>1.09244088831783</v>
      </c>
      <c r="K8487">
        <v>1.0712477069834101</v>
      </c>
      <c r="L8487">
        <v>2.11931813344125E-2</v>
      </c>
      <c r="M8487">
        <v>1.93998426469064E-2</v>
      </c>
      <c r="N8487">
        <v>73.849027446403895</v>
      </c>
      <c r="O8487">
        <v>75.0437661652835</v>
      </c>
      <c r="P8487">
        <v>0.123402573568044</v>
      </c>
      <c r="Q8487" s="27">
        <v>-0.18180405218501999</v>
      </c>
      <c r="R8487">
        <v>-0.13700891797982001</v>
      </c>
      <c r="S8487">
        <v>-4.3469767215242497E-2</v>
      </c>
      <c r="T8487">
        <v>2.11931813344125E-2</v>
      </c>
      <c r="U8487">
        <v>8.5856129884067503E-2</v>
      </c>
      <c r="V8487">
        <v>0.17939528064864499</v>
      </c>
      <c r="W8487">
        <v>0.224190414853845</v>
      </c>
      <c r="X8487">
        <v>5.1451945032251201E-2</v>
      </c>
    </row>
    <row r="8488" spans="1:24" x14ac:dyDescent="0.2">
      <c r="A8488" t="s">
        <v>9588</v>
      </c>
      <c r="B8488" t="s">
        <v>66</v>
      </c>
      <c r="C8488" t="s">
        <v>58</v>
      </c>
      <c r="D8488" t="s">
        <v>24</v>
      </c>
      <c r="E8488" t="s">
        <v>5458</v>
      </c>
      <c r="F8488" t="s">
        <v>63</v>
      </c>
      <c r="G8488" t="s">
        <v>21</v>
      </c>
      <c r="H8488" t="s">
        <v>14</v>
      </c>
      <c r="I8488">
        <v>22</v>
      </c>
      <c r="J8488">
        <v>1.05126336093381</v>
      </c>
      <c r="K8488">
        <v>1.0444628711294099</v>
      </c>
      <c r="L8488">
        <v>6.8004898043936201E-3</v>
      </c>
      <c r="M8488">
        <v>6.4688736020942902E-3</v>
      </c>
      <c r="N8488">
        <v>72.195036618257305</v>
      </c>
      <c r="O8488">
        <v>75.0437661652835</v>
      </c>
      <c r="P8488">
        <v>0.11571214142052</v>
      </c>
      <c r="Q8488" s="27">
        <v>-0.18354598283236101</v>
      </c>
      <c r="R8488">
        <v>-0.141542475496713</v>
      </c>
      <c r="S8488">
        <v>-5.3832672299958702E-2</v>
      </c>
      <c r="T8488">
        <v>6.8004898043936201E-3</v>
      </c>
      <c r="U8488">
        <v>6.7433651908746006E-2</v>
      </c>
      <c r="V8488">
        <v>0.15514345510550001</v>
      </c>
      <c r="W8488">
        <v>0.19714696244114899</v>
      </c>
      <c r="X8488">
        <v>3.2612289326961197E-2</v>
      </c>
    </row>
    <row r="8489" spans="1:24" x14ac:dyDescent="0.2">
      <c r="A8489" t="s">
        <v>9589</v>
      </c>
      <c r="B8489" t="s">
        <v>66</v>
      </c>
      <c r="C8489" t="s">
        <v>58</v>
      </c>
      <c r="D8489" t="s">
        <v>24</v>
      </c>
      <c r="E8489" t="s">
        <v>5458</v>
      </c>
      <c r="F8489" t="s">
        <v>63</v>
      </c>
      <c r="G8489" t="s">
        <v>21</v>
      </c>
      <c r="H8489" t="s">
        <v>14</v>
      </c>
      <c r="I8489">
        <v>23</v>
      </c>
      <c r="J8489">
        <v>0.920863007278793</v>
      </c>
      <c r="K8489">
        <v>0.92090396454534795</v>
      </c>
      <c r="L8489">
        <v>-4.0957266554995403E-5</v>
      </c>
      <c r="M8489">
        <v>-4.4477046239512498E-5</v>
      </c>
      <c r="N8489">
        <v>70.999656997752396</v>
      </c>
      <c r="O8489">
        <v>75.0437661652835</v>
      </c>
      <c r="P8489">
        <v>0.102195484484549</v>
      </c>
      <c r="Q8489" s="27">
        <v>-0.16815252924363799</v>
      </c>
      <c r="R8489">
        <v>-0.131055568375747</v>
      </c>
      <c r="S8489">
        <v>-5.3591391136458597E-2</v>
      </c>
      <c r="T8489">
        <v>-4.0957266554995403E-5</v>
      </c>
      <c r="U8489">
        <v>5.3509476603348601E-2</v>
      </c>
      <c r="V8489">
        <v>0.13097365384263701</v>
      </c>
      <c r="W8489">
        <v>0.168070614710528</v>
      </c>
      <c r="X8489">
        <v>2.7919158134097E-2</v>
      </c>
    </row>
    <row r="8490" spans="1:24" x14ac:dyDescent="0.2">
      <c r="A8490" t="s">
        <v>9590</v>
      </c>
      <c r="B8490" t="s">
        <v>66</v>
      </c>
      <c r="C8490" t="s">
        <v>58</v>
      </c>
      <c r="D8490" t="s">
        <v>24</v>
      </c>
      <c r="E8490" t="s">
        <v>5458</v>
      </c>
      <c r="F8490" t="s">
        <v>63</v>
      </c>
      <c r="G8490" t="s">
        <v>21</v>
      </c>
      <c r="H8490" t="s">
        <v>14</v>
      </c>
      <c r="I8490">
        <v>24</v>
      </c>
      <c r="J8490">
        <v>0.76357220805733805</v>
      </c>
      <c r="K8490">
        <v>0.76474612633434202</v>
      </c>
      <c r="L8490">
        <v>-1.1739182770040099E-3</v>
      </c>
      <c r="M8490">
        <v>-1.5374030964152899E-3</v>
      </c>
      <c r="N8490">
        <v>70.160403743084402</v>
      </c>
      <c r="O8490">
        <v>75.0437661652835</v>
      </c>
      <c r="P8490">
        <v>8.7470497948262504E-2</v>
      </c>
      <c r="Q8490" s="27">
        <v>-0.14506288740189599</v>
      </c>
      <c r="R8490">
        <v>-0.113311096646677</v>
      </c>
      <c r="S8490">
        <v>-4.7008459201893601E-2</v>
      </c>
      <c r="T8490">
        <v>-1.1739182770040099E-3</v>
      </c>
      <c r="U8490">
        <v>4.4660622647885603E-2</v>
      </c>
      <c r="V8490">
        <v>0.11096326009266901</v>
      </c>
      <c r="W8490">
        <v>0.14271505084788799</v>
      </c>
      <c r="X8490">
        <v>2.7995852463218399E-2</v>
      </c>
    </row>
    <row r="8491" spans="1:24" x14ac:dyDescent="0.2">
      <c r="A8491" t="s">
        <v>9569</v>
      </c>
      <c r="B8491" t="s">
        <v>66</v>
      </c>
      <c r="C8491" t="s">
        <v>58</v>
      </c>
      <c r="D8491" t="s">
        <v>24</v>
      </c>
      <c r="E8491" t="s">
        <v>5458</v>
      </c>
      <c r="F8491" t="s">
        <v>63</v>
      </c>
      <c r="G8491" t="s">
        <v>21</v>
      </c>
      <c r="H8491" t="s">
        <v>14</v>
      </c>
      <c r="I8491">
        <v>3</v>
      </c>
      <c r="J8491">
        <v>0.50707952141869195</v>
      </c>
      <c r="K8491">
        <v>0.50902449712026798</v>
      </c>
      <c r="L8491">
        <v>-1.94497570157583E-3</v>
      </c>
      <c r="M8491">
        <v>-3.8356423784069102E-3</v>
      </c>
      <c r="N8491">
        <v>69.073311454011105</v>
      </c>
      <c r="O8491">
        <v>75.0437661652835</v>
      </c>
      <c r="P8491">
        <v>5.59183842476094E-2</v>
      </c>
      <c r="Q8491" s="27">
        <v>-9.3930717788893198E-2</v>
      </c>
      <c r="R8491">
        <v>-7.3632344307011002E-2</v>
      </c>
      <c r="S8491">
        <v>-3.1246209047323101E-2</v>
      </c>
      <c r="T8491">
        <v>-1.94497570157583E-3</v>
      </c>
      <c r="U8491">
        <v>2.7356257644171499E-2</v>
      </c>
      <c r="V8491">
        <v>6.9742392903859404E-2</v>
      </c>
      <c r="W8491">
        <v>9.00407663857416E-2</v>
      </c>
      <c r="X8491">
        <v>1.7486515089177101E-2</v>
      </c>
    </row>
    <row r="8492" spans="1:24" x14ac:dyDescent="0.2">
      <c r="A8492" t="s">
        <v>9570</v>
      </c>
      <c r="B8492" t="s">
        <v>66</v>
      </c>
      <c r="C8492" t="s">
        <v>58</v>
      </c>
      <c r="D8492" t="s">
        <v>24</v>
      </c>
      <c r="E8492" t="s">
        <v>5458</v>
      </c>
      <c r="F8492" t="s">
        <v>63</v>
      </c>
      <c r="G8492" t="s">
        <v>21</v>
      </c>
      <c r="H8492" t="s">
        <v>14</v>
      </c>
      <c r="I8492">
        <v>4</v>
      </c>
      <c r="J8492">
        <v>0.48156034116441698</v>
      </c>
      <c r="K8492">
        <v>0.48408508548595502</v>
      </c>
      <c r="L8492">
        <v>-2.5247443215379601E-3</v>
      </c>
      <c r="M8492">
        <v>-5.2428410434154603E-3</v>
      </c>
      <c r="N8492">
        <v>68.622781211099607</v>
      </c>
      <c r="O8492">
        <v>75.0437661652835</v>
      </c>
      <c r="P8492">
        <v>5.1747882435091097E-2</v>
      </c>
      <c r="Q8492" s="27">
        <v>-8.7650010927262795E-2</v>
      </c>
      <c r="R8492">
        <v>-6.8865529603324704E-2</v>
      </c>
      <c r="S8492">
        <v>-2.9640634717525701E-2</v>
      </c>
      <c r="T8492">
        <v>-2.5247443215379601E-3</v>
      </c>
      <c r="U8492">
        <v>2.4591146074449802E-2</v>
      </c>
      <c r="V8492">
        <v>6.3816040960248802E-2</v>
      </c>
      <c r="W8492">
        <v>8.2600522284186906E-2</v>
      </c>
      <c r="X8492">
        <v>1.4412559417365099E-2</v>
      </c>
    </row>
    <row r="8493" spans="1:24" x14ac:dyDescent="0.2">
      <c r="A8493" t="s">
        <v>9571</v>
      </c>
      <c r="B8493" t="s">
        <v>66</v>
      </c>
      <c r="C8493" t="s">
        <v>58</v>
      </c>
      <c r="D8493" t="s">
        <v>24</v>
      </c>
      <c r="E8493" t="s">
        <v>5458</v>
      </c>
      <c r="F8493" t="s">
        <v>63</v>
      </c>
      <c r="G8493" t="s">
        <v>21</v>
      </c>
      <c r="H8493" t="s">
        <v>14</v>
      </c>
      <c r="I8493">
        <v>5</v>
      </c>
      <c r="J8493">
        <v>0.47536974005268601</v>
      </c>
      <c r="K8493">
        <v>0.481463484880926</v>
      </c>
      <c r="L8493">
        <v>-6.0937448282402202E-3</v>
      </c>
      <c r="M8493">
        <v>-1.28189582020194E-2</v>
      </c>
      <c r="N8493">
        <v>68.345617535442599</v>
      </c>
      <c r="O8493">
        <v>75.0437661652835</v>
      </c>
      <c r="P8493">
        <v>4.9676085474604899E-2</v>
      </c>
      <c r="Q8493" s="27">
        <v>-8.7810905433965206E-2</v>
      </c>
      <c r="R8493">
        <v>-6.9778486406683701E-2</v>
      </c>
      <c r="S8493">
        <v>-3.2124013616933199E-2</v>
      </c>
      <c r="T8493">
        <v>-6.0937448282402202E-3</v>
      </c>
      <c r="U8493">
        <v>1.9936523960452701E-2</v>
      </c>
      <c r="V8493">
        <v>5.7590996750203197E-2</v>
      </c>
      <c r="W8493">
        <v>7.5623415777484798E-2</v>
      </c>
      <c r="X8493">
        <v>9.5007141993379892E-3</v>
      </c>
    </row>
    <row r="8494" spans="1:24" x14ac:dyDescent="0.2">
      <c r="A8494" t="s">
        <v>9572</v>
      </c>
      <c r="B8494" t="s">
        <v>66</v>
      </c>
      <c r="C8494" t="s">
        <v>58</v>
      </c>
      <c r="D8494" t="s">
        <v>24</v>
      </c>
      <c r="E8494" t="s">
        <v>5458</v>
      </c>
      <c r="F8494" t="s">
        <v>63</v>
      </c>
      <c r="G8494" t="s">
        <v>21</v>
      </c>
      <c r="H8494" t="s">
        <v>14</v>
      </c>
      <c r="I8494">
        <v>6</v>
      </c>
      <c r="J8494">
        <v>0.49540896176780402</v>
      </c>
      <c r="K8494">
        <v>0.50216623714779596</v>
      </c>
      <c r="L8494">
        <v>-6.7572753799915904E-3</v>
      </c>
      <c r="M8494">
        <v>-1.3639792376542999E-2</v>
      </c>
      <c r="N8494">
        <v>68.265167444675001</v>
      </c>
      <c r="O8494">
        <v>75.0437661652835</v>
      </c>
      <c r="P8494">
        <v>5.1701982558718301E-2</v>
      </c>
      <c r="Q8494" s="27">
        <v>-9.1807036689083202E-2</v>
      </c>
      <c r="R8494">
        <v>-7.3039217020268499E-2</v>
      </c>
      <c r="S8494">
        <v>-3.3849114240760002E-2</v>
      </c>
      <c r="T8494">
        <v>-6.7572753799915904E-3</v>
      </c>
      <c r="U8494">
        <v>2.03345634807768E-2</v>
      </c>
      <c r="V8494">
        <v>5.9524666260285297E-2</v>
      </c>
      <c r="W8494">
        <v>7.82924859291E-2</v>
      </c>
      <c r="X8494">
        <v>-4.9714830586974402E-4</v>
      </c>
    </row>
    <row r="8495" spans="1:24" x14ac:dyDescent="0.2">
      <c r="A8495" t="s">
        <v>9573</v>
      </c>
      <c r="B8495" t="s">
        <v>66</v>
      </c>
      <c r="C8495" t="s">
        <v>58</v>
      </c>
      <c r="D8495" t="s">
        <v>24</v>
      </c>
      <c r="E8495" t="s">
        <v>5458</v>
      </c>
      <c r="F8495" t="s">
        <v>63</v>
      </c>
      <c r="G8495" t="s">
        <v>21</v>
      </c>
      <c r="H8495" t="s">
        <v>14</v>
      </c>
      <c r="I8495">
        <v>7</v>
      </c>
      <c r="J8495">
        <v>0.537833504224424</v>
      </c>
      <c r="K8495">
        <v>0.54092379538618895</v>
      </c>
      <c r="L8495">
        <v>-3.0902911617651501E-3</v>
      </c>
      <c r="M8495">
        <v>-5.7458137834337101E-3</v>
      </c>
      <c r="N8495">
        <v>68.461357987551906</v>
      </c>
      <c r="O8495">
        <v>75.0437661652835</v>
      </c>
      <c r="P8495">
        <v>5.9158759054691097E-2</v>
      </c>
      <c r="Q8495" s="27">
        <v>-0.100406449806732</v>
      </c>
      <c r="R8495">
        <v>-7.8931820269879105E-2</v>
      </c>
      <c r="S8495">
        <v>-3.4089480906423303E-2</v>
      </c>
      <c r="T8495">
        <v>-3.0902911617651501E-3</v>
      </c>
      <c r="U8495">
        <v>2.7908898582892999E-2</v>
      </c>
      <c r="V8495">
        <v>7.2751237946348801E-2</v>
      </c>
      <c r="W8495">
        <v>9.4225867483201706E-2</v>
      </c>
      <c r="X8495">
        <v>-1.31411552200802E-2</v>
      </c>
    </row>
    <row r="8496" spans="1:24" x14ac:dyDescent="0.2">
      <c r="A8496" t="s">
        <v>9574</v>
      </c>
      <c r="B8496" t="s">
        <v>66</v>
      </c>
      <c r="C8496" t="s">
        <v>58</v>
      </c>
      <c r="D8496" t="s">
        <v>24</v>
      </c>
      <c r="E8496" t="s">
        <v>5458</v>
      </c>
      <c r="F8496" t="s">
        <v>63</v>
      </c>
      <c r="G8496" t="s">
        <v>21</v>
      </c>
      <c r="H8496" t="s">
        <v>14</v>
      </c>
      <c r="I8496">
        <v>8</v>
      </c>
      <c r="J8496">
        <v>0.59218730548885801</v>
      </c>
      <c r="K8496">
        <v>0.59213397191288297</v>
      </c>
      <c r="L8496">
        <v>5.33335759745474E-5</v>
      </c>
      <c r="M8496">
        <v>9.0062004842403503E-5</v>
      </c>
      <c r="N8496">
        <v>69.052651672717801</v>
      </c>
      <c r="O8496">
        <v>75.0437661652835</v>
      </c>
      <c r="P8496">
        <v>6.6971810931854794E-2</v>
      </c>
      <c r="Q8496" s="27">
        <v>-0.11011529540692699</v>
      </c>
      <c r="R8496">
        <v>-8.58045280386633E-2</v>
      </c>
      <c r="S8496">
        <v>-3.5039895352317399E-2</v>
      </c>
      <c r="T8496">
        <v>5.33335759745474E-5</v>
      </c>
      <c r="U8496">
        <v>3.5146562504266503E-2</v>
      </c>
      <c r="V8496">
        <v>8.5911195190612397E-2</v>
      </c>
      <c r="W8496">
        <v>0.11022196255887599</v>
      </c>
      <c r="X8496">
        <v>4.5448381198649E-3</v>
      </c>
    </row>
    <row r="8497" spans="1:24" x14ac:dyDescent="0.2">
      <c r="A8497" t="s">
        <v>9575</v>
      </c>
      <c r="B8497" t="s">
        <v>66</v>
      </c>
      <c r="C8497" t="s">
        <v>58</v>
      </c>
      <c r="D8497" t="s">
        <v>24</v>
      </c>
      <c r="E8497" t="s">
        <v>5458</v>
      </c>
      <c r="F8497" t="s">
        <v>63</v>
      </c>
      <c r="G8497" t="s">
        <v>21</v>
      </c>
      <c r="H8497" t="s">
        <v>14</v>
      </c>
      <c r="I8497">
        <v>9</v>
      </c>
      <c r="J8497">
        <v>0.64723249049684295</v>
      </c>
      <c r="K8497">
        <v>0.64505313815104004</v>
      </c>
      <c r="L8497">
        <v>2.1793523458029001E-3</v>
      </c>
      <c r="M8497">
        <v>3.3671862550193402E-3</v>
      </c>
      <c r="N8497">
        <v>72.032911851659705</v>
      </c>
      <c r="O8497">
        <v>75.0437661652835</v>
      </c>
      <c r="P8497">
        <v>7.6703464017365094E-2</v>
      </c>
      <c r="Q8497" s="27">
        <v>-0.123997845962763</v>
      </c>
      <c r="R8497">
        <v>-9.6154488524459195E-2</v>
      </c>
      <c r="S8497">
        <v>-3.8013262799296399E-2</v>
      </c>
      <c r="T8497">
        <v>2.1793523458029001E-3</v>
      </c>
      <c r="U8497">
        <v>4.2371967490902197E-2</v>
      </c>
      <c r="V8497">
        <v>0.100513193216065</v>
      </c>
      <c r="W8497">
        <v>0.12835655065436899</v>
      </c>
      <c r="X8497">
        <v>3.3975552528485303E-2</v>
      </c>
    </row>
    <row r="8498" spans="1:24" x14ac:dyDescent="0.2">
      <c r="A8498" t="s">
        <v>9471</v>
      </c>
      <c r="B8498" t="s">
        <v>66</v>
      </c>
      <c r="C8498" t="s">
        <v>58</v>
      </c>
      <c r="D8498" t="s">
        <v>24</v>
      </c>
      <c r="E8498" t="s">
        <v>5458</v>
      </c>
      <c r="F8498" t="s">
        <v>63</v>
      </c>
      <c r="G8498" t="s">
        <v>20</v>
      </c>
      <c r="H8498" t="s">
        <v>14</v>
      </c>
      <c r="I8498">
        <v>1</v>
      </c>
      <c r="J8498">
        <v>0.47581582549068502</v>
      </c>
      <c r="K8498">
        <v>0.47445949653893599</v>
      </c>
      <c r="L8498">
        <v>1.3563289517491801E-3</v>
      </c>
      <c r="M8498" s="1">
        <v>2.8505335028536798E-3</v>
      </c>
      <c r="N8498">
        <v>62.838453928941902</v>
      </c>
      <c r="O8498">
        <v>67.493438115541807</v>
      </c>
      <c r="P8498">
        <v>7.2208362429214398E-2</v>
      </c>
      <c r="Q8498" s="27">
        <v>-0.117426427244309</v>
      </c>
      <c r="R8498">
        <v>-9.1214791682503696E-2</v>
      </c>
      <c r="S8498">
        <v>-3.6480852961159202E-2</v>
      </c>
      <c r="T8498">
        <v>1.3563289517491801E-3</v>
      </c>
      <c r="U8498">
        <v>3.9193510864657603E-2</v>
      </c>
      <c r="V8498">
        <v>9.3927449586002104E-2</v>
      </c>
      <c r="W8498">
        <v>0.120139085147807</v>
      </c>
      <c r="X8498">
        <v>2.50501392312957E-2</v>
      </c>
    </row>
    <row r="8499" spans="1:24" x14ac:dyDescent="0.2">
      <c r="A8499" t="s">
        <v>9480</v>
      </c>
      <c r="B8499" t="s">
        <v>66</v>
      </c>
      <c r="C8499" t="s">
        <v>58</v>
      </c>
      <c r="D8499" t="s">
        <v>24</v>
      </c>
      <c r="E8499" t="s">
        <v>5458</v>
      </c>
      <c r="F8499" t="s">
        <v>63</v>
      </c>
      <c r="G8499" t="s">
        <v>20</v>
      </c>
      <c r="H8499" t="s">
        <v>14</v>
      </c>
      <c r="I8499">
        <v>10</v>
      </c>
      <c r="J8499">
        <v>0.57786690550419295</v>
      </c>
      <c r="K8499">
        <v>0.57695631838454298</v>
      </c>
      <c r="L8499">
        <v>9.1058711965014204E-4</v>
      </c>
      <c r="M8499">
        <v>1.5757730906144399E-3</v>
      </c>
      <c r="N8499">
        <v>67.212719886756602</v>
      </c>
      <c r="O8499">
        <v>67.493438115541807</v>
      </c>
      <c r="P8499">
        <v>8.6103404635185593E-2</v>
      </c>
      <c r="Q8499" s="27">
        <v>-0.14072951350523</v>
      </c>
      <c r="R8499">
        <v>-0.10947397762265799</v>
      </c>
      <c r="S8499">
        <v>-4.4207596909187102E-2</v>
      </c>
      <c r="T8499">
        <v>9.1058711965014204E-4</v>
      </c>
      <c r="U8499">
        <v>4.6028771148487399E-2</v>
      </c>
      <c r="V8499">
        <v>0.111295151861958</v>
      </c>
      <c r="W8499">
        <v>0.142550687744531</v>
      </c>
      <c r="X8499">
        <v>5.0443510431328498E-2</v>
      </c>
    </row>
    <row r="8500" spans="1:24" x14ac:dyDescent="0.2">
      <c r="A8500" t="s">
        <v>9481</v>
      </c>
      <c r="B8500" t="s">
        <v>66</v>
      </c>
      <c r="C8500" t="s">
        <v>58</v>
      </c>
      <c r="D8500" t="s">
        <v>24</v>
      </c>
      <c r="E8500" t="s">
        <v>5458</v>
      </c>
      <c r="F8500" t="s">
        <v>63</v>
      </c>
      <c r="G8500" t="s">
        <v>20</v>
      </c>
      <c r="H8500" t="s">
        <v>14</v>
      </c>
      <c r="I8500">
        <v>11</v>
      </c>
      <c r="J8500">
        <v>0.59941620686323804</v>
      </c>
      <c r="K8500">
        <v>0.60115429078983795</v>
      </c>
      <c r="L8500">
        <v>-1.7380839265996699E-3</v>
      </c>
      <c r="M8500">
        <v>-2.89962784906185E-3</v>
      </c>
      <c r="N8500">
        <v>70.592687512966805</v>
      </c>
      <c r="O8500">
        <v>67.493438115541807</v>
      </c>
      <c r="P8500">
        <v>9.7333266996637094E-2</v>
      </c>
      <c r="Q8500" s="27">
        <v>-0.16185130813606799</v>
      </c>
      <c r="R8500">
        <v>-0.126519332216288</v>
      </c>
      <c r="S8500">
        <v>-5.2740715832837501E-2</v>
      </c>
      <c r="T8500">
        <v>-1.7380839265996699E-3</v>
      </c>
      <c r="U8500">
        <v>4.9264547979638203E-2</v>
      </c>
      <c r="V8500">
        <v>0.123043164363089</v>
      </c>
      <c r="W8500">
        <v>0.158375140282868</v>
      </c>
      <c r="X8500">
        <v>6.15691119941216E-2</v>
      </c>
    </row>
    <row r="8501" spans="1:24" x14ac:dyDescent="0.2">
      <c r="A8501" t="s">
        <v>9482</v>
      </c>
      <c r="B8501" t="s">
        <v>66</v>
      </c>
      <c r="C8501" t="s">
        <v>58</v>
      </c>
      <c r="D8501" t="s">
        <v>24</v>
      </c>
      <c r="E8501" t="s">
        <v>5458</v>
      </c>
      <c r="F8501" t="s">
        <v>63</v>
      </c>
      <c r="G8501" t="s">
        <v>20</v>
      </c>
      <c r="H8501" t="s">
        <v>14</v>
      </c>
      <c r="I8501">
        <v>12</v>
      </c>
      <c r="J8501">
        <v>0.62245279007184395</v>
      </c>
      <c r="K8501">
        <v>0.62406065658462595</v>
      </c>
      <c r="L8501">
        <v>-1.60786651278172E-3</v>
      </c>
      <c r="M8501">
        <v>-2.5831139942294099E-3</v>
      </c>
      <c r="N8501">
        <v>73.936980657849205</v>
      </c>
      <c r="O8501">
        <v>67.493438115541807</v>
      </c>
      <c r="P8501">
        <v>0.108875580953723</v>
      </c>
      <c r="Q8501" s="27">
        <v>-0.18070819718165601</v>
      </c>
      <c r="R8501">
        <v>-0.141186361295454</v>
      </c>
      <c r="S8501">
        <v>-5.8658670932532499E-2</v>
      </c>
      <c r="T8501">
        <v>-1.60786651278172E-3</v>
      </c>
      <c r="U8501">
        <v>5.5442937906968998E-2</v>
      </c>
      <c r="V8501">
        <v>0.13797062826989101</v>
      </c>
      <c r="W8501">
        <v>0.17749246415609199</v>
      </c>
      <c r="X8501">
        <v>7.8175400244963694E-2</v>
      </c>
    </row>
    <row r="8502" spans="1:24" x14ac:dyDescent="0.2">
      <c r="A8502" t="s">
        <v>9483</v>
      </c>
      <c r="B8502" t="s">
        <v>66</v>
      </c>
      <c r="C8502" t="s">
        <v>58</v>
      </c>
      <c r="D8502" t="s">
        <v>24</v>
      </c>
      <c r="E8502" t="s">
        <v>5458</v>
      </c>
      <c r="F8502" t="s">
        <v>63</v>
      </c>
      <c r="G8502" t="s">
        <v>20</v>
      </c>
      <c r="H8502" t="s">
        <v>14</v>
      </c>
      <c r="I8502">
        <v>13</v>
      </c>
      <c r="J8502">
        <v>0.64288329894106899</v>
      </c>
      <c r="K8502">
        <v>0.64495946187930897</v>
      </c>
      <c r="L8502">
        <v>-2.0761629382404501E-3</v>
      </c>
      <c r="M8502">
        <v>-3.2294553951863801E-3</v>
      </c>
      <c r="N8502">
        <v>75.382979140733099</v>
      </c>
      <c r="O8502">
        <v>67.493438115541807</v>
      </c>
      <c r="P8502">
        <v>0.119184650638338</v>
      </c>
      <c r="Q8502" s="27">
        <v>-0.19813491323830701</v>
      </c>
      <c r="R8502">
        <v>-0.15487088505659</v>
      </c>
      <c r="S8502">
        <v>-6.4528919872729795E-2</v>
      </c>
      <c r="T8502">
        <v>-2.0761629382404501E-3</v>
      </c>
      <c r="U8502">
        <v>6.0376593996248902E-2</v>
      </c>
      <c r="V8502">
        <v>0.15071855918010901</v>
      </c>
      <c r="W8502" s="1">
        <v>0.193982587361826</v>
      </c>
      <c r="X8502">
        <v>9.7374460487784906E-2</v>
      </c>
    </row>
    <row r="8503" spans="1:24" x14ac:dyDescent="0.2">
      <c r="A8503" t="s">
        <v>9484</v>
      </c>
      <c r="B8503" t="s">
        <v>66</v>
      </c>
      <c r="C8503" t="s">
        <v>58</v>
      </c>
      <c r="D8503" t="s">
        <v>24</v>
      </c>
      <c r="E8503" t="s">
        <v>5458</v>
      </c>
      <c r="F8503" t="s">
        <v>63</v>
      </c>
      <c r="G8503" t="s">
        <v>20</v>
      </c>
      <c r="H8503" t="s">
        <v>14</v>
      </c>
      <c r="I8503">
        <v>14</v>
      </c>
      <c r="J8503">
        <v>0.658802604503403</v>
      </c>
      <c r="K8503">
        <v>0.66219432450766902</v>
      </c>
      <c r="L8503">
        <v>-3.3917200042657102E-3</v>
      </c>
      <c r="M8503">
        <v>-5.1483099506298199E-3</v>
      </c>
      <c r="N8503">
        <v>76.716097817254493</v>
      </c>
      <c r="O8503">
        <v>67.493438115541807</v>
      </c>
      <c r="P8503">
        <v>0.12830950856897999</v>
      </c>
      <c r="Q8503" s="27">
        <v>-0.214460861600238</v>
      </c>
      <c r="R8503">
        <v>-0.16788450998969801</v>
      </c>
      <c r="S8503">
        <v>-7.0625902494411294E-2</v>
      </c>
      <c r="T8503">
        <v>-3.3917200042657102E-3</v>
      </c>
      <c r="U8503">
        <v>6.3842462485879894E-2</v>
      </c>
      <c r="V8503">
        <v>0.16110106998116699</v>
      </c>
      <c r="W8503">
        <v>0.20767742159170699</v>
      </c>
      <c r="X8503">
        <v>0.108476149597052</v>
      </c>
    </row>
    <row r="8504" spans="1:24" x14ac:dyDescent="0.2">
      <c r="A8504" t="s">
        <v>9485</v>
      </c>
      <c r="B8504" t="s">
        <v>66</v>
      </c>
      <c r="C8504" t="s">
        <v>58</v>
      </c>
      <c r="D8504" t="s">
        <v>24</v>
      </c>
      <c r="E8504" t="s">
        <v>5458</v>
      </c>
      <c r="F8504" t="s">
        <v>63</v>
      </c>
      <c r="G8504" t="s">
        <v>20</v>
      </c>
      <c r="H8504" t="s">
        <v>14</v>
      </c>
      <c r="I8504">
        <v>15</v>
      </c>
      <c r="J8504">
        <v>0.67455954114045202</v>
      </c>
      <c r="K8504">
        <v>0.67451228252851603</v>
      </c>
      <c r="L8504">
        <v>4.7258611935430802E-5</v>
      </c>
      <c r="M8504">
        <v>7.0058473793925601E-5</v>
      </c>
      <c r="N8504">
        <v>77.404306919951594</v>
      </c>
      <c r="O8504">
        <v>67.493438115541807</v>
      </c>
      <c r="P8504">
        <v>0.13490215904468</v>
      </c>
      <c r="Q8504" s="27">
        <v>-0.22186679301656401</v>
      </c>
      <c r="R8504">
        <v>-0.17289730928334501</v>
      </c>
      <c r="S8504">
        <v>-7.0641472727477103E-2</v>
      </c>
      <c r="T8504">
        <v>4.7258611935430802E-5</v>
      </c>
      <c r="U8504">
        <v>7.0735989951347999E-2</v>
      </c>
      <c r="V8504">
        <v>0.17299182650721601</v>
      </c>
      <c r="W8504">
        <v>0.221961310240435</v>
      </c>
      <c r="X8504">
        <v>0.115765208459604</v>
      </c>
    </row>
    <row r="8505" spans="1:24" x14ac:dyDescent="0.2">
      <c r="A8505" t="s">
        <v>9486</v>
      </c>
      <c r="B8505" t="s">
        <v>66</v>
      </c>
      <c r="C8505" t="s">
        <v>58</v>
      </c>
      <c r="D8505" t="s">
        <v>24</v>
      </c>
      <c r="E8505" t="s">
        <v>5458</v>
      </c>
      <c r="F8505" t="s">
        <v>63</v>
      </c>
      <c r="G8505" t="s">
        <v>20</v>
      </c>
      <c r="H8505" t="s">
        <v>14</v>
      </c>
      <c r="I8505">
        <v>16</v>
      </c>
      <c r="J8505">
        <v>0.69765663537099898</v>
      </c>
      <c r="K8505">
        <v>0.69024485256762103</v>
      </c>
      <c r="L8505">
        <v>7.4117828033780997E-3</v>
      </c>
      <c r="M8505">
        <v>1.0623826145417001E-2</v>
      </c>
      <c r="N8505">
        <v>77.113278635027697</v>
      </c>
      <c r="O8505">
        <v>67.493438115541807</v>
      </c>
      <c r="P8505">
        <v>0.14133876921017</v>
      </c>
      <c r="Q8505" s="27">
        <v>-0.225090492547352</v>
      </c>
      <c r="R8505">
        <v>-0.17378451932406</v>
      </c>
      <c r="S8505">
        <v>-6.6649732262751199E-2</v>
      </c>
      <c r="T8505">
        <v>7.4117828033780997E-3</v>
      </c>
      <c r="U8505">
        <v>8.1473297869507397E-2</v>
      </c>
      <c r="V8505">
        <v>0.18860808493081699</v>
      </c>
      <c r="W8505">
        <v>0.23991405815410799</v>
      </c>
      <c r="X8505">
        <v>0.11341838487738801</v>
      </c>
    </row>
    <row r="8506" spans="1:24" x14ac:dyDescent="0.2">
      <c r="A8506" t="s">
        <v>9487</v>
      </c>
      <c r="B8506" t="s">
        <v>66</v>
      </c>
      <c r="C8506" t="s">
        <v>58</v>
      </c>
      <c r="D8506" t="s">
        <v>24</v>
      </c>
      <c r="E8506" t="s">
        <v>5458</v>
      </c>
      <c r="F8506" t="s">
        <v>63</v>
      </c>
      <c r="G8506" t="s">
        <v>20</v>
      </c>
      <c r="H8506" t="s">
        <v>15</v>
      </c>
      <c r="I8506">
        <v>17</v>
      </c>
      <c r="J8506">
        <v>0.71719819916942396</v>
      </c>
      <c r="K8506">
        <v>0.70177567739658897</v>
      </c>
      <c r="L8506">
        <v>1.54225217728352E-2</v>
      </c>
      <c r="M8506">
        <v>2.15038489927829E-2</v>
      </c>
      <c r="N8506">
        <v>76.415793408540793</v>
      </c>
      <c r="O8506">
        <v>67.493438115541807</v>
      </c>
      <c r="P8506">
        <v>0.14531270261391199</v>
      </c>
      <c r="Q8506" s="27">
        <v>-0.22361687402704999</v>
      </c>
      <c r="R8506">
        <v>-0.17086836297819999</v>
      </c>
      <c r="S8506">
        <v>-6.0721334396854801E-2</v>
      </c>
      <c r="T8506">
        <v>1.54225217728352E-2</v>
      </c>
      <c r="U8506">
        <v>9.1566377942525104E-2</v>
      </c>
      <c r="V8506" s="1">
        <v>0.20171340652387099</v>
      </c>
      <c r="W8506">
        <v>0.25446191757272102</v>
      </c>
      <c r="X8506">
        <v>0.117850857735011</v>
      </c>
    </row>
    <row r="8507" spans="1:24" x14ac:dyDescent="0.2">
      <c r="A8507" t="s">
        <v>9488</v>
      </c>
      <c r="B8507" t="s">
        <v>66</v>
      </c>
      <c r="C8507" t="s">
        <v>58</v>
      </c>
      <c r="D8507" t="s">
        <v>24</v>
      </c>
      <c r="E8507" t="s">
        <v>5458</v>
      </c>
      <c r="F8507" t="s">
        <v>63</v>
      </c>
      <c r="G8507" t="s">
        <v>20</v>
      </c>
      <c r="H8507" t="s">
        <v>15</v>
      </c>
      <c r="I8507">
        <v>18</v>
      </c>
      <c r="J8507">
        <v>0.74873826954631495</v>
      </c>
      <c r="K8507">
        <v>0.727939406819477</v>
      </c>
      <c r="L8507">
        <v>2.0798862726837002E-2</v>
      </c>
      <c r="M8507">
        <v>2.7778549024133299E-2</v>
      </c>
      <c r="N8507">
        <v>74.489888978215802</v>
      </c>
      <c r="O8507">
        <v>67.493438115541807</v>
      </c>
      <c r="P8507">
        <v>0.14670351531954601</v>
      </c>
      <c r="Q8507" s="27">
        <v>-0.220528419973816</v>
      </c>
      <c r="R8507">
        <v>-0.167275043912821</v>
      </c>
      <c r="S8507">
        <v>-5.6073779300605003E-2</v>
      </c>
      <c r="T8507">
        <v>2.0798862726837002E-2</v>
      </c>
      <c r="U8507">
        <v>9.7671504754279104E-2</v>
      </c>
      <c r="V8507">
        <v>0.20887276936649499</v>
      </c>
      <c r="W8507">
        <v>0.26212614542749002</v>
      </c>
      <c r="X8507">
        <v>0.117434891375553</v>
      </c>
    </row>
    <row r="8508" spans="1:24" x14ac:dyDescent="0.2">
      <c r="A8508" t="s">
        <v>9489</v>
      </c>
      <c r="B8508" t="s">
        <v>66</v>
      </c>
      <c r="C8508" t="s">
        <v>58</v>
      </c>
      <c r="D8508" t="s">
        <v>24</v>
      </c>
      <c r="E8508" t="s">
        <v>5458</v>
      </c>
      <c r="F8508" t="s">
        <v>63</v>
      </c>
      <c r="G8508" t="s">
        <v>20</v>
      </c>
      <c r="H8508" t="s">
        <v>15</v>
      </c>
      <c r="I8508">
        <v>19</v>
      </c>
      <c r="J8508">
        <v>0.76671419925209505</v>
      </c>
      <c r="K8508">
        <v>0.74884260557413795</v>
      </c>
      <c r="L8508">
        <v>1.78715936779568E-2</v>
      </c>
      <c r="M8508">
        <v>2.3309329206880398E-2</v>
      </c>
      <c r="N8508">
        <v>73.1900018585754</v>
      </c>
      <c r="O8508">
        <v>67.493438115541807</v>
      </c>
      <c r="P8508">
        <v>0.14176150398846701</v>
      </c>
      <c r="Q8508" s="27">
        <v>-0.21532608038307099</v>
      </c>
      <c r="R8508">
        <v>-0.163866654435258</v>
      </c>
      <c r="S8508">
        <v>-5.6411434411999799E-2</v>
      </c>
      <c r="T8508">
        <v>1.78715936779568E-2</v>
      </c>
      <c r="U8508">
        <v>9.2154621767913406E-2</v>
      </c>
      <c r="V8508">
        <v>0.199609841791171</v>
      </c>
      <c r="W8508">
        <v>0.25106926773898502</v>
      </c>
      <c r="X8508">
        <v>0.100634662205008</v>
      </c>
    </row>
    <row r="8509" spans="1:24" x14ac:dyDescent="0.2">
      <c r="A8509" t="s">
        <v>9472</v>
      </c>
      <c r="B8509" t="s">
        <v>66</v>
      </c>
      <c r="C8509" t="s">
        <v>58</v>
      </c>
      <c r="D8509" t="s">
        <v>24</v>
      </c>
      <c r="E8509" t="s">
        <v>5458</v>
      </c>
      <c r="F8509" t="s">
        <v>63</v>
      </c>
      <c r="G8509" t="s">
        <v>20</v>
      </c>
      <c r="H8509" t="s">
        <v>14</v>
      </c>
      <c r="I8509">
        <v>2</v>
      </c>
      <c r="J8509">
        <v>0.42483972349835403</v>
      </c>
      <c r="K8509">
        <v>0.427054130835756</v>
      </c>
      <c r="L8509">
        <v>-2.2144073374022301E-3</v>
      </c>
      <c r="M8509" s="1">
        <v>-5.2123358879147099E-3</v>
      </c>
      <c r="N8509">
        <v>62.109820924101001</v>
      </c>
      <c r="O8509">
        <v>67.493438115541807</v>
      </c>
      <c r="P8509">
        <v>6.2566503856380795E-2</v>
      </c>
      <c r="Q8509" s="27">
        <v>-0.105136306181149</v>
      </c>
      <c r="R8509">
        <v>-8.2424665281282394E-2</v>
      </c>
      <c r="S8509">
        <v>-3.4999255358145798E-2</v>
      </c>
      <c r="T8509">
        <v>-2.2144073374022301E-3</v>
      </c>
      <c r="U8509">
        <v>3.0570440683341301E-2</v>
      </c>
      <c r="V8509">
        <v>7.7995850606477901E-2</v>
      </c>
      <c r="W8509">
        <v>0.100707491506344</v>
      </c>
      <c r="X8509">
        <v>2.02137477748996E-2</v>
      </c>
    </row>
    <row r="8510" spans="1:24" x14ac:dyDescent="0.2">
      <c r="A8510" t="s">
        <v>9490</v>
      </c>
      <c r="B8510" t="s">
        <v>66</v>
      </c>
      <c r="C8510" t="s">
        <v>58</v>
      </c>
      <c r="D8510" t="s">
        <v>24</v>
      </c>
      <c r="E8510" t="s">
        <v>5458</v>
      </c>
      <c r="F8510" t="s">
        <v>63</v>
      </c>
      <c r="G8510" t="s">
        <v>20</v>
      </c>
      <c r="H8510" t="s">
        <v>15</v>
      </c>
      <c r="I8510">
        <v>20</v>
      </c>
      <c r="J8510">
        <v>0.77204976242677903</v>
      </c>
      <c r="K8510">
        <v>0.75756763927751702</v>
      </c>
      <c r="L8510">
        <v>1.44821231492623E-2</v>
      </c>
      <c r="M8510">
        <v>1.8758017752302299E-2</v>
      </c>
      <c r="N8510">
        <v>70.914600224757905</v>
      </c>
      <c r="O8510">
        <v>67.493438115541807</v>
      </c>
      <c r="P8510">
        <v>0.13093747278571599</v>
      </c>
      <c r="Q8510" s="27">
        <v>-0.20091001958324001</v>
      </c>
      <c r="R8510">
        <v>-0.15337971696202499</v>
      </c>
      <c r="S8510">
        <v>-5.4129112590452701E-2</v>
      </c>
      <c r="T8510">
        <v>1.44821231492623E-2</v>
      </c>
      <c r="U8510">
        <v>8.3093358888977301E-2</v>
      </c>
      <c r="V8510" s="1">
        <v>0.18234396326055</v>
      </c>
      <c r="W8510">
        <v>0.22987426588176499</v>
      </c>
      <c r="X8510" s="1">
        <v>7.2131211739820997E-2</v>
      </c>
    </row>
    <row r="8511" spans="1:24" x14ac:dyDescent="0.2">
      <c r="A8511" t="s">
        <v>9491</v>
      </c>
      <c r="B8511" t="s">
        <v>66</v>
      </c>
      <c r="C8511" t="s">
        <v>58</v>
      </c>
      <c r="D8511" t="s">
        <v>24</v>
      </c>
      <c r="E8511" t="s">
        <v>5458</v>
      </c>
      <c r="F8511" t="s">
        <v>63</v>
      </c>
      <c r="G8511" t="s">
        <v>20</v>
      </c>
      <c r="H8511" t="s">
        <v>15</v>
      </c>
      <c r="I8511">
        <v>21</v>
      </c>
      <c r="J8511">
        <v>0.82009846911233497</v>
      </c>
      <c r="K8511">
        <v>0.80451470612140297</v>
      </c>
      <c r="L8511">
        <v>1.55837629909321E-2</v>
      </c>
      <c r="M8511">
        <v>1.9002307134897901E-2</v>
      </c>
      <c r="N8511">
        <v>68.1085188839903</v>
      </c>
      <c r="O8511">
        <v>67.493438115541807</v>
      </c>
      <c r="P8511">
        <v>0.12340209084376901</v>
      </c>
      <c r="Q8511" s="27">
        <v>-0.18741267644706899</v>
      </c>
      <c r="R8511">
        <v>-0.14261771747078</v>
      </c>
      <c r="S8511">
        <v>-4.9078932611203101E-2</v>
      </c>
      <c r="T8511">
        <v>1.55837629909321E-2</v>
      </c>
      <c r="U8511">
        <v>8.0246458593067296E-2</v>
      </c>
      <c r="V8511">
        <v>0.17378524345264501</v>
      </c>
      <c r="W8511">
        <v>0.218580202428933</v>
      </c>
      <c r="X8511">
        <v>5.1453153363926502E-2</v>
      </c>
    </row>
    <row r="8512" spans="1:24" x14ac:dyDescent="0.2">
      <c r="A8512" t="s">
        <v>9492</v>
      </c>
      <c r="B8512" t="s">
        <v>66</v>
      </c>
      <c r="C8512" t="s">
        <v>58</v>
      </c>
      <c r="D8512" t="s">
        <v>24</v>
      </c>
      <c r="E8512" t="s">
        <v>5458</v>
      </c>
      <c r="F8512" t="s">
        <v>63</v>
      </c>
      <c r="G8512" t="s">
        <v>20</v>
      </c>
      <c r="H8512" t="s">
        <v>14</v>
      </c>
      <c r="I8512">
        <v>22</v>
      </c>
      <c r="J8512">
        <v>0.79259540303166998</v>
      </c>
      <c r="K8512">
        <v>0.78671290860936904</v>
      </c>
      <c r="L8512">
        <v>5.8824944223009696E-3</v>
      </c>
      <c r="M8512">
        <v>7.4218124402443998E-3</v>
      </c>
      <c r="N8512">
        <v>65.923406033886593</v>
      </c>
      <c r="O8512">
        <v>67.493438115541807</v>
      </c>
      <c r="P8512">
        <v>0.11571590319882299</v>
      </c>
      <c r="Q8512" s="27">
        <v>-0.18447016633976299</v>
      </c>
      <c r="R8512">
        <v>-0.14246529347858999</v>
      </c>
      <c r="S8512">
        <v>-5.4752638853882298E-2</v>
      </c>
      <c r="T8512">
        <v>5.8824944223009696E-3</v>
      </c>
      <c r="U8512">
        <v>6.6517627698484197E-2</v>
      </c>
      <c r="V8512">
        <v>0.154230282323192</v>
      </c>
      <c r="W8512">
        <v>0.19623515518436499</v>
      </c>
      <c r="X8512">
        <v>3.2612807300724599E-2</v>
      </c>
    </row>
    <row r="8513" spans="1:24" x14ac:dyDescent="0.2">
      <c r="A8513" t="s">
        <v>9493</v>
      </c>
      <c r="B8513" t="s">
        <v>66</v>
      </c>
      <c r="C8513" t="s">
        <v>58</v>
      </c>
      <c r="D8513" t="s">
        <v>24</v>
      </c>
      <c r="E8513" t="s">
        <v>5458</v>
      </c>
      <c r="F8513" t="s">
        <v>63</v>
      </c>
      <c r="G8513" t="s">
        <v>20</v>
      </c>
      <c r="H8513" t="s">
        <v>14</v>
      </c>
      <c r="I8513">
        <v>23</v>
      </c>
      <c r="J8513">
        <v>0.68957288046340404</v>
      </c>
      <c r="K8513">
        <v>0.68955672540852497</v>
      </c>
      <c r="L8513">
        <v>1.61550548793271E-5</v>
      </c>
      <c r="M8513" s="1">
        <v>2.3427625037212401E-5</v>
      </c>
      <c r="N8513">
        <v>64.518974550484103</v>
      </c>
      <c r="O8513">
        <v>67.493438115541807</v>
      </c>
      <c r="P8513">
        <v>0.102196628396684</v>
      </c>
      <c r="Q8513" s="27">
        <v>-0.16809729865766601</v>
      </c>
      <c r="R8513">
        <v>-0.130999922549669</v>
      </c>
      <c r="S8513">
        <v>-5.3534878224982999E-2</v>
      </c>
      <c r="T8513">
        <v>1.61550548793271E-5</v>
      </c>
      <c r="U8513">
        <v>5.3567188334741701E-2</v>
      </c>
      <c r="V8513">
        <v>0.13103223265942801</v>
      </c>
      <c r="W8513">
        <v>0.168129608767424</v>
      </c>
      <c r="X8513">
        <v>2.7919647784202799E-2</v>
      </c>
    </row>
    <row r="8514" spans="1:24" x14ac:dyDescent="0.2">
      <c r="A8514" t="s">
        <v>9494</v>
      </c>
      <c r="B8514" t="s">
        <v>66</v>
      </c>
      <c r="C8514" t="s">
        <v>58</v>
      </c>
      <c r="D8514" t="s">
        <v>24</v>
      </c>
      <c r="E8514" t="s">
        <v>5458</v>
      </c>
      <c r="F8514" t="s">
        <v>63</v>
      </c>
      <c r="G8514" t="s">
        <v>20</v>
      </c>
      <c r="H8514" t="s">
        <v>14</v>
      </c>
      <c r="I8514">
        <v>24</v>
      </c>
      <c r="J8514">
        <v>0.56849469616745296</v>
      </c>
      <c r="K8514">
        <v>0.57111593346957501</v>
      </c>
      <c r="L8514">
        <v>-2.62123730212199E-3</v>
      </c>
      <c r="M8514">
        <v>-4.6108386231098501E-3</v>
      </c>
      <c r="N8514">
        <v>63.536957931362402</v>
      </c>
      <c r="O8514">
        <v>67.493438115541807</v>
      </c>
      <c r="P8514">
        <v>8.7465767436857897E-2</v>
      </c>
      <c r="Q8514" s="27">
        <v>-0.14650242473575301</v>
      </c>
      <c r="R8514">
        <v>-0.11475235115617401</v>
      </c>
      <c r="S8514">
        <v>-4.8453299439035598E-2</v>
      </c>
      <c r="T8514">
        <v>-2.62123730212199E-3</v>
      </c>
      <c r="U8514">
        <v>4.3210824834791599E-2</v>
      </c>
      <c r="V8514">
        <v>0.10950987655192999</v>
      </c>
      <c r="W8514">
        <v>0.14125995013150899</v>
      </c>
      <c r="X8514">
        <v>2.7996336667849901E-2</v>
      </c>
    </row>
    <row r="8515" spans="1:24" x14ac:dyDescent="0.2">
      <c r="A8515" t="s">
        <v>9473</v>
      </c>
      <c r="B8515" t="s">
        <v>66</v>
      </c>
      <c r="C8515" t="s">
        <v>58</v>
      </c>
      <c r="D8515" t="s">
        <v>24</v>
      </c>
      <c r="E8515" t="s">
        <v>5458</v>
      </c>
      <c r="F8515" t="s">
        <v>63</v>
      </c>
      <c r="G8515" t="s">
        <v>20</v>
      </c>
      <c r="H8515" t="s">
        <v>14</v>
      </c>
      <c r="I8515">
        <v>3</v>
      </c>
      <c r="J8515">
        <v>0.39816731464380101</v>
      </c>
      <c r="K8515">
        <v>0.40164385504572703</v>
      </c>
      <c r="L8515">
        <v>-3.4765404019260798E-3</v>
      </c>
      <c r="M8515">
        <v>-8.7313555735637899E-3</v>
      </c>
      <c r="N8515">
        <v>60.948722052213</v>
      </c>
      <c r="O8515">
        <v>67.493438115541807</v>
      </c>
      <c r="P8515">
        <v>5.5909230879538897E-2</v>
      </c>
      <c r="Q8515" s="27">
        <v>-9.5447225198767596E-2</v>
      </c>
      <c r="R8515">
        <v>-7.5152174389494994E-2</v>
      </c>
      <c r="S8515">
        <v>-3.2772977382804498E-2</v>
      </c>
      <c r="T8515">
        <v>-3.4765404019260798E-3</v>
      </c>
      <c r="U8515">
        <v>2.5819896578952301E-2</v>
      </c>
      <c r="V8515">
        <v>6.81990935856428E-2</v>
      </c>
      <c r="W8515">
        <v>8.8494144394915403E-2</v>
      </c>
      <c r="X8515">
        <v>1.7486675357480601E-2</v>
      </c>
    </row>
    <row r="8516" spans="1:24" x14ac:dyDescent="0.2">
      <c r="A8516" t="s">
        <v>9474</v>
      </c>
      <c r="B8516" t="s">
        <v>66</v>
      </c>
      <c r="C8516" t="s">
        <v>58</v>
      </c>
      <c r="D8516" t="s">
        <v>24</v>
      </c>
      <c r="E8516" t="s">
        <v>5458</v>
      </c>
      <c r="F8516" t="s">
        <v>63</v>
      </c>
      <c r="G8516" t="s">
        <v>20</v>
      </c>
      <c r="H8516" t="s">
        <v>14</v>
      </c>
      <c r="I8516">
        <v>4</v>
      </c>
      <c r="J8516">
        <v>0.38599052878030499</v>
      </c>
      <c r="K8516">
        <v>0.38898285162740098</v>
      </c>
      <c r="L8516">
        <v>-2.9923228470962399E-3</v>
      </c>
      <c r="M8516">
        <v>-7.7523219457008704E-3</v>
      </c>
      <c r="N8516">
        <v>60.267595275760698</v>
      </c>
      <c r="O8516">
        <v>67.493438115541807</v>
      </c>
      <c r="P8516">
        <v>5.17386665336124E-2</v>
      </c>
      <c r="Q8516" s="27">
        <v>-8.8102429294888596E-2</v>
      </c>
      <c r="R8516">
        <v>-6.9321293343187304E-2</v>
      </c>
      <c r="S8516">
        <v>-3.0103384110709099E-2</v>
      </c>
      <c r="T8516">
        <v>-2.9923228470962399E-3</v>
      </c>
      <c r="U8516">
        <v>2.41187384165167E-2</v>
      </c>
      <c r="V8516">
        <v>6.3336647648994798E-2</v>
      </c>
      <c r="W8516">
        <v>8.2117783600696104E-2</v>
      </c>
      <c r="X8516">
        <v>1.4412683751620499E-2</v>
      </c>
    </row>
    <row r="8517" spans="1:24" x14ac:dyDescent="0.2">
      <c r="A8517" t="s">
        <v>9475</v>
      </c>
      <c r="B8517" t="s">
        <v>66</v>
      </c>
      <c r="C8517" t="s">
        <v>58</v>
      </c>
      <c r="D8517" t="s">
        <v>24</v>
      </c>
      <c r="E8517" t="s">
        <v>5458</v>
      </c>
      <c r="F8517" t="s">
        <v>63</v>
      </c>
      <c r="G8517" t="s">
        <v>20</v>
      </c>
      <c r="H8517" t="s">
        <v>14</v>
      </c>
      <c r="I8517">
        <v>5</v>
      </c>
      <c r="J8517">
        <v>0.38910704008799601</v>
      </c>
      <c r="K8517">
        <v>0.39421205098218098</v>
      </c>
      <c r="L8517">
        <v>-5.1050108941855799E-3</v>
      </c>
      <c r="M8517">
        <v>-1.31198111785155E-2</v>
      </c>
      <c r="N8517">
        <v>60.608460174619601</v>
      </c>
      <c r="O8517">
        <v>67.493438115541807</v>
      </c>
      <c r="P8517">
        <v>4.9667339718084201E-2</v>
      </c>
      <c r="Q8517" s="27">
        <v>-8.6807784730434101E-2</v>
      </c>
      <c r="R8517">
        <v>-6.8778540412769498E-2</v>
      </c>
      <c r="S8517">
        <v>-3.11306969064617E-2</v>
      </c>
      <c r="T8517">
        <v>-5.1050108941855799E-3</v>
      </c>
      <c r="U8517">
        <v>2.0920675118090499E-2</v>
      </c>
      <c r="V8517">
        <v>5.8568518624398401E-2</v>
      </c>
      <c r="W8517">
        <v>7.65977629420629E-2</v>
      </c>
      <c r="X8517">
        <v>9.5007546743731096E-3</v>
      </c>
    </row>
    <row r="8518" spans="1:24" x14ac:dyDescent="0.2">
      <c r="A8518" t="s">
        <v>9476</v>
      </c>
      <c r="B8518" t="s">
        <v>66</v>
      </c>
      <c r="C8518" t="s">
        <v>58</v>
      </c>
      <c r="D8518" t="s">
        <v>24</v>
      </c>
      <c r="E8518" t="s">
        <v>5458</v>
      </c>
      <c r="F8518" t="s">
        <v>63</v>
      </c>
      <c r="G8518" t="s">
        <v>20</v>
      </c>
      <c r="H8518" t="s">
        <v>14</v>
      </c>
      <c r="I8518">
        <v>6</v>
      </c>
      <c r="J8518">
        <v>0.41975175199216402</v>
      </c>
      <c r="K8518">
        <v>0.42375043894553199</v>
      </c>
      <c r="L8518">
        <v>-3.99868695336884E-3</v>
      </c>
      <c r="M8518">
        <v>-9.5263139090923706E-3</v>
      </c>
      <c r="N8518">
        <v>60.411111332987602</v>
      </c>
      <c r="O8518">
        <v>67.493438115541807</v>
      </c>
      <c r="P8518">
        <v>5.16946040465825E-2</v>
      </c>
      <c r="Q8518" s="27">
        <v>-8.9036310609997005E-2</v>
      </c>
      <c r="R8518">
        <v>-7.0271169341087597E-2</v>
      </c>
      <c r="S8518">
        <v>-3.1086659473778099E-2</v>
      </c>
      <c r="T8518">
        <v>-3.99868695336884E-3</v>
      </c>
      <c r="U8518">
        <v>2.3089285567040398E-2</v>
      </c>
      <c r="V8518">
        <v>6.2273795434349903E-2</v>
      </c>
      <c r="W8518">
        <v>8.1038936703259304E-2</v>
      </c>
      <c r="X8518">
        <v>-4.9740945730675896E-4</v>
      </c>
    </row>
    <row r="8519" spans="1:24" x14ac:dyDescent="0.2">
      <c r="A8519" t="s">
        <v>9477</v>
      </c>
      <c r="B8519" t="s">
        <v>66</v>
      </c>
      <c r="C8519" t="s">
        <v>58</v>
      </c>
      <c r="D8519" t="s">
        <v>24</v>
      </c>
      <c r="E8519" t="s">
        <v>5458</v>
      </c>
      <c r="F8519" t="s">
        <v>63</v>
      </c>
      <c r="G8519" t="s">
        <v>20</v>
      </c>
      <c r="H8519" t="s">
        <v>14</v>
      </c>
      <c r="I8519">
        <v>7</v>
      </c>
      <c r="J8519">
        <v>0.472389617836173</v>
      </c>
      <c r="K8519">
        <v>0.47675150561302099</v>
      </c>
      <c r="L8519">
        <v>-4.3618877768483296E-3</v>
      </c>
      <c r="M8519">
        <v>-9.2336656271752807E-3</v>
      </c>
      <c r="N8519">
        <v>59.997382931362402</v>
      </c>
      <c r="O8519">
        <v>67.493438115541807</v>
      </c>
      <c r="P8519">
        <v>5.9161484624214299E-2</v>
      </c>
      <c r="Q8519" s="27">
        <v>-0.10168252998368101</v>
      </c>
      <c r="R8519">
        <v>-8.0206911065091105E-2</v>
      </c>
      <c r="S8519">
        <v>-3.5362505719936703E-2</v>
      </c>
      <c r="T8519">
        <v>-4.3618877768483296E-3</v>
      </c>
      <c r="U8519">
        <v>2.663873016624E-2</v>
      </c>
      <c r="V8519">
        <v>7.1483135511394499E-2</v>
      </c>
      <c r="W8519">
        <v>9.2958754429984303E-2</v>
      </c>
      <c r="X8519">
        <v>-1.3141326544471799E-2</v>
      </c>
    </row>
    <row r="8520" spans="1:24" x14ac:dyDescent="0.2">
      <c r="A8520" t="s">
        <v>9478</v>
      </c>
      <c r="B8520" t="s">
        <v>66</v>
      </c>
      <c r="C8520" t="s">
        <v>58</v>
      </c>
      <c r="D8520" t="s">
        <v>24</v>
      </c>
      <c r="E8520" t="s">
        <v>5458</v>
      </c>
      <c r="F8520" t="s">
        <v>63</v>
      </c>
      <c r="G8520" t="s">
        <v>20</v>
      </c>
      <c r="H8520" t="s">
        <v>14</v>
      </c>
      <c r="I8520">
        <v>8</v>
      </c>
      <c r="J8520">
        <v>0.52248960206294803</v>
      </c>
      <c r="K8520">
        <v>0.52190248368260395</v>
      </c>
      <c r="L8520">
        <v>5.8711838034386195E-4</v>
      </c>
      <c r="M8520">
        <v>1.1236939032389199E-3</v>
      </c>
      <c r="N8520">
        <v>61.397213079183899</v>
      </c>
      <c r="O8520">
        <v>67.493438115541807</v>
      </c>
      <c r="P8520">
        <v>6.6972020044647404E-2</v>
      </c>
      <c r="Q8520" s="27">
        <v>-0.10958185459310101</v>
      </c>
      <c r="R8520">
        <v>-8.5271011316894199E-2</v>
      </c>
      <c r="S8520">
        <v>-3.45062201230514E-2</v>
      </c>
      <c r="T8520">
        <v>5.8711838034386195E-4</v>
      </c>
      <c r="U8520">
        <v>3.5680456883739102E-2</v>
      </c>
      <c r="V8520">
        <v>8.6445248077581902E-2</v>
      </c>
      <c r="W8520">
        <v>0.110756091353789</v>
      </c>
      <c r="X8520">
        <v>4.5453397926042399E-3</v>
      </c>
    </row>
    <row r="8521" spans="1:24" x14ac:dyDescent="0.2">
      <c r="A8521" t="s">
        <v>9479</v>
      </c>
      <c r="B8521" t="s">
        <v>66</v>
      </c>
      <c r="C8521" t="s">
        <v>58</v>
      </c>
      <c r="D8521" t="s">
        <v>24</v>
      </c>
      <c r="E8521" t="s">
        <v>5458</v>
      </c>
      <c r="F8521" t="s">
        <v>63</v>
      </c>
      <c r="G8521" t="s">
        <v>20</v>
      </c>
      <c r="H8521" t="s">
        <v>14</v>
      </c>
      <c r="I8521">
        <v>9</v>
      </c>
      <c r="J8521">
        <v>0.553032979194507</v>
      </c>
      <c r="K8521">
        <v>0.55165614549333697</v>
      </c>
      <c r="L8521">
        <v>1.37683370117057E-3</v>
      </c>
      <c r="M8521">
        <v>2.4896050560600101E-3</v>
      </c>
      <c r="N8521">
        <v>64.034844285961299</v>
      </c>
      <c r="O8521">
        <v>67.493438115541807</v>
      </c>
      <c r="P8521">
        <v>7.6704340063510595E-2</v>
      </c>
      <c r="Q8521" s="27">
        <v>-0.124801805703304</v>
      </c>
      <c r="R8521">
        <v>-9.6958130260250006E-2</v>
      </c>
      <c r="S8521">
        <v>-3.8816240492109001E-2</v>
      </c>
      <c r="T8521">
        <v>1.37683370117057E-3</v>
      </c>
      <c r="U8521">
        <v>4.15699078944501E-2</v>
      </c>
      <c r="V8521">
        <v>9.9711797662591098E-2</v>
      </c>
      <c r="W8521">
        <v>0.127555473105645</v>
      </c>
      <c r="X8521">
        <v>3.3976259201049498E-2</v>
      </c>
    </row>
    <row r="8522" spans="1:24" x14ac:dyDescent="0.2">
      <c r="A8522" t="s">
        <v>9183</v>
      </c>
      <c r="B8522" t="s">
        <v>66</v>
      </c>
      <c r="C8522" t="s">
        <v>58</v>
      </c>
      <c r="D8522" t="s">
        <v>24</v>
      </c>
      <c r="E8522" t="s">
        <v>5458</v>
      </c>
      <c r="F8522" t="s">
        <v>63</v>
      </c>
      <c r="G8522" t="s">
        <v>34</v>
      </c>
      <c r="H8522" t="s">
        <v>14</v>
      </c>
      <c r="I8522">
        <v>1</v>
      </c>
      <c r="J8522">
        <v>0.50035620524485802</v>
      </c>
      <c r="K8522">
        <v>0.50328795825108197</v>
      </c>
      <c r="L8522">
        <v>-2.93175300622387E-3</v>
      </c>
      <c r="M8522">
        <v>-5.8593317630370196E-3</v>
      </c>
      <c r="N8522">
        <v>48.161100103734398</v>
      </c>
      <c r="O8522">
        <v>52.665145676968898</v>
      </c>
      <c r="P8522">
        <v>5.8304853311385102E-2</v>
      </c>
      <c r="Q8522" s="27">
        <v>-9.8843236703452297E-2</v>
      </c>
      <c r="R8522">
        <v>-7.7678574951419499E-2</v>
      </c>
      <c r="S8522">
        <v>-3.3483496141389603E-2</v>
      </c>
      <c r="T8522">
        <v>-2.93175300622387E-3</v>
      </c>
      <c r="U8522">
        <v>2.7619990128941899E-2</v>
      </c>
      <c r="V8522">
        <v>7.1815068938971799E-2</v>
      </c>
      <c r="W8522">
        <v>9.2979730691004597E-2</v>
      </c>
      <c r="X8522">
        <v>3.1946610179429201E-2</v>
      </c>
    </row>
    <row r="8523" spans="1:24" x14ac:dyDescent="0.2">
      <c r="A8523" t="s">
        <v>9192</v>
      </c>
      <c r="B8523" t="s">
        <v>66</v>
      </c>
      <c r="C8523" t="s">
        <v>58</v>
      </c>
      <c r="D8523" t="s">
        <v>24</v>
      </c>
      <c r="E8523" t="s">
        <v>5458</v>
      </c>
      <c r="F8523" t="s">
        <v>63</v>
      </c>
      <c r="G8523" t="s">
        <v>34</v>
      </c>
      <c r="H8523" t="s">
        <v>14</v>
      </c>
      <c r="I8523">
        <v>10</v>
      </c>
      <c r="J8523">
        <v>0.61654439277575801</v>
      </c>
      <c r="K8523">
        <v>0.62448626698661902</v>
      </c>
      <c r="L8523">
        <v>-7.9418742108615797E-3</v>
      </c>
      <c r="M8523">
        <v>-1.28812690601342E-2</v>
      </c>
      <c r="N8523">
        <v>52.724553751728898</v>
      </c>
      <c r="O8523">
        <v>52.665145676968898</v>
      </c>
      <c r="P8523">
        <v>7.8481398407361805E-2</v>
      </c>
      <c r="Q8523" s="27">
        <v>-0.137043774590972</v>
      </c>
      <c r="R8523">
        <v>-0.10855502696909899</v>
      </c>
      <c r="S8523">
        <v>-4.9066126976319097E-2</v>
      </c>
      <c r="T8523">
        <v>-7.9418742108615797E-3</v>
      </c>
      <c r="U8523">
        <v>3.3182378554596E-2</v>
      </c>
      <c r="V8523">
        <v>9.2671278547376196E-2</v>
      </c>
      <c r="W8523">
        <v>0.12116002616924899</v>
      </c>
      <c r="X8523">
        <v>6.9320576918644905E-2</v>
      </c>
    </row>
    <row r="8524" spans="1:24" x14ac:dyDescent="0.2">
      <c r="A8524" t="s">
        <v>9193</v>
      </c>
      <c r="B8524" t="s">
        <v>66</v>
      </c>
      <c r="C8524" t="s">
        <v>58</v>
      </c>
      <c r="D8524" t="s">
        <v>24</v>
      </c>
      <c r="E8524" t="s">
        <v>5458</v>
      </c>
      <c r="F8524" t="s">
        <v>63</v>
      </c>
      <c r="G8524" t="s">
        <v>34</v>
      </c>
      <c r="H8524" t="s">
        <v>14</v>
      </c>
      <c r="I8524">
        <v>11</v>
      </c>
      <c r="J8524">
        <v>0.59911011210890996</v>
      </c>
      <c r="K8524">
        <v>0.60512894431127395</v>
      </c>
      <c r="L8524">
        <v>-6.0188322023636302E-3</v>
      </c>
      <c r="M8524">
        <v>-1.00462871193693E-2</v>
      </c>
      <c r="N8524">
        <v>57.031585442600303</v>
      </c>
      <c r="O8524">
        <v>52.665145676968898</v>
      </c>
      <c r="P8524">
        <v>7.8690387370427994E-2</v>
      </c>
      <c r="Q8524" s="27">
        <v>-0.135464519426718</v>
      </c>
      <c r="R8524">
        <v>-0.106899908811252</v>
      </c>
      <c r="S8524">
        <v>-4.7252595184467901E-2</v>
      </c>
      <c r="T8524">
        <v>-6.0188322023636302E-3</v>
      </c>
      <c r="U8524">
        <v>3.5214930779740597E-2</v>
      </c>
      <c r="V8524">
        <v>9.4862244406525006E-2</v>
      </c>
      <c r="W8524">
        <v>0.12342685502199</v>
      </c>
      <c r="X8524">
        <v>8.7229047017454903E-2</v>
      </c>
    </row>
    <row r="8525" spans="1:24" x14ac:dyDescent="0.2">
      <c r="A8525" t="s">
        <v>9194</v>
      </c>
      <c r="B8525" t="s">
        <v>66</v>
      </c>
      <c r="C8525" t="s">
        <v>58</v>
      </c>
      <c r="D8525" t="s">
        <v>24</v>
      </c>
      <c r="E8525" t="s">
        <v>5458</v>
      </c>
      <c r="F8525" t="s">
        <v>63</v>
      </c>
      <c r="G8525" t="s">
        <v>34</v>
      </c>
      <c r="H8525" t="s">
        <v>14</v>
      </c>
      <c r="I8525">
        <v>12</v>
      </c>
      <c r="J8525">
        <v>0.58776242343602603</v>
      </c>
      <c r="K8525">
        <v>0.592483777030403</v>
      </c>
      <c r="L8525">
        <v>-4.7213535943772603E-3</v>
      </c>
      <c r="M8525">
        <v>-8.0327584856079992E-3</v>
      </c>
      <c r="N8525">
        <v>59.618864233229601</v>
      </c>
      <c r="O8525">
        <v>52.665145676968898</v>
      </c>
      <c r="P8525">
        <v>7.8138962641840198E-2</v>
      </c>
      <c r="Q8525" s="27">
        <v>-0.133259947140204</v>
      </c>
      <c r="R8525">
        <v>-0.104895503701216</v>
      </c>
      <c r="S8525">
        <v>-4.5666170018701498E-2</v>
      </c>
      <c r="T8525">
        <v>-4.7213535943772603E-3</v>
      </c>
      <c r="U8525">
        <v>3.6223462829946998E-2</v>
      </c>
      <c r="V8525">
        <v>9.5452796512461899E-2</v>
      </c>
      <c r="W8525">
        <v>0.12381723995145</v>
      </c>
      <c r="X8525">
        <v>0.10390385034072901</v>
      </c>
    </row>
    <row r="8526" spans="1:24" x14ac:dyDescent="0.2">
      <c r="A8526" t="s">
        <v>9195</v>
      </c>
      <c r="B8526" t="s">
        <v>66</v>
      </c>
      <c r="C8526" t="s">
        <v>58</v>
      </c>
      <c r="D8526" t="s">
        <v>24</v>
      </c>
      <c r="E8526" t="s">
        <v>5458</v>
      </c>
      <c r="F8526" t="s">
        <v>63</v>
      </c>
      <c r="G8526" t="s">
        <v>34</v>
      </c>
      <c r="H8526" t="s">
        <v>14</v>
      </c>
      <c r="I8526">
        <v>13</v>
      </c>
      <c r="J8526">
        <v>0.576017549804972</v>
      </c>
      <c r="K8526">
        <v>0.58201584341618395</v>
      </c>
      <c r="L8526">
        <v>-5.9982936112118398E-3</v>
      </c>
      <c r="M8526">
        <v>-1.04133869067752E-2</v>
      </c>
      <c r="N8526">
        <v>61.460648011756597</v>
      </c>
      <c r="O8526">
        <v>52.665145676968898</v>
      </c>
      <c r="P8526">
        <v>7.7730314261160505E-2</v>
      </c>
      <c r="Q8526" s="27">
        <v>-0.133864660570821</v>
      </c>
      <c r="R8526">
        <v>-0.10564855649402</v>
      </c>
      <c r="S8526">
        <v>-4.6728978284060002E-2</v>
      </c>
      <c r="T8526">
        <v>-5.9982936112118398E-3</v>
      </c>
      <c r="U8526">
        <v>3.4732391061636302E-2</v>
      </c>
      <c r="V8526">
        <v>9.3651969271595997E-2</v>
      </c>
      <c r="W8526">
        <v>0.121868073348397</v>
      </c>
      <c r="X8526">
        <v>0.117172252348565</v>
      </c>
    </row>
    <row r="8527" spans="1:24" x14ac:dyDescent="0.2">
      <c r="A8527" t="s">
        <v>9196</v>
      </c>
      <c r="B8527" t="s">
        <v>66</v>
      </c>
      <c r="C8527" t="s">
        <v>58</v>
      </c>
      <c r="D8527" t="s">
        <v>24</v>
      </c>
      <c r="E8527" t="s">
        <v>5458</v>
      </c>
      <c r="F8527" t="s">
        <v>63</v>
      </c>
      <c r="G8527" t="s">
        <v>34</v>
      </c>
      <c r="H8527" t="s">
        <v>14</v>
      </c>
      <c r="I8527">
        <v>14</v>
      </c>
      <c r="J8527">
        <v>0.56293458910872496</v>
      </c>
      <c r="K8527">
        <v>0.56389976458945701</v>
      </c>
      <c r="L8527">
        <v>-9.6517548073177305E-4</v>
      </c>
      <c r="M8527">
        <v>-1.71454286058333E-3</v>
      </c>
      <c r="N8527">
        <v>62.044716990836797</v>
      </c>
      <c r="O8527">
        <v>52.665145676968898</v>
      </c>
      <c r="P8527">
        <v>7.8192805971799201E-2</v>
      </c>
      <c r="Q8527" s="27">
        <v>-0.129592341304341</v>
      </c>
      <c r="R8527">
        <v>-0.10120835273657799</v>
      </c>
      <c r="S8527">
        <v>-4.1938205809954603E-2</v>
      </c>
      <c r="T8527">
        <v>-9.6517548073177305E-4</v>
      </c>
      <c r="U8527">
        <v>4.0007854848491002E-2</v>
      </c>
      <c r="V8527">
        <v>9.9278001775114796E-2</v>
      </c>
      <c r="W8527">
        <v>0.12766199034287801</v>
      </c>
      <c r="X8527">
        <v>0.115015032680393</v>
      </c>
    </row>
    <row r="8528" spans="1:24" x14ac:dyDescent="0.2">
      <c r="A8528" t="s">
        <v>9197</v>
      </c>
      <c r="B8528" t="s">
        <v>66</v>
      </c>
      <c r="C8528" t="s">
        <v>58</v>
      </c>
      <c r="D8528" t="s">
        <v>24</v>
      </c>
      <c r="E8528" t="s">
        <v>5458</v>
      </c>
      <c r="F8528" t="s">
        <v>63</v>
      </c>
      <c r="G8528" t="s">
        <v>34</v>
      </c>
      <c r="H8528" t="s">
        <v>14</v>
      </c>
      <c r="I8528">
        <v>15</v>
      </c>
      <c r="J8528">
        <v>0.55314120160860802</v>
      </c>
      <c r="K8528">
        <v>0.55397867196306205</v>
      </c>
      <c r="L8528">
        <v>-8.3747035445376299E-4</v>
      </c>
      <c r="M8528">
        <v>-1.5140263499053899E-3</v>
      </c>
      <c r="N8528">
        <v>62.154034707814702</v>
      </c>
      <c r="O8528">
        <v>52.665145676968898</v>
      </c>
      <c r="P8528">
        <v>7.90642758214056E-2</v>
      </c>
      <c r="Q8528" s="27">
        <v>-0.13089820408066599</v>
      </c>
      <c r="R8528">
        <v>-0.10219787195749599</v>
      </c>
      <c r="S8528">
        <v>-4.2267150884870298E-2</v>
      </c>
      <c r="T8528">
        <v>-8.3747035445376299E-4</v>
      </c>
      <c r="U8528">
        <v>4.0592210175962803E-2</v>
      </c>
      <c r="V8528">
        <v>0.10052293124858799</v>
      </c>
      <c r="W8528">
        <v>0.12922326337175899</v>
      </c>
      <c r="X8528">
        <v>0.10784867873081599</v>
      </c>
    </row>
    <row r="8529" spans="1:24" x14ac:dyDescent="0.2">
      <c r="A8529" t="s">
        <v>9198</v>
      </c>
      <c r="B8529" t="s">
        <v>66</v>
      </c>
      <c r="C8529" t="s">
        <v>58</v>
      </c>
      <c r="D8529" t="s">
        <v>24</v>
      </c>
      <c r="E8529" t="s">
        <v>5458</v>
      </c>
      <c r="F8529" t="s">
        <v>63</v>
      </c>
      <c r="G8529" t="s">
        <v>34</v>
      </c>
      <c r="H8529" t="s">
        <v>14</v>
      </c>
      <c r="I8529">
        <v>16</v>
      </c>
      <c r="J8529">
        <v>0.55786762618471397</v>
      </c>
      <c r="K8529">
        <v>0.55355556356011903</v>
      </c>
      <c r="L8529">
        <v>4.3120626245949497E-3</v>
      </c>
      <c r="M8529">
        <v>7.7295444693311396E-3</v>
      </c>
      <c r="N8529">
        <v>61.963919234094099</v>
      </c>
      <c r="O8529">
        <v>52.665145676968898</v>
      </c>
      <c r="P8529">
        <v>8.0922585610650799E-2</v>
      </c>
      <c r="Q8529" s="27">
        <v>-0.128805590704926</v>
      </c>
      <c r="R8529">
        <v>-9.9430692128259404E-2</v>
      </c>
      <c r="S8529">
        <v>-3.8091372235386098E-2</v>
      </c>
      <c r="T8529">
        <v>4.3120626245949497E-3</v>
      </c>
      <c r="U8529">
        <v>4.6715497484575999E-2</v>
      </c>
      <c r="V8529">
        <v>0.108054817377449</v>
      </c>
      <c r="W8529">
        <v>0.13742971595411599</v>
      </c>
      <c r="X8529">
        <v>9.6388355287832503E-2</v>
      </c>
    </row>
    <row r="8530" spans="1:24" x14ac:dyDescent="0.2">
      <c r="A8530" t="s">
        <v>9199</v>
      </c>
      <c r="B8530" t="s">
        <v>66</v>
      </c>
      <c r="C8530" t="s">
        <v>58</v>
      </c>
      <c r="D8530" t="s">
        <v>24</v>
      </c>
      <c r="E8530" t="s">
        <v>5458</v>
      </c>
      <c r="F8530" t="s">
        <v>63</v>
      </c>
      <c r="G8530" t="s">
        <v>34</v>
      </c>
      <c r="H8530" t="s">
        <v>15</v>
      </c>
      <c r="I8530">
        <v>17</v>
      </c>
      <c r="J8530">
        <v>0.58364470931851498</v>
      </c>
      <c r="K8530">
        <v>0.57696822366078804</v>
      </c>
      <c r="L8530">
        <v>6.6764856577272201E-3</v>
      </c>
      <c r="M8530">
        <v>1.14392978315916E-2</v>
      </c>
      <c r="N8530">
        <v>61.435429162344398</v>
      </c>
      <c r="O8530">
        <v>52.665145676968898</v>
      </c>
      <c r="P8530">
        <v>8.5249518300534705E-2</v>
      </c>
      <c r="Q8530" s="27">
        <v>-0.13355897194665201</v>
      </c>
      <c r="R8530">
        <v>-0.10261339680355799</v>
      </c>
      <c r="S8530">
        <v>-3.7994261931753003E-2</v>
      </c>
      <c r="T8530">
        <v>6.6764856577272201E-3</v>
      </c>
      <c r="U8530">
        <v>5.1347233247207399E-2</v>
      </c>
      <c r="V8530" s="1">
        <v>0.11596636811901299</v>
      </c>
      <c r="W8530">
        <v>0.14691194326210699</v>
      </c>
      <c r="X8530">
        <v>9.0641855248872805E-2</v>
      </c>
    </row>
    <row r="8531" spans="1:24" x14ac:dyDescent="0.2">
      <c r="A8531" t="s">
        <v>9200</v>
      </c>
      <c r="B8531" t="s">
        <v>66</v>
      </c>
      <c r="C8531" t="s">
        <v>58</v>
      </c>
      <c r="D8531" t="s">
        <v>24</v>
      </c>
      <c r="E8531" t="s">
        <v>5458</v>
      </c>
      <c r="F8531" t="s">
        <v>63</v>
      </c>
      <c r="G8531" t="s">
        <v>34</v>
      </c>
      <c r="H8531" t="s">
        <v>15</v>
      </c>
      <c r="I8531">
        <v>18</v>
      </c>
      <c r="J8531">
        <v>0.66190096405486698</v>
      </c>
      <c r="K8531">
        <v>0.65376407124952196</v>
      </c>
      <c r="L8531">
        <v>8.1368928053456892E-3</v>
      </c>
      <c r="M8531" s="1">
        <v>1.22932179392795E-2</v>
      </c>
      <c r="N8531">
        <v>60.949101638139702</v>
      </c>
      <c r="O8531">
        <v>52.665145676968898</v>
      </c>
      <c r="P8531">
        <v>9.4763923157712496E-2</v>
      </c>
      <c r="Q8531" s="27">
        <v>-0.14774976078909099</v>
      </c>
      <c r="R8531">
        <v>-0.11335045668284199</v>
      </c>
      <c r="S8531">
        <v>-4.15194029292957E-2</v>
      </c>
      <c r="T8531">
        <v>8.1368928053456892E-3</v>
      </c>
      <c r="U8531">
        <v>5.7793188539987002E-2</v>
      </c>
      <c r="V8531">
        <v>0.129624242293533</v>
      </c>
      <c r="W8531">
        <v>0.164023546399783</v>
      </c>
      <c r="X8531">
        <v>9.7206118017114401E-2</v>
      </c>
    </row>
    <row r="8532" spans="1:24" x14ac:dyDescent="0.2">
      <c r="A8532" t="s">
        <v>9201</v>
      </c>
      <c r="B8532" t="s">
        <v>66</v>
      </c>
      <c r="C8532" t="s">
        <v>58</v>
      </c>
      <c r="D8532" t="s">
        <v>24</v>
      </c>
      <c r="E8532" t="s">
        <v>5458</v>
      </c>
      <c r="F8532" t="s">
        <v>63</v>
      </c>
      <c r="G8532" t="s">
        <v>34</v>
      </c>
      <c r="H8532" t="s">
        <v>15</v>
      </c>
      <c r="I8532">
        <v>19</v>
      </c>
      <c r="J8532">
        <v>0.78342164807842496</v>
      </c>
      <c r="K8532">
        <v>0.77736528992842402</v>
      </c>
      <c r="L8532">
        <v>6.0563581500008403E-3</v>
      </c>
      <c r="M8532">
        <v>7.7306494719106503E-3</v>
      </c>
      <c r="N8532">
        <v>58.946124757953001</v>
      </c>
      <c r="O8532">
        <v>52.665145676968898</v>
      </c>
      <c r="P8532">
        <v>9.7608189449470695E-2</v>
      </c>
      <c r="Q8532" s="27">
        <v>-0.15450911349437799</v>
      </c>
      <c r="R8532">
        <v>-0.11907734072422101</v>
      </c>
      <c r="S8532">
        <v>-4.5090333121521803E-2</v>
      </c>
      <c r="T8532">
        <v>6.0563581500008403E-3</v>
      </c>
      <c r="U8532">
        <v>5.7203049421523502E-2</v>
      </c>
      <c r="V8532">
        <v>0.13119005702422201</v>
      </c>
      <c r="W8532">
        <v>0.16662182979438001</v>
      </c>
      <c r="X8532">
        <v>8.8209361194651295E-2</v>
      </c>
    </row>
    <row r="8533" spans="1:24" x14ac:dyDescent="0.2">
      <c r="A8533" t="s">
        <v>9184</v>
      </c>
      <c r="B8533" t="s">
        <v>66</v>
      </c>
      <c r="C8533" t="s">
        <v>58</v>
      </c>
      <c r="D8533" t="s">
        <v>24</v>
      </c>
      <c r="E8533" t="s">
        <v>5458</v>
      </c>
      <c r="F8533" t="s">
        <v>63</v>
      </c>
      <c r="G8533" t="s">
        <v>34</v>
      </c>
      <c r="H8533" t="s">
        <v>14</v>
      </c>
      <c r="I8533">
        <v>2</v>
      </c>
      <c r="J8533">
        <v>0.46129566986345999</v>
      </c>
      <c r="K8533">
        <v>0.46421148131707901</v>
      </c>
      <c r="L8533">
        <v>-2.9158114536192098E-3</v>
      </c>
      <c r="M8533">
        <v>-6.3209165923501301E-3</v>
      </c>
      <c r="N8533">
        <v>47.828721071058098</v>
      </c>
      <c r="O8533">
        <v>52.665145676968898</v>
      </c>
      <c r="P8533">
        <v>5.3137409880775401E-2</v>
      </c>
      <c r="Q8533" s="27">
        <v>-9.0326850707494799E-2</v>
      </c>
      <c r="R8533">
        <v>-7.1037970920773297E-2</v>
      </c>
      <c r="S8533">
        <v>-3.0759814231145498E-2</v>
      </c>
      <c r="T8533">
        <v>-2.9158114536192098E-3</v>
      </c>
      <c r="U8533">
        <v>2.4928191323907101E-2</v>
      </c>
      <c r="V8533">
        <v>6.5206348013534907E-2</v>
      </c>
      <c r="W8533">
        <v>8.4495227800256395E-2</v>
      </c>
      <c r="X8533">
        <v>2.74168834122769E-2</v>
      </c>
    </row>
    <row r="8534" spans="1:24" x14ac:dyDescent="0.2">
      <c r="A8534" t="s">
        <v>9202</v>
      </c>
      <c r="B8534" t="s">
        <v>66</v>
      </c>
      <c r="C8534" t="s">
        <v>58</v>
      </c>
      <c r="D8534" t="s">
        <v>24</v>
      </c>
      <c r="E8534" t="s">
        <v>5458</v>
      </c>
      <c r="F8534" t="s">
        <v>63</v>
      </c>
      <c r="G8534" t="s">
        <v>34</v>
      </c>
      <c r="H8534" t="s">
        <v>15</v>
      </c>
      <c r="I8534">
        <v>20</v>
      </c>
      <c r="J8534">
        <v>0.85908997855623603</v>
      </c>
      <c r="K8534">
        <v>0.85828187992484495</v>
      </c>
      <c r="L8534">
        <v>8.08098631391634E-4</v>
      </c>
      <c r="M8534">
        <v>9.4064492842729102E-4</v>
      </c>
      <c r="N8534">
        <v>57.085853704183997</v>
      </c>
      <c r="O8534">
        <v>52.665145676968898</v>
      </c>
      <c r="P8534">
        <v>9.3760774207476402E-2</v>
      </c>
      <c r="Q8534" s="27">
        <v>-0.15342837493990699</v>
      </c>
      <c r="R8534">
        <v>-0.119393213902593</v>
      </c>
      <c r="S8534">
        <v>-4.8322547053325997E-2</v>
      </c>
      <c r="T8534">
        <v>8.08098631391634E-4</v>
      </c>
      <c r="U8534">
        <v>4.9938744316109299E-2</v>
      </c>
      <c r="V8534">
        <v>0.121009411165376</v>
      </c>
      <c r="W8534">
        <v>0.15504457220269</v>
      </c>
      <c r="X8534">
        <v>6.2935484692375407E-2</v>
      </c>
    </row>
    <row r="8535" spans="1:24" x14ac:dyDescent="0.2">
      <c r="A8535" t="s">
        <v>9203</v>
      </c>
      <c r="B8535" t="s">
        <v>66</v>
      </c>
      <c r="C8535" t="s">
        <v>58</v>
      </c>
      <c r="D8535" t="s">
        <v>24</v>
      </c>
      <c r="E8535" t="s">
        <v>5458</v>
      </c>
      <c r="F8535" t="s">
        <v>63</v>
      </c>
      <c r="G8535" t="s">
        <v>34</v>
      </c>
      <c r="H8535" t="s">
        <v>15</v>
      </c>
      <c r="I8535">
        <v>21</v>
      </c>
      <c r="J8535">
        <v>0.85552978208623598</v>
      </c>
      <c r="K8535">
        <v>0.85868272247182897</v>
      </c>
      <c r="L8535">
        <v>-3.15294038559322E-3</v>
      </c>
      <c r="M8535">
        <v>-3.6853660171884098E-3</v>
      </c>
      <c r="N8535">
        <v>56.258042418741397</v>
      </c>
      <c r="O8535">
        <v>52.665145676968898</v>
      </c>
      <c r="P8535">
        <v>8.9963036308567806E-2</v>
      </c>
      <c r="Q8535" s="27">
        <v>-0.151142135113187</v>
      </c>
      <c r="R8535">
        <v>-0.118485552933177</v>
      </c>
      <c r="S8535">
        <v>-5.0293571411282802E-2</v>
      </c>
      <c r="T8535">
        <v>-3.15294038559322E-3</v>
      </c>
      <c r="U8535">
        <v>4.3987690640096298E-2</v>
      </c>
      <c r="V8535">
        <v>0.112179672161991</v>
      </c>
      <c r="W8535">
        <v>0.14483625434200101</v>
      </c>
      <c r="X8535">
        <v>4.0325846289178499E-2</v>
      </c>
    </row>
    <row r="8536" spans="1:24" x14ac:dyDescent="0.2">
      <c r="A8536" t="s">
        <v>9204</v>
      </c>
      <c r="B8536" t="s">
        <v>66</v>
      </c>
      <c r="C8536" t="s">
        <v>58</v>
      </c>
      <c r="D8536" t="s">
        <v>24</v>
      </c>
      <c r="E8536" t="s">
        <v>5458</v>
      </c>
      <c r="F8536" t="s">
        <v>63</v>
      </c>
      <c r="G8536" t="s">
        <v>34</v>
      </c>
      <c r="H8536" t="s">
        <v>14</v>
      </c>
      <c r="I8536">
        <v>22</v>
      </c>
      <c r="J8536">
        <v>0.79593870124992405</v>
      </c>
      <c r="K8536">
        <v>0.79989498596388398</v>
      </c>
      <c r="L8536">
        <v>-3.9562847139606103E-3</v>
      </c>
      <c r="M8536">
        <v>-4.9705897046440298E-3</v>
      </c>
      <c r="N8536">
        <v>55.043865408886603</v>
      </c>
      <c r="O8536">
        <v>52.665145676968898</v>
      </c>
      <c r="P8536">
        <v>8.4366841757408106E-2</v>
      </c>
      <c r="Q8536" s="27">
        <v>-0.14273973940489701</v>
      </c>
      <c r="R8536">
        <v>-0.112114575846958</v>
      </c>
      <c r="S8536">
        <v>-4.8164509794842499E-2</v>
      </c>
      <c r="T8536">
        <v>-3.9562847139606103E-3</v>
      </c>
      <c r="U8536">
        <v>4.0251940366921202E-2</v>
      </c>
      <c r="V8536">
        <v>0.104202006419037</v>
      </c>
      <c r="W8536">
        <v>0.134827169976976</v>
      </c>
      <c r="X8536">
        <v>2.9605583233236799E-2</v>
      </c>
    </row>
    <row r="8537" spans="1:24" x14ac:dyDescent="0.2">
      <c r="A8537" t="s">
        <v>9205</v>
      </c>
      <c r="B8537" t="s">
        <v>66</v>
      </c>
      <c r="C8537" t="s">
        <v>58</v>
      </c>
      <c r="D8537" t="s">
        <v>24</v>
      </c>
      <c r="E8537" t="s">
        <v>5458</v>
      </c>
      <c r="F8537" t="s">
        <v>63</v>
      </c>
      <c r="G8537" t="s">
        <v>34</v>
      </c>
      <c r="H8537" t="s">
        <v>14</v>
      </c>
      <c r="I8537">
        <v>23</v>
      </c>
      <c r="J8537">
        <v>0.68963922113976495</v>
      </c>
      <c r="K8537">
        <v>0.69182730841280904</v>
      </c>
      <c r="L8537">
        <v>-2.1880872730442999E-3</v>
      </c>
      <c r="M8537">
        <v>-3.17279993070588E-3</v>
      </c>
      <c r="N8537">
        <v>53.570331803250298</v>
      </c>
      <c r="O8537">
        <v>52.665145676968898</v>
      </c>
      <c r="P8537">
        <v>7.6246178727699399E-2</v>
      </c>
      <c r="Q8537" s="27">
        <v>-0.12761305128011</v>
      </c>
      <c r="R8537">
        <v>-9.9935688401954895E-2</v>
      </c>
      <c r="S8537">
        <v>-4.2141084926358797E-2</v>
      </c>
      <c r="T8537">
        <v>-2.1880872730442999E-3</v>
      </c>
      <c r="U8537">
        <v>3.7764910380270203E-2</v>
      </c>
      <c r="V8537">
        <v>9.5559513855866293E-2</v>
      </c>
      <c r="W8537">
        <v>0.12323687673402101</v>
      </c>
      <c r="X8537">
        <v>3.3064591980395498E-2</v>
      </c>
    </row>
    <row r="8538" spans="1:24" x14ac:dyDescent="0.2">
      <c r="A8538" t="s">
        <v>9206</v>
      </c>
      <c r="B8538" t="s">
        <v>66</v>
      </c>
      <c r="C8538" t="s">
        <v>58</v>
      </c>
      <c r="D8538" t="s">
        <v>24</v>
      </c>
      <c r="E8538" t="s">
        <v>5458</v>
      </c>
      <c r="F8538" t="s">
        <v>63</v>
      </c>
      <c r="G8538" t="s">
        <v>34</v>
      </c>
      <c r="H8538" t="s">
        <v>14</v>
      </c>
      <c r="I8538">
        <v>24</v>
      </c>
      <c r="J8538">
        <v>0.57750456350675405</v>
      </c>
      <c r="K8538">
        <v>0.57985360181239698</v>
      </c>
      <c r="L8538">
        <v>-2.3490383056428599E-3</v>
      </c>
      <c r="M8538">
        <v>-4.0675666550215699E-3</v>
      </c>
      <c r="N8538">
        <v>52.677593395574</v>
      </c>
      <c r="O8538">
        <v>52.665145676968898</v>
      </c>
      <c r="P8538">
        <v>6.6535525702506607E-2</v>
      </c>
      <c r="Q8538" s="27">
        <v>-0.111799978086266</v>
      </c>
      <c r="R8538">
        <v>-8.7647582256256407E-2</v>
      </c>
      <c r="S8538">
        <v>-3.7213653773756301E-2</v>
      </c>
      <c r="T8538">
        <v>-2.3490383056428599E-3</v>
      </c>
      <c r="U8538">
        <v>3.2515577162470603E-2</v>
      </c>
      <c r="V8538">
        <v>8.2949505644970695E-2</v>
      </c>
      <c r="W8538">
        <v>0.107101901474981</v>
      </c>
      <c r="X8538">
        <v>3.6041861583602501E-2</v>
      </c>
    </row>
    <row r="8539" spans="1:24" x14ac:dyDescent="0.2">
      <c r="A8539" t="s">
        <v>9185</v>
      </c>
      <c r="B8539" t="s">
        <v>66</v>
      </c>
      <c r="C8539" t="s">
        <v>58</v>
      </c>
      <c r="D8539" t="s">
        <v>24</v>
      </c>
      <c r="E8539" t="s">
        <v>5458</v>
      </c>
      <c r="F8539" t="s">
        <v>63</v>
      </c>
      <c r="G8539" t="s">
        <v>34</v>
      </c>
      <c r="H8539" t="s">
        <v>14</v>
      </c>
      <c r="I8539">
        <v>3</v>
      </c>
      <c r="J8539">
        <v>0.44423184101621199</v>
      </c>
      <c r="K8539">
        <v>0.44868388785058599</v>
      </c>
      <c r="L8539">
        <v>-4.4520468343740103E-3</v>
      </c>
      <c r="M8539">
        <v>-1.0021899430238099E-2</v>
      </c>
      <c r="N8539">
        <v>46.805855571403903</v>
      </c>
      <c r="O8539">
        <v>52.665145676968898</v>
      </c>
      <c r="P8539">
        <v>5.0371853628276397E-2</v>
      </c>
      <c r="Q8539" s="27">
        <v>-8.7313746052888705E-2</v>
      </c>
      <c r="R8539">
        <v>-6.9028763185824404E-2</v>
      </c>
      <c r="S8539">
        <v>-3.08468981355908E-2</v>
      </c>
      <c r="T8539">
        <v>-4.4520468343740103E-3</v>
      </c>
      <c r="U8539">
        <v>2.19428044668428E-2</v>
      </c>
      <c r="V8539">
        <v>6.0124669517076297E-2</v>
      </c>
      <c r="W8539">
        <v>7.8409652384140702E-2</v>
      </c>
      <c r="X8539">
        <v>2.1392837361244501E-2</v>
      </c>
    </row>
    <row r="8540" spans="1:24" x14ac:dyDescent="0.2">
      <c r="A8540" t="s">
        <v>9186</v>
      </c>
      <c r="B8540" t="s">
        <v>66</v>
      </c>
      <c r="C8540" t="s">
        <v>58</v>
      </c>
      <c r="D8540" t="s">
        <v>24</v>
      </c>
      <c r="E8540" t="s">
        <v>5458</v>
      </c>
      <c r="F8540" t="s">
        <v>63</v>
      </c>
      <c r="G8540" t="s">
        <v>34</v>
      </c>
      <c r="H8540" t="s">
        <v>14</v>
      </c>
      <c r="I8540">
        <v>4</v>
      </c>
      <c r="J8540">
        <v>0.442529678644625</v>
      </c>
      <c r="K8540">
        <v>0.44740560819342501</v>
      </c>
      <c r="L8540">
        <v>-4.8759295488002303E-3</v>
      </c>
      <c r="M8540">
        <v>-1.10183108254664E-2</v>
      </c>
      <c r="N8540">
        <v>45.743249667185303</v>
      </c>
      <c r="O8540">
        <v>52.665145676968898</v>
      </c>
      <c r="P8540">
        <v>4.9635914244607102E-2</v>
      </c>
      <c r="Q8540" s="27">
        <v>-8.6527008481178905E-2</v>
      </c>
      <c r="R8540">
        <v>-6.8509171610386499E-2</v>
      </c>
      <c r="S8540">
        <v>-3.0885148612974402E-2</v>
      </c>
      <c r="T8540">
        <v>-4.8759295488002303E-3</v>
      </c>
      <c r="U8540">
        <v>2.1133289515373899E-2</v>
      </c>
      <c r="V8540">
        <v>5.8757312512786097E-2</v>
      </c>
      <c r="W8540">
        <v>7.6775149383578406E-2</v>
      </c>
      <c r="X8540">
        <v>1.56652371442795E-2</v>
      </c>
    </row>
    <row r="8541" spans="1:24" x14ac:dyDescent="0.2">
      <c r="A8541" t="s">
        <v>9187</v>
      </c>
      <c r="B8541" t="s">
        <v>66</v>
      </c>
      <c r="C8541" t="s">
        <v>58</v>
      </c>
      <c r="D8541" t="s">
        <v>24</v>
      </c>
      <c r="E8541" t="s">
        <v>5458</v>
      </c>
      <c r="F8541" t="s">
        <v>63</v>
      </c>
      <c r="G8541" t="s">
        <v>34</v>
      </c>
      <c r="H8541" t="s">
        <v>14</v>
      </c>
      <c r="I8541">
        <v>5</v>
      </c>
      <c r="J8541">
        <v>0.46265730248173198</v>
      </c>
      <c r="K8541">
        <v>0.46791269539170899</v>
      </c>
      <c r="L8541">
        <v>-5.2553929099769404E-3</v>
      </c>
      <c r="M8541">
        <v>-1.1359148297858E-2</v>
      </c>
      <c r="N8541">
        <v>45.5658905082988</v>
      </c>
      <c r="O8541">
        <v>52.665145676968898</v>
      </c>
      <c r="P8541">
        <v>5.1595466813396697E-2</v>
      </c>
      <c r="Q8541" s="27">
        <v>-9.0129935818014595E-2</v>
      </c>
      <c r="R8541">
        <v>-7.1400781364751503E-2</v>
      </c>
      <c r="S8541">
        <v>-3.2291417520196798E-2</v>
      </c>
      <c r="T8541">
        <v>-5.2553929099769404E-3</v>
      </c>
      <c r="U8541">
        <v>2.17806317002429E-2</v>
      </c>
      <c r="V8541">
        <v>6.0889995544797702E-2</v>
      </c>
      <c r="W8541">
        <v>7.9619149998060704E-2</v>
      </c>
      <c r="X8541">
        <v>8.6860388146895798E-3</v>
      </c>
    </row>
    <row r="8542" spans="1:24" x14ac:dyDescent="0.2">
      <c r="A8542" t="s">
        <v>9188</v>
      </c>
      <c r="B8542" t="s">
        <v>66</v>
      </c>
      <c r="C8542" t="s">
        <v>58</v>
      </c>
      <c r="D8542" t="s">
        <v>24</v>
      </c>
      <c r="E8542" t="s">
        <v>5458</v>
      </c>
      <c r="F8542" t="s">
        <v>63</v>
      </c>
      <c r="G8542" t="s">
        <v>34</v>
      </c>
      <c r="H8542" t="s">
        <v>14</v>
      </c>
      <c r="I8542">
        <v>6</v>
      </c>
      <c r="J8542">
        <v>0.52366905719862</v>
      </c>
      <c r="K8542">
        <v>0.52873715337664096</v>
      </c>
      <c r="L8542">
        <v>-5.0680961780209203E-3</v>
      </c>
      <c r="M8542">
        <v>-9.6780516403486196E-3</v>
      </c>
      <c r="N8542">
        <v>45.188882412690198</v>
      </c>
      <c r="O8542">
        <v>52.665145676968898</v>
      </c>
      <c r="P8542">
        <v>5.80565170457394E-2</v>
      </c>
      <c r="Q8542" s="27">
        <v>-0.10057106671826201</v>
      </c>
      <c r="R8542">
        <v>-7.9496551030658794E-2</v>
      </c>
      <c r="S8542">
        <v>-3.5489711109988401E-2</v>
      </c>
      <c r="T8542">
        <v>-5.0680961780209203E-3</v>
      </c>
      <c r="U8542">
        <v>2.5353518753946501E-2</v>
      </c>
      <c r="V8542">
        <v>6.9360358674616998E-2</v>
      </c>
      <c r="W8542">
        <v>9.0434874362220405E-2</v>
      </c>
      <c r="X8542">
        <v>-7.0741510848804203E-3</v>
      </c>
    </row>
    <row r="8543" spans="1:24" x14ac:dyDescent="0.2">
      <c r="A8543" t="s">
        <v>9189</v>
      </c>
      <c r="B8543" t="s">
        <v>66</v>
      </c>
      <c r="C8543" t="s">
        <v>58</v>
      </c>
      <c r="D8543" t="s">
        <v>24</v>
      </c>
      <c r="E8543" t="s">
        <v>5458</v>
      </c>
      <c r="F8543" t="s">
        <v>63</v>
      </c>
      <c r="G8543" t="s">
        <v>34</v>
      </c>
      <c r="H8543" t="s">
        <v>14</v>
      </c>
      <c r="I8543">
        <v>7</v>
      </c>
      <c r="J8543">
        <v>0.62225330679805702</v>
      </c>
      <c r="K8543">
        <v>0.63031002376989398</v>
      </c>
      <c r="L8543">
        <v>-8.0567169718361205E-3</v>
      </c>
      <c r="M8543">
        <v>-1.2947648303058E-2</v>
      </c>
      <c r="N8543">
        <v>44.837162828492403</v>
      </c>
      <c r="O8543">
        <v>52.665145676968898</v>
      </c>
      <c r="P8543">
        <v>6.9773206901435306E-2</v>
      </c>
      <c r="Q8543" s="27">
        <v>-0.122833642324697</v>
      </c>
      <c r="R8543">
        <v>-9.75059682194762E-2</v>
      </c>
      <c r="S8543">
        <v>-4.4617877388188197E-2</v>
      </c>
      <c r="T8543">
        <v>-8.0567169718361205E-3</v>
      </c>
      <c r="U8543">
        <v>2.8504443444516001E-2</v>
      </c>
      <c r="V8543">
        <v>8.1392534275803993E-2</v>
      </c>
      <c r="W8543">
        <v>0.106720208381025</v>
      </c>
      <c r="X8543">
        <v>-3.4740332679991201E-2</v>
      </c>
    </row>
    <row r="8544" spans="1:24" x14ac:dyDescent="0.2">
      <c r="A8544" t="s">
        <v>9190</v>
      </c>
      <c r="B8544" t="s">
        <v>66</v>
      </c>
      <c r="C8544" t="s">
        <v>58</v>
      </c>
      <c r="D8544" t="s">
        <v>24</v>
      </c>
      <c r="E8544" t="s">
        <v>5458</v>
      </c>
      <c r="F8544" t="s">
        <v>63</v>
      </c>
      <c r="G8544" t="s">
        <v>34</v>
      </c>
      <c r="H8544" t="s">
        <v>14</v>
      </c>
      <c r="I8544">
        <v>8</v>
      </c>
      <c r="J8544">
        <v>0.66145135793209198</v>
      </c>
      <c r="K8544">
        <v>0.66957355121182405</v>
      </c>
      <c r="L8544">
        <v>-8.1221932797313004E-3</v>
      </c>
      <c r="M8544">
        <v>-1.2279350828039499E-2</v>
      </c>
      <c r="N8544">
        <v>45.053807028008301</v>
      </c>
      <c r="O8544">
        <v>52.665145676968898</v>
      </c>
      <c r="P8544">
        <v>7.6370663240239001E-2</v>
      </c>
      <c r="Q8544" s="27">
        <v>-0.13375193430992399</v>
      </c>
      <c r="R8544">
        <v>-0.10602938355371801</v>
      </c>
      <c r="S8544">
        <v>-4.8140420817616499E-2</v>
      </c>
      <c r="T8544">
        <v>-8.1221932797313004E-3</v>
      </c>
      <c r="U8544">
        <v>3.1896034258153898E-2</v>
      </c>
      <c r="V8544">
        <v>8.9784996994255101E-2</v>
      </c>
      <c r="W8544">
        <v>0.117507547750462</v>
      </c>
      <c r="X8544">
        <v>-1.00159251099131E-2</v>
      </c>
    </row>
    <row r="8545" spans="1:24" x14ac:dyDescent="0.2">
      <c r="A8545" t="s">
        <v>9191</v>
      </c>
      <c r="B8545" t="s">
        <v>66</v>
      </c>
      <c r="C8545" t="s">
        <v>58</v>
      </c>
      <c r="D8545" t="s">
        <v>24</v>
      </c>
      <c r="E8545" t="s">
        <v>5458</v>
      </c>
      <c r="F8545" t="s">
        <v>63</v>
      </c>
      <c r="G8545" t="s">
        <v>34</v>
      </c>
      <c r="H8545" t="s">
        <v>14</v>
      </c>
      <c r="I8545">
        <v>9</v>
      </c>
      <c r="J8545">
        <v>0.63602858277739704</v>
      </c>
      <c r="K8545">
        <v>0.64290740605362096</v>
      </c>
      <c r="L8545">
        <v>-6.8788232762240099E-3</v>
      </c>
      <c r="M8545">
        <v>-1.0815273813930999E-2</v>
      </c>
      <c r="N8545">
        <v>47.689055783195002</v>
      </c>
      <c r="O8545">
        <v>52.665145676968898</v>
      </c>
      <c r="P8545">
        <v>7.7544238869673904E-2</v>
      </c>
      <c r="Q8545" s="27">
        <v>-0.134439096216838</v>
      </c>
      <c r="R8545">
        <v>-0.106290537507146</v>
      </c>
      <c r="S8545">
        <v>-4.7512004443933102E-2</v>
      </c>
      <c r="T8545">
        <v>-6.8788232762240099E-3</v>
      </c>
      <c r="U8545">
        <v>3.37543578914851E-2</v>
      </c>
      <c r="V8545">
        <v>9.2532890954697897E-2</v>
      </c>
      <c r="W8545">
        <v>0.12068144966439</v>
      </c>
      <c r="X8545">
        <v>3.8603842308256801E-2</v>
      </c>
    </row>
    <row r="8546" spans="1:24" x14ac:dyDescent="0.2">
      <c r="A8546" t="s">
        <v>9375</v>
      </c>
      <c r="B8546" t="s">
        <v>66</v>
      </c>
      <c r="C8546" t="s">
        <v>58</v>
      </c>
      <c r="D8546" t="s">
        <v>24</v>
      </c>
      <c r="E8546" t="s">
        <v>5458</v>
      </c>
      <c r="F8546" t="s">
        <v>63</v>
      </c>
      <c r="G8546" t="s">
        <v>36</v>
      </c>
      <c r="H8546" t="s">
        <v>14</v>
      </c>
      <c r="I8546">
        <v>1</v>
      </c>
      <c r="J8546">
        <v>0.45764568215996099</v>
      </c>
      <c r="K8546">
        <v>0.45831864911963599</v>
      </c>
      <c r="L8546">
        <v>-6.7296695967488296E-4</v>
      </c>
      <c r="M8546">
        <v>-1.47049778007009E-3</v>
      </c>
      <c r="N8546">
        <v>62.287018110304302</v>
      </c>
      <c r="O8546">
        <v>69.582559053372407</v>
      </c>
      <c r="P8546">
        <v>5.8302044111495997E-2</v>
      </c>
      <c r="Q8546" s="27">
        <v>-9.6579829523085803E-2</v>
      </c>
      <c r="R8546">
        <v>-7.5416187510612701E-2</v>
      </c>
      <c r="S8546">
        <v>-3.12232380740988E-2</v>
      </c>
      <c r="T8546">
        <v>-6.7296695967488296E-4</v>
      </c>
      <c r="U8546">
        <v>2.9877304154748999E-2</v>
      </c>
      <c r="V8546">
        <v>7.4070253591262999E-2</v>
      </c>
      <c r="W8546">
        <v>9.5233895603736005E-2</v>
      </c>
      <c r="X8546">
        <v>3.1946543010572599E-2</v>
      </c>
    </row>
    <row r="8547" spans="1:24" x14ac:dyDescent="0.2">
      <c r="A8547" t="s">
        <v>9384</v>
      </c>
      <c r="B8547" t="s">
        <v>66</v>
      </c>
      <c r="C8547" t="s">
        <v>58</v>
      </c>
      <c r="D8547" t="s">
        <v>24</v>
      </c>
      <c r="E8547" t="s">
        <v>5458</v>
      </c>
      <c r="F8547" t="s">
        <v>63</v>
      </c>
      <c r="G8547" t="s">
        <v>36</v>
      </c>
      <c r="H8547" t="s">
        <v>14</v>
      </c>
      <c r="I8547">
        <v>10</v>
      </c>
      <c r="J8547">
        <v>0.53001333184015098</v>
      </c>
      <c r="K8547">
        <v>0.53088188983803097</v>
      </c>
      <c r="L8547">
        <v>-8.6855799788074597E-4</v>
      </c>
      <c r="M8547">
        <v>-1.6387474535125401E-3</v>
      </c>
      <c r="N8547">
        <v>72.614111579356802</v>
      </c>
      <c r="O8547">
        <v>69.582559053372407</v>
      </c>
      <c r="P8547">
        <v>7.8483205754578206E-2</v>
      </c>
      <c r="Q8547" s="27">
        <v>-0.12997343146416199</v>
      </c>
      <c r="R8547">
        <v>-0.10148402777524999</v>
      </c>
      <c r="S8547">
        <v>-4.19937578132797E-2</v>
      </c>
      <c r="T8547">
        <v>-8.6855799788074597E-4</v>
      </c>
      <c r="U8547">
        <v>4.0256641817518202E-2</v>
      </c>
      <c r="V8547">
        <v>9.9746911779488495E-2</v>
      </c>
      <c r="W8547">
        <v>0.1282363154684</v>
      </c>
      <c r="X8547">
        <v>6.9320631704570104E-2</v>
      </c>
    </row>
    <row r="8548" spans="1:24" x14ac:dyDescent="0.2">
      <c r="A8548" t="s">
        <v>9385</v>
      </c>
      <c r="B8548" t="s">
        <v>66</v>
      </c>
      <c r="C8548" t="s">
        <v>58</v>
      </c>
      <c r="D8548" t="s">
        <v>24</v>
      </c>
      <c r="E8548" t="s">
        <v>5458</v>
      </c>
      <c r="F8548" t="s">
        <v>63</v>
      </c>
      <c r="G8548" t="s">
        <v>36</v>
      </c>
      <c r="H8548" t="s">
        <v>14</v>
      </c>
      <c r="I8548">
        <v>11</v>
      </c>
      <c r="J8548">
        <v>0.54522925942979095</v>
      </c>
      <c r="K8548">
        <v>0.54322794674117603</v>
      </c>
      <c r="L8548">
        <v>2.0013126886146799E-3</v>
      </c>
      <c r="M8548">
        <v>3.6705893053276002E-3</v>
      </c>
      <c r="N8548">
        <v>76.796300146957094</v>
      </c>
      <c r="O8548">
        <v>69.582559053372407</v>
      </c>
      <c r="P8548">
        <v>7.8690556515905202E-2</v>
      </c>
      <c r="Q8548" s="27">
        <v>-0.12744465278004899</v>
      </c>
      <c r="R8548">
        <v>-9.8879980764775804E-2</v>
      </c>
      <c r="S8548">
        <v>-3.9232538925719602E-2</v>
      </c>
      <c r="T8548">
        <v>2.0013126886146799E-3</v>
      </c>
      <c r="U8548">
        <v>4.3235164302948999E-2</v>
      </c>
      <c r="V8548">
        <v>0.10288260614200501</v>
      </c>
      <c r="W8548">
        <v>0.131447278157279</v>
      </c>
      <c r="X8548">
        <v>8.7228950139059097E-2</v>
      </c>
    </row>
    <row r="8549" spans="1:24" x14ac:dyDescent="0.2">
      <c r="A8549" t="s">
        <v>9386</v>
      </c>
      <c r="B8549" t="s">
        <v>66</v>
      </c>
      <c r="C8549" t="s">
        <v>58</v>
      </c>
      <c r="D8549" t="s">
        <v>24</v>
      </c>
      <c r="E8549" t="s">
        <v>5458</v>
      </c>
      <c r="F8549" t="s">
        <v>63</v>
      </c>
      <c r="G8549" t="s">
        <v>36</v>
      </c>
      <c r="H8549" t="s">
        <v>14</v>
      </c>
      <c r="I8549">
        <v>12</v>
      </c>
      <c r="J8549">
        <v>0.56164106507594103</v>
      </c>
      <c r="K8549">
        <v>0.56298643849727803</v>
      </c>
      <c r="L8549">
        <v>-1.3453734213374399E-3</v>
      </c>
      <c r="M8549">
        <v>-2.3954327861612701E-3</v>
      </c>
      <c r="N8549">
        <v>81.229501063277993</v>
      </c>
      <c r="O8549">
        <v>69.582559053372407</v>
      </c>
      <c r="P8549">
        <v>7.8136039989668005E-2</v>
      </c>
      <c r="Q8549" s="27">
        <v>-0.12987915920434101</v>
      </c>
      <c r="R8549">
        <v>-0.101515776688092</v>
      </c>
      <c r="S8549">
        <v>-4.22886583759235E-2</v>
      </c>
      <c r="T8549">
        <v>-1.3453734213374399E-3</v>
      </c>
      <c r="U8549">
        <v>3.9597911533248598E-2</v>
      </c>
      <c r="V8549">
        <v>9.8825029845416995E-2</v>
      </c>
      <c r="W8549">
        <v>0.127188412361666</v>
      </c>
      <c r="X8549">
        <v>0.10390301079558301</v>
      </c>
    </row>
    <row r="8550" spans="1:24" x14ac:dyDescent="0.2">
      <c r="A8550" t="s">
        <v>9387</v>
      </c>
      <c r="B8550" t="s">
        <v>66</v>
      </c>
      <c r="C8550" t="s">
        <v>58</v>
      </c>
      <c r="D8550" t="s">
        <v>24</v>
      </c>
      <c r="E8550" t="s">
        <v>5458</v>
      </c>
      <c r="F8550" t="s">
        <v>63</v>
      </c>
      <c r="G8550" t="s">
        <v>36</v>
      </c>
      <c r="H8550" t="s">
        <v>14</v>
      </c>
      <c r="I8550">
        <v>13</v>
      </c>
      <c r="J8550">
        <v>0.57999659219549204</v>
      </c>
      <c r="K8550">
        <v>0.57902533113028598</v>
      </c>
      <c r="L8550">
        <v>9.7126106520573096E-4</v>
      </c>
      <c r="M8550">
        <v>1.6745978825999E-3</v>
      </c>
      <c r="N8550">
        <v>81.689131829183907</v>
      </c>
      <c r="O8550">
        <v>69.582559053372407</v>
      </c>
      <c r="P8550">
        <v>7.7731503586349407E-2</v>
      </c>
      <c r="Q8550" s="27">
        <v>-0.12689706233433901</v>
      </c>
      <c r="R8550">
        <v>-9.8680526532494206E-2</v>
      </c>
      <c r="S8550">
        <v>-3.9760046814041397E-2</v>
      </c>
      <c r="T8550">
        <v>9.7126106520573096E-4</v>
      </c>
      <c r="U8550">
        <v>4.1702568944452803E-2</v>
      </c>
      <c r="V8550">
        <v>0.100623048662906</v>
      </c>
      <c r="W8550">
        <v>0.12883958446475099</v>
      </c>
      <c r="X8550">
        <v>0.11717147105692299</v>
      </c>
    </row>
    <row r="8551" spans="1:24" x14ac:dyDescent="0.2">
      <c r="A8551" t="s">
        <v>9388</v>
      </c>
      <c r="B8551" t="s">
        <v>66</v>
      </c>
      <c r="C8551" t="s">
        <v>58</v>
      </c>
      <c r="D8551" t="s">
        <v>24</v>
      </c>
      <c r="E8551" t="s">
        <v>5458</v>
      </c>
      <c r="F8551" t="s">
        <v>63</v>
      </c>
      <c r="G8551" t="s">
        <v>36</v>
      </c>
      <c r="H8551" t="s">
        <v>14</v>
      </c>
      <c r="I8551">
        <v>14</v>
      </c>
      <c r="J8551">
        <v>0.59153845667073202</v>
      </c>
      <c r="K8551">
        <v>0.58642929500367802</v>
      </c>
      <c r="L8551">
        <v>5.1091616670535696E-3</v>
      </c>
      <c r="M8551">
        <v>8.6370744106963205E-3</v>
      </c>
      <c r="N8551">
        <v>82.848255428768994</v>
      </c>
      <c r="O8551">
        <v>69.582559053372407</v>
      </c>
      <c r="P8551">
        <v>7.81934862189341E-2</v>
      </c>
      <c r="Q8551" s="27">
        <v>-0.12351912316309301</v>
      </c>
      <c r="R8551">
        <v>-9.5134887665620005E-2</v>
      </c>
      <c r="S8551">
        <v>-3.5864225111667897E-2</v>
      </c>
      <c r="T8551">
        <v>5.1091616670535696E-3</v>
      </c>
      <c r="U8551">
        <v>4.6082548445775098E-2</v>
      </c>
      <c r="V8551">
        <v>0.105353210999727</v>
      </c>
      <c r="W8551">
        <v>0.13373744649720001</v>
      </c>
      <c r="X8551">
        <v>0.11501428466885</v>
      </c>
    </row>
    <row r="8552" spans="1:24" x14ac:dyDescent="0.2">
      <c r="A8552" t="s">
        <v>9389</v>
      </c>
      <c r="B8552" t="s">
        <v>66</v>
      </c>
      <c r="C8552" t="s">
        <v>58</v>
      </c>
      <c r="D8552" t="s">
        <v>24</v>
      </c>
      <c r="E8552" t="s">
        <v>5458</v>
      </c>
      <c r="F8552" t="s">
        <v>63</v>
      </c>
      <c r="G8552" t="s">
        <v>36</v>
      </c>
      <c r="H8552" t="s">
        <v>14</v>
      </c>
      <c r="I8552">
        <v>15</v>
      </c>
      <c r="J8552">
        <v>0.60062322851601002</v>
      </c>
      <c r="K8552">
        <v>0.59245377018071599</v>
      </c>
      <c r="L8552">
        <v>8.1694583352938197E-3</v>
      </c>
      <c r="M8552">
        <v>1.36016356801226E-2</v>
      </c>
      <c r="N8552">
        <v>82.524082663381705</v>
      </c>
      <c r="O8552">
        <v>69.582559053372407</v>
      </c>
      <c r="P8552">
        <v>7.9063822789883303E-2</v>
      </c>
      <c r="Q8552" s="27">
        <v>-0.12189053015406399</v>
      </c>
      <c r="R8552">
        <v>-9.3190362481336594E-2</v>
      </c>
      <c r="S8552">
        <v>-3.3259984806605102E-2</v>
      </c>
      <c r="T8552">
        <v>8.1694583352938197E-3</v>
      </c>
      <c r="U8552">
        <v>4.9598901477192703E-2</v>
      </c>
      <c r="V8552">
        <v>0.10952927915192399</v>
      </c>
      <c r="W8552">
        <v>0.13822944682465199</v>
      </c>
      <c r="X8552">
        <v>0.10784789285539199</v>
      </c>
    </row>
    <row r="8553" spans="1:24" x14ac:dyDescent="0.2">
      <c r="A8553" t="s">
        <v>9390</v>
      </c>
      <c r="B8553" t="s">
        <v>66</v>
      </c>
      <c r="C8553" t="s">
        <v>58</v>
      </c>
      <c r="D8553" t="s">
        <v>24</v>
      </c>
      <c r="E8553" t="s">
        <v>5458</v>
      </c>
      <c r="F8553" t="s">
        <v>63</v>
      </c>
      <c r="G8553" t="s">
        <v>36</v>
      </c>
      <c r="H8553" t="s">
        <v>14</v>
      </c>
      <c r="I8553">
        <v>16</v>
      </c>
      <c r="J8553">
        <v>0.61807852465528201</v>
      </c>
      <c r="K8553">
        <v>0.60672815476510999</v>
      </c>
      <c r="L8553">
        <v>1.1350369890171901E-2</v>
      </c>
      <c r="M8553">
        <v>1.8363960948978599E-2</v>
      </c>
      <c r="N8553">
        <v>82.400197765387304</v>
      </c>
      <c r="O8553">
        <v>69.582559053372407</v>
      </c>
      <c r="P8553">
        <v>8.0922449154942205E-2</v>
      </c>
      <c r="Q8553" s="27">
        <v>-0.12176705896970801</v>
      </c>
      <c r="R8553">
        <v>-9.2392209926464006E-2</v>
      </c>
      <c r="S8553">
        <v>-3.10529934670178E-2</v>
      </c>
      <c r="T8553">
        <v>1.1350369890171901E-2</v>
      </c>
      <c r="U8553">
        <v>5.3753733247361601E-2</v>
      </c>
      <c r="V8553">
        <v>0.115092949706808</v>
      </c>
      <c r="W8553">
        <v>0.144467798750052</v>
      </c>
      <c r="X8553">
        <v>9.6388003485568294E-2</v>
      </c>
    </row>
    <row r="8554" spans="1:24" x14ac:dyDescent="0.2">
      <c r="A8554" t="s">
        <v>9391</v>
      </c>
      <c r="B8554" t="s">
        <v>66</v>
      </c>
      <c r="C8554" t="s">
        <v>58</v>
      </c>
      <c r="D8554" t="s">
        <v>24</v>
      </c>
      <c r="E8554" t="s">
        <v>5458</v>
      </c>
      <c r="F8554" t="s">
        <v>63</v>
      </c>
      <c r="G8554" t="s">
        <v>36</v>
      </c>
      <c r="H8554" t="s">
        <v>15</v>
      </c>
      <c r="I8554">
        <v>17</v>
      </c>
      <c r="J8554">
        <v>0.62477855380037095</v>
      </c>
      <c r="K8554">
        <v>0.61192889232300296</v>
      </c>
      <c r="L8554">
        <v>1.2849661477367999E-2</v>
      </c>
      <c r="M8554">
        <v>2.0566745447977999E-2</v>
      </c>
      <c r="N8554">
        <v>81.820129698305706</v>
      </c>
      <c r="O8554">
        <v>69.582559053372407</v>
      </c>
      <c r="P8554">
        <v>8.5248944424142395E-2</v>
      </c>
      <c r="Q8554" s="27">
        <v>-0.127384852100346</v>
      </c>
      <c r="R8554">
        <v>-9.6439485274382494E-2</v>
      </c>
      <c r="S8554">
        <v>-3.1820785400882602E-2</v>
      </c>
      <c r="T8554">
        <v>1.2849661477367999E-2</v>
      </c>
      <c r="U8554">
        <v>5.7520108355618597E-2</v>
      </c>
      <c r="V8554">
        <v>0.122138808229119</v>
      </c>
      <c r="W8554">
        <v>0.15308417505508201</v>
      </c>
      <c r="X8554">
        <v>9.0641618283700501E-2</v>
      </c>
    </row>
    <row r="8555" spans="1:24" x14ac:dyDescent="0.2">
      <c r="A8555" t="s">
        <v>9392</v>
      </c>
      <c r="B8555" t="s">
        <v>66</v>
      </c>
      <c r="C8555" t="s">
        <v>58</v>
      </c>
      <c r="D8555" t="s">
        <v>24</v>
      </c>
      <c r="E8555" t="s">
        <v>5458</v>
      </c>
      <c r="F8555" t="s">
        <v>63</v>
      </c>
      <c r="G8555" t="s">
        <v>36</v>
      </c>
      <c r="H8555" t="s">
        <v>15</v>
      </c>
      <c r="I8555">
        <v>18</v>
      </c>
      <c r="J8555">
        <v>0.64072850404531601</v>
      </c>
      <c r="K8555">
        <v>0.62704791162205098</v>
      </c>
      <c r="L8555">
        <v>1.3680592423265E-2</v>
      </c>
      <c r="M8555" s="1">
        <v>2.1351621376122499E-2</v>
      </c>
      <c r="N8555">
        <v>79.579946779910102</v>
      </c>
      <c r="O8555">
        <v>69.582559053372407</v>
      </c>
      <c r="P8555">
        <v>9.4764811007684496E-2</v>
      </c>
      <c r="Q8555" s="27">
        <v>-0.142207521684376</v>
      </c>
      <c r="R8555">
        <v>-0.107807895288587</v>
      </c>
      <c r="S8555">
        <v>-3.5976168544761697E-2</v>
      </c>
      <c r="T8555">
        <v>1.3680592423265E-2</v>
      </c>
      <c r="U8555">
        <v>6.3337353391291595E-2</v>
      </c>
      <c r="V8555">
        <v>0.135169080135116</v>
      </c>
      <c r="W8555">
        <v>0.169568706530906</v>
      </c>
      <c r="X8555">
        <v>9.7205949910702596E-2</v>
      </c>
    </row>
    <row r="8556" spans="1:24" x14ac:dyDescent="0.2">
      <c r="A8556" t="s">
        <v>9393</v>
      </c>
      <c r="B8556" t="s">
        <v>66</v>
      </c>
      <c r="C8556" t="s">
        <v>58</v>
      </c>
      <c r="D8556" t="s">
        <v>24</v>
      </c>
      <c r="E8556" t="s">
        <v>5458</v>
      </c>
      <c r="F8556" t="s">
        <v>63</v>
      </c>
      <c r="G8556" t="s">
        <v>36</v>
      </c>
      <c r="H8556" t="s">
        <v>15</v>
      </c>
      <c r="I8556">
        <v>19</v>
      </c>
      <c r="J8556">
        <v>0.67368511867092695</v>
      </c>
      <c r="K8556">
        <v>0.65791720273142795</v>
      </c>
      <c r="L8556">
        <v>1.5767915939499898E-2</v>
      </c>
      <c r="M8556">
        <v>2.3405468671487701E-2</v>
      </c>
      <c r="N8556">
        <v>77.511703872752406</v>
      </c>
      <c r="O8556">
        <v>69.582559053372407</v>
      </c>
      <c r="P8556">
        <v>9.76081508319223E-2</v>
      </c>
      <c r="Q8556" s="27">
        <v>-0.144797492179012</v>
      </c>
      <c r="R8556">
        <v>-0.10936573342702501</v>
      </c>
      <c r="S8556">
        <v>-3.5378755096427399E-2</v>
      </c>
      <c r="T8556">
        <v>1.5767915939499898E-2</v>
      </c>
      <c r="U8556">
        <v>6.6914586975427195E-2</v>
      </c>
      <c r="V8556">
        <v>0.14090156530602399</v>
      </c>
      <c r="W8556">
        <v>0.176333324058012</v>
      </c>
      <c r="X8556">
        <v>8.8209355616561597E-2</v>
      </c>
    </row>
    <row r="8557" spans="1:24" x14ac:dyDescent="0.2">
      <c r="A8557" t="s">
        <v>9376</v>
      </c>
      <c r="B8557" t="s">
        <v>66</v>
      </c>
      <c r="C8557" t="s">
        <v>58</v>
      </c>
      <c r="D8557" t="s">
        <v>24</v>
      </c>
      <c r="E8557" t="s">
        <v>5458</v>
      </c>
      <c r="F8557" t="s">
        <v>63</v>
      </c>
      <c r="G8557" t="s">
        <v>36</v>
      </c>
      <c r="H8557" t="s">
        <v>14</v>
      </c>
      <c r="I8557">
        <v>2</v>
      </c>
      <c r="J8557">
        <v>0.41405970453952201</v>
      </c>
      <c r="K8557">
        <v>0.41642422346846703</v>
      </c>
      <c r="L8557">
        <v>-2.3645189289450302E-3</v>
      </c>
      <c r="M8557">
        <v>-5.7105748350340596E-3</v>
      </c>
      <c r="N8557">
        <v>61.0964621887967</v>
      </c>
      <c r="O8557">
        <v>69.582559053372407</v>
      </c>
      <c r="P8557">
        <v>5.3131996287027097E-2</v>
      </c>
      <c r="Q8557" s="27">
        <v>-8.9766652821104603E-2</v>
      </c>
      <c r="R8557">
        <v>-7.0479738168913703E-2</v>
      </c>
      <c r="S8557">
        <v>-3.0205684983347199E-2</v>
      </c>
      <c r="T8557">
        <v>-2.3645189289450302E-3</v>
      </c>
      <c r="U8557">
        <v>2.5476647125457198E-2</v>
      </c>
      <c r="V8557">
        <v>6.5750700311023702E-2</v>
      </c>
      <c r="W8557">
        <v>8.5037614963214506E-2</v>
      </c>
      <c r="X8557">
        <v>2.74166906930133E-2</v>
      </c>
    </row>
    <row r="8558" spans="1:24" x14ac:dyDescent="0.2">
      <c r="A8558" t="s">
        <v>9394</v>
      </c>
      <c r="B8558" t="s">
        <v>66</v>
      </c>
      <c r="C8558" t="s">
        <v>58</v>
      </c>
      <c r="D8558" t="s">
        <v>24</v>
      </c>
      <c r="E8558" t="s">
        <v>5458</v>
      </c>
      <c r="F8558" t="s">
        <v>63</v>
      </c>
      <c r="G8558" t="s">
        <v>36</v>
      </c>
      <c r="H8558" t="s">
        <v>15</v>
      </c>
      <c r="I8558">
        <v>20</v>
      </c>
      <c r="J8558">
        <v>0.72238649147005696</v>
      </c>
      <c r="K8558">
        <v>0.71281484026920805</v>
      </c>
      <c r="L8558">
        <v>9.5716512008489803E-3</v>
      </c>
      <c r="M8558">
        <v>1.32500417904696E-2</v>
      </c>
      <c r="N8558">
        <v>74.257271153181193</v>
      </c>
      <c r="O8558">
        <v>69.582559053372407</v>
      </c>
      <c r="P8558">
        <v>9.3757479184485598E-2</v>
      </c>
      <c r="Q8558" s="27">
        <v>-0.14465940205763</v>
      </c>
      <c r="R8558">
        <v>-0.110625437113662</v>
      </c>
      <c r="S8558">
        <v>-3.9557267891821499E-2</v>
      </c>
      <c r="T8558">
        <v>9.5716512008489803E-3</v>
      </c>
      <c r="U8558">
        <v>5.8700570293519501E-2</v>
      </c>
      <c r="V8558">
        <v>0.12976873951536</v>
      </c>
      <c r="W8558">
        <v>0.16380270445932801</v>
      </c>
      <c r="X8558">
        <v>6.2935376261340298E-2</v>
      </c>
    </row>
    <row r="8559" spans="1:24" x14ac:dyDescent="0.2">
      <c r="A8559" t="s">
        <v>9395</v>
      </c>
      <c r="B8559" t="s">
        <v>66</v>
      </c>
      <c r="C8559" t="s">
        <v>58</v>
      </c>
      <c r="D8559" t="s">
        <v>24</v>
      </c>
      <c r="E8559" t="s">
        <v>5458</v>
      </c>
      <c r="F8559" t="s">
        <v>63</v>
      </c>
      <c r="G8559" t="s">
        <v>36</v>
      </c>
      <c r="H8559" t="s">
        <v>15</v>
      </c>
      <c r="I8559">
        <v>21</v>
      </c>
      <c r="J8559">
        <v>0.78923549143010896</v>
      </c>
      <c r="K8559">
        <v>0.78095797879539797</v>
      </c>
      <c r="L8559">
        <v>8.2775126347110605E-3</v>
      </c>
      <c r="M8559">
        <v>1.04880136848788E-2</v>
      </c>
      <c r="N8559">
        <v>69.855457417012403</v>
      </c>
      <c r="O8559">
        <v>69.582559053372407</v>
      </c>
      <c r="P8559">
        <v>8.9962909862883106E-2</v>
      </c>
      <c r="Q8559" s="27">
        <v>-0.139711474089732</v>
      </c>
      <c r="R8559">
        <v>-0.10705493780950499</v>
      </c>
      <c r="S8559">
        <v>-3.8863052133439699E-2</v>
      </c>
      <c r="T8559">
        <v>8.2775126347110605E-3</v>
      </c>
      <c r="U8559">
        <v>5.5418077402861803E-2</v>
      </c>
      <c r="V8559">
        <v>0.12360996307892699</v>
      </c>
      <c r="W8559">
        <v>0.15626649935915399</v>
      </c>
      <c r="X8559">
        <v>4.0325417109466397E-2</v>
      </c>
    </row>
    <row r="8560" spans="1:24" x14ac:dyDescent="0.2">
      <c r="A8560" t="s">
        <v>9396</v>
      </c>
      <c r="B8560" t="s">
        <v>66</v>
      </c>
      <c r="C8560" t="s">
        <v>58</v>
      </c>
      <c r="D8560" t="s">
        <v>24</v>
      </c>
      <c r="E8560" t="s">
        <v>5458</v>
      </c>
      <c r="F8560" t="s">
        <v>63</v>
      </c>
      <c r="G8560" t="s">
        <v>36</v>
      </c>
      <c r="H8560" t="s">
        <v>14</v>
      </c>
      <c r="I8560">
        <v>22</v>
      </c>
      <c r="J8560">
        <v>0.74743299281161202</v>
      </c>
      <c r="K8560">
        <v>0.74409686463203495</v>
      </c>
      <c r="L8560">
        <v>3.3361281795774599E-3</v>
      </c>
      <c r="M8560">
        <v>4.4634478430340303E-3</v>
      </c>
      <c r="N8560">
        <v>67.300862283886602</v>
      </c>
      <c r="O8560">
        <v>69.582559053372407</v>
      </c>
      <c r="P8560">
        <v>8.4364463373321499E-2</v>
      </c>
      <c r="Q8560" s="27">
        <v>-0.135443414069536</v>
      </c>
      <c r="R8560">
        <v>-0.104819113865021</v>
      </c>
      <c r="S8560">
        <v>-4.0870850628043E-2</v>
      </c>
      <c r="T8560">
        <v>3.3361281795774599E-3</v>
      </c>
      <c r="U8560">
        <v>4.7543106987197999E-2</v>
      </c>
      <c r="V8560">
        <v>0.111491370224176</v>
      </c>
      <c r="W8560">
        <v>0.142115670428691</v>
      </c>
      <c r="X8560">
        <v>2.96050795450239E-2</v>
      </c>
    </row>
    <row r="8561" spans="1:26" x14ac:dyDescent="0.2">
      <c r="A8561" t="s">
        <v>9397</v>
      </c>
      <c r="B8561" t="s">
        <v>66</v>
      </c>
      <c r="C8561" t="s">
        <v>58</v>
      </c>
      <c r="D8561" t="s">
        <v>24</v>
      </c>
      <c r="E8561" t="s">
        <v>5458</v>
      </c>
      <c r="F8561" t="s">
        <v>63</v>
      </c>
      <c r="G8561" t="s">
        <v>36</v>
      </c>
      <c r="H8561" t="s">
        <v>14</v>
      </c>
      <c r="I8561">
        <v>23</v>
      </c>
      <c r="J8561">
        <v>0.64504330792353604</v>
      </c>
      <c r="K8561">
        <v>0.64709679581732005</v>
      </c>
      <c r="L8561">
        <v>-2.0534878937838201E-3</v>
      </c>
      <c r="M8561">
        <v>-3.1834884085445701E-3</v>
      </c>
      <c r="N8561">
        <v>65.395690153872707</v>
      </c>
      <c r="O8561">
        <v>69.582559053372407</v>
      </c>
      <c r="P8561">
        <v>7.6245120559345195E-2</v>
      </c>
      <c r="Q8561" s="27">
        <v>-0.127476711213907</v>
      </c>
      <c r="R8561">
        <v>-9.9799732450864306E-2</v>
      </c>
      <c r="S8561">
        <v>-4.2005931066880699E-2</v>
      </c>
      <c r="T8561">
        <v>-2.0534878937838201E-3</v>
      </c>
      <c r="U8561">
        <v>3.7898955279313001E-2</v>
      </c>
      <c r="V8561">
        <v>9.5692756663296699E-2</v>
      </c>
      <c r="W8561">
        <v>0.123369735426339</v>
      </c>
      <c r="X8561">
        <v>3.3064003538423002E-2</v>
      </c>
    </row>
    <row r="8562" spans="1:26" x14ac:dyDescent="0.2">
      <c r="A8562" t="s">
        <v>9398</v>
      </c>
      <c r="B8562" t="s">
        <v>66</v>
      </c>
      <c r="C8562" t="s">
        <v>58</v>
      </c>
      <c r="D8562" t="s">
        <v>24</v>
      </c>
      <c r="E8562" t="s">
        <v>5458</v>
      </c>
      <c r="F8562" t="s">
        <v>63</v>
      </c>
      <c r="G8562" t="s">
        <v>36</v>
      </c>
      <c r="H8562" t="s">
        <v>14</v>
      </c>
      <c r="I8562">
        <v>24</v>
      </c>
      <c r="J8562">
        <v>0.53481474208038104</v>
      </c>
      <c r="K8562">
        <v>0.53585814957551603</v>
      </c>
      <c r="L8562">
        <v>-1.0434074951356201E-3</v>
      </c>
      <c r="M8562">
        <v>-1.9509699584511499E-3</v>
      </c>
      <c r="N8562">
        <v>63.1675444718188</v>
      </c>
      <c r="O8562">
        <v>69.582559053372407</v>
      </c>
      <c r="P8562">
        <v>6.6533832094799794E-2</v>
      </c>
      <c r="Q8562" s="27">
        <v>-0.11049156129108099</v>
      </c>
      <c r="R8562">
        <v>-8.6339780240669003E-2</v>
      </c>
      <c r="S8562">
        <v>-3.5907135512810703E-2</v>
      </c>
      <c r="T8562">
        <v>-1.0434074951356201E-3</v>
      </c>
      <c r="U8562">
        <v>3.3820320522539499E-2</v>
      </c>
      <c r="V8562">
        <v>8.4252965250397702E-2</v>
      </c>
      <c r="W8562">
        <v>0.10840474630081</v>
      </c>
      <c r="X8562">
        <v>3.6041386734894397E-2</v>
      </c>
    </row>
    <row r="8563" spans="1:26" x14ac:dyDescent="0.2">
      <c r="A8563" t="s">
        <v>9377</v>
      </c>
      <c r="B8563" t="s">
        <v>66</v>
      </c>
      <c r="C8563" t="s">
        <v>58</v>
      </c>
      <c r="D8563" t="s">
        <v>24</v>
      </c>
      <c r="E8563" t="s">
        <v>5458</v>
      </c>
      <c r="F8563" t="s">
        <v>63</v>
      </c>
      <c r="G8563" t="s">
        <v>36</v>
      </c>
      <c r="H8563" t="s">
        <v>14</v>
      </c>
      <c r="I8563">
        <v>3</v>
      </c>
      <c r="J8563">
        <v>0.39020562494598199</v>
      </c>
      <c r="K8563">
        <v>0.39280326874073401</v>
      </c>
      <c r="L8563">
        <v>-2.59764379475117E-3</v>
      </c>
      <c r="M8563">
        <v>-6.6571151943562298E-3</v>
      </c>
      <c r="N8563">
        <v>60.227502753284902</v>
      </c>
      <c r="O8563">
        <v>69.582559053372407</v>
      </c>
      <c r="P8563">
        <v>5.0368631503697803E-2</v>
      </c>
      <c r="Q8563" s="27">
        <v>-8.5454042618334003E-2</v>
      </c>
      <c r="R8563">
        <v>-6.7170229382491703E-2</v>
      </c>
      <c r="S8563">
        <v>-2.89908067026888E-2</v>
      </c>
      <c r="T8563">
        <v>-2.59764379475117E-3</v>
      </c>
      <c r="U8563">
        <v>2.3795519113186499E-2</v>
      </c>
      <c r="V8563">
        <v>6.1974941792989402E-2</v>
      </c>
      <c r="W8563">
        <v>8.0258755028831702E-2</v>
      </c>
      <c r="X8563">
        <v>2.1392754521428099E-2</v>
      </c>
    </row>
    <row r="8564" spans="1:26" x14ac:dyDescent="0.2">
      <c r="A8564" t="s">
        <v>9378</v>
      </c>
      <c r="B8564" t="s">
        <v>66</v>
      </c>
      <c r="C8564" t="s">
        <v>58</v>
      </c>
      <c r="D8564" t="s">
        <v>24</v>
      </c>
      <c r="E8564" t="s">
        <v>5458</v>
      </c>
      <c r="F8564" t="s">
        <v>63</v>
      </c>
      <c r="G8564" t="s">
        <v>36</v>
      </c>
      <c r="H8564" t="s">
        <v>14</v>
      </c>
      <c r="I8564">
        <v>4</v>
      </c>
      <c r="J8564">
        <v>0.38067614138720701</v>
      </c>
      <c r="K8564">
        <v>0.38242036341692098</v>
      </c>
      <c r="L8564">
        <v>-1.74422202971386E-3</v>
      </c>
      <c r="M8564">
        <v>-4.5819052997590204E-3</v>
      </c>
      <c r="N8564">
        <v>58.962041774723403</v>
      </c>
      <c r="O8564">
        <v>69.582559053372407</v>
      </c>
      <c r="P8564">
        <v>4.9632347276972501E-2</v>
      </c>
      <c r="Q8564" s="27">
        <v>-8.3389433300333604E-2</v>
      </c>
      <c r="R8564">
        <v>-6.5372891238792599E-2</v>
      </c>
      <c r="S8564">
        <v>-2.7751572002847402E-2</v>
      </c>
      <c r="T8564">
        <v>-1.74422202971386E-3</v>
      </c>
      <c r="U8564">
        <v>2.4263127943419699E-2</v>
      </c>
      <c r="V8564">
        <v>6.1884447179364803E-2</v>
      </c>
      <c r="W8564">
        <v>7.9900989240905801E-2</v>
      </c>
      <c r="X8564">
        <v>1.5665286312575001E-2</v>
      </c>
    </row>
    <row r="8565" spans="1:26" x14ac:dyDescent="0.2">
      <c r="A8565" t="s">
        <v>9379</v>
      </c>
      <c r="B8565" t="s">
        <v>66</v>
      </c>
      <c r="C8565" t="s">
        <v>58</v>
      </c>
      <c r="D8565" t="s">
        <v>24</v>
      </c>
      <c r="E8565" t="s">
        <v>5458</v>
      </c>
      <c r="F8565" t="s">
        <v>63</v>
      </c>
      <c r="G8565" t="s">
        <v>36</v>
      </c>
      <c r="H8565" t="s">
        <v>14</v>
      </c>
      <c r="I8565">
        <v>5</v>
      </c>
      <c r="J8565">
        <v>0.38578344635944101</v>
      </c>
      <c r="K8565">
        <v>0.390036258074479</v>
      </c>
      <c r="L8565">
        <v>-4.2528117150377196E-3</v>
      </c>
      <c r="M8565">
        <v>-1.10238315178389E-2</v>
      </c>
      <c r="N8565">
        <v>58.316974766597497</v>
      </c>
      <c r="O8565">
        <v>69.582559053372407</v>
      </c>
      <c r="P8565">
        <v>5.15916942057804E-2</v>
      </c>
      <c r="Q8565" s="27">
        <v>-8.9121148683546494E-2</v>
      </c>
      <c r="R8565">
        <v>-7.0393363686848204E-2</v>
      </c>
      <c r="S8565">
        <v>-3.1286859478866703E-2</v>
      </c>
      <c r="T8565">
        <v>-4.2528117150377196E-3</v>
      </c>
      <c r="U8565">
        <v>2.27812360487912E-2</v>
      </c>
      <c r="V8565">
        <v>6.1887740256772801E-2</v>
      </c>
      <c r="W8565">
        <v>8.0615525253471099E-2</v>
      </c>
      <c r="X8565">
        <v>8.6861991210554195E-3</v>
      </c>
    </row>
    <row r="8566" spans="1:26" x14ac:dyDescent="0.2">
      <c r="A8566" t="s">
        <v>9380</v>
      </c>
      <c r="B8566" t="s">
        <v>66</v>
      </c>
      <c r="C8566" t="s">
        <v>58</v>
      </c>
      <c r="D8566" t="s">
        <v>24</v>
      </c>
      <c r="E8566" t="s">
        <v>5458</v>
      </c>
      <c r="F8566" t="s">
        <v>63</v>
      </c>
      <c r="G8566" t="s">
        <v>36</v>
      </c>
      <c r="H8566" t="s">
        <v>14</v>
      </c>
      <c r="I8566">
        <v>6</v>
      </c>
      <c r="J8566">
        <v>0.42124470493083999</v>
      </c>
      <c r="K8566">
        <v>0.42667557154575603</v>
      </c>
      <c r="L8566">
        <v>-5.4308666149161999E-3</v>
      </c>
      <c r="M8566">
        <v>-1.28924270177066E-2</v>
      </c>
      <c r="N8566">
        <v>57.475194540975103</v>
      </c>
      <c r="O8566">
        <v>69.582559053372407</v>
      </c>
      <c r="P8566">
        <v>5.8053656149570199E-2</v>
      </c>
      <c r="Q8566" s="27">
        <v>-0.100929130980959</v>
      </c>
      <c r="R8566">
        <v>-7.9855653798665202E-2</v>
      </c>
      <c r="S8566">
        <v>-3.5850982437290999E-2</v>
      </c>
      <c r="T8566">
        <v>-5.4308666149161999E-3</v>
      </c>
      <c r="U8566">
        <v>2.49892492074586E-2</v>
      </c>
      <c r="V8566">
        <v>6.8993920568832801E-2</v>
      </c>
      <c r="W8566">
        <v>9.0067397751126793E-2</v>
      </c>
      <c r="X8566">
        <v>-7.07361385684815E-3</v>
      </c>
    </row>
    <row r="8567" spans="1:26" x14ac:dyDescent="0.2">
      <c r="A8567" t="s">
        <v>9381</v>
      </c>
      <c r="B8567" t="s">
        <v>66</v>
      </c>
      <c r="C8567" t="s">
        <v>58</v>
      </c>
      <c r="D8567" t="s">
        <v>24</v>
      </c>
      <c r="E8567" t="s">
        <v>5458</v>
      </c>
      <c r="F8567" t="s">
        <v>63</v>
      </c>
      <c r="G8567" t="s">
        <v>36</v>
      </c>
      <c r="H8567" t="s">
        <v>14</v>
      </c>
      <c r="I8567">
        <v>7</v>
      </c>
      <c r="J8567">
        <v>0.48089243711568902</v>
      </c>
      <c r="K8567">
        <v>0.48535068796910302</v>
      </c>
      <c r="L8567">
        <v>-4.4582508534144498E-3</v>
      </c>
      <c r="M8567">
        <v>-9.2707859581953097E-3</v>
      </c>
      <c r="N8567">
        <v>56.265119000691598</v>
      </c>
      <c r="O8567">
        <v>69.582559053372407</v>
      </c>
      <c r="P8567">
        <v>6.9772496222936797E-2</v>
      </c>
      <c r="Q8567" s="27">
        <v>-0.11923400714014599</v>
      </c>
      <c r="R8567">
        <v>-9.3906591011219398E-2</v>
      </c>
      <c r="S8567">
        <v>-4.1019038874233298E-2</v>
      </c>
      <c r="T8567">
        <v>-4.4582508534144498E-3</v>
      </c>
      <c r="U8567">
        <v>3.2102537167404403E-2</v>
      </c>
      <c r="V8567">
        <v>8.4990089304390504E-2</v>
      </c>
      <c r="W8567">
        <v>0.110317505433317</v>
      </c>
      <c r="X8567">
        <v>-3.4739526271883599E-2</v>
      </c>
    </row>
    <row r="8568" spans="1:26" x14ac:dyDescent="0.2">
      <c r="A8568" t="s">
        <v>9382</v>
      </c>
      <c r="B8568" t="s">
        <v>66</v>
      </c>
      <c r="C8568" t="s">
        <v>58</v>
      </c>
      <c r="D8568" t="s">
        <v>24</v>
      </c>
      <c r="E8568" t="s">
        <v>5458</v>
      </c>
      <c r="F8568" t="s">
        <v>63</v>
      </c>
      <c r="G8568" t="s">
        <v>36</v>
      </c>
      <c r="H8568" t="s">
        <v>14</v>
      </c>
      <c r="I8568">
        <v>8</v>
      </c>
      <c r="J8568">
        <v>0.51119091142642703</v>
      </c>
      <c r="K8568">
        <v>0.51499738364552305</v>
      </c>
      <c r="L8568">
        <v>-3.80647221909585E-3</v>
      </c>
      <c r="M8568">
        <v>-7.4462830500531896E-3</v>
      </c>
      <c r="N8568">
        <v>59.569582079875502</v>
      </c>
      <c r="O8568">
        <v>69.582559053372407</v>
      </c>
      <c r="P8568">
        <v>7.6372374296995102E-2</v>
      </c>
      <c r="Q8568" s="27">
        <v>-0.129439027937653</v>
      </c>
      <c r="R8568">
        <v>-0.101715856067844</v>
      </c>
      <c r="S8568">
        <v>-4.3825596350721301E-2</v>
      </c>
      <c r="T8568">
        <v>-3.80647221909585E-3</v>
      </c>
      <c r="U8568">
        <v>3.6212651912529599E-2</v>
      </c>
      <c r="V8568">
        <v>9.41029116296518E-2</v>
      </c>
      <c r="W8568">
        <v>0.121826083499461</v>
      </c>
      <c r="X8568">
        <v>-1.0015588608963601E-2</v>
      </c>
    </row>
    <row r="8569" spans="1:26" x14ac:dyDescent="0.2">
      <c r="A8569" t="s">
        <v>9383</v>
      </c>
      <c r="B8569" t="s">
        <v>66</v>
      </c>
      <c r="C8569" t="s">
        <v>58</v>
      </c>
      <c r="D8569" t="s">
        <v>24</v>
      </c>
      <c r="E8569" t="s">
        <v>5458</v>
      </c>
      <c r="F8569" t="s">
        <v>63</v>
      </c>
      <c r="G8569" t="s">
        <v>36</v>
      </c>
      <c r="H8569" t="s">
        <v>14</v>
      </c>
      <c r="I8569">
        <v>9</v>
      </c>
      <c r="J8569">
        <v>0.51515923651252804</v>
      </c>
      <c r="K8569">
        <v>0.51637335038477294</v>
      </c>
      <c r="L8569">
        <v>-1.2141138722448E-3</v>
      </c>
      <c r="M8569">
        <v>-2.3567739568526101E-3</v>
      </c>
      <c r="N8569">
        <v>66.781898517461997</v>
      </c>
      <c r="O8569">
        <v>69.582559053372407</v>
      </c>
      <c r="P8569">
        <v>7.7545702122812907E-2</v>
      </c>
      <c r="Q8569" s="27">
        <v>-0.12877679386427199</v>
      </c>
      <c r="R8569">
        <v>-0.100627703993691</v>
      </c>
      <c r="S8569">
        <v>-4.1848061784598801E-2</v>
      </c>
      <c r="T8569">
        <v>-1.2141138722448E-3</v>
      </c>
      <c r="U8569">
        <v>3.9419834040109202E-2</v>
      </c>
      <c r="V8569">
        <v>9.8199476249201306E-2</v>
      </c>
      <c r="W8569">
        <v>0.12634856611978201</v>
      </c>
      <c r="X8569">
        <v>3.86041839387984E-2</v>
      </c>
    </row>
    <row r="8570" spans="1:26" x14ac:dyDescent="0.2">
      <c r="A8570" t="s">
        <v>9951</v>
      </c>
      <c r="B8570" t="s">
        <v>66</v>
      </c>
      <c r="C8570" t="s">
        <v>58</v>
      </c>
      <c r="D8570" t="s">
        <v>24</v>
      </c>
      <c r="E8570" t="s">
        <v>5458</v>
      </c>
      <c r="F8570" t="s">
        <v>63</v>
      </c>
      <c r="G8570" t="s">
        <v>31</v>
      </c>
      <c r="H8570" t="s">
        <v>14</v>
      </c>
      <c r="I8570">
        <v>1</v>
      </c>
      <c r="J8570">
        <v>0.43107101722934599</v>
      </c>
      <c r="K8570">
        <v>0.42957881743119403</v>
      </c>
      <c r="L8570">
        <v>1.4921997981521299E-3</v>
      </c>
      <c r="M8570">
        <v>3.4616101257353201E-3</v>
      </c>
      <c r="N8570">
        <v>56.135888260719199</v>
      </c>
      <c r="O8570">
        <v>64.727844260281898</v>
      </c>
      <c r="P8570">
        <v>5.8308361540116802E-2</v>
      </c>
      <c r="Q8570" s="27">
        <v>-9.4425054935339897E-2</v>
      </c>
      <c r="R8570">
        <v>-7.3259119696277603E-2</v>
      </c>
      <c r="S8570">
        <v>-2.9061381648869102E-2</v>
      </c>
      <c r="T8570">
        <v>1.4921997981521299E-3</v>
      </c>
      <c r="U8570">
        <v>3.2045781245173301E-2</v>
      </c>
      <c r="V8570">
        <v>7.6243519292581802E-2</v>
      </c>
      <c r="W8570">
        <v>9.7409454531644193E-2</v>
      </c>
      <c r="X8570">
        <v>3.1948846283326802E-2</v>
      </c>
    </row>
    <row r="8571" spans="1:26" x14ac:dyDescent="0.2">
      <c r="A8571" t="s">
        <v>9960</v>
      </c>
      <c r="B8571" t="s">
        <v>66</v>
      </c>
      <c r="C8571" t="s">
        <v>58</v>
      </c>
      <c r="D8571" t="s">
        <v>24</v>
      </c>
      <c r="E8571" t="s">
        <v>5458</v>
      </c>
      <c r="F8571" t="s">
        <v>63</v>
      </c>
      <c r="G8571" t="s">
        <v>31</v>
      </c>
      <c r="H8571" t="s">
        <v>14</v>
      </c>
      <c r="I8571">
        <v>10</v>
      </c>
      <c r="J8571">
        <v>0.55178489049442503</v>
      </c>
      <c r="K8571">
        <v>0.55638881081065095</v>
      </c>
      <c r="L8571">
        <v>-4.6039203162257696E-3</v>
      </c>
      <c r="M8571">
        <v>-8.3436868162526899E-3</v>
      </c>
      <c r="N8571">
        <v>69.250523781120293</v>
      </c>
      <c r="O8571">
        <v>64.727844260281898</v>
      </c>
      <c r="P8571">
        <v>7.8454986069712199E-2</v>
      </c>
      <c r="Q8571" s="27">
        <v>-0.13366237240090201</v>
      </c>
      <c r="R8571">
        <v>-0.105183212457597</v>
      </c>
      <c r="S8571">
        <v>-4.5714333016755003E-2</v>
      </c>
      <c r="T8571">
        <v>-4.6039203162257696E-3</v>
      </c>
      <c r="U8571">
        <v>3.6506492384303403E-2</v>
      </c>
      <c r="V8571">
        <v>9.5975371825145303E-2</v>
      </c>
      <c r="W8571">
        <v>0.124454531768451</v>
      </c>
      <c r="X8571">
        <v>6.9319197699364496E-2</v>
      </c>
    </row>
    <row r="8572" spans="1:26" x14ac:dyDescent="0.2">
      <c r="A8572" t="s">
        <v>9961</v>
      </c>
      <c r="B8572" t="s">
        <v>66</v>
      </c>
      <c r="C8572" t="s">
        <v>58</v>
      </c>
      <c r="D8572" t="s">
        <v>24</v>
      </c>
      <c r="E8572" t="s">
        <v>5458</v>
      </c>
      <c r="F8572" t="s">
        <v>63</v>
      </c>
      <c r="G8572" t="s">
        <v>31</v>
      </c>
      <c r="H8572" t="s">
        <v>14</v>
      </c>
      <c r="I8572">
        <v>11</v>
      </c>
      <c r="J8572">
        <v>0.55472535596010597</v>
      </c>
      <c r="K8572">
        <v>0.55828290392521096</v>
      </c>
      <c r="L8572">
        <v>-3.5575479651049399E-3</v>
      </c>
      <c r="M8572">
        <v>-6.41316991711623E-3</v>
      </c>
      <c r="N8572">
        <v>73.917766009681898</v>
      </c>
      <c r="O8572">
        <v>64.727844260281898</v>
      </c>
      <c r="P8572">
        <v>7.8656409130124602E-2</v>
      </c>
      <c r="Q8572" s="27">
        <v>-0.13294734098416</v>
      </c>
      <c r="R8572">
        <v>-0.104395064469925</v>
      </c>
      <c r="S8572">
        <v>-4.4773506349290303E-2</v>
      </c>
      <c r="T8572">
        <v>-3.5575479651049399E-3</v>
      </c>
      <c r="U8572">
        <v>3.7658410419080399E-2</v>
      </c>
      <c r="V8572">
        <v>9.7279968539714906E-2</v>
      </c>
      <c r="W8572">
        <v>0.12583224505394999</v>
      </c>
      <c r="X8572">
        <v>8.7225960438233899E-2</v>
      </c>
    </row>
    <row r="8573" spans="1:26" x14ac:dyDescent="0.2">
      <c r="A8573" t="s">
        <v>9962</v>
      </c>
      <c r="B8573" t="s">
        <v>66</v>
      </c>
      <c r="C8573" t="s">
        <v>58</v>
      </c>
      <c r="D8573" t="s">
        <v>24</v>
      </c>
      <c r="E8573" t="s">
        <v>5458</v>
      </c>
      <c r="F8573" t="s">
        <v>63</v>
      </c>
      <c r="G8573" t="s">
        <v>31</v>
      </c>
      <c r="H8573" t="s">
        <v>14</v>
      </c>
      <c r="I8573">
        <v>12</v>
      </c>
      <c r="J8573">
        <v>0.55717068969238903</v>
      </c>
      <c r="K8573">
        <v>0.55798420949705696</v>
      </c>
      <c r="L8573">
        <v>-8.1351980466723103E-4</v>
      </c>
      <c r="M8573">
        <v>-1.4600908118773601E-3</v>
      </c>
      <c r="N8573">
        <v>77.543045915456403</v>
      </c>
      <c r="O8573">
        <v>64.727844260281898</v>
      </c>
      <c r="P8573">
        <v>7.8108192582899097E-2</v>
      </c>
      <c r="Q8573" s="27">
        <v>-0.12930149660353599</v>
      </c>
      <c r="R8573">
        <v>-0.100948222695944</v>
      </c>
      <c r="S8573">
        <v>-4.1742212718106297E-2</v>
      </c>
      <c r="T8573">
        <v>-8.1351980466723103E-4</v>
      </c>
      <c r="U8573">
        <v>4.0115173108771898E-2</v>
      </c>
      <c r="V8573">
        <v>9.9321183086609394E-2</v>
      </c>
      <c r="W8573">
        <v>0.12767445699420199</v>
      </c>
      <c r="X8573">
        <v>0.10389183922754</v>
      </c>
    </row>
    <row r="8574" spans="1:26" x14ac:dyDescent="0.2">
      <c r="A8574" t="s">
        <v>9963</v>
      </c>
      <c r="B8574" t="s">
        <v>66</v>
      </c>
      <c r="C8574" t="s">
        <v>58</v>
      </c>
      <c r="D8574" t="s">
        <v>24</v>
      </c>
      <c r="E8574" t="s">
        <v>5458</v>
      </c>
      <c r="F8574" t="s">
        <v>63</v>
      </c>
      <c r="G8574" t="s">
        <v>31</v>
      </c>
      <c r="H8574" t="s">
        <v>14</v>
      </c>
      <c r="I8574">
        <v>13</v>
      </c>
      <c r="J8574">
        <v>0.56034380687793495</v>
      </c>
      <c r="K8574">
        <v>0.56213777781747098</v>
      </c>
      <c r="L8574">
        <v>-1.79397093953609E-3</v>
      </c>
      <c r="M8574">
        <v>-3.2015539701090801E-3</v>
      </c>
      <c r="N8574">
        <v>79.319977602005494</v>
      </c>
      <c r="O8574">
        <v>64.727844260281898</v>
      </c>
      <c r="P8574">
        <v>7.7695511970394399E-2</v>
      </c>
      <c r="Q8574" s="27">
        <v>-0.12960308813083499</v>
      </c>
      <c r="R8574">
        <v>-0.101399617285582</v>
      </c>
      <c r="S8574">
        <v>-4.2506419212022702E-2</v>
      </c>
      <c r="T8574">
        <v>-1.79397093953609E-3</v>
      </c>
      <c r="U8574">
        <v>3.8918477332950598E-2</v>
      </c>
      <c r="V8574">
        <v>9.7811675406509493E-2</v>
      </c>
      <c r="W8574">
        <v>0.12601514625176299</v>
      </c>
      <c r="X8574">
        <v>0.117161660692891</v>
      </c>
    </row>
    <row r="8575" spans="1:26" x14ac:dyDescent="0.2">
      <c r="A8575" t="s">
        <v>9964</v>
      </c>
      <c r="B8575" t="s">
        <v>66</v>
      </c>
      <c r="C8575" t="s">
        <v>58</v>
      </c>
      <c r="D8575" t="s">
        <v>24</v>
      </c>
      <c r="E8575" t="s">
        <v>5458</v>
      </c>
      <c r="F8575" t="s">
        <v>63</v>
      </c>
      <c r="G8575" t="s">
        <v>31</v>
      </c>
      <c r="H8575" t="s">
        <v>14</v>
      </c>
      <c r="I8575">
        <v>14</v>
      </c>
      <c r="J8575">
        <v>0.55798873643610403</v>
      </c>
      <c r="K8575">
        <v>0.55878344786225198</v>
      </c>
      <c r="L8575">
        <v>-7.9471142614810002E-4</v>
      </c>
      <c r="M8575">
        <v>-1.42424277454766E-3</v>
      </c>
      <c r="N8575">
        <v>78.916326901798101</v>
      </c>
      <c r="O8575">
        <v>64.727844260281898</v>
      </c>
      <c r="P8575">
        <v>7.8154100749564304E-2</v>
      </c>
      <c r="Q8575" s="27">
        <v>-0.129358207159181</v>
      </c>
      <c r="R8575">
        <v>-0.10098826858708999</v>
      </c>
      <c r="S8575">
        <v>-4.1747460218919799E-2</v>
      </c>
      <c r="T8575">
        <v>-7.9471142614810002E-4</v>
      </c>
      <c r="U8575">
        <v>4.01580373666236E-2</v>
      </c>
      <c r="V8575">
        <v>9.9398845734793295E-2</v>
      </c>
      <c r="W8575">
        <v>0.12776878430688501</v>
      </c>
      <c r="X8575">
        <v>0.11500793224740601</v>
      </c>
    </row>
    <row r="8576" spans="1:26" x14ac:dyDescent="0.2">
      <c r="A8576" t="s">
        <v>9965</v>
      </c>
      <c r="B8576" t="s">
        <v>66</v>
      </c>
      <c r="C8576" t="s">
        <v>58</v>
      </c>
      <c r="D8576" t="s">
        <v>24</v>
      </c>
      <c r="E8576" t="s">
        <v>5458</v>
      </c>
      <c r="F8576" t="s">
        <v>63</v>
      </c>
      <c r="G8576" t="s">
        <v>31</v>
      </c>
      <c r="H8576" t="s">
        <v>14</v>
      </c>
      <c r="I8576">
        <v>15</v>
      </c>
      <c r="J8576">
        <v>0.55866541494634703</v>
      </c>
      <c r="K8576">
        <v>0.55487030493301004</v>
      </c>
      <c r="L8576">
        <v>3.79511001333729E-3</v>
      </c>
      <c r="M8576">
        <v>6.7931715688929299E-3</v>
      </c>
      <c r="N8576">
        <v>77.381380774550493</v>
      </c>
      <c r="O8576">
        <v>64.727844260281898</v>
      </c>
      <c r="P8576">
        <v>7.9030875485409505E-2</v>
      </c>
      <c r="Q8576" s="27">
        <v>-0.12621068016016099</v>
      </c>
      <c r="R8576">
        <v>-9.7522472358957696E-2</v>
      </c>
      <c r="S8576">
        <v>-3.76170687410173E-2</v>
      </c>
      <c r="T8576">
        <v>3.79511001333729E-3</v>
      </c>
      <c r="U8576">
        <v>4.5207288767691901E-2</v>
      </c>
      <c r="V8576">
        <v>0.10511269238563201</v>
      </c>
      <c r="W8576">
        <v>0.13380090018683599</v>
      </c>
      <c r="X8576">
        <v>0.107841736129948</v>
      </c>
      <c r="Z8576" s="1"/>
    </row>
    <row r="8577" spans="1:24" x14ac:dyDescent="0.2">
      <c r="A8577" t="s">
        <v>9966</v>
      </c>
      <c r="B8577" t="s">
        <v>66</v>
      </c>
      <c r="C8577" t="s">
        <v>58</v>
      </c>
      <c r="D8577" t="s">
        <v>24</v>
      </c>
      <c r="E8577" t="s">
        <v>5458</v>
      </c>
      <c r="F8577" t="s">
        <v>63</v>
      </c>
      <c r="G8577" t="s">
        <v>31</v>
      </c>
      <c r="H8577" t="s">
        <v>14</v>
      </c>
      <c r="I8577">
        <v>16</v>
      </c>
      <c r="J8577">
        <v>0.57380501730882205</v>
      </c>
      <c r="K8577">
        <v>0.56943014060660402</v>
      </c>
      <c r="L8577">
        <v>4.3748767022178704E-3</v>
      </c>
      <c r="M8577">
        <v>7.6243263308088298E-3</v>
      </c>
      <c r="N8577">
        <v>76.454943810511807</v>
      </c>
      <c r="O8577">
        <v>64.727844260281898</v>
      </c>
      <c r="P8577">
        <v>8.0881248632494407E-2</v>
      </c>
      <c r="Q8577" s="27">
        <v>-0.12867477729823501</v>
      </c>
      <c r="R8577">
        <v>-9.9314884044639895E-2</v>
      </c>
      <c r="S8577">
        <v>-3.8006897581209197E-2</v>
      </c>
      <c r="T8577">
        <v>4.3748767022178704E-3</v>
      </c>
      <c r="U8577">
        <v>4.6756650985644903E-2</v>
      </c>
      <c r="V8577">
        <v>0.108064637449076</v>
      </c>
      <c r="W8577">
        <v>0.13742453070267099</v>
      </c>
      <c r="X8577">
        <v>9.6386512351084294E-2</v>
      </c>
    </row>
    <row r="8578" spans="1:24" x14ac:dyDescent="0.2">
      <c r="A8578" t="s">
        <v>9967</v>
      </c>
      <c r="B8578" t="s">
        <v>66</v>
      </c>
      <c r="C8578" t="s">
        <v>58</v>
      </c>
      <c r="D8578" t="s">
        <v>24</v>
      </c>
      <c r="E8578" t="s">
        <v>5458</v>
      </c>
      <c r="F8578" t="s">
        <v>63</v>
      </c>
      <c r="G8578" t="s">
        <v>31</v>
      </c>
      <c r="H8578" t="s">
        <v>15</v>
      </c>
      <c r="I8578">
        <v>17</v>
      </c>
      <c r="J8578">
        <v>0.63646198653978003</v>
      </c>
      <c r="K8578">
        <v>0.62888720474735504</v>
      </c>
      <c r="L8578">
        <v>7.5747817924245097E-3</v>
      </c>
      <c r="M8578">
        <v>1.19013891679626E-2</v>
      </c>
      <c r="N8578">
        <v>73.731770323305696</v>
      </c>
      <c r="O8578">
        <v>64.727844260281898</v>
      </c>
      <c r="P8578">
        <v>8.5208469300735404E-2</v>
      </c>
      <c r="Q8578" s="27">
        <v>-0.13259315020728499</v>
      </c>
      <c r="R8578">
        <v>-0.101662475851118</v>
      </c>
      <c r="S8578">
        <v>-3.7074456121160899E-2</v>
      </c>
      <c r="T8578">
        <v>7.5747817924245097E-3</v>
      </c>
      <c r="U8578">
        <v>5.22240197060099E-2</v>
      </c>
      <c r="V8578">
        <v>0.11681203943596701</v>
      </c>
      <c r="W8578">
        <v>0.147742713792134</v>
      </c>
      <c r="X8578">
        <v>9.0641415572052103E-2</v>
      </c>
    </row>
    <row r="8579" spans="1:24" x14ac:dyDescent="0.2">
      <c r="A8579" t="s">
        <v>9968</v>
      </c>
      <c r="B8579" t="s">
        <v>66</v>
      </c>
      <c r="C8579" t="s">
        <v>58</v>
      </c>
      <c r="D8579" t="s">
        <v>24</v>
      </c>
      <c r="E8579" t="s">
        <v>5458</v>
      </c>
      <c r="F8579" t="s">
        <v>63</v>
      </c>
      <c r="G8579" t="s">
        <v>31</v>
      </c>
      <c r="H8579" t="s">
        <v>15</v>
      </c>
      <c r="I8579">
        <v>18</v>
      </c>
      <c r="J8579">
        <v>0.78187506014187902</v>
      </c>
      <c r="K8579" s="1">
        <v>0.77180175786189997</v>
      </c>
      <c r="L8579">
        <v>1.00733022799789E-2</v>
      </c>
      <c r="M8579" s="1">
        <v>1.2883519111289999E-2</v>
      </c>
      <c r="N8579">
        <v>68.747109418222706</v>
      </c>
      <c r="O8579">
        <v>64.727844260281898</v>
      </c>
      <c r="P8579">
        <v>9.4744413011881606E-2</v>
      </c>
      <c r="Q8579" s="27">
        <v>-0.14578125712456599</v>
      </c>
      <c r="R8579">
        <v>-0.111389035201253</v>
      </c>
      <c r="S8579">
        <v>-3.9572770138247101E-2</v>
      </c>
      <c r="T8579">
        <v>1.00733022799789E-2</v>
      </c>
      <c r="U8579">
        <v>5.9719374698204902E-2</v>
      </c>
      <c r="V8579">
        <v>0.13153563976121099</v>
      </c>
      <c r="W8579" s="1">
        <v>0.165927861684524</v>
      </c>
      <c r="X8579">
        <v>9.7204661969366196E-2</v>
      </c>
    </row>
    <row r="8580" spans="1:24" x14ac:dyDescent="0.2">
      <c r="A8580" t="s">
        <v>9969</v>
      </c>
      <c r="B8580" t="s">
        <v>66</v>
      </c>
      <c r="C8580" t="s">
        <v>58</v>
      </c>
      <c r="D8580" t="s">
        <v>24</v>
      </c>
      <c r="E8580" t="s">
        <v>5458</v>
      </c>
      <c r="F8580" t="s">
        <v>63</v>
      </c>
      <c r="G8580" t="s">
        <v>31</v>
      </c>
      <c r="H8580" t="s">
        <v>15</v>
      </c>
      <c r="I8580">
        <v>19</v>
      </c>
      <c r="J8580">
        <v>0.83055860341329002</v>
      </c>
      <c r="K8580">
        <v>0.81950417195300496</v>
      </c>
      <c r="L8580">
        <v>1.10544314602859E-2</v>
      </c>
      <c r="M8580">
        <v>1.3309634521701801E-2</v>
      </c>
      <c r="N8580">
        <v>65.247319329183995</v>
      </c>
      <c r="O8580">
        <v>64.727844260281898</v>
      </c>
      <c r="P8580">
        <v>9.7588082078170102E-2</v>
      </c>
      <c r="Q8580" s="27">
        <v>-0.14947796355830401</v>
      </c>
      <c r="R8580">
        <v>-0.114053489763928</v>
      </c>
      <c r="S8580">
        <v>-4.0081723548675202E-2</v>
      </c>
      <c r="T8580">
        <v>1.10544314602859E-2</v>
      </c>
      <c r="U8580">
        <v>6.2190586469247099E-2</v>
      </c>
      <c r="V8580">
        <v>0.1361623526845</v>
      </c>
      <c r="W8580">
        <v>0.17158682647887599</v>
      </c>
      <c r="X8580">
        <v>8.8208762007609201E-2</v>
      </c>
    </row>
    <row r="8581" spans="1:24" x14ac:dyDescent="0.2">
      <c r="A8581" t="s">
        <v>9952</v>
      </c>
      <c r="B8581" t="s">
        <v>66</v>
      </c>
      <c r="C8581" t="s">
        <v>58</v>
      </c>
      <c r="D8581" t="s">
        <v>24</v>
      </c>
      <c r="E8581" t="s">
        <v>5458</v>
      </c>
      <c r="F8581" t="s">
        <v>63</v>
      </c>
      <c r="G8581" t="s">
        <v>31</v>
      </c>
      <c r="H8581" t="s">
        <v>14</v>
      </c>
      <c r="I8581">
        <v>2</v>
      </c>
      <c r="J8581">
        <v>0.39463821237833402</v>
      </c>
      <c r="K8581">
        <v>0.394575563987619</v>
      </c>
      <c r="L8581">
        <v>6.2648390715208695E-5</v>
      </c>
      <c r="M8581">
        <v>1.5874892179763999E-4</v>
      </c>
      <c r="N8581">
        <v>55.106506755705396</v>
      </c>
      <c r="O8581">
        <v>64.727844260281898</v>
      </c>
      <c r="P8581">
        <v>5.3137755898667399E-2</v>
      </c>
      <c r="Q8581" s="27">
        <v>-8.7348960062592698E-2</v>
      </c>
      <c r="R8581">
        <v>-6.8059954671376405E-2</v>
      </c>
      <c r="S8581">
        <v>-2.7781535700186499E-2</v>
      </c>
      <c r="T8581">
        <v>6.2648390715208695E-5</v>
      </c>
      <c r="U8581">
        <v>2.7906832481616899E-2</v>
      </c>
      <c r="V8581">
        <v>6.8185251452806794E-2</v>
      </c>
      <c r="W8581">
        <v>8.7474256844023102E-2</v>
      </c>
      <c r="X8581">
        <v>2.7416791415919201E-2</v>
      </c>
    </row>
    <row r="8582" spans="1:24" x14ac:dyDescent="0.2">
      <c r="A8582" t="s">
        <v>9970</v>
      </c>
      <c r="B8582" t="s">
        <v>66</v>
      </c>
      <c r="C8582" t="s">
        <v>58</v>
      </c>
      <c r="D8582" t="s">
        <v>24</v>
      </c>
      <c r="E8582" t="s">
        <v>5458</v>
      </c>
      <c r="F8582" t="s">
        <v>63</v>
      </c>
      <c r="G8582" t="s">
        <v>31</v>
      </c>
      <c r="H8582" t="s">
        <v>15</v>
      </c>
      <c r="I8582">
        <v>20</v>
      </c>
      <c r="J8582">
        <v>0.81462308968925901</v>
      </c>
      <c r="K8582">
        <v>0.80414158575670203</v>
      </c>
      <c r="L8582">
        <v>1.0481503932556299E-2</v>
      </c>
      <c r="M8582">
        <v>1.28666914370848E-2</v>
      </c>
      <c r="N8582">
        <v>61.685804789073302</v>
      </c>
      <c r="O8582">
        <v>64.727844260281898</v>
      </c>
      <c r="P8582">
        <v>9.3759254077909998E-2</v>
      </c>
      <c r="Q8582" s="27">
        <v>-0.14375246902560601</v>
      </c>
      <c r="R8582">
        <v>-0.109717859795324</v>
      </c>
      <c r="S8582">
        <v>-3.8648345204268499E-2</v>
      </c>
      <c r="T8582">
        <v>1.0481503932556299E-2</v>
      </c>
      <c r="U8582">
        <v>5.9611353069381201E-2</v>
      </c>
      <c r="V8582">
        <v>0.13068086766043699</v>
      </c>
      <c r="W8582">
        <v>0.164715476890718</v>
      </c>
      <c r="X8582">
        <v>6.2935712623519394E-2</v>
      </c>
    </row>
    <row r="8583" spans="1:24" x14ac:dyDescent="0.2">
      <c r="A8583" t="s">
        <v>9971</v>
      </c>
      <c r="B8583" t="s">
        <v>66</v>
      </c>
      <c r="C8583" t="s">
        <v>58</v>
      </c>
      <c r="D8583" t="s">
        <v>24</v>
      </c>
      <c r="E8583" t="s">
        <v>5458</v>
      </c>
      <c r="F8583" t="s">
        <v>63</v>
      </c>
      <c r="G8583" t="s">
        <v>31</v>
      </c>
      <c r="H8583" t="s">
        <v>15</v>
      </c>
      <c r="I8583">
        <v>21</v>
      </c>
      <c r="J8583">
        <v>0.77427710229934399</v>
      </c>
      <c r="K8583">
        <v>0.76358984561926802</v>
      </c>
      <c r="L8583">
        <v>1.06872566800758E-2</v>
      </c>
      <c r="M8583">
        <v>1.38028835520749E-2</v>
      </c>
      <c r="N8583">
        <v>59.950162530255902</v>
      </c>
      <c r="O8583">
        <v>64.727844260281898</v>
      </c>
      <c r="P8583">
        <v>8.9962084854946403E-2</v>
      </c>
      <c r="Q8583" s="27">
        <v>-0.137300372906311</v>
      </c>
      <c r="R8583">
        <v>-0.104644136103965</v>
      </c>
      <c r="S8583">
        <v>-3.6452875783916101E-2</v>
      </c>
      <c r="T8583">
        <v>1.06872566800758E-2</v>
      </c>
      <c r="U8583">
        <v>5.7827389144067702E-2</v>
      </c>
      <c r="V8583">
        <v>0.12601864946411701</v>
      </c>
      <c r="W8583">
        <v>0.15867488626646301</v>
      </c>
      <c r="X8583">
        <v>4.0322218020775603E-2</v>
      </c>
    </row>
    <row r="8584" spans="1:24" x14ac:dyDescent="0.2">
      <c r="A8584" t="s">
        <v>9972</v>
      </c>
      <c r="B8584" t="s">
        <v>66</v>
      </c>
      <c r="C8584" t="s">
        <v>58</v>
      </c>
      <c r="D8584" t="s">
        <v>24</v>
      </c>
      <c r="E8584" t="s">
        <v>5458</v>
      </c>
      <c r="F8584" t="s">
        <v>63</v>
      </c>
      <c r="G8584" t="s">
        <v>31</v>
      </c>
      <c r="H8584" t="s">
        <v>14</v>
      </c>
      <c r="I8584">
        <v>22</v>
      </c>
      <c r="J8584">
        <v>0.70311474649975703</v>
      </c>
      <c r="K8584">
        <v>0.69771603144243999</v>
      </c>
      <c r="L8584">
        <v>5.3987150573167999E-3</v>
      </c>
      <c r="M8584">
        <v>7.6782844965102301E-3</v>
      </c>
      <c r="N8584">
        <v>58.181717410096802</v>
      </c>
      <c r="O8584">
        <v>64.727844260281898</v>
      </c>
      <c r="P8584">
        <v>8.4355061411576504E-2</v>
      </c>
      <c r="Q8584" s="27">
        <v>-0.13336536096472601</v>
      </c>
      <c r="R8584">
        <v>-0.102744473672324</v>
      </c>
      <c r="S8584">
        <v>-3.8803337122349298E-2</v>
      </c>
      <c r="T8584">
        <v>5.3987150573167999E-3</v>
      </c>
      <c r="U8584">
        <v>4.9600767236982903E-2</v>
      </c>
      <c r="V8584">
        <v>0.113541903786958</v>
      </c>
      <c r="W8584">
        <v>0.14416279107936</v>
      </c>
      <c r="X8584">
        <v>2.96029409642764E-2</v>
      </c>
    </row>
    <row r="8585" spans="1:24" x14ac:dyDescent="0.2">
      <c r="A8585" t="s">
        <v>9973</v>
      </c>
      <c r="B8585" t="s">
        <v>66</v>
      </c>
      <c r="C8585" t="s">
        <v>58</v>
      </c>
      <c r="D8585" t="s">
        <v>24</v>
      </c>
      <c r="E8585" t="s">
        <v>5458</v>
      </c>
      <c r="F8585" t="s">
        <v>63</v>
      </c>
      <c r="G8585" t="s">
        <v>31</v>
      </c>
      <c r="H8585" t="s">
        <v>14</v>
      </c>
      <c r="I8585">
        <v>23</v>
      </c>
      <c r="J8585">
        <v>0.60026754944400096</v>
      </c>
      <c r="K8585">
        <v>0.599379086272811</v>
      </c>
      <c r="L8585">
        <v>8.8846317118990799E-4</v>
      </c>
      <c r="M8585">
        <v>1.4801119467691499E-3</v>
      </c>
      <c r="N8585">
        <v>56.814436907849199</v>
      </c>
      <c r="O8585">
        <v>64.727844260281898</v>
      </c>
      <c r="P8585">
        <v>7.6242768292350799E-2</v>
      </c>
      <c r="Q8585" s="27">
        <v>-0.124530890669727</v>
      </c>
      <c r="R8585">
        <v>-9.6854765779603794E-2</v>
      </c>
      <c r="S8585">
        <v>-3.9062747414001897E-2</v>
      </c>
      <c r="T8585">
        <v>8.8846317118990799E-4</v>
      </c>
      <c r="U8585">
        <v>4.08396737563817E-2</v>
      </c>
      <c r="V8585">
        <v>9.8631692121983597E-2</v>
      </c>
      <c r="W8585">
        <v>0.126307817012107</v>
      </c>
      <c r="X8585">
        <v>3.3060354706277897E-2</v>
      </c>
    </row>
    <row r="8586" spans="1:24" x14ac:dyDescent="0.2">
      <c r="A8586" t="s">
        <v>9974</v>
      </c>
      <c r="B8586" t="s">
        <v>66</v>
      </c>
      <c r="C8586" t="s">
        <v>58</v>
      </c>
      <c r="D8586" t="s">
        <v>24</v>
      </c>
      <c r="E8586" t="s">
        <v>5458</v>
      </c>
      <c r="F8586" t="s">
        <v>63</v>
      </c>
      <c r="G8586" t="s">
        <v>31</v>
      </c>
      <c r="H8586" t="s">
        <v>14</v>
      </c>
      <c r="I8586">
        <v>24</v>
      </c>
      <c r="J8586">
        <v>0.50193087305112705</v>
      </c>
      <c r="K8586">
        <v>0.50123385908022799</v>
      </c>
      <c r="L8586">
        <v>6.9701397089917195E-4</v>
      </c>
      <c r="M8586">
        <v>1.38866526910803E-3</v>
      </c>
      <c r="N8586">
        <v>55.6340503068811</v>
      </c>
      <c r="O8586">
        <v>64.727844260281898</v>
      </c>
      <c r="P8586">
        <v>6.6520831700711297E-2</v>
      </c>
      <c r="Q8586" s="27">
        <v>-0.108729754176771</v>
      </c>
      <c r="R8586">
        <v>-8.4582692269412701E-2</v>
      </c>
      <c r="S8586">
        <v>-3.41599018402736E-2</v>
      </c>
      <c r="T8586">
        <v>6.9701397089917195E-4</v>
      </c>
      <c r="U8586">
        <v>3.5553929782071898E-2</v>
      </c>
      <c r="V8586">
        <v>8.5976720211211097E-2</v>
      </c>
      <c r="W8586">
        <v>0.11012378211856901</v>
      </c>
      <c r="X8586">
        <v>3.6039242305026101E-2</v>
      </c>
    </row>
    <row r="8587" spans="1:24" x14ac:dyDescent="0.2">
      <c r="A8587" t="s">
        <v>9953</v>
      </c>
      <c r="B8587" t="s">
        <v>66</v>
      </c>
      <c r="C8587" t="s">
        <v>58</v>
      </c>
      <c r="D8587" t="s">
        <v>24</v>
      </c>
      <c r="E8587" t="s">
        <v>5458</v>
      </c>
      <c r="F8587" t="s">
        <v>63</v>
      </c>
      <c r="G8587" t="s">
        <v>31</v>
      </c>
      <c r="H8587" t="s">
        <v>14</v>
      </c>
      <c r="I8587">
        <v>3</v>
      </c>
      <c r="J8587">
        <v>0.37660817756639497</v>
      </c>
      <c r="K8587">
        <v>0.378326158097543</v>
      </c>
      <c r="L8587">
        <v>-1.71798053114788E-3</v>
      </c>
      <c r="M8587">
        <v>-4.5617186069864396E-3</v>
      </c>
      <c r="N8587">
        <v>54.627627878630697</v>
      </c>
      <c r="O8587">
        <v>64.727844260281898</v>
      </c>
      <c r="P8587">
        <v>5.0378584272655201E-2</v>
      </c>
      <c r="Q8587" s="27">
        <v>-8.4590751659665703E-2</v>
      </c>
      <c r="R8587">
        <v>-6.6303325568691798E-2</v>
      </c>
      <c r="S8587">
        <v>-2.8116358690019199E-2</v>
      </c>
      <c r="T8587">
        <v>-1.71798053114788E-3</v>
      </c>
      <c r="U8587">
        <v>2.4680397627723401E-2</v>
      </c>
      <c r="V8587">
        <v>6.2867364506396101E-2</v>
      </c>
      <c r="W8587">
        <v>8.1154790597369894E-2</v>
      </c>
      <c r="X8587">
        <v>2.13933543133005E-2</v>
      </c>
    </row>
    <row r="8588" spans="1:24" x14ac:dyDescent="0.2">
      <c r="A8588" t="s">
        <v>9954</v>
      </c>
      <c r="B8588" t="s">
        <v>66</v>
      </c>
      <c r="C8588" t="s">
        <v>58</v>
      </c>
      <c r="D8588" t="s">
        <v>24</v>
      </c>
      <c r="E8588" t="s">
        <v>5458</v>
      </c>
      <c r="F8588" t="s">
        <v>63</v>
      </c>
      <c r="G8588" t="s">
        <v>31</v>
      </c>
      <c r="H8588" t="s">
        <v>14</v>
      </c>
      <c r="I8588">
        <v>4</v>
      </c>
      <c r="J8588">
        <v>0.37077783904531703</v>
      </c>
      <c r="K8588">
        <v>0.37215320133035601</v>
      </c>
      <c r="L8588">
        <v>-1.37536228503866E-3</v>
      </c>
      <c r="M8588">
        <v>-3.7093972190461902E-3</v>
      </c>
      <c r="N8588">
        <v>53.6613801089212</v>
      </c>
      <c r="O8588">
        <v>64.727844260281898</v>
      </c>
      <c r="P8588">
        <v>4.9644165604567303E-2</v>
      </c>
      <c r="Q8588" s="27">
        <v>-8.3040014704551898E-2</v>
      </c>
      <c r="R8588">
        <v>-6.5019182590093996E-2</v>
      </c>
      <c r="S8588">
        <v>-2.7388905061831899E-2</v>
      </c>
      <c r="T8588">
        <v>-1.37536228503866E-3</v>
      </c>
      <c r="U8588">
        <v>2.4638180491754601E-2</v>
      </c>
      <c r="V8588">
        <v>6.2268458020016702E-2</v>
      </c>
      <c r="W8588">
        <v>8.0289290134474597E-2</v>
      </c>
      <c r="X8588">
        <v>1.5666905939570899E-2</v>
      </c>
    </row>
    <row r="8589" spans="1:24" x14ac:dyDescent="0.2">
      <c r="A8589" t="s">
        <v>9955</v>
      </c>
      <c r="B8589" t="s">
        <v>66</v>
      </c>
      <c r="C8589" t="s">
        <v>58</v>
      </c>
      <c r="D8589" t="s">
        <v>24</v>
      </c>
      <c r="E8589" t="s">
        <v>5458</v>
      </c>
      <c r="F8589" t="s">
        <v>63</v>
      </c>
      <c r="G8589" t="s">
        <v>31</v>
      </c>
      <c r="H8589" t="s">
        <v>14</v>
      </c>
      <c r="I8589">
        <v>5</v>
      </c>
      <c r="J8589">
        <v>0.38423746221661798</v>
      </c>
      <c r="K8589">
        <v>0.38530831043486802</v>
      </c>
      <c r="L8589">
        <v>-1.0708482182502799E-3</v>
      </c>
      <c r="M8589">
        <v>-2.7869438135279599E-3</v>
      </c>
      <c r="N8589">
        <v>53.732076024377598</v>
      </c>
      <c r="O8589">
        <v>64.727844260281898</v>
      </c>
      <c r="P8589">
        <v>5.1608188749210901E-2</v>
      </c>
      <c r="Q8589" s="27">
        <v>-8.5966318710702205E-2</v>
      </c>
      <c r="R8589">
        <v>-6.7232546194738604E-2</v>
      </c>
      <c r="S8589">
        <v>-2.81135391228368E-2</v>
      </c>
      <c r="T8589">
        <v>-1.0708482182502799E-3</v>
      </c>
      <c r="U8589">
        <v>2.5971842686336202E-2</v>
      </c>
      <c r="V8589">
        <v>6.5090849758238103E-2</v>
      </c>
      <c r="W8589">
        <v>8.3824622274201593E-2</v>
      </c>
      <c r="X8589">
        <v>8.6883786744266101E-3</v>
      </c>
    </row>
    <row r="8590" spans="1:24" x14ac:dyDescent="0.2">
      <c r="A8590" t="s">
        <v>9956</v>
      </c>
      <c r="B8590" t="s">
        <v>66</v>
      </c>
      <c r="C8590" t="s">
        <v>58</v>
      </c>
      <c r="D8590" t="s">
        <v>24</v>
      </c>
      <c r="E8590" t="s">
        <v>5458</v>
      </c>
      <c r="F8590" t="s">
        <v>63</v>
      </c>
      <c r="G8590" t="s">
        <v>31</v>
      </c>
      <c r="H8590" t="s">
        <v>14</v>
      </c>
      <c r="I8590">
        <v>6</v>
      </c>
      <c r="J8590">
        <v>0.42906193045058</v>
      </c>
      <c r="K8590">
        <v>0.42924374108261099</v>
      </c>
      <c r="L8590">
        <v>-1.8181063203056799E-4</v>
      </c>
      <c r="M8590">
        <v>-4.2373983597108897E-4</v>
      </c>
      <c r="N8590">
        <v>52.616626383125897</v>
      </c>
      <c r="O8590">
        <v>64.727844260281898</v>
      </c>
      <c r="P8590">
        <v>5.8053760841771003E-2</v>
      </c>
      <c r="Q8590" s="27">
        <v>-9.5680247216743897E-2</v>
      </c>
      <c r="R8590">
        <v>-7.4606732031180997E-2</v>
      </c>
      <c r="S8590">
        <v>-3.0601981313118601E-2</v>
      </c>
      <c r="T8590">
        <v>-1.8181063203056799E-4</v>
      </c>
      <c r="U8590">
        <v>3.0238360049057399E-2</v>
      </c>
      <c r="V8590">
        <v>7.4243110767119896E-2</v>
      </c>
      <c r="W8590">
        <v>9.5316625952682699E-2</v>
      </c>
      <c r="X8590">
        <v>-7.0677004957290599E-3</v>
      </c>
    </row>
    <row r="8591" spans="1:24" x14ac:dyDescent="0.2">
      <c r="A8591" t="s">
        <v>9957</v>
      </c>
      <c r="B8591" t="s">
        <v>66</v>
      </c>
      <c r="C8591" t="s">
        <v>58</v>
      </c>
      <c r="D8591" t="s">
        <v>24</v>
      </c>
      <c r="E8591" t="s">
        <v>5458</v>
      </c>
      <c r="F8591" t="s">
        <v>63</v>
      </c>
      <c r="G8591" t="s">
        <v>31</v>
      </c>
      <c r="H8591" t="s">
        <v>14</v>
      </c>
      <c r="I8591">
        <v>7</v>
      </c>
      <c r="J8591">
        <v>0.50997755931879796</v>
      </c>
      <c r="K8591">
        <v>0.51068287882547503</v>
      </c>
      <c r="L8591">
        <v>-7.0531950667759998E-4</v>
      </c>
      <c r="M8591">
        <v>-1.38304028047769E-3</v>
      </c>
      <c r="N8591">
        <v>51.963835222164597</v>
      </c>
      <c r="O8591">
        <v>64.727844260281898</v>
      </c>
      <c r="P8591">
        <v>6.9755866978332207E-2</v>
      </c>
      <c r="Q8591" s="27">
        <v>-0.115453720686034</v>
      </c>
      <c r="R8591">
        <v>-9.0132340972899502E-2</v>
      </c>
      <c r="S8591">
        <v>-3.7257393803323699E-2</v>
      </c>
      <c r="T8591">
        <v>-7.0531950667759998E-4</v>
      </c>
      <c r="U8591">
        <v>3.5846754789968502E-2</v>
      </c>
      <c r="V8591">
        <v>8.8721701959544305E-2</v>
      </c>
      <c r="W8591">
        <v>0.114043081672679</v>
      </c>
      <c r="X8591">
        <v>-3.4731102203216499E-2</v>
      </c>
    </row>
    <row r="8592" spans="1:24" x14ac:dyDescent="0.2">
      <c r="A8592" t="s">
        <v>9958</v>
      </c>
      <c r="B8592" t="s">
        <v>66</v>
      </c>
      <c r="C8592" t="s">
        <v>58</v>
      </c>
      <c r="D8592" t="s">
        <v>24</v>
      </c>
      <c r="E8592" t="s">
        <v>5458</v>
      </c>
      <c r="F8592" t="s">
        <v>63</v>
      </c>
      <c r="G8592" t="s">
        <v>31</v>
      </c>
      <c r="H8592" t="s">
        <v>14</v>
      </c>
      <c r="I8592">
        <v>8</v>
      </c>
      <c r="J8592">
        <v>0.54524121548279003</v>
      </c>
      <c r="K8592">
        <v>0.55182079460258104</v>
      </c>
      <c r="L8592">
        <v>-6.5795791197907402E-3</v>
      </c>
      <c r="M8592">
        <v>-1.2067281293041601E-2</v>
      </c>
      <c r="N8592">
        <v>53.683674749308402</v>
      </c>
      <c r="O8592">
        <v>64.727844260281898</v>
      </c>
      <c r="P8592">
        <v>7.6331148185904002E-2</v>
      </c>
      <c r="Q8592" s="27">
        <v>-0.13214431788560299</v>
      </c>
      <c r="R8592">
        <v>-0.10443611109412</v>
      </c>
      <c r="S8592">
        <v>-4.6577100769204398E-2</v>
      </c>
      <c r="T8592">
        <v>-6.5795791197907402E-3</v>
      </c>
      <c r="U8592">
        <v>3.3417942529622997E-2</v>
      </c>
      <c r="V8592">
        <v>9.1276952854538199E-2</v>
      </c>
      <c r="W8592">
        <v>0.11898515964602099</v>
      </c>
      <c r="X8592">
        <v>-1.00140841247978E-2</v>
      </c>
    </row>
    <row r="8593" spans="1:24" x14ac:dyDescent="0.2">
      <c r="A8593" t="s">
        <v>9959</v>
      </c>
      <c r="B8593" t="s">
        <v>66</v>
      </c>
      <c r="C8593" t="s">
        <v>58</v>
      </c>
      <c r="D8593" t="s">
        <v>24</v>
      </c>
      <c r="E8593" t="s">
        <v>5458</v>
      </c>
      <c r="F8593" t="s">
        <v>63</v>
      </c>
      <c r="G8593" t="s">
        <v>31</v>
      </c>
      <c r="H8593" t="s">
        <v>14</v>
      </c>
      <c r="I8593">
        <v>9</v>
      </c>
      <c r="J8593">
        <v>0.54840178352740299</v>
      </c>
      <c r="K8593">
        <v>0.55251926795116502</v>
      </c>
      <c r="L8593">
        <v>-4.1174844237621801E-3</v>
      </c>
      <c r="M8593">
        <v>-7.5081528679171901E-3</v>
      </c>
      <c r="N8593">
        <v>62.330001923409398</v>
      </c>
      <c r="O8593">
        <v>64.727844260281898</v>
      </c>
      <c r="P8593">
        <v>7.7524909121303207E-2</v>
      </c>
      <c r="Q8593" s="27">
        <v>-0.13164595992830599</v>
      </c>
      <c r="R8593">
        <v>-0.103504417917273</v>
      </c>
      <c r="S8593">
        <v>-4.4740536803325001E-2</v>
      </c>
      <c r="T8593">
        <v>-4.1174844237621801E-3</v>
      </c>
      <c r="U8593">
        <v>3.6505567955800698E-2</v>
      </c>
      <c r="V8593">
        <v>9.5269449069748505E-2</v>
      </c>
      <c r="W8593">
        <v>0.123410991080782</v>
      </c>
      <c r="X8593">
        <v>3.8605285057265903E-2</v>
      </c>
    </row>
    <row r="8594" spans="1:24" x14ac:dyDescent="0.2">
      <c r="A8594" t="s">
        <v>9855</v>
      </c>
      <c r="B8594" t="s">
        <v>66</v>
      </c>
      <c r="C8594" t="s">
        <v>58</v>
      </c>
      <c r="D8594" t="s">
        <v>24</v>
      </c>
      <c r="E8594" t="s">
        <v>5458</v>
      </c>
      <c r="F8594" t="s">
        <v>63</v>
      </c>
      <c r="G8594" t="s">
        <v>30</v>
      </c>
      <c r="H8594" t="s">
        <v>14</v>
      </c>
      <c r="I8594">
        <v>1</v>
      </c>
      <c r="J8594">
        <v>0.56197747981259105</v>
      </c>
      <c r="K8594">
        <v>0.56256862928412499</v>
      </c>
      <c r="L8594">
        <v>-5.9114947153360103E-4</v>
      </c>
      <c r="M8594">
        <v>-1.0519095386717901E-3</v>
      </c>
      <c r="N8594">
        <v>65.368589501210195</v>
      </c>
      <c r="O8594">
        <v>74.732760544555006</v>
      </c>
      <c r="P8594">
        <v>7.2215012765877995E-2</v>
      </c>
      <c r="Q8594" s="27">
        <v>-0.119384845471403</v>
      </c>
      <c r="R8594">
        <v>-9.31707958373892E-2</v>
      </c>
      <c r="S8594">
        <v>-3.8431816160853699E-2</v>
      </c>
      <c r="T8594">
        <v>-5.9114947153360103E-4</v>
      </c>
      <c r="U8594">
        <v>3.72495172177865E-2</v>
      </c>
      <c r="V8594">
        <v>9.1988496894321994E-2</v>
      </c>
      <c r="W8594">
        <v>0.11820254652833601</v>
      </c>
      <c r="X8594">
        <v>2.5049669113961601E-2</v>
      </c>
    </row>
    <row r="8595" spans="1:24" x14ac:dyDescent="0.2">
      <c r="A8595" t="s">
        <v>9864</v>
      </c>
      <c r="B8595" t="s">
        <v>66</v>
      </c>
      <c r="C8595" t="s">
        <v>58</v>
      </c>
      <c r="D8595" t="s">
        <v>24</v>
      </c>
      <c r="E8595" t="s">
        <v>5458</v>
      </c>
      <c r="F8595" t="s">
        <v>63</v>
      </c>
      <c r="G8595" t="s">
        <v>30</v>
      </c>
      <c r="H8595" t="s">
        <v>14</v>
      </c>
      <c r="I8595">
        <v>10</v>
      </c>
      <c r="J8595">
        <v>0.63947735334213296</v>
      </c>
      <c r="K8595">
        <v>0.64312279801666805</v>
      </c>
      <c r="L8595">
        <v>-3.6454446745345899E-3</v>
      </c>
      <c r="M8595">
        <v>-5.7006626669141901E-3</v>
      </c>
      <c r="N8595">
        <v>75.879613290975101</v>
      </c>
      <c r="O8595">
        <v>74.732760544555006</v>
      </c>
      <c r="P8595">
        <v>8.6101157952518895E-2</v>
      </c>
      <c r="Q8595" s="27">
        <v>-0.145281849506428</v>
      </c>
      <c r="R8595">
        <v>-0.114027129169664</v>
      </c>
      <c r="S8595">
        <v>-4.8762451441654503E-2</v>
      </c>
      <c r="T8595">
        <v>-3.6454446745345899E-3</v>
      </c>
      <c r="U8595">
        <v>4.1471562092585297E-2</v>
      </c>
      <c r="V8595">
        <v>0.10673623982059501</v>
      </c>
      <c r="W8595">
        <v>0.13799096015735901</v>
      </c>
      <c r="X8595">
        <v>5.0442728526313201E-2</v>
      </c>
    </row>
    <row r="8596" spans="1:24" x14ac:dyDescent="0.2">
      <c r="A8596" t="s">
        <v>9865</v>
      </c>
      <c r="B8596" t="s">
        <v>66</v>
      </c>
      <c r="C8596" t="s">
        <v>58</v>
      </c>
      <c r="D8596" t="s">
        <v>24</v>
      </c>
      <c r="E8596" t="s">
        <v>5458</v>
      </c>
      <c r="F8596" t="s">
        <v>63</v>
      </c>
      <c r="G8596" t="s">
        <v>30</v>
      </c>
      <c r="H8596" t="s">
        <v>14</v>
      </c>
      <c r="I8596">
        <v>11</v>
      </c>
      <c r="J8596">
        <v>0.69500230681868602</v>
      </c>
      <c r="K8596">
        <v>0.70225879804707203</v>
      </c>
      <c r="L8596">
        <v>-7.2564912283857403E-3</v>
      </c>
      <c r="M8596">
        <v>-1.0440959917963E-2</v>
      </c>
      <c r="N8596">
        <v>83.452871425484105</v>
      </c>
      <c r="O8596">
        <v>74.732760544555006</v>
      </c>
      <c r="P8596">
        <v>9.73312261351197E-2</v>
      </c>
      <c r="Q8596" s="27">
        <v>-0.16736635822065801</v>
      </c>
      <c r="R8596">
        <v>-0.13203512313360899</v>
      </c>
      <c r="S8596">
        <v>-5.8258053723188499E-2</v>
      </c>
      <c r="T8596">
        <v>-7.2564912283857403E-3</v>
      </c>
      <c r="U8596">
        <v>4.3745071266417003E-2</v>
      </c>
      <c r="V8596">
        <v>0.117522140676838</v>
      </c>
      <c r="W8596">
        <v>0.152853375763886</v>
      </c>
      <c r="X8596">
        <v>6.1568146641500301E-2</v>
      </c>
    </row>
    <row r="8597" spans="1:24" x14ac:dyDescent="0.2">
      <c r="A8597" t="s">
        <v>9866</v>
      </c>
      <c r="B8597" t="s">
        <v>66</v>
      </c>
      <c r="C8597" t="s">
        <v>58</v>
      </c>
      <c r="D8597" t="s">
        <v>24</v>
      </c>
      <c r="E8597" t="s">
        <v>5458</v>
      </c>
      <c r="F8597" t="s">
        <v>63</v>
      </c>
      <c r="G8597" t="s">
        <v>30</v>
      </c>
      <c r="H8597" t="s">
        <v>14</v>
      </c>
      <c r="I8597">
        <v>12</v>
      </c>
      <c r="J8597">
        <v>0.75967576807352499</v>
      </c>
      <c r="K8597">
        <v>0.76152515663061104</v>
      </c>
      <c r="L8597">
        <v>-1.84938855708657E-3</v>
      </c>
      <c r="M8597">
        <v>-2.4344445812408502E-3</v>
      </c>
      <c r="N8597">
        <v>87.978273275414907</v>
      </c>
      <c r="O8597">
        <v>74.732760544555006</v>
      </c>
      <c r="P8597">
        <v>0.10887636048549899</v>
      </c>
      <c r="Q8597" s="27">
        <v>-0.18095100155573199</v>
      </c>
      <c r="R8597">
        <v>-0.14142888269949599</v>
      </c>
      <c r="S8597">
        <v>-5.8900601451487997E-2</v>
      </c>
      <c r="T8597">
        <v>-1.84938855708657E-3</v>
      </c>
      <c r="U8597">
        <v>5.5201824337314902E-2</v>
      </c>
      <c r="V8597">
        <v>0.137730105585323</v>
      </c>
      <c r="W8597">
        <v>0.177252224441559</v>
      </c>
      <c r="X8597">
        <v>7.8173730965639704E-2</v>
      </c>
    </row>
    <row r="8598" spans="1:24" x14ac:dyDescent="0.2">
      <c r="A8598" t="s">
        <v>9867</v>
      </c>
      <c r="B8598" t="s">
        <v>66</v>
      </c>
      <c r="C8598" t="s">
        <v>58</v>
      </c>
      <c r="D8598" t="s">
        <v>24</v>
      </c>
      <c r="E8598" t="s">
        <v>5458</v>
      </c>
      <c r="F8598" t="s">
        <v>63</v>
      </c>
      <c r="G8598" t="s">
        <v>30</v>
      </c>
      <c r="H8598" t="s">
        <v>14</v>
      </c>
      <c r="I8598">
        <v>13</v>
      </c>
      <c r="J8598">
        <v>0.83210507194623895</v>
      </c>
      <c r="K8598">
        <v>0.83922228796339704</v>
      </c>
      <c r="L8598">
        <v>-7.1172160171586096E-3</v>
      </c>
      <c r="M8598">
        <v>-8.5532659962183795E-3</v>
      </c>
      <c r="N8598">
        <v>90.133932736860302</v>
      </c>
      <c r="O8598">
        <v>74.732760544555006</v>
      </c>
      <c r="P8598">
        <v>0.119181538605259</v>
      </c>
      <c r="Q8598" s="27">
        <v>-0.20317084702280999</v>
      </c>
      <c r="R8598">
        <v>-0.15990794850910101</v>
      </c>
      <c r="S8598">
        <v>-6.9568342246314294E-2</v>
      </c>
      <c r="T8598">
        <v>-7.1172160171586096E-3</v>
      </c>
      <c r="U8598">
        <v>5.53339102119971E-2</v>
      </c>
      <c r="V8598">
        <v>0.14567351647478299</v>
      </c>
      <c r="W8598">
        <v>0.18893641498849201</v>
      </c>
      <c r="X8598">
        <v>9.7372191841671799E-2</v>
      </c>
    </row>
    <row r="8599" spans="1:24" x14ac:dyDescent="0.2">
      <c r="A8599" t="s">
        <v>9868</v>
      </c>
      <c r="B8599" t="s">
        <v>66</v>
      </c>
      <c r="C8599" t="s">
        <v>58</v>
      </c>
      <c r="D8599" t="s">
        <v>24</v>
      </c>
      <c r="E8599" t="s">
        <v>5458</v>
      </c>
      <c r="F8599" t="s">
        <v>63</v>
      </c>
      <c r="G8599" t="s">
        <v>30</v>
      </c>
      <c r="H8599" t="s">
        <v>14</v>
      </c>
      <c r="I8599">
        <v>14</v>
      </c>
      <c r="J8599">
        <v>0.90429323218969204</v>
      </c>
      <c r="K8599">
        <v>0.90842283435571702</v>
      </c>
      <c r="L8599">
        <v>-4.1296021660257604E-3</v>
      </c>
      <c r="M8599">
        <v>-4.5666626919524502E-3</v>
      </c>
      <c r="N8599">
        <v>90.145068006569801</v>
      </c>
      <c r="O8599">
        <v>74.732760544555006</v>
      </c>
      <c r="P8599">
        <v>0.12830725249757</v>
      </c>
      <c r="Q8599" s="27">
        <v>-0.21519503252452801</v>
      </c>
      <c r="R8599">
        <v>-0.16861949986791</v>
      </c>
      <c r="S8599">
        <v>-7.1362602474752304E-2</v>
      </c>
      <c r="T8599">
        <v>-4.1296021660257604E-3</v>
      </c>
      <c r="U8599">
        <v>6.3103398142700801E-2</v>
      </c>
      <c r="V8599">
        <v>0.16036029553585901</v>
      </c>
      <c r="W8599">
        <v>0.206935828192476</v>
      </c>
      <c r="X8599">
        <v>0.10847299564314</v>
      </c>
    </row>
    <row r="8600" spans="1:24" x14ac:dyDescent="0.2">
      <c r="A8600" t="s">
        <v>9869</v>
      </c>
      <c r="B8600" t="s">
        <v>66</v>
      </c>
      <c r="C8600" t="s">
        <v>58</v>
      </c>
      <c r="D8600" t="s">
        <v>24</v>
      </c>
      <c r="E8600" t="s">
        <v>5458</v>
      </c>
      <c r="F8600" t="s">
        <v>63</v>
      </c>
      <c r="G8600" t="s">
        <v>30</v>
      </c>
      <c r="H8600" t="s">
        <v>14</v>
      </c>
      <c r="I8600">
        <v>15</v>
      </c>
      <c r="J8600">
        <v>0.96411390683870701</v>
      </c>
      <c r="K8600">
        <v>0.96329592089161098</v>
      </c>
      <c r="L8600">
        <v>8.17985947096683E-4</v>
      </c>
      <c r="M8600">
        <v>8.4843288878471595E-4</v>
      </c>
      <c r="N8600">
        <v>89.990832278699898</v>
      </c>
      <c r="O8600">
        <v>74.732760544555006</v>
      </c>
      <c r="P8600">
        <v>0.13490238744779401</v>
      </c>
      <c r="Q8600" s="27">
        <v>-0.221096441404525</v>
      </c>
      <c r="R8600">
        <v>-0.17212687476097499</v>
      </c>
      <c r="S8600">
        <v>-6.9870865075547406E-2</v>
      </c>
      <c r="T8600">
        <v>8.17985947096683E-4</v>
      </c>
      <c r="U8600">
        <v>7.1506836969740806E-2</v>
      </c>
      <c r="V8600">
        <v>0.173762846655169</v>
      </c>
      <c r="W8600">
        <v>0.22273241329871801</v>
      </c>
      <c r="X8600">
        <v>0.115761374940251</v>
      </c>
    </row>
    <row r="8601" spans="1:24" x14ac:dyDescent="0.2">
      <c r="A8601" t="s">
        <v>9870</v>
      </c>
      <c r="B8601" t="s">
        <v>66</v>
      </c>
      <c r="C8601" t="s">
        <v>58</v>
      </c>
      <c r="D8601" t="s">
        <v>24</v>
      </c>
      <c r="E8601" t="s">
        <v>5458</v>
      </c>
      <c r="F8601" t="s">
        <v>63</v>
      </c>
      <c r="G8601" t="s">
        <v>30</v>
      </c>
      <c r="H8601" t="s">
        <v>14</v>
      </c>
      <c r="I8601">
        <v>16</v>
      </c>
      <c r="J8601">
        <v>1.02534249252735</v>
      </c>
      <c r="K8601">
        <v>1.01860284352869</v>
      </c>
      <c r="L8601">
        <v>6.7396489986546303E-3</v>
      </c>
      <c r="M8601">
        <v>6.5730709960553704E-3</v>
      </c>
      <c r="N8601">
        <v>89.559174835753794</v>
      </c>
      <c r="O8601">
        <v>74.732760544555006</v>
      </c>
      <c r="P8601">
        <v>0.14133706903775001</v>
      </c>
      <c r="Q8601" s="27">
        <v>-0.22575982956844401</v>
      </c>
      <c r="R8601">
        <v>-0.17445447350774099</v>
      </c>
      <c r="S8601">
        <v>-6.7320975177126402E-2</v>
      </c>
      <c r="T8601">
        <v>6.7396489986546303E-3</v>
      </c>
      <c r="U8601">
        <v>8.0800273174435694E-2</v>
      </c>
      <c r="V8601">
        <v>0.18793377150505</v>
      </c>
      <c r="W8601">
        <v>0.239239127565753</v>
      </c>
      <c r="X8601">
        <v>0.113414420686342</v>
      </c>
    </row>
    <row r="8602" spans="1:24" x14ac:dyDescent="0.2">
      <c r="A8602" t="s">
        <v>9871</v>
      </c>
      <c r="B8602" t="s">
        <v>66</v>
      </c>
      <c r="C8602" t="s">
        <v>58</v>
      </c>
      <c r="D8602" t="s">
        <v>24</v>
      </c>
      <c r="E8602" t="s">
        <v>5458</v>
      </c>
      <c r="F8602" t="s">
        <v>63</v>
      </c>
      <c r="G8602" t="s">
        <v>30</v>
      </c>
      <c r="H8602" t="s">
        <v>15</v>
      </c>
      <c r="I8602">
        <v>17</v>
      </c>
      <c r="J8602">
        <v>1.04917206734446</v>
      </c>
      <c r="K8602">
        <v>1.03789184557011</v>
      </c>
      <c r="L8602">
        <v>1.12802217743516E-2</v>
      </c>
      <c r="M8602">
        <v>1.07515460289585E-2</v>
      </c>
      <c r="N8602">
        <v>88.104495003457799</v>
      </c>
      <c r="O8602">
        <v>74.732760544555006</v>
      </c>
      <c r="P8602">
        <v>0.145314096667369</v>
      </c>
      <c r="Q8602" s="27">
        <v>-0.22776146724346999</v>
      </c>
      <c r="R8602">
        <v>-0.17501245015321601</v>
      </c>
      <c r="S8602">
        <v>-6.4864364879349795E-2</v>
      </c>
      <c r="T8602">
        <v>1.12802217743516E-2</v>
      </c>
      <c r="U8602">
        <v>8.7424808428052905E-2</v>
      </c>
      <c r="V8602">
        <v>0.19757289370191899</v>
      </c>
      <c r="W8602">
        <v>0.25032191079217397</v>
      </c>
      <c r="X8602">
        <v>0.117846382706571</v>
      </c>
    </row>
    <row r="8603" spans="1:24" x14ac:dyDescent="0.2">
      <c r="A8603" t="s">
        <v>9872</v>
      </c>
      <c r="B8603" t="s">
        <v>66</v>
      </c>
      <c r="C8603" t="s">
        <v>58</v>
      </c>
      <c r="D8603" t="s">
        <v>24</v>
      </c>
      <c r="E8603" t="s">
        <v>5458</v>
      </c>
      <c r="F8603" t="s">
        <v>63</v>
      </c>
      <c r="G8603" t="s">
        <v>30</v>
      </c>
      <c r="H8603" t="s">
        <v>15</v>
      </c>
      <c r="I8603">
        <v>18</v>
      </c>
      <c r="J8603">
        <v>1.0607600958169301</v>
      </c>
      <c r="K8603">
        <v>1.0469887421364801</v>
      </c>
      <c r="L8603">
        <v>1.3771353680452399E-2</v>
      </c>
      <c r="M8603">
        <v>1.298253368953E-2</v>
      </c>
      <c r="N8603">
        <v>85.361842401452293</v>
      </c>
      <c r="O8603">
        <v>74.732760544555006</v>
      </c>
      <c r="P8603">
        <v>0.14670363411092399</v>
      </c>
      <c r="Q8603" s="27">
        <v>-0.227556124432017</v>
      </c>
      <c r="R8603">
        <v>-0.174302705249752</v>
      </c>
      <c r="S8603">
        <v>-6.3101350593671598E-2</v>
      </c>
      <c r="T8603">
        <v>1.3771353680452399E-2</v>
      </c>
      <c r="U8603">
        <v>9.0644057954576404E-2</v>
      </c>
      <c r="V8603">
        <v>0.201845412610657</v>
      </c>
      <c r="W8603">
        <v>0.25509883179292198</v>
      </c>
      <c r="X8603">
        <v>0.117430584653057</v>
      </c>
    </row>
    <row r="8604" spans="1:24" x14ac:dyDescent="0.2">
      <c r="A8604" t="s">
        <v>9873</v>
      </c>
      <c r="B8604" t="s">
        <v>66</v>
      </c>
      <c r="C8604" t="s">
        <v>58</v>
      </c>
      <c r="D8604" t="s">
        <v>24</v>
      </c>
      <c r="E8604" t="s">
        <v>5458</v>
      </c>
      <c r="F8604" t="s">
        <v>63</v>
      </c>
      <c r="G8604" t="s">
        <v>30</v>
      </c>
      <c r="H8604" t="s">
        <v>15</v>
      </c>
      <c r="I8604">
        <v>19</v>
      </c>
      <c r="J8604">
        <v>1.0986522088756701</v>
      </c>
      <c r="K8604">
        <v>1.0911895744263</v>
      </c>
      <c r="L8604">
        <v>7.4626344493687498E-3</v>
      </c>
      <c r="M8604">
        <v>6.7925357898345404E-3</v>
      </c>
      <c r="N8604">
        <v>81.788687288208806</v>
      </c>
      <c r="O8604">
        <v>74.732760544555006</v>
      </c>
      <c r="P8604">
        <v>0.14175882901870701</v>
      </c>
      <c r="Q8604" s="27">
        <v>-0.22573063928640499</v>
      </c>
      <c r="R8604">
        <v>-0.17427218435261399</v>
      </c>
      <c r="S8604">
        <v>-6.6818991956433899E-2</v>
      </c>
      <c r="T8604">
        <v>7.4626344493687498E-3</v>
      </c>
      <c r="U8604">
        <v>8.1744260855171405E-2</v>
      </c>
      <c r="V8604">
        <v>0.18919745325135201</v>
      </c>
      <c r="W8604">
        <v>0.24065590818514199</v>
      </c>
      <c r="X8604">
        <v>0.100631180872398</v>
      </c>
    </row>
    <row r="8605" spans="1:24" x14ac:dyDescent="0.2">
      <c r="A8605" t="s">
        <v>9856</v>
      </c>
      <c r="B8605" t="s">
        <v>66</v>
      </c>
      <c r="C8605" t="s">
        <v>58</v>
      </c>
      <c r="D8605" t="s">
        <v>24</v>
      </c>
      <c r="E8605" t="s">
        <v>5458</v>
      </c>
      <c r="F8605" t="s">
        <v>63</v>
      </c>
      <c r="G8605" t="s">
        <v>30</v>
      </c>
      <c r="H8605" t="s">
        <v>14</v>
      </c>
      <c r="I8605">
        <v>2</v>
      </c>
      <c r="J8605">
        <v>0.50109375533727996</v>
      </c>
      <c r="K8605">
        <v>0.50282797853177497</v>
      </c>
      <c r="L8605">
        <v>-1.73422319449465E-3</v>
      </c>
      <c r="M8605">
        <v>-3.4608756864818002E-3</v>
      </c>
      <c r="N8605">
        <v>64.440122795643205</v>
      </c>
      <c r="O8605">
        <v>74.732760544555006</v>
      </c>
      <c r="P8605">
        <v>6.2574931256699107E-2</v>
      </c>
      <c r="Q8605" s="27">
        <v>-0.10466998511176499</v>
      </c>
      <c r="R8605">
        <v>-8.1955285065582903E-2</v>
      </c>
      <c r="S8605">
        <v>-3.4523487173004998E-2</v>
      </c>
      <c r="T8605">
        <v>-1.73422319449465E-3</v>
      </c>
      <c r="U8605">
        <v>3.1055040784015699E-2</v>
      </c>
      <c r="V8605">
        <v>7.8486838676593604E-2</v>
      </c>
      <c r="W8605">
        <v>0.101201538722775</v>
      </c>
      <c r="X8605">
        <v>2.0213312410747E-2</v>
      </c>
    </row>
    <row r="8606" spans="1:24" x14ac:dyDescent="0.2">
      <c r="A8606" t="s">
        <v>9874</v>
      </c>
      <c r="B8606" t="s">
        <v>66</v>
      </c>
      <c r="C8606" t="s">
        <v>58</v>
      </c>
      <c r="D8606" t="s">
        <v>24</v>
      </c>
      <c r="E8606" t="s">
        <v>5458</v>
      </c>
      <c r="F8606" t="s">
        <v>63</v>
      </c>
      <c r="G8606" t="s">
        <v>30</v>
      </c>
      <c r="H8606" t="s">
        <v>15</v>
      </c>
      <c r="I8606">
        <v>20</v>
      </c>
      <c r="J8606">
        <v>1.0935019869979901</v>
      </c>
      <c r="K8606">
        <v>1.08927436122696</v>
      </c>
      <c r="L8606">
        <v>4.2276257710261202E-3</v>
      </c>
      <c r="M8606">
        <v>3.8661345121395801E-3</v>
      </c>
      <c r="N8606">
        <v>76.162635866182598</v>
      </c>
      <c r="O8606">
        <v>74.732760544555006</v>
      </c>
      <c r="P8606">
        <v>0.13093571925142</v>
      </c>
      <c r="Q8606" s="27">
        <v>-0.21116163239756</v>
      </c>
      <c r="R8606">
        <v>-0.163631966309295</v>
      </c>
      <c r="S8606">
        <v>-6.4382691116718196E-2</v>
      </c>
      <c r="T8606">
        <v>4.2276257710261202E-3</v>
      </c>
      <c r="U8606">
        <v>7.2837942658770402E-2</v>
      </c>
      <c r="V8606">
        <v>0.17208721785134701</v>
      </c>
      <c r="W8606">
        <v>0.21961688393961301</v>
      </c>
      <c r="X8606">
        <v>7.2128742630246406E-2</v>
      </c>
    </row>
    <row r="8607" spans="1:24" x14ac:dyDescent="0.2">
      <c r="A8607" t="s">
        <v>9875</v>
      </c>
      <c r="B8607" t="s">
        <v>66</v>
      </c>
      <c r="C8607" t="s">
        <v>58</v>
      </c>
      <c r="D8607" t="s">
        <v>24</v>
      </c>
      <c r="E8607" t="s">
        <v>5458</v>
      </c>
      <c r="F8607" t="s">
        <v>63</v>
      </c>
      <c r="G8607" t="s">
        <v>30</v>
      </c>
      <c r="H8607" t="s">
        <v>15</v>
      </c>
      <c r="I8607">
        <v>21</v>
      </c>
      <c r="J8607">
        <v>1.0356172825554999</v>
      </c>
      <c r="K8607">
        <v>1.03286146734226</v>
      </c>
      <c r="L8607">
        <v>2.75581521323568E-3</v>
      </c>
      <c r="M8607">
        <v>2.6610363303665799E-3</v>
      </c>
      <c r="N8607">
        <v>73.079316139349899</v>
      </c>
      <c r="O8607">
        <v>74.732760544555006</v>
      </c>
      <c r="P8607">
        <v>0.123400666339771</v>
      </c>
      <c r="Q8607" s="27">
        <v>-0.20023828091568799</v>
      </c>
      <c r="R8607">
        <v>-0.15544383903435099</v>
      </c>
      <c r="S8607">
        <v>-6.1906133948804301E-2</v>
      </c>
      <c r="T8607">
        <v>2.75581521323568E-3</v>
      </c>
      <c r="U8607">
        <v>6.7417764375275704E-2</v>
      </c>
      <c r="V8607">
        <v>0.16095546946082201</v>
      </c>
      <c r="W8607">
        <v>0.205749911342159</v>
      </c>
      <c r="X8607">
        <v>5.14514646505057E-2</v>
      </c>
    </row>
    <row r="8608" spans="1:24" x14ac:dyDescent="0.2">
      <c r="A8608" t="s">
        <v>9876</v>
      </c>
      <c r="B8608" t="s">
        <v>66</v>
      </c>
      <c r="C8608" t="s">
        <v>58</v>
      </c>
      <c r="D8608" t="s">
        <v>24</v>
      </c>
      <c r="E8608" t="s">
        <v>5458</v>
      </c>
      <c r="F8608" t="s">
        <v>63</v>
      </c>
      <c r="G8608" t="s">
        <v>30</v>
      </c>
      <c r="H8608" t="s">
        <v>14</v>
      </c>
      <c r="I8608">
        <v>22</v>
      </c>
      <c r="J8608">
        <v>0.948038466408198</v>
      </c>
      <c r="K8608">
        <v>0.94934317211674601</v>
      </c>
      <c r="L8608">
        <v>-1.3047057085480401E-3</v>
      </c>
      <c r="M8608">
        <v>-1.37621600259653E-3</v>
      </c>
      <c r="N8608">
        <v>69.786478600449499</v>
      </c>
      <c r="O8608">
        <v>74.732760544555006</v>
      </c>
      <c r="P8608">
        <v>0.115712630887674</v>
      </c>
      <c r="Q8608" s="27">
        <v>-0.191651983518772</v>
      </c>
      <c r="R8608">
        <v>-0.14964829850654601</v>
      </c>
      <c r="S8608">
        <v>-6.1938124293689299E-2</v>
      </c>
      <c r="T8608">
        <v>-1.3047057085480401E-3</v>
      </c>
      <c r="U8608">
        <v>5.93287128765932E-2</v>
      </c>
      <c r="V8608">
        <v>0.14703888708945001</v>
      </c>
      <c r="W8608">
        <v>0.18904257210167599</v>
      </c>
      <c r="X8608">
        <v>3.2611987723763503E-2</v>
      </c>
    </row>
    <row r="8609" spans="1:24" x14ac:dyDescent="0.2">
      <c r="A8609" t="s">
        <v>9877</v>
      </c>
      <c r="B8609" t="s">
        <v>66</v>
      </c>
      <c r="C8609" t="s">
        <v>58</v>
      </c>
      <c r="D8609" t="s">
        <v>24</v>
      </c>
      <c r="E8609" t="s">
        <v>5458</v>
      </c>
      <c r="F8609" t="s">
        <v>63</v>
      </c>
      <c r="G8609" t="s">
        <v>30</v>
      </c>
      <c r="H8609" t="s">
        <v>14</v>
      </c>
      <c r="I8609">
        <v>23</v>
      </c>
      <c r="J8609">
        <v>0.80869478194900701</v>
      </c>
      <c r="K8609">
        <v>0.81010410037284697</v>
      </c>
      <c r="L8609">
        <v>-1.40931842384054E-3</v>
      </c>
      <c r="M8609">
        <v>-1.7427074531679099E-3</v>
      </c>
      <c r="N8609">
        <v>67.774313822614104</v>
      </c>
      <c r="O8609">
        <v>74.732760544555006</v>
      </c>
      <c r="P8609">
        <v>0.102195585459798</v>
      </c>
      <c r="Q8609" s="27">
        <v>-0.16952105650520799</v>
      </c>
      <c r="R8609">
        <v>-0.13242405898330101</v>
      </c>
      <c r="S8609">
        <v>-5.4959805204774601E-2</v>
      </c>
      <c r="T8609">
        <v>-1.40931842384054E-3</v>
      </c>
      <c r="U8609">
        <v>5.2141168357093502E-2</v>
      </c>
      <c r="V8609">
        <v>0.12960542213562001</v>
      </c>
      <c r="W8609">
        <v>0.166702419657527</v>
      </c>
      <c r="X8609">
        <v>2.7918905132048699E-2</v>
      </c>
    </row>
    <row r="8610" spans="1:24" x14ac:dyDescent="0.2">
      <c r="A8610" t="s">
        <v>9878</v>
      </c>
      <c r="B8610" t="s">
        <v>66</v>
      </c>
      <c r="C8610" t="s">
        <v>58</v>
      </c>
      <c r="D8610" t="s">
        <v>24</v>
      </c>
      <c r="E8610" t="s">
        <v>5458</v>
      </c>
      <c r="F8610" t="s">
        <v>63</v>
      </c>
      <c r="G8610" t="s">
        <v>30</v>
      </c>
      <c r="H8610" t="s">
        <v>14</v>
      </c>
      <c r="I8610">
        <v>24</v>
      </c>
      <c r="J8610">
        <v>0.66609323007114096</v>
      </c>
      <c r="K8610">
        <v>0.66792084721848</v>
      </c>
      <c r="L8610">
        <v>-1.82761714733919E-3</v>
      </c>
      <c r="M8610">
        <v>-2.7437858017923299E-3</v>
      </c>
      <c r="N8610">
        <v>66.281476672717801</v>
      </c>
      <c r="O8610">
        <v>74.732760544555006</v>
      </c>
      <c r="P8610">
        <v>8.7468250843914894E-2</v>
      </c>
      <c r="Q8610" s="27">
        <v>-0.145712889785579</v>
      </c>
      <c r="R8610">
        <v>-0.113961914729238</v>
      </c>
      <c r="S8610">
        <v>-4.7660980589550601E-2</v>
      </c>
      <c r="T8610">
        <v>-1.82761714733919E-3</v>
      </c>
      <c r="U8610">
        <v>4.4005746294872201E-2</v>
      </c>
      <c r="V8610">
        <v>0.11030668043456</v>
      </c>
      <c r="W8610">
        <v>0.14205765549090099</v>
      </c>
      <c r="X8610">
        <v>2.7995533256506298E-2</v>
      </c>
    </row>
    <row r="8611" spans="1:24" x14ac:dyDescent="0.2">
      <c r="A8611" t="s">
        <v>9857</v>
      </c>
      <c r="B8611" t="s">
        <v>66</v>
      </c>
      <c r="C8611" t="s">
        <v>58</v>
      </c>
      <c r="D8611" t="s">
        <v>24</v>
      </c>
      <c r="E8611" t="s">
        <v>5458</v>
      </c>
      <c r="F8611" t="s">
        <v>63</v>
      </c>
      <c r="G8611" t="s">
        <v>30</v>
      </c>
      <c r="H8611" t="s">
        <v>14</v>
      </c>
      <c r="I8611">
        <v>3</v>
      </c>
      <c r="J8611">
        <v>0.46575890498492001</v>
      </c>
      <c r="K8611">
        <v>0.46980819836253801</v>
      </c>
      <c r="L8611">
        <v>-4.0492933776179298E-3</v>
      </c>
      <c r="M8611">
        <v>-8.6939687771488295E-3</v>
      </c>
      <c r="N8611">
        <v>63.622266156639</v>
      </c>
      <c r="O8611">
        <v>74.732760544555006</v>
      </c>
      <c r="P8611">
        <v>5.5918473411355099E-2</v>
      </c>
      <c r="Q8611" s="27">
        <v>-9.6035182139297098E-2</v>
      </c>
      <c r="R8611">
        <v>-7.5736776290975194E-2</v>
      </c>
      <c r="S8611">
        <v>-3.3350573445168001E-2</v>
      </c>
      <c r="T8611">
        <v>-4.0492933776179298E-3</v>
      </c>
      <c r="U8611">
        <v>2.5251986689932199E-2</v>
      </c>
      <c r="V8611">
        <v>6.7638189535739399E-2</v>
      </c>
      <c r="W8611">
        <v>8.7936595384061303E-2</v>
      </c>
      <c r="X8611">
        <v>1.7486231515068399E-2</v>
      </c>
    </row>
    <row r="8612" spans="1:24" x14ac:dyDescent="0.2">
      <c r="A8612" t="s">
        <v>9858</v>
      </c>
      <c r="B8612" t="s">
        <v>66</v>
      </c>
      <c r="C8612" t="s">
        <v>58</v>
      </c>
      <c r="D8612" t="s">
        <v>24</v>
      </c>
      <c r="E8612" t="s">
        <v>5458</v>
      </c>
      <c r="F8612" t="s">
        <v>63</v>
      </c>
      <c r="G8612" t="s">
        <v>30</v>
      </c>
      <c r="H8612" t="s">
        <v>14</v>
      </c>
      <c r="I8612">
        <v>4</v>
      </c>
      <c r="J8612">
        <v>0.44662296541433799</v>
      </c>
      <c r="K8612">
        <v>0.44923882305294099</v>
      </c>
      <c r="L8612">
        <v>-2.61585763860284E-3</v>
      </c>
      <c r="M8612">
        <v>-5.8569707363258297E-3</v>
      </c>
      <c r="N8612">
        <v>63.539048854598903</v>
      </c>
      <c r="O8612">
        <v>74.732760544555006</v>
      </c>
      <c r="P8612">
        <v>5.1747621525522799E-2</v>
      </c>
      <c r="Q8612" s="27">
        <v>-8.7740695048087805E-2</v>
      </c>
      <c r="R8612">
        <v>-6.8956308434323099E-2</v>
      </c>
      <c r="S8612">
        <v>-2.9731611317976799E-2</v>
      </c>
      <c r="T8612">
        <v>-2.61585763860284E-3</v>
      </c>
      <c r="U8612">
        <v>2.4499896040771098E-2</v>
      </c>
      <c r="V8612">
        <v>6.3724593157117398E-2</v>
      </c>
      <c r="W8612">
        <v>8.2508979770882201E-2</v>
      </c>
      <c r="X8612">
        <v>1.4412306904051301E-2</v>
      </c>
    </row>
    <row r="8613" spans="1:24" x14ac:dyDescent="0.2">
      <c r="A8613" t="s">
        <v>9859</v>
      </c>
      <c r="B8613" t="s">
        <v>66</v>
      </c>
      <c r="C8613" t="s">
        <v>58</v>
      </c>
      <c r="D8613" t="s">
        <v>24</v>
      </c>
      <c r="E8613" t="s">
        <v>5458</v>
      </c>
      <c r="F8613" t="s">
        <v>63</v>
      </c>
      <c r="G8613" t="s">
        <v>30</v>
      </c>
      <c r="H8613" t="s">
        <v>14</v>
      </c>
      <c r="I8613">
        <v>5</v>
      </c>
      <c r="J8613">
        <v>0.445594094808343</v>
      </c>
      <c r="K8613">
        <v>0.45188881120511898</v>
      </c>
      <c r="L8613">
        <v>-6.2947163967758497E-3</v>
      </c>
      <c r="M8613">
        <v>-1.4126570504672699E-2</v>
      </c>
      <c r="N8613">
        <v>63.513176551694301</v>
      </c>
      <c r="O8613">
        <v>74.732760544555006</v>
      </c>
      <c r="P8613">
        <v>4.9675931326902803E-2</v>
      </c>
      <c r="Q8613" s="27">
        <v>-8.8011623429530894E-2</v>
      </c>
      <c r="R8613">
        <v>-6.9979260357865197E-2</v>
      </c>
      <c r="S8613">
        <v>-3.2324904412072898E-2</v>
      </c>
      <c r="T8613">
        <v>-6.2947163967758497E-3</v>
      </c>
      <c r="U8613">
        <v>1.97354716185212E-2</v>
      </c>
      <c r="V8613">
        <v>5.7389827564313503E-2</v>
      </c>
      <c r="W8613">
        <v>7.54221906359792E-2</v>
      </c>
      <c r="X8613">
        <v>9.5005038758512201E-3</v>
      </c>
    </row>
    <row r="8614" spans="1:24" x14ac:dyDescent="0.2">
      <c r="A8614" t="s">
        <v>9860</v>
      </c>
      <c r="B8614" t="s">
        <v>66</v>
      </c>
      <c r="C8614" t="s">
        <v>58</v>
      </c>
      <c r="D8614" t="s">
        <v>24</v>
      </c>
      <c r="E8614" t="s">
        <v>5458</v>
      </c>
      <c r="F8614" t="s">
        <v>63</v>
      </c>
      <c r="G8614" t="s">
        <v>30</v>
      </c>
      <c r="H8614" t="s">
        <v>14</v>
      </c>
      <c r="I8614">
        <v>6</v>
      </c>
      <c r="J8614">
        <v>0.47724795410391302</v>
      </c>
      <c r="K8614">
        <v>0.48197313025294802</v>
      </c>
      <c r="L8614">
        <v>-4.72517614903475E-3</v>
      </c>
      <c r="M8614">
        <v>-9.9008829863017397E-3</v>
      </c>
      <c r="N8614">
        <v>62.659673063623799</v>
      </c>
      <c r="O8614">
        <v>74.732760544555006</v>
      </c>
      <c r="P8614">
        <v>5.1702121875670803E-2</v>
      </c>
      <c r="Q8614" s="27">
        <v>-8.9775166634513306E-2</v>
      </c>
      <c r="R8614">
        <v>-7.1007296393644795E-2</v>
      </c>
      <c r="S8614">
        <v>-3.1817088011886298E-2</v>
      </c>
      <c r="T8614">
        <v>-4.72517614903475E-3</v>
      </c>
      <c r="U8614">
        <v>2.23667357138168E-2</v>
      </c>
      <c r="V8614">
        <v>6.15569440955753E-2</v>
      </c>
      <c r="W8614">
        <v>8.0324814336443798E-2</v>
      </c>
      <c r="X8614">
        <v>-4.9722034939205201E-4</v>
      </c>
    </row>
    <row r="8615" spans="1:24" x14ac:dyDescent="0.2">
      <c r="A8615" t="s">
        <v>9861</v>
      </c>
      <c r="B8615" t="s">
        <v>66</v>
      </c>
      <c r="C8615" t="s">
        <v>58</v>
      </c>
      <c r="D8615" t="s">
        <v>24</v>
      </c>
      <c r="E8615" t="s">
        <v>5458</v>
      </c>
      <c r="F8615" t="s">
        <v>63</v>
      </c>
      <c r="G8615" t="s">
        <v>30</v>
      </c>
      <c r="H8615" t="s">
        <v>14</v>
      </c>
      <c r="I8615">
        <v>7</v>
      </c>
      <c r="J8615">
        <v>0.54992778781215201</v>
      </c>
      <c r="K8615">
        <v>0.55311449660338197</v>
      </c>
      <c r="L8615">
        <v>-3.1867087912305198E-3</v>
      </c>
      <c r="M8615">
        <v>-5.7947768086217396E-3</v>
      </c>
      <c r="N8615">
        <v>62.620150146957101</v>
      </c>
      <c r="O8615">
        <v>74.732760544555006</v>
      </c>
      <c r="P8615">
        <v>5.9159404392819498E-2</v>
      </c>
      <c r="Q8615" s="27">
        <v>-0.100503929017419</v>
      </c>
      <c r="R8615">
        <v>-7.9029065222825101E-2</v>
      </c>
      <c r="S8615">
        <v>-3.4186236693067903E-2</v>
      </c>
      <c r="T8615">
        <v>-3.1867087912305198E-3</v>
      </c>
      <c r="U8615">
        <v>2.7812819110606901E-2</v>
      </c>
      <c r="V8615">
        <v>7.2655647640364099E-2</v>
      </c>
      <c r="W8615">
        <v>9.4130511434957598E-2</v>
      </c>
      <c r="X8615">
        <v>-1.3141217905723399E-2</v>
      </c>
    </row>
    <row r="8616" spans="1:24" x14ac:dyDescent="0.2">
      <c r="A8616" t="s">
        <v>9862</v>
      </c>
      <c r="B8616" t="s">
        <v>66</v>
      </c>
      <c r="C8616" t="s">
        <v>58</v>
      </c>
      <c r="D8616" t="s">
        <v>24</v>
      </c>
      <c r="E8616" t="s">
        <v>5458</v>
      </c>
      <c r="F8616" t="s">
        <v>63</v>
      </c>
      <c r="G8616" t="s">
        <v>30</v>
      </c>
      <c r="H8616" t="s">
        <v>14</v>
      </c>
      <c r="I8616">
        <v>8</v>
      </c>
      <c r="J8616">
        <v>0.58636927037988396</v>
      </c>
      <c r="K8616">
        <v>0.58952597187641198</v>
      </c>
      <c r="L8616">
        <v>-3.1567014965279E-3</v>
      </c>
      <c r="M8616">
        <v>-5.38347020552903E-3</v>
      </c>
      <c r="N8616">
        <v>62.078855048409402</v>
      </c>
      <c r="O8616">
        <v>74.732760544555006</v>
      </c>
      <c r="P8616">
        <v>6.6972232033108606E-2</v>
      </c>
      <c r="Q8616" s="27">
        <v>-0.113326023190992</v>
      </c>
      <c r="R8616">
        <v>-8.90151029629732E-2</v>
      </c>
      <c r="S8616">
        <v>-3.82501510818768E-2</v>
      </c>
      <c r="T8616">
        <v>-3.1567014965279E-3</v>
      </c>
      <c r="U8616">
        <v>3.1936748088821E-2</v>
      </c>
      <c r="V8616">
        <v>8.27016999699174E-2</v>
      </c>
      <c r="W8616">
        <v>0.107012620197936</v>
      </c>
      <c r="X8616">
        <v>4.5446846769774604E-3</v>
      </c>
    </row>
    <row r="8617" spans="1:24" x14ac:dyDescent="0.2">
      <c r="A8617" t="s">
        <v>9863</v>
      </c>
      <c r="B8617" t="s">
        <v>66</v>
      </c>
      <c r="C8617" t="s">
        <v>58</v>
      </c>
      <c r="D8617" t="s">
        <v>24</v>
      </c>
      <c r="E8617" t="s">
        <v>5458</v>
      </c>
      <c r="F8617" t="s">
        <v>63</v>
      </c>
      <c r="G8617" t="s">
        <v>30</v>
      </c>
      <c r="H8617" t="s">
        <v>14</v>
      </c>
      <c r="I8617">
        <v>9</v>
      </c>
      <c r="J8617">
        <v>0.60322891878934304</v>
      </c>
      <c r="K8617">
        <v>0.60519036615261701</v>
      </c>
      <c r="L8617">
        <v>-1.9614473632740799E-3</v>
      </c>
      <c r="M8617">
        <v>-3.2515804567371099E-3</v>
      </c>
      <c r="N8617">
        <v>67.370786285442605</v>
      </c>
      <c r="O8617">
        <v>74.732760544555006</v>
      </c>
      <c r="P8617">
        <v>7.6703483741856898E-2</v>
      </c>
      <c r="Q8617" s="27">
        <v>-0.128138678118629</v>
      </c>
      <c r="R8617">
        <v>-0.10029531352033499</v>
      </c>
      <c r="S8617">
        <v>-4.2154072844007101E-2</v>
      </c>
      <c r="T8617">
        <v>-1.9614473632740799E-3</v>
      </c>
      <c r="U8617">
        <v>3.8231178117458901E-2</v>
      </c>
      <c r="V8617">
        <v>9.6372418793786496E-2</v>
      </c>
      <c r="W8617">
        <v>0.124215783392081</v>
      </c>
      <c r="X8617">
        <v>3.3975441236762403E-2</v>
      </c>
    </row>
    <row r="8618" spans="1:24" x14ac:dyDescent="0.2">
      <c r="A8618" t="s">
        <v>9759</v>
      </c>
      <c r="B8618" t="s">
        <v>66</v>
      </c>
      <c r="C8618" t="s">
        <v>58</v>
      </c>
      <c r="D8618" t="s">
        <v>24</v>
      </c>
      <c r="E8618" t="s">
        <v>5458</v>
      </c>
      <c r="F8618" t="s">
        <v>63</v>
      </c>
      <c r="G8618" t="s">
        <v>23</v>
      </c>
      <c r="H8618" t="s">
        <v>14</v>
      </c>
      <c r="I8618">
        <v>1</v>
      </c>
      <c r="J8618">
        <v>0.75855980220728603</v>
      </c>
      <c r="K8618">
        <v>0.76225269135997697</v>
      </c>
      <c r="L8618">
        <v>-3.6928891526905902E-3</v>
      </c>
      <c r="M8618">
        <v>-4.8682900701367002E-3</v>
      </c>
      <c r="N8618">
        <v>72.875243620331901</v>
      </c>
      <c r="O8618">
        <v>82.079357574393896</v>
      </c>
      <c r="P8618">
        <v>7.22147327097305E-2</v>
      </c>
      <c r="Q8618" s="27">
        <v>-0.12248612446019699</v>
      </c>
      <c r="R8618">
        <v>-9.6272176486564998E-2</v>
      </c>
      <c r="S8618">
        <v>-4.1533409092589298E-2</v>
      </c>
      <c r="T8618">
        <v>-3.6928891526905902E-3</v>
      </c>
      <c r="U8618">
        <v>3.41476307872082E-2</v>
      </c>
      <c r="V8618">
        <v>8.8886398181183907E-2</v>
      </c>
      <c r="W8618">
        <v>0.115100346154816</v>
      </c>
      <c r="X8618">
        <v>2.5049922964713402E-2</v>
      </c>
    </row>
    <row r="8619" spans="1:24" x14ac:dyDescent="0.2">
      <c r="A8619" t="s">
        <v>9768</v>
      </c>
      <c r="B8619" t="s">
        <v>66</v>
      </c>
      <c r="C8619" t="s">
        <v>58</v>
      </c>
      <c r="D8619" t="s">
        <v>24</v>
      </c>
      <c r="E8619" t="s">
        <v>5458</v>
      </c>
      <c r="F8619" t="s">
        <v>63</v>
      </c>
      <c r="G8619" t="s">
        <v>23</v>
      </c>
      <c r="H8619" t="s">
        <v>14</v>
      </c>
      <c r="I8619">
        <v>10</v>
      </c>
      <c r="J8619">
        <v>0.84993271764655998</v>
      </c>
      <c r="K8619">
        <v>0.85244113400914101</v>
      </c>
      <c r="L8619">
        <v>-2.5084163625810501E-3</v>
      </c>
      <c r="M8619">
        <v>-2.95131168679656E-3</v>
      </c>
      <c r="N8619">
        <v>83.6917544908368</v>
      </c>
      <c r="O8619">
        <v>82.079357574393896</v>
      </c>
      <c r="P8619">
        <v>8.6100628112400102E-2</v>
      </c>
      <c r="Q8619" s="27">
        <v>-0.144143949607479</v>
      </c>
      <c r="R8619">
        <v>-0.11288942160267799</v>
      </c>
      <c r="S8619">
        <v>-4.7625145493478703E-2</v>
      </c>
      <c r="T8619">
        <v>-2.5084163625810501E-3</v>
      </c>
      <c r="U8619">
        <v>4.26083127683166E-2</v>
      </c>
      <c r="V8619">
        <v>0.107872588877516</v>
      </c>
      <c r="W8619">
        <v>0.13912711688231699</v>
      </c>
      <c r="X8619">
        <v>5.0442859303883397E-2</v>
      </c>
    </row>
    <row r="8620" spans="1:24" x14ac:dyDescent="0.2">
      <c r="A8620" t="s">
        <v>9769</v>
      </c>
      <c r="B8620" t="s">
        <v>66</v>
      </c>
      <c r="C8620" t="s">
        <v>58</v>
      </c>
      <c r="D8620" t="s">
        <v>24</v>
      </c>
      <c r="E8620" t="s">
        <v>5458</v>
      </c>
      <c r="F8620" t="s">
        <v>63</v>
      </c>
      <c r="G8620" t="s">
        <v>23</v>
      </c>
      <c r="H8620" t="s">
        <v>14</v>
      </c>
      <c r="I8620">
        <v>11</v>
      </c>
      <c r="J8620">
        <v>0.99960542604059099</v>
      </c>
      <c r="K8620">
        <v>1.0089614437124399</v>
      </c>
      <c r="L8620">
        <v>-9.3560176718467305E-3</v>
      </c>
      <c r="M8620">
        <v>-9.3597107699841704E-3</v>
      </c>
      <c r="N8620">
        <v>89.897804793395593</v>
      </c>
      <c r="O8620">
        <v>82.079357574393896</v>
      </c>
      <c r="P8620">
        <v>9.7330948680931895E-2</v>
      </c>
      <c r="Q8620" s="27">
        <v>-0.16946542825197999</v>
      </c>
      <c r="R8620">
        <v>-0.134134293880801</v>
      </c>
      <c r="S8620">
        <v>-6.0357434780655E-2</v>
      </c>
      <c r="T8620">
        <v>-9.3560176718467305E-3</v>
      </c>
      <c r="U8620">
        <v>4.1645399436961598E-2</v>
      </c>
      <c r="V8620">
        <v>0.115422258537108</v>
      </c>
      <c r="W8620">
        <v>0.15075339290828599</v>
      </c>
      <c r="X8620">
        <v>6.1568368714817599E-2</v>
      </c>
    </row>
    <row r="8621" spans="1:24" x14ac:dyDescent="0.2">
      <c r="A8621" t="s">
        <v>9770</v>
      </c>
      <c r="B8621" t="s">
        <v>66</v>
      </c>
      <c r="C8621" t="s">
        <v>58</v>
      </c>
      <c r="D8621" t="s">
        <v>24</v>
      </c>
      <c r="E8621" t="s">
        <v>5458</v>
      </c>
      <c r="F8621" t="s">
        <v>63</v>
      </c>
      <c r="G8621" t="s">
        <v>23</v>
      </c>
      <c r="H8621" t="s">
        <v>14</v>
      </c>
      <c r="I8621">
        <v>12</v>
      </c>
      <c r="J8621">
        <v>1.16406767045096</v>
      </c>
      <c r="K8621">
        <v>1.1744543225883699</v>
      </c>
      <c r="L8621">
        <v>-1.03866521374183E-2</v>
      </c>
      <c r="M8621">
        <v>-8.9227219353962099E-3</v>
      </c>
      <c r="N8621">
        <v>94.819582127420503</v>
      </c>
      <c r="O8621">
        <v>82.079357574393896</v>
      </c>
      <c r="P8621">
        <v>0.108876482126254</v>
      </c>
      <c r="Q8621" s="27">
        <v>-0.18948846523510501</v>
      </c>
      <c r="R8621">
        <v>-0.14996630222327501</v>
      </c>
      <c r="S8621">
        <v>-6.7437928771575104E-2</v>
      </c>
      <c r="T8621">
        <v>-1.03866521374183E-2</v>
      </c>
      <c r="U8621">
        <v>4.6664624496738499E-2</v>
      </c>
      <c r="V8621">
        <v>0.129192997948439</v>
      </c>
      <c r="W8621">
        <v>0.16871516096026901</v>
      </c>
      <c r="X8621">
        <v>7.8174232888806497E-2</v>
      </c>
    </row>
    <row r="8622" spans="1:24" x14ac:dyDescent="0.2">
      <c r="A8622" t="s">
        <v>9771</v>
      </c>
      <c r="B8622" t="s">
        <v>66</v>
      </c>
      <c r="C8622" t="s">
        <v>58</v>
      </c>
      <c r="D8622" t="s">
        <v>24</v>
      </c>
      <c r="E8622" t="s">
        <v>5458</v>
      </c>
      <c r="F8622" t="s">
        <v>63</v>
      </c>
      <c r="G8622" t="s">
        <v>23</v>
      </c>
      <c r="H8622" t="s">
        <v>14</v>
      </c>
      <c r="I8622">
        <v>13</v>
      </c>
      <c r="J8622">
        <v>1.3315810988061001</v>
      </c>
      <c r="K8622">
        <v>1.35018020124883</v>
      </c>
      <c r="L8622">
        <v>-1.8599102442725599E-2</v>
      </c>
      <c r="M8622">
        <v>-1.3967682824126601E-2</v>
      </c>
      <c r="N8622">
        <v>95.953040093360997</v>
      </c>
      <c r="O8622">
        <v>82.079357574393896</v>
      </c>
      <c r="P8622">
        <v>0.119183909896438</v>
      </c>
      <c r="Q8622" s="27">
        <v>-0.214656634222365</v>
      </c>
      <c r="R8622">
        <v>-0.171392874929959</v>
      </c>
      <c r="S8622">
        <v>-8.1051471228458905E-2</v>
      </c>
      <c r="T8622">
        <v>-1.8599102442725599E-2</v>
      </c>
      <c r="U8622">
        <v>4.38532663430077E-2</v>
      </c>
      <c r="V8622">
        <v>0.134194670044507</v>
      </c>
      <c r="W8622">
        <v>0.177458429336914</v>
      </c>
      <c r="X8622">
        <v>9.7372893127022603E-2</v>
      </c>
    </row>
    <row r="8623" spans="1:24" x14ac:dyDescent="0.2">
      <c r="A8623" t="s">
        <v>9772</v>
      </c>
      <c r="B8623" t="s">
        <v>66</v>
      </c>
      <c r="C8623" t="s">
        <v>58</v>
      </c>
      <c r="D8623" t="s">
        <v>24</v>
      </c>
      <c r="E8623" t="s">
        <v>5458</v>
      </c>
      <c r="F8623" t="s">
        <v>63</v>
      </c>
      <c r="G8623" t="s">
        <v>23</v>
      </c>
      <c r="H8623" t="s">
        <v>14</v>
      </c>
      <c r="I8623">
        <v>14</v>
      </c>
      <c r="J8623">
        <v>1.47677486765785</v>
      </c>
      <c r="K8623">
        <v>1.49196374527784</v>
      </c>
      <c r="L8623">
        <v>-1.51888776199919E-2</v>
      </c>
      <c r="M8623">
        <v>-1.02851680053855E-2</v>
      </c>
      <c r="N8623">
        <v>95.329827640905904</v>
      </c>
      <c r="O8623">
        <v>82.079357574393896</v>
      </c>
      <c r="P8623">
        <v>0.12830889203537199</v>
      </c>
      <c r="Q8623" s="27">
        <v>-0.226257005018179</v>
      </c>
      <c r="R8623">
        <v>-0.17968087720933901</v>
      </c>
      <c r="S8623">
        <v>-8.2422737046527E-2</v>
      </c>
      <c r="T8623">
        <v>-1.51888776199919E-2</v>
      </c>
      <c r="U8623">
        <v>5.2044981806543197E-2</v>
      </c>
      <c r="V8623">
        <v>0.149303121969355</v>
      </c>
      <c r="W8623">
        <v>0.19587924977819601</v>
      </c>
      <c r="X8623">
        <v>0.108474051319512</v>
      </c>
    </row>
    <row r="8624" spans="1:24" x14ac:dyDescent="0.2">
      <c r="A8624" t="s">
        <v>9773</v>
      </c>
      <c r="B8624" t="s">
        <v>66</v>
      </c>
      <c r="C8624" t="s">
        <v>58</v>
      </c>
      <c r="D8624" t="s">
        <v>24</v>
      </c>
      <c r="E8624" t="s">
        <v>5458</v>
      </c>
      <c r="F8624" t="s">
        <v>63</v>
      </c>
      <c r="G8624" t="s">
        <v>23</v>
      </c>
      <c r="H8624" t="s">
        <v>14</v>
      </c>
      <c r="I8624">
        <v>15</v>
      </c>
      <c r="J8624">
        <v>1.5746438712597901</v>
      </c>
      <c r="K8624">
        <v>1.5750676182274601</v>
      </c>
      <c r="L8624">
        <v>-4.23746967669679E-4</v>
      </c>
      <c r="M8624">
        <v>-2.6910654237688702E-4</v>
      </c>
      <c r="N8624">
        <v>95.698519489107895</v>
      </c>
      <c r="O8624">
        <v>82.079357574393896</v>
      </c>
      <c r="P8624">
        <v>0.13490397402364401</v>
      </c>
      <c r="Q8624" s="27">
        <v>-0.222340784236564</v>
      </c>
      <c r="R8624">
        <v>-0.17337064166598101</v>
      </c>
      <c r="S8624">
        <v>-7.1113429356059105E-2</v>
      </c>
      <c r="T8624">
        <v>-4.23746967669679E-4</v>
      </c>
      <c r="U8624">
        <v>7.0265935420719697E-2</v>
      </c>
      <c r="V8624">
        <v>0.17252314773064201</v>
      </c>
      <c r="W8624">
        <v>0.221493290301224</v>
      </c>
      <c r="X8624">
        <v>0.115762674141694</v>
      </c>
    </row>
    <row r="8625" spans="1:24" x14ac:dyDescent="0.2">
      <c r="A8625" t="s">
        <v>9774</v>
      </c>
      <c r="B8625" t="s">
        <v>66</v>
      </c>
      <c r="C8625" t="s">
        <v>58</v>
      </c>
      <c r="D8625" t="s">
        <v>24</v>
      </c>
      <c r="E8625" t="s">
        <v>5458</v>
      </c>
      <c r="F8625" t="s">
        <v>63</v>
      </c>
      <c r="G8625" t="s">
        <v>23</v>
      </c>
      <c r="H8625" t="s">
        <v>14</v>
      </c>
      <c r="I8625">
        <v>16</v>
      </c>
      <c r="J8625">
        <v>1.65466126242381</v>
      </c>
      <c r="K8625">
        <v>1.64526368493778</v>
      </c>
      <c r="L8625">
        <v>9.3975774860255296E-3</v>
      </c>
      <c r="M8625">
        <v>5.6794569978991499E-3</v>
      </c>
      <c r="N8625">
        <v>95.775740646611297</v>
      </c>
      <c r="O8625">
        <v>82.079357574393896</v>
      </c>
      <c r="P8625">
        <v>0.141337735694196</v>
      </c>
      <c r="Q8625" s="27">
        <v>-0.22310299773092801</v>
      </c>
      <c r="R8625">
        <v>-0.17179739967393401</v>
      </c>
      <c r="S8625">
        <v>-6.4663396017733396E-2</v>
      </c>
      <c r="T8625">
        <v>9.3975774860255296E-3</v>
      </c>
      <c r="U8625">
        <v>8.3458550989784497E-2</v>
      </c>
      <c r="V8625">
        <v>0.19059255464598501</v>
      </c>
      <c r="W8625">
        <v>0.24189815270297901</v>
      </c>
      <c r="X8625">
        <v>0.113415621466989</v>
      </c>
    </row>
    <row r="8626" spans="1:24" x14ac:dyDescent="0.2">
      <c r="A8626" t="s">
        <v>9775</v>
      </c>
      <c r="B8626" t="s">
        <v>66</v>
      </c>
      <c r="C8626" t="s">
        <v>58</v>
      </c>
      <c r="D8626" t="s">
        <v>24</v>
      </c>
      <c r="E8626" t="s">
        <v>5458</v>
      </c>
      <c r="F8626" t="s">
        <v>63</v>
      </c>
      <c r="G8626" t="s">
        <v>23</v>
      </c>
      <c r="H8626" t="s">
        <v>15</v>
      </c>
      <c r="I8626">
        <v>17</v>
      </c>
      <c r="J8626">
        <v>1.6698634088043001</v>
      </c>
      <c r="K8626">
        <v>1.6333465281980399</v>
      </c>
      <c r="L8626">
        <v>3.6516880606258698E-2</v>
      </c>
      <c r="M8626">
        <v>2.1868184196219099E-2</v>
      </c>
      <c r="N8626">
        <v>94.661289172717801</v>
      </c>
      <c r="O8626">
        <v>82.079357574393896</v>
      </c>
      <c r="P8626">
        <v>0.145314616387027</v>
      </c>
      <c r="Q8626" s="27">
        <v>-0.20252566335040101</v>
      </c>
      <c r="R8626">
        <v>-0.14977645760191</v>
      </c>
      <c r="S8626">
        <v>-3.9627978380543501E-2</v>
      </c>
      <c r="T8626">
        <v>3.6516880606258698E-2</v>
      </c>
      <c r="U8626">
        <v>0.112661739593061</v>
      </c>
      <c r="V8626">
        <v>0.222810218814427</v>
      </c>
      <c r="W8626">
        <v>0.27555942456291799</v>
      </c>
      <c r="X8626">
        <v>0.117847628134659</v>
      </c>
    </row>
    <row r="8627" spans="1:24" x14ac:dyDescent="0.2">
      <c r="A8627" t="s">
        <v>9776</v>
      </c>
      <c r="B8627" t="s">
        <v>66</v>
      </c>
      <c r="C8627" t="s">
        <v>58</v>
      </c>
      <c r="D8627" t="s">
        <v>24</v>
      </c>
      <c r="E8627" t="s">
        <v>5458</v>
      </c>
      <c r="F8627" t="s">
        <v>63</v>
      </c>
      <c r="G8627" t="s">
        <v>23</v>
      </c>
      <c r="H8627" t="s">
        <v>15</v>
      </c>
      <c r="I8627">
        <v>18</v>
      </c>
      <c r="J8627">
        <v>1.65458613100399</v>
      </c>
      <c r="K8627">
        <v>1.62121590029773</v>
      </c>
      <c r="L8627">
        <v>3.3370230706260003E-2</v>
      </c>
      <c r="M8627">
        <v>2.0168324924862702E-2</v>
      </c>
      <c r="N8627">
        <v>94.161757205221306</v>
      </c>
      <c r="O8627">
        <v>82.079357574393896</v>
      </c>
      <c r="P8627">
        <v>0.14670439433619001</v>
      </c>
      <c r="Q8627" s="27">
        <v>-0.20795849797677199</v>
      </c>
      <c r="R8627">
        <v>-0.15470480283273499</v>
      </c>
      <c r="S8627">
        <v>-4.3502871925903401E-2</v>
      </c>
      <c r="T8627">
        <v>3.3370230706260003E-2</v>
      </c>
      <c r="U8627">
        <v>0.110243333338423</v>
      </c>
      <c r="V8627">
        <v>0.22144526424525501</v>
      </c>
      <c r="W8627">
        <v>0.27469895938929201</v>
      </c>
      <c r="X8627">
        <v>0.117431692830519</v>
      </c>
    </row>
    <row r="8628" spans="1:24" x14ac:dyDescent="0.2">
      <c r="A8628" t="s">
        <v>9777</v>
      </c>
      <c r="B8628" t="s">
        <v>66</v>
      </c>
      <c r="C8628" t="s">
        <v>58</v>
      </c>
      <c r="D8628" t="s">
        <v>24</v>
      </c>
      <c r="E8628" t="s">
        <v>5458</v>
      </c>
      <c r="F8628" t="s">
        <v>63</v>
      </c>
      <c r="G8628" t="s">
        <v>23</v>
      </c>
      <c r="H8628" t="s">
        <v>15</v>
      </c>
      <c r="I8628">
        <v>19</v>
      </c>
      <c r="J8628">
        <v>1.5999274952574301</v>
      </c>
      <c r="K8628">
        <v>1.5705362135093901</v>
      </c>
      <c r="L8628">
        <v>2.9391281748036201E-2</v>
      </c>
      <c r="M8628">
        <v>1.8370383554979199E-2</v>
      </c>
      <c r="N8628">
        <v>91.036985109785604</v>
      </c>
      <c r="O8628">
        <v>82.079357574393896</v>
      </c>
      <c r="P8628">
        <v>0.14175926124896199</v>
      </c>
      <c r="Q8628" s="27">
        <v>-0.20380270300650599</v>
      </c>
      <c r="R8628">
        <v>-0.15234409117313299</v>
      </c>
      <c r="S8628">
        <v>-4.48905711464197E-2</v>
      </c>
      <c r="T8628">
        <v>2.9391281748036201E-2</v>
      </c>
      <c r="U8628">
        <v>0.103673134642492</v>
      </c>
      <c r="V8628">
        <v>0.21112665466920499</v>
      </c>
      <c r="W8628">
        <v>0.26258526650257802</v>
      </c>
      <c r="X8628">
        <v>0.100632048889817</v>
      </c>
    </row>
    <row r="8629" spans="1:24" x14ac:dyDescent="0.2">
      <c r="A8629" t="s">
        <v>9760</v>
      </c>
      <c r="B8629" t="s">
        <v>66</v>
      </c>
      <c r="C8629" t="s">
        <v>58</v>
      </c>
      <c r="D8629" t="s">
        <v>24</v>
      </c>
      <c r="E8629" t="s">
        <v>5458</v>
      </c>
      <c r="F8629" t="s">
        <v>63</v>
      </c>
      <c r="G8629" t="s">
        <v>23</v>
      </c>
      <c r="H8629" t="s">
        <v>14</v>
      </c>
      <c r="I8629">
        <v>2</v>
      </c>
      <c r="J8629">
        <v>0.66309680669184901</v>
      </c>
      <c r="K8629">
        <v>0.66780433207302703</v>
      </c>
      <c r="L8629">
        <v>-4.7075253811771503E-3</v>
      </c>
      <c r="M8629">
        <v>-7.0993033500835398E-3</v>
      </c>
      <c r="N8629">
        <v>72.274156310511799</v>
      </c>
      <c r="O8629">
        <v>82.079357574393896</v>
      </c>
      <c r="P8629">
        <v>6.2574236982905596E-2</v>
      </c>
      <c r="Q8629" s="27">
        <v>-0.107642145218057</v>
      </c>
      <c r="R8629">
        <v>-8.4927697193262097E-2</v>
      </c>
      <c r="S8629">
        <v>-3.7496425560219697E-2</v>
      </c>
      <c r="T8629">
        <v>-4.7075253811771503E-3</v>
      </c>
      <c r="U8629">
        <v>2.8081374797865401E-2</v>
      </c>
      <c r="V8629">
        <v>7.5512646430907798E-2</v>
      </c>
      <c r="W8629">
        <v>9.8227094455702602E-2</v>
      </c>
      <c r="X8629">
        <v>2.02135836137926E-2</v>
      </c>
    </row>
    <row r="8630" spans="1:24" x14ac:dyDescent="0.2">
      <c r="A8630" t="s">
        <v>9778</v>
      </c>
      <c r="B8630" t="s">
        <v>66</v>
      </c>
      <c r="C8630" t="s">
        <v>58</v>
      </c>
      <c r="D8630" t="s">
        <v>24</v>
      </c>
      <c r="E8630" t="s">
        <v>5458</v>
      </c>
      <c r="F8630" t="s">
        <v>63</v>
      </c>
      <c r="G8630" t="s">
        <v>23</v>
      </c>
      <c r="H8630" t="s">
        <v>15</v>
      </c>
      <c r="I8630">
        <v>20</v>
      </c>
      <c r="J8630">
        <v>1.5432753303089699</v>
      </c>
      <c r="K8630">
        <v>1.5240114177759601</v>
      </c>
      <c r="L8630">
        <v>1.9263912533007799E-2</v>
      </c>
      <c r="M8630">
        <v>1.2482485888730599E-2</v>
      </c>
      <c r="N8630">
        <v>86.620190369986204</v>
      </c>
      <c r="O8630">
        <v>82.079357574393896</v>
      </c>
      <c r="P8630">
        <v>0.13093558098546099</v>
      </c>
      <c r="Q8630" s="27">
        <v>-0.19612511818807599</v>
      </c>
      <c r="R8630">
        <v>-0.14859550229035301</v>
      </c>
      <c r="S8630">
        <v>-4.93463319033738E-2</v>
      </c>
      <c r="T8630">
        <v>1.9263912533007799E-2</v>
      </c>
      <c r="U8630">
        <v>8.7874156969389397E-2</v>
      </c>
      <c r="V8630">
        <v>0.187123327356369</v>
      </c>
      <c r="W8630">
        <v>0.234652943254091</v>
      </c>
      <c r="X8630">
        <v>7.2129421677582697E-2</v>
      </c>
    </row>
    <row r="8631" spans="1:24" x14ac:dyDescent="0.2">
      <c r="A8631" t="s">
        <v>9779</v>
      </c>
      <c r="B8631" t="s">
        <v>66</v>
      </c>
      <c r="C8631" t="s">
        <v>58</v>
      </c>
      <c r="D8631" t="s">
        <v>24</v>
      </c>
      <c r="E8631" t="s">
        <v>5458</v>
      </c>
      <c r="F8631" t="s">
        <v>63</v>
      </c>
      <c r="G8631" t="s">
        <v>23</v>
      </c>
      <c r="H8631" t="s">
        <v>15</v>
      </c>
      <c r="I8631">
        <v>21</v>
      </c>
      <c r="J8631">
        <v>1.48216495345202</v>
      </c>
      <c r="K8631">
        <v>1.46589550910681</v>
      </c>
      <c r="L8631">
        <v>1.6269444345209199E-2</v>
      </c>
      <c r="M8631">
        <v>1.09768108517996E-2</v>
      </c>
      <c r="N8631">
        <v>82.022339756224099</v>
      </c>
      <c r="O8631">
        <v>82.079357574393896</v>
      </c>
      <c r="P8631">
        <v>0.12340074782973499</v>
      </c>
      <c r="Q8631" s="27">
        <v>-0.186724785834705</v>
      </c>
      <c r="R8631">
        <v>-0.141930314372511</v>
      </c>
      <c r="S8631">
        <v>-4.8392547517572097E-2</v>
      </c>
      <c r="T8631">
        <v>1.6269444345209199E-2</v>
      </c>
      <c r="U8631">
        <v>8.0931436207990398E-2</v>
      </c>
      <c r="V8631">
        <v>0.17446920306293001</v>
      </c>
      <c r="W8631">
        <v>0.21926367452512299</v>
      </c>
      <c r="X8631">
        <v>5.1451968632168402E-2</v>
      </c>
    </row>
    <row r="8632" spans="1:24" x14ac:dyDescent="0.2">
      <c r="A8632" t="s">
        <v>9780</v>
      </c>
      <c r="B8632" t="s">
        <v>66</v>
      </c>
      <c r="C8632" t="s">
        <v>58</v>
      </c>
      <c r="D8632" t="s">
        <v>24</v>
      </c>
      <c r="E8632" t="s">
        <v>5458</v>
      </c>
      <c r="F8632" t="s">
        <v>63</v>
      </c>
      <c r="G8632" t="s">
        <v>23</v>
      </c>
      <c r="H8632" t="s">
        <v>14</v>
      </c>
      <c r="I8632">
        <v>22</v>
      </c>
      <c r="J8632">
        <v>1.3626289429862</v>
      </c>
      <c r="K8632">
        <v>1.3663710777485301</v>
      </c>
      <c r="L8632">
        <v>-3.7421347623246498E-3</v>
      </c>
      <c r="M8632">
        <v>-2.74626102842331E-3</v>
      </c>
      <c r="N8632">
        <v>79.695490339730299</v>
      </c>
      <c r="O8632">
        <v>82.079357574393896</v>
      </c>
      <c r="P8632">
        <v>0.115712675338441</v>
      </c>
      <c r="Q8632" s="27">
        <v>-0.19408948569406101</v>
      </c>
      <c r="R8632">
        <v>-0.152085784546207</v>
      </c>
      <c r="S8632">
        <v>-6.4375576639668003E-2</v>
      </c>
      <c r="T8632">
        <v>-3.7421347623246498E-3</v>
      </c>
      <c r="U8632">
        <v>5.6891307115018698E-2</v>
      </c>
      <c r="V8632">
        <v>0.14460151502155699</v>
      </c>
      <c r="W8632">
        <v>0.186605216169412</v>
      </c>
      <c r="X8632">
        <v>3.26122976626654E-2</v>
      </c>
    </row>
    <row r="8633" spans="1:24" x14ac:dyDescent="0.2">
      <c r="A8633" t="s">
        <v>9781</v>
      </c>
      <c r="B8633" t="s">
        <v>66</v>
      </c>
      <c r="C8633" t="s">
        <v>58</v>
      </c>
      <c r="D8633" t="s">
        <v>24</v>
      </c>
      <c r="E8633" t="s">
        <v>5458</v>
      </c>
      <c r="F8633" t="s">
        <v>63</v>
      </c>
      <c r="G8633" t="s">
        <v>23</v>
      </c>
      <c r="H8633" t="s">
        <v>14</v>
      </c>
      <c r="I8633">
        <v>23</v>
      </c>
      <c r="J8633">
        <v>1.1760758799303299</v>
      </c>
      <c r="K8633">
        <v>1.1798258387315901</v>
      </c>
      <c r="L8633">
        <v>-3.7499588012531501E-3</v>
      </c>
      <c r="M8633">
        <v>-3.1885347410366802E-3</v>
      </c>
      <c r="N8633">
        <v>77.747618205394204</v>
      </c>
      <c r="O8633">
        <v>82.079357574393896</v>
      </c>
      <c r="P8633">
        <v>0.102195889873441</v>
      </c>
      <c r="Q8633" s="27">
        <v>-0.17186219764306401</v>
      </c>
      <c r="R8633">
        <v>-0.13476508961900499</v>
      </c>
      <c r="S8633">
        <v>-5.7300605094936299E-2</v>
      </c>
      <c r="T8633">
        <v>-3.7499588012531501E-3</v>
      </c>
      <c r="U8633">
        <v>4.9800687492430003E-2</v>
      </c>
      <c r="V8633">
        <v>0.12726517201649801</v>
      </c>
      <c r="W8633">
        <v>0.164362280040557</v>
      </c>
      <c r="X8633">
        <v>2.7919166224250402E-2</v>
      </c>
    </row>
    <row r="8634" spans="1:24" x14ac:dyDescent="0.2">
      <c r="A8634" t="s">
        <v>9782</v>
      </c>
      <c r="B8634" t="s">
        <v>66</v>
      </c>
      <c r="C8634" t="s">
        <v>58</v>
      </c>
      <c r="D8634" t="s">
        <v>24</v>
      </c>
      <c r="E8634" t="s">
        <v>5458</v>
      </c>
      <c r="F8634" t="s">
        <v>63</v>
      </c>
      <c r="G8634" t="s">
        <v>23</v>
      </c>
      <c r="H8634" t="s">
        <v>14</v>
      </c>
      <c r="I8634">
        <v>24</v>
      </c>
      <c r="J8634">
        <v>0.97231995568891005</v>
      </c>
      <c r="K8634">
        <v>0.97641033826229895</v>
      </c>
      <c r="L8634">
        <v>-4.0903825733880897E-3</v>
      </c>
      <c r="M8634">
        <v>-4.2068277519717902E-3</v>
      </c>
      <c r="N8634">
        <v>76.433371192081594</v>
      </c>
      <c r="O8634">
        <v>82.079357574393896</v>
      </c>
      <c r="P8634">
        <v>8.7469604883650298E-2</v>
      </c>
      <c r="Q8634" s="27">
        <v>-0.14797788260699299</v>
      </c>
      <c r="R8634">
        <v>-0.11622641603422799</v>
      </c>
      <c r="S8634">
        <v>-4.9924455532420801E-2</v>
      </c>
      <c r="T8634">
        <v>-4.0903825733880897E-3</v>
      </c>
      <c r="U8634">
        <v>4.1743690385644697E-2</v>
      </c>
      <c r="V8634">
        <v>0.10804565088745199</v>
      </c>
      <c r="W8634">
        <v>0.139797117460217</v>
      </c>
      <c r="X8634">
        <v>2.7995860230941302E-2</v>
      </c>
    </row>
    <row r="8635" spans="1:24" x14ac:dyDescent="0.2">
      <c r="A8635" t="s">
        <v>9761</v>
      </c>
      <c r="B8635" t="s">
        <v>66</v>
      </c>
      <c r="C8635" t="s">
        <v>58</v>
      </c>
      <c r="D8635" t="s">
        <v>24</v>
      </c>
      <c r="E8635" t="s">
        <v>5458</v>
      </c>
      <c r="F8635" t="s">
        <v>63</v>
      </c>
      <c r="G8635" t="s">
        <v>23</v>
      </c>
      <c r="H8635" t="s">
        <v>14</v>
      </c>
      <c r="I8635">
        <v>3</v>
      </c>
      <c r="J8635">
        <v>0.60227316873572601</v>
      </c>
      <c r="K8635">
        <v>0.60699877325239204</v>
      </c>
      <c r="L8635">
        <v>-4.7256045166662701E-3</v>
      </c>
      <c r="M8635">
        <v>-7.8462809933673699E-3</v>
      </c>
      <c r="N8635">
        <v>71.399179607538002</v>
      </c>
      <c r="O8635">
        <v>82.079357574393896</v>
      </c>
      <c r="P8635">
        <v>5.59177539931833E-2</v>
      </c>
      <c r="Q8635" s="27">
        <v>-9.6710309835452798E-2</v>
      </c>
      <c r="R8635">
        <v>-7.6412165135927204E-2</v>
      </c>
      <c r="S8635">
        <v>-3.40265076090943E-2</v>
      </c>
      <c r="T8635">
        <v>-4.7256045166662701E-3</v>
      </c>
      <c r="U8635">
        <v>2.4575298575761802E-2</v>
      </c>
      <c r="V8635">
        <v>6.6960956102594699E-2</v>
      </c>
      <c r="W8635">
        <v>8.7259100802120196E-2</v>
      </c>
      <c r="X8635">
        <v>1.74865160732098E-2</v>
      </c>
    </row>
    <row r="8636" spans="1:24" x14ac:dyDescent="0.2">
      <c r="A8636" t="s">
        <v>9762</v>
      </c>
      <c r="B8636" t="s">
        <v>66</v>
      </c>
      <c r="C8636" t="s">
        <v>58</v>
      </c>
      <c r="D8636" t="s">
        <v>24</v>
      </c>
      <c r="E8636" t="s">
        <v>5458</v>
      </c>
      <c r="F8636" t="s">
        <v>63</v>
      </c>
      <c r="G8636" t="s">
        <v>23</v>
      </c>
      <c r="H8636" t="s">
        <v>14</v>
      </c>
      <c r="I8636">
        <v>4</v>
      </c>
      <c r="J8636">
        <v>0.56688292521762096</v>
      </c>
      <c r="K8636">
        <v>0.57001652441938699</v>
      </c>
      <c r="L8636">
        <v>-3.1335992017660101E-3</v>
      </c>
      <c r="M8636">
        <v>-5.52777136577724E-3</v>
      </c>
      <c r="N8636">
        <v>71.341482283022103</v>
      </c>
      <c r="O8636">
        <v>82.079357574393896</v>
      </c>
      <c r="P8636">
        <v>5.17471293286157E-2</v>
      </c>
      <c r="Q8636" s="27">
        <v>-8.8257626947338796E-2</v>
      </c>
      <c r="R8636">
        <v>-6.9473419001051306E-2</v>
      </c>
      <c r="S8636">
        <v>-3.0249094969960599E-2</v>
      </c>
      <c r="T8636">
        <v>-3.1335992017660101E-3</v>
      </c>
      <c r="U8636">
        <v>2.3981896566428601E-2</v>
      </c>
      <c r="V8636">
        <v>6.3206220597519305E-2</v>
      </c>
      <c r="W8636">
        <v>8.1990428543806795E-2</v>
      </c>
      <c r="X8636">
        <v>1.4412559520789899E-2</v>
      </c>
    </row>
    <row r="8637" spans="1:24" x14ac:dyDescent="0.2">
      <c r="A8637" t="s">
        <v>9763</v>
      </c>
      <c r="B8637" t="s">
        <v>66</v>
      </c>
      <c r="C8637" t="s">
        <v>58</v>
      </c>
      <c r="D8637" t="s">
        <v>24</v>
      </c>
      <c r="E8637" t="s">
        <v>5458</v>
      </c>
      <c r="F8637" t="s">
        <v>63</v>
      </c>
      <c r="G8637" t="s">
        <v>23</v>
      </c>
      <c r="H8637" t="s">
        <v>14</v>
      </c>
      <c r="I8637">
        <v>5</v>
      </c>
      <c r="J8637">
        <v>0.552467841726348</v>
      </c>
      <c r="K8637">
        <v>0.559454228992049</v>
      </c>
      <c r="L8637">
        <v>-6.9863872657015399E-3</v>
      </c>
      <c r="M8637">
        <v>-1.2645780872730101E-2</v>
      </c>
      <c r="N8637">
        <v>71.302912785269697</v>
      </c>
      <c r="O8637">
        <v>82.079357574393896</v>
      </c>
      <c r="P8637">
        <v>4.9675392501928699E-2</v>
      </c>
      <c r="Q8637" s="27">
        <v>-8.8702407931374197E-2</v>
      </c>
      <c r="R8637">
        <v>-7.0670240453174105E-2</v>
      </c>
      <c r="S8637">
        <v>-3.3016292936712197E-2</v>
      </c>
      <c r="T8637">
        <v>-6.9863872657015399E-3</v>
      </c>
      <c r="U8637">
        <v>1.9043518405309101E-2</v>
      </c>
      <c r="V8637">
        <v>5.6697465921771002E-2</v>
      </c>
      <c r="W8637">
        <v>7.4729633399971102E-2</v>
      </c>
      <c r="X8637">
        <v>9.5007136599721109E-3</v>
      </c>
    </row>
    <row r="8638" spans="1:24" x14ac:dyDescent="0.2">
      <c r="A8638" t="s">
        <v>9764</v>
      </c>
      <c r="B8638" t="s">
        <v>66</v>
      </c>
      <c r="C8638" t="s">
        <v>58</v>
      </c>
      <c r="D8638" t="s">
        <v>24</v>
      </c>
      <c r="E8638" t="s">
        <v>5458</v>
      </c>
      <c r="F8638" t="s">
        <v>63</v>
      </c>
      <c r="G8638" t="s">
        <v>23</v>
      </c>
      <c r="H8638" t="s">
        <v>14</v>
      </c>
      <c r="I8638">
        <v>6</v>
      </c>
      <c r="J8638">
        <v>0.57519865189654795</v>
      </c>
      <c r="K8638">
        <v>0.58172507291465103</v>
      </c>
      <c r="L8638">
        <v>-6.5264210181035197E-3</v>
      </c>
      <c r="M8638">
        <v>-1.1346377458612901E-2</v>
      </c>
      <c r="N8638">
        <v>71.311767911479905</v>
      </c>
      <c r="O8638">
        <v>82.079357574393896</v>
      </c>
      <c r="P8638">
        <v>5.1701294729980397E-2</v>
      </c>
      <c r="Q8638" s="27">
        <v>-9.1575050848921299E-2</v>
      </c>
      <c r="R8638">
        <v>-7.2807480861938403E-2</v>
      </c>
      <c r="S8638">
        <v>-3.3617899456613302E-2</v>
      </c>
      <c r="T8638">
        <v>-6.5264210181035197E-3</v>
      </c>
      <c r="U8638">
        <v>2.0565057420406201E-2</v>
      </c>
      <c r="V8638">
        <v>5.9754638825731399E-2</v>
      </c>
      <c r="W8638">
        <v>7.8522208812714198E-2</v>
      </c>
      <c r="X8638">
        <v>-4.9715520723869202E-4</v>
      </c>
    </row>
    <row r="8639" spans="1:24" x14ac:dyDescent="0.2">
      <c r="A8639" t="s">
        <v>9765</v>
      </c>
      <c r="B8639" t="s">
        <v>66</v>
      </c>
      <c r="C8639" t="s">
        <v>58</v>
      </c>
      <c r="D8639" t="s">
        <v>24</v>
      </c>
      <c r="E8639" t="s">
        <v>5458</v>
      </c>
      <c r="F8639" t="s">
        <v>63</v>
      </c>
      <c r="G8639" t="s">
        <v>23</v>
      </c>
      <c r="H8639" t="s">
        <v>14</v>
      </c>
      <c r="I8639">
        <v>7</v>
      </c>
      <c r="J8639">
        <v>0.64827078638591995</v>
      </c>
      <c r="K8639">
        <v>0.65559987137718101</v>
      </c>
      <c r="L8639">
        <v>-7.3290849912604804E-3</v>
      </c>
      <c r="M8639">
        <v>-1.13055919612232E-2</v>
      </c>
      <c r="N8639">
        <v>70.891080022475805</v>
      </c>
      <c r="O8639">
        <v>82.079357574393896</v>
      </c>
      <c r="P8639">
        <v>5.9158369835963898E-2</v>
      </c>
      <c r="Q8639" s="27">
        <v>-0.10464460337142099</v>
      </c>
      <c r="R8639">
        <v>-8.3170115120966198E-2</v>
      </c>
      <c r="S8639">
        <v>-3.8328070785305597E-2</v>
      </c>
      <c r="T8639">
        <v>-7.3290849912604804E-3</v>
      </c>
      <c r="U8639">
        <v>2.36699008027846E-2</v>
      </c>
      <c r="V8639">
        <v>6.8511945138445302E-2</v>
      </c>
      <c r="W8639">
        <v>8.9986433388900194E-2</v>
      </c>
      <c r="X8639">
        <v>-1.3141160138942599E-2</v>
      </c>
    </row>
    <row r="8640" spans="1:24" x14ac:dyDescent="0.2">
      <c r="A8640" t="s">
        <v>9766</v>
      </c>
      <c r="B8640" t="s">
        <v>66</v>
      </c>
      <c r="C8640" t="s">
        <v>58</v>
      </c>
      <c r="D8640" t="s">
        <v>24</v>
      </c>
      <c r="E8640" t="s">
        <v>5458</v>
      </c>
      <c r="F8640" t="s">
        <v>63</v>
      </c>
      <c r="G8640" t="s">
        <v>23</v>
      </c>
      <c r="H8640" t="s">
        <v>14</v>
      </c>
      <c r="I8640">
        <v>8</v>
      </c>
      <c r="J8640">
        <v>0.70088275259335897</v>
      </c>
      <c r="K8640">
        <v>0.70635162107637295</v>
      </c>
      <c r="L8640">
        <v>-5.4688684830140298E-3</v>
      </c>
      <c r="M8640">
        <v>-7.8028293074390697E-3</v>
      </c>
      <c r="N8640">
        <v>71.284308830394195</v>
      </c>
      <c r="O8640">
        <v>82.079357574393896</v>
      </c>
      <c r="P8640">
        <v>6.69714281925054E-2</v>
      </c>
      <c r="Q8640" s="27">
        <v>-0.11563686785968499</v>
      </c>
      <c r="R8640">
        <v>-9.1326239425806005E-2</v>
      </c>
      <c r="S8640">
        <v>-4.0561896855886903E-2</v>
      </c>
      <c r="T8640">
        <v>-5.4688684830140298E-3</v>
      </c>
      <c r="U8640">
        <v>2.9624159889858798E-2</v>
      </c>
      <c r="V8640">
        <v>8.0388502459777897E-2</v>
      </c>
      <c r="W8640">
        <v>0.104699130893657</v>
      </c>
      <c r="X8640">
        <v>4.54485083582736E-3</v>
      </c>
    </row>
    <row r="8641" spans="1:24" x14ac:dyDescent="0.2">
      <c r="A8641" t="s">
        <v>9767</v>
      </c>
      <c r="B8641" t="s">
        <v>66</v>
      </c>
      <c r="C8641" t="s">
        <v>58</v>
      </c>
      <c r="D8641" t="s">
        <v>24</v>
      </c>
      <c r="E8641" t="s">
        <v>5458</v>
      </c>
      <c r="F8641" t="s">
        <v>63</v>
      </c>
      <c r="G8641" t="s">
        <v>23</v>
      </c>
      <c r="H8641" t="s">
        <v>14</v>
      </c>
      <c r="I8641">
        <v>9</v>
      </c>
      <c r="J8641">
        <v>0.75153216273331203</v>
      </c>
      <c r="K8641">
        <v>0.75339564082654398</v>
      </c>
      <c r="L8641">
        <v>-1.86347809323134E-3</v>
      </c>
      <c r="M8641">
        <v>-2.4795719805974798E-3</v>
      </c>
      <c r="N8641">
        <v>76.841388939315394</v>
      </c>
      <c r="O8641">
        <v>82.079357574393896</v>
      </c>
      <c r="P8641">
        <v>7.6702750392409397E-2</v>
      </c>
      <c r="Q8641" s="27">
        <v>-0.12803950248874499</v>
      </c>
      <c r="R8641">
        <v>-0.1001964040963</v>
      </c>
      <c r="S8641">
        <v>-4.2055719298853898E-2</v>
      </c>
      <c r="T8641">
        <v>-1.86347809323134E-3</v>
      </c>
      <c r="U8641">
        <v>3.8328763112391202E-2</v>
      </c>
      <c r="V8641">
        <v>9.6469447909837497E-2</v>
      </c>
      <c r="W8641">
        <v>0.124312546302282</v>
      </c>
      <c r="X8641">
        <v>3.3975568221786302E-2</v>
      </c>
    </row>
    <row r="8642" spans="1:24" x14ac:dyDescent="0.2">
      <c r="A8642" t="s">
        <v>3115</v>
      </c>
      <c r="B8642" t="s">
        <v>66</v>
      </c>
      <c r="C8642" t="s">
        <v>58</v>
      </c>
      <c r="D8642" t="s">
        <v>24</v>
      </c>
      <c r="E8642" t="s">
        <v>65</v>
      </c>
      <c r="F8642" t="s">
        <v>62</v>
      </c>
      <c r="G8642" t="s">
        <v>35</v>
      </c>
      <c r="H8642" t="s">
        <v>13</v>
      </c>
      <c r="I8642">
        <v>1</v>
      </c>
      <c r="J8642">
        <v>0.77506848782467197</v>
      </c>
      <c r="K8642">
        <v>0.80097409800876396</v>
      </c>
      <c r="L8642">
        <v>-2.5905610184092102E-2</v>
      </c>
      <c r="M8642">
        <v>-3.3423640092502697E-2</v>
      </c>
      <c r="N8642">
        <v>58.690022636160798</v>
      </c>
      <c r="O8642">
        <v>66.518425234452195</v>
      </c>
      <c r="P8642">
        <v>0.113458375437303</v>
      </c>
      <c r="Q8642" s="27">
        <v>-0.212544637778455</v>
      </c>
      <c r="R8642">
        <v>-0.17135924749471401</v>
      </c>
      <c r="S8642">
        <v>-8.53577989132389E-2</v>
      </c>
      <c r="T8642">
        <v>-2.5905610184092102E-2</v>
      </c>
      <c r="U8642">
        <v>3.3546578545054599E-2</v>
      </c>
      <c r="V8642">
        <v>0.11954802712653</v>
      </c>
      <c r="W8642">
        <v>0.160733417410271</v>
      </c>
      <c r="X8642">
        <v>6.8866280437762106E-2</v>
      </c>
    </row>
    <row r="8643" spans="1:24" x14ac:dyDescent="0.2">
      <c r="A8643" t="s">
        <v>3124</v>
      </c>
      <c r="B8643" t="s">
        <v>66</v>
      </c>
      <c r="C8643" t="s">
        <v>58</v>
      </c>
      <c r="D8643" t="s">
        <v>24</v>
      </c>
      <c r="E8643" t="s">
        <v>65</v>
      </c>
      <c r="F8643" t="s">
        <v>62</v>
      </c>
      <c r="G8643" t="s">
        <v>35</v>
      </c>
      <c r="H8643" t="s">
        <v>14</v>
      </c>
      <c r="I8643">
        <v>10</v>
      </c>
      <c r="J8643">
        <v>-1.24329731429704</v>
      </c>
      <c r="K8643">
        <v>-1.26555893033267</v>
      </c>
      <c r="L8643">
        <v>2.2261616035635801E-2</v>
      </c>
      <c r="M8643">
        <v>-1.7905303727147898E-2</v>
      </c>
      <c r="N8643">
        <v>68.803707893921597</v>
      </c>
      <c r="O8643">
        <v>66.518425234452195</v>
      </c>
      <c r="P8643">
        <v>0.21763819693613101</v>
      </c>
      <c r="Q8643" s="27">
        <v>-0.33575321792430002</v>
      </c>
      <c r="R8643">
        <v>-0.25675055243648398</v>
      </c>
      <c r="S8643">
        <v>-9.1780799158896906E-2</v>
      </c>
      <c r="T8643">
        <v>2.2261616035635801E-2</v>
      </c>
      <c r="U8643">
        <v>0.13630403123016799</v>
      </c>
      <c r="V8643">
        <v>0.30127378450775599</v>
      </c>
      <c r="W8643">
        <v>0.38027644999557098</v>
      </c>
      <c r="X8643">
        <v>-0.107902546861486</v>
      </c>
    </row>
    <row r="8644" spans="1:24" x14ac:dyDescent="0.2">
      <c r="A8644" t="s">
        <v>3125</v>
      </c>
      <c r="B8644" t="s">
        <v>66</v>
      </c>
      <c r="C8644" t="s">
        <v>58</v>
      </c>
      <c r="D8644" t="s">
        <v>24</v>
      </c>
      <c r="E8644" t="s">
        <v>65</v>
      </c>
      <c r="F8644" t="s">
        <v>62</v>
      </c>
      <c r="G8644" t="s">
        <v>35</v>
      </c>
      <c r="H8644" t="s">
        <v>13</v>
      </c>
      <c r="I8644">
        <v>11</v>
      </c>
      <c r="J8644">
        <v>-2.1294723778726499</v>
      </c>
      <c r="K8644">
        <v>-2.13456082309329</v>
      </c>
      <c r="L8644">
        <v>5.0884452206367697E-3</v>
      </c>
      <c r="M8644">
        <v>-2.3895333292466201E-3</v>
      </c>
      <c r="N8644">
        <v>72.992545774211493</v>
      </c>
      <c r="O8644">
        <v>66.518425234452195</v>
      </c>
      <c r="P8644">
        <v>0.25355542356669802</v>
      </c>
      <c r="Q8644" s="27">
        <v>-0.41201022654658098</v>
      </c>
      <c r="R8644">
        <v>-0.319969607791869</v>
      </c>
      <c r="S8644">
        <v>-0.12777459672831301</v>
      </c>
      <c r="T8644">
        <v>5.0884452206367697E-3</v>
      </c>
      <c r="U8644">
        <v>0.137951487169586</v>
      </c>
      <c r="V8644">
        <v>0.33014649823314302</v>
      </c>
      <c r="W8644">
        <v>0.42218711698785399</v>
      </c>
      <c r="X8644">
        <v>-4.1389460433626298E-2</v>
      </c>
    </row>
    <row r="8645" spans="1:24" x14ac:dyDescent="0.2">
      <c r="A8645" t="s">
        <v>3126</v>
      </c>
      <c r="B8645" t="s">
        <v>66</v>
      </c>
      <c r="C8645" t="s">
        <v>58</v>
      </c>
      <c r="D8645" t="s">
        <v>24</v>
      </c>
      <c r="E8645" t="s">
        <v>65</v>
      </c>
      <c r="F8645" t="s">
        <v>62</v>
      </c>
      <c r="G8645" t="s">
        <v>35</v>
      </c>
      <c r="H8645" t="s">
        <v>13</v>
      </c>
      <c r="I8645">
        <v>12</v>
      </c>
      <c r="J8645">
        <v>-2.6421301258030199</v>
      </c>
      <c r="K8645">
        <v>-2.6577771609707699</v>
      </c>
      <c r="L8645">
        <v>1.5647035167746799E-2</v>
      </c>
      <c r="M8645">
        <v>-5.92212889703575E-3</v>
      </c>
      <c r="N8645">
        <v>75.556190707292899</v>
      </c>
      <c r="O8645">
        <v>66.518425234452195</v>
      </c>
      <c r="P8645">
        <v>0.28766352851758697</v>
      </c>
      <c r="Q8645" s="27">
        <v>-0.45755946924368401</v>
      </c>
      <c r="R8645">
        <v>-0.35313760839179997</v>
      </c>
      <c r="S8645">
        <v>-0.135088653775469</v>
      </c>
      <c r="T8645">
        <v>1.5647035167746799E-2</v>
      </c>
      <c r="U8645">
        <v>0.166382724110962</v>
      </c>
      <c r="V8645">
        <v>0.384431678727294</v>
      </c>
      <c r="W8645">
        <v>0.48885353957917799</v>
      </c>
      <c r="X8645">
        <v>5.7979194003815397E-2</v>
      </c>
    </row>
    <row r="8646" spans="1:24" x14ac:dyDescent="0.2">
      <c r="A8646" t="s">
        <v>3127</v>
      </c>
      <c r="B8646" t="s">
        <v>66</v>
      </c>
      <c r="C8646" t="s">
        <v>58</v>
      </c>
      <c r="D8646" t="s">
        <v>24</v>
      </c>
      <c r="E8646" t="s">
        <v>65</v>
      </c>
      <c r="F8646" t="s">
        <v>62</v>
      </c>
      <c r="G8646" t="s">
        <v>35</v>
      </c>
      <c r="H8646" t="s">
        <v>13</v>
      </c>
      <c r="I8646">
        <v>13</v>
      </c>
      <c r="J8646">
        <v>-2.9633469219453601</v>
      </c>
      <c r="K8646">
        <v>-2.9741488798782898</v>
      </c>
      <c r="L8646">
        <v>1.08019579329244E-2</v>
      </c>
      <c r="M8646">
        <v>-3.6451884364025701E-3</v>
      </c>
      <c r="N8646">
        <v>77.868306863808201</v>
      </c>
      <c r="O8646">
        <v>66.518425234452195</v>
      </c>
      <c r="P8646">
        <v>0.314290058514758</v>
      </c>
      <c r="Q8646" s="27">
        <v>-0.50620518832385297</v>
      </c>
      <c r="R8646">
        <v>-0.39211789708299499</v>
      </c>
      <c r="S8646">
        <v>-0.15388603272880899</v>
      </c>
      <c r="T8646">
        <v>1.08019579329244E-2</v>
      </c>
      <c r="U8646">
        <v>0.175489948594658</v>
      </c>
      <c r="V8646">
        <v>0.41372181294884403</v>
      </c>
      <c r="W8646">
        <v>0.52780910418970095</v>
      </c>
      <c r="X8646">
        <v>0.118101371166381</v>
      </c>
    </row>
    <row r="8647" spans="1:24" x14ac:dyDescent="0.2">
      <c r="A8647" t="s">
        <v>3128</v>
      </c>
      <c r="B8647" t="s">
        <v>66</v>
      </c>
      <c r="C8647" t="s">
        <v>58</v>
      </c>
      <c r="D8647" t="s">
        <v>24</v>
      </c>
      <c r="E8647" t="s">
        <v>65</v>
      </c>
      <c r="F8647" t="s">
        <v>62</v>
      </c>
      <c r="G8647" t="s">
        <v>35</v>
      </c>
      <c r="H8647" t="s">
        <v>13</v>
      </c>
      <c r="I8647">
        <v>14</v>
      </c>
      <c r="J8647">
        <v>-3.1065543454529498</v>
      </c>
      <c r="K8647">
        <v>-3.0861133383786501</v>
      </c>
      <c r="L8647">
        <v>-2.0441007074294401E-2</v>
      </c>
      <c r="M8647">
        <v>6.5799612049967102E-3</v>
      </c>
      <c r="N8647">
        <v>79.170101160233003</v>
      </c>
      <c r="O8647">
        <v>66.518425234452195</v>
      </c>
      <c r="P8647">
        <v>0.32090910228921299</v>
      </c>
      <c r="Q8647" s="27">
        <v>-0.54833648034005</v>
      </c>
      <c r="R8647">
        <v>-0.43184647620906502</v>
      </c>
      <c r="S8647">
        <v>-0.18859737667384199</v>
      </c>
      <c r="T8647">
        <v>-2.0441007074294401E-2</v>
      </c>
      <c r="U8647">
        <v>0.147715362525253</v>
      </c>
      <c r="V8647">
        <v>0.39096446206047702</v>
      </c>
      <c r="W8647">
        <v>0.50745446619146095</v>
      </c>
      <c r="X8647">
        <v>0.15990172867312</v>
      </c>
    </row>
    <row r="8648" spans="1:24" x14ac:dyDescent="0.2">
      <c r="A8648" t="s">
        <v>3129</v>
      </c>
      <c r="B8648" t="s">
        <v>66</v>
      </c>
      <c r="C8648" t="s">
        <v>58</v>
      </c>
      <c r="D8648" t="s">
        <v>24</v>
      </c>
      <c r="E8648" t="s">
        <v>65</v>
      </c>
      <c r="F8648" t="s">
        <v>62</v>
      </c>
      <c r="G8648" t="s">
        <v>35</v>
      </c>
      <c r="H8648" t="s">
        <v>14</v>
      </c>
      <c r="I8648">
        <v>15</v>
      </c>
      <c r="J8648">
        <v>-2.8561641760544898</v>
      </c>
      <c r="K8648">
        <v>-2.8412891800530402</v>
      </c>
      <c r="L8648">
        <v>-1.48749960014549E-2</v>
      </c>
      <c r="M8648">
        <v>5.2080325515472198E-3</v>
      </c>
      <c r="N8648">
        <v>79.675445016729697</v>
      </c>
      <c r="O8648">
        <v>66.518425234452195</v>
      </c>
      <c r="P8648">
        <v>0.30351733298246503</v>
      </c>
      <c r="Q8648" s="27">
        <v>-0.51416100875760995</v>
      </c>
      <c r="R8648">
        <v>-0.40398421688497499</v>
      </c>
      <c r="S8648">
        <v>-0.17391807848426699</v>
      </c>
      <c r="T8648">
        <v>-1.48749960014549E-2</v>
      </c>
      <c r="U8648">
        <v>0.14416808648135701</v>
      </c>
      <c r="V8648">
        <v>0.37423422488206598</v>
      </c>
      <c r="W8648">
        <v>0.4844110167547</v>
      </c>
      <c r="X8648">
        <v>0.109955220498267</v>
      </c>
    </row>
    <row r="8649" spans="1:24" x14ac:dyDescent="0.2">
      <c r="A8649" t="s">
        <v>3130</v>
      </c>
      <c r="B8649" t="s">
        <v>66</v>
      </c>
      <c r="C8649" t="s">
        <v>58</v>
      </c>
      <c r="D8649" t="s">
        <v>24</v>
      </c>
      <c r="E8649" t="s">
        <v>65</v>
      </c>
      <c r="F8649" t="s">
        <v>62</v>
      </c>
      <c r="G8649" t="s">
        <v>35</v>
      </c>
      <c r="H8649" t="s">
        <v>14</v>
      </c>
      <c r="I8649">
        <v>16</v>
      </c>
      <c r="J8649">
        <v>-2.28743233714623</v>
      </c>
      <c r="K8649">
        <v>-2.2500657679750402</v>
      </c>
      <c r="L8649">
        <v>-3.7366569171189398E-2</v>
      </c>
      <c r="M8649">
        <v>1.6335595402925701E-2</v>
      </c>
      <c r="N8649">
        <v>79.036601336823793</v>
      </c>
      <c r="O8649">
        <v>66.518425234452195</v>
      </c>
      <c r="P8649">
        <v>0.28285569525864901</v>
      </c>
      <c r="Q8649" s="27">
        <v>-0.502664187871668</v>
      </c>
      <c r="R8649">
        <v>-0.399987570492778</v>
      </c>
      <c r="S8649">
        <v>-0.18558295348672199</v>
      </c>
      <c r="T8649">
        <v>-3.7366569171189398E-2</v>
      </c>
      <c r="U8649">
        <v>0.110849815144343</v>
      </c>
      <c r="V8649">
        <v>0.32525443215039901</v>
      </c>
      <c r="W8649">
        <v>0.42793104952928901</v>
      </c>
      <c r="X8649">
        <v>0.15368812287231101</v>
      </c>
    </row>
    <row r="8650" spans="1:24" x14ac:dyDescent="0.2">
      <c r="A8650" t="s">
        <v>3131</v>
      </c>
      <c r="B8650" t="s">
        <v>66</v>
      </c>
      <c r="C8650" t="s">
        <v>58</v>
      </c>
      <c r="D8650" t="s">
        <v>24</v>
      </c>
      <c r="E8650" t="s">
        <v>65</v>
      </c>
      <c r="F8650" t="s">
        <v>62</v>
      </c>
      <c r="G8650" t="s">
        <v>35</v>
      </c>
      <c r="H8650" t="s">
        <v>15</v>
      </c>
      <c r="I8650">
        <v>17</v>
      </c>
      <c r="J8650">
        <v>-1.3067210723481999</v>
      </c>
      <c r="K8650">
        <v>-1.31136935807619</v>
      </c>
      <c r="L8650">
        <v>4.6482857279872601E-3</v>
      </c>
      <c r="M8650">
        <v>-3.55721341482173E-3</v>
      </c>
      <c r="N8650">
        <v>78.409760742611098</v>
      </c>
      <c r="O8650">
        <v>66.518425234452195</v>
      </c>
      <c r="P8650">
        <v>0.24439543403719299</v>
      </c>
      <c r="Q8650" s="27">
        <v>-0.39738220326319501</v>
      </c>
      <c r="R8650">
        <v>-0.308666660707694</v>
      </c>
      <c r="S8650">
        <v>-0.123414921707502</v>
      </c>
      <c r="T8650">
        <v>4.6482857279872601E-3</v>
      </c>
      <c r="U8650">
        <v>0.132711493163476</v>
      </c>
      <c r="V8650">
        <v>0.31796323216366801</v>
      </c>
      <c r="W8650">
        <v>0.40667877471916902</v>
      </c>
      <c r="X8650">
        <v>0.145969539893822</v>
      </c>
    </row>
    <row r="8651" spans="1:24" x14ac:dyDescent="0.2">
      <c r="A8651" t="s">
        <v>3132</v>
      </c>
      <c r="B8651" t="s">
        <v>66</v>
      </c>
      <c r="C8651" t="s">
        <v>58</v>
      </c>
      <c r="D8651" t="s">
        <v>24</v>
      </c>
      <c r="E8651" t="s">
        <v>65</v>
      </c>
      <c r="F8651" t="s">
        <v>62</v>
      </c>
      <c r="G8651" t="s">
        <v>35</v>
      </c>
      <c r="H8651" t="s">
        <v>15</v>
      </c>
      <c r="I8651">
        <v>18</v>
      </c>
      <c r="J8651">
        <v>-0.184362129550838</v>
      </c>
      <c r="K8651">
        <v>-0.19870004713779099</v>
      </c>
      <c r="L8651">
        <v>1.43379175869529E-2</v>
      </c>
      <c r="M8651">
        <v>-7.7770405570191894E-2</v>
      </c>
      <c r="N8651">
        <v>76.349233340045899</v>
      </c>
      <c r="O8651">
        <v>66.518425234452195</v>
      </c>
      <c r="P8651">
        <v>0.201053094160837</v>
      </c>
      <c r="Q8651" s="27">
        <v>-0.31639442230762399</v>
      </c>
      <c r="R8651">
        <v>-0.24341214912723999</v>
      </c>
      <c r="S8651">
        <v>-9.1013903753325798E-2</v>
      </c>
      <c r="T8651">
        <v>1.43379175869529E-2</v>
      </c>
      <c r="U8651">
        <v>0.119689738927232</v>
      </c>
      <c r="V8651">
        <v>0.272087984301146</v>
      </c>
      <c r="W8651">
        <v>0.34507025748152997</v>
      </c>
      <c r="X8651">
        <v>0.146207502403668</v>
      </c>
    </row>
    <row r="8652" spans="1:24" x14ac:dyDescent="0.2">
      <c r="A8652" t="s">
        <v>3133</v>
      </c>
      <c r="B8652" t="s">
        <v>66</v>
      </c>
      <c r="C8652" t="s">
        <v>58</v>
      </c>
      <c r="D8652" t="s">
        <v>24</v>
      </c>
      <c r="E8652" t="s">
        <v>65</v>
      </c>
      <c r="F8652" t="s">
        <v>62</v>
      </c>
      <c r="G8652" t="s">
        <v>35</v>
      </c>
      <c r="H8652" t="s">
        <v>15</v>
      </c>
      <c r="I8652">
        <v>19</v>
      </c>
      <c r="J8652">
        <v>0.72676857474577905</v>
      </c>
      <c r="K8652">
        <v>0.74103229282308203</v>
      </c>
      <c r="L8652">
        <v>-1.42637180773034E-2</v>
      </c>
      <c r="M8652">
        <v>-1.9626217441078599E-2</v>
      </c>
      <c r="N8652">
        <v>73.327506227151602</v>
      </c>
      <c r="O8652">
        <v>66.518425234452195</v>
      </c>
      <c r="P8652">
        <v>0.16649663869662301</v>
      </c>
      <c r="Q8652" s="27">
        <v>-0.28815068873324901</v>
      </c>
      <c r="R8652">
        <v>-0.22771240888637401</v>
      </c>
      <c r="S8652">
        <v>-0.10150795675433399</v>
      </c>
      <c r="T8652">
        <v>-1.42637180773034E-2</v>
      </c>
      <c r="U8652">
        <v>7.2980520599727094E-2</v>
      </c>
      <c r="V8652">
        <v>0.199184972731768</v>
      </c>
      <c r="W8652">
        <v>0.25962325257864199</v>
      </c>
      <c r="X8652">
        <v>0.16794956168442499</v>
      </c>
    </row>
    <row r="8653" spans="1:24" x14ac:dyDescent="0.2">
      <c r="A8653" t="s">
        <v>3116</v>
      </c>
      <c r="B8653" t="s">
        <v>66</v>
      </c>
      <c r="C8653" t="s">
        <v>58</v>
      </c>
      <c r="D8653" t="s">
        <v>24</v>
      </c>
      <c r="E8653" t="s">
        <v>65</v>
      </c>
      <c r="F8653" t="s">
        <v>62</v>
      </c>
      <c r="G8653" t="s">
        <v>35</v>
      </c>
      <c r="H8653" t="s">
        <v>13</v>
      </c>
      <c r="I8653">
        <v>2</v>
      </c>
      <c r="J8653">
        <v>0.71477563245811104</v>
      </c>
      <c r="K8653">
        <v>0.72842651803428804</v>
      </c>
      <c r="L8653">
        <v>-1.3650885576177101E-2</v>
      </c>
      <c r="M8653">
        <v>-1.9098140670005499E-2</v>
      </c>
      <c r="N8653">
        <v>58.187813174608102</v>
      </c>
      <c r="O8653">
        <v>66.518425234452195</v>
      </c>
      <c r="P8653">
        <v>0.10611044482110001</v>
      </c>
      <c r="Q8653" s="27">
        <v>-0.188202567306886</v>
      </c>
      <c r="R8653">
        <v>-0.14968447583682701</v>
      </c>
      <c r="S8653">
        <v>-6.92527586624333E-2</v>
      </c>
      <c r="T8653">
        <v>-1.3650885576177101E-2</v>
      </c>
      <c r="U8653">
        <v>4.1950987510079002E-2</v>
      </c>
      <c r="V8653">
        <v>0.122382704684473</v>
      </c>
      <c r="W8653">
        <v>0.16090079615453201</v>
      </c>
      <c r="X8653">
        <v>4.8703871804730597E-2</v>
      </c>
    </row>
    <row r="8654" spans="1:24" x14ac:dyDescent="0.2">
      <c r="A8654" t="s">
        <v>3134</v>
      </c>
      <c r="B8654" t="s">
        <v>66</v>
      </c>
      <c r="C8654" t="s">
        <v>58</v>
      </c>
      <c r="D8654" t="s">
        <v>24</v>
      </c>
      <c r="E8654" t="s">
        <v>65</v>
      </c>
      <c r="F8654" t="s">
        <v>62</v>
      </c>
      <c r="G8654" t="s">
        <v>35</v>
      </c>
      <c r="H8654" t="s">
        <v>15</v>
      </c>
      <c r="I8654">
        <v>20</v>
      </c>
      <c r="J8654">
        <v>1.1877072722509401</v>
      </c>
      <c r="K8654">
        <v>1.2090527077814901</v>
      </c>
      <c r="L8654">
        <v>-2.1345435530550402E-2</v>
      </c>
      <c r="M8654">
        <v>-1.79719666867885E-2</v>
      </c>
      <c r="N8654">
        <v>70.292792209864302</v>
      </c>
      <c r="O8654">
        <v>66.518425234452195</v>
      </c>
      <c r="P8654">
        <v>0.154367790677572</v>
      </c>
      <c r="Q8654" s="27">
        <v>-0.27528045119515698</v>
      </c>
      <c r="R8654">
        <v>-0.21924494317919799</v>
      </c>
      <c r="S8654">
        <v>-0.102234157845598</v>
      </c>
      <c r="T8654">
        <v>-2.1345435530550402E-2</v>
      </c>
      <c r="U8654">
        <v>5.9543286784497398E-2</v>
      </c>
      <c r="V8654">
        <v>0.17655407211809701</v>
      </c>
      <c r="W8654">
        <v>0.23258958013405601</v>
      </c>
      <c r="X8654">
        <v>0.14767901045873599</v>
      </c>
    </row>
    <row r="8655" spans="1:24" x14ac:dyDescent="0.2">
      <c r="A8655" t="s">
        <v>3135</v>
      </c>
      <c r="B8655" t="s">
        <v>66</v>
      </c>
      <c r="C8655" t="s">
        <v>58</v>
      </c>
      <c r="D8655" t="s">
        <v>24</v>
      </c>
      <c r="E8655" t="s">
        <v>65</v>
      </c>
      <c r="F8655" t="s">
        <v>62</v>
      </c>
      <c r="G8655" t="s">
        <v>35</v>
      </c>
      <c r="H8655" t="s">
        <v>15</v>
      </c>
      <c r="I8655">
        <v>21</v>
      </c>
      <c r="J8655">
        <v>1.24150714886504</v>
      </c>
      <c r="K8655">
        <v>1.26955465565876</v>
      </c>
      <c r="L8655">
        <v>-2.80475067937161E-2</v>
      </c>
      <c r="M8655">
        <v>-2.2591498421379599E-2</v>
      </c>
      <c r="N8655">
        <v>67.108879314083893</v>
      </c>
      <c r="O8655">
        <v>66.518425234452195</v>
      </c>
      <c r="P8655">
        <v>0.14904574414480101</v>
      </c>
      <c r="Q8655" s="27">
        <v>-0.27322775591191401</v>
      </c>
      <c r="R8655">
        <v>-0.21912415078735101</v>
      </c>
      <c r="S8655">
        <v>-0.10614747672559199</v>
      </c>
      <c r="T8655">
        <v>-2.80475067937161E-2</v>
      </c>
      <c r="U8655">
        <v>5.0052463138159697E-2</v>
      </c>
      <c r="V8655">
        <v>0.16302913719991899</v>
      </c>
      <c r="W8655">
        <v>0.21713274232448199</v>
      </c>
      <c r="X8655">
        <v>0.10556856285729101</v>
      </c>
    </row>
    <row r="8656" spans="1:24" x14ac:dyDescent="0.2">
      <c r="A8656" t="s">
        <v>3136</v>
      </c>
      <c r="B8656" t="s">
        <v>66</v>
      </c>
      <c r="C8656" t="s">
        <v>58</v>
      </c>
      <c r="D8656" t="s">
        <v>24</v>
      </c>
      <c r="E8656" t="s">
        <v>65</v>
      </c>
      <c r="F8656" t="s">
        <v>62</v>
      </c>
      <c r="G8656" t="s">
        <v>35</v>
      </c>
      <c r="H8656" t="s">
        <v>14</v>
      </c>
      <c r="I8656">
        <v>22</v>
      </c>
      <c r="J8656">
        <v>1.1576651646774301</v>
      </c>
      <c r="K8656">
        <v>1.1864519782893901</v>
      </c>
      <c r="L8656">
        <v>-2.8786813611958201E-2</v>
      </c>
      <c r="M8656">
        <v>-2.4866269185856701E-2</v>
      </c>
      <c r="N8656">
        <v>64.153746949934899</v>
      </c>
      <c r="O8656">
        <v>66.518425234452195</v>
      </c>
      <c r="P8656">
        <v>0.143629822606059</v>
      </c>
      <c r="Q8656" s="27">
        <v>-0.26505787179892498</v>
      </c>
      <c r="R8656">
        <v>-0.21292024619292599</v>
      </c>
      <c r="S8656">
        <v>-0.104048840657533</v>
      </c>
      <c r="T8656">
        <v>-2.8786813611958201E-2</v>
      </c>
      <c r="U8656">
        <v>4.6475213433616699E-2</v>
      </c>
      <c r="V8656">
        <v>0.155346618969009</v>
      </c>
      <c r="W8656">
        <v>0.207484244575009</v>
      </c>
      <c r="X8656">
        <v>8.3981458171698997E-2</v>
      </c>
    </row>
    <row r="8657" spans="1:24" x14ac:dyDescent="0.2">
      <c r="A8657" t="s">
        <v>3137</v>
      </c>
      <c r="B8657" t="s">
        <v>66</v>
      </c>
      <c r="C8657" t="s">
        <v>58</v>
      </c>
      <c r="D8657" t="s">
        <v>24</v>
      </c>
      <c r="E8657" t="s">
        <v>65</v>
      </c>
      <c r="F8657" t="s">
        <v>62</v>
      </c>
      <c r="G8657" t="s">
        <v>35</v>
      </c>
      <c r="H8657" t="s">
        <v>14</v>
      </c>
      <c r="I8657">
        <v>23</v>
      </c>
      <c r="J8657">
        <v>1.01293368796552</v>
      </c>
      <c r="K8657">
        <v>1.02488867950781</v>
      </c>
      <c r="L8657">
        <v>-1.1954991542282399E-2</v>
      </c>
      <c r="M8657">
        <v>-1.1802343711456499E-2</v>
      </c>
      <c r="N8657">
        <v>62.958237762562703</v>
      </c>
      <c r="O8657">
        <v>66.518425234452195</v>
      </c>
      <c r="P8657">
        <v>0.13385415022032399</v>
      </c>
      <c r="Q8657" s="27">
        <v>-0.23214506865471499</v>
      </c>
      <c r="R8657">
        <v>-0.18355601212473799</v>
      </c>
      <c r="S8657">
        <v>-8.2094566257732093E-2</v>
      </c>
      <c r="T8657">
        <v>-1.1954991542282399E-2</v>
      </c>
      <c r="U8657">
        <v>5.8184583173167402E-2</v>
      </c>
      <c r="V8657">
        <v>0.159646029040173</v>
      </c>
      <c r="W8657">
        <v>0.208235085570151</v>
      </c>
      <c r="X8657">
        <v>9.8564762608159301E-2</v>
      </c>
    </row>
    <row r="8658" spans="1:24" x14ac:dyDescent="0.2">
      <c r="A8658" t="s">
        <v>3138</v>
      </c>
      <c r="B8658" t="s">
        <v>66</v>
      </c>
      <c r="C8658" t="s">
        <v>58</v>
      </c>
      <c r="D8658" t="s">
        <v>24</v>
      </c>
      <c r="E8658" t="s">
        <v>65</v>
      </c>
      <c r="F8658" t="s">
        <v>62</v>
      </c>
      <c r="G8658" t="s">
        <v>35</v>
      </c>
      <c r="H8658" t="s">
        <v>14</v>
      </c>
      <c r="I8658">
        <v>24</v>
      </c>
      <c r="J8658">
        <v>0.867085212639644</v>
      </c>
      <c r="K8658">
        <v>0.883279187840178</v>
      </c>
      <c r="L8658">
        <v>-1.6193975200533998E-2</v>
      </c>
      <c r="M8658">
        <v>-1.86763364943511E-2</v>
      </c>
      <c r="N8658">
        <v>60.737442603321099</v>
      </c>
      <c r="O8658">
        <v>66.518425234452195</v>
      </c>
      <c r="P8658">
        <v>0.123038119288701</v>
      </c>
      <c r="Q8658" s="27">
        <v>-0.21859168143044799</v>
      </c>
      <c r="R8658">
        <v>-0.17392884412864901</v>
      </c>
      <c r="S8658">
        <v>-8.0665949707813503E-2</v>
      </c>
      <c r="T8658">
        <v>-1.6193975200533998E-2</v>
      </c>
      <c r="U8658">
        <v>4.8277999306745499E-2</v>
      </c>
      <c r="V8658">
        <v>0.141540893727581</v>
      </c>
      <c r="W8658">
        <v>0.18620373102938001</v>
      </c>
      <c r="X8658">
        <v>9.2872733480228203E-2</v>
      </c>
    </row>
    <row r="8659" spans="1:24" x14ac:dyDescent="0.2">
      <c r="A8659" t="s">
        <v>3117</v>
      </c>
      <c r="B8659" t="s">
        <v>66</v>
      </c>
      <c r="C8659" t="s">
        <v>58</v>
      </c>
      <c r="D8659" t="s">
        <v>24</v>
      </c>
      <c r="E8659" t="s">
        <v>65</v>
      </c>
      <c r="F8659" t="s">
        <v>62</v>
      </c>
      <c r="G8659" t="s">
        <v>35</v>
      </c>
      <c r="H8659" t="s">
        <v>13</v>
      </c>
      <c r="I8659">
        <v>3</v>
      </c>
      <c r="J8659">
        <v>0.67896180981158605</v>
      </c>
      <c r="K8659">
        <v>0.70287637271855596</v>
      </c>
      <c r="L8659">
        <v>-2.39145629069701E-2</v>
      </c>
      <c r="M8659">
        <v>-3.5222250443815703E-2</v>
      </c>
      <c r="N8659">
        <v>57.665350487948501</v>
      </c>
      <c r="O8659">
        <v>66.518425234452195</v>
      </c>
      <c r="P8659">
        <v>0.100442397793118</v>
      </c>
      <c r="Q8659" s="27">
        <v>-0.18914230727664899</v>
      </c>
      <c r="R8659">
        <v>-0.15268171687774801</v>
      </c>
      <c r="S8659">
        <v>-7.6546379350564006E-2</v>
      </c>
      <c r="T8659">
        <v>-2.39145629069701E-2</v>
      </c>
      <c r="U8659">
        <v>2.87172535366239E-2</v>
      </c>
      <c r="V8659">
        <v>0.104852591063807</v>
      </c>
      <c r="W8659">
        <v>0.14131318146270899</v>
      </c>
      <c r="X8659">
        <v>4.0847436093544902E-2</v>
      </c>
    </row>
    <row r="8660" spans="1:24" x14ac:dyDescent="0.2">
      <c r="A8660" t="s">
        <v>3118</v>
      </c>
      <c r="B8660" t="s">
        <v>66</v>
      </c>
      <c r="C8660" t="s">
        <v>58</v>
      </c>
      <c r="D8660" t="s">
        <v>24</v>
      </c>
      <c r="E8660" t="s">
        <v>65</v>
      </c>
      <c r="F8660" t="s">
        <v>62</v>
      </c>
      <c r="G8660" t="s">
        <v>35</v>
      </c>
      <c r="H8660" t="s">
        <v>13</v>
      </c>
      <c r="I8660">
        <v>4</v>
      </c>
      <c r="J8660">
        <v>0.66291254561548896</v>
      </c>
      <c r="K8660">
        <v>0.71235564252424899</v>
      </c>
      <c r="L8660">
        <v>-4.9443096908760503E-2</v>
      </c>
      <c r="M8660">
        <v>-7.45846450422121E-2</v>
      </c>
      <c r="N8660">
        <v>56.545393081975298</v>
      </c>
      <c r="O8660">
        <v>66.518425234452195</v>
      </c>
      <c r="P8660">
        <v>9.6280489838500502E-2</v>
      </c>
      <c r="Q8660" s="27">
        <v>-0.20782450269309399</v>
      </c>
      <c r="R8660">
        <v>-0.172874684881718</v>
      </c>
      <c r="S8660">
        <v>-9.9894073584134699E-2</v>
      </c>
      <c r="T8660">
        <v>-4.9443096908760503E-2</v>
      </c>
      <c r="U8660">
        <v>1.0078797666137999E-3</v>
      </c>
      <c r="V8660">
        <v>7.3988491064197207E-2</v>
      </c>
      <c r="W8660">
        <v>0.108938308875573</v>
      </c>
      <c r="X8660">
        <v>3.3165382046517602E-2</v>
      </c>
    </row>
    <row r="8661" spans="1:24" x14ac:dyDescent="0.2">
      <c r="A8661" t="s">
        <v>3119</v>
      </c>
      <c r="B8661" t="s">
        <v>66</v>
      </c>
      <c r="C8661" t="s">
        <v>58</v>
      </c>
      <c r="D8661" t="s">
        <v>24</v>
      </c>
      <c r="E8661" t="s">
        <v>65</v>
      </c>
      <c r="F8661" t="s">
        <v>62</v>
      </c>
      <c r="G8661" t="s">
        <v>35</v>
      </c>
      <c r="H8661" t="s">
        <v>13</v>
      </c>
      <c r="I8661">
        <v>5</v>
      </c>
      <c r="J8661">
        <v>0.66699618962843699</v>
      </c>
      <c r="K8661">
        <v>0.70646493802986998</v>
      </c>
      <c r="L8661">
        <v>-3.9468748401433398E-2</v>
      </c>
      <c r="M8661">
        <v>-5.9173873876881097E-2</v>
      </c>
      <c r="N8661">
        <v>56.2931307546936</v>
      </c>
      <c r="O8661">
        <v>66.518425234452195</v>
      </c>
      <c r="P8661">
        <v>9.5050867900993499E-2</v>
      </c>
      <c r="Q8661" s="27">
        <v>-0.19582742609856801</v>
      </c>
      <c r="R8661">
        <v>-0.161323961050507</v>
      </c>
      <c r="S8661">
        <v>-8.9275403181553997E-2</v>
      </c>
      <c r="T8661">
        <v>-3.9468748401433398E-2</v>
      </c>
      <c r="U8661">
        <v>1.0337906378687201E-2</v>
      </c>
      <c r="V8661">
        <v>8.2386464247640304E-2</v>
      </c>
      <c r="W8661">
        <v>0.11688992929570099</v>
      </c>
      <c r="X8661">
        <v>1.7032886784147602E-2</v>
      </c>
    </row>
    <row r="8662" spans="1:24" x14ac:dyDescent="0.2">
      <c r="A8662" t="s">
        <v>3120</v>
      </c>
      <c r="B8662" t="s">
        <v>66</v>
      </c>
      <c r="C8662" t="s">
        <v>58</v>
      </c>
      <c r="D8662" t="s">
        <v>24</v>
      </c>
      <c r="E8662" t="s">
        <v>65</v>
      </c>
      <c r="F8662" t="s">
        <v>62</v>
      </c>
      <c r="G8662" t="s">
        <v>35</v>
      </c>
      <c r="H8662" t="s">
        <v>13</v>
      </c>
      <c r="I8662">
        <v>6</v>
      </c>
      <c r="J8662">
        <v>0.72019841279965702</v>
      </c>
      <c r="K8662">
        <v>0.76050602121284905</v>
      </c>
      <c r="L8662">
        <v>-4.0307608413192197E-2</v>
      </c>
      <c r="M8662">
        <v>-5.5967366349090802E-2</v>
      </c>
      <c r="N8662">
        <v>55.645987279261398</v>
      </c>
      <c r="O8662">
        <v>66.518425234452195</v>
      </c>
      <c r="P8662">
        <v>0.10007059445166901</v>
      </c>
      <c r="Q8662" s="27">
        <v>-0.20492373628618801</v>
      </c>
      <c r="R8662">
        <v>-0.16859811050023199</v>
      </c>
      <c r="S8662">
        <v>-9.2744599905866906E-2</v>
      </c>
      <c r="T8662">
        <v>-4.0307608413192197E-2</v>
      </c>
      <c r="U8662">
        <v>1.21293830794826E-2</v>
      </c>
      <c r="V8662">
        <v>8.7982893673847901E-2</v>
      </c>
      <c r="W8662">
        <v>0.12430851945980401</v>
      </c>
      <c r="X8662">
        <v>-2.4062604634671999E-3</v>
      </c>
    </row>
    <row r="8663" spans="1:24" x14ac:dyDescent="0.2">
      <c r="A8663" t="s">
        <v>3121</v>
      </c>
      <c r="B8663" t="s">
        <v>66</v>
      </c>
      <c r="C8663" t="s">
        <v>58</v>
      </c>
      <c r="D8663" t="s">
        <v>24</v>
      </c>
      <c r="E8663" t="s">
        <v>65</v>
      </c>
      <c r="F8663" t="s">
        <v>62</v>
      </c>
      <c r="G8663" t="s">
        <v>35</v>
      </c>
      <c r="H8663" t="s">
        <v>14</v>
      </c>
      <c r="I8663">
        <v>7</v>
      </c>
      <c r="J8663">
        <v>0.79962311522196905</v>
      </c>
      <c r="K8663">
        <v>0.83029329607930802</v>
      </c>
      <c r="L8663">
        <v>-3.06701808573395E-2</v>
      </c>
      <c r="M8663">
        <v>-3.8355795716117698E-2</v>
      </c>
      <c r="N8663">
        <v>55.509288307825798</v>
      </c>
      <c r="O8663">
        <v>66.518425234452195</v>
      </c>
      <c r="P8663">
        <v>0.113698654489317</v>
      </c>
      <c r="Q8663" s="27">
        <v>-0.21770446749226599</v>
      </c>
      <c r="R8663">
        <v>-0.17643185591264399</v>
      </c>
      <c r="S8663">
        <v>-9.0248275809741499E-2</v>
      </c>
      <c r="T8663">
        <v>-3.06701808573395E-2</v>
      </c>
      <c r="U8663">
        <v>2.8907914095062499E-2</v>
      </c>
      <c r="V8663">
        <v>0.11509149419796499</v>
      </c>
      <c r="W8663">
        <v>0.156364105777587</v>
      </c>
      <c r="X8663">
        <v>-6.7580219503639599E-2</v>
      </c>
    </row>
    <row r="8664" spans="1:24" x14ac:dyDescent="0.2">
      <c r="A8664" t="s">
        <v>3122</v>
      </c>
      <c r="B8664" t="s">
        <v>66</v>
      </c>
      <c r="C8664" t="s">
        <v>58</v>
      </c>
      <c r="D8664" t="s">
        <v>24</v>
      </c>
      <c r="E8664" t="s">
        <v>65</v>
      </c>
      <c r="F8664" t="s">
        <v>62</v>
      </c>
      <c r="G8664" t="s">
        <v>35</v>
      </c>
      <c r="H8664" t="s">
        <v>14</v>
      </c>
      <c r="I8664">
        <v>8</v>
      </c>
      <c r="J8664">
        <v>0.54057182763729394</v>
      </c>
      <c r="K8664">
        <v>0.56394474068284095</v>
      </c>
      <c r="L8664">
        <v>-2.3372913045546301E-2</v>
      </c>
      <c r="M8664">
        <v>-4.3237386505515001E-2</v>
      </c>
      <c r="N8664">
        <v>57.379255561063303</v>
      </c>
      <c r="O8664">
        <v>66.518425234452195</v>
      </c>
      <c r="P8664">
        <v>0.13474334493248999</v>
      </c>
      <c r="Q8664" s="27">
        <v>-0.24502571545949201</v>
      </c>
      <c r="R8664">
        <v>-0.19611388124899801</v>
      </c>
      <c r="S8664">
        <v>-9.3978425790170905E-2</v>
      </c>
      <c r="T8664">
        <v>-2.3372913045546301E-2</v>
      </c>
      <c r="U8664">
        <v>4.7232599699078198E-2</v>
      </c>
      <c r="V8664">
        <v>0.14936805515790499</v>
      </c>
      <c r="W8664">
        <v>0.19827988936839899</v>
      </c>
      <c r="X8664">
        <v>-0.101964070612566</v>
      </c>
    </row>
    <row r="8665" spans="1:24" x14ac:dyDescent="0.2">
      <c r="A8665" t="s">
        <v>3123</v>
      </c>
      <c r="B8665" t="s">
        <v>66</v>
      </c>
      <c r="C8665" t="s">
        <v>58</v>
      </c>
      <c r="D8665" t="s">
        <v>24</v>
      </c>
      <c r="E8665" t="s">
        <v>65</v>
      </c>
      <c r="F8665" t="s">
        <v>62</v>
      </c>
      <c r="G8665" t="s">
        <v>35</v>
      </c>
      <c r="H8665" t="s">
        <v>14</v>
      </c>
      <c r="I8665">
        <v>9</v>
      </c>
      <c r="J8665">
        <v>-0.214264355699818</v>
      </c>
      <c r="K8665">
        <v>-0.213019995660508</v>
      </c>
      <c r="L8665">
        <v>-1.24436003931003E-3</v>
      </c>
      <c r="M8665">
        <v>5.8075923792633198E-3</v>
      </c>
      <c r="N8665">
        <v>63.384328206518397</v>
      </c>
      <c r="O8665">
        <v>66.518425234452195</v>
      </c>
      <c r="P8665">
        <v>0.175463742275285</v>
      </c>
      <c r="Q8665" s="27">
        <v>-0.28988221608215398</v>
      </c>
      <c r="R8665">
        <v>-0.226188877636226</v>
      </c>
      <c r="S8665">
        <v>-9.3187360991559401E-2</v>
      </c>
      <c r="T8665">
        <v>-1.24436003931003E-3</v>
      </c>
      <c r="U8665">
        <v>9.0698640912939402E-2</v>
      </c>
      <c r="V8665">
        <v>0.223700157557605</v>
      </c>
      <c r="W8665">
        <v>0.28739349600353398</v>
      </c>
      <c r="X8665">
        <v>-0.123393290889607</v>
      </c>
    </row>
    <row r="8666" spans="1:24" x14ac:dyDescent="0.2">
      <c r="A8666" t="s">
        <v>3883</v>
      </c>
      <c r="B8666" t="s">
        <v>66</v>
      </c>
      <c r="C8666" t="s">
        <v>58</v>
      </c>
      <c r="D8666" t="s">
        <v>24</v>
      </c>
      <c r="E8666" t="s">
        <v>65</v>
      </c>
      <c r="F8666" t="s">
        <v>62</v>
      </c>
      <c r="G8666" t="s">
        <v>22</v>
      </c>
      <c r="H8666" t="s">
        <v>13</v>
      </c>
      <c r="I8666">
        <v>1</v>
      </c>
      <c r="J8666">
        <v>1.4712874858887099</v>
      </c>
      <c r="K8666">
        <v>1.47801149429031</v>
      </c>
      <c r="L8666">
        <v>-6.7240084015929803E-3</v>
      </c>
      <c r="M8666">
        <v>-4.5701526493521598E-3</v>
      </c>
      <c r="N8666">
        <v>71.953573554743201</v>
      </c>
      <c r="O8666">
        <v>78.562584923805304</v>
      </c>
      <c r="P8666">
        <v>0.13204302497477499</v>
      </c>
      <c r="Q8666" s="27">
        <v>-0.22393478448509799</v>
      </c>
      <c r="R8666">
        <v>-0.17600316641925401</v>
      </c>
      <c r="S8666">
        <v>-7.59145534883751E-2</v>
      </c>
      <c r="T8666">
        <v>-6.7240084015929803E-3</v>
      </c>
      <c r="U8666">
        <v>6.2466536685189103E-2</v>
      </c>
      <c r="V8666">
        <v>0.16255514961606901</v>
      </c>
      <c r="W8666">
        <v>0.21048676768191199</v>
      </c>
      <c r="X8666">
        <v>5.7656275629235303E-2</v>
      </c>
    </row>
    <row r="8667" spans="1:24" x14ac:dyDescent="0.2">
      <c r="A8667" t="s">
        <v>3892</v>
      </c>
      <c r="B8667" t="s">
        <v>66</v>
      </c>
      <c r="C8667" t="s">
        <v>58</v>
      </c>
      <c r="D8667" t="s">
        <v>24</v>
      </c>
      <c r="E8667" t="s">
        <v>65</v>
      </c>
      <c r="F8667" t="s">
        <v>62</v>
      </c>
      <c r="G8667" t="s">
        <v>22</v>
      </c>
      <c r="H8667" t="s">
        <v>14</v>
      </c>
      <c r="I8667">
        <v>10</v>
      </c>
      <c r="J8667">
        <v>-0.244974297013381</v>
      </c>
      <c r="K8667">
        <v>-0.231206952513512</v>
      </c>
      <c r="L8667">
        <v>-1.3767344499869799E-2</v>
      </c>
      <c r="M8667">
        <v>5.6199138716653801E-2</v>
      </c>
      <c r="N8667">
        <v>79.632396282297506</v>
      </c>
      <c r="O8667">
        <v>78.562584923805304</v>
      </c>
      <c r="P8667">
        <v>0.19684507726104999</v>
      </c>
      <c r="Q8667" s="27">
        <v>-0.33757749659429798</v>
      </c>
      <c r="R8667">
        <v>-0.26612273354853599</v>
      </c>
      <c r="S8667">
        <v>-0.11691416498465999</v>
      </c>
      <c r="T8667">
        <v>-1.3767344499869799E-2</v>
      </c>
      <c r="U8667">
        <v>8.93794759849207E-2</v>
      </c>
      <c r="V8667">
        <v>0.23858804454879701</v>
      </c>
      <c r="W8667">
        <v>0.31004280759455799</v>
      </c>
      <c r="X8667">
        <v>0.239674259191925</v>
      </c>
    </row>
    <row r="8668" spans="1:24" x14ac:dyDescent="0.2">
      <c r="A8668" t="s">
        <v>3893</v>
      </c>
      <c r="B8668" t="s">
        <v>66</v>
      </c>
      <c r="C8668" t="s">
        <v>58</v>
      </c>
      <c r="D8668" t="s">
        <v>24</v>
      </c>
      <c r="E8668" t="s">
        <v>65</v>
      </c>
      <c r="F8668" t="s">
        <v>62</v>
      </c>
      <c r="G8668" t="s">
        <v>22</v>
      </c>
      <c r="H8668" t="s">
        <v>14</v>
      </c>
      <c r="I8668">
        <v>11</v>
      </c>
      <c r="J8668">
        <v>-0.84648244442390097</v>
      </c>
      <c r="K8668">
        <v>-0.84071004832120999</v>
      </c>
      <c r="L8668">
        <v>-5.7723961026906702E-3</v>
      </c>
      <c r="M8668">
        <v>6.8192744465235197E-3</v>
      </c>
      <c r="N8668">
        <v>84.180383937976302</v>
      </c>
      <c r="O8668">
        <v>78.562584923805304</v>
      </c>
      <c r="P8668">
        <v>0.23217100613884001</v>
      </c>
      <c r="Q8668" s="27">
        <v>-0.38769370120108299</v>
      </c>
      <c r="R8668">
        <v>-0.30341562597268401</v>
      </c>
      <c r="S8668">
        <v>-0.12743000331944301</v>
      </c>
      <c r="T8668">
        <v>-5.7723961026906702E-3</v>
      </c>
      <c r="U8668">
        <v>0.115885211114062</v>
      </c>
      <c r="V8668">
        <v>0.291870833767302</v>
      </c>
      <c r="W8668">
        <v>0.37614890899570103</v>
      </c>
      <c r="X8668">
        <v>0.266595618191799</v>
      </c>
    </row>
    <row r="8669" spans="1:24" x14ac:dyDescent="0.2">
      <c r="A8669" t="s">
        <v>3894</v>
      </c>
      <c r="B8669" t="s">
        <v>66</v>
      </c>
      <c r="C8669" t="s">
        <v>58</v>
      </c>
      <c r="D8669" t="s">
        <v>24</v>
      </c>
      <c r="E8669" t="s">
        <v>65</v>
      </c>
      <c r="F8669" t="s">
        <v>62</v>
      </c>
      <c r="G8669" t="s">
        <v>22</v>
      </c>
      <c r="H8669" t="s">
        <v>14</v>
      </c>
      <c r="I8669">
        <v>12</v>
      </c>
      <c r="J8669">
        <v>-1.13424441558778</v>
      </c>
      <c r="K8669">
        <v>-1.1241894598701401</v>
      </c>
      <c r="L8669">
        <v>-1.0054955717645E-2</v>
      </c>
      <c r="M8669">
        <v>8.8648932976534301E-3</v>
      </c>
      <c r="N8669">
        <v>87.916274848193794</v>
      </c>
      <c r="O8669">
        <v>78.562584923805304</v>
      </c>
      <c r="P8669">
        <v>0.24786736842162599</v>
      </c>
      <c r="Q8669" s="27">
        <v>-0.41779677677121901</v>
      </c>
      <c r="R8669">
        <v>-0.32782092203416902</v>
      </c>
      <c r="S8669">
        <v>-0.13993745677057701</v>
      </c>
      <c r="T8669">
        <v>-1.0054955717645E-2</v>
      </c>
      <c r="U8669">
        <v>0.119827545335287</v>
      </c>
      <c r="V8669">
        <v>0.30771101059887901</v>
      </c>
      <c r="W8669">
        <v>0.39768686533593001</v>
      </c>
      <c r="X8669">
        <v>0.278451794702269</v>
      </c>
    </row>
    <row r="8670" spans="1:24" x14ac:dyDescent="0.2">
      <c r="A8670" t="s">
        <v>3895</v>
      </c>
      <c r="B8670" t="s">
        <v>66</v>
      </c>
      <c r="C8670" t="s">
        <v>58</v>
      </c>
      <c r="D8670" t="s">
        <v>24</v>
      </c>
      <c r="E8670" t="s">
        <v>65</v>
      </c>
      <c r="F8670" t="s">
        <v>62</v>
      </c>
      <c r="G8670" t="s">
        <v>22</v>
      </c>
      <c r="H8670" t="s">
        <v>14</v>
      </c>
      <c r="I8670">
        <v>13</v>
      </c>
      <c r="J8670">
        <v>-1.1854047280420399</v>
      </c>
      <c r="K8670">
        <v>-1.16179958974859</v>
      </c>
      <c r="L8670">
        <v>-2.3605138293451799E-2</v>
      </c>
      <c r="M8670">
        <v>1.9913146738026698E-2</v>
      </c>
      <c r="N8670">
        <v>90.155328668133095</v>
      </c>
      <c r="O8670">
        <v>78.562584923805304</v>
      </c>
      <c r="P8670">
        <v>0.25337698656771701</v>
      </c>
      <c r="Q8670" s="27">
        <v>-0.44041028119734699</v>
      </c>
      <c r="R8670">
        <v>-0.34843443507326499</v>
      </c>
      <c r="S8670">
        <v>-0.15637467925493601</v>
      </c>
      <c r="T8670">
        <v>-2.3605138293451799E-2</v>
      </c>
      <c r="U8670">
        <v>0.109164402668032</v>
      </c>
      <c r="V8670">
        <v>0.30122415848636203</v>
      </c>
      <c r="W8670">
        <v>0.39320000461044302</v>
      </c>
      <c r="X8670">
        <v>0.31699983509089602</v>
      </c>
    </row>
    <row r="8671" spans="1:24" x14ac:dyDescent="0.2">
      <c r="A8671" t="s">
        <v>3896</v>
      </c>
      <c r="B8671" t="s">
        <v>66</v>
      </c>
      <c r="C8671" t="s">
        <v>58</v>
      </c>
      <c r="D8671" t="s">
        <v>24</v>
      </c>
      <c r="E8671" t="s">
        <v>65</v>
      </c>
      <c r="F8671" t="s">
        <v>62</v>
      </c>
      <c r="G8671" t="s">
        <v>22</v>
      </c>
      <c r="H8671" t="s">
        <v>14</v>
      </c>
      <c r="I8671">
        <v>14</v>
      </c>
      <c r="J8671">
        <v>-0.91535963114742203</v>
      </c>
      <c r="K8671">
        <v>-0.90637752102928804</v>
      </c>
      <c r="L8671">
        <v>-8.9821101181340197E-3</v>
      </c>
      <c r="M8671">
        <v>9.8126570284454897E-3</v>
      </c>
      <c r="N8671">
        <v>89.954523574880696</v>
      </c>
      <c r="O8671">
        <v>78.562584923805304</v>
      </c>
      <c r="P8671">
        <v>0.24817908960107299</v>
      </c>
      <c r="Q8671" s="27">
        <v>-0.41723671251189898</v>
      </c>
      <c r="R8671">
        <v>-0.32714770298670898</v>
      </c>
      <c r="S8671">
        <v>-0.13902795306909599</v>
      </c>
      <c r="T8671">
        <v>-8.9821101181340197E-3</v>
      </c>
      <c r="U8671">
        <v>0.12106373283282799</v>
      </c>
      <c r="V8671">
        <v>0.309183482750441</v>
      </c>
      <c r="W8671">
        <v>0.399272492275631</v>
      </c>
      <c r="X8671">
        <v>0.34690273939176502</v>
      </c>
    </row>
    <row r="8672" spans="1:24" x14ac:dyDescent="0.2">
      <c r="A8672" t="s">
        <v>3897</v>
      </c>
      <c r="B8672" t="s">
        <v>66</v>
      </c>
      <c r="C8672" t="s">
        <v>58</v>
      </c>
      <c r="D8672" t="s">
        <v>24</v>
      </c>
      <c r="E8672" t="s">
        <v>65</v>
      </c>
      <c r="F8672" t="s">
        <v>62</v>
      </c>
      <c r="G8672" t="s">
        <v>22</v>
      </c>
      <c r="H8672" t="s">
        <v>14</v>
      </c>
      <c r="I8672">
        <v>15</v>
      </c>
      <c r="J8672">
        <v>-0.38206213223755597</v>
      </c>
      <c r="K8672">
        <v>-0.373008628244267</v>
      </c>
      <c r="L8672">
        <v>-9.0535039932889295E-3</v>
      </c>
      <c r="M8672">
        <v>2.3696418015223999E-2</v>
      </c>
      <c r="N8672">
        <v>88.831870108123198</v>
      </c>
      <c r="O8672">
        <v>78.562584923805304</v>
      </c>
      <c r="P8672">
        <v>0.23784594474574999</v>
      </c>
      <c r="Q8672" s="27">
        <v>-0.40031008310004701</v>
      </c>
      <c r="R8672">
        <v>-0.31397200515733997</v>
      </c>
      <c r="S8672">
        <v>-0.13368477904006201</v>
      </c>
      <c r="T8672">
        <v>-9.0535039932889295E-3</v>
      </c>
      <c r="U8672">
        <v>0.115577771053484</v>
      </c>
      <c r="V8672">
        <v>0.29586499717076198</v>
      </c>
      <c r="W8672">
        <v>0.38220307511347001</v>
      </c>
      <c r="X8672">
        <v>0.34599077462564898</v>
      </c>
    </row>
    <row r="8673" spans="1:24" x14ac:dyDescent="0.2">
      <c r="A8673" t="s">
        <v>3898</v>
      </c>
      <c r="B8673" t="s">
        <v>66</v>
      </c>
      <c r="C8673" t="s">
        <v>58</v>
      </c>
      <c r="D8673" t="s">
        <v>24</v>
      </c>
      <c r="E8673" t="s">
        <v>65</v>
      </c>
      <c r="F8673" t="s">
        <v>62</v>
      </c>
      <c r="G8673" t="s">
        <v>22</v>
      </c>
      <c r="H8673" t="s">
        <v>14</v>
      </c>
      <c r="I8673">
        <v>16</v>
      </c>
      <c r="J8673">
        <v>0.29412348359628698</v>
      </c>
      <c r="K8673">
        <v>0.31318914184385199</v>
      </c>
      <c r="L8673">
        <v>-1.9065658247564999E-2</v>
      </c>
      <c r="M8673">
        <v>-6.4821951700172506E-2</v>
      </c>
      <c r="N8673">
        <v>87.722640197657796</v>
      </c>
      <c r="O8673">
        <v>78.562584923805304</v>
      </c>
      <c r="P8673">
        <v>0.23452821157217599</v>
      </c>
      <c r="Q8673" s="27">
        <v>-0.40486456628379502</v>
      </c>
      <c r="R8673">
        <v>-0.319730825483095</v>
      </c>
      <c r="S8673">
        <v>-0.141958441111385</v>
      </c>
      <c r="T8673" s="1">
        <v>-1.9065658247564999E-2</v>
      </c>
      <c r="U8673">
        <v>0.103827124616255</v>
      </c>
      <c r="V8673" s="1">
        <v>0.28159950898796499</v>
      </c>
      <c r="W8673">
        <v>0.36673324978866501</v>
      </c>
      <c r="X8673">
        <v>0.31560955554360398</v>
      </c>
    </row>
    <row r="8674" spans="1:24" x14ac:dyDescent="0.2">
      <c r="A8674" t="s">
        <v>3899</v>
      </c>
      <c r="B8674" t="s">
        <v>66</v>
      </c>
      <c r="C8674" t="s">
        <v>58</v>
      </c>
      <c r="D8674" t="s">
        <v>24</v>
      </c>
      <c r="E8674" t="s">
        <v>65</v>
      </c>
      <c r="F8674" t="s">
        <v>62</v>
      </c>
      <c r="G8674" t="s">
        <v>22</v>
      </c>
      <c r="H8674" t="s">
        <v>15</v>
      </c>
      <c r="I8674">
        <v>17</v>
      </c>
      <c r="J8674">
        <v>0.98294770867146197</v>
      </c>
      <c r="K8674">
        <v>1.10192802031602</v>
      </c>
      <c r="L8674">
        <v>-0.11898031164455899</v>
      </c>
      <c r="M8674">
        <v>-0.12104439594795099</v>
      </c>
      <c r="N8674">
        <v>87.060681369663499</v>
      </c>
      <c r="O8674">
        <v>78.562584923805304</v>
      </c>
      <c r="P8674">
        <v>0.232040376435901</v>
      </c>
      <c r="Q8674" s="27">
        <v>-0.50068673088161597</v>
      </c>
      <c r="R8674">
        <v>-0.416456074235384</v>
      </c>
      <c r="S8674">
        <v>-0.24056946889697101</v>
      </c>
      <c r="T8674">
        <v>-0.11898031164455899</v>
      </c>
      <c r="U8674">
        <v>2.6088456078528898E-3</v>
      </c>
      <c r="V8674">
        <v>0.17849545094626601</v>
      </c>
      <c r="W8674">
        <v>0.26272610759249798</v>
      </c>
      <c r="X8674">
        <v>0.305732681897673</v>
      </c>
    </row>
    <row r="8675" spans="1:24" x14ac:dyDescent="0.2">
      <c r="A8675" t="s">
        <v>3900</v>
      </c>
      <c r="B8675" t="s">
        <v>66</v>
      </c>
      <c r="C8675" t="s">
        <v>58</v>
      </c>
      <c r="D8675" t="s">
        <v>24</v>
      </c>
      <c r="E8675" t="s">
        <v>65</v>
      </c>
      <c r="F8675" t="s">
        <v>62</v>
      </c>
      <c r="G8675" t="s">
        <v>22</v>
      </c>
      <c r="H8675" t="s">
        <v>15</v>
      </c>
      <c r="I8675">
        <v>18</v>
      </c>
      <c r="J8675">
        <v>1.81298358210918</v>
      </c>
      <c r="K8675">
        <v>1.7573490358541599</v>
      </c>
      <c r="L8675">
        <v>5.5634546255014003E-2</v>
      </c>
      <c r="M8675">
        <v>3.0686734730543001E-2</v>
      </c>
      <c r="N8675">
        <v>85.630292581634507</v>
      </c>
      <c r="O8675">
        <v>78.562584923805304</v>
      </c>
      <c r="P8675">
        <v>0.22447529432382099</v>
      </c>
      <c r="Q8675" s="27">
        <v>-0.31362731290767099</v>
      </c>
      <c r="R8675">
        <v>-0.232142781068124</v>
      </c>
      <c r="S8675">
        <v>-6.1990507970668199E-2</v>
      </c>
      <c r="T8675">
        <v>5.5634546255014003E-2</v>
      </c>
      <c r="U8675">
        <v>0.173259600480696</v>
      </c>
      <c r="V8675">
        <v>0.343411873578152</v>
      </c>
      <c r="W8675">
        <v>0.42489640541769902</v>
      </c>
      <c r="X8675">
        <v>0.27847863923231803</v>
      </c>
    </row>
    <row r="8676" spans="1:24" x14ac:dyDescent="0.2">
      <c r="A8676" t="s">
        <v>3901</v>
      </c>
      <c r="B8676" t="s">
        <v>66</v>
      </c>
      <c r="C8676" t="s">
        <v>58</v>
      </c>
      <c r="D8676" t="s">
        <v>24</v>
      </c>
      <c r="E8676" t="s">
        <v>65</v>
      </c>
      <c r="F8676" t="s">
        <v>62</v>
      </c>
      <c r="G8676" t="s">
        <v>22</v>
      </c>
      <c r="H8676" t="s">
        <v>15</v>
      </c>
      <c r="I8676">
        <v>19</v>
      </c>
      <c r="J8676">
        <v>2.4513226576171001</v>
      </c>
      <c r="K8676">
        <v>2.4173033327033</v>
      </c>
      <c r="L8676">
        <v>3.4019324913794703E-2</v>
      </c>
      <c r="M8676">
        <v>1.38779465885835E-2</v>
      </c>
      <c r="N8676">
        <v>83.499334855009593</v>
      </c>
      <c r="O8676">
        <v>78.562584923805304</v>
      </c>
      <c r="P8676">
        <v>0.20851026709107301</v>
      </c>
      <c r="Q8676" s="27">
        <v>-0.30898006445102</v>
      </c>
      <c r="R8676">
        <v>-0.233290837496961</v>
      </c>
      <c r="S8676">
        <v>-7.5240055041927503E-2</v>
      </c>
      <c r="T8676">
        <v>3.4019324913794703E-2</v>
      </c>
      <c r="U8676">
        <v>0.14327870486951699</v>
      </c>
      <c r="V8676">
        <v>0.30132948732455</v>
      </c>
      <c r="W8676" s="1">
        <v>0.37701871427861</v>
      </c>
      <c r="X8676">
        <v>0.232474841052972</v>
      </c>
    </row>
    <row r="8677" spans="1:24" x14ac:dyDescent="0.2">
      <c r="A8677" t="s">
        <v>3884</v>
      </c>
      <c r="B8677" t="s">
        <v>66</v>
      </c>
      <c r="C8677" t="s">
        <v>58</v>
      </c>
      <c r="D8677" t="s">
        <v>24</v>
      </c>
      <c r="E8677" t="s">
        <v>65</v>
      </c>
      <c r="F8677" t="s">
        <v>62</v>
      </c>
      <c r="G8677" t="s">
        <v>22</v>
      </c>
      <c r="H8677" t="s">
        <v>13</v>
      </c>
      <c r="I8677">
        <v>2</v>
      </c>
      <c r="J8677">
        <v>1.3021476473281</v>
      </c>
      <c r="K8677">
        <v>1.29484117385209</v>
      </c>
      <c r="L8677">
        <v>7.3064734760084904E-3</v>
      </c>
      <c r="M8677">
        <v>5.6110944799545297E-3</v>
      </c>
      <c r="N8677">
        <v>71.501896426358499</v>
      </c>
      <c r="O8677">
        <v>78.562584923805304</v>
      </c>
      <c r="P8677">
        <v>0.12043811953684801</v>
      </c>
      <c r="Q8677" s="27">
        <v>-0.19081423316210699</v>
      </c>
      <c r="R8677">
        <v>-0.147095195770231</v>
      </c>
      <c r="S8677">
        <v>-5.5803101161300099E-2</v>
      </c>
      <c r="T8677">
        <v>7.3064734760084904E-3</v>
      </c>
      <c r="U8677">
        <v>7.0416048113317101E-2</v>
      </c>
      <c r="V8677">
        <v>0.16170814272224801</v>
      </c>
      <c r="W8677">
        <v>0.205427180114124</v>
      </c>
      <c r="X8677">
        <v>4.5424386601773503E-2</v>
      </c>
    </row>
    <row r="8678" spans="1:24" x14ac:dyDescent="0.2">
      <c r="A8678" t="s">
        <v>3902</v>
      </c>
      <c r="B8678" t="s">
        <v>66</v>
      </c>
      <c r="C8678" t="s">
        <v>58</v>
      </c>
      <c r="D8678" t="s">
        <v>24</v>
      </c>
      <c r="E8678" t="s">
        <v>65</v>
      </c>
      <c r="F8678" t="s">
        <v>62</v>
      </c>
      <c r="G8678" t="s">
        <v>22</v>
      </c>
      <c r="H8678" t="s">
        <v>15</v>
      </c>
      <c r="I8678">
        <v>20</v>
      </c>
      <c r="J8678">
        <v>2.6357650626463398</v>
      </c>
      <c r="K8678">
        <v>2.6174184624766199</v>
      </c>
      <c r="L8678">
        <v>1.8346600169723701E-2</v>
      </c>
      <c r="M8678">
        <v>6.9606356157189001E-3</v>
      </c>
      <c r="N8678">
        <v>80.889865637585999</v>
      </c>
      <c r="O8678">
        <v>78.562584923805304</v>
      </c>
      <c r="P8678">
        <v>0.189091096974668</v>
      </c>
      <c r="Q8678" s="27">
        <v>-0.29270825435360498</v>
      </c>
      <c r="R8678">
        <v>-0.22406818615179999</v>
      </c>
      <c r="S8678">
        <v>-8.0737134645002304E-2</v>
      </c>
      <c r="T8678">
        <v>1.8346600169723701E-2</v>
      </c>
      <c r="U8678">
        <v>0.11743033498445</v>
      </c>
      <c r="V8678">
        <v>0.26076138649124803</v>
      </c>
      <c r="W8678">
        <v>0.32940145469305199</v>
      </c>
      <c r="X8678">
        <v>0.17608039237377801</v>
      </c>
    </row>
    <row r="8679" spans="1:24" x14ac:dyDescent="0.2">
      <c r="A8679" t="s">
        <v>3903</v>
      </c>
      <c r="B8679" t="s">
        <v>66</v>
      </c>
      <c r="C8679" t="s">
        <v>58</v>
      </c>
      <c r="D8679" t="s">
        <v>24</v>
      </c>
      <c r="E8679" t="s">
        <v>65</v>
      </c>
      <c r="F8679" t="s">
        <v>62</v>
      </c>
      <c r="G8679" t="s">
        <v>22</v>
      </c>
      <c r="H8679" t="s">
        <v>15</v>
      </c>
      <c r="I8679">
        <v>21</v>
      </c>
      <c r="J8679">
        <v>2.55664778786391</v>
      </c>
      <c r="K8679">
        <v>2.5421023122650799</v>
      </c>
      <c r="L8679">
        <v>1.45454755988291E-2</v>
      </c>
      <c r="M8679">
        <v>5.6892762733587003E-3</v>
      </c>
      <c r="N8679">
        <v>78.043590673213998</v>
      </c>
      <c r="O8679">
        <v>78.562584923805304</v>
      </c>
      <c r="P8679">
        <v>0.17878857273851501</v>
      </c>
      <c r="Q8679" s="27">
        <v>-0.27956172655602801</v>
      </c>
      <c r="R8679">
        <v>-0.21466147465194699</v>
      </c>
      <c r="S8679">
        <v>-7.9139736516152803E-2</v>
      </c>
      <c r="T8679">
        <v>1.45454755988291E-2</v>
      </c>
      <c r="U8679">
        <v>0.108230687713811</v>
      </c>
      <c r="V8679">
        <v>0.24375242584960599</v>
      </c>
      <c r="W8679">
        <v>0.30865267775368699</v>
      </c>
      <c r="X8679">
        <v>0.138265961114451</v>
      </c>
    </row>
    <row r="8680" spans="1:24" x14ac:dyDescent="0.2">
      <c r="A8680" t="s">
        <v>3904</v>
      </c>
      <c r="B8680" t="s">
        <v>66</v>
      </c>
      <c r="C8680" t="s">
        <v>58</v>
      </c>
      <c r="D8680" t="s">
        <v>24</v>
      </c>
      <c r="E8680" t="s">
        <v>65</v>
      </c>
      <c r="F8680" t="s">
        <v>62</v>
      </c>
      <c r="G8680" t="s">
        <v>22</v>
      </c>
      <c r="H8680" t="s">
        <v>14</v>
      </c>
      <c r="I8680">
        <v>22</v>
      </c>
      <c r="J8680">
        <v>2.3636670950998599</v>
      </c>
      <c r="K8680">
        <v>2.3834126562181099</v>
      </c>
      <c r="L8680">
        <v>-1.9745561118253201E-2</v>
      </c>
      <c r="M8680">
        <v>-8.3537826283523308E-3</v>
      </c>
      <c r="N8680">
        <v>76.198980468120695</v>
      </c>
      <c r="O8680">
        <v>78.562584923805304</v>
      </c>
      <c r="P8680">
        <v>0.170734007662973</v>
      </c>
      <c r="Q8680" s="27">
        <v>-0.30060300372384402</v>
      </c>
      <c r="R8680">
        <v>-0.23862655894218501</v>
      </c>
      <c r="S8680">
        <v>-0.109210181133651</v>
      </c>
      <c r="T8680">
        <v>-1.9745561118253201E-2</v>
      </c>
      <c r="U8680">
        <v>6.9719058897144706E-2</v>
      </c>
      <c r="V8680">
        <v>0.19913543670567799</v>
      </c>
      <c r="W8680">
        <v>0.26111188148733799</v>
      </c>
      <c r="X8680">
        <v>9.5314748053854606E-2</v>
      </c>
    </row>
    <row r="8681" spans="1:24" x14ac:dyDescent="0.2">
      <c r="A8681" t="s">
        <v>3905</v>
      </c>
      <c r="B8681" t="s">
        <v>66</v>
      </c>
      <c r="C8681" t="s">
        <v>58</v>
      </c>
      <c r="D8681" t="s">
        <v>24</v>
      </c>
      <c r="E8681" t="s">
        <v>65</v>
      </c>
      <c r="F8681" t="s">
        <v>62</v>
      </c>
      <c r="G8681" t="s">
        <v>22</v>
      </c>
      <c r="H8681" t="s">
        <v>14</v>
      </c>
      <c r="I8681">
        <v>23</v>
      </c>
      <c r="J8681">
        <v>2.0572608930465499</v>
      </c>
      <c r="K8681">
        <v>2.0823408155382799</v>
      </c>
      <c r="L8681">
        <v>-2.50799224917332E-2</v>
      </c>
      <c r="M8681">
        <v>-1.2190929491005399E-2</v>
      </c>
      <c r="N8681">
        <v>74.7239392372514</v>
      </c>
      <c r="O8681">
        <v>78.562584923805304</v>
      </c>
      <c r="P8681">
        <v>0.15515969539345001</v>
      </c>
      <c r="Q8681" s="27">
        <v>-0.280317621413959</v>
      </c>
      <c r="R8681">
        <v>-0.223994651986136</v>
      </c>
      <c r="S8681">
        <v>-0.106383602877901</v>
      </c>
      <c r="T8681">
        <v>-2.50799224917332E-2</v>
      </c>
      <c r="U8681">
        <v>5.6223757894434699E-2</v>
      </c>
      <c r="V8681">
        <v>0.17383480700267001</v>
      </c>
      <c r="W8681">
        <v>0.23015777643049201</v>
      </c>
      <c r="X8681">
        <v>8.4495006767029895E-2</v>
      </c>
    </row>
    <row r="8682" spans="1:24" x14ac:dyDescent="0.2">
      <c r="A8682" t="s">
        <v>3906</v>
      </c>
      <c r="B8682" t="s">
        <v>66</v>
      </c>
      <c r="C8682" t="s">
        <v>58</v>
      </c>
      <c r="D8682" t="s">
        <v>24</v>
      </c>
      <c r="E8682" t="s">
        <v>65</v>
      </c>
      <c r="F8682" t="s">
        <v>62</v>
      </c>
      <c r="G8682" t="s">
        <v>22</v>
      </c>
      <c r="H8682" t="s">
        <v>14</v>
      </c>
      <c r="I8682">
        <v>24</v>
      </c>
      <c r="J8682">
        <v>1.7418117030233999</v>
      </c>
      <c r="K8682">
        <v>1.7616300427038101</v>
      </c>
      <c r="L8682">
        <v>-1.9818339680403099E-2</v>
      </c>
      <c r="M8682">
        <v>-1.1378003515536601E-2</v>
      </c>
      <c r="N8682">
        <v>73.134926984323698</v>
      </c>
      <c r="O8682">
        <v>78.562584923805304</v>
      </c>
      <c r="P8682">
        <v>0.13884997237938099</v>
      </c>
      <c r="Q8682" s="27">
        <v>-0.24822654424448501</v>
      </c>
      <c r="R8682">
        <v>-0.19782400427076999</v>
      </c>
      <c r="S8682">
        <v>-9.2575725207198895E-2</v>
      </c>
      <c r="T8682">
        <v>-1.9818339680403099E-2</v>
      </c>
      <c r="U8682">
        <v>5.2939045846392703E-2</v>
      </c>
      <c r="V8682">
        <v>0.15818732490996401</v>
      </c>
      <c r="W8682">
        <v>0.208589864883679</v>
      </c>
      <c r="X8682">
        <v>8.2076638455668705E-2</v>
      </c>
    </row>
    <row r="8683" spans="1:24" x14ac:dyDescent="0.2">
      <c r="A8683" t="s">
        <v>3885</v>
      </c>
      <c r="B8683" t="s">
        <v>66</v>
      </c>
      <c r="C8683" t="s">
        <v>58</v>
      </c>
      <c r="D8683" t="s">
        <v>24</v>
      </c>
      <c r="E8683" t="s">
        <v>65</v>
      </c>
      <c r="F8683" t="s">
        <v>62</v>
      </c>
      <c r="G8683" t="s">
        <v>22</v>
      </c>
      <c r="H8683" t="s">
        <v>13</v>
      </c>
      <c r="I8683">
        <v>3</v>
      </c>
      <c r="J8683">
        <v>1.18018207341579</v>
      </c>
      <c r="K8683">
        <v>1.1757999222530799</v>
      </c>
      <c r="L8683">
        <v>4.3821511627108898E-3</v>
      </c>
      <c r="M8683">
        <v>3.71311449429803E-3</v>
      </c>
      <c r="N8683">
        <v>70.989141931036599</v>
      </c>
      <c r="O8683">
        <v>78.562584923805304</v>
      </c>
      <c r="P8683">
        <v>0.10855754035732799</v>
      </c>
      <c r="Q8683" s="27">
        <v>-0.174195002725094</v>
      </c>
      <c r="R8683">
        <v>-0.13478861557538399</v>
      </c>
      <c r="S8683">
        <v>-5.2501999984529001E-2</v>
      </c>
      <c r="T8683">
        <v>4.3821511627108898E-3</v>
      </c>
      <c r="U8683">
        <v>6.1266302309950803E-2</v>
      </c>
      <c r="V8683">
        <v>0.14355291790080599</v>
      </c>
      <c r="W8683">
        <v>0.182959305050516</v>
      </c>
      <c r="X8683">
        <v>4.0305690463983398E-2</v>
      </c>
    </row>
    <row r="8684" spans="1:24" x14ac:dyDescent="0.2">
      <c r="A8684" t="s">
        <v>3886</v>
      </c>
      <c r="B8684" t="s">
        <v>66</v>
      </c>
      <c r="C8684" t="s">
        <v>58</v>
      </c>
      <c r="D8684" t="s">
        <v>24</v>
      </c>
      <c r="E8684" t="s">
        <v>65</v>
      </c>
      <c r="F8684" t="s">
        <v>62</v>
      </c>
      <c r="G8684" t="s">
        <v>22</v>
      </c>
      <c r="H8684" t="s">
        <v>13</v>
      </c>
      <c r="I8684">
        <v>4</v>
      </c>
      <c r="J8684">
        <v>1.0953076499157099</v>
      </c>
      <c r="K8684">
        <v>1.1055137830288699</v>
      </c>
      <c r="L8684">
        <v>-1.0206133113161301E-2</v>
      </c>
      <c r="M8684">
        <v>-9.3180515209098699E-3</v>
      </c>
      <c r="N8684">
        <v>70.532775120825306</v>
      </c>
      <c r="O8684">
        <v>78.562584923805304</v>
      </c>
      <c r="P8684">
        <v>9.8159375694058207E-2</v>
      </c>
      <c r="Q8684" s="27">
        <v>-0.17167830612988699</v>
      </c>
      <c r="R8684">
        <v>-0.136046452752944</v>
      </c>
      <c r="S8684">
        <v>-6.1641645976847799E-2</v>
      </c>
      <c r="T8684">
        <v>-1.0206133113161301E-2</v>
      </c>
      <c r="U8684">
        <v>4.1229379750525201E-2</v>
      </c>
      <c r="V8684">
        <v>0.115634186526621</v>
      </c>
      <c r="W8684">
        <v>0.15126603990356399</v>
      </c>
      <c r="X8684">
        <v>3.2974281011578802E-2</v>
      </c>
    </row>
    <row r="8685" spans="1:24" x14ac:dyDescent="0.2">
      <c r="A8685" t="s">
        <v>3887</v>
      </c>
      <c r="B8685" t="s">
        <v>66</v>
      </c>
      <c r="C8685" t="s">
        <v>58</v>
      </c>
      <c r="D8685" t="s">
        <v>24</v>
      </c>
      <c r="E8685" t="s">
        <v>65</v>
      </c>
      <c r="F8685" t="s">
        <v>62</v>
      </c>
      <c r="G8685" t="s">
        <v>22</v>
      </c>
      <c r="H8685" t="s">
        <v>13</v>
      </c>
      <c r="I8685">
        <v>5</v>
      </c>
      <c r="J8685">
        <v>1.04697537161733</v>
      </c>
      <c r="K8685">
        <v>1.0569068015982599</v>
      </c>
      <c r="L8685">
        <v>-9.9314299809283597E-3</v>
      </c>
      <c r="M8685">
        <v>-9.4858296099044302E-3</v>
      </c>
      <c r="N8685">
        <v>70.200195154594496</v>
      </c>
      <c r="O8685">
        <v>78.562584923805304</v>
      </c>
      <c r="P8685">
        <v>9.0808024223814204E-2</v>
      </c>
      <c r="Q8685" s="27">
        <v>-0.15931062982910299</v>
      </c>
      <c r="R8685">
        <v>-0.126347317035858</v>
      </c>
      <c r="S8685">
        <v>-5.7514834674206997E-2</v>
      </c>
      <c r="T8685">
        <v>-9.9314299809283597E-3</v>
      </c>
      <c r="U8685">
        <v>3.7651974712350302E-2</v>
      </c>
      <c r="V8685">
        <v>0.106484457074001</v>
      </c>
      <c r="W8685">
        <v>0.139447769867246</v>
      </c>
      <c r="X8685">
        <v>2.59526823318495E-2</v>
      </c>
    </row>
    <row r="8686" spans="1:24" x14ac:dyDescent="0.2">
      <c r="A8686" t="s">
        <v>3888</v>
      </c>
      <c r="B8686" t="s">
        <v>66</v>
      </c>
      <c r="C8686" t="s">
        <v>58</v>
      </c>
      <c r="D8686" t="s">
        <v>24</v>
      </c>
      <c r="E8686" t="s">
        <v>65</v>
      </c>
      <c r="F8686" t="s">
        <v>62</v>
      </c>
      <c r="G8686" t="s">
        <v>22</v>
      </c>
      <c r="H8686" t="s">
        <v>13</v>
      </c>
      <c r="I8686">
        <v>6</v>
      </c>
      <c r="J8686">
        <v>1.0562900034314899</v>
      </c>
      <c r="K8686">
        <v>1.0768624236872499</v>
      </c>
      <c r="L8686">
        <v>-2.05724202557598E-2</v>
      </c>
      <c r="M8686">
        <v>-1.94761099593177E-2</v>
      </c>
      <c r="N8686">
        <v>69.846818393332896</v>
      </c>
      <c r="O8686">
        <v>78.562584923805304</v>
      </c>
      <c r="P8686">
        <v>8.8596912422752805E-2</v>
      </c>
      <c r="Q8686" s="27">
        <v>-0.16631434119118799</v>
      </c>
      <c r="R8686">
        <v>-0.13415366198172901</v>
      </c>
      <c r="S8686">
        <v>-6.6997202365282296E-2</v>
      </c>
      <c r="T8686">
        <v>-2.05724202557598E-2</v>
      </c>
      <c r="U8686">
        <v>2.58523618537627E-2</v>
      </c>
      <c r="V8686">
        <v>9.3008821470209294E-2</v>
      </c>
      <c r="W8686">
        <v>0.125169500679669</v>
      </c>
      <c r="X8686">
        <v>1.30307129108219E-2</v>
      </c>
    </row>
    <row r="8687" spans="1:24" x14ac:dyDescent="0.2">
      <c r="A8687" t="s">
        <v>3889</v>
      </c>
      <c r="B8687" t="s">
        <v>66</v>
      </c>
      <c r="C8687" t="s">
        <v>58</v>
      </c>
      <c r="D8687" t="s">
        <v>24</v>
      </c>
      <c r="E8687" t="s">
        <v>65</v>
      </c>
      <c r="F8687" t="s">
        <v>62</v>
      </c>
      <c r="G8687" t="s">
        <v>22</v>
      </c>
      <c r="H8687" t="s">
        <v>14</v>
      </c>
      <c r="I8687">
        <v>7</v>
      </c>
      <c r="J8687">
        <v>1.0880448911507601</v>
      </c>
      <c r="K8687">
        <v>1.0963698884583599</v>
      </c>
      <c r="L8687">
        <v>-8.3249973076046993E-3</v>
      </c>
      <c r="M8687">
        <v>-7.6513362410992698E-3</v>
      </c>
      <c r="N8687">
        <v>69.349893157878398</v>
      </c>
      <c r="O8687">
        <v>78.562584923805304</v>
      </c>
      <c r="P8687">
        <v>9.5928725111907906E-2</v>
      </c>
      <c r="Q8687" s="27">
        <v>-0.16612775011669301</v>
      </c>
      <c r="R8687">
        <v>-0.13130562290107101</v>
      </c>
      <c r="S8687">
        <v>-5.8591649266244501E-2</v>
      </c>
      <c r="T8687">
        <v>-8.3249973076046993E-3</v>
      </c>
      <c r="U8687">
        <v>4.1941654651035103E-2</v>
      </c>
      <c r="V8687">
        <v>0.114655628285861</v>
      </c>
      <c r="W8687">
        <v>0.14947775550148401</v>
      </c>
      <c r="X8687">
        <v>-8.9660808508425002E-3</v>
      </c>
    </row>
    <row r="8688" spans="1:24" x14ac:dyDescent="0.2">
      <c r="A8688" t="s">
        <v>3890</v>
      </c>
      <c r="B8688" t="s">
        <v>66</v>
      </c>
      <c r="C8688" t="s">
        <v>58</v>
      </c>
      <c r="D8688" t="s">
        <v>24</v>
      </c>
      <c r="E8688" t="s">
        <v>65</v>
      </c>
      <c r="F8688" t="s">
        <v>62</v>
      </c>
      <c r="G8688" t="s">
        <v>22</v>
      </c>
      <c r="H8688" t="s">
        <v>14</v>
      </c>
      <c r="I8688">
        <v>8</v>
      </c>
      <c r="J8688">
        <v>0.88858226900340898</v>
      </c>
      <c r="K8688">
        <v>0.90134736915200897</v>
      </c>
      <c r="L8688">
        <v>-1.27651001486E-2</v>
      </c>
      <c r="M8688">
        <v>-1.43656930752363E-2</v>
      </c>
      <c r="N8688">
        <v>71.181427814610601</v>
      </c>
      <c r="O8688">
        <v>78.562584923805304</v>
      </c>
      <c r="P8688">
        <v>0.116886802847551</v>
      </c>
      <c r="Q8688" s="27">
        <v>-0.20504389083282101</v>
      </c>
      <c r="R8688">
        <v>-0.16261398139916</v>
      </c>
      <c r="S8688">
        <v>-7.4013784840716704E-2</v>
      </c>
      <c r="T8688">
        <v>-1.27651001486E-2</v>
      </c>
      <c r="U8688">
        <v>4.8483584543516603E-2</v>
      </c>
      <c r="V8688">
        <v>0.13708378110196001</v>
      </c>
      <c r="W8688">
        <v>0.179513690535621</v>
      </c>
      <c r="X8688">
        <v>3.3333041940958201E-2</v>
      </c>
    </row>
    <row r="8689" spans="1:24" x14ac:dyDescent="0.2">
      <c r="A8689" t="s">
        <v>3891</v>
      </c>
      <c r="B8689" t="s">
        <v>66</v>
      </c>
      <c r="C8689" t="s">
        <v>58</v>
      </c>
      <c r="D8689" t="s">
        <v>24</v>
      </c>
      <c r="E8689" t="s">
        <v>65</v>
      </c>
      <c r="F8689" t="s">
        <v>62</v>
      </c>
      <c r="G8689" t="s">
        <v>22</v>
      </c>
      <c r="H8689" t="s">
        <v>14</v>
      </c>
      <c r="I8689">
        <v>9</v>
      </c>
      <c r="J8689">
        <v>0.44973326043127299</v>
      </c>
      <c r="K8689">
        <v>0.46969854017159002</v>
      </c>
      <c r="L8689">
        <v>-1.9965279740317102E-2</v>
      </c>
      <c r="M8689">
        <v>-4.4393602823974802E-2</v>
      </c>
      <c r="N8689">
        <v>74.554123164384393</v>
      </c>
      <c r="O8689">
        <v>78.562584923805304</v>
      </c>
      <c r="P8689">
        <v>0.15555609700819301</v>
      </c>
      <c r="Q8689" s="27">
        <v>-0.275855059318795</v>
      </c>
      <c r="R8689">
        <v>-0.21938819610481999</v>
      </c>
      <c r="S8689">
        <v>-0.10147667457261</v>
      </c>
      <c r="T8689">
        <v>-1.9965279740317102E-2</v>
      </c>
      <c r="U8689">
        <v>6.1546115091976002E-2</v>
      </c>
      <c r="V8689">
        <v>0.17945763662418601</v>
      </c>
      <c r="W8689">
        <v>0.23592449983816</v>
      </c>
      <c r="X8689">
        <v>0.12722218783709599</v>
      </c>
    </row>
    <row r="8690" spans="1:24" x14ac:dyDescent="0.2">
      <c r="A8690" t="s">
        <v>4651</v>
      </c>
      <c r="B8690" t="s">
        <v>66</v>
      </c>
      <c r="C8690" t="s">
        <v>58</v>
      </c>
      <c r="D8690" t="s">
        <v>24</v>
      </c>
      <c r="E8690" t="s">
        <v>65</v>
      </c>
      <c r="F8690" t="s">
        <v>62</v>
      </c>
      <c r="G8690" t="s">
        <v>32</v>
      </c>
      <c r="H8690" t="s">
        <v>13</v>
      </c>
      <c r="I8690">
        <v>1</v>
      </c>
      <c r="J8690">
        <v>1.06243617603319</v>
      </c>
      <c r="K8690">
        <v>1.09422266631791</v>
      </c>
      <c r="L8690">
        <v>-3.1786490284717098E-2</v>
      </c>
      <c r="M8690">
        <v>-2.9918493930993599E-2</v>
      </c>
      <c r="N8690">
        <v>45.9978155028193</v>
      </c>
      <c r="O8690">
        <v>49.502779478555802</v>
      </c>
      <c r="P8690">
        <v>0.11391315793302401</v>
      </c>
      <c r="Q8690" s="27">
        <v>-0.21917363508454099</v>
      </c>
      <c r="R8690">
        <v>-0.17782315875485299</v>
      </c>
      <c r="S8690">
        <v>-9.1476985041621398E-2</v>
      </c>
      <c r="T8690">
        <v>-3.1786490284717098E-2</v>
      </c>
      <c r="U8690">
        <v>2.7904004472187299E-2</v>
      </c>
      <c r="V8690">
        <v>0.11425017818541899</v>
      </c>
      <c r="W8690">
        <v>0.15560065451510699</v>
      </c>
      <c r="X8690">
        <v>6.8866280437762106E-2</v>
      </c>
    </row>
    <row r="8691" spans="1:24" x14ac:dyDescent="0.2">
      <c r="A8691" t="s">
        <v>4660</v>
      </c>
      <c r="B8691" t="s">
        <v>66</v>
      </c>
      <c r="C8691" t="s">
        <v>58</v>
      </c>
      <c r="D8691" t="s">
        <v>24</v>
      </c>
      <c r="E8691" t="s">
        <v>65</v>
      </c>
      <c r="F8691" t="s">
        <v>62</v>
      </c>
      <c r="G8691" t="s">
        <v>32</v>
      </c>
      <c r="H8691" t="s">
        <v>14</v>
      </c>
      <c r="I8691">
        <v>10</v>
      </c>
      <c r="J8691">
        <v>-0.78272801550232096</v>
      </c>
      <c r="K8691">
        <v>-0.74154579720674496</v>
      </c>
      <c r="L8691">
        <v>-4.1182218295576299E-2</v>
      </c>
      <c r="M8691">
        <v>5.2613701668960101E-2</v>
      </c>
      <c r="N8691">
        <v>50.407552650412001</v>
      </c>
      <c r="O8691">
        <v>49.502779478555802</v>
      </c>
      <c r="P8691">
        <v>0.21765184905347801</v>
      </c>
      <c r="Q8691" s="27">
        <v>-0.39921950998854799</v>
      </c>
      <c r="R8691">
        <v>-0.32021188878213502</v>
      </c>
      <c r="S8691">
        <v>-0.15523178719959899</v>
      </c>
      <c r="T8691">
        <v>-4.1182218295576299E-2</v>
      </c>
      <c r="U8691">
        <v>7.2867350608446194E-2</v>
      </c>
      <c r="V8691">
        <v>0.23784745219098199</v>
      </c>
      <c r="W8691">
        <v>0.31685507339739499</v>
      </c>
      <c r="X8691">
        <v>-0.107902546861486</v>
      </c>
    </row>
    <row r="8692" spans="1:24" x14ac:dyDescent="0.2">
      <c r="A8692" t="s">
        <v>4661</v>
      </c>
      <c r="B8692" t="s">
        <v>66</v>
      </c>
      <c r="C8692" t="s">
        <v>58</v>
      </c>
      <c r="D8692" t="s">
        <v>24</v>
      </c>
      <c r="E8692" t="s">
        <v>65</v>
      </c>
      <c r="F8692" t="s">
        <v>62</v>
      </c>
      <c r="G8692" t="s">
        <v>32</v>
      </c>
      <c r="H8692" t="s">
        <v>14</v>
      </c>
      <c r="I8692">
        <v>11</v>
      </c>
      <c r="J8692">
        <v>-1.32714911817599</v>
      </c>
      <c r="K8692">
        <v>-1.2973588671810099</v>
      </c>
      <c r="L8692">
        <v>-2.9790250994977101E-2</v>
      </c>
      <c r="M8692">
        <v>2.24468001274193E-2</v>
      </c>
      <c r="N8692">
        <v>52.445866072866998</v>
      </c>
      <c r="O8692">
        <v>49.502779478555802</v>
      </c>
      <c r="P8692">
        <v>0.25356243699738801</v>
      </c>
      <c r="Q8692" s="27">
        <v>-0.446900459855681</v>
      </c>
      <c r="R8692">
        <v>-0.35485729522562898</v>
      </c>
      <c r="S8692">
        <v>-0.162656967981609</v>
      </c>
      <c r="T8692">
        <v>-2.9790250994977101E-2</v>
      </c>
      <c r="U8692">
        <v>0.103076465991654</v>
      </c>
      <c r="V8692">
        <v>0.29527679323567502</v>
      </c>
      <c r="W8692">
        <v>0.38731995786572698</v>
      </c>
      <c r="X8692">
        <v>-4.1389460433626298E-2</v>
      </c>
    </row>
    <row r="8693" spans="1:24" x14ac:dyDescent="0.2">
      <c r="A8693" t="s">
        <v>4662</v>
      </c>
      <c r="B8693" t="s">
        <v>66</v>
      </c>
      <c r="C8693" t="s">
        <v>58</v>
      </c>
      <c r="D8693" t="s">
        <v>24</v>
      </c>
      <c r="E8693" t="s">
        <v>65</v>
      </c>
      <c r="F8693" t="s">
        <v>62</v>
      </c>
      <c r="G8693" t="s">
        <v>32</v>
      </c>
      <c r="H8693" t="s">
        <v>14</v>
      </c>
      <c r="I8693">
        <v>12</v>
      </c>
      <c r="J8693">
        <v>-1.6420671377045899</v>
      </c>
      <c r="K8693">
        <v>-1.61829832423609</v>
      </c>
      <c r="L8693">
        <v>-2.37688134684973E-2</v>
      </c>
      <c r="M8693">
        <v>1.44749340162323E-2</v>
      </c>
      <c r="N8693">
        <v>53.055939742239303</v>
      </c>
      <c r="O8693">
        <v>49.502779478555802</v>
      </c>
      <c r="P8693">
        <v>0.28761270565313801</v>
      </c>
      <c r="Q8693" s="27">
        <v>-0.49689171426790901</v>
      </c>
      <c r="R8693">
        <v>-0.39248830211581998</v>
      </c>
      <c r="S8693">
        <v>-0.17447787123074099</v>
      </c>
      <c r="T8693">
        <v>-2.37688134684973E-2</v>
      </c>
      <c r="U8693">
        <v>0.12694024429374701</v>
      </c>
      <c r="V8693">
        <v>0.34495067517882499</v>
      </c>
      <c r="W8693">
        <v>0.44935408733091398</v>
      </c>
      <c r="X8693">
        <v>5.7979194003815397E-2</v>
      </c>
    </row>
    <row r="8694" spans="1:24" x14ac:dyDescent="0.2">
      <c r="A8694" t="s">
        <v>4663</v>
      </c>
      <c r="B8694" t="s">
        <v>66</v>
      </c>
      <c r="C8694" t="s">
        <v>58</v>
      </c>
      <c r="D8694" t="s">
        <v>24</v>
      </c>
      <c r="E8694" t="s">
        <v>65</v>
      </c>
      <c r="F8694" t="s">
        <v>62</v>
      </c>
      <c r="G8694" t="s">
        <v>32</v>
      </c>
      <c r="H8694" t="s">
        <v>14</v>
      </c>
      <c r="I8694">
        <v>13</v>
      </c>
      <c r="J8694">
        <v>-1.64765949375023</v>
      </c>
      <c r="K8694">
        <v>-1.6090813606037999</v>
      </c>
      <c r="L8694">
        <v>-3.8578133146432603E-2</v>
      </c>
      <c r="M8694">
        <v>2.3413899105224199E-2</v>
      </c>
      <c r="N8694">
        <v>54.673322885556701</v>
      </c>
      <c r="O8694">
        <v>49.502779478555802</v>
      </c>
      <c r="P8694">
        <v>0.31418946097776101</v>
      </c>
      <c r="Q8694" s="27">
        <v>-0.55541979645484896</v>
      </c>
      <c r="R8694">
        <v>-0.44136902211992202</v>
      </c>
      <c r="S8694">
        <v>-0.20321341069877899</v>
      </c>
      <c r="T8694">
        <v>-3.8578133146432603E-2</v>
      </c>
      <c r="U8694">
        <v>0.12605714440591401</v>
      </c>
      <c r="V8694">
        <v>0.36421275582705598</v>
      </c>
      <c r="W8694">
        <v>0.47826353016198297</v>
      </c>
      <c r="X8694">
        <v>0.118101371166381</v>
      </c>
    </row>
    <row r="8695" spans="1:24" x14ac:dyDescent="0.2">
      <c r="A8695" t="s">
        <v>4664</v>
      </c>
      <c r="B8695" t="s">
        <v>66</v>
      </c>
      <c r="C8695" t="s">
        <v>58</v>
      </c>
      <c r="D8695" t="s">
        <v>24</v>
      </c>
      <c r="E8695" t="s">
        <v>65</v>
      </c>
      <c r="F8695" t="s">
        <v>62</v>
      </c>
      <c r="G8695" t="s">
        <v>32</v>
      </c>
      <c r="H8695" t="s">
        <v>14</v>
      </c>
      <c r="I8695">
        <v>14</v>
      </c>
      <c r="J8695">
        <v>-1.40422625968767</v>
      </c>
      <c r="K8695">
        <v>-1.3889085580628</v>
      </c>
      <c r="L8695">
        <v>-1.53177016248637E-2</v>
      </c>
      <c r="M8695">
        <v>1.0908285982538599E-2</v>
      </c>
      <c r="N8695">
        <v>55.694041142573901</v>
      </c>
      <c r="O8695">
        <v>49.502779478555802</v>
      </c>
      <c r="P8695">
        <v>0.32076872513341997</v>
      </c>
      <c r="Q8695" s="27">
        <v>-0.54298225446934001</v>
      </c>
      <c r="R8695">
        <v>-0.426543207245908</v>
      </c>
      <c r="S8695">
        <v>-0.18340051359477599</v>
      </c>
      <c r="T8695">
        <v>-1.53177016248637E-2</v>
      </c>
      <c r="U8695">
        <v>0.152765110345048</v>
      </c>
      <c r="V8695">
        <v>0.39590780399618097</v>
      </c>
      <c r="W8695">
        <v>0.51234685121961199</v>
      </c>
      <c r="X8695">
        <v>0.15990172867312</v>
      </c>
    </row>
    <row r="8696" spans="1:24" x14ac:dyDescent="0.2">
      <c r="A8696" t="s">
        <v>4665</v>
      </c>
      <c r="B8696" t="s">
        <v>66</v>
      </c>
      <c r="C8696" t="s">
        <v>58</v>
      </c>
      <c r="D8696" t="s">
        <v>24</v>
      </c>
      <c r="E8696" t="s">
        <v>65</v>
      </c>
      <c r="F8696" t="s">
        <v>62</v>
      </c>
      <c r="G8696" t="s">
        <v>32</v>
      </c>
      <c r="H8696" t="s">
        <v>14</v>
      </c>
      <c r="I8696">
        <v>15</v>
      </c>
      <c r="J8696">
        <v>-0.76953618154437897</v>
      </c>
      <c r="K8696">
        <v>-0.76515541492243599</v>
      </c>
      <c r="L8696">
        <v>-4.3807666219428604E-3</v>
      </c>
      <c r="M8696">
        <v>5.6927363871976996E-3</v>
      </c>
      <c r="N8696">
        <v>55.859258556911797</v>
      </c>
      <c r="O8696">
        <v>49.502779478555802</v>
      </c>
      <c r="P8696">
        <v>0.30334785833852301</v>
      </c>
      <c r="Q8696" s="27">
        <v>-0.50338799358881403</v>
      </c>
      <c r="R8696">
        <v>-0.39327272101193</v>
      </c>
      <c r="S8696">
        <v>-0.16333504439132901</v>
      </c>
      <c r="T8696">
        <v>-4.3807666219428604E-3</v>
      </c>
      <c r="U8696">
        <v>0.154573511147443</v>
      </c>
      <c r="V8696">
        <v>0.38451118776804399</v>
      </c>
      <c r="W8696">
        <v>0.49462646034492802</v>
      </c>
      <c r="X8696">
        <v>0.109955220498267</v>
      </c>
    </row>
    <row r="8697" spans="1:24" x14ac:dyDescent="0.2">
      <c r="A8697" t="s">
        <v>4666</v>
      </c>
      <c r="B8697" t="s">
        <v>66</v>
      </c>
      <c r="C8697" t="s">
        <v>58</v>
      </c>
      <c r="D8697" t="s">
        <v>24</v>
      </c>
      <c r="E8697" t="s">
        <v>65</v>
      </c>
      <c r="F8697" t="s">
        <v>62</v>
      </c>
      <c r="G8697" t="s">
        <v>32</v>
      </c>
      <c r="H8697" t="s">
        <v>14</v>
      </c>
      <c r="I8697">
        <v>16</v>
      </c>
      <c r="J8697">
        <v>0.145633624800766</v>
      </c>
      <c r="K8697">
        <v>0.117342934451253</v>
      </c>
      <c r="L8697">
        <v>2.8290690349513099E-2</v>
      </c>
      <c r="M8697">
        <v>0.194259329795685</v>
      </c>
      <c r="N8697">
        <v>55.210609302001401</v>
      </c>
      <c r="O8697">
        <v>49.502779478555802</v>
      </c>
      <c r="P8697">
        <v>0.28262545892742802</v>
      </c>
      <c r="Q8697" s="27">
        <v>-0.436628189586106</v>
      </c>
      <c r="R8697">
        <v>-0.33403514799544998</v>
      </c>
      <c r="S8697">
        <v>-0.119805050128459</v>
      </c>
      <c r="T8697">
        <v>2.8290690349513099E-2</v>
      </c>
      <c r="U8697">
        <v>0.17638643082748601</v>
      </c>
      <c r="V8697">
        <v>0.390616528694476</v>
      </c>
      <c r="W8697">
        <v>0.49320957028513301</v>
      </c>
      <c r="X8697">
        <v>0.15368812287231101</v>
      </c>
    </row>
    <row r="8698" spans="1:24" x14ac:dyDescent="0.2">
      <c r="A8698" t="s">
        <v>4667</v>
      </c>
      <c r="B8698" t="s">
        <v>66</v>
      </c>
      <c r="C8698" t="s">
        <v>58</v>
      </c>
      <c r="D8698" t="s">
        <v>24</v>
      </c>
      <c r="E8698" t="s">
        <v>65</v>
      </c>
      <c r="F8698" t="s">
        <v>62</v>
      </c>
      <c r="G8698" t="s">
        <v>32</v>
      </c>
      <c r="H8698" t="s">
        <v>15</v>
      </c>
      <c r="I8698">
        <v>17</v>
      </c>
      <c r="J8698">
        <v>1.09381238922755</v>
      </c>
      <c r="K8698">
        <v>1.06739008090646</v>
      </c>
      <c r="L8698">
        <v>2.6422308321089001E-2</v>
      </c>
      <c r="M8698">
        <v>2.4156161130839199E-2</v>
      </c>
      <c r="N8698">
        <v>54.456817928620097</v>
      </c>
      <c r="O8698">
        <v>49.502779478555802</v>
      </c>
      <c r="P8698">
        <v>0.244302113295573</v>
      </c>
      <c r="Q8698" s="27">
        <v>-0.375454668050129</v>
      </c>
      <c r="R8698">
        <v>-0.28677300092383601</v>
      </c>
      <c r="S8698">
        <v>-0.101591999045791</v>
      </c>
      <c r="T8698">
        <v>2.6422308321089001E-2</v>
      </c>
      <c r="U8698">
        <v>0.15443661568796899</v>
      </c>
      <c r="V8698">
        <v>0.339617617566014</v>
      </c>
      <c r="W8698">
        <v>0.42829928469230699</v>
      </c>
      <c r="X8698">
        <v>0.145969539893822</v>
      </c>
    </row>
    <row r="8699" spans="1:24" x14ac:dyDescent="0.2">
      <c r="A8699" t="s">
        <v>4668</v>
      </c>
      <c r="B8699" t="s">
        <v>66</v>
      </c>
      <c r="C8699" t="s">
        <v>58</v>
      </c>
      <c r="D8699" t="s">
        <v>24</v>
      </c>
      <c r="E8699" t="s">
        <v>65</v>
      </c>
      <c r="F8699" t="s">
        <v>62</v>
      </c>
      <c r="G8699" t="s">
        <v>32</v>
      </c>
      <c r="H8699" t="s">
        <v>15</v>
      </c>
      <c r="I8699">
        <v>18</v>
      </c>
      <c r="J8699">
        <v>1.6935416362865601</v>
      </c>
      <c r="K8699">
        <v>1.69478286465561</v>
      </c>
      <c r="L8699">
        <v>-1.2412283690530399E-3</v>
      </c>
      <c r="M8699">
        <v>-7.3291872042466604E-4</v>
      </c>
      <c r="N8699">
        <v>53.100835965673198</v>
      </c>
      <c r="O8699">
        <v>49.502779478555802</v>
      </c>
      <c r="P8699">
        <v>0.20111405560505699</v>
      </c>
      <c r="Q8699" s="27">
        <v>-0.33207384983937199</v>
      </c>
      <c r="R8699">
        <v>-0.259069447654736</v>
      </c>
      <c r="S8699">
        <v>-0.10662499350610299</v>
      </c>
      <c r="T8699">
        <v>-1.2412283690530399E-3</v>
      </c>
      <c r="U8699">
        <v>0.10414253676799699</v>
      </c>
      <c r="V8699">
        <v>0.25658699091663001</v>
      </c>
      <c r="W8699">
        <v>0.32959139310126601</v>
      </c>
      <c r="X8699">
        <v>0.146207502403668</v>
      </c>
    </row>
    <row r="8700" spans="1:24" x14ac:dyDescent="0.2">
      <c r="A8700" t="s">
        <v>4669</v>
      </c>
      <c r="B8700" t="s">
        <v>66</v>
      </c>
      <c r="C8700" t="s">
        <v>58</v>
      </c>
      <c r="D8700" t="s">
        <v>24</v>
      </c>
      <c r="E8700" t="s">
        <v>65</v>
      </c>
      <c r="F8700" t="s">
        <v>62</v>
      </c>
      <c r="G8700" t="s">
        <v>32</v>
      </c>
      <c r="H8700" t="s">
        <v>15</v>
      </c>
      <c r="I8700">
        <v>19</v>
      </c>
      <c r="J8700">
        <v>1.7829918037427099</v>
      </c>
      <c r="K8700">
        <v>1.8211686888824501</v>
      </c>
      <c r="L8700">
        <v>-3.8176885139734697E-2</v>
      </c>
      <c r="M8700">
        <v>-2.1411699739503499E-2</v>
      </c>
      <c r="N8700">
        <v>51.646178081045903</v>
      </c>
      <c r="O8700">
        <v>49.502779478555802</v>
      </c>
      <c r="P8700">
        <v>0.16672209285447301</v>
      </c>
      <c r="Q8700" s="27">
        <v>-0.31243472788534299</v>
      </c>
      <c r="R8700">
        <v>-0.251914608179169</v>
      </c>
      <c r="S8700">
        <v>-0.125539261795479</v>
      </c>
      <c r="T8700">
        <v>-3.8176885139734697E-2</v>
      </c>
      <c r="U8700">
        <v>4.91854915160094E-2</v>
      </c>
      <c r="V8700">
        <v>0.17556083789970001</v>
      </c>
      <c r="W8700">
        <v>0.236080957605874</v>
      </c>
      <c r="X8700">
        <v>0.16794956168442499</v>
      </c>
    </row>
    <row r="8701" spans="1:24" x14ac:dyDescent="0.2">
      <c r="A8701" t="s">
        <v>4652</v>
      </c>
      <c r="B8701" t="s">
        <v>66</v>
      </c>
      <c r="C8701" t="s">
        <v>58</v>
      </c>
      <c r="D8701" t="s">
        <v>24</v>
      </c>
      <c r="E8701" t="s">
        <v>65</v>
      </c>
      <c r="F8701" t="s">
        <v>62</v>
      </c>
      <c r="G8701" t="s">
        <v>32</v>
      </c>
      <c r="H8701" t="s">
        <v>13</v>
      </c>
      <c r="I8701">
        <v>2</v>
      </c>
      <c r="J8701">
        <v>0.993111774655417</v>
      </c>
      <c r="K8701">
        <v>1.02569566745744</v>
      </c>
      <c r="L8701">
        <v>-3.2583892802025102E-2</v>
      </c>
      <c r="M8701">
        <v>-3.2809894750599297E-2</v>
      </c>
      <c r="N8701">
        <v>45.942777583803199</v>
      </c>
      <c r="O8701">
        <v>49.502779478555802</v>
      </c>
      <c r="P8701">
        <v>0.106625197658163</v>
      </c>
      <c r="Q8701" s="27">
        <v>-0.207982342949704</v>
      </c>
      <c r="R8701">
        <v>-0.16927739619979101</v>
      </c>
      <c r="S8701">
        <v>-8.8455496374902798E-2</v>
      </c>
      <c r="T8701">
        <v>-3.2583892802025102E-2</v>
      </c>
      <c r="U8701">
        <v>2.32877107708525E-2</v>
      </c>
      <c r="V8701">
        <v>0.10410961059574</v>
      </c>
      <c r="W8701">
        <v>0.14281455734565399</v>
      </c>
      <c r="X8701">
        <v>4.8703871804730597E-2</v>
      </c>
    </row>
    <row r="8702" spans="1:24" x14ac:dyDescent="0.2">
      <c r="A8702" t="s">
        <v>4670</v>
      </c>
      <c r="B8702" t="s">
        <v>66</v>
      </c>
      <c r="C8702" t="s">
        <v>58</v>
      </c>
      <c r="D8702" t="s">
        <v>24</v>
      </c>
      <c r="E8702" t="s">
        <v>65</v>
      </c>
      <c r="F8702" t="s">
        <v>62</v>
      </c>
      <c r="G8702" t="s">
        <v>32</v>
      </c>
      <c r="H8702" t="s">
        <v>15</v>
      </c>
      <c r="I8702">
        <v>20</v>
      </c>
      <c r="J8702">
        <v>1.76837895907489</v>
      </c>
      <c r="K8702">
        <v>1.8021231211600801</v>
      </c>
      <c r="L8702">
        <v>-3.3744162085193E-2</v>
      </c>
      <c r="M8702">
        <v>-1.9081974433153098E-2</v>
      </c>
      <c r="N8702">
        <v>50.548184535906799</v>
      </c>
      <c r="O8702">
        <v>49.502779478555802</v>
      </c>
      <c r="P8702">
        <v>0.154633389949561</v>
      </c>
      <c r="Q8702" s="27">
        <v>-0.28811608855222198</v>
      </c>
      <c r="R8702">
        <v>-0.23198416800053101</v>
      </c>
      <c r="S8702">
        <v>-0.11477205841876301</v>
      </c>
      <c r="T8702">
        <v>-3.3744162085193E-2</v>
      </c>
      <c r="U8702">
        <v>4.7283734248377202E-2</v>
      </c>
      <c r="V8702">
        <v>0.16449584383014501</v>
      </c>
      <c r="W8702">
        <v>0.22062776438183601</v>
      </c>
      <c r="X8702">
        <v>0.14767901045873599</v>
      </c>
    </row>
    <row r="8703" spans="1:24" x14ac:dyDescent="0.2">
      <c r="A8703" t="s">
        <v>4671</v>
      </c>
      <c r="B8703" t="s">
        <v>66</v>
      </c>
      <c r="C8703" t="s">
        <v>58</v>
      </c>
      <c r="D8703" t="s">
        <v>24</v>
      </c>
      <c r="E8703" t="s">
        <v>65</v>
      </c>
      <c r="F8703" t="s">
        <v>62</v>
      </c>
      <c r="G8703" t="s">
        <v>32</v>
      </c>
      <c r="H8703" t="s">
        <v>15</v>
      </c>
      <c r="I8703">
        <v>21</v>
      </c>
      <c r="J8703">
        <v>1.7330074686037999</v>
      </c>
      <c r="K8703">
        <v>1.7585704855401301</v>
      </c>
      <c r="L8703">
        <v>-2.5563016936330001E-2</v>
      </c>
      <c r="M8703">
        <v>-1.47506674953484E-2</v>
      </c>
      <c r="N8703">
        <v>50.176106076894499</v>
      </c>
      <c r="O8703">
        <v>49.502779478555802</v>
      </c>
      <c r="P8703">
        <v>0.14926792887745099</v>
      </c>
      <c r="Q8703" s="27">
        <v>-0.27110875993973799</v>
      </c>
      <c r="R8703">
        <v>-0.216924501757223</v>
      </c>
      <c r="S8703">
        <v>-0.103779411668115</v>
      </c>
      <c r="T8703">
        <v>-2.5563016936330001E-2</v>
      </c>
      <c r="U8703">
        <v>5.2653377795454502E-2</v>
      </c>
      <c r="V8703">
        <v>0.16579846788456301</v>
      </c>
      <c r="W8703">
        <v>0.219982726067078</v>
      </c>
      <c r="X8703">
        <v>0.10556856285729101</v>
      </c>
    </row>
    <row r="8704" spans="1:24" x14ac:dyDescent="0.2">
      <c r="A8704" t="s">
        <v>4672</v>
      </c>
      <c r="B8704" t="s">
        <v>66</v>
      </c>
      <c r="C8704" t="s">
        <v>58</v>
      </c>
      <c r="D8704" t="s">
        <v>24</v>
      </c>
      <c r="E8704" t="s">
        <v>65</v>
      </c>
      <c r="F8704" t="s">
        <v>62</v>
      </c>
      <c r="G8704" t="s">
        <v>32</v>
      </c>
      <c r="H8704" t="s">
        <v>14</v>
      </c>
      <c r="I8704">
        <v>22</v>
      </c>
      <c r="J8704">
        <v>1.6164224596790799</v>
      </c>
      <c r="K8704">
        <v>1.64652593266381</v>
      </c>
      <c r="L8704">
        <v>-3.0103472984728701E-2</v>
      </c>
      <c r="M8704">
        <v>-1.8623518130715298E-2</v>
      </c>
      <c r="N8704">
        <v>49.730932365698003</v>
      </c>
      <c r="O8704">
        <v>49.502779478555802</v>
      </c>
      <c r="P8704">
        <v>0.14369781045482699</v>
      </c>
      <c r="Q8704" s="27">
        <v>-0.26648637118291801</v>
      </c>
      <c r="R8704">
        <v>-0.214324065987816</v>
      </c>
      <c r="S8704">
        <v>-0.105401125663058</v>
      </c>
      <c r="T8704">
        <v>-3.0103472984728701E-2</v>
      </c>
      <c r="U8704">
        <v>4.51941796936004E-2</v>
      </c>
      <c r="V8704">
        <v>0.15411712001835901</v>
      </c>
      <c r="W8704">
        <v>0.20627942521346099</v>
      </c>
      <c r="X8704">
        <v>8.3981458171698997E-2</v>
      </c>
    </row>
    <row r="8705" spans="1:24" x14ac:dyDescent="0.2">
      <c r="A8705" t="s">
        <v>4673</v>
      </c>
      <c r="B8705" t="s">
        <v>66</v>
      </c>
      <c r="C8705" t="s">
        <v>58</v>
      </c>
      <c r="D8705" t="s">
        <v>24</v>
      </c>
      <c r="E8705" t="s">
        <v>65</v>
      </c>
      <c r="F8705" t="s">
        <v>62</v>
      </c>
      <c r="G8705" t="s">
        <v>32</v>
      </c>
      <c r="H8705" t="s">
        <v>14</v>
      </c>
      <c r="I8705">
        <v>23</v>
      </c>
      <c r="J8705">
        <v>1.4224352386719601</v>
      </c>
      <c r="K8705">
        <v>1.4368180861340301</v>
      </c>
      <c r="L8705">
        <v>-1.4382847462071101E-2</v>
      </c>
      <c r="M8705">
        <v>-1.0111425160908899E-2</v>
      </c>
      <c r="N8705">
        <v>48.623721012764101</v>
      </c>
      <c r="O8705">
        <v>49.502779478555802</v>
      </c>
      <c r="P8705">
        <v>0.13409298128896699</v>
      </c>
      <c r="Q8705" s="27">
        <v>-0.23496580168242201</v>
      </c>
      <c r="R8705">
        <v>-0.18629004947452699</v>
      </c>
      <c r="S8705">
        <v>-8.4647569657489805E-2</v>
      </c>
      <c r="T8705">
        <v>-1.4382847462071101E-2</v>
      </c>
      <c r="U8705">
        <v>5.5881874733347499E-2</v>
      </c>
      <c r="V8705">
        <v>0.15752435455038399</v>
      </c>
      <c r="W8705">
        <v>0.20620010675827899</v>
      </c>
      <c r="X8705">
        <v>9.8564762608159301E-2</v>
      </c>
    </row>
    <row r="8706" spans="1:24" x14ac:dyDescent="0.2">
      <c r="A8706" t="s">
        <v>4674</v>
      </c>
      <c r="B8706" t="s">
        <v>66</v>
      </c>
      <c r="C8706" t="s">
        <v>58</v>
      </c>
      <c r="D8706" t="s">
        <v>24</v>
      </c>
      <c r="E8706" t="s">
        <v>65</v>
      </c>
      <c r="F8706" t="s">
        <v>62</v>
      </c>
      <c r="G8706" t="s">
        <v>32</v>
      </c>
      <c r="H8706" t="s">
        <v>14</v>
      </c>
      <c r="I8706">
        <v>24</v>
      </c>
      <c r="J8706">
        <v>1.2281550834298101</v>
      </c>
      <c r="K8706">
        <v>1.2536597226633299</v>
      </c>
      <c r="L8706">
        <v>-2.5504639233514901E-2</v>
      </c>
      <c r="M8706">
        <v>-2.07666275844328E-2</v>
      </c>
      <c r="N8706">
        <v>47.812630401511903</v>
      </c>
      <c r="O8706">
        <v>49.502779478555802</v>
      </c>
      <c r="P8706">
        <v>0.12330959403846101</v>
      </c>
      <c r="Q8706" s="27">
        <v>-0.22834892142678301</v>
      </c>
      <c r="R8706">
        <v>-0.18358753879082201</v>
      </c>
      <c r="S8706">
        <v>-9.0118866509668494E-2</v>
      </c>
      <c r="T8706">
        <v>-2.5504639233514901E-2</v>
      </c>
      <c r="U8706">
        <v>3.9109588042638699E-2</v>
      </c>
      <c r="V8706">
        <v>0.132578260323792</v>
      </c>
      <c r="W8706">
        <v>0.17733964295975399</v>
      </c>
      <c r="X8706">
        <v>9.2872733480228203E-2</v>
      </c>
    </row>
    <row r="8707" spans="1:24" x14ac:dyDescent="0.2">
      <c r="A8707" t="s">
        <v>4653</v>
      </c>
      <c r="B8707" t="s">
        <v>66</v>
      </c>
      <c r="C8707" t="s">
        <v>58</v>
      </c>
      <c r="D8707" t="s">
        <v>24</v>
      </c>
      <c r="E8707" t="s">
        <v>65</v>
      </c>
      <c r="F8707" t="s">
        <v>62</v>
      </c>
      <c r="G8707" t="s">
        <v>32</v>
      </c>
      <c r="H8707" t="s">
        <v>13</v>
      </c>
      <c r="I8707">
        <v>3</v>
      </c>
      <c r="J8707">
        <v>0.96366899893364</v>
      </c>
      <c r="K8707">
        <v>1.0040579778821599</v>
      </c>
      <c r="L8707">
        <v>-4.0388978948517E-2</v>
      </c>
      <c r="M8707">
        <v>-4.1911671946705698E-2</v>
      </c>
      <c r="N8707">
        <v>45.086039791808702</v>
      </c>
      <c r="O8707">
        <v>49.502779478555802</v>
      </c>
      <c r="P8707">
        <v>0.100831126812334</v>
      </c>
      <c r="Q8707" s="27">
        <v>-0.20625618255480699</v>
      </c>
      <c r="R8707">
        <v>-0.16965448352192999</v>
      </c>
      <c r="S8707">
        <v>-9.3224489398180205E-2</v>
      </c>
      <c r="T8707">
        <v>-4.0388978948517E-2</v>
      </c>
      <c r="U8707">
        <v>1.2446531501146199E-2</v>
      </c>
      <c r="V8707">
        <v>8.8876525624895703E-2</v>
      </c>
      <c r="W8707">
        <v>0.125478224657773</v>
      </c>
      <c r="X8707">
        <v>4.0847436093544902E-2</v>
      </c>
    </row>
    <row r="8708" spans="1:24" x14ac:dyDescent="0.2">
      <c r="A8708" t="s">
        <v>4654</v>
      </c>
      <c r="B8708" t="s">
        <v>66</v>
      </c>
      <c r="C8708" t="s">
        <v>58</v>
      </c>
      <c r="D8708" t="s">
        <v>24</v>
      </c>
      <c r="E8708" t="s">
        <v>65</v>
      </c>
      <c r="F8708" t="s">
        <v>62</v>
      </c>
      <c r="G8708" t="s">
        <v>32</v>
      </c>
      <c r="H8708" t="s">
        <v>13</v>
      </c>
      <c r="I8708">
        <v>4</v>
      </c>
      <c r="J8708">
        <v>0.96249389928738804</v>
      </c>
      <c r="K8708">
        <v>1.00146681237378</v>
      </c>
      <c r="L8708">
        <v>-3.8972913086389997E-2</v>
      </c>
      <c r="M8708">
        <v>-4.0491594923609202E-2</v>
      </c>
      <c r="N8708">
        <v>45.352388803519403</v>
      </c>
      <c r="O8708">
        <v>49.502779478555802</v>
      </c>
      <c r="P8708">
        <v>9.6681160257661103E-2</v>
      </c>
      <c r="Q8708" s="27">
        <v>-0.198013421710243</v>
      </c>
      <c r="R8708">
        <v>-0.16291816053671199</v>
      </c>
      <c r="S8708">
        <v>-8.9633841061404401E-2</v>
      </c>
      <c r="T8708">
        <v>-3.8972913086389997E-2</v>
      </c>
      <c r="U8708">
        <v>1.16880148886244E-2</v>
      </c>
      <c r="V8708">
        <v>8.4972334363931604E-2</v>
      </c>
      <c r="W8708">
        <v>0.120067595537463</v>
      </c>
      <c r="X8708">
        <v>3.3165382046517602E-2</v>
      </c>
    </row>
    <row r="8709" spans="1:24" x14ac:dyDescent="0.2">
      <c r="A8709" t="s">
        <v>4655</v>
      </c>
      <c r="B8709" t="s">
        <v>66</v>
      </c>
      <c r="C8709" t="s">
        <v>58</v>
      </c>
      <c r="D8709" t="s">
        <v>24</v>
      </c>
      <c r="E8709" t="s">
        <v>65</v>
      </c>
      <c r="F8709" t="s">
        <v>62</v>
      </c>
      <c r="G8709" t="s">
        <v>32</v>
      </c>
      <c r="H8709" t="s">
        <v>13</v>
      </c>
      <c r="I8709">
        <v>5</v>
      </c>
      <c r="J8709">
        <v>1.00043203049649</v>
      </c>
      <c r="K8709">
        <v>1.0446618730409301</v>
      </c>
      <c r="L8709">
        <v>-4.4229842544441803E-2</v>
      </c>
      <c r="M8709">
        <v>-4.4210742155558098E-2</v>
      </c>
      <c r="N8709">
        <v>44.894966766838103</v>
      </c>
      <c r="O8709">
        <v>49.502779478555802</v>
      </c>
      <c r="P8709">
        <v>9.5287861579484504E-2</v>
      </c>
      <c r="Q8709" s="27">
        <v>-0.20097837484269401</v>
      </c>
      <c r="R8709">
        <v>-0.166388881089341</v>
      </c>
      <c r="S8709">
        <v>-9.4160682012091698E-2</v>
      </c>
      <c r="T8709">
        <v>-4.4229842544441803E-2</v>
      </c>
      <c r="U8709">
        <v>5.7009969232081096E-3</v>
      </c>
      <c r="V8709">
        <v>7.7929196000457404E-2</v>
      </c>
      <c r="W8709">
        <v>0.11251868975381001</v>
      </c>
      <c r="X8709">
        <v>1.7032886784147602E-2</v>
      </c>
    </row>
    <row r="8710" spans="1:24" x14ac:dyDescent="0.2">
      <c r="A8710" t="s">
        <v>4656</v>
      </c>
      <c r="B8710" t="s">
        <v>66</v>
      </c>
      <c r="C8710" t="s">
        <v>58</v>
      </c>
      <c r="D8710" t="s">
        <v>24</v>
      </c>
      <c r="E8710" t="s">
        <v>65</v>
      </c>
      <c r="F8710" t="s">
        <v>62</v>
      </c>
      <c r="G8710" t="s">
        <v>32</v>
      </c>
      <c r="H8710" t="s">
        <v>13</v>
      </c>
      <c r="I8710">
        <v>6</v>
      </c>
      <c r="J8710">
        <v>1.0944911137149</v>
      </c>
      <c r="K8710">
        <v>1.1151574445849299</v>
      </c>
      <c r="L8710">
        <v>-2.0666330870030801E-2</v>
      </c>
      <c r="M8710">
        <v>-1.8882136740138201E-2</v>
      </c>
      <c r="N8710">
        <v>44.748458017845003</v>
      </c>
      <c r="O8710">
        <v>49.502779478555802</v>
      </c>
      <c r="P8710">
        <v>0.10023677773301</v>
      </c>
      <c r="Q8710" s="27">
        <v>-0.185555830240832</v>
      </c>
      <c r="R8710">
        <v>-0.14916987992375</v>
      </c>
      <c r="S8710">
        <v>-7.3190402402127999E-2</v>
      </c>
      <c r="T8710">
        <v>-2.0666330870030801E-2</v>
      </c>
      <c r="U8710">
        <v>3.1857740662066397E-2</v>
      </c>
      <c r="V8710">
        <v>0.10783721818368799</v>
      </c>
      <c r="W8710">
        <v>0.14422316850076999</v>
      </c>
      <c r="X8710">
        <v>-2.4062604634671999E-3</v>
      </c>
    </row>
    <row r="8711" spans="1:24" x14ac:dyDescent="0.2">
      <c r="A8711" t="s">
        <v>4657</v>
      </c>
      <c r="B8711" t="s">
        <v>66</v>
      </c>
      <c r="C8711" t="s">
        <v>58</v>
      </c>
      <c r="D8711" t="s">
        <v>24</v>
      </c>
      <c r="E8711" t="s">
        <v>65</v>
      </c>
      <c r="F8711" t="s">
        <v>62</v>
      </c>
      <c r="G8711" t="s">
        <v>32</v>
      </c>
      <c r="H8711" t="s">
        <v>14</v>
      </c>
      <c r="I8711">
        <v>7</v>
      </c>
      <c r="J8711">
        <v>1.2293702216222799</v>
      </c>
      <c r="K8711">
        <v>1.2319247227290999</v>
      </c>
      <c r="L8711">
        <v>-2.5545011068165398E-3</v>
      </c>
      <c r="M8711">
        <v>-2.0778940809592899E-3</v>
      </c>
      <c r="N8711">
        <v>44.730980513042901</v>
      </c>
      <c r="O8711">
        <v>49.502779478555802</v>
      </c>
      <c r="P8711">
        <v>0.11383039730647999</v>
      </c>
      <c r="Q8711" s="27">
        <v>-0.18980550467597601</v>
      </c>
      <c r="R8711">
        <v>-0.148485070453724</v>
      </c>
      <c r="S8711">
        <v>-6.2201629295411898E-2</v>
      </c>
      <c r="T8711">
        <v>-2.5545011068165398E-3</v>
      </c>
      <c r="U8711">
        <v>5.7092627081778799E-2</v>
      </c>
      <c r="V8711">
        <v>0.14337606824009</v>
      </c>
      <c r="W8711">
        <v>0.18469650246234301</v>
      </c>
      <c r="X8711">
        <v>-6.7580219503639599E-2</v>
      </c>
    </row>
    <row r="8712" spans="1:24" x14ac:dyDescent="0.2">
      <c r="A8712" t="s">
        <v>4658</v>
      </c>
      <c r="B8712" t="s">
        <v>66</v>
      </c>
      <c r="C8712" t="s">
        <v>58</v>
      </c>
      <c r="D8712" t="s">
        <v>24</v>
      </c>
      <c r="E8712" t="s">
        <v>65</v>
      </c>
      <c r="F8712" t="s">
        <v>62</v>
      </c>
      <c r="G8712" t="s">
        <v>32</v>
      </c>
      <c r="H8712" t="s">
        <v>14</v>
      </c>
      <c r="I8712">
        <v>8</v>
      </c>
      <c r="J8712">
        <v>0.964662166024291</v>
      </c>
      <c r="K8712">
        <v>0.96844276053478395</v>
      </c>
      <c r="L8712">
        <v>-3.7805945104932002E-3</v>
      </c>
      <c r="M8712">
        <v>-3.9190865399794297E-3</v>
      </c>
      <c r="N8712">
        <v>45.091654397732199</v>
      </c>
      <c r="O8712">
        <v>49.502779478555802</v>
      </c>
      <c r="P8712">
        <v>0.134827923658001</v>
      </c>
      <c r="Q8712" s="27">
        <v>-0.225572528927904</v>
      </c>
      <c r="R8712">
        <v>-0.17662999264005</v>
      </c>
      <c r="S8712">
        <v>-7.4430426507285499E-2</v>
      </c>
      <c r="T8712">
        <v>-3.7805945104932002E-3</v>
      </c>
      <c r="U8712">
        <v>6.6869237486299096E-2</v>
      </c>
      <c r="V8712">
        <v>0.16906880361906401</v>
      </c>
      <c r="W8712">
        <v>0.21801133990691801</v>
      </c>
      <c r="X8712">
        <v>-0.101964070612566</v>
      </c>
    </row>
    <row r="8713" spans="1:24" x14ac:dyDescent="0.2">
      <c r="A8713" t="s">
        <v>4659</v>
      </c>
      <c r="B8713" t="s">
        <v>66</v>
      </c>
      <c r="C8713" t="s">
        <v>58</v>
      </c>
      <c r="D8713" t="s">
        <v>24</v>
      </c>
      <c r="E8713" t="s">
        <v>65</v>
      </c>
      <c r="F8713" t="s">
        <v>62</v>
      </c>
      <c r="G8713" t="s">
        <v>32</v>
      </c>
      <c r="H8713" t="s">
        <v>14</v>
      </c>
      <c r="I8713">
        <v>9</v>
      </c>
      <c r="J8713">
        <v>0.134860295099999</v>
      </c>
      <c r="K8713">
        <v>0.15049781254019101</v>
      </c>
      <c r="L8713">
        <v>-1.56375174401924E-2</v>
      </c>
      <c r="M8713">
        <v>-0.115953457083845</v>
      </c>
      <c r="N8713">
        <v>47.898761476857302</v>
      </c>
      <c r="O8713">
        <v>49.502779478555802</v>
      </c>
      <c r="P8713">
        <v>0.17556797156277101</v>
      </c>
      <c r="Q8713" s="27">
        <v>-0.30444683066095102</v>
      </c>
      <c r="R8713">
        <v>-0.24071565698366501</v>
      </c>
      <c r="S8713">
        <v>-0.10763513453908399</v>
      </c>
      <c r="T8713">
        <v>-1.56375174401924E-2</v>
      </c>
      <c r="U8713">
        <v>7.6360099658699498E-2</v>
      </c>
      <c r="V8713">
        <v>0.20944062210327999</v>
      </c>
      <c r="W8713">
        <v>0.273171795780566</v>
      </c>
      <c r="X8713">
        <v>-0.123393290889607</v>
      </c>
    </row>
    <row r="8714" spans="1:24" x14ac:dyDescent="0.2">
      <c r="A8714" t="s">
        <v>2731</v>
      </c>
      <c r="B8714" t="s">
        <v>66</v>
      </c>
      <c r="C8714" t="s">
        <v>58</v>
      </c>
      <c r="D8714" t="s">
        <v>24</v>
      </c>
      <c r="E8714" t="s">
        <v>65</v>
      </c>
      <c r="F8714" t="s">
        <v>62</v>
      </c>
      <c r="G8714" t="s">
        <v>33</v>
      </c>
      <c r="H8714" t="s">
        <v>13</v>
      </c>
      <c r="I8714">
        <v>1</v>
      </c>
      <c r="J8714">
        <v>1.0334709789797201</v>
      </c>
      <c r="K8714">
        <v>1.04976640194469</v>
      </c>
      <c r="L8714">
        <v>-1.6295422964970201E-2</v>
      </c>
      <c r="M8714">
        <v>-1.57676638206692E-2</v>
      </c>
      <c r="N8714">
        <v>41.901226611004397</v>
      </c>
      <c r="O8714">
        <v>48.676940467738</v>
      </c>
      <c r="P8714">
        <v>0.113716208972681</v>
      </c>
      <c r="Q8714" s="27">
        <v>-0.20335858672503099</v>
      </c>
      <c r="R8714">
        <v>-0.16207960286794801</v>
      </c>
      <c r="S8714">
        <v>-7.5882716466655203E-2</v>
      </c>
      <c r="T8714">
        <v>-1.6295422964970201E-2</v>
      </c>
      <c r="U8714">
        <v>4.3291870536714898E-2</v>
      </c>
      <c r="V8714">
        <v>0.12948875693800699</v>
      </c>
      <c r="W8714">
        <v>0.17076774079509099</v>
      </c>
      <c r="X8714">
        <v>6.8866280437762106E-2</v>
      </c>
    </row>
    <row r="8715" spans="1:24" x14ac:dyDescent="0.2">
      <c r="A8715" t="s">
        <v>2740</v>
      </c>
      <c r="B8715" t="s">
        <v>66</v>
      </c>
      <c r="C8715" t="s">
        <v>58</v>
      </c>
      <c r="D8715" t="s">
        <v>24</v>
      </c>
      <c r="E8715" t="s">
        <v>65</v>
      </c>
      <c r="F8715" t="s">
        <v>62</v>
      </c>
      <c r="G8715" t="s">
        <v>33</v>
      </c>
      <c r="H8715" t="s">
        <v>14</v>
      </c>
      <c r="I8715">
        <v>10</v>
      </c>
      <c r="J8715">
        <v>-1.03893863008674</v>
      </c>
      <c r="K8715">
        <v>-0.99069890583593401</v>
      </c>
      <c r="L8715">
        <v>-4.8239724250807803E-2</v>
      </c>
      <c r="M8715">
        <v>4.6431736056229002E-2</v>
      </c>
      <c r="N8715">
        <v>51.171722217919303</v>
      </c>
      <c r="O8715">
        <v>48.676940467738</v>
      </c>
      <c r="P8715">
        <v>0.21766520439142401</v>
      </c>
      <c r="Q8715" s="27">
        <v>-0.4062989854747</v>
      </c>
      <c r="R8715">
        <v>-0.327286516280613</v>
      </c>
      <c r="S8715">
        <v>-0.16229629135191401</v>
      </c>
      <c r="T8715">
        <v>-4.8239724250807803E-2</v>
      </c>
      <c r="U8715">
        <v>6.5816842850298193E-2</v>
      </c>
      <c r="V8715">
        <v>0.23080706777899701</v>
      </c>
      <c r="W8715">
        <v>0.30981953697308401</v>
      </c>
      <c r="X8715">
        <v>-0.107902546861486</v>
      </c>
    </row>
    <row r="8716" spans="1:24" x14ac:dyDescent="0.2">
      <c r="A8716" t="s">
        <v>2741</v>
      </c>
      <c r="B8716" t="s">
        <v>66</v>
      </c>
      <c r="C8716" t="s">
        <v>58</v>
      </c>
      <c r="D8716" t="s">
        <v>24</v>
      </c>
      <c r="E8716" t="s">
        <v>65</v>
      </c>
      <c r="F8716" t="s">
        <v>62</v>
      </c>
      <c r="G8716" t="s">
        <v>33</v>
      </c>
      <c r="H8716" t="s">
        <v>14</v>
      </c>
      <c r="I8716">
        <v>11</v>
      </c>
      <c r="J8716">
        <v>-1.6742114508286401</v>
      </c>
      <c r="K8716">
        <v>-1.6404416446957799</v>
      </c>
      <c r="L8716">
        <v>-3.3769806132863699E-2</v>
      </c>
      <c r="M8716">
        <v>2.0170574102900501E-2</v>
      </c>
      <c r="N8716">
        <v>55.043929955387597</v>
      </c>
      <c r="O8716">
        <v>48.676940467738</v>
      </c>
      <c r="P8716">
        <v>0.25361571196461302</v>
      </c>
      <c r="Q8716" s="27">
        <v>-0.45096765231465202</v>
      </c>
      <c r="R8716">
        <v>-0.35890514887149699</v>
      </c>
      <c r="S8716">
        <v>-0.16666443920232099</v>
      </c>
      <c r="T8716">
        <v>-3.3769806132863699E-2</v>
      </c>
      <c r="U8716">
        <v>9.9124826936593496E-2</v>
      </c>
      <c r="V8716">
        <v>0.29136553660577003</v>
      </c>
      <c r="W8716">
        <v>0.383428040048925</v>
      </c>
      <c r="X8716">
        <v>-4.1389460433626298E-2</v>
      </c>
    </row>
    <row r="8717" spans="1:24" x14ac:dyDescent="0.2">
      <c r="A8717" t="s">
        <v>2742</v>
      </c>
      <c r="B8717" t="s">
        <v>66</v>
      </c>
      <c r="C8717" t="s">
        <v>58</v>
      </c>
      <c r="D8717" t="s">
        <v>24</v>
      </c>
      <c r="E8717" t="s">
        <v>65</v>
      </c>
      <c r="F8717" t="s">
        <v>62</v>
      </c>
      <c r="G8717" t="s">
        <v>33</v>
      </c>
      <c r="H8717" t="s">
        <v>14</v>
      </c>
      <c r="I8717">
        <v>12</v>
      </c>
      <c r="J8717">
        <v>-1.93396362532483</v>
      </c>
      <c r="K8717">
        <v>-1.8980801180306399</v>
      </c>
      <c r="L8717">
        <v>-3.58835072941983E-2</v>
      </c>
      <c r="M8717">
        <v>1.8554385834517E-2</v>
      </c>
      <c r="N8717">
        <v>58.550603524072102</v>
      </c>
      <c r="O8717">
        <v>48.676940467738</v>
      </c>
      <c r="P8717">
        <v>0.28761392382534001</v>
      </c>
      <c r="Q8717" s="27">
        <v>-0.50900841198688196</v>
      </c>
      <c r="R8717">
        <v>-0.40460455763828401</v>
      </c>
      <c r="S8717">
        <v>-0.18659320337867599</v>
      </c>
      <c r="T8717">
        <v>-3.58835072941983E-2</v>
      </c>
      <c r="U8717">
        <v>0.11482618879028</v>
      </c>
      <c r="V8717">
        <v>0.332837543049887</v>
      </c>
      <c r="W8717">
        <v>0.437241397398486</v>
      </c>
      <c r="X8717">
        <v>5.7979194003815397E-2</v>
      </c>
    </row>
    <row r="8718" spans="1:24" x14ac:dyDescent="0.2">
      <c r="A8718" t="s">
        <v>2743</v>
      </c>
      <c r="B8718" t="s">
        <v>66</v>
      </c>
      <c r="C8718" t="s">
        <v>58</v>
      </c>
      <c r="D8718" t="s">
        <v>24</v>
      </c>
      <c r="E8718" t="s">
        <v>65</v>
      </c>
      <c r="F8718" t="s">
        <v>62</v>
      </c>
      <c r="G8718" t="s">
        <v>33</v>
      </c>
      <c r="H8718" t="s">
        <v>14</v>
      </c>
      <c r="I8718">
        <v>13</v>
      </c>
      <c r="J8718">
        <v>-2.01365344886614</v>
      </c>
      <c r="K8718">
        <v>-1.937769740994</v>
      </c>
      <c r="L8718">
        <v>-7.5883707872136497E-2</v>
      </c>
      <c r="M8718">
        <v>3.76845916137485E-2</v>
      </c>
      <c r="N8718">
        <v>59.4945162355164</v>
      </c>
      <c r="O8718">
        <v>48.676940467738</v>
      </c>
      <c r="P8718">
        <v>0.31421560445230701</v>
      </c>
      <c r="Q8718" s="27">
        <v>-0.59276837719618103</v>
      </c>
      <c r="R8718">
        <v>-0.47870811277999398</v>
      </c>
      <c r="S8718">
        <v>-0.24053268460514499</v>
      </c>
      <c r="T8718">
        <v>-7.5883707872136497E-2</v>
      </c>
      <c r="U8718">
        <v>8.8765268860872201E-2</v>
      </c>
      <c r="V8718">
        <v>0.32694069703572098</v>
      </c>
      <c r="W8718">
        <v>0.44100096145190798</v>
      </c>
      <c r="X8718">
        <v>0.118101371166381</v>
      </c>
    </row>
    <row r="8719" spans="1:24" x14ac:dyDescent="0.2">
      <c r="A8719" t="s">
        <v>2744</v>
      </c>
      <c r="B8719" t="s">
        <v>66</v>
      </c>
      <c r="C8719" t="s">
        <v>58</v>
      </c>
      <c r="D8719" t="s">
        <v>24</v>
      </c>
      <c r="E8719" t="s">
        <v>65</v>
      </c>
      <c r="F8719" t="s">
        <v>62</v>
      </c>
      <c r="G8719" t="s">
        <v>33</v>
      </c>
      <c r="H8719" t="s">
        <v>14</v>
      </c>
      <c r="I8719">
        <v>14</v>
      </c>
      <c r="J8719">
        <v>-1.8262767408813201</v>
      </c>
      <c r="K8719">
        <v>-1.79301800593422</v>
      </c>
      <c r="L8719">
        <v>-3.32587349471005E-2</v>
      </c>
      <c r="M8719">
        <v>1.82112240727825E-2</v>
      </c>
      <c r="N8719">
        <v>59.748420847016497</v>
      </c>
      <c r="O8719">
        <v>48.676940467738</v>
      </c>
      <c r="P8719">
        <v>0.32083662917841499</v>
      </c>
      <c r="Q8719" s="27">
        <v>-0.56103498994559298</v>
      </c>
      <c r="R8719">
        <v>-0.44457129355382802</v>
      </c>
      <c r="S8719">
        <v>-0.20137712863658999</v>
      </c>
      <c r="T8719">
        <v>-3.32587349471005E-2</v>
      </c>
      <c r="U8719">
        <v>0.134859658742389</v>
      </c>
      <c r="V8719">
        <v>0.37805382365962698</v>
      </c>
      <c r="W8719">
        <v>0.49451752005139199</v>
      </c>
      <c r="X8719">
        <v>0.15990172867312</v>
      </c>
    </row>
    <row r="8720" spans="1:24" x14ac:dyDescent="0.2">
      <c r="A8720" t="s">
        <v>2745</v>
      </c>
      <c r="B8720" t="s">
        <v>66</v>
      </c>
      <c r="C8720" t="s">
        <v>58</v>
      </c>
      <c r="D8720" t="s">
        <v>24</v>
      </c>
      <c r="E8720" t="s">
        <v>65</v>
      </c>
      <c r="F8720" t="s">
        <v>62</v>
      </c>
      <c r="G8720" t="s">
        <v>33</v>
      </c>
      <c r="H8720" t="s">
        <v>14</v>
      </c>
      <c r="I8720">
        <v>15</v>
      </c>
      <c r="J8720">
        <v>-1.3263219195990701</v>
      </c>
      <c r="K8720">
        <v>-1.3146853108818599</v>
      </c>
      <c r="L8720">
        <v>-1.1636608717216E-2</v>
      </c>
      <c r="M8720">
        <v>8.7735930057866399E-3</v>
      </c>
      <c r="N8720">
        <v>59.4999646415515</v>
      </c>
      <c r="O8720">
        <v>48.676940467738</v>
      </c>
      <c r="P8720">
        <v>0.303398369088966</v>
      </c>
      <c r="Q8720" s="27">
        <v>-0.51072692586856505</v>
      </c>
      <c r="R8720">
        <v>-0.40059331788927</v>
      </c>
      <c r="S8720">
        <v>-0.170617354119834</v>
      </c>
      <c r="T8720">
        <v>-1.1636608717216E-2</v>
      </c>
      <c r="U8720">
        <v>0.147344136685402</v>
      </c>
      <c r="V8720">
        <v>0.37732010045483799</v>
      </c>
      <c r="W8720">
        <v>0.48745370843413299</v>
      </c>
      <c r="X8720">
        <v>0.109955220498267</v>
      </c>
    </row>
    <row r="8721" spans="1:24" x14ac:dyDescent="0.2">
      <c r="A8721" t="s">
        <v>2746</v>
      </c>
      <c r="B8721" t="s">
        <v>66</v>
      </c>
      <c r="C8721" t="s">
        <v>58</v>
      </c>
      <c r="D8721" t="s">
        <v>24</v>
      </c>
      <c r="E8721" t="s">
        <v>65</v>
      </c>
      <c r="F8721" t="s">
        <v>62</v>
      </c>
      <c r="G8721" t="s">
        <v>33</v>
      </c>
      <c r="H8721" t="s">
        <v>14</v>
      </c>
      <c r="I8721">
        <v>16</v>
      </c>
      <c r="J8721">
        <v>-0.45193007221139198</v>
      </c>
      <c r="K8721">
        <v>-0.45797599689607299</v>
      </c>
      <c r="L8721">
        <v>6.0459246846808904E-3</v>
      </c>
      <c r="M8721">
        <v>-1.33780092462023E-2</v>
      </c>
      <c r="N8721">
        <v>58.912377515645296</v>
      </c>
      <c r="O8721">
        <v>48.676940467738</v>
      </c>
      <c r="P8721">
        <v>0.28271187633348299</v>
      </c>
      <c r="Q8721" s="27">
        <v>-0.45901511188389799</v>
      </c>
      <c r="R8721">
        <v>-0.35639070077484403</v>
      </c>
      <c r="S8721">
        <v>-0.14209509851406399</v>
      </c>
      <c r="T8721">
        <v>6.0459246846808904E-3</v>
      </c>
      <c r="U8721">
        <v>0.15418694788342599</v>
      </c>
      <c r="V8721">
        <v>0.368482550144206</v>
      </c>
      <c r="W8721">
        <v>0.47110696125326001</v>
      </c>
      <c r="X8721">
        <v>0.15368812287231101</v>
      </c>
    </row>
    <row r="8722" spans="1:24" x14ac:dyDescent="0.2">
      <c r="A8722" t="s">
        <v>2747</v>
      </c>
      <c r="B8722" t="s">
        <v>66</v>
      </c>
      <c r="C8722" t="s">
        <v>58</v>
      </c>
      <c r="D8722" t="s">
        <v>24</v>
      </c>
      <c r="E8722" t="s">
        <v>65</v>
      </c>
      <c r="F8722" t="s">
        <v>62</v>
      </c>
      <c r="G8722" t="s">
        <v>33</v>
      </c>
      <c r="H8722" t="s">
        <v>15</v>
      </c>
      <c r="I8722">
        <v>17</v>
      </c>
      <c r="J8722">
        <v>0.51569034632973199</v>
      </c>
      <c r="K8722">
        <v>0.50891370762344301</v>
      </c>
      <c r="L8722">
        <v>6.7766387062894798E-3</v>
      </c>
      <c r="M8722">
        <v>1.31409066594326E-2</v>
      </c>
      <c r="N8722">
        <v>57.627916066670799</v>
      </c>
      <c r="O8722">
        <v>48.676940467738</v>
      </c>
      <c r="P8722">
        <v>0.24433849919115799</v>
      </c>
      <c r="Q8722" s="27">
        <v>-0.39516019246316603</v>
      </c>
      <c r="R8722">
        <v>-0.30646531725677501</v>
      </c>
      <c r="S8722">
        <v>-0.12125673486987699</v>
      </c>
      <c r="T8722">
        <v>6.7766387062894798E-3</v>
      </c>
      <c r="U8722">
        <v>0.13481001228245601</v>
      </c>
      <c r="V8722">
        <v>0.32001859466935401</v>
      </c>
      <c r="W8722">
        <v>0.40871346987574497</v>
      </c>
      <c r="X8722">
        <v>0.145969539893822</v>
      </c>
    </row>
    <row r="8723" spans="1:24" x14ac:dyDescent="0.2">
      <c r="A8723" t="s">
        <v>2748</v>
      </c>
      <c r="B8723" t="s">
        <v>66</v>
      </c>
      <c r="C8723" t="s">
        <v>58</v>
      </c>
      <c r="D8723" t="s">
        <v>24</v>
      </c>
      <c r="E8723" t="s">
        <v>65</v>
      </c>
      <c r="F8723" t="s">
        <v>62</v>
      </c>
      <c r="G8723" t="s">
        <v>33</v>
      </c>
      <c r="H8723" t="s">
        <v>15</v>
      </c>
      <c r="I8723">
        <v>18</v>
      </c>
      <c r="J8723">
        <v>1.3396044492475201</v>
      </c>
      <c r="K8723">
        <v>1.3545856673451799</v>
      </c>
      <c r="L8723">
        <v>-1.4981218097663101E-2</v>
      </c>
      <c r="M8723">
        <v>-1.1183314676267601E-2</v>
      </c>
      <c r="N8723">
        <v>55.6659537177025</v>
      </c>
      <c r="O8723">
        <v>48.676940467738</v>
      </c>
      <c r="P8723">
        <v>0.20107943705064099</v>
      </c>
      <c r="Q8723" s="27">
        <v>-0.34575689204596699</v>
      </c>
      <c r="R8723">
        <v>-0.27276505639658499</v>
      </c>
      <c r="S8723">
        <v>-0.120346843112199</v>
      </c>
      <c r="T8723">
        <v>-1.4981218097663101E-2</v>
      </c>
      <c r="U8723">
        <v>9.0384406916872703E-2</v>
      </c>
      <c r="V8723">
        <v>0.24280262020125901</v>
      </c>
      <c r="W8723">
        <v>0.31579445585064098</v>
      </c>
      <c r="X8723">
        <v>0.146207502403668</v>
      </c>
    </row>
    <row r="8724" spans="1:24" x14ac:dyDescent="0.2">
      <c r="A8724" t="s">
        <v>2749</v>
      </c>
      <c r="B8724" t="s">
        <v>66</v>
      </c>
      <c r="C8724" t="s">
        <v>58</v>
      </c>
      <c r="D8724" t="s">
        <v>24</v>
      </c>
      <c r="E8724" t="s">
        <v>65</v>
      </c>
      <c r="F8724" t="s">
        <v>62</v>
      </c>
      <c r="G8724" t="s">
        <v>33</v>
      </c>
      <c r="H8724" t="s">
        <v>15</v>
      </c>
      <c r="I8724">
        <v>19</v>
      </c>
      <c r="J8724">
        <v>1.5843668610219499</v>
      </c>
      <c r="K8724">
        <v>1.60519733707679</v>
      </c>
      <c r="L8724">
        <v>-2.0830476054843599E-2</v>
      </c>
      <c r="M8724">
        <v>-1.3147508047099301E-2</v>
      </c>
      <c r="N8724">
        <v>53.062591339302301</v>
      </c>
      <c r="O8724">
        <v>48.676940467738</v>
      </c>
      <c r="P8724">
        <v>0.166611798001496</v>
      </c>
      <c r="Q8724" s="27">
        <v>-0.29490688376730501</v>
      </c>
      <c r="R8724">
        <v>-0.23442680109276201</v>
      </c>
      <c r="S8724">
        <v>-0.108135058207628</v>
      </c>
      <c r="T8724">
        <v>-2.0830476054843599E-2</v>
      </c>
      <c r="U8724">
        <v>6.6474106097940397E-2</v>
      </c>
      <c r="V8724">
        <v>0.192765848983075</v>
      </c>
      <c r="W8724">
        <v>0.253245931657618</v>
      </c>
      <c r="X8724">
        <v>0.16794956168442499</v>
      </c>
    </row>
    <row r="8725" spans="1:24" x14ac:dyDescent="0.2">
      <c r="A8725" t="s">
        <v>2732</v>
      </c>
      <c r="B8725" t="s">
        <v>66</v>
      </c>
      <c r="C8725" t="s">
        <v>58</v>
      </c>
      <c r="D8725" t="s">
        <v>24</v>
      </c>
      <c r="E8725" t="s">
        <v>65</v>
      </c>
      <c r="F8725" t="s">
        <v>62</v>
      </c>
      <c r="G8725" t="s">
        <v>33</v>
      </c>
      <c r="H8725" t="s">
        <v>13</v>
      </c>
      <c r="I8725">
        <v>2</v>
      </c>
      <c r="J8725">
        <v>0.98440619341919999</v>
      </c>
      <c r="K8725">
        <v>1.00203154249913</v>
      </c>
      <c r="L8725">
        <v>-1.7625349079930099E-2</v>
      </c>
      <c r="M8725">
        <v>-1.7904549156391301E-2</v>
      </c>
      <c r="N8725">
        <v>41.513802538881002</v>
      </c>
      <c r="O8725">
        <v>48.676940467738</v>
      </c>
      <c r="P8725">
        <v>0.10642882171826799</v>
      </c>
      <c r="Q8725" s="27">
        <v>-0.19270076080648099</v>
      </c>
      <c r="R8725">
        <v>-0.15406709852275</v>
      </c>
      <c r="S8725">
        <v>-7.3394051660302703E-2</v>
      </c>
      <c r="T8725">
        <v>-1.7625349079930099E-2</v>
      </c>
      <c r="U8725">
        <v>3.8143353500442498E-2</v>
      </c>
      <c r="V8725">
        <v>0.11881640036289</v>
      </c>
      <c r="W8725">
        <v>0.15745006264662101</v>
      </c>
      <c r="X8725">
        <v>4.8703871804730597E-2</v>
      </c>
    </row>
    <row r="8726" spans="1:24" x14ac:dyDescent="0.2">
      <c r="A8726" t="s">
        <v>2750</v>
      </c>
      <c r="B8726" t="s">
        <v>66</v>
      </c>
      <c r="C8726" t="s">
        <v>58</v>
      </c>
      <c r="D8726" t="s">
        <v>24</v>
      </c>
      <c r="E8726" t="s">
        <v>65</v>
      </c>
      <c r="F8726" t="s">
        <v>62</v>
      </c>
      <c r="G8726" t="s">
        <v>33</v>
      </c>
      <c r="H8726" t="s">
        <v>15</v>
      </c>
      <c r="I8726">
        <v>20</v>
      </c>
      <c r="J8726">
        <v>1.59941910392237</v>
      </c>
      <c r="K8726">
        <v>1.63183946379084</v>
      </c>
      <c r="L8726">
        <v>-3.24203598684688E-2</v>
      </c>
      <c r="M8726">
        <v>-2.02700841755372E-2</v>
      </c>
      <c r="N8726">
        <v>51.2545064021934</v>
      </c>
      <c r="O8726">
        <v>48.676940467738</v>
      </c>
      <c r="P8726">
        <v>0.15452020084670801</v>
      </c>
      <c r="Q8726" s="27">
        <v>-0.28660609026130401</v>
      </c>
      <c r="R8726">
        <v>-0.23051525735394901</v>
      </c>
      <c r="S8726">
        <v>-0.11338894511214399</v>
      </c>
      <c r="T8726">
        <v>-3.24203598684688E-2</v>
      </c>
      <c r="U8726">
        <v>4.8548225375206297E-2</v>
      </c>
      <c r="V8726">
        <v>0.16567453761701101</v>
      </c>
      <c r="W8726">
        <v>0.22176537052436601</v>
      </c>
      <c r="X8726">
        <v>0.14767901045873599</v>
      </c>
    </row>
    <row r="8727" spans="1:24" x14ac:dyDescent="0.2">
      <c r="A8727" t="s">
        <v>2751</v>
      </c>
      <c r="B8727" t="s">
        <v>66</v>
      </c>
      <c r="C8727" t="s">
        <v>58</v>
      </c>
      <c r="D8727" t="s">
        <v>24</v>
      </c>
      <c r="E8727" t="s">
        <v>65</v>
      </c>
      <c r="F8727" t="s">
        <v>62</v>
      </c>
      <c r="G8727" t="s">
        <v>33</v>
      </c>
      <c r="H8727" t="s">
        <v>15</v>
      </c>
      <c r="I8727">
        <v>21</v>
      </c>
      <c r="J8727">
        <v>1.5666133306712999</v>
      </c>
      <c r="K8727">
        <v>1.59721084782004</v>
      </c>
      <c r="L8727">
        <v>-3.05975171487359E-2</v>
      </c>
      <c r="M8727">
        <v>-1.9530995013060801E-2</v>
      </c>
      <c r="N8727">
        <v>50.054899902410298</v>
      </c>
      <c r="O8727">
        <v>48.676940467738</v>
      </c>
      <c r="P8727">
        <v>0.14909143429479699</v>
      </c>
      <c r="Q8727" s="27">
        <v>-0.27585292656367699</v>
      </c>
      <c r="R8727">
        <v>-0.221732735914666</v>
      </c>
      <c r="S8727">
        <v>-0.10872142871921001</v>
      </c>
      <c r="T8727">
        <v>-3.05975171487359E-2</v>
      </c>
      <c r="U8727">
        <v>4.7526394421737797E-2</v>
      </c>
      <c r="V8727">
        <v>0.160537701617194</v>
      </c>
      <c r="W8727">
        <v>0.21465789226620499</v>
      </c>
      <c r="X8727">
        <v>0.10556856285729101</v>
      </c>
    </row>
    <row r="8728" spans="1:24" x14ac:dyDescent="0.2">
      <c r="A8728" t="s">
        <v>2752</v>
      </c>
      <c r="B8728" t="s">
        <v>66</v>
      </c>
      <c r="C8728" t="s">
        <v>58</v>
      </c>
      <c r="D8728" t="s">
        <v>24</v>
      </c>
      <c r="E8728" t="s">
        <v>65</v>
      </c>
      <c r="F8728" t="s">
        <v>62</v>
      </c>
      <c r="G8728" t="s">
        <v>33</v>
      </c>
      <c r="H8728" t="s">
        <v>14</v>
      </c>
      <c r="I8728">
        <v>22</v>
      </c>
      <c r="J8728">
        <v>1.46128025726621</v>
      </c>
      <c r="K8728">
        <v>1.49807881517742</v>
      </c>
      <c r="L8728">
        <v>-3.6798557911207799E-2</v>
      </c>
      <c r="M8728">
        <v>-2.5182409553695901E-2</v>
      </c>
      <c r="N8728">
        <v>48.6335794163207</v>
      </c>
      <c r="O8728">
        <v>48.676940467738</v>
      </c>
      <c r="P8728">
        <v>0.14355527346615199</v>
      </c>
      <c r="Q8728" s="27">
        <v>-0.27294698276302798</v>
      </c>
      <c r="R8728">
        <v>-0.220836418494814</v>
      </c>
      <c r="S8728">
        <v>-0.112021521207471</v>
      </c>
      <c r="T8728">
        <v>-3.6798557911207799E-2</v>
      </c>
      <c r="U8728">
        <v>3.8424405385055801E-2</v>
      </c>
      <c r="V8728">
        <v>0.14723930267239899</v>
      </c>
      <c r="W8728">
        <v>0.19934986694061199</v>
      </c>
      <c r="X8728">
        <v>8.3981458171698997E-2</v>
      </c>
    </row>
    <row r="8729" spans="1:24" x14ac:dyDescent="0.2">
      <c r="A8729" t="s">
        <v>2753</v>
      </c>
      <c r="B8729" t="s">
        <v>66</v>
      </c>
      <c r="C8729" t="s">
        <v>58</v>
      </c>
      <c r="D8729" t="s">
        <v>24</v>
      </c>
      <c r="E8729" t="s">
        <v>65</v>
      </c>
      <c r="F8729" t="s">
        <v>62</v>
      </c>
      <c r="G8729" t="s">
        <v>33</v>
      </c>
      <c r="H8729" t="s">
        <v>14</v>
      </c>
      <c r="I8729">
        <v>23</v>
      </c>
      <c r="J8729">
        <v>1.2883860825936599</v>
      </c>
      <c r="K8729">
        <v>1.30615163618313</v>
      </c>
      <c r="L8729">
        <v>-1.77655535894649E-2</v>
      </c>
      <c r="M8729">
        <v>-1.37889983674E-2</v>
      </c>
      <c r="N8729">
        <v>47.848392958051903</v>
      </c>
      <c r="O8729">
        <v>48.676940467738</v>
      </c>
      <c r="P8729">
        <v>0.13393399323286201</v>
      </c>
      <c r="Q8729" s="27">
        <v>-0.238086972457523</v>
      </c>
      <c r="R8729">
        <v>-0.189468932913994</v>
      </c>
      <c r="S8729">
        <v>-8.7946966043484495E-2</v>
      </c>
      <c r="T8729">
        <v>-1.77655535894649E-2</v>
      </c>
      <c r="U8729">
        <v>5.2415858864554701E-2</v>
      </c>
      <c r="V8729">
        <v>0.15393782573506401</v>
      </c>
      <c r="W8729">
        <v>0.20255586527859301</v>
      </c>
      <c r="X8729">
        <v>9.8564762608159301E-2</v>
      </c>
    </row>
    <row r="8730" spans="1:24" x14ac:dyDescent="0.2">
      <c r="A8730" t="s">
        <v>2754</v>
      </c>
      <c r="B8730" t="s">
        <v>66</v>
      </c>
      <c r="C8730" t="s">
        <v>58</v>
      </c>
      <c r="D8730" t="s">
        <v>24</v>
      </c>
      <c r="E8730" t="s">
        <v>65</v>
      </c>
      <c r="F8730" t="s">
        <v>62</v>
      </c>
      <c r="G8730" t="s">
        <v>33</v>
      </c>
      <c r="H8730" t="s">
        <v>14</v>
      </c>
      <c r="I8730">
        <v>24</v>
      </c>
      <c r="J8730">
        <v>1.13323563149979</v>
      </c>
      <c r="K8730">
        <v>1.16376027699157</v>
      </c>
      <c r="L8730">
        <v>-3.0524645491773601E-2</v>
      </c>
      <c r="M8730">
        <v>-2.6935832798846399E-2</v>
      </c>
      <c r="N8730">
        <v>47.004803700662997</v>
      </c>
      <c r="O8730">
        <v>48.676940467738</v>
      </c>
      <c r="P8730">
        <v>0.123170557391188</v>
      </c>
      <c r="Q8730" s="27">
        <v>-0.23314021240027799</v>
      </c>
      <c r="R8730">
        <v>-0.18842930006727701</v>
      </c>
      <c r="S8730">
        <v>-9.50660175647563E-2</v>
      </c>
      <c r="T8730">
        <v>-3.0524645491773601E-2</v>
      </c>
      <c r="U8730">
        <v>3.4016726581209099E-2</v>
      </c>
      <c r="V8730">
        <v>0.12738000908373001</v>
      </c>
      <c r="W8730">
        <v>0.17209092141673099</v>
      </c>
      <c r="X8730">
        <v>9.2872733480228203E-2</v>
      </c>
    </row>
    <row r="8731" spans="1:24" x14ac:dyDescent="0.2">
      <c r="A8731" t="s">
        <v>2733</v>
      </c>
      <c r="B8731" t="s">
        <v>66</v>
      </c>
      <c r="C8731" t="s">
        <v>58</v>
      </c>
      <c r="D8731" t="s">
        <v>24</v>
      </c>
      <c r="E8731" t="s">
        <v>65</v>
      </c>
      <c r="F8731" t="s">
        <v>62</v>
      </c>
      <c r="G8731" t="s">
        <v>33</v>
      </c>
      <c r="H8731" t="s">
        <v>13</v>
      </c>
      <c r="I8731">
        <v>3</v>
      </c>
      <c r="J8731">
        <v>0.96347371483636302</v>
      </c>
      <c r="K8731">
        <v>1.0134306428345901</v>
      </c>
      <c r="L8731">
        <v>-4.9956927998227402E-2</v>
      </c>
      <c r="M8731">
        <v>-5.1850846814967003E-2</v>
      </c>
      <c r="N8731">
        <v>40.515385516450799</v>
      </c>
      <c r="O8731">
        <v>48.676940467738</v>
      </c>
      <c r="P8731">
        <v>0.10068975855123199</v>
      </c>
      <c r="Q8731" s="27">
        <v>-0.21559158081500401</v>
      </c>
      <c r="R8731">
        <v>-0.17904119846090699</v>
      </c>
      <c r="S8731">
        <v>-0.102718361479073</v>
      </c>
      <c r="T8731">
        <v>-4.9956927998227402E-2</v>
      </c>
      <c r="U8731">
        <v>2.8045054826182198E-3</v>
      </c>
      <c r="V8731">
        <v>7.9127342464452105E-2</v>
      </c>
      <c r="W8731">
        <v>0.115677724818549</v>
      </c>
      <c r="X8731">
        <v>4.0847436093544902E-2</v>
      </c>
    </row>
    <row r="8732" spans="1:24" x14ac:dyDescent="0.2">
      <c r="A8732" t="s">
        <v>2734</v>
      </c>
      <c r="B8732" t="s">
        <v>66</v>
      </c>
      <c r="C8732" t="s">
        <v>58</v>
      </c>
      <c r="D8732" t="s">
        <v>24</v>
      </c>
      <c r="E8732" t="s">
        <v>65</v>
      </c>
      <c r="F8732" t="s">
        <v>62</v>
      </c>
      <c r="G8732" t="s">
        <v>33</v>
      </c>
      <c r="H8732" t="s">
        <v>13</v>
      </c>
      <c r="I8732">
        <v>4</v>
      </c>
      <c r="J8732">
        <v>0.96841686479117794</v>
      </c>
      <c r="K8732">
        <v>1.00226746300188</v>
      </c>
      <c r="L8732">
        <v>-3.3850598210705699E-2</v>
      </c>
      <c r="M8732">
        <v>-3.4954573222973503E-2</v>
      </c>
      <c r="N8732">
        <v>40.199704439556399</v>
      </c>
      <c r="O8732">
        <v>48.676940467738</v>
      </c>
      <c r="P8732">
        <v>9.6613441867248406E-2</v>
      </c>
      <c r="Q8732" s="27">
        <v>-0.192779710082329</v>
      </c>
      <c r="R8732">
        <v>-0.157709030684518</v>
      </c>
      <c r="S8732">
        <v>-8.4476041749143804E-2</v>
      </c>
      <c r="T8732">
        <v>-3.3850598210705699E-2</v>
      </c>
      <c r="U8732">
        <v>1.6774845327732501E-2</v>
      </c>
      <c r="V8732">
        <v>9.0007834263106795E-2</v>
      </c>
      <c r="W8732">
        <v>0.12507851366091799</v>
      </c>
      <c r="X8732">
        <v>3.3165382046517602E-2</v>
      </c>
    </row>
    <row r="8733" spans="1:24" x14ac:dyDescent="0.2">
      <c r="A8733" t="s">
        <v>2735</v>
      </c>
      <c r="B8733" t="s">
        <v>66</v>
      </c>
      <c r="C8733" t="s">
        <v>58</v>
      </c>
      <c r="D8733" t="s">
        <v>24</v>
      </c>
      <c r="E8733" t="s">
        <v>65</v>
      </c>
      <c r="F8733" t="s">
        <v>62</v>
      </c>
      <c r="G8733" t="s">
        <v>33</v>
      </c>
      <c r="H8733" t="s">
        <v>13</v>
      </c>
      <c r="I8733">
        <v>5</v>
      </c>
      <c r="J8733">
        <v>1.0095076077184</v>
      </c>
      <c r="K8733">
        <v>1.05339427018898</v>
      </c>
      <c r="L8733">
        <v>-4.3886662470586202E-2</v>
      </c>
      <c r="M8733">
        <v>-4.34733350546758E-2</v>
      </c>
      <c r="N8733">
        <v>39.623855802713898</v>
      </c>
      <c r="O8733">
        <v>48.676940467738</v>
      </c>
      <c r="P8733">
        <v>9.5220241853012602E-2</v>
      </c>
      <c r="Q8733" s="27">
        <v>-0.20052396031879199</v>
      </c>
      <c r="R8733">
        <v>-0.165959012526148</v>
      </c>
      <c r="S8733">
        <v>-9.3782069201564802E-2</v>
      </c>
      <c r="T8733">
        <v>-4.3886662470586202E-2</v>
      </c>
      <c r="U8733">
        <v>6.0087442603924696E-3</v>
      </c>
      <c r="V8733">
        <v>7.8185687584976099E-2</v>
      </c>
      <c r="W8733">
        <v>0.11275063537762001</v>
      </c>
      <c r="X8733">
        <v>1.7032886784147602E-2</v>
      </c>
    </row>
    <row r="8734" spans="1:24" x14ac:dyDescent="0.2">
      <c r="A8734" t="s">
        <v>2736</v>
      </c>
      <c r="B8734" t="s">
        <v>66</v>
      </c>
      <c r="C8734" t="s">
        <v>58</v>
      </c>
      <c r="D8734" t="s">
        <v>24</v>
      </c>
      <c r="E8734" t="s">
        <v>65</v>
      </c>
      <c r="F8734" t="s">
        <v>62</v>
      </c>
      <c r="G8734" t="s">
        <v>33</v>
      </c>
      <c r="H8734" t="s">
        <v>13</v>
      </c>
      <c r="I8734">
        <v>6</v>
      </c>
      <c r="J8734">
        <v>1.1224777582612</v>
      </c>
      <c r="K8734">
        <v>1.16543927459109</v>
      </c>
      <c r="L8734">
        <v>-4.29615163298918E-2</v>
      </c>
      <c r="M8734">
        <v>-3.8273824148143697E-2</v>
      </c>
      <c r="N8734">
        <v>39.075835716277297</v>
      </c>
      <c r="O8734">
        <v>48.676940467738</v>
      </c>
      <c r="P8734">
        <v>0.100114127992013</v>
      </c>
      <c r="Q8734" s="27">
        <v>-0.20764925687675301</v>
      </c>
      <c r="R8734">
        <v>-0.17130782841565201</v>
      </c>
      <c r="S8734">
        <v>-9.5421319397706594E-2</v>
      </c>
      <c r="T8734">
        <v>-4.29615163298918E-2</v>
      </c>
      <c r="U8734">
        <v>9.4982867379230802E-3</v>
      </c>
      <c r="V8734">
        <v>8.5384795755868895E-2</v>
      </c>
      <c r="W8734">
        <v>0.12172622421697001</v>
      </c>
      <c r="X8734">
        <v>-2.4062604634671999E-3</v>
      </c>
    </row>
    <row r="8735" spans="1:24" x14ac:dyDescent="0.2">
      <c r="A8735" t="s">
        <v>2737</v>
      </c>
      <c r="B8735" t="s">
        <v>66</v>
      </c>
      <c r="C8735" t="s">
        <v>58</v>
      </c>
      <c r="D8735" t="s">
        <v>24</v>
      </c>
      <c r="E8735" t="s">
        <v>65</v>
      </c>
      <c r="F8735" t="s">
        <v>62</v>
      </c>
      <c r="G8735" t="s">
        <v>33</v>
      </c>
      <c r="H8735" t="s">
        <v>14</v>
      </c>
      <c r="I8735">
        <v>7</v>
      </c>
      <c r="J8735">
        <v>1.2618227836375899</v>
      </c>
      <c r="K8735">
        <v>1.2636856297218</v>
      </c>
      <c r="L8735">
        <v>-1.86284608421568E-3</v>
      </c>
      <c r="M8735">
        <v>-1.4763135587435401E-3</v>
      </c>
      <c r="N8735">
        <v>39.041564787161498</v>
      </c>
      <c r="O8735">
        <v>48.676940467738</v>
      </c>
      <c r="P8735">
        <v>0.113957481935753</v>
      </c>
      <c r="Q8735" s="27">
        <v>-0.18932290386852901</v>
      </c>
      <c r="R8735">
        <v>-0.147956337925851</v>
      </c>
      <c r="S8735">
        <v>-6.1576566618550203E-2</v>
      </c>
      <c r="T8735">
        <v>-1.86284608421568E-3</v>
      </c>
      <c r="U8735">
        <v>5.7850874450118897E-2</v>
      </c>
      <c r="V8735">
        <v>0.14423064575742001</v>
      </c>
      <c r="W8735">
        <v>0.18559721170009799</v>
      </c>
      <c r="X8735">
        <v>-6.7580219503639599E-2</v>
      </c>
    </row>
    <row r="8736" spans="1:24" x14ac:dyDescent="0.2">
      <c r="A8736" t="s">
        <v>2738</v>
      </c>
      <c r="B8736" t="s">
        <v>66</v>
      </c>
      <c r="C8736" t="s">
        <v>58</v>
      </c>
      <c r="D8736" t="s">
        <v>24</v>
      </c>
      <c r="E8736" t="s">
        <v>65</v>
      </c>
      <c r="F8736" t="s">
        <v>62</v>
      </c>
      <c r="G8736" t="s">
        <v>33</v>
      </c>
      <c r="H8736" t="s">
        <v>14</v>
      </c>
      <c r="I8736">
        <v>8</v>
      </c>
      <c r="J8736">
        <v>0.86207341916320002</v>
      </c>
      <c r="K8736">
        <v>0.87704675454579994</v>
      </c>
      <c r="L8736">
        <v>-1.49733353825993E-2</v>
      </c>
      <c r="M8736">
        <v>-1.7368979311685202E-2</v>
      </c>
      <c r="N8736">
        <v>40.234023179874796</v>
      </c>
      <c r="O8736">
        <v>48.676940467738</v>
      </c>
      <c r="P8736">
        <v>0.13480896095150299</v>
      </c>
      <c r="Q8736" s="27">
        <v>-0.23673407614782099</v>
      </c>
      <c r="R8736">
        <v>-0.18779842332242599</v>
      </c>
      <c r="S8736">
        <v>-8.5613230921186806E-2</v>
      </c>
      <c r="T8736">
        <v>-1.49733353825993E-2</v>
      </c>
      <c r="U8736">
        <v>5.5666560155988101E-2</v>
      </c>
      <c r="V8736">
        <v>0.157851752557227</v>
      </c>
      <c r="W8736">
        <v>0.206787405382623</v>
      </c>
      <c r="X8736">
        <v>-0.101964070612566</v>
      </c>
    </row>
    <row r="8737" spans="1:24" x14ac:dyDescent="0.2">
      <c r="A8737" t="s">
        <v>2739</v>
      </c>
      <c r="B8737" t="s">
        <v>66</v>
      </c>
      <c r="C8737" t="s">
        <v>58</v>
      </c>
      <c r="D8737" t="s">
        <v>24</v>
      </c>
      <c r="E8737" t="s">
        <v>65</v>
      </c>
      <c r="F8737" t="s">
        <v>62</v>
      </c>
      <c r="G8737" t="s">
        <v>33</v>
      </c>
      <c r="H8737" t="s">
        <v>14</v>
      </c>
      <c r="I8737">
        <v>9</v>
      </c>
      <c r="J8737">
        <v>-9.7155186015925904E-2</v>
      </c>
      <c r="K8737">
        <v>-0.110314120819409</v>
      </c>
      <c r="L8737">
        <v>1.31589348034836E-2</v>
      </c>
      <c r="M8737">
        <v>-0.13544243331824299</v>
      </c>
      <c r="N8737">
        <v>45.353138355846099</v>
      </c>
      <c r="O8737">
        <v>48.676940467738</v>
      </c>
      <c r="P8737">
        <v>0.175521819248766</v>
      </c>
      <c r="Q8737" s="27">
        <v>-0.27557445786073698</v>
      </c>
      <c r="R8737">
        <v>-0.21186003747343499</v>
      </c>
      <c r="S8737">
        <v>-7.8814498482870005E-2</v>
      </c>
      <c r="T8737">
        <v>1.31589348034836E-2</v>
      </c>
      <c r="U8737">
        <v>0.105132368089837</v>
      </c>
      <c r="V8737">
        <v>0.23817790708040201</v>
      </c>
      <c r="W8737">
        <v>0.301892327467704</v>
      </c>
      <c r="X8737">
        <v>-0.123393290889607</v>
      </c>
    </row>
    <row r="8738" spans="1:24" x14ac:dyDescent="0.2">
      <c r="A8738" t="s">
        <v>2539</v>
      </c>
      <c r="B8738" t="s">
        <v>66</v>
      </c>
      <c r="C8738" t="s">
        <v>58</v>
      </c>
      <c r="D8738" t="s">
        <v>24</v>
      </c>
      <c r="E8738" t="s">
        <v>65</v>
      </c>
      <c r="F8738" t="s">
        <v>62</v>
      </c>
      <c r="G8738" t="s">
        <v>29</v>
      </c>
      <c r="H8738" t="s">
        <v>13</v>
      </c>
      <c r="I8738">
        <v>1</v>
      </c>
      <c r="J8738">
        <v>1.0257600747104501</v>
      </c>
      <c r="K8738">
        <v>1.0460258362316199</v>
      </c>
      <c r="L8738">
        <v>-2.0265761521166499E-2</v>
      </c>
      <c r="M8738">
        <v>-1.9756824252383801E-2</v>
      </c>
      <c r="N8738">
        <v>45.927681575686201</v>
      </c>
      <c r="O8738">
        <v>49.652762075607903</v>
      </c>
      <c r="P8738">
        <v>0.113763293326147</v>
      </c>
      <c r="Q8738" s="27">
        <v>-0.207406379042679</v>
      </c>
      <c r="R8738">
        <v>-0.166110303565287</v>
      </c>
      <c r="S8738">
        <v>-7.9877727224067704E-2</v>
      </c>
      <c r="T8738">
        <v>-2.0265761521166499E-2</v>
      </c>
      <c r="U8738">
        <v>3.9346204181734602E-2</v>
      </c>
      <c r="V8738">
        <v>0.12557878052295399</v>
      </c>
      <c r="W8738">
        <v>0.16687485600034599</v>
      </c>
      <c r="X8738">
        <v>6.8866280437762106E-2</v>
      </c>
    </row>
    <row r="8739" spans="1:24" x14ac:dyDescent="0.2">
      <c r="A8739" t="s">
        <v>2548</v>
      </c>
      <c r="B8739" t="s">
        <v>66</v>
      </c>
      <c r="C8739" t="s">
        <v>58</v>
      </c>
      <c r="D8739" t="s">
        <v>24</v>
      </c>
      <c r="E8739" t="s">
        <v>65</v>
      </c>
      <c r="F8739" t="s">
        <v>62</v>
      </c>
      <c r="G8739" t="s">
        <v>29</v>
      </c>
      <c r="H8739" t="s">
        <v>14</v>
      </c>
      <c r="I8739">
        <v>10</v>
      </c>
      <c r="J8739">
        <v>-0.771463981761361</v>
      </c>
      <c r="K8739">
        <v>-0.70379262481875804</v>
      </c>
      <c r="L8739">
        <v>-6.7671356942602498E-2</v>
      </c>
      <c r="M8739">
        <v>8.7718102908834805E-2</v>
      </c>
      <c r="N8739">
        <v>50.594926171076303</v>
      </c>
      <c r="O8739">
        <v>49.652762075607903</v>
      </c>
      <c r="P8739">
        <v>0.21748144112495299</v>
      </c>
      <c r="Q8739" s="27">
        <v>-0.42542832759315002</v>
      </c>
      <c r="R8739">
        <v>-0.34648256446479198</v>
      </c>
      <c r="S8739">
        <v>-0.181631632092078</v>
      </c>
      <c r="T8739">
        <v>-6.7671356942602498E-2</v>
      </c>
      <c r="U8739">
        <v>4.6288918206872802E-2</v>
      </c>
      <c r="V8739">
        <v>0.21113985057958701</v>
      </c>
      <c r="W8739">
        <v>0.290085613707945</v>
      </c>
      <c r="X8739">
        <v>-0.107902546861486</v>
      </c>
    </row>
    <row r="8740" spans="1:24" x14ac:dyDescent="0.2">
      <c r="A8740" t="s">
        <v>2549</v>
      </c>
      <c r="B8740" t="s">
        <v>66</v>
      </c>
      <c r="C8740" t="s">
        <v>58</v>
      </c>
      <c r="D8740" t="s">
        <v>24</v>
      </c>
      <c r="E8740" t="s">
        <v>65</v>
      </c>
      <c r="F8740" t="s">
        <v>62</v>
      </c>
      <c r="G8740" t="s">
        <v>29</v>
      </c>
      <c r="H8740" t="s">
        <v>14</v>
      </c>
      <c r="I8740">
        <v>11</v>
      </c>
      <c r="J8740">
        <v>-1.3889621555259799</v>
      </c>
      <c r="K8740">
        <v>-1.3431650242838</v>
      </c>
      <c r="L8740">
        <v>-4.5797131242181897E-2</v>
      </c>
      <c r="M8740">
        <v>3.2972195145834798E-2</v>
      </c>
      <c r="N8740">
        <v>53.1834788757048</v>
      </c>
      <c r="O8740">
        <v>49.652762075607903</v>
      </c>
      <c r="P8740">
        <v>0.25340381856678901</v>
      </c>
      <c r="Q8740" s="27">
        <v>-0.46264641278454899</v>
      </c>
      <c r="R8740">
        <v>-0.37066082664480499</v>
      </c>
      <c r="S8740">
        <v>-0.17858073217117901</v>
      </c>
      <c r="T8740">
        <v>-4.5797131242181897E-2</v>
      </c>
      <c r="U8740">
        <v>8.6986469686815407E-2</v>
      </c>
      <c r="V8740">
        <v>0.27906656416044101</v>
      </c>
      <c r="W8740">
        <v>0.37105215030018601</v>
      </c>
      <c r="X8740">
        <v>-4.1389460433626298E-2</v>
      </c>
    </row>
    <row r="8741" spans="1:24" x14ac:dyDescent="0.2">
      <c r="A8741" t="s">
        <v>2550</v>
      </c>
      <c r="B8741" t="s">
        <v>66</v>
      </c>
      <c r="C8741" t="s">
        <v>58</v>
      </c>
      <c r="D8741" t="s">
        <v>24</v>
      </c>
      <c r="E8741" t="s">
        <v>65</v>
      </c>
      <c r="F8741" t="s">
        <v>62</v>
      </c>
      <c r="G8741" t="s">
        <v>29</v>
      </c>
      <c r="H8741" t="s">
        <v>14</v>
      </c>
      <c r="I8741">
        <v>12</v>
      </c>
      <c r="J8741">
        <v>-1.7613542839195799</v>
      </c>
      <c r="K8741">
        <v>-1.7283444277828399</v>
      </c>
      <c r="L8741">
        <v>-3.3009856136745501E-2</v>
      </c>
      <c r="M8741">
        <v>1.87411791245586E-2</v>
      </c>
      <c r="N8741">
        <v>55.040591305223401</v>
      </c>
      <c r="O8741">
        <v>49.652762075607903</v>
      </c>
      <c r="P8741">
        <v>0.28749231408050302</v>
      </c>
      <c r="Q8741" s="27">
        <v>-0.50593471279917401</v>
      </c>
      <c r="R8741">
        <v>-0.401575002787951</v>
      </c>
      <c r="S8741">
        <v>-0.183655828714929</v>
      </c>
      <c r="T8741">
        <v>-3.3009856136745501E-2</v>
      </c>
      <c r="U8741">
        <v>0.117636116441438</v>
      </c>
      <c r="V8741">
        <v>0.33555529051445998</v>
      </c>
      <c r="W8741">
        <v>0.439915000525683</v>
      </c>
      <c r="X8741">
        <v>5.7979194003815397E-2</v>
      </c>
    </row>
    <row r="8742" spans="1:24" x14ac:dyDescent="0.2">
      <c r="A8742" t="s">
        <v>2551</v>
      </c>
      <c r="B8742" t="s">
        <v>66</v>
      </c>
      <c r="C8742" t="s">
        <v>58</v>
      </c>
      <c r="D8742" t="s">
        <v>24</v>
      </c>
      <c r="E8742" t="s">
        <v>65</v>
      </c>
      <c r="F8742" t="s">
        <v>62</v>
      </c>
      <c r="G8742" t="s">
        <v>29</v>
      </c>
      <c r="H8742" t="s">
        <v>14</v>
      </c>
      <c r="I8742">
        <v>13</v>
      </c>
      <c r="J8742">
        <v>-1.80511265431722</v>
      </c>
      <c r="K8742">
        <v>-1.7422558324834501</v>
      </c>
      <c r="L8742">
        <v>-6.2856821833775695E-2</v>
      </c>
      <c r="M8742">
        <v>3.4821550712329903E-2</v>
      </c>
      <c r="N8742">
        <v>55.772919806059903</v>
      </c>
      <c r="O8742">
        <v>49.652762075607903</v>
      </c>
      <c r="P8742">
        <v>0.31413449056637099</v>
      </c>
      <c r="Q8742" s="27">
        <v>-0.57960805881545596</v>
      </c>
      <c r="R8742">
        <v>-0.46557723873986301</v>
      </c>
      <c r="S8742">
        <v>-0.227463294890554</v>
      </c>
      <c r="T8742">
        <v>-6.2856821833775695E-2</v>
      </c>
      <c r="U8742">
        <v>0.101749651223003</v>
      </c>
      <c r="V8742">
        <v>0.33986359507231101</v>
      </c>
      <c r="W8742">
        <v>0.45389441514790402</v>
      </c>
      <c r="X8742">
        <v>0.118101371166381</v>
      </c>
    </row>
    <row r="8743" spans="1:24" x14ac:dyDescent="0.2">
      <c r="A8743" t="s">
        <v>2552</v>
      </c>
      <c r="B8743" t="s">
        <v>66</v>
      </c>
      <c r="C8743" t="s">
        <v>58</v>
      </c>
      <c r="D8743" t="s">
        <v>24</v>
      </c>
      <c r="E8743" t="s">
        <v>65</v>
      </c>
      <c r="F8743" t="s">
        <v>62</v>
      </c>
      <c r="G8743" t="s">
        <v>29</v>
      </c>
      <c r="H8743" t="s">
        <v>14</v>
      </c>
      <c r="I8743">
        <v>14</v>
      </c>
      <c r="J8743">
        <v>-1.53561100250587</v>
      </c>
      <c r="K8743">
        <v>-1.50175800828854</v>
      </c>
      <c r="L8743">
        <v>-3.3852994217329999E-2</v>
      </c>
      <c r="M8743">
        <v>2.20452928261698E-2</v>
      </c>
      <c r="N8743">
        <v>56.532112832269704</v>
      </c>
      <c r="O8743">
        <v>49.652762075607903</v>
      </c>
      <c r="P8743">
        <v>0.32072359428591901</v>
      </c>
      <c r="Q8743" s="27">
        <v>-0.56144330681766697</v>
      </c>
      <c r="R8743">
        <v>-0.44502064209187803</v>
      </c>
      <c r="S8743">
        <v>-0.20191215762315201</v>
      </c>
      <c r="T8743">
        <v>-3.3852994217329999E-2</v>
      </c>
      <c r="U8743">
        <v>0.13420616918849201</v>
      </c>
      <c r="V8743">
        <v>0.377314653657218</v>
      </c>
      <c r="W8743">
        <v>0.493737318383007</v>
      </c>
      <c r="X8743">
        <v>0.15990172867312</v>
      </c>
    </row>
    <row r="8744" spans="1:24" x14ac:dyDescent="0.2">
      <c r="A8744" t="s">
        <v>2553</v>
      </c>
      <c r="B8744" t="s">
        <v>66</v>
      </c>
      <c r="C8744" t="s">
        <v>58</v>
      </c>
      <c r="D8744" t="s">
        <v>24</v>
      </c>
      <c r="E8744" t="s">
        <v>65</v>
      </c>
      <c r="F8744" t="s">
        <v>62</v>
      </c>
      <c r="G8744" t="s">
        <v>29</v>
      </c>
      <c r="H8744" t="s">
        <v>14</v>
      </c>
      <c r="I8744">
        <v>15</v>
      </c>
      <c r="J8744">
        <v>-0.98815684914314905</v>
      </c>
      <c r="K8744">
        <v>-0.966707607483139</v>
      </c>
      <c r="L8744">
        <v>-2.1449241660010099E-2</v>
      </c>
      <c r="M8744">
        <v>2.1706312797011101E-2</v>
      </c>
      <c r="N8744">
        <v>56.701193089720597</v>
      </c>
      <c r="O8744">
        <v>49.652762075607903</v>
      </c>
      <c r="P8744">
        <v>0.30328756226041198</v>
      </c>
      <c r="Q8744" s="27">
        <v>-0.52035728157838801</v>
      </c>
      <c r="R8744">
        <v>-0.41026389647785799</v>
      </c>
      <c r="S8744">
        <v>-0.180371924284466</v>
      </c>
      <c r="T8744">
        <v>-2.1449241660010099E-2</v>
      </c>
      <c r="U8744">
        <v>0.137473440964446</v>
      </c>
      <c r="V8744">
        <v>0.36736541315783799</v>
      </c>
      <c r="W8744" s="1">
        <v>0.47745879825836801</v>
      </c>
      <c r="X8744">
        <v>0.109955220498267</v>
      </c>
    </row>
    <row r="8745" spans="1:24" x14ac:dyDescent="0.2">
      <c r="A8745" t="s">
        <v>2554</v>
      </c>
      <c r="B8745" t="s">
        <v>66</v>
      </c>
      <c r="C8745" t="s">
        <v>58</v>
      </c>
      <c r="D8745" t="s">
        <v>24</v>
      </c>
      <c r="E8745" t="s">
        <v>65</v>
      </c>
      <c r="F8745" t="s">
        <v>62</v>
      </c>
      <c r="G8745" t="s">
        <v>29</v>
      </c>
      <c r="H8745" t="s">
        <v>14</v>
      </c>
      <c r="I8745">
        <v>16</v>
      </c>
      <c r="J8745">
        <v>-0.14278507851862299</v>
      </c>
      <c r="K8745">
        <v>-0.13259857805444</v>
      </c>
      <c r="L8745">
        <v>-1.01865004641824E-2</v>
      </c>
      <c r="M8745">
        <v>7.1341491491030196E-2</v>
      </c>
      <c r="N8745">
        <v>57.354374544581397</v>
      </c>
      <c r="O8745">
        <v>49.652762075607903</v>
      </c>
      <c r="P8745">
        <v>0.28258599836300902</v>
      </c>
      <c r="Q8745" s="27">
        <v>-0.47504046777133202</v>
      </c>
      <c r="R8745">
        <v>-0.37246175036556001</v>
      </c>
      <c r="S8745">
        <v>-0.15826156360639901</v>
      </c>
      <c r="T8745">
        <v>-1.01865004641824E-2</v>
      </c>
      <c r="U8745">
        <v>0.13788856267803401</v>
      </c>
      <c r="V8745">
        <v>0.35208874943719498</v>
      </c>
      <c r="W8745">
        <v>0.45466746684296699</v>
      </c>
      <c r="X8745">
        <v>0.15368812287231101</v>
      </c>
    </row>
    <row r="8746" spans="1:24" x14ac:dyDescent="0.2">
      <c r="A8746" t="s">
        <v>2555</v>
      </c>
      <c r="B8746" t="s">
        <v>66</v>
      </c>
      <c r="C8746" t="s">
        <v>58</v>
      </c>
      <c r="D8746" t="s">
        <v>24</v>
      </c>
      <c r="E8746" t="s">
        <v>65</v>
      </c>
      <c r="F8746" t="s">
        <v>62</v>
      </c>
      <c r="G8746" t="s">
        <v>29</v>
      </c>
      <c r="H8746" t="s">
        <v>15</v>
      </c>
      <c r="I8746">
        <v>17</v>
      </c>
      <c r="J8746">
        <v>0.82665270250463796</v>
      </c>
      <c r="K8746">
        <v>0.82966250688210896</v>
      </c>
      <c r="L8746">
        <v>-3.0098043774711499E-3</v>
      </c>
      <c r="M8746">
        <v>-3.6409538955741302E-3</v>
      </c>
      <c r="N8746">
        <v>56.310590798686398</v>
      </c>
      <c r="O8746">
        <v>49.652762075607903</v>
      </c>
      <c r="P8746">
        <v>0.24419576757843101</v>
      </c>
      <c r="Q8746" s="27">
        <v>-0.40471184204399102</v>
      </c>
      <c r="R8746">
        <v>-0.31606877841302</v>
      </c>
      <c r="S8746">
        <v>-0.13096838658856899</v>
      </c>
      <c r="T8746">
        <v>-3.0098043774711499E-3</v>
      </c>
      <c r="U8746">
        <v>0.124948777833627</v>
      </c>
      <c r="V8746">
        <v>0.31004916965807799</v>
      </c>
      <c r="W8746">
        <v>0.39869223328904801</v>
      </c>
      <c r="X8746">
        <v>0.145969539893822</v>
      </c>
    </row>
    <row r="8747" spans="1:24" x14ac:dyDescent="0.2">
      <c r="A8747" t="s">
        <v>2556</v>
      </c>
      <c r="B8747" t="s">
        <v>66</v>
      </c>
      <c r="C8747" t="s">
        <v>58</v>
      </c>
      <c r="D8747" t="s">
        <v>24</v>
      </c>
      <c r="E8747" t="s">
        <v>65</v>
      </c>
      <c r="F8747" t="s">
        <v>62</v>
      </c>
      <c r="G8747" t="s">
        <v>29</v>
      </c>
      <c r="H8747" t="s">
        <v>15</v>
      </c>
      <c r="I8747">
        <v>18</v>
      </c>
      <c r="J8747">
        <v>1.4846219889594301</v>
      </c>
      <c r="K8747">
        <v>1.4993852964428001</v>
      </c>
      <c r="L8747">
        <v>-1.4763307483369899E-2</v>
      </c>
      <c r="M8747">
        <v>-9.9441525136762608E-3</v>
      </c>
      <c r="N8747">
        <v>54.824856609765199</v>
      </c>
      <c r="O8747">
        <v>49.652762075607903</v>
      </c>
      <c r="P8747">
        <v>0.200976090262518</v>
      </c>
      <c r="Q8747" s="27">
        <v>-0.34536897596521099</v>
      </c>
      <c r="R8747">
        <v>-0.27241465519991698</v>
      </c>
      <c r="S8747">
        <v>-0.120074778780929</v>
      </c>
      <c r="T8747">
        <v>-1.4763307483369899E-2</v>
      </c>
      <c r="U8747">
        <v>9.05481638141893E-2</v>
      </c>
      <c r="V8747">
        <v>0.242888040233178</v>
      </c>
      <c r="W8747">
        <v>0.31584236099847202</v>
      </c>
      <c r="X8747">
        <v>0.146207502403668</v>
      </c>
    </row>
    <row r="8748" spans="1:24" x14ac:dyDescent="0.2">
      <c r="A8748" t="s">
        <v>2557</v>
      </c>
      <c r="B8748" t="s">
        <v>66</v>
      </c>
      <c r="C8748" t="s">
        <v>58</v>
      </c>
      <c r="D8748" t="s">
        <v>24</v>
      </c>
      <c r="E8748" t="s">
        <v>65</v>
      </c>
      <c r="F8748" t="s">
        <v>62</v>
      </c>
      <c r="G8748" t="s">
        <v>29</v>
      </c>
      <c r="H8748" t="s">
        <v>15</v>
      </c>
      <c r="I8748">
        <v>19</v>
      </c>
      <c r="J8748">
        <v>1.61429304378917</v>
      </c>
      <c r="K8748">
        <v>1.6558469214203699</v>
      </c>
      <c r="L8748">
        <v>-4.1553877631201802E-2</v>
      </c>
      <c r="M8748">
        <v>-2.5741223250063699E-2</v>
      </c>
      <c r="N8748">
        <v>53.404800528223603</v>
      </c>
      <c r="O8748">
        <v>49.652762075607903</v>
      </c>
      <c r="P8748">
        <v>0.16648214259635799</v>
      </c>
      <c r="Q8748" s="27">
        <v>-0.31541700220221103</v>
      </c>
      <c r="R8748">
        <v>-0.25498398443973302</v>
      </c>
      <c r="S8748">
        <v>-0.128790520351693</v>
      </c>
      <c r="T8748">
        <v>-4.1553877631201802E-2</v>
      </c>
      <c r="U8748">
        <v>4.5682765089289701E-2</v>
      </c>
      <c r="V8748">
        <v>0.171876229177329</v>
      </c>
      <c r="W8748">
        <v>0.23230924693980701</v>
      </c>
      <c r="X8748">
        <v>0.16794956168442499</v>
      </c>
    </row>
    <row r="8749" spans="1:24" x14ac:dyDescent="0.2">
      <c r="A8749" t="s">
        <v>2540</v>
      </c>
      <c r="B8749" t="s">
        <v>66</v>
      </c>
      <c r="C8749" t="s">
        <v>58</v>
      </c>
      <c r="D8749" t="s">
        <v>24</v>
      </c>
      <c r="E8749" t="s">
        <v>65</v>
      </c>
      <c r="F8749" t="s">
        <v>62</v>
      </c>
      <c r="G8749" t="s">
        <v>29</v>
      </c>
      <c r="H8749" t="s">
        <v>13</v>
      </c>
      <c r="I8749">
        <v>2</v>
      </c>
      <c r="J8749">
        <v>0.97157556243173904</v>
      </c>
      <c r="K8749">
        <v>0.97957463456695204</v>
      </c>
      <c r="L8749">
        <v>-7.9990721352128109E-3</v>
      </c>
      <c r="M8749">
        <v>-8.2330931782517002E-3</v>
      </c>
      <c r="N8749">
        <v>45.356490996963899</v>
      </c>
      <c r="O8749">
        <v>49.652762075607903</v>
      </c>
      <c r="P8749">
        <v>0.10648391369959</v>
      </c>
      <c r="Q8749" s="27">
        <v>-0.18316511017103801</v>
      </c>
      <c r="R8749">
        <v>-0.144511449498087</v>
      </c>
      <c r="S8749">
        <v>-6.3796642913797996E-2</v>
      </c>
      <c r="T8749">
        <v>-7.9990721352128109E-3</v>
      </c>
      <c r="U8749">
        <v>4.7798498643372399E-2</v>
      </c>
      <c r="V8749">
        <v>0.12851330522766199</v>
      </c>
      <c r="W8749">
        <v>0.167166965900613</v>
      </c>
      <c r="X8749">
        <v>4.8703871804730597E-2</v>
      </c>
    </row>
    <row r="8750" spans="1:24" x14ac:dyDescent="0.2">
      <c r="A8750" t="s">
        <v>2558</v>
      </c>
      <c r="B8750" t="s">
        <v>66</v>
      </c>
      <c r="C8750" t="s">
        <v>58</v>
      </c>
      <c r="D8750" t="s">
        <v>24</v>
      </c>
      <c r="E8750" t="s">
        <v>65</v>
      </c>
      <c r="F8750" t="s">
        <v>62</v>
      </c>
      <c r="G8750" t="s">
        <v>29</v>
      </c>
      <c r="H8750" t="s">
        <v>15</v>
      </c>
      <c r="I8750">
        <v>20</v>
      </c>
      <c r="J8750">
        <v>1.6026201261994499</v>
      </c>
      <c r="K8750">
        <v>1.6599189164352599</v>
      </c>
      <c r="L8750">
        <v>-5.7298790235806099E-2</v>
      </c>
      <c r="M8750">
        <v>-3.5753195220184698E-2</v>
      </c>
      <c r="N8750">
        <v>52.168203737840003</v>
      </c>
      <c r="O8750">
        <v>49.652762075607903</v>
      </c>
      <c r="P8750">
        <v>0.15440791553427199</v>
      </c>
      <c r="Q8750" s="27">
        <v>-0.31129981128968398</v>
      </c>
      <c r="R8750">
        <v>-0.25524973795074302</v>
      </c>
      <c r="S8750">
        <v>-0.13820853797576499</v>
      </c>
      <c r="T8750">
        <v>-5.7298790235806099E-2</v>
      </c>
      <c r="U8750">
        <v>2.3610957504152499E-2</v>
      </c>
      <c r="V8750">
        <v>0.14065215747913101</v>
      </c>
      <c r="W8750">
        <v>0.19670223081807101</v>
      </c>
      <c r="X8750">
        <v>0.14767901045873599</v>
      </c>
    </row>
    <row r="8751" spans="1:24" x14ac:dyDescent="0.2">
      <c r="A8751" t="s">
        <v>2559</v>
      </c>
      <c r="B8751" t="s">
        <v>66</v>
      </c>
      <c r="C8751" t="s">
        <v>58</v>
      </c>
      <c r="D8751" t="s">
        <v>24</v>
      </c>
      <c r="E8751" t="s">
        <v>65</v>
      </c>
      <c r="F8751" t="s">
        <v>62</v>
      </c>
      <c r="G8751" t="s">
        <v>29</v>
      </c>
      <c r="H8751" t="s">
        <v>15</v>
      </c>
      <c r="I8751">
        <v>21</v>
      </c>
      <c r="J8751">
        <v>1.5624244293105201</v>
      </c>
      <c r="K8751">
        <v>1.6106120355317901</v>
      </c>
      <c r="L8751">
        <v>-4.8187606221270197E-2</v>
      </c>
      <c r="M8751">
        <v>-3.0841559641086001E-2</v>
      </c>
      <c r="N8751">
        <v>51.781838338806601</v>
      </c>
      <c r="O8751">
        <v>49.652762075607903</v>
      </c>
      <c r="P8751">
        <v>0.148997123314973</v>
      </c>
      <c r="Q8751" s="27">
        <v>-0.29328787407439999</v>
      </c>
      <c r="R8751">
        <v>-0.23920191831106499</v>
      </c>
      <c r="S8751">
        <v>-0.12626209883831599</v>
      </c>
      <c r="T8751">
        <v>-4.8187606221270197E-2</v>
      </c>
      <c r="U8751">
        <v>2.98868863957754E-2</v>
      </c>
      <c r="V8751">
        <v>0.142826705868525</v>
      </c>
      <c r="W8751">
        <v>0.19691266163186</v>
      </c>
      <c r="X8751">
        <v>0.10556856285729101</v>
      </c>
    </row>
    <row r="8752" spans="1:24" x14ac:dyDescent="0.2">
      <c r="A8752" t="s">
        <v>2560</v>
      </c>
      <c r="B8752" t="s">
        <v>66</v>
      </c>
      <c r="C8752" t="s">
        <v>58</v>
      </c>
      <c r="D8752" t="s">
        <v>24</v>
      </c>
      <c r="E8752" t="s">
        <v>65</v>
      </c>
      <c r="F8752" t="s">
        <v>62</v>
      </c>
      <c r="G8752" t="s">
        <v>29</v>
      </c>
      <c r="H8752" t="s">
        <v>14</v>
      </c>
      <c r="I8752">
        <v>22</v>
      </c>
      <c r="J8752">
        <v>1.4522296943836699</v>
      </c>
      <c r="K8752">
        <v>1.49442076177565</v>
      </c>
      <c r="L8752">
        <v>-4.2191067391976797E-2</v>
      </c>
      <c r="M8752">
        <v>-2.9052613064686501E-2</v>
      </c>
      <c r="N8752">
        <v>50.628096635479302</v>
      </c>
      <c r="O8752">
        <v>49.652762075607903</v>
      </c>
      <c r="P8752">
        <v>0.143343156060078</v>
      </c>
      <c r="Q8752" s="27">
        <v>-0.277990559110805</v>
      </c>
      <c r="R8752">
        <v>-0.22595699346099701</v>
      </c>
      <c r="S8752">
        <v>-0.117302881167458</v>
      </c>
      <c r="T8752">
        <v>-4.2191067391976797E-2</v>
      </c>
      <c r="U8752">
        <v>3.2920746383504E-2</v>
      </c>
      <c r="V8752">
        <v>0.141574858677043</v>
      </c>
      <c r="W8752">
        <v>0.19360842432685099</v>
      </c>
      <c r="X8752">
        <v>8.3981458171698997E-2</v>
      </c>
    </row>
    <row r="8753" spans="1:24" x14ac:dyDescent="0.2">
      <c r="A8753" t="s">
        <v>2561</v>
      </c>
      <c r="B8753" t="s">
        <v>66</v>
      </c>
      <c r="C8753" t="s">
        <v>58</v>
      </c>
      <c r="D8753" t="s">
        <v>24</v>
      </c>
      <c r="E8753" t="s">
        <v>65</v>
      </c>
      <c r="F8753" t="s">
        <v>62</v>
      </c>
      <c r="G8753" t="s">
        <v>29</v>
      </c>
      <c r="H8753" t="s">
        <v>14</v>
      </c>
      <c r="I8753">
        <v>23</v>
      </c>
      <c r="J8753">
        <v>1.28432807732256</v>
      </c>
      <c r="K8753">
        <v>1.30827746305507</v>
      </c>
      <c r="L8753">
        <v>-2.3949385732501199E-2</v>
      </c>
      <c r="M8753">
        <v>-1.8647404939109099E-2</v>
      </c>
      <c r="N8753">
        <v>49.766701959538999</v>
      </c>
      <c r="O8753">
        <v>49.652762075607903</v>
      </c>
      <c r="P8753">
        <v>0.133779801664411</v>
      </c>
      <c r="Q8753" s="27">
        <v>-0.24401715947045799</v>
      </c>
      <c r="R8753">
        <v>-0.19545509146627699</v>
      </c>
      <c r="S8753">
        <v>-9.4050001804652797E-2</v>
      </c>
      <c r="T8753">
        <v>-2.3949385732501199E-2</v>
      </c>
      <c r="U8753">
        <v>4.61512303396504E-2</v>
      </c>
      <c r="V8753">
        <v>0.147556320001274</v>
      </c>
      <c r="W8753">
        <v>0.196118388005456</v>
      </c>
      <c r="X8753">
        <v>9.8564762608159301E-2</v>
      </c>
    </row>
    <row r="8754" spans="1:24" x14ac:dyDescent="0.2">
      <c r="A8754" t="s">
        <v>2562</v>
      </c>
      <c r="B8754" t="s">
        <v>66</v>
      </c>
      <c r="C8754" t="s">
        <v>58</v>
      </c>
      <c r="D8754" t="s">
        <v>24</v>
      </c>
      <c r="E8754" t="s">
        <v>65</v>
      </c>
      <c r="F8754" t="s">
        <v>62</v>
      </c>
      <c r="G8754" t="s">
        <v>29</v>
      </c>
      <c r="H8754" t="s">
        <v>14</v>
      </c>
      <c r="I8754">
        <v>24</v>
      </c>
      <c r="J8754">
        <v>1.12668790484835</v>
      </c>
      <c r="K8754">
        <v>1.1581892011650201</v>
      </c>
      <c r="L8754">
        <v>-3.1501296316667003E-2</v>
      </c>
      <c r="M8754">
        <v>-2.7959203414815101E-2</v>
      </c>
      <c r="N8754">
        <v>48.637204569675902</v>
      </c>
      <c r="O8754">
        <v>49.652762075607903</v>
      </c>
      <c r="P8754">
        <v>0.123033461701927</v>
      </c>
      <c r="Q8754" s="27">
        <v>-0.233891340816336</v>
      </c>
      <c r="R8754">
        <v>-0.18923019421853701</v>
      </c>
      <c r="S8754">
        <v>-9.5970830248476593E-2</v>
      </c>
      <c r="T8754">
        <v>-3.1501296316667003E-2</v>
      </c>
      <c r="U8754">
        <v>3.2968237615142601E-2</v>
      </c>
      <c r="V8754">
        <v>0.12622760158520299</v>
      </c>
      <c r="W8754">
        <v>0.17088874818300201</v>
      </c>
      <c r="X8754">
        <v>9.2872733480228203E-2</v>
      </c>
    </row>
    <row r="8755" spans="1:24" x14ac:dyDescent="0.2">
      <c r="A8755" t="s">
        <v>2541</v>
      </c>
      <c r="B8755" t="s">
        <v>66</v>
      </c>
      <c r="C8755" t="s">
        <v>58</v>
      </c>
      <c r="D8755" t="s">
        <v>24</v>
      </c>
      <c r="E8755" t="s">
        <v>65</v>
      </c>
      <c r="F8755" t="s">
        <v>62</v>
      </c>
      <c r="G8755" t="s">
        <v>29</v>
      </c>
      <c r="H8755" t="s">
        <v>13</v>
      </c>
      <c r="I8755">
        <v>3</v>
      </c>
      <c r="J8755">
        <v>0.946273215286495</v>
      </c>
      <c r="K8755">
        <v>0.99572971600989502</v>
      </c>
      <c r="L8755">
        <v>-4.9456500723399098E-2</v>
      </c>
      <c r="M8755">
        <v>-5.2264504505102699E-2</v>
      </c>
      <c r="N8755">
        <v>44.861509263275302</v>
      </c>
      <c r="O8755">
        <v>49.652762075607903</v>
      </c>
      <c r="P8755">
        <v>0.100729623554053</v>
      </c>
      <c r="Q8755" s="27">
        <v>-0.21515673146981601</v>
      </c>
      <c r="R8755">
        <v>-0.17859187811969501</v>
      </c>
      <c r="S8755">
        <v>-0.10223882346572299</v>
      </c>
      <c r="T8755">
        <v>-4.9456500723399098E-2</v>
      </c>
      <c r="U8755">
        <v>3.32582201892467E-3</v>
      </c>
      <c r="V8755">
        <v>7.9678876672896803E-2</v>
      </c>
      <c r="W8755">
        <v>0.11624373002301799</v>
      </c>
      <c r="X8755">
        <v>4.0847436093544902E-2</v>
      </c>
    </row>
    <row r="8756" spans="1:24" x14ac:dyDescent="0.2">
      <c r="A8756" t="s">
        <v>2542</v>
      </c>
      <c r="B8756" t="s">
        <v>66</v>
      </c>
      <c r="C8756" t="s">
        <v>58</v>
      </c>
      <c r="D8756" t="s">
        <v>24</v>
      </c>
      <c r="E8756" t="s">
        <v>65</v>
      </c>
      <c r="F8756" t="s">
        <v>62</v>
      </c>
      <c r="G8756" t="s">
        <v>29</v>
      </c>
      <c r="H8756" t="s">
        <v>13</v>
      </c>
      <c r="I8756">
        <v>4</v>
      </c>
      <c r="J8756">
        <v>0.94971799140347402</v>
      </c>
      <c r="K8756" s="1">
        <v>0.98972928063385601</v>
      </c>
      <c r="L8756">
        <v>-4.0011289230382198E-2</v>
      </c>
      <c r="M8756">
        <v>-4.2129652794356702E-2</v>
      </c>
      <c r="N8756">
        <v>44.060837686659603</v>
      </c>
      <c r="O8756">
        <v>49.652762075607903</v>
      </c>
      <c r="P8756">
        <v>9.6589464197244401E-2</v>
      </c>
      <c r="Q8756" s="27">
        <v>-0.19890095783484901</v>
      </c>
      <c r="R8756">
        <v>-0.16383898233124899</v>
      </c>
      <c r="S8756">
        <v>-9.0624168469738198E-2</v>
      </c>
      <c r="T8756">
        <v>-4.0011289230382198E-2</v>
      </c>
      <c r="U8756">
        <v>1.0601590008973901E-2</v>
      </c>
      <c r="V8756">
        <v>8.3816403870485098E-2</v>
      </c>
      <c r="W8756">
        <v>0.11887837937408501</v>
      </c>
      <c r="X8756">
        <v>3.3165382046517602E-2</v>
      </c>
    </row>
    <row r="8757" spans="1:24" x14ac:dyDescent="0.2">
      <c r="A8757" t="s">
        <v>2543</v>
      </c>
      <c r="B8757" t="s">
        <v>66</v>
      </c>
      <c r="C8757" t="s">
        <v>58</v>
      </c>
      <c r="D8757" t="s">
        <v>24</v>
      </c>
      <c r="E8757" t="s">
        <v>65</v>
      </c>
      <c r="F8757" t="s">
        <v>62</v>
      </c>
      <c r="G8757" t="s">
        <v>29</v>
      </c>
      <c r="H8757" t="s">
        <v>13</v>
      </c>
      <c r="I8757">
        <v>5</v>
      </c>
      <c r="J8757">
        <v>0.99062163380327295</v>
      </c>
      <c r="K8757">
        <v>1.0357895465345199</v>
      </c>
      <c r="L8757">
        <v>-4.51679127312433E-2</v>
      </c>
      <c r="M8757">
        <v>-4.5595524254634999E-2</v>
      </c>
      <c r="N8757">
        <v>43.672438529338898</v>
      </c>
      <c r="O8757">
        <v>49.652762075607903</v>
      </c>
      <c r="P8757">
        <v>9.5220279980133299E-2</v>
      </c>
      <c r="Q8757" s="27">
        <v>-0.20180527329856299</v>
      </c>
      <c r="R8757">
        <v>-0.16724031166577399</v>
      </c>
      <c r="S8757">
        <v>-9.5063339440833103E-2</v>
      </c>
      <c r="T8757">
        <v>-4.51679127312433E-2</v>
      </c>
      <c r="U8757">
        <v>4.7275139783465401E-3</v>
      </c>
      <c r="V8757">
        <v>7.6904486203287603E-2</v>
      </c>
      <c r="W8757">
        <v>0.111469447836076</v>
      </c>
      <c r="X8757">
        <v>1.7032886784147602E-2</v>
      </c>
    </row>
    <row r="8758" spans="1:24" x14ac:dyDescent="0.2">
      <c r="A8758" t="s">
        <v>2544</v>
      </c>
      <c r="B8758" t="s">
        <v>66</v>
      </c>
      <c r="C8758" t="s">
        <v>58</v>
      </c>
      <c r="D8758" t="s">
        <v>24</v>
      </c>
      <c r="E8758" t="s">
        <v>65</v>
      </c>
      <c r="F8758" t="s">
        <v>62</v>
      </c>
      <c r="G8758" t="s">
        <v>29</v>
      </c>
      <c r="H8758" t="s">
        <v>13</v>
      </c>
      <c r="I8758">
        <v>6</v>
      </c>
      <c r="J8758">
        <v>1.09307857349772</v>
      </c>
      <c r="K8758">
        <v>1.1197532697469399</v>
      </c>
      <c r="L8758">
        <v>-2.6674696249224999E-2</v>
      </c>
      <c r="M8758">
        <v>-2.4403274289669E-2</v>
      </c>
      <c r="N8758">
        <v>43.872104736972602</v>
      </c>
      <c r="O8758">
        <v>49.652762075607903</v>
      </c>
      <c r="P8758">
        <v>0.100085417526075</v>
      </c>
      <c r="Q8758" s="27">
        <v>-0.19131520807961799</v>
      </c>
      <c r="R8758">
        <v>-0.15498420151765299</v>
      </c>
      <c r="S8758">
        <v>-7.9119455032888295E-2</v>
      </c>
      <c r="T8758">
        <v>-2.6674696249224999E-2</v>
      </c>
      <c r="U8758">
        <v>2.5770062534438299E-2</v>
      </c>
      <c r="V8758">
        <v>0.10163480901920301</v>
      </c>
      <c r="W8758">
        <v>0.13796581558116799</v>
      </c>
      <c r="X8758">
        <v>-2.4062604634671999E-3</v>
      </c>
    </row>
    <row r="8759" spans="1:24" x14ac:dyDescent="0.2">
      <c r="A8759" t="s">
        <v>2545</v>
      </c>
      <c r="B8759" t="s">
        <v>66</v>
      </c>
      <c r="C8759" t="s">
        <v>58</v>
      </c>
      <c r="D8759" t="s">
        <v>24</v>
      </c>
      <c r="E8759" t="s">
        <v>65</v>
      </c>
      <c r="F8759" t="s">
        <v>62</v>
      </c>
      <c r="G8759" t="s">
        <v>29</v>
      </c>
      <c r="H8759" t="s">
        <v>14</v>
      </c>
      <c r="I8759">
        <v>7</v>
      </c>
      <c r="J8759">
        <v>1.2379962901833399</v>
      </c>
      <c r="K8759">
        <v>1.2437951484580601</v>
      </c>
      <c r="L8759">
        <v>-5.7988582747128198E-3</v>
      </c>
      <c r="M8759">
        <v>-4.6840675700684301E-3</v>
      </c>
      <c r="N8759">
        <v>43.760371660263999</v>
      </c>
      <c r="O8759">
        <v>49.652762075607903</v>
      </c>
      <c r="P8759">
        <v>0.113736293720564</v>
      </c>
      <c r="Q8759" s="27">
        <v>-0.19289506144504101</v>
      </c>
      <c r="R8759">
        <v>-0.15160878682447601</v>
      </c>
      <c r="S8759">
        <v>-6.5396676184288599E-2</v>
      </c>
      <c r="T8759">
        <v>-5.7988582747128198E-3</v>
      </c>
      <c r="U8759">
        <v>5.3798959634863003E-2</v>
      </c>
      <c r="V8759">
        <v>0.140011070275051</v>
      </c>
      <c r="W8759">
        <v>0.181297344895616</v>
      </c>
      <c r="X8759">
        <v>-6.7580219503639599E-2</v>
      </c>
    </row>
    <row r="8760" spans="1:24" x14ac:dyDescent="0.2">
      <c r="A8760" t="s">
        <v>2546</v>
      </c>
      <c r="B8760" t="s">
        <v>66</v>
      </c>
      <c r="C8760" t="s">
        <v>58</v>
      </c>
      <c r="D8760" t="s">
        <v>24</v>
      </c>
      <c r="E8760" t="s">
        <v>65</v>
      </c>
      <c r="F8760" t="s">
        <v>62</v>
      </c>
      <c r="G8760" t="s">
        <v>29</v>
      </c>
      <c r="H8760" t="s">
        <v>14</v>
      </c>
      <c r="I8760">
        <v>8</v>
      </c>
      <c r="J8760">
        <v>1.01763556994131</v>
      </c>
      <c r="K8760">
        <v>1.01084861398436</v>
      </c>
      <c r="L8760">
        <v>6.78695595694847E-3</v>
      </c>
      <c r="M8760">
        <v>6.6693383735986402E-3</v>
      </c>
      <c r="N8760">
        <v>44.100900181238003</v>
      </c>
      <c r="O8760">
        <v>49.652762075607903</v>
      </c>
      <c r="P8760">
        <v>0.134760194621869</v>
      </c>
      <c r="Q8760" s="27">
        <v>-0.21489356419602501</v>
      </c>
      <c r="R8760">
        <v>-0.16597561354828699</v>
      </c>
      <c r="S8760">
        <v>-6.3827386024910601E-2</v>
      </c>
      <c r="T8760">
        <v>6.78695595694847E-3</v>
      </c>
      <c r="U8760">
        <v>7.7401297938807595E-2</v>
      </c>
      <c r="V8760">
        <v>0.179549525462184</v>
      </c>
      <c r="W8760">
        <v>0.22846747610992199</v>
      </c>
      <c r="X8760">
        <v>-0.101964070612566</v>
      </c>
    </row>
    <row r="8761" spans="1:24" x14ac:dyDescent="0.2">
      <c r="A8761" t="s">
        <v>2547</v>
      </c>
      <c r="B8761" t="s">
        <v>66</v>
      </c>
      <c r="C8761" t="s">
        <v>58</v>
      </c>
      <c r="D8761" t="s">
        <v>24</v>
      </c>
      <c r="E8761" t="s">
        <v>65</v>
      </c>
      <c r="F8761" t="s">
        <v>62</v>
      </c>
      <c r="G8761" t="s">
        <v>29</v>
      </c>
      <c r="H8761" t="s">
        <v>14</v>
      </c>
      <c r="I8761">
        <v>9</v>
      </c>
      <c r="J8761">
        <v>0.17433911215112399</v>
      </c>
      <c r="K8761">
        <v>0.236070400825341</v>
      </c>
      <c r="L8761">
        <v>-6.1731288674217497E-2</v>
      </c>
      <c r="M8761">
        <v>-0.35408743289174499</v>
      </c>
      <c r="N8761">
        <v>46.994433231612902</v>
      </c>
      <c r="O8761">
        <v>49.652762075607903</v>
      </c>
      <c r="P8761">
        <v>0.17534916197470299</v>
      </c>
      <c r="Q8761" s="27">
        <v>-0.35018066012260401</v>
      </c>
      <c r="R8761">
        <v>-0.28652891432578698</v>
      </c>
      <c r="S8761">
        <v>-0.153614249548962</v>
      </c>
      <c r="T8761">
        <v>-6.1731288674217497E-2</v>
      </c>
      <c r="U8761">
        <v>3.0151672200526902E-2</v>
      </c>
      <c r="V8761">
        <v>0.16306633697735201</v>
      </c>
      <c r="W8761">
        <v>0.22671808277416899</v>
      </c>
      <c r="X8761">
        <v>-0.123393290889607</v>
      </c>
    </row>
    <row r="8762" spans="1:24" x14ac:dyDescent="0.2">
      <c r="A8762" t="s">
        <v>3691</v>
      </c>
      <c r="B8762" t="s">
        <v>66</v>
      </c>
      <c r="C8762" t="s">
        <v>58</v>
      </c>
      <c r="D8762" t="s">
        <v>24</v>
      </c>
      <c r="E8762" t="s">
        <v>65</v>
      </c>
      <c r="F8762" t="s">
        <v>62</v>
      </c>
      <c r="G8762" t="s">
        <v>21</v>
      </c>
      <c r="H8762" t="s">
        <v>13</v>
      </c>
      <c r="I8762">
        <v>1</v>
      </c>
      <c r="J8762">
        <v>1.22813569124426</v>
      </c>
      <c r="K8762">
        <v>1.2172384896056301</v>
      </c>
      <c r="L8762">
        <v>1.08972016386374E-2</v>
      </c>
      <c r="M8762">
        <v>8.8729622600553695E-3</v>
      </c>
      <c r="N8762">
        <v>69.432177421153696</v>
      </c>
      <c r="O8762">
        <v>75.160280990421398</v>
      </c>
      <c r="P8762">
        <v>0.13202471966200199</v>
      </c>
      <c r="Q8762" s="27">
        <v>-0.20628346220535601</v>
      </c>
      <c r="R8762">
        <v>-0.15835848896804899</v>
      </c>
      <c r="S8762">
        <v>-5.8283751464251701E-2</v>
      </c>
      <c r="T8762">
        <v>1.08972016386374E-2</v>
      </c>
      <c r="U8762">
        <v>8.0078154741526505E-2</v>
      </c>
      <c r="V8762">
        <v>0.18015289224532399</v>
      </c>
      <c r="W8762">
        <v>0.22807786548263101</v>
      </c>
      <c r="X8762">
        <v>5.7656275629235303E-2</v>
      </c>
    </row>
    <row r="8763" spans="1:24" x14ac:dyDescent="0.2">
      <c r="A8763" t="s">
        <v>3700</v>
      </c>
      <c r="B8763" t="s">
        <v>66</v>
      </c>
      <c r="C8763" t="s">
        <v>58</v>
      </c>
      <c r="D8763" t="s">
        <v>24</v>
      </c>
      <c r="E8763" t="s">
        <v>65</v>
      </c>
      <c r="F8763" t="s">
        <v>62</v>
      </c>
      <c r="G8763" t="s">
        <v>21</v>
      </c>
      <c r="H8763" t="s">
        <v>14</v>
      </c>
      <c r="I8763">
        <v>10</v>
      </c>
      <c r="J8763">
        <v>-0.74366980429936402</v>
      </c>
      <c r="K8763">
        <v>-0.77462432362702305</v>
      </c>
      <c r="L8763">
        <v>3.0954519327659701E-2</v>
      </c>
      <c r="M8763">
        <v>-4.1624009941916403E-2</v>
      </c>
      <c r="N8763">
        <v>76.036497358882201</v>
      </c>
      <c r="O8763">
        <v>75.160280990421398</v>
      </c>
      <c r="P8763">
        <v>0.19686701223535799</v>
      </c>
      <c r="Q8763" s="27">
        <v>-0.29289171579950402</v>
      </c>
      <c r="R8763">
        <v>-0.22142899035806901</v>
      </c>
      <c r="S8763">
        <v>-7.2203795083667699E-2</v>
      </c>
      <c r="T8763">
        <v>3.0954519327659701E-2</v>
      </c>
      <c r="U8763">
        <v>0.134112833738987</v>
      </c>
      <c r="V8763">
        <v>0.283338029013388</v>
      </c>
      <c r="W8763">
        <v>0.35480075445482301</v>
      </c>
      <c r="X8763">
        <v>0.239674259191925</v>
      </c>
    </row>
    <row r="8764" spans="1:24" x14ac:dyDescent="0.2">
      <c r="A8764" t="s">
        <v>3701</v>
      </c>
      <c r="B8764" t="s">
        <v>66</v>
      </c>
      <c r="C8764" t="s">
        <v>58</v>
      </c>
      <c r="D8764" t="s">
        <v>24</v>
      </c>
      <c r="E8764" t="s">
        <v>65</v>
      </c>
      <c r="F8764" t="s">
        <v>62</v>
      </c>
      <c r="G8764" t="s">
        <v>21</v>
      </c>
      <c r="H8764" t="s">
        <v>14</v>
      </c>
      <c r="I8764">
        <v>11</v>
      </c>
      <c r="J8764">
        <v>-1.37379757127767</v>
      </c>
      <c r="K8764">
        <v>-1.3992114372175199</v>
      </c>
      <c r="L8764">
        <v>2.5413865939847301E-2</v>
      </c>
      <c r="M8764">
        <v>-1.8498988840263901E-2</v>
      </c>
      <c r="N8764">
        <v>79.835389288369797</v>
      </c>
      <c r="O8764">
        <v>75.160280990421398</v>
      </c>
      <c r="P8764">
        <v>0.23220168932374399</v>
      </c>
      <c r="Q8764" s="27">
        <v>-0.356557912997712</v>
      </c>
      <c r="R8764">
        <v>-0.27226869977319301</v>
      </c>
      <c r="S8764">
        <v>-9.6259819265794605E-2</v>
      </c>
      <c r="T8764">
        <v>2.5413865939847301E-2</v>
      </c>
      <c r="U8764">
        <v>0.14708755114548899</v>
      </c>
      <c r="V8764">
        <v>0.32309643165288698</v>
      </c>
      <c r="W8764">
        <v>0.40738564487740597</v>
      </c>
      <c r="X8764">
        <v>0.266595618191799</v>
      </c>
    </row>
    <row r="8765" spans="1:24" x14ac:dyDescent="0.2">
      <c r="A8765" t="s">
        <v>3702</v>
      </c>
      <c r="B8765" t="s">
        <v>66</v>
      </c>
      <c r="C8765" t="s">
        <v>58</v>
      </c>
      <c r="D8765" t="s">
        <v>24</v>
      </c>
      <c r="E8765" t="s">
        <v>65</v>
      </c>
      <c r="F8765" t="s">
        <v>62</v>
      </c>
      <c r="G8765" t="s">
        <v>21</v>
      </c>
      <c r="H8765" t="s">
        <v>14</v>
      </c>
      <c r="I8765">
        <v>12</v>
      </c>
      <c r="J8765">
        <v>-1.72824879004423</v>
      </c>
      <c r="K8765">
        <v>-1.7452263965203501</v>
      </c>
      <c r="L8765">
        <v>1.6977606476119299E-2</v>
      </c>
      <c r="M8765">
        <v>-9.8235893893985002E-3</v>
      </c>
      <c r="N8765">
        <v>81.9541659319041</v>
      </c>
      <c r="O8765">
        <v>75.160280990421398</v>
      </c>
      <c r="P8765">
        <v>0.24789319980803601</v>
      </c>
      <c r="Q8765" s="27">
        <v>-0.39080670720810101</v>
      </c>
      <c r="R8765">
        <v>-0.300821475677783</v>
      </c>
      <c r="S8765">
        <v>-0.112918430223292</v>
      </c>
      <c r="T8765">
        <v>1.6977606476119299E-2</v>
      </c>
      <c r="U8765">
        <v>0.14687364317553001</v>
      </c>
      <c r="V8765">
        <v>0.33477668863002202</v>
      </c>
      <c r="W8765">
        <v>0.42476192016033898</v>
      </c>
      <c r="X8765">
        <v>0.278451794702269</v>
      </c>
    </row>
    <row r="8766" spans="1:24" x14ac:dyDescent="0.2">
      <c r="A8766" t="s">
        <v>3703</v>
      </c>
      <c r="B8766" t="s">
        <v>66</v>
      </c>
      <c r="C8766" t="s">
        <v>58</v>
      </c>
      <c r="D8766" t="s">
        <v>24</v>
      </c>
      <c r="E8766" t="s">
        <v>65</v>
      </c>
      <c r="F8766" t="s">
        <v>62</v>
      </c>
      <c r="G8766" t="s">
        <v>21</v>
      </c>
      <c r="H8766" t="s">
        <v>14</v>
      </c>
      <c r="I8766">
        <v>13</v>
      </c>
      <c r="J8766">
        <v>-1.84674759090635</v>
      </c>
      <c r="K8766">
        <v>-1.85430026718076</v>
      </c>
      <c r="L8766">
        <v>7.5526762744113803E-3</v>
      </c>
      <c r="M8766">
        <v>-4.0897176807495796E-3</v>
      </c>
      <c r="N8766">
        <v>83.995544968709297</v>
      </c>
      <c r="O8766">
        <v>75.160280990421398</v>
      </c>
      <c r="P8766">
        <v>0.25340855610470397</v>
      </c>
      <c r="Q8766" s="27">
        <v>-0.40930439851782602</v>
      </c>
      <c r="R8766">
        <v>-0.31731709265181901</v>
      </c>
      <c r="S8766">
        <v>-0.12523340712445299</v>
      </c>
      <c r="T8766">
        <v>7.5526762744113803E-3</v>
      </c>
      <c r="U8766">
        <v>0.140338759673276</v>
      </c>
      <c r="V8766">
        <v>0.33242244520064101</v>
      </c>
      <c r="W8766">
        <v>0.42440975106664902</v>
      </c>
      <c r="X8766">
        <v>0.31699983509089602</v>
      </c>
    </row>
    <row r="8767" spans="1:24" x14ac:dyDescent="0.2">
      <c r="A8767" t="s">
        <v>3704</v>
      </c>
      <c r="B8767" t="s">
        <v>66</v>
      </c>
      <c r="C8767" t="s">
        <v>58</v>
      </c>
      <c r="D8767" t="s">
        <v>24</v>
      </c>
      <c r="E8767" t="s">
        <v>65</v>
      </c>
      <c r="F8767" t="s">
        <v>62</v>
      </c>
      <c r="G8767" t="s">
        <v>21</v>
      </c>
      <c r="H8767" t="s">
        <v>14</v>
      </c>
      <c r="I8767">
        <v>14</v>
      </c>
      <c r="J8767">
        <v>-1.6698430353076901</v>
      </c>
      <c r="K8767">
        <v>-1.68024494870996</v>
      </c>
      <c r="L8767">
        <v>1.0401913402271E-2</v>
      </c>
      <c r="M8767">
        <v>-6.22927615490177E-3</v>
      </c>
      <c r="N8767">
        <v>84.858289200074395</v>
      </c>
      <c r="O8767">
        <v>75.160280990421398</v>
      </c>
      <c r="P8767">
        <v>0.248241142230163</v>
      </c>
      <c r="Q8767" s="27">
        <v>-0.39795476556634701</v>
      </c>
      <c r="R8767">
        <v>-0.307843230936798</v>
      </c>
      <c r="S8767">
        <v>-0.11967644512633401</v>
      </c>
      <c r="T8767">
        <v>1.0401913402271E-2</v>
      </c>
      <c r="U8767">
        <v>0.14048027193087601</v>
      </c>
      <c r="V8767">
        <v>0.32864705774134001</v>
      </c>
      <c r="W8767">
        <v>0.41875859237088903</v>
      </c>
      <c r="X8767">
        <v>0.34690273939176502</v>
      </c>
    </row>
    <row r="8768" spans="1:24" x14ac:dyDescent="0.2">
      <c r="A8768" t="s">
        <v>3705</v>
      </c>
      <c r="B8768" t="s">
        <v>66</v>
      </c>
      <c r="C8768" t="s">
        <v>58</v>
      </c>
      <c r="D8768" t="s">
        <v>24</v>
      </c>
      <c r="E8768" t="s">
        <v>65</v>
      </c>
      <c r="F8768" t="s">
        <v>62</v>
      </c>
      <c r="G8768" t="s">
        <v>21</v>
      </c>
      <c r="H8768" t="s">
        <v>14</v>
      </c>
      <c r="I8768">
        <v>15</v>
      </c>
      <c r="J8768">
        <v>-1.26620837990159</v>
      </c>
      <c r="K8768">
        <v>-1.2729634461375401</v>
      </c>
      <c r="L8768">
        <v>6.7550662359499303E-3</v>
      </c>
      <c r="M8768">
        <v>-5.3348772154508698E-3</v>
      </c>
      <c r="N8768">
        <v>84.231576818576102</v>
      </c>
      <c r="O8768">
        <v>75.160280990421398</v>
      </c>
      <c r="P8768">
        <v>0.23790749531901201</v>
      </c>
      <c r="Q8768" s="27">
        <v>-0.384602763563825</v>
      </c>
      <c r="R8768">
        <v>-0.29824234276302303</v>
      </c>
      <c r="S8768">
        <v>-0.11790846131121201</v>
      </c>
      <c r="T8768">
        <v>6.7550662359499303E-3</v>
      </c>
      <c r="U8768">
        <v>0.13141859378311199</v>
      </c>
      <c r="V8768">
        <v>0.311752475234923</v>
      </c>
      <c r="W8768">
        <v>0.39811289603572497</v>
      </c>
      <c r="X8768">
        <v>0.34599077462564898</v>
      </c>
    </row>
    <row r="8769" spans="1:24" x14ac:dyDescent="0.2">
      <c r="A8769" t="s">
        <v>3706</v>
      </c>
      <c r="B8769" t="s">
        <v>66</v>
      </c>
      <c r="C8769" t="s">
        <v>58</v>
      </c>
      <c r="D8769" t="s">
        <v>24</v>
      </c>
      <c r="E8769" t="s">
        <v>65</v>
      </c>
      <c r="F8769" t="s">
        <v>62</v>
      </c>
      <c r="G8769" t="s">
        <v>21</v>
      </c>
      <c r="H8769" t="s">
        <v>14</v>
      </c>
      <c r="I8769">
        <v>16</v>
      </c>
      <c r="J8769">
        <v>-0.68732266878942905</v>
      </c>
      <c r="K8769">
        <v>-0.66799191928050605</v>
      </c>
      <c r="L8769">
        <v>-1.93307495089227E-2</v>
      </c>
      <c r="M8769">
        <v>2.81247082145125E-2</v>
      </c>
      <c r="N8769">
        <v>84.136634901480903</v>
      </c>
      <c r="O8769">
        <v>75.160280990421398</v>
      </c>
      <c r="P8769">
        <v>0.234606242727042</v>
      </c>
      <c r="Q8769" s="27">
        <v>-0.40525801879490703</v>
      </c>
      <c r="R8769">
        <v>-0.32009595268499103</v>
      </c>
      <c r="S8769">
        <v>-0.142264420697893</v>
      </c>
      <c r="T8769">
        <v>-1.93307495089227E-2</v>
      </c>
      <c r="U8769">
        <v>0.10360292168004701</v>
      </c>
      <c r="V8769">
        <v>0.28143445366714498</v>
      </c>
      <c r="W8769">
        <v>0.36659651977706198</v>
      </c>
      <c r="X8769">
        <v>0.31560955554360398</v>
      </c>
    </row>
    <row r="8770" spans="1:24" x14ac:dyDescent="0.2">
      <c r="A8770" t="s">
        <v>3707</v>
      </c>
      <c r="B8770" t="s">
        <v>66</v>
      </c>
      <c r="C8770" t="s">
        <v>58</v>
      </c>
      <c r="D8770" t="s">
        <v>24</v>
      </c>
      <c r="E8770" t="s">
        <v>65</v>
      </c>
      <c r="F8770" t="s">
        <v>62</v>
      </c>
      <c r="G8770" t="s">
        <v>21</v>
      </c>
      <c r="H8770" t="s">
        <v>15</v>
      </c>
      <c r="I8770">
        <v>17</v>
      </c>
      <c r="J8770">
        <v>-1.14445948345103E-2</v>
      </c>
      <c r="K8770">
        <v>3.2489794977232901E-2</v>
      </c>
      <c r="L8770">
        <v>-4.3934389811743198E-2</v>
      </c>
      <c r="M8770">
        <v>3.8388768188859301</v>
      </c>
      <c r="N8770">
        <v>82.768648090030396</v>
      </c>
      <c r="O8770">
        <v>75.160280990421398</v>
      </c>
      <c r="P8770">
        <v>0.23209281967451101</v>
      </c>
      <c r="Q8770" s="27">
        <v>-0.425727078176313</v>
      </c>
      <c r="R8770">
        <v>-0.34147738463446597</v>
      </c>
      <c r="S8770">
        <v>-0.16555102732118701</v>
      </c>
      <c r="T8770">
        <v>-4.3934389811743198E-2</v>
      </c>
      <c r="U8770">
        <v>7.7682247697700393E-2</v>
      </c>
      <c r="V8770">
        <v>0.25360860501097998</v>
      </c>
      <c r="W8770">
        <v>0.33785829855282701</v>
      </c>
      <c r="X8770">
        <v>0.305732681897673</v>
      </c>
    </row>
    <row r="8771" spans="1:24" x14ac:dyDescent="0.2">
      <c r="A8771" t="s">
        <v>3708</v>
      </c>
      <c r="B8771" t="s">
        <v>66</v>
      </c>
      <c r="C8771" t="s">
        <v>58</v>
      </c>
      <c r="D8771" t="s">
        <v>24</v>
      </c>
      <c r="E8771" t="s">
        <v>65</v>
      </c>
      <c r="F8771" t="s">
        <v>62</v>
      </c>
      <c r="G8771" t="s">
        <v>21</v>
      </c>
      <c r="H8771" t="s">
        <v>15</v>
      </c>
      <c r="I8771">
        <v>18</v>
      </c>
      <c r="J8771">
        <v>0.85484151514046303</v>
      </c>
      <c r="K8771" s="1">
        <v>0.84534093125434195</v>
      </c>
      <c r="L8771">
        <v>9.5005838861212995E-3</v>
      </c>
      <c r="M8771">
        <v>1.11138541096243E-2</v>
      </c>
      <c r="N8771">
        <v>80.953610158621998</v>
      </c>
      <c r="O8771">
        <v>75.160280990421398</v>
      </c>
      <c r="P8771">
        <v>0.22451079409087901</v>
      </c>
      <c r="Q8771" s="27">
        <v>-0.35981967239337398</v>
      </c>
      <c r="R8771">
        <v>-0.27832225413838502</v>
      </c>
      <c r="S8771">
        <v>-0.108143072217499</v>
      </c>
      <c r="T8771">
        <v>9.5005838861212995E-3</v>
      </c>
      <c r="U8771">
        <v>0.127144239989742</v>
      </c>
      <c r="V8771">
        <v>0.29732342191062799</v>
      </c>
      <c r="W8771">
        <v>0.37882084016561701</v>
      </c>
      <c r="X8771">
        <v>0.27847863923231803</v>
      </c>
    </row>
    <row r="8772" spans="1:24" x14ac:dyDescent="0.2">
      <c r="A8772" t="s">
        <v>3709</v>
      </c>
      <c r="B8772" t="s">
        <v>66</v>
      </c>
      <c r="C8772" t="s">
        <v>58</v>
      </c>
      <c r="D8772" t="s">
        <v>24</v>
      </c>
      <c r="E8772" t="s">
        <v>65</v>
      </c>
      <c r="F8772" t="s">
        <v>62</v>
      </c>
      <c r="G8772" t="s">
        <v>21</v>
      </c>
      <c r="H8772" t="s">
        <v>15</v>
      </c>
      <c r="I8772">
        <v>19</v>
      </c>
      <c r="J8772">
        <v>1.6091046378870499</v>
      </c>
      <c r="K8772">
        <v>1.58782947901177</v>
      </c>
      <c r="L8772">
        <v>2.1275158875285E-2</v>
      </c>
      <c r="M8772">
        <v>1.32217373403521E-2</v>
      </c>
      <c r="N8772">
        <v>79.465131952103604</v>
      </c>
      <c r="O8772">
        <v>75.160280990421398</v>
      </c>
      <c r="P8772">
        <v>0.208526805634066</v>
      </c>
      <c r="Q8772" s="27">
        <v>-0.321751436392753</v>
      </c>
      <c r="R8772">
        <v>-0.24605620594758701</v>
      </c>
      <c r="S8772">
        <v>-8.7992887276965401E-2</v>
      </c>
      <c r="T8772">
        <v>2.1275158875285E-2</v>
      </c>
      <c r="U8772">
        <v>0.130543205027535</v>
      </c>
      <c r="V8772">
        <v>0.28860652369815698</v>
      </c>
      <c r="W8772">
        <v>0.364301754143323</v>
      </c>
      <c r="X8772">
        <v>0.232474841052972</v>
      </c>
    </row>
    <row r="8773" spans="1:24" x14ac:dyDescent="0.2">
      <c r="A8773" t="s">
        <v>3692</v>
      </c>
      <c r="B8773" t="s">
        <v>66</v>
      </c>
      <c r="C8773" t="s">
        <v>58</v>
      </c>
      <c r="D8773" t="s">
        <v>24</v>
      </c>
      <c r="E8773" t="s">
        <v>65</v>
      </c>
      <c r="F8773" t="s">
        <v>62</v>
      </c>
      <c r="G8773" t="s">
        <v>21</v>
      </c>
      <c r="H8773" t="s">
        <v>13</v>
      </c>
      <c r="I8773">
        <v>2</v>
      </c>
      <c r="J8773">
        <v>1.0902061694738401</v>
      </c>
      <c r="K8773">
        <v>1.07264214396202</v>
      </c>
      <c r="L8773">
        <v>1.7564025511821499E-2</v>
      </c>
      <c r="M8773">
        <v>1.6110737586724801E-2</v>
      </c>
      <c r="N8773">
        <v>69.075230463473602</v>
      </c>
      <c r="O8773">
        <v>75.160280990421398</v>
      </c>
      <c r="P8773">
        <v>0.120392004921492</v>
      </c>
      <c r="Q8773" s="27">
        <v>-0.180480822584033</v>
      </c>
      <c r="R8773">
        <v>-0.136778524797532</v>
      </c>
      <c r="S8773">
        <v>-4.5521385067040503E-2</v>
      </c>
      <c r="T8773">
        <v>1.7564025511821499E-2</v>
      </c>
      <c r="U8773">
        <v>8.0649436090683493E-2</v>
      </c>
      <c r="V8773">
        <v>0.171906575821175</v>
      </c>
      <c r="W8773">
        <v>0.215608873607676</v>
      </c>
      <c r="X8773">
        <v>4.5424386601773503E-2</v>
      </c>
    </row>
    <row r="8774" spans="1:24" x14ac:dyDescent="0.2">
      <c r="A8774" t="s">
        <v>3710</v>
      </c>
      <c r="B8774" t="s">
        <v>66</v>
      </c>
      <c r="C8774" t="s">
        <v>58</v>
      </c>
      <c r="D8774" t="s">
        <v>24</v>
      </c>
      <c r="E8774" t="s">
        <v>65</v>
      </c>
      <c r="F8774" t="s">
        <v>62</v>
      </c>
      <c r="G8774" t="s">
        <v>21</v>
      </c>
      <c r="H8774" t="s">
        <v>15</v>
      </c>
      <c r="I8774">
        <v>20</v>
      </c>
      <c r="J8774">
        <v>1.9888846628799699</v>
      </c>
      <c r="K8774">
        <v>1.98217883368404</v>
      </c>
      <c r="L8774">
        <v>6.7058291959289102E-3</v>
      </c>
      <c r="M8774">
        <v>3.37165312855229E-3</v>
      </c>
      <c r="N8774">
        <v>76.961550458516598</v>
      </c>
      <c r="O8774">
        <v>75.160280990421398</v>
      </c>
      <c r="P8774">
        <v>0.189117722053043</v>
      </c>
      <c r="Q8774" s="27">
        <v>-0.30439282358132702</v>
      </c>
      <c r="R8774">
        <v>-0.235743090476072</v>
      </c>
      <c r="S8774">
        <v>-9.2391857159865601E-2</v>
      </c>
      <c r="T8774">
        <v>6.7058291959289102E-3</v>
      </c>
      <c r="U8774">
        <v>0.105803515551723</v>
      </c>
      <c r="V8774">
        <v>0.24915474886792999</v>
      </c>
      <c r="W8774">
        <v>0.317804481973185</v>
      </c>
      <c r="X8774">
        <v>0.17608039237377801</v>
      </c>
    </row>
    <row r="8775" spans="1:24" x14ac:dyDescent="0.2">
      <c r="A8775" t="s">
        <v>3711</v>
      </c>
      <c r="B8775" t="s">
        <v>66</v>
      </c>
      <c r="C8775" t="s">
        <v>58</v>
      </c>
      <c r="D8775" t="s">
        <v>24</v>
      </c>
      <c r="E8775" t="s">
        <v>65</v>
      </c>
      <c r="F8775" t="s">
        <v>62</v>
      </c>
      <c r="G8775" t="s">
        <v>21</v>
      </c>
      <c r="H8775" t="s">
        <v>15</v>
      </c>
      <c r="I8775">
        <v>21</v>
      </c>
      <c r="J8775">
        <v>2.0435217614627099</v>
      </c>
      <c r="K8775">
        <v>2.0385524442303802</v>
      </c>
      <c r="L8775">
        <v>4.9693172323303104E-3</v>
      </c>
      <c r="M8775">
        <v>2.4317417734633601E-3</v>
      </c>
      <c r="N8775">
        <v>73.878536546564206</v>
      </c>
      <c r="O8775">
        <v>75.160280990421398</v>
      </c>
      <c r="P8775">
        <v>0.178798947849787</v>
      </c>
      <c r="Q8775" s="27">
        <v>-0.28915495198057001</v>
      </c>
      <c r="R8775">
        <v>-0.22425093391109699</v>
      </c>
      <c r="S8775">
        <v>-8.8721331440958201E-2</v>
      </c>
      <c r="T8775">
        <v>4.9693172323303104E-3</v>
      </c>
      <c r="U8775">
        <v>9.8659965905618902E-2</v>
      </c>
      <c r="V8775">
        <v>0.23418956837575799</v>
      </c>
      <c r="W8775">
        <v>0.29909358644522999</v>
      </c>
      <c r="X8775">
        <v>0.138265961114451</v>
      </c>
    </row>
    <row r="8776" spans="1:24" x14ac:dyDescent="0.2">
      <c r="A8776" t="s">
        <v>3712</v>
      </c>
      <c r="B8776" t="s">
        <v>66</v>
      </c>
      <c r="C8776" t="s">
        <v>58</v>
      </c>
      <c r="D8776" t="s">
        <v>24</v>
      </c>
      <c r="E8776" t="s">
        <v>65</v>
      </c>
      <c r="F8776" t="s">
        <v>62</v>
      </c>
      <c r="G8776" t="s">
        <v>21</v>
      </c>
      <c r="H8776" t="s">
        <v>14</v>
      </c>
      <c r="I8776">
        <v>22</v>
      </c>
      <c r="J8776">
        <v>1.93635669343868</v>
      </c>
      <c r="K8776">
        <v>1.9570544096124001</v>
      </c>
      <c r="L8776">
        <v>-2.06977161737225E-2</v>
      </c>
      <c r="M8776">
        <v>-1.06889997301925E-2</v>
      </c>
      <c r="N8776">
        <v>72.144247442530499</v>
      </c>
      <c r="O8776">
        <v>75.160280990421398</v>
      </c>
      <c r="P8776">
        <v>0.17073556849597199</v>
      </c>
      <c r="Q8776" s="27">
        <v>-0.30155772634959599</v>
      </c>
      <c r="R8776">
        <v>-0.239580714985558</v>
      </c>
      <c r="S8776">
        <v>-0.110163154065612</v>
      </c>
      <c r="T8776">
        <v>-2.06977161737225E-2</v>
      </c>
      <c r="U8776">
        <v>6.87677217181666E-2</v>
      </c>
      <c r="V8776">
        <v>0.198185282638113</v>
      </c>
      <c r="W8776">
        <v>0.26016229400215102</v>
      </c>
      <c r="X8776">
        <v>9.5314748053854606E-2</v>
      </c>
    </row>
    <row r="8777" spans="1:24" x14ac:dyDescent="0.2">
      <c r="A8777" t="s">
        <v>3713</v>
      </c>
      <c r="B8777" t="s">
        <v>66</v>
      </c>
      <c r="C8777" t="s">
        <v>58</v>
      </c>
      <c r="D8777" t="s">
        <v>24</v>
      </c>
      <c r="E8777" t="s">
        <v>65</v>
      </c>
      <c r="F8777" t="s">
        <v>62</v>
      </c>
      <c r="G8777" t="s">
        <v>21</v>
      </c>
      <c r="H8777" t="s">
        <v>14</v>
      </c>
      <c r="I8777">
        <v>23</v>
      </c>
      <c r="J8777">
        <v>1.70835578132011</v>
      </c>
      <c r="K8777">
        <v>1.73861140821603</v>
      </c>
      <c r="L8777">
        <v>-3.0255626895923801E-2</v>
      </c>
      <c r="M8777">
        <v>-1.7710378146491401E-2</v>
      </c>
      <c r="N8777">
        <v>70.7358092632753</v>
      </c>
      <c r="O8777">
        <v>75.160280990421398</v>
      </c>
      <c r="P8777">
        <v>0.155134136988549</v>
      </c>
      <c r="Q8777" s="27">
        <v>-0.28545128224208699</v>
      </c>
      <c r="R8777">
        <v>-0.22913759051524399</v>
      </c>
      <c r="S8777">
        <v>-0.111545914677924</v>
      </c>
      <c r="T8777">
        <v>-3.0255626895923801E-2</v>
      </c>
      <c r="U8777">
        <v>5.1034660886076E-2</v>
      </c>
      <c r="V8777">
        <v>0.168626336723396</v>
      </c>
      <c r="W8777">
        <v>0.22494002845024</v>
      </c>
      <c r="X8777">
        <v>8.4495006767029895E-2</v>
      </c>
    </row>
    <row r="8778" spans="1:24" x14ac:dyDescent="0.2">
      <c r="A8778" t="s">
        <v>3714</v>
      </c>
      <c r="B8778" t="s">
        <v>66</v>
      </c>
      <c r="C8778" t="s">
        <v>58</v>
      </c>
      <c r="D8778" t="s">
        <v>24</v>
      </c>
      <c r="E8778" t="s">
        <v>65</v>
      </c>
      <c r="F8778" t="s">
        <v>62</v>
      </c>
      <c r="G8778" t="s">
        <v>21</v>
      </c>
      <c r="H8778" t="s">
        <v>14</v>
      </c>
      <c r="I8778">
        <v>24</v>
      </c>
      <c r="J8778">
        <v>1.45118819920165</v>
      </c>
      <c r="K8778">
        <v>1.4543118767277401</v>
      </c>
      <c r="L8778">
        <v>-3.1236775260887798E-3</v>
      </c>
      <c r="M8778">
        <v>-2.1524965044556099E-3</v>
      </c>
      <c r="N8778">
        <v>69.844323689509906</v>
      </c>
      <c r="O8778">
        <v>75.160280990421398</v>
      </c>
      <c r="P8778">
        <v>0.13882623085764301</v>
      </c>
      <c r="Q8778" s="27">
        <v>-0.23149282728691201</v>
      </c>
      <c r="R8778">
        <v>-0.18109890548558699</v>
      </c>
      <c r="S8778">
        <v>-7.5868622495493795E-2</v>
      </c>
      <c r="T8778">
        <v>-3.1236775260887798E-3</v>
      </c>
      <c r="U8778">
        <v>6.9621267443316301E-2</v>
      </c>
      <c r="V8778">
        <v>0.17485155043341</v>
      </c>
      <c r="W8778">
        <v>0.22524547223473401</v>
      </c>
      <c r="X8778">
        <v>8.2076638455668705E-2</v>
      </c>
    </row>
    <row r="8779" spans="1:24" x14ac:dyDescent="0.2">
      <c r="A8779" t="s">
        <v>3693</v>
      </c>
      <c r="B8779" t="s">
        <v>66</v>
      </c>
      <c r="C8779" t="s">
        <v>58</v>
      </c>
      <c r="D8779" t="s">
        <v>24</v>
      </c>
      <c r="E8779" t="s">
        <v>65</v>
      </c>
      <c r="F8779" t="s">
        <v>62</v>
      </c>
      <c r="G8779" t="s">
        <v>21</v>
      </c>
      <c r="H8779" t="s">
        <v>13</v>
      </c>
      <c r="I8779">
        <v>3</v>
      </c>
      <c r="J8779">
        <v>0.99344096036913798</v>
      </c>
      <c r="K8779">
        <v>0.98422754825394398</v>
      </c>
      <c r="L8779">
        <v>9.21341211519432E-3</v>
      </c>
      <c r="M8779">
        <v>9.2742422375768005E-3</v>
      </c>
      <c r="N8779">
        <v>68.748011148460293</v>
      </c>
      <c r="O8779">
        <v>75.160280990421398</v>
      </c>
      <c r="P8779">
        <v>0.108505823706547</v>
      </c>
      <c r="Q8779" s="27">
        <v>-0.16927866788207599</v>
      </c>
      <c r="R8779">
        <v>-0.12989105387659899</v>
      </c>
      <c r="S8779">
        <v>-4.76436395070364E-2</v>
      </c>
      <c r="T8779">
        <v>9.21341211519432E-3</v>
      </c>
      <c r="U8779">
        <v>6.6070463737425103E-2</v>
      </c>
      <c r="V8779">
        <v>0.14831787810698799</v>
      </c>
      <c r="W8779">
        <v>0.18770549211246501</v>
      </c>
      <c r="X8779">
        <v>4.0305690463983398E-2</v>
      </c>
    </row>
    <row r="8780" spans="1:24" x14ac:dyDescent="0.2">
      <c r="A8780" t="s">
        <v>3694</v>
      </c>
      <c r="B8780" t="s">
        <v>66</v>
      </c>
      <c r="C8780" t="s">
        <v>58</v>
      </c>
      <c r="D8780" t="s">
        <v>24</v>
      </c>
      <c r="E8780" t="s">
        <v>65</v>
      </c>
      <c r="F8780" t="s">
        <v>62</v>
      </c>
      <c r="G8780" t="s">
        <v>21</v>
      </c>
      <c r="H8780" t="s">
        <v>13</v>
      </c>
      <c r="I8780">
        <v>4</v>
      </c>
      <c r="J8780">
        <v>0.93128964093934996</v>
      </c>
      <c r="K8780">
        <v>0.93213142990417497</v>
      </c>
      <c r="L8780">
        <v>-8.4178896482521603E-4</v>
      </c>
      <c r="M8780">
        <v>-9.0389598232419003E-4</v>
      </c>
      <c r="N8780">
        <v>68.186027614784095</v>
      </c>
      <c r="O8780">
        <v>75.160280990421398</v>
      </c>
      <c r="P8780">
        <v>9.8113056625887998E-2</v>
      </c>
      <c r="Q8780" s="27">
        <v>-0.16223776711441101</v>
      </c>
      <c r="R8780">
        <v>-0.126622727559214</v>
      </c>
      <c r="S8780">
        <v>-5.2253030636790501E-2</v>
      </c>
      <c r="T8780">
        <v>-8.4178896482521603E-4</v>
      </c>
      <c r="U8780">
        <v>5.0569452707140097E-2</v>
      </c>
      <c r="V8780">
        <v>0.124939149629563</v>
      </c>
      <c r="W8780">
        <v>0.16055418918476</v>
      </c>
      <c r="X8780">
        <v>3.2974281011578802E-2</v>
      </c>
    </row>
    <row r="8781" spans="1:24" x14ac:dyDescent="0.2">
      <c r="A8781" t="s">
        <v>3695</v>
      </c>
      <c r="B8781" t="s">
        <v>66</v>
      </c>
      <c r="C8781" t="s">
        <v>58</v>
      </c>
      <c r="D8781" t="s">
        <v>24</v>
      </c>
      <c r="E8781" t="s">
        <v>65</v>
      </c>
      <c r="F8781" t="s">
        <v>62</v>
      </c>
      <c r="G8781" t="s">
        <v>21</v>
      </c>
      <c r="H8781" t="s">
        <v>13</v>
      </c>
      <c r="I8781">
        <v>5</v>
      </c>
      <c r="J8781">
        <v>0.89907296196178099</v>
      </c>
      <c r="K8781">
        <v>0.89743798793087004</v>
      </c>
      <c r="L8781">
        <v>1.6349740309103201E-3</v>
      </c>
      <c r="M8781">
        <v>1.8185109552653E-3</v>
      </c>
      <c r="N8781">
        <v>67.814493463039796</v>
      </c>
      <c r="O8781">
        <v>75.160280990421398</v>
      </c>
      <c r="P8781">
        <v>9.0755482998641696E-2</v>
      </c>
      <c r="Q8781" s="27">
        <v>-0.14765779550185501</v>
      </c>
      <c r="R8781">
        <v>-0.114713555173348</v>
      </c>
      <c r="S8781">
        <v>-4.5920899060377898E-2</v>
      </c>
      <c r="T8781">
        <v>1.6349740309103201E-3</v>
      </c>
      <c r="U8781">
        <v>4.9190847122198601E-2</v>
      </c>
      <c r="V8781">
        <v>0.117983503235169</v>
      </c>
      <c r="W8781">
        <v>0.150927743563676</v>
      </c>
      <c r="X8781">
        <v>2.59526823318495E-2</v>
      </c>
    </row>
    <row r="8782" spans="1:24" x14ac:dyDescent="0.2">
      <c r="A8782" t="s">
        <v>3696</v>
      </c>
      <c r="B8782" t="s">
        <v>66</v>
      </c>
      <c r="C8782" t="s">
        <v>58</v>
      </c>
      <c r="D8782" t="s">
        <v>24</v>
      </c>
      <c r="E8782" t="s">
        <v>65</v>
      </c>
      <c r="F8782" t="s">
        <v>62</v>
      </c>
      <c r="G8782" t="s">
        <v>21</v>
      </c>
      <c r="H8782" t="s">
        <v>13</v>
      </c>
      <c r="I8782">
        <v>6</v>
      </c>
      <c r="J8782">
        <v>0.91169759237388004</v>
      </c>
      <c r="K8782">
        <v>0.92234057151844095</v>
      </c>
      <c r="L8782">
        <v>-1.0642979144561601E-2</v>
      </c>
      <c r="M8782">
        <v>-1.1673804157856099E-2</v>
      </c>
      <c r="N8782">
        <v>67.742211958609602</v>
      </c>
      <c r="O8782">
        <v>75.160280990421398</v>
      </c>
      <c r="P8782">
        <v>8.8576483780452603E-2</v>
      </c>
      <c r="Q8782" s="27">
        <v>-0.156351294963406</v>
      </c>
      <c r="R8782">
        <v>-0.124198031351102</v>
      </c>
      <c r="S8782">
        <v>-5.7057056645518703E-2</v>
      </c>
      <c r="T8782">
        <v>-1.0642979144561601E-2</v>
      </c>
      <c r="U8782">
        <v>3.5771098356395602E-2</v>
      </c>
      <c r="V8782">
        <v>0.102912073061979</v>
      </c>
      <c r="W8782">
        <v>0.135065336674283</v>
      </c>
      <c r="X8782">
        <v>1.30307129108219E-2</v>
      </c>
    </row>
    <row r="8783" spans="1:24" x14ac:dyDescent="0.2">
      <c r="A8783" t="s">
        <v>3697</v>
      </c>
      <c r="B8783" t="s">
        <v>66</v>
      </c>
      <c r="C8783" t="s">
        <v>58</v>
      </c>
      <c r="D8783" t="s">
        <v>24</v>
      </c>
      <c r="E8783" t="s">
        <v>65</v>
      </c>
      <c r="F8783" t="s">
        <v>62</v>
      </c>
      <c r="G8783" t="s">
        <v>21</v>
      </c>
      <c r="H8783" t="s">
        <v>14</v>
      </c>
      <c r="I8783">
        <v>7</v>
      </c>
      <c r="J8783">
        <v>0.87054879645517702</v>
      </c>
      <c r="K8783" s="1">
        <v>0.86587281327966004</v>
      </c>
      <c r="L8783">
        <v>4.6759831755174503E-3</v>
      </c>
      <c r="M8783">
        <v>5.3713050831358002E-3</v>
      </c>
      <c r="N8783">
        <v>68.049482247970801</v>
      </c>
      <c r="O8783">
        <v>75.160280990421398</v>
      </c>
      <c r="P8783">
        <v>9.5930252784086498E-2</v>
      </c>
      <c r="Q8783" s="27">
        <v>-0.153129282654305</v>
      </c>
      <c r="R8783">
        <v>-0.118306600893681</v>
      </c>
      <c r="S8783">
        <v>-4.5591469283343899E-2</v>
      </c>
      <c r="T8783">
        <v>4.6759831755174503E-3</v>
      </c>
      <c r="U8783">
        <v>5.4943435634378798E-2</v>
      </c>
      <c r="V8783">
        <v>0.127658567244716</v>
      </c>
      <c r="W8783">
        <v>0.16248124900534</v>
      </c>
      <c r="X8783">
        <v>-8.9660808508425002E-3</v>
      </c>
    </row>
    <row r="8784" spans="1:24" x14ac:dyDescent="0.2">
      <c r="A8784" t="s">
        <v>3698</v>
      </c>
      <c r="B8784" t="s">
        <v>66</v>
      </c>
      <c r="C8784" t="s">
        <v>58</v>
      </c>
      <c r="D8784" t="s">
        <v>24</v>
      </c>
      <c r="E8784" t="s">
        <v>65</v>
      </c>
      <c r="F8784" t="s">
        <v>62</v>
      </c>
      <c r="G8784" t="s">
        <v>21</v>
      </c>
      <c r="H8784" t="s">
        <v>14</v>
      </c>
      <c r="I8784">
        <v>8</v>
      </c>
      <c r="J8784">
        <v>0.59963276919297703</v>
      </c>
      <c r="K8784">
        <v>0.58060742039762103</v>
      </c>
      <c r="L8784">
        <v>1.90253487953564E-2</v>
      </c>
      <c r="M8784">
        <v>3.1728334028445201E-2</v>
      </c>
      <c r="N8784">
        <v>68.726596266807107</v>
      </c>
      <c r="O8784">
        <v>75.160280990421398</v>
      </c>
      <c r="P8784">
        <v>0.11688472004910901</v>
      </c>
      <c r="Q8784" s="27">
        <v>-0.173250015685428</v>
      </c>
      <c r="R8784">
        <v>-0.13082086230760201</v>
      </c>
      <c r="S8784">
        <v>-4.22222445103769E-2</v>
      </c>
      <c r="T8784">
        <v>1.90253487953564E-2</v>
      </c>
      <c r="U8784">
        <v>8.0272942101089595E-2</v>
      </c>
      <c r="V8784">
        <v>0.16887155989831401</v>
      </c>
      <c r="W8784">
        <v>0.211300713276141</v>
      </c>
      <c r="X8784">
        <v>3.3333041940958201E-2</v>
      </c>
    </row>
    <row r="8785" spans="1:24" x14ac:dyDescent="0.2">
      <c r="A8785" t="s">
        <v>3699</v>
      </c>
      <c r="B8785" t="s">
        <v>66</v>
      </c>
      <c r="C8785" t="s">
        <v>58</v>
      </c>
      <c r="D8785" t="s">
        <v>24</v>
      </c>
      <c r="E8785" t="s">
        <v>65</v>
      </c>
      <c r="F8785" t="s">
        <v>62</v>
      </c>
      <c r="G8785" t="s">
        <v>21</v>
      </c>
      <c r="H8785" t="s">
        <v>14</v>
      </c>
      <c r="I8785">
        <v>9</v>
      </c>
      <c r="J8785">
        <v>4.5952375390125498E-2</v>
      </c>
      <c r="K8785">
        <v>3.5561752366174697E-2</v>
      </c>
      <c r="L8785">
        <v>1.03906230239508E-2</v>
      </c>
      <c r="M8785">
        <v>0.226117212347277</v>
      </c>
      <c r="N8785">
        <v>72.133799694838601</v>
      </c>
      <c r="O8785">
        <v>75.160280990421398</v>
      </c>
      <c r="P8785">
        <v>0.15556282216546999</v>
      </c>
      <c r="Q8785" s="27">
        <v>-0.245510219438247</v>
      </c>
      <c r="R8785">
        <v>-0.18904091499218101</v>
      </c>
      <c r="S8785">
        <v>-7.1124295790755201E-2</v>
      </c>
      <c r="T8785">
        <v>1.03906230239508E-2</v>
      </c>
      <c r="U8785">
        <v>9.1905541838656804E-2</v>
      </c>
      <c r="V8785">
        <v>0.209822161040083</v>
      </c>
      <c r="W8785">
        <v>0.26629146548614802</v>
      </c>
      <c r="X8785">
        <v>0.12722218783709599</v>
      </c>
    </row>
    <row r="8786" spans="1:24" x14ac:dyDescent="0.2">
      <c r="A8786" t="s">
        <v>3499</v>
      </c>
      <c r="B8786" t="s">
        <v>66</v>
      </c>
      <c r="C8786" t="s">
        <v>58</v>
      </c>
      <c r="D8786" t="s">
        <v>24</v>
      </c>
      <c r="E8786" t="s">
        <v>65</v>
      </c>
      <c r="F8786" t="s">
        <v>62</v>
      </c>
      <c r="G8786" t="s">
        <v>20</v>
      </c>
      <c r="H8786" t="s">
        <v>13</v>
      </c>
      <c r="I8786">
        <v>1</v>
      </c>
      <c r="J8786">
        <v>0.87047176236950097</v>
      </c>
      <c r="K8786">
        <v>0.83819474461558896</v>
      </c>
      <c r="L8786">
        <v>3.2277017753911903E-2</v>
      </c>
      <c r="M8786">
        <v>3.7079913616096E-2</v>
      </c>
      <c r="N8786">
        <v>62.376087116611899</v>
      </c>
      <c r="O8786">
        <v>67.431752721576899</v>
      </c>
      <c r="P8786">
        <v>0.13196339960945599</v>
      </c>
      <c r="Q8786" s="27">
        <v>-0.184802774603643</v>
      </c>
      <c r="R8786">
        <v>-0.13690006054541101</v>
      </c>
      <c r="S8786">
        <v>-3.6871803641443102E-2</v>
      </c>
      <c r="T8786">
        <v>3.2277017753911903E-2</v>
      </c>
      <c r="U8786">
        <v>0.10142583914926701</v>
      </c>
      <c r="V8786">
        <v>0.201454096053235</v>
      </c>
      <c r="W8786">
        <v>0.24935681011146699</v>
      </c>
      <c r="X8786">
        <v>5.7656275629235303E-2</v>
      </c>
    </row>
    <row r="8787" spans="1:24" x14ac:dyDescent="0.2">
      <c r="A8787" t="s">
        <v>3508</v>
      </c>
      <c r="B8787" t="s">
        <v>66</v>
      </c>
      <c r="C8787" t="s">
        <v>58</v>
      </c>
      <c r="D8787" t="s">
        <v>24</v>
      </c>
      <c r="E8787" t="s">
        <v>65</v>
      </c>
      <c r="F8787" t="s">
        <v>62</v>
      </c>
      <c r="G8787" t="s">
        <v>20</v>
      </c>
      <c r="H8787" t="s">
        <v>14</v>
      </c>
      <c r="I8787">
        <v>10</v>
      </c>
      <c r="J8787">
        <v>-0.67066882003540196</v>
      </c>
      <c r="K8787">
        <v>-0.71528907845114398</v>
      </c>
      <c r="L8787">
        <v>4.46202584157415E-2</v>
      </c>
      <c r="M8787">
        <v>-6.65309868041669E-2</v>
      </c>
      <c r="N8787">
        <v>67.284611737096498</v>
      </c>
      <c r="O8787">
        <v>67.431752721576899</v>
      </c>
      <c r="P8787">
        <v>0.19693748471719799</v>
      </c>
      <c r="Q8787" s="27">
        <v>-0.27934190394405001</v>
      </c>
      <c r="R8787">
        <v>-0.207853596991707</v>
      </c>
      <c r="S8787">
        <v>-5.8574983576070501E-2</v>
      </c>
      <c r="T8787">
        <v>4.46202584157415E-2</v>
      </c>
      <c r="U8787">
        <v>0.14781550040755401</v>
      </c>
      <c r="V8787">
        <v>0.29709411382319001</v>
      </c>
      <c r="W8787">
        <v>0.36858242077553299</v>
      </c>
      <c r="X8787">
        <v>0.239674259191925</v>
      </c>
    </row>
    <row r="8788" spans="1:24" x14ac:dyDescent="0.2">
      <c r="A8788" t="s">
        <v>3509</v>
      </c>
      <c r="B8788" t="s">
        <v>66</v>
      </c>
      <c r="C8788" t="s">
        <v>58</v>
      </c>
      <c r="D8788" t="s">
        <v>24</v>
      </c>
      <c r="E8788" t="s">
        <v>65</v>
      </c>
      <c r="F8788" t="s">
        <v>62</v>
      </c>
      <c r="G8788" t="s">
        <v>20</v>
      </c>
      <c r="H8788" t="s">
        <v>14</v>
      </c>
      <c r="I8788">
        <v>11</v>
      </c>
      <c r="J8788">
        <v>-1.4091778159687001</v>
      </c>
      <c r="K8788">
        <v>-1.48436630947571</v>
      </c>
      <c r="L8788">
        <v>7.5188493507007306E-2</v>
      </c>
      <c r="M8788">
        <v>-5.3356285243052103E-2</v>
      </c>
      <c r="N8788">
        <v>70.826232415267398</v>
      </c>
      <c r="O8788">
        <v>67.431752721576899</v>
      </c>
      <c r="P8788">
        <v>0.23226331564192501</v>
      </c>
      <c r="Q8788" s="27">
        <v>-0.30688466072395998</v>
      </c>
      <c r="R8788">
        <v>-0.22257307714594099</v>
      </c>
      <c r="S8788">
        <v>-4.6517483889361499E-2</v>
      </c>
      <c r="T8788">
        <v>7.5188493507007306E-2</v>
      </c>
      <c r="U8788">
        <v>0.196894470903376</v>
      </c>
      <c r="V8788">
        <v>0.37295006415995502</v>
      </c>
      <c r="W8788">
        <v>0.45726164773797401</v>
      </c>
      <c r="X8788">
        <v>0.266595618191799</v>
      </c>
    </row>
    <row r="8789" spans="1:24" x14ac:dyDescent="0.2">
      <c r="A8789" t="s">
        <v>3510</v>
      </c>
      <c r="B8789" t="s">
        <v>66</v>
      </c>
      <c r="C8789" t="s">
        <v>58</v>
      </c>
      <c r="D8789" t="s">
        <v>24</v>
      </c>
      <c r="E8789" t="s">
        <v>65</v>
      </c>
      <c r="F8789" t="s">
        <v>62</v>
      </c>
      <c r="G8789" t="s">
        <v>20</v>
      </c>
      <c r="H8789" t="s">
        <v>14</v>
      </c>
      <c r="I8789">
        <v>12</v>
      </c>
      <c r="J8789">
        <v>-1.97036780343229</v>
      </c>
      <c r="K8789">
        <v>-2.0290562015006302</v>
      </c>
      <c r="L8789">
        <v>5.8688398068337498E-2</v>
      </c>
      <c r="M8789">
        <v>-2.9785503988699499E-2</v>
      </c>
      <c r="N8789">
        <v>74.471392931718199</v>
      </c>
      <c r="O8789">
        <v>67.431752721576899</v>
      </c>
      <c r="P8789">
        <v>0.24789345401436</v>
      </c>
      <c r="Q8789" s="27">
        <v>-0.34909633378528399</v>
      </c>
      <c r="R8789">
        <v>-0.25911100997807202</v>
      </c>
      <c r="S8789">
        <v>-7.1207771835187006E-2</v>
      </c>
      <c r="T8789">
        <v>5.8688398068337498E-2</v>
      </c>
      <c r="U8789">
        <v>0.18858456797186199</v>
      </c>
      <c r="V8789">
        <v>0.37648780611474703</v>
      </c>
      <c r="W8789">
        <v>0.466473129921959</v>
      </c>
      <c r="X8789">
        <v>0.278451794702269</v>
      </c>
    </row>
    <row r="8790" spans="1:24" x14ac:dyDescent="0.2">
      <c r="A8790" t="s">
        <v>3511</v>
      </c>
      <c r="B8790" t="s">
        <v>66</v>
      </c>
      <c r="C8790" t="s">
        <v>58</v>
      </c>
      <c r="D8790" t="s">
        <v>24</v>
      </c>
      <c r="E8790" t="s">
        <v>65</v>
      </c>
      <c r="F8790" t="s">
        <v>62</v>
      </c>
      <c r="G8790" t="s">
        <v>20</v>
      </c>
      <c r="H8790" t="s">
        <v>14</v>
      </c>
      <c r="I8790">
        <v>13</v>
      </c>
      <c r="J8790">
        <v>-2.2858297582343399</v>
      </c>
      <c r="K8790">
        <v>-2.3468755092829001</v>
      </c>
      <c r="L8790">
        <v>6.10457510485614E-2</v>
      </c>
      <c r="M8790">
        <v>-2.6706166908823301E-2</v>
      </c>
      <c r="N8790">
        <v>75.934035645021396</v>
      </c>
      <c r="O8790">
        <v>67.431752721576899</v>
      </c>
      <c r="P8790">
        <v>0.25334851125041502</v>
      </c>
      <c r="Q8790" s="27">
        <v>-0.35571254995837098</v>
      </c>
      <c r="R8790">
        <v>-0.263747040374471</v>
      </c>
      <c r="S8790">
        <v>-7.1708868846656101E-2</v>
      </c>
      <c r="T8790">
        <v>6.10457510485614E-2</v>
      </c>
      <c r="U8790">
        <v>0.193800370943779</v>
      </c>
      <c r="V8790">
        <v>0.38583854247159399</v>
      </c>
      <c r="W8790">
        <v>0.47780405205549398</v>
      </c>
      <c r="X8790">
        <v>0.31699983509089602</v>
      </c>
    </row>
    <row r="8791" spans="1:24" x14ac:dyDescent="0.2">
      <c r="A8791" t="s">
        <v>3512</v>
      </c>
      <c r="B8791" t="s">
        <v>66</v>
      </c>
      <c r="C8791" t="s">
        <v>58</v>
      </c>
      <c r="D8791" t="s">
        <v>24</v>
      </c>
      <c r="E8791" t="s">
        <v>65</v>
      </c>
      <c r="F8791" t="s">
        <v>62</v>
      </c>
      <c r="G8791" t="s">
        <v>20</v>
      </c>
      <c r="H8791" t="s">
        <v>14</v>
      </c>
      <c r="I8791">
        <v>14</v>
      </c>
      <c r="J8791">
        <v>-2.3289325072827598</v>
      </c>
      <c r="K8791">
        <v>-2.3604936719272902</v>
      </c>
      <c r="L8791">
        <v>3.1561164644532701E-2</v>
      </c>
      <c r="M8791">
        <v>-1.35517729886282E-2</v>
      </c>
      <c r="N8791">
        <v>77.398607917157193</v>
      </c>
      <c r="O8791">
        <v>67.431752721576899</v>
      </c>
      <c r="P8791">
        <v>0.248125957649145</v>
      </c>
      <c r="Q8791" s="27">
        <v>-0.37660603568831102</v>
      </c>
      <c r="R8791">
        <v>-0.28653631306167099</v>
      </c>
      <c r="S8791">
        <v>-9.8456837163619304E-2</v>
      </c>
      <c r="T8791">
        <v>3.1561164644532701E-2</v>
      </c>
      <c r="U8791">
        <v>0.161579166452685</v>
      </c>
      <c r="V8791">
        <v>0.34965864235073701</v>
      </c>
      <c r="W8791">
        <v>0.439728364977376</v>
      </c>
      <c r="X8791">
        <v>0.34690273939176502</v>
      </c>
    </row>
    <row r="8792" spans="1:24" x14ac:dyDescent="0.2">
      <c r="A8792" t="s">
        <v>3513</v>
      </c>
      <c r="B8792" t="s">
        <v>66</v>
      </c>
      <c r="C8792" t="s">
        <v>58</v>
      </c>
      <c r="D8792" t="s">
        <v>24</v>
      </c>
      <c r="E8792" t="s">
        <v>65</v>
      </c>
      <c r="F8792" t="s">
        <v>62</v>
      </c>
      <c r="G8792" t="s">
        <v>20</v>
      </c>
      <c r="H8792" t="s">
        <v>14</v>
      </c>
      <c r="I8792">
        <v>15</v>
      </c>
      <c r="J8792">
        <v>-2.1307808397744199</v>
      </c>
      <c r="K8792">
        <v>-2.1608878707658401</v>
      </c>
      <c r="L8792">
        <v>3.0107030991417601E-2</v>
      </c>
      <c r="M8792">
        <v>-1.4129576552136199E-2</v>
      </c>
      <c r="N8792">
        <v>78.099010517999901</v>
      </c>
      <c r="O8792">
        <v>67.431752721576899</v>
      </c>
      <c r="P8792">
        <v>0.23777784264256499</v>
      </c>
      <c r="Q8792" s="27">
        <v>-0.36103752015560098</v>
      </c>
      <c r="R8792">
        <v>-0.27472416327635002</v>
      </c>
      <c r="S8792">
        <v>-9.4488558553286306E-2</v>
      </c>
      <c r="T8792">
        <v>3.0107030991417601E-2</v>
      </c>
      <c r="U8792">
        <v>0.15470262053612199</v>
      </c>
      <c r="V8792">
        <v>0.33493822525918598</v>
      </c>
      <c r="W8792">
        <v>0.421251582138437</v>
      </c>
      <c r="X8792">
        <v>0.34599077462564898</v>
      </c>
    </row>
    <row r="8793" spans="1:24" x14ac:dyDescent="0.2">
      <c r="A8793" t="s">
        <v>3514</v>
      </c>
      <c r="B8793" t="s">
        <v>66</v>
      </c>
      <c r="C8793" t="s">
        <v>58</v>
      </c>
      <c r="D8793" t="s">
        <v>24</v>
      </c>
      <c r="E8793" t="s">
        <v>65</v>
      </c>
      <c r="F8793" t="s">
        <v>62</v>
      </c>
      <c r="G8793" t="s">
        <v>20</v>
      </c>
      <c r="H8793" t="s">
        <v>14</v>
      </c>
      <c r="I8793">
        <v>16</v>
      </c>
      <c r="J8793">
        <v>-1.6516274289087101</v>
      </c>
      <c r="K8793">
        <v>-1.6617625405946199</v>
      </c>
      <c r="L8793">
        <v>1.0135111685909399E-2</v>
      </c>
      <c r="M8793">
        <v>-6.1364394345315796E-3</v>
      </c>
      <c r="N8793">
        <v>77.776795786603898</v>
      </c>
      <c r="O8793">
        <v>67.431752721576899</v>
      </c>
      <c r="P8793">
        <v>0.234459207224225</v>
      </c>
      <c r="Q8793" s="27">
        <v>-0.37555028419794101</v>
      </c>
      <c r="R8793">
        <v>-0.29044159197554797</v>
      </c>
      <c r="S8793">
        <v>-0.112721512899585</v>
      </c>
      <c r="T8793">
        <v>1.0135111685909399E-2</v>
      </c>
      <c r="U8793">
        <v>0.13299173627140401</v>
      </c>
      <c r="V8793">
        <v>0.31071181534736603</v>
      </c>
      <c r="W8793">
        <v>0.39582050756976001</v>
      </c>
      <c r="X8793">
        <v>0.31560955554360398</v>
      </c>
    </row>
    <row r="8794" spans="1:24" x14ac:dyDescent="0.2">
      <c r="A8794" t="s">
        <v>3515</v>
      </c>
      <c r="B8794" t="s">
        <v>66</v>
      </c>
      <c r="C8794" t="s">
        <v>58</v>
      </c>
      <c r="D8794" t="s">
        <v>24</v>
      </c>
      <c r="E8794" t="s">
        <v>65</v>
      </c>
      <c r="F8794" t="s">
        <v>62</v>
      </c>
      <c r="G8794" t="s">
        <v>20</v>
      </c>
      <c r="H8794" t="s">
        <v>15</v>
      </c>
      <c r="I8794">
        <v>17</v>
      </c>
      <c r="J8794">
        <v>-0.903081919113081</v>
      </c>
      <c r="K8794">
        <v>-0.884261915886285</v>
      </c>
      <c r="L8794">
        <v>-1.8820003226795601E-2</v>
      </c>
      <c r="M8794">
        <v>2.0839751996450901E-2</v>
      </c>
      <c r="N8794">
        <v>77.079753847822005</v>
      </c>
      <c r="O8794">
        <v>67.431752721576899</v>
      </c>
      <c r="P8794">
        <v>0.231957553160449</v>
      </c>
      <c r="Q8794" s="27">
        <v>-0.40039017817573402</v>
      </c>
      <c r="R8794">
        <v>-0.31618958637849098</v>
      </c>
      <c r="S8794">
        <v>-0.14036576108287099</v>
      </c>
      <c r="T8794">
        <v>-1.8820003226795601E-2</v>
      </c>
      <c r="U8794">
        <v>0.10272575462928001</v>
      </c>
      <c r="V8794">
        <v>0.27854957992489998</v>
      </c>
      <c r="W8794">
        <v>0.36275017172214302</v>
      </c>
      <c r="X8794">
        <v>0.305732681897673</v>
      </c>
    </row>
    <row r="8795" spans="1:24" x14ac:dyDescent="0.2">
      <c r="A8795" t="s">
        <v>3516</v>
      </c>
      <c r="B8795" t="s">
        <v>66</v>
      </c>
      <c r="C8795" t="s">
        <v>58</v>
      </c>
      <c r="D8795" t="s">
        <v>24</v>
      </c>
      <c r="E8795" t="s">
        <v>65</v>
      </c>
      <c r="F8795" t="s">
        <v>62</v>
      </c>
      <c r="G8795" t="s">
        <v>20</v>
      </c>
      <c r="H8795" t="s">
        <v>15</v>
      </c>
      <c r="I8795">
        <v>18</v>
      </c>
      <c r="J8795">
        <v>-3.5137365786411599E-2</v>
      </c>
      <c r="K8795">
        <v>-3.03716817539776E-2</v>
      </c>
      <c r="L8795">
        <v>-4.7656840324339401E-3</v>
      </c>
      <c r="M8795">
        <v>0.13563008853318601</v>
      </c>
      <c r="N8795">
        <v>75.036102724766096</v>
      </c>
      <c r="O8795">
        <v>67.431752721576899</v>
      </c>
      <c r="P8795">
        <v>0.224345558734631</v>
      </c>
      <c r="Q8795" s="27">
        <v>-0.37381412815090198</v>
      </c>
      <c r="R8795">
        <v>-0.292376690330231</v>
      </c>
      <c r="S8795">
        <v>-0.122322756809381</v>
      </c>
      <c r="T8795">
        <v>-4.7656840324339401E-3</v>
      </c>
      <c r="U8795">
        <v>0.112791388744513</v>
      </c>
      <c r="V8795">
        <v>0.28284532226536302</v>
      </c>
      <c r="W8795">
        <v>0.364282760086034</v>
      </c>
      <c r="X8795">
        <v>0.27847863923231803</v>
      </c>
    </row>
    <row r="8796" spans="1:24" x14ac:dyDescent="0.2">
      <c r="A8796" t="s">
        <v>3517</v>
      </c>
      <c r="B8796" t="s">
        <v>66</v>
      </c>
      <c r="C8796" t="s">
        <v>58</v>
      </c>
      <c r="D8796" t="s">
        <v>24</v>
      </c>
      <c r="E8796" t="s">
        <v>65</v>
      </c>
      <c r="F8796" t="s">
        <v>62</v>
      </c>
      <c r="G8796" t="s">
        <v>20</v>
      </c>
      <c r="H8796" t="s">
        <v>15</v>
      </c>
      <c r="I8796">
        <v>19</v>
      </c>
      <c r="J8796">
        <v>0.74290757797373497</v>
      </c>
      <c r="K8796">
        <v>0.71105100490872897</v>
      </c>
      <c r="L8796">
        <v>3.1856573065006201E-2</v>
      </c>
      <c r="M8796">
        <v>4.2880937023006799E-2</v>
      </c>
      <c r="N8796">
        <v>73.610956213210201</v>
      </c>
      <c r="O8796">
        <v>67.431752721576899</v>
      </c>
      <c r="P8796">
        <v>0.208405605519695</v>
      </c>
      <c r="Q8796" s="27">
        <v>-0.31097064801489299</v>
      </c>
      <c r="R8796">
        <v>-0.235319413211243</v>
      </c>
      <c r="S8796">
        <v>-7.73479642273142E-2</v>
      </c>
      <c r="T8796">
        <v>3.1856573065006201E-2</v>
      </c>
      <c r="U8796">
        <v>0.14106111035732699</v>
      </c>
      <c r="V8796">
        <v>0.299032559341256</v>
      </c>
      <c r="W8796">
        <v>0.37468379414490499</v>
      </c>
      <c r="X8796">
        <v>0.232474841052972</v>
      </c>
    </row>
    <row r="8797" spans="1:24" x14ac:dyDescent="0.2">
      <c r="A8797" t="s">
        <v>3500</v>
      </c>
      <c r="B8797" t="s">
        <v>66</v>
      </c>
      <c r="C8797" t="s">
        <v>58</v>
      </c>
      <c r="D8797" t="s">
        <v>24</v>
      </c>
      <c r="E8797" t="s">
        <v>65</v>
      </c>
      <c r="F8797" t="s">
        <v>62</v>
      </c>
      <c r="G8797" t="s">
        <v>20</v>
      </c>
      <c r="H8797" t="s">
        <v>13</v>
      </c>
      <c r="I8797">
        <v>2</v>
      </c>
      <c r="J8797">
        <v>0.78930549933366401</v>
      </c>
      <c r="K8797">
        <v>0.76479830445056196</v>
      </c>
      <c r="L8797">
        <v>2.4507194883102101E-2</v>
      </c>
      <c r="M8797">
        <v>3.1049061363174601E-2</v>
      </c>
      <c r="N8797">
        <v>61.663910882024901</v>
      </c>
      <c r="O8797">
        <v>67.431752721576899</v>
      </c>
      <c r="P8797">
        <v>0.120322721296257</v>
      </c>
      <c r="Q8797" s="27">
        <v>-0.17342368164924099</v>
      </c>
      <c r="R8797">
        <v>-0.12974653381869899</v>
      </c>
      <c r="S8797">
        <v>-3.8541911076136498E-2</v>
      </c>
      <c r="T8797">
        <v>2.4507194883102101E-2</v>
      </c>
      <c r="U8797">
        <v>8.7556300842340798E-2</v>
      </c>
      <c r="V8797">
        <v>0.178760923584904</v>
      </c>
      <c r="W8797">
        <v>0.222438071415445</v>
      </c>
      <c r="X8797">
        <v>4.5424386601773503E-2</v>
      </c>
    </row>
    <row r="8798" spans="1:24" x14ac:dyDescent="0.2">
      <c r="A8798" t="s">
        <v>3518</v>
      </c>
      <c r="B8798" t="s">
        <v>66</v>
      </c>
      <c r="C8798" t="s">
        <v>58</v>
      </c>
      <c r="D8798" t="s">
        <v>24</v>
      </c>
      <c r="E8798" t="s">
        <v>65</v>
      </c>
      <c r="F8798" t="s">
        <v>62</v>
      </c>
      <c r="G8798" t="s">
        <v>20</v>
      </c>
      <c r="H8798" t="s">
        <v>15</v>
      </c>
      <c r="I8798">
        <v>20</v>
      </c>
      <c r="J8798">
        <v>1.22136875437948</v>
      </c>
      <c r="K8798">
        <v>1.19641623187476</v>
      </c>
      <c r="L8798">
        <v>2.4952522504727001E-2</v>
      </c>
      <c r="M8798">
        <v>2.0429966310546499E-2</v>
      </c>
      <c r="N8798">
        <v>71.120878115124896</v>
      </c>
      <c r="O8798">
        <v>67.431752721576899</v>
      </c>
      <c r="P8798">
        <v>0.188986786651861</v>
      </c>
      <c r="Q8798" s="27">
        <v>-0.28593074153758402</v>
      </c>
      <c r="R8798">
        <v>-0.21732853798295901</v>
      </c>
      <c r="S8798">
        <v>-7.4076553700848105E-2</v>
      </c>
      <c r="T8798">
        <v>2.4952522504727001E-2</v>
      </c>
      <c r="U8798">
        <v>0.123981598710302</v>
      </c>
      <c r="V8798">
        <v>0.26723358299241301</v>
      </c>
      <c r="W8798">
        <v>0.335835786547038</v>
      </c>
      <c r="X8798">
        <v>0.17608039237377801</v>
      </c>
    </row>
    <row r="8799" spans="1:24" x14ac:dyDescent="0.2">
      <c r="A8799" t="s">
        <v>3519</v>
      </c>
      <c r="B8799" t="s">
        <v>66</v>
      </c>
      <c r="C8799" t="s">
        <v>58</v>
      </c>
      <c r="D8799" t="s">
        <v>24</v>
      </c>
      <c r="E8799" t="s">
        <v>65</v>
      </c>
      <c r="F8799" t="s">
        <v>62</v>
      </c>
      <c r="G8799" t="s">
        <v>20</v>
      </c>
      <c r="H8799" t="s">
        <v>15</v>
      </c>
      <c r="I8799">
        <v>21</v>
      </c>
      <c r="J8799">
        <v>1.3687775445938</v>
      </c>
      <c r="K8799">
        <v>1.3624112129235699</v>
      </c>
      <c r="L8799">
        <v>6.3663316702298701E-3</v>
      </c>
      <c r="M8799">
        <v>4.6511076218153204E-3</v>
      </c>
      <c r="N8799">
        <v>68.030923656979994</v>
      </c>
      <c r="O8799">
        <v>67.431752721576899</v>
      </c>
      <c r="P8799">
        <v>0.17866727502590199</v>
      </c>
      <c r="Q8799" s="27">
        <v>-0.287541335747379</v>
      </c>
      <c r="R8799">
        <v>-0.22268511491297599</v>
      </c>
      <c r="S8799">
        <v>-8.7255320443342693E-2</v>
      </c>
      <c r="T8799">
        <v>6.3663316702298701E-3</v>
      </c>
      <c r="U8799">
        <v>9.9987983783802498E-2</v>
      </c>
      <c r="V8799">
        <v>0.23541777825343599</v>
      </c>
      <c r="W8799">
        <v>0.30027399908783903</v>
      </c>
      <c r="X8799">
        <v>0.138265961114451</v>
      </c>
    </row>
    <row r="8800" spans="1:24" x14ac:dyDescent="0.2">
      <c r="A8800" t="s">
        <v>3520</v>
      </c>
      <c r="B8800" t="s">
        <v>66</v>
      </c>
      <c r="C8800" t="s">
        <v>58</v>
      </c>
      <c r="D8800" t="s">
        <v>24</v>
      </c>
      <c r="E8800" t="s">
        <v>65</v>
      </c>
      <c r="F8800" t="s">
        <v>62</v>
      </c>
      <c r="G8800" t="s">
        <v>20</v>
      </c>
      <c r="H8800" t="s">
        <v>14</v>
      </c>
      <c r="I8800">
        <v>22</v>
      </c>
      <c r="J8800">
        <v>1.31903547278225</v>
      </c>
      <c r="K8800">
        <v>1.31994733496771</v>
      </c>
      <c r="L8800">
        <v>-9.1186218545699605E-4</v>
      </c>
      <c r="M8800">
        <v>-6.9130982772858899E-4</v>
      </c>
      <c r="N8800">
        <v>65.5984734819382</v>
      </c>
      <c r="O8800">
        <v>67.431752721576899</v>
      </c>
      <c r="P8800">
        <v>0.17059259595568399</v>
      </c>
      <c r="Q8800" s="27">
        <v>-0.28153668253255798</v>
      </c>
      <c r="R8800">
        <v>-0.21961157020064401</v>
      </c>
      <c r="S8800">
        <v>-9.0302382466235606E-2</v>
      </c>
      <c r="T8800">
        <v>-9.1186218545699605E-4</v>
      </c>
      <c r="U8800">
        <v>8.84786580953216E-2</v>
      </c>
      <c r="V8800">
        <v>0.21778784582972999</v>
      </c>
      <c r="W8800">
        <v>0.27971295816164399</v>
      </c>
      <c r="X8800">
        <v>9.5314748053854606E-2</v>
      </c>
    </row>
    <row r="8801" spans="1:24" x14ac:dyDescent="0.2">
      <c r="A8801" t="s">
        <v>3521</v>
      </c>
      <c r="B8801" t="s">
        <v>66</v>
      </c>
      <c r="C8801" t="s">
        <v>58</v>
      </c>
      <c r="D8801" t="s">
        <v>24</v>
      </c>
      <c r="E8801" t="s">
        <v>65</v>
      </c>
      <c r="F8801" t="s">
        <v>62</v>
      </c>
      <c r="G8801" t="s">
        <v>20</v>
      </c>
      <c r="H8801" t="s">
        <v>14</v>
      </c>
      <c r="I8801">
        <v>23</v>
      </c>
      <c r="J8801">
        <v>1.1687255379620001</v>
      </c>
      <c r="K8801">
        <v>1.16682571122836</v>
      </c>
      <c r="L8801">
        <v>1.8998267336376401E-3</v>
      </c>
      <c r="M8801">
        <v>1.62555422289354E-3</v>
      </c>
      <c r="N8801">
        <v>64.072966701778299</v>
      </c>
      <c r="O8801">
        <v>67.431752721576899</v>
      </c>
      <c r="P8801">
        <v>0.15502264249321199</v>
      </c>
      <c r="Q8801" s="27">
        <v>-0.25311242016769597</v>
      </c>
      <c r="R8801" s="1">
        <v>-0.19683920094266</v>
      </c>
      <c r="S8801">
        <v>-7.9332037932805397E-2</v>
      </c>
      <c r="T8801" s="1">
        <v>1.8998267336376401E-3</v>
      </c>
      <c r="U8801">
        <v>8.3131691400080601E-2</v>
      </c>
      <c r="V8801">
        <v>0.20063885440993501</v>
      </c>
      <c r="W8801">
        <v>0.25691207363497098</v>
      </c>
      <c r="X8801">
        <v>8.4495006767029895E-2</v>
      </c>
    </row>
    <row r="8802" spans="1:24" x14ac:dyDescent="0.2">
      <c r="A8802" t="s">
        <v>3522</v>
      </c>
      <c r="B8802" t="s">
        <v>66</v>
      </c>
      <c r="C8802" t="s">
        <v>58</v>
      </c>
      <c r="D8802" t="s">
        <v>24</v>
      </c>
      <c r="E8802" t="s">
        <v>65</v>
      </c>
      <c r="F8802" t="s">
        <v>62</v>
      </c>
      <c r="G8802" t="s">
        <v>20</v>
      </c>
      <c r="H8802" t="s">
        <v>14</v>
      </c>
      <c r="I8802">
        <v>24</v>
      </c>
      <c r="J8802">
        <v>0.99369205408807704</v>
      </c>
      <c r="K8802">
        <v>0.98820752253392097</v>
      </c>
      <c r="L8802">
        <v>5.4845315541566103E-3</v>
      </c>
      <c r="M8802">
        <v>5.5193472983839304E-3</v>
      </c>
      <c r="N8802">
        <v>62.966030739203198</v>
      </c>
      <c r="O8802">
        <v>67.431752721576899</v>
      </c>
      <c r="P8802">
        <v>0.13872439973428399</v>
      </c>
      <c r="Q8802" s="27">
        <v>-0.22271710600874101</v>
      </c>
      <c r="R8802">
        <v>-0.17236014890519599</v>
      </c>
      <c r="S8802">
        <v>-6.7207053906608402E-2</v>
      </c>
      <c r="T8802">
        <v>5.4845315541566103E-3</v>
      </c>
      <c r="U8802">
        <v>7.8176117014921706E-2</v>
      </c>
      <c r="V8802">
        <v>0.18332921201350899</v>
      </c>
      <c r="W8802">
        <v>0.233686169117054</v>
      </c>
      <c r="X8802">
        <v>8.2076638455668705E-2</v>
      </c>
    </row>
    <row r="8803" spans="1:24" x14ac:dyDescent="0.2">
      <c r="A8803" t="s">
        <v>3501</v>
      </c>
      <c r="B8803" t="s">
        <v>66</v>
      </c>
      <c r="C8803" t="s">
        <v>58</v>
      </c>
      <c r="D8803" t="s">
        <v>24</v>
      </c>
      <c r="E8803" t="s">
        <v>65</v>
      </c>
      <c r="F8803" t="s">
        <v>62</v>
      </c>
      <c r="G8803" t="s">
        <v>20</v>
      </c>
      <c r="H8803" t="s">
        <v>13</v>
      </c>
      <c r="I8803">
        <v>3</v>
      </c>
      <c r="J8803">
        <v>0.73549522885107299</v>
      </c>
      <c r="K8803">
        <v>0.71274256322632901</v>
      </c>
      <c r="L8803">
        <v>2.2752665624743498E-2</v>
      </c>
      <c r="M8803">
        <v>3.0935164134627699E-2</v>
      </c>
      <c r="N8803">
        <v>60.2884811032282</v>
      </c>
      <c r="O8803">
        <v>67.431752721576899</v>
      </c>
      <c r="P8803">
        <v>0.10843014529917901</v>
      </c>
      <c r="Q8803" s="27">
        <v>-0.15561492339240701</v>
      </c>
      <c r="R8803">
        <v>-0.116254780648805</v>
      </c>
      <c r="S8803">
        <v>-3.4064730512026603E-2</v>
      </c>
      <c r="T8803">
        <v>2.2752665624743498E-2</v>
      </c>
      <c r="U8803">
        <v>7.9570061761513503E-2</v>
      </c>
      <c r="V8803">
        <v>0.16176011189829201</v>
      </c>
      <c r="W8803">
        <v>0.20112025464189401</v>
      </c>
      <c r="X8803">
        <v>4.0305690463983398E-2</v>
      </c>
    </row>
    <row r="8804" spans="1:24" x14ac:dyDescent="0.2">
      <c r="A8804" t="s">
        <v>3502</v>
      </c>
      <c r="B8804" t="s">
        <v>66</v>
      </c>
      <c r="C8804" t="s">
        <v>58</v>
      </c>
      <c r="D8804" t="s">
        <v>24</v>
      </c>
      <c r="E8804" t="s">
        <v>65</v>
      </c>
      <c r="F8804" t="s">
        <v>62</v>
      </c>
      <c r="G8804" t="s">
        <v>20</v>
      </c>
      <c r="H8804" t="s">
        <v>13</v>
      </c>
      <c r="I8804">
        <v>4</v>
      </c>
      <c r="J8804">
        <v>0.70425625414485904</v>
      </c>
      <c r="K8804">
        <v>0.68788471512883598</v>
      </c>
      <c r="L8804">
        <v>1.63715390160225E-2</v>
      </c>
      <c r="M8804">
        <v>2.3246565322876101E-2</v>
      </c>
      <c r="N8804">
        <v>59.516511600780703</v>
      </c>
      <c r="O8804">
        <v>67.431752721576899</v>
      </c>
      <c r="P8804">
        <v>9.8024217948973105E-2</v>
      </c>
      <c r="Q8804" s="27">
        <v>-0.144878299510038</v>
      </c>
      <c r="R8804">
        <v>-0.10929550839456099</v>
      </c>
      <c r="S8804">
        <v>-3.4993151189239499E-2</v>
      </c>
      <c r="T8804">
        <v>1.63715390160225E-2</v>
      </c>
      <c r="U8804">
        <v>6.7736229221284402E-2</v>
      </c>
      <c r="V8804">
        <v>0.14203858642660599</v>
      </c>
      <c r="W8804">
        <v>0.17762137754208299</v>
      </c>
      <c r="X8804">
        <v>3.2974281011578802E-2</v>
      </c>
    </row>
    <row r="8805" spans="1:24" x14ac:dyDescent="0.2">
      <c r="A8805" t="s">
        <v>3503</v>
      </c>
      <c r="B8805" t="s">
        <v>66</v>
      </c>
      <c r="C8805" t="s">
        <v>58</v>
      </c>
      <c r="D8805" t="s">
        <v>24</v>
      </c>
      <c r="E8805" t="s">
        <v>65</v>
      </c>
      <c r="F8805" t="s">
        <v>62</v>
      </c>
      <c r="G8805" t="s">
        <v>20</v>
      </c>
      <c r="H8805" t="s">
        <v>13</v>
      </c>
      <c r="I8805">
        <v>5</v>
      </c>
      <c r="J8805">
        <v>0.70058684074619704</v>
      </c>
      <c r="K8805">
        <v>0.67547006516282104</v>
      </c>
      <c r="L8805">
        <v>2.5116775583375502E-2</v>
      </c>
      <c r="M8805">
        <v>3.58510524642792E-2</v>
      </c>
      <c r="N8805">
        <v>59.9560795541855</v>
      </c>
      <c r="O8805">
        <v>67.431752721576899</v>
      </c>
      <c r="P8805">
        <v>9.0645081583075507E-2</v>
      </c>
      <c r="Q8805" s="27">
        <v>-0.12399438362078399</v>
      </c>
      <c r="R8805">
        <v>-9.1090219006127293E-2</v>
      </c>
      <c r="S8805">
        <v>-2.2381247166156099E-2</v>
      </c>
      <c r="T8805">
        <v>2.5116775583375502E-2</v>
      </c>
      <c r="U8805">
        <v>7.2614798332907099E-2</v>
      </c>
      <c r="V8805">
        <v>0.141323770172878</v>
      </c>
      <c r="W8805">
        <v>0.17422793478753501</v>
      </c>
      <c r="X8805">
        <v>2.59526823318495E-2</v>
      </c>
    </row>
    <row r="8806" spans="1:24" x14ac:dyDescent="0.2">
      <c r="A8806" t="s">
        <v>3504</v>
      </c>
      <c r="B8806" t="s">
        <v>66</v>
      </c>
      <c r="C8806" t="s">
        <v>58</v>
      </c>
      <c r="D8806" t="s">
        <v>24</v>
      </c>
      <c r="E8806" t="s">
        <v>65</v>
      </c>
      <c r="F8806" t="s">
        <v>62</v>
      </c>
      <c r="G8806" t="s">
        <v>20</v>
      </c>
      <c r="H8806" t="s">
        <v>13</v>
      </c>
      <c r="I8806">
        <v>6</v>
      </c>
      <c r="J8806">
        <v>0.73871818801855704</v>
      </c>
      <c r="K8806">
        <v>0.73209093949206405</v>
      </c>
      <c r="L8806">
        <v>6.6272485264923901E-3</v>
      </c>
      <c r="M8806">
        <v>8.9712811109585299E-3</v>
      </c>
      <c r="N8806">
        <v>59.769173833570903</v>
      </c>
      <c r="O8806">
        <v>67.431752721576899</v>
      </c>
      <c r="P8806">
        <v>8.8419357140427701E-2</v>
      </c>
      <c r="Q8806" s="27">
        <v>-0.13882259396951099</v>
      </c>
      <c r="R8806">
        <v>-0.106726367327536</v>
      </c>
      <c r="S8806">
        <v>-3.97044946150917E-2</v>
      </c>
      <c r="T8806">
        <v>6.6272485264923901E-3</v>
      </c>
      <c r="U8806">
        <v>5.2958991668076501E-2</v>
      </c>
      <c r="V8806">
        <v>0.119980864380521</v>
      </c>
      <c r="W8806">
        <v>0.152077091022496</v>
      </c>
      <c r="X8806">
        <v>1.30307129108219E-2</v>
      </c>
    </row>
    <row r="8807" spans="1:24" x14ac:dyDescent="0.2">
      <c r="A8807" t="s">
        <v>3505</v>
      </c>
      <c r="B8807" t="s">
        <v>66</v>
      </c>
      <c r="C8807" t="s">
        <v>58</v>
      </c>
      <c r="D8807" t="s">
        <v>24</v>
      </c>
      <c r="E8807" t="s">
        <v>65</v>
      </c>
      <c r="F8807" t="s">
        <v>62</v>
      </c>
      <c r="G8807" t="s">
        <v>20</v>
      </c>
      <c r="H8807" t="s">
        <v>14</v>
      </c>
      <c r="I8807">
        <v>7</v>
      </c>
      <c r="J8807">
        <v>0.72464534849243201</v>
      </c>
      <c r="K8807">
        <v>0.71118790821917699</v>
      </c>
      <c r="L8807">
        <v>1.34574402732553E-2</v>
      </c>
      <c r="M8807">
        <v>1.8571071078083201E-2</v>
      </c>
      <c r="N8807">
        <v>59.299414850672299</v>
      </c>
      <c r="O8807">
        <v>67.431752721576899</v>
      </c>
      <c r="P8807">
        <v>9.5838280776872994E-2</v>
      </c>
      <c r="Q8807" s="27">
        <v>-0.144196531604701</v>
      </c>
      <c r="R8807">
        <v>-0.109407235682696</v>
      </c>
      <c r="S8807">
        <v>-3.6761818853826199E-2</v>
      </c>
      <c r="T8807">
        <v>1.34574402732553E-2</v>
      </c>
      <c r="U8807">
        <v>6.3676699400336698E-2</v>
      </c>
      <c r="V8807">
        <v>0.13632211622920601</v>
      </c>
      <c r="W8807">
        <v>0.17111141215121101</v>
      </c>
      <c r="X8807">
        <v>-8.9660808508425002E-3</v>
      </c>
    </row>
    <row r="8808" spans="1:24" x14ac:dyDescent="0.2">
      <c r="A8808" t="s">
        <v>3506</v>
      </c>
      <c r="B8808" t="s">
        <v>66</v>
      </c>
      <c r="C8808" t="s">
        <v>58</v>
      </c>
      <c r="D8808" t="s">
        <v>24</v>
      </c>
      <c r="E8808" t="s">
        <v>65</v>
      </c>
      <c r="F8808" t="s">
        <v>62</v>
      </c>
      <c r="G8808" t="s">
        <v>20</v>
      </c>
      <c r="H8808" t="s">
        <v>14</v>
      </c>
      <c r="I8808">
        <v>8</v>
      </c>
      <c r="J8808">
        <v>0.49723331108007202</v>
      </c>
      <c r="K8808">
        <v>0.48774869274351301</v>
      </c>
      <c r="L8808">
        <v>9.4846183365584792E-3</v>
      </c>
      <c r="M8808">
        <v>1.9074784663876101E-2</v>
      </c>
      <c r="N8808">
        <v>60.817124132536101</v>
      </c>
      <c r="O8808">
        <v>67.431752721576899</v>
      </c>
      <c r="P8808">
        <v>0.11679517798580601</v>
      </c>
      <c r="Q8808" s="27">
        <v>-0.182643449450093</v>
      </c>
      <c r="R8808">
        <v>-0.140246799841245</v>
      </c>
      <c r="S8808">
        <v>-5.1716054928003997E-2</v>
      </c>
      <c r="T8808">
        <v>9.4846183365584792E-3</v>
      </c>
      <c r="U8808">
        <v>7.06852916011209E-2</v>
      </c>
      <c r="V8808">
        <v>0.159216036514362</v>
      </c>
      <c r="W8808">
        <v>0.20161268612321001</v>
      </c>
      <c r="X8808">
        <v>3.3333041940958201E-2</v>
      </c>
    </row>
    <row r="8809" spans="1:24" x14ac:dyDescent="0.2">
      <c r="A8809" t="s">
        <v>3507</v>
      </c>
      <c r="B8809" t="s">
        <v>66</v>
      </c>
      <c r="C8809" t="s">
        <v>58</v>
      </c>
      <c r="D8809" t="s">
        <v>24</v>
      </c>
      <c r="E8809" t="s">
        <v>65</v>
      </c>
      <c r="F8809" t="s">
        <v>62</v>
      </c>
      <c r="G8809" t="s">
        <v>20</v>
      </c>
      <c r="H8809" t="s">
        <v>14</v>
      </c>
      <c r="I8809">
        <v>9</v>
      </c>
      <c r="J8809">
        <v>2.4177403407321701E-2</v>
      </c>
      <c r="K8809">
        <v>2.9416682473571799E-2</v>
      </c>
      <c r="L8809">
        <v>-5.2392790662501004E-3</v>
      </c>
      <c r="M8809">
        <v>-0.21670147856586999</v>
      </c>
      <c r="N8809">
        <v>63.782572394510197</v>
      </c>
      <c r="O8809">
        <v>67.431752721576899</v>
      </c>
      <c r="P8809">
        <v>0.15553223433614399</v>
      </c>
      <c r="Q8809" s="27">
        <v>-0.26108980454920699</v>
      </c>
      <c r="R8809">
        <v>-0.204631603485187</v>
      </c>
      <c r="S8809">
        <v>-8.6738169858389697E-2</v>
      </c>
      <c r="T8809">
        <v>-5.2392790662501004E-3</v>
      </c>
      <c r="U8809">
        <v>7.6259611725889506E-2</v>
      </c>
      <c r="V8809">
        <v>0.19415304535268699</v>
      </c>
      <c r="W8809">
        <v>0.25061124641670701</v>
      </c>
      <c r="X8809">
        <v>0.12722218783709599</v>
      </c>
    </row>
    <row r="8810" spans="1:24" x14ac:dyDescent="0.2">
      <c r="A8810" t="s">
        <v>2923</v>
      </c>
      <c r="B8810" t="s">
        <v>66</v>
      </c>
      <c r="C8810" t="s">
        <v>58</v>
      </c>
      <c r="D8810" t="s">
        <v>24</v>
      </c>
      <c r="E8810" t="s">
        <v>65</v>
      </c>
      <c r="F8810" t="s">
        <v>62</v>
      </c>
      <c r="G8810" t="s">
        <v>34</v>
      </c>
      <c r="H8810" t="s">
        <v>13</v>
      </c>
      <c r="I8810">
        <v>1</v>
      </c>
      <c r="J8810">
        <v>0.92586877124223399</v>
      </c>
      <c r="K8810">
        <v>0.95238828949141896</v>
      </c>
      <c r="L8810">
        <v>-2.65195182491854E-2</v>
      </c>
      <c r="M8810">
        <v>-2.8642847747855499E-2</v>
      </c>
      <c r="N8810">
        <v>47.120350427535797</v>
      </c>
      <c r="O8810">
        <v>52.080890942200703</v>
      </c>
      <c r="P8810">
        <v>0.113654254029716</v>
      </c>
      <c r="Q8810" s="27">
        <v>-0.21348076612806899</v>
      </c>
      <c r="R8810">
        <v>-0.172224271915282</v>
      </c>
      <c r="S8810">
        <v>-8.6074347360756795E-2</v>
      </c>
      <c r="T8810">
        <v>-2.65195182491854E-2</v>
      </c>
      <c r="U8810">
        <v>3.3035310862386001E-2</v>
      </c>
      <c r="V8810">
        <v>0.11918523541691101</v>
      </c>
      <c r="W8810">
        <v>0.16044172962969799</v>
      </c>
      <c r="X8810">
        <v>6.8866280437762106E-2</v>
      </c>
    </row>
    <row r="8811" spans="1:24" x14ac:dyDescent="0.2">
      <c r="A8811" t="s">
        <v>2932</v>
      </c>
      <c r="B8811" t="s">
        <v>66</v>
      </c>
      <c r="C8811" t="s">
        <v>58</v>
      </c>
      <c r="D8811" t="s">
        <v>24</v>
      </c>
      <c r="E8811" t="s">
        <v>65</v>
      </c>
      <c r="F8811" t="s">
        <v>62</v>
      </c>
      <c r="G8811" t="s">
        <v>34</v>
      </c>
      <c r="H8811" t="s">
        <v>14</v>
      </c>
      <c r="I8811">
        <v>10</v>
      </c>
      <c r="J8811">
        <v>-0.91262261189670202</v>
      </c>
      <c r="K8811">
        <v>-0.91193492410578703</v>
      </c>
      <c r="L8811">
        <v>-6.8768779091449999E-4</v>
      </c>
      <c r="M8811">
        <v>7.5352920467889803E-4</v>
      </c>
      <c r="N8811">
        <v>52.278314234153299</v>
      </c>
      <c r="O8811">
        <v>52.080890942200703</v>
      </c>
      <c r="P8811">
        <v>0.21765686449604199</v>
      </c>
      <c r="Q8811" s="27">
        <v>-0.35873322988690298</v>
      </c>
      <c r="R8811">
        <v>-0.27972378807484</v>
      </c>
      <c r="S8811">
        <v>-0.11473988478684</v>
      </c>
      <c r="T8811">
        <v>-6.8768779091449999E-4</v>
      </c>
      <c r="U8811">
        <v>0.113364509205011</v>
      </c>
      <c r="V8811">
        <v>0.27834841249301101</v>
      </c>
      <c r="W8811">
        <v>0.357357854305074</v>
      </c>
      <c r="X8811">
        <v>-0.107902546861486</v>
      </c>
    </row>
    <row r="8812" spans="1:24" x14ac:dyDescent="0.2">
      <c r="A8812" t="s">
        <v>2933</v>
      </c>
      <c r="B8812" t="s">
        <v>66</v>
      </c>
      <c r="C8812" t="s">
        <v>58</v>
      </c>
      <c r="D8812" t="s">
        <v>24</v>
      </c>
      <c r="E8812" t="s">
        <v>65</v>
      </c>
      <c r="F8812" t="s">
        <v>62</v>
      </c>
      <c r="G8812" t="s">
        <v>34</v>
      </c>
      <c r="H8812" t="s">
        <v>13</v>
      </c>
      <c r="I8812">
        <v>11</v>
      </c>
      <c r="J8812">
        <v>-1.6682769541422899</v>
      </c>
      <c r="K8812">
        <v>-1.64572086749962</v>
      </c>
      <c r="L8812">
        <v>-2.25560866426756E-2</v>
      </c>
      <c r="M8812">
        <v>1.3520588764754799E-2</v>
      </c>
      <c r="N8812">
        <v>56.762335298035801</v>
      </c>
      <c r="O8812">
        <v>52.080890942200703</v>
      </c>
      <c r="P8812">
        <v>0.25361149872813599</v>
      </c>
      <c r="Q8812" s="27">
        <v>-0.43974700205046002</v>
      </c>
      <c r="R8812">
        <v>-0.34768602801214699</v>
      </c>
      <c r="S8812">
        <v>-0.15544851197621901</v>
      </c>
      <c r="T8812">
        <v>-2.25560866426756E-2</v>
      </c>
      <c r="U8812">
        <v>0.11033633869086799</v>
      </c>
      <c r="V8812">
        <v>0.30257385472679499</v>
      </c>
      <c r="W8812">
        <v>0.39463482876510902</v>
      </c>
      <c r="X8812">
        <v>-4.1389460433626298E-2</v>
      </c>
    </row>
    <row r="8813" spans="1:24" x14ac:dyDescent="0.2">
      <c r="A8813" t="s">
        <v>2934</v>
      </c>
      <c r="B8813" t="s">
        <v>66</v>
      </c>
      <c r="C8813" t="s">
        <v>58</v>
      </c>
      <c r="D8813" t="s">
        <v>24</v>
      </c>
      <c r="E8813" t="s">
        <v>65</v>
      </c>
      <c r="F8813" t="s">
        <v>62</v>
      </c>
      <c r="G8813" t="s">
        <v>34</v>
      </c>
      <c r="H8813" t="s">
        <v>13</v>
      </c>
      <c r="I8813">
        <v>12</v>
      </c>
      <c r="J8813">
        <v>-2.1812564030827901</v>
      </c>
      <c r="K8813">
        <v>-2.1747768455193901</v>
      </c>
      <c r="L8813">
        <v>-6.4795575633956898E-3</v>
      </c>
      <c r="M8813">
        <v>2.97056208258601E-3</v>
      </c>
      <c r="N8813">
        <v>59.525887774955102</v>
      </c>
      <c r="O8813">
        <v>52.080890942200703</v>
      </c>
      <c r="P8813">
        <v>0.28778020037749202</v>
      </c>
      <c r="Q8813" s="27">
        <v>-0.47987798718437003</v>
      </c>
      <c r="R8813">
        <v>-0.37541377444734098</v>
      </c>
      <c r="S8813">
        <v>-0.15727638256120199</v>
      </c>
      <c r="T8813">
        <v>-6.4795575633956898E-3</v>
      </c>
      <c r="U8813">
        <v>0.14431726743441001</v>
      </c>
      <c r="V8813">
        <v>0.36245465932054899</v>
      </c>
      <c r="W8813">
        <v>0.46691887205757898</v>
      </c>
      <c r="X8813">
        <v>5.7979194003815397E-2</v>
      </c>
    </row>
    <row r="8814" spans="1:24" x14ac:dyDescent="0.2">
      <c r="A8814" t="s">
        <v>2935</v>
      </c>
      <c r="B8814" t="s">
        <v>66</v>
      </c>
      <c r="C8814" t="s">
        <v>58</v>
      </c>
      <c r="D8814" t="s">
        <v>24</v>
      </c>
      <c r="E8814" t="s">
        <v>65</v>
      </c>
      <c r="F8814" t="s">
        <v>62</v>
      </c>
      <c r="G8814" t="s">
        <v>34</v>
      </c>
      <c r="H8814" t="s">
        <v>13</v>
      </c>
      <c r="I8814">
        <v>13</v>
      </c>
      <c r="J8814">
        <v>-2.4848334578740601</v>
      </c>
      <c r="K8814">
        <v>-2.4419937024721898</v>
      </c>
      <c r="L8814">
        <v>-4.2839755401873202E-2</v>
      </c>
      <c r="M8814">
        <v>1.7240493629913301E-2</v>
      </c>
      <c r="N8814">
        <v>61.394816769936199</v>
      </c>
      <c r="O8814">
        <v>52.080890942200703</v>
      </c>
      <c r="P8814">
        <v>0.31439358631185599</v>
      </c>
      <c r="Q8814" s="27">
        <v>-0.56001720488487605</v>
      </c>
      <c r="R8814">
        <v>-0.44589233305367298</v>
      </c>
      <c r="S8814">
        <v>-0.207581994629286</v>
      </c>
      <c r="T8814">
        <v>-4.2839755401873202E-2</v>
      </c>
      <c r="U8814">
        <v>0.121902483825539</v>
      </c>
      <c r="V8814">
        <v>0.36021282224992601</v>
      </c>
      <c r="W8814">
        <v>0.47433769408113002</v>
      </c>
      <c r="X8814">
        <v>0.118101371166381</v>
      </c>
    </row>
    <row r="8815" spans="1:24" x14ac:dyDescent="0.2">
      <c r="A8815" t="s">
        <v>2936</v>
      </c>
      <c r="B8815" t="s">
        <v>66</v>
      </c>
      <c r="C8815" t="s">
        <v>58</v>
      </c>
      <c r="D8815" t="s">
        <v>24</v>
      </c>
      <c r="E8815" t="s">
        <v>65</v>
      </c>
      <c r="F8815" t="s">
        <v>62</v>
      </c>
      <c r="G8815" t="s">
        <v>34</v>
      </c>
      <c r="H8815" t="s">
        <v>13</v>
      </c>
      <c r="I8815">
        <v>14</v>
      </c>
      <c r="J8815">
        <v>-2.42559963896622</v>
      </c>
      <c r="K8815">
        <v>-2.37752037647464</v>
      </c>
      <c r="L8815">
        <v>-4.8079262491577103E-2</v>
      </c>
      <c r="M8815">
        <v>1.9821598634500299E-2</v>
      </c>
      <c r="N8815">
        <v>62.039012884937101</v>
      </c>
      <c r="O8815">
        <v>52.080890942200703</v>
      </c>
      <c r="P8815">
        <v>0.32096493203512999</v>
      </c>
      <c r="Q8815" s="27">
        <v>-0.57606657568936503</v>
      </c>
      <c r="R8815">
        <v>-0.45955630536061298</v>
      </c>
      <c r="S8815">
        <v>-0.21626488687798501</v>
      </c>
      <c r="T8815">
        <v>-4.8079262491577103E-2</v>
      </c>
      <c r="U8815">
        <v>0.120106361894831</v>
      </c>
      <c r="V8815">
        <v>0.36339778037745901</v>
      </c>
      <c r="W8815">
        <v>0.47990805070621101</v>
      </c>
      <c r="X8815">
        <v>0.15990172867312</v>
      </c>
    </row>
    <row r="8816" spans="1:24" x14ac:dyDescent="0.2">
      <c r="A8816" t="s">
        <v>2937</v>
      </c>
      <c r="B8816" t="s">
        <v>66</v>
      </c>
      <c r="C8816" t="s">
        <v>58</v>
      </c>
      <c r="D8816" t="s">
        <v>24</v>
      </c>
      <c r="E8816" t="s">
        <v>65</v>
      </c>
      <c r="F8816" t="s">
        <v>62</v>
      </c>
      <c r="G8816" t="s">
        <v>34</v>
      </c>
      <c r="H8816" t="s">
        <v>14</v>
      </c>
      <c r="I8816">
        <v>15</v>
      </c>
      <c r="J8816">
        <v>-2.0086779775375598</v>
      </c>
      <c r="K8816">
        <v>-1.97745748562364</v>
      </c>
      <c r="L8816">
        <v>-3.12204919139146E-2</v>
      </c>
      <c r="M8816">
        <v>1.5542805896736E-2</v>
      </c>
      <c r="N8816">
        <v>62.2090256862259</v>
      </c>
      <c r="O8816">
        <v>52.080890942200703</v>
      </c>
      <c r="P8816">
        <v>0.30354555161477298</v>
      </c>
      <c r="Q8816" s="27">
        <v>-0.53055292432021595</v>
      </c>
      <c r="R8816">
        <v>-0.42036588908405298</v>
      </c>
      <c r="S8816">
        <v>-0.19027836096005599</v>
      </c>
      <c r="T8816">
        <v>-3.12204919139146E-2</v>
      </c>
      <c r="U8816">
        <v>0.12783737713222601</v>
      </c>
      <c r="V8816">
        <v>0.357924905256224</v>
      </c>
      <c r="W8816">
        <v>0.46811194049238602</v>
      </c>
      <c r="X8816">
        <v>0.109955220498267</v>
      </c>
    </row>
    <row r="8817" spans="1:24" x14ac:dyDescent="0.2">
      <c r="A8817" t="s">
        <v>2938</v>
      </c>
      <c r="B8817" t="s">
        <v>66</v>
      </c>
      <c r="C8817" t="s">
        <v>58</v>
      </c>
      <c r="D8817" t="s">
        <v>24</v>
      </c>
      <c r="E8817" t="s">
        <v>65</v>
      </c>
      <c r="F8817" t="s">
        <v>62</v>
      </c>
      <c r="G8817" t="s">
        <v>34</v>
      </c>
      <c r="H8817" t="s">
        <v>14</v>
      </c>
      <c r="I8817">
        <v>16</v>
      </c>
      <c r="J8817">
        <v>-1.3899482958478599</v>
      </c>
      <c r="K8817">
        <v>-1.3597520228675599</v>
      </c>
      <c r="L8817">
        <v>-3.0196272980300198E-2</v>
      </c>
      <c r="M8817">
        <v>2.17247454962924E-2</v>
      </c>
      <c r="N8817">
        <v>61.965793806927302</v>
      </c>
      <c r="O8817">
        <v>52.080890942200703</v>
      </c>
      <c r="P8817">
        <v>0.282815702722226</v>
      </c>
      <c r="Q8817" s="27">
        <v>-0.49542810395836201</v>
      </c>
      <c r="R8817">
        <v>-0.392766003870194</v>
      </c>
      <c r="S8817">
        <v>-0.17839170120674699</v>
      </c>
      <c r="T8817">
        <v>-3.0196272980300198E-2</v>
      </c>
      <c r="U8817">
        <v>0.117999155246146</v>
      </c>
      <c r="V8817">
        <v>0.33237345790959399</v>
      </c>
      <c r="W8817">
        <v>0.435035557997762</v>
      </c>
      <c r="X8817">
        <v>0.15368812287231101</v>
      </c>
    </row>
    <row r="8818" spans="1:24" x14ac:dyDescent="0.2">
      <c r="A8818" t="s">
        <v>2939</v>
      </c>
      <c r="B8818" t="s">
        <v>66</v>
      </c>
      <c r="C8818" t="s">
        <v>58</v>
      </c>
      <c r="D8818" t="s">
        <v>24</v>
      </c>
      <c r="E8818" t="s">
        <v>65</v>
      </c>
      <c r="F8818" t="s">
        <v>62</v>
      </c>
      <c r="G8818" t="s">
        <v>34</v>
      </c>
      <c r="H8818" t="s">
        <v>15</v>
      </c>
      <c r="I8818">
        <v>17</v>
      </c>
      <c r="J8818">
        <v>-0.56436470046668796</v>
      </c>
      <c r="K8818">
        <v>-0.57603101337447304</v>
      </c>
      <c r="L8818">
        <v>1.1666312907785499E-2</v>
      </c>
      <c r="M8818">
        <v>-2.0671585055086501E-2</v>
      </c>
      <c r="N8818">
        <v>61.3491098054402</v>
      </c>
      <c r="O8818">
        <v>52.080890942200703</v>
      </c>
      <c r="P8818">
        <v>0.244420813846768</v>
      </c>
      <c r="Q8818" s="27">
        <v>-0.390405925870148</v>
      </c>
      <c r="R8818">
        <v>-0.30168117044377102</v>
      </c>
      <c r="S8818">
        <v>-0.116410193547921</v>
      </c>
      <c r="T8818">
        <v>1.1666312907785499E-2</v>
      </c>
      <c r="U8818">
        <v>0.139742819363492</v>
      </c>
      <c r="V8818">
        <v>0.32501379625934201</v>
      </c>
      <c r="W8818">
        <v>0.41373855168571899</v>
      </c>
      <c r="X8818">
        <v>0.145969539893822</v>
      </c>
    </row>
    <row r="8819" spans="1:24" x14ac:dyDescent="0.2">
      <c r="A8819" t="s">
        <v>2940</v>
      </c>
      <c r="B8819" t="s">
        <v>66</v>
      </c>
      <c r="C8819" t="s">
        <v>58</v>
      </c>
      <c r="D8819" t="s">
        <v>24</v>
      </c>
      <c r="E8819" t="s">
        <v>65</v>
      </c>
      <c r="F8819" t="s">
        <v>62</v>
      </c>
      <c r="G8819" t="s">
        <v>34</v>
      </c>
      <c r="H8819" t="s">
        <v>15</v>
      </c>
      <c r="I8819">
        <v>18</v>
      </c>
      <c r="J8819">
        <v>0.445739123136487</v>
      </c>
      <c r="K8819">
        <v>0.42219422380409999</v>
      </c>
      <c r="L8819">
        <v>2.3544899332387102E-2</v>
      </c>
      <c r="M8819">
        <v>5.2822151142379301E-2</v>
      </c>
      <c r="N8819">
        <v>60.762624544581399</v>
      </c>
      <c r="O8819">
        <v>52.080890942200703</v>
      </c>
      <c r="P8819">
        <v>0.20104391761982601</v>
      </c>
      <c r="Q8819" s="27">
        <v>-0.30717234515222602</v>
      </c>
      <c r="R8819">
        <v>-0.23419340305622899</v>
      </c>
      <c r="S8819">
        <v>-8.1802113500401605E-2</v>
      </c>
      <c r="T8819">
        <v>2.3544899332387102E-2</v>
      </c>
      <c r="U8819">
        <v>0.12889191216517601</v>
      </c>
      <c r="V8819">
        <v>0.28128320172100402</v>
      </c>
      <c r="W8819">
        <v>0.354262143817</v>
      </c>
      <c r="X8819">
        <v>0.146207502403668</v>
      </c>
    </row>
    <row r="8820" spans="1:24" x14ac:dyDescent="0.2">
      <c r="A8820" t="s">
        <v>2941</v>
      </c>
      <c r="B8820" t="s">
        <v>66</v>
      </c>
      <c r="C8820" t="s">
        <v>58</v>
      </c>
      <c r="D8820" t="s">
        <v>24</v>
      </c>
      <c r="E8820" t="s">
        <v>65</v>
      </c>
      <c r="F8820" t="s">
        <v>62</v>
      </c>
      <c r="G8820" t="s">
        <v>34</v>
      </c>
      <c r="H8820" t="s">
        <v>15</v>
      </c>
      <c r="I8820">
        <v>19</v>
      </c>
      <c r="J8820">
        <v>1.14898967975984</v>
      </c>
      <c r="K8820">
        <v>1.16129967073538</v>
      </c>
      <c r="L8820">
        <v>-1.2309990975534899E-2</v>
      </c>
      <c r="M8820">
        <v>-1.07137524317084E-2</v>
      </c>
      <c r="N8820">
        <v>58.571785530392198</v>
      </c>
      <c r="O8820">
        <v>52.080890942200703</v>
      </c>
      <c r="P8820">
        <v>0.16657633530378901</v>
      </c>
      <c r="Q8820" s="27">
        <v>-0.28632806255026799</v>
      </c>
      <c r="R8820">
        <v>-0.22586085283499199</v>
      </c>
      <c r="S8820">
        <v>-9.95959906747204E-2</v>
      </c>
      <c r="T8820">
        <v>-1.2309990975534899E-2</v>
      </c>
      <c r="U8820">
        <v>7.4976008723650497E-2</v>
      </c>
      <c r="V8820">
        <v>0.20124087088392301</v>
      </c>
      <c r="W8820" s="1">
        <v>0.26170808059919798</v>
      </c>
      <c r="X8820">
        <v>0.16794956168442499</v>
      </c>
    </row>
    <row r="8821" spans="1:24" x14ac:dyDescent="0.2">
      <c r="A8821" t="s">
        <v>2924</v>
      </c>
      <c r="B8821" t="s">
        <v>66</v>
      </c>
      <c r="C8821" t="s">
        <v>58</v>
      </c>
      <c r="D8821" t="s">
        <v>24</v>
      </c>
      <c r="E8821" t="s">
        <v>65</v>
      </c>
      <c r="F8821" t="s">
        <v>62</v>
      </c>
      <c r="G8821" t="s">
        <v>34</v>
      </c>
      <c r="H8821" t="s">
        <v>13</v>
      </c>
      <c r="I8821">
        <v>2</v>
      </c>
      <c r="J8821">
        <v>0.86909146784344304</v>
      </c>
      <c r="K8821">
        <v>0.880768782204294</v>
      </c>
      <c r="L8821">
        <v>-1.16773143608511E-2</v>
      </c>
      <c r="M8821">
        <v>-1.34362317349946E-2</v>
      </c>
      <c r="N8821">
        <v>46.836652796022101</v>
      </c>
      <c r="O8821">
        <v>52.080890942200703</v>
      </c>
      <c r="P8821">
        <v>0.106385874158048</v>
      </c>
      <c r="Q8821" s="27">
        <v>-0.18668207735084</v>
      </c>
      <c r="R8821">
        <v>-0.14806400503146899</v>
      </c>
      <c r="S8821">
        <v>-6.7423512419668402E-2</v>
      </c>
      <c r="T8821">
        <v>-1.16773143608511E-2</v>
      </c>
      <c r="U8821">
        <v>4.4068883697966202E-2</v>
      </c>
      <c r="V8821">
        <v>0.124709376309767</v>
      </c>
      <c r="W8821">
        <v>0.16332744862913801</v>
      </c>
      <c r="X8821">
        <v>4.8703871804730597E-2</v>
      </c>
    </row>
    <row r="8822" spans="1:24" x14ac:dyDescent="0.2">
      <c r="A8822" t="s">
        <v>2942</v>
      </c>
      <c r="B8822" t="s">
        <v>66</v>
      </c>
      <c r="C8822" t="s">
        <v>58</v>
      </c>
      <c r="D8822" t="s">
        <v>24</v>
      </c>
      <c r="E8822" t="s">
        <v>65</v>
      </c>
      <c r="F8822" t="s">
        <v>62</v>
      </c>
      <c r="G8822" t="s">
        <v>34</v>
      </c>
      <c r="H8822" t="s">
        <v>15</v>
      </c>
      <c r="I8822">
        <v>20</v>
      </c>
      <c r="J8822">
        <v>1.4093699766422101</v>
      </c>
      <c r="K8822">
        <v>1.4464766703838901</v>
      </c>
      <c r="L8822">
        <v>-3.7106693741677597E-2</v>
      </c>
      <c r="M8822">
        <v>-2.63285683366715E-2</v>
      </c>
      <c r="N8822">
        <v>56.602680575004598</v>
      </c>
      <c r="O8822">
        <v>52.080890942200703</v>
      </c>
      <c r="P8822">
        <v>0.15445126738617501</v>
      </c>
      <c r="Q8822" s="27">
        <v>-0.29117902859193601</v>
      </c>
      <c r="R8822">
        <v>-0.23511321853075401</v>
      </c>
      <c r="S8822">
        <v>-0.11803915785203301</v>
      </c>
      <c r="T8822">
        <v>-3.7106693741677597E-2</v>
      </c>
      <c r="U8822">
        <v>4.3825770368678102E-2</v>
      </c>
      <c r="V8822">
        <v>0.16089983104739899</v>
      </c>
      <c r="W8822">
        <v>0.21696564110857999</v>
      </c>
      <c r="X8822">
        <v>0.14767901045873599</v>
      </c>
    </row>
    <row r="8823" spans="1:24" x14ac:dyDescent="0.2">
      <c r="A8823" t="s">
        <v>2943</v>
      </c>
      <c r="B8823" t="s">
        <v>66</v>
      </c>
      <c r="C8823" t="s">
        <v>58</v>
      </c>
      <c r="D8823" t="s">
        <v>24</v>
      </c>
      <c r="E8823" t="s">
        <v>65</v>
      </c>
      <c r="F8823" t="s">
        <v>62</v>
      </c>
      <c r="G8823" t="s">
        <v>34</v>
      </c>
      <c r="H8823" t="s">
        <v>15</v>
      </c>
      <c r="I8823">
        <v>21</v>
      </c>
      <c r="J8823">
        <v>1.4178877485172701</v>
      </c>
      <c r="K8823">
        <v>1.4419298356671999</v>
      </c>
      <c r="L8823">
        <v>-2.4042087149930901E-2</v>
      </c>
      <c r="M8823">
        <v>-1.6956269757653599E-2</v>
      </c>
      <c r="N8823">
        <v>55.662106100130103</v>
      </c>
      <c r="O8823">
        <v>52.080890942200703</v>
      </c>
      <c r="P8823">
        <v>0.14913272998732599</v>
      </c>
      <c r="Q8823" s="27">
        <v>-0.26936542797908197</v>
      </c>
      <c r="R8823">
        <v>-0.21523024699368301</v>
      </c>
      <c r="S8823">
        <v>-0.10218763766329</v>
      </c>
      <c r="T8823">
        <v>-2.4042087149930901E-2</v>
      </c>
      <c r="U8823">
        <v>5.4103463363427799E-2</v>
      </c>
      <c r="V8823">
        <v>0.16714607269382101</v>
      </c>
      <c r="W8823">
        <v>0.22128125367922</v>
      </c>
      <c r="X8823">
        <v>0.10556856285729101</v>
      </c>
    </row>
    <row r="8824" spans="1:24" x14ac:dyDescent="0.2">
      <c r="A8824" t="s">
        <v>2944</v>
      </c>
      <c r="B8824" t="s">
        <v>66</v>
      </c>
      <c r="C8824" t="s">
        <v>58</v>
      </c>
      <c r="D8824" t="s">
        <v>24</v>
      </c>
      <c r="E8824" t="s">
        <v>65</v>
      </c>
      <c r="F8824" t="s">
        <v>62</v>
      </c>
      <c r="G8824" t="s">
        <v>34</v>
      </c>
      <c r="H8824" t="s">
        <v>14</v>
      </c>
      <c r="I8824">
        <v>22</v>
      </c>
      <c r="J8824">
        <v>1.3340194838624</v>
      </c>
      <c r="K8824">
        <v>1.3406398958774799</v>
      </c>
      <c r="L8824">
        <v>-6.6204120150816998E-3</v>
      </c>
      <c r="M8824">
        <v>-4.9627551135261998E-3</v>
      </c>
      <c r="N8824">
        <v>54.351327024598802</v>
      </c>
      <c r="O8824">
        <v>52.080890942200703</v>
      </c>
      <c r="P8824">
        <v>0.143524289664752</v>
      </c>
      <c r="Q8824" s="27">
        <v>-0.242717868513599</v>
      </c>
      <c r="R8824">
        <v>-0.19061855136529399</v>
      </c>
      <c r="S8824">
        <v>-8.1827139799412002E-2</v>
      </c>
      <c r="T8824">
        <v>-6.6204120150816998E-3</v>
      </c>
      <c r="U8824">
        <v>6.8586315769248604E-2</v>
      </c>
      <c r="V8824">
        <v>0.17737772733513099</v>
      </c>
      <c r="W8824">
        <v>0.229477044483436</v>
      </c>
      <c r="X8824">
        <v>8.3981458171698997E-2</v>
      </c>
    </row>
    <row r="8825" spans="1:24" x14ac:dyDescent="0.2">
      <c r="A8825" t="s">
        <v>2945</v>
      </c>
      <c r="B8825" t="s">
        <v>66</v>
      </c>
      <c r="C8825" t="s">
        <v>58</v>
      </c>
      <c r="D8825" t="s">
        <v>24</v>
      </c>
      <c r="E8825" t="s">
        <v>65</v>
      </c>
      <c r="F8825" t="s">
        <v>62</v>
      </c>
      <c r="G8825" t="s">
        <v>34</v>
      </c>
      <c r="H8825" t="s">
        <v>14</v>
      </c>
      <c r="I8825">
        <v>23</v>
      </c>
      <c r="J8825">
        <v>1.18125380491006</v>
      </c>
      <c r="K8825">
        <v>1.1865405207693001</v>
      </c>
      <c r="L8825">
        <v>-5.2867158592360599E-3</v>
      </c>
      <c r="M8825">
        <v>-4.4755122373032899E-3</v>
      </c>
      <c r="N8825">
        <v>52.823753496189397</v>
      </c>
      <c r="O8825">
        <v>52.080890942200703</v>
      </c>
      <c r="P8825">
        <v>0.13379024519160501</v>
      </c>
      <c r="Q8825" s="27">
        <v>-0.225371669199426</v>
      </c>
      <c r="R8825">
        <v>-0.17680581019487401</v>
      </c>
      <c r="S8825">
        <v>-7.5392804339637007E-2</v>
      </c>
      <c r="T8825">
        <v>-5.2867158592360599E-3</v>
      </c>
      <c r="U8825">
        <v>6.4819372621164897E-2</v>
      </c>
      <c r="V8825">
        <v>0.16623237847640099</v>
      </c>
      <c r="W8825">
        <v>0.214798237480954</v>
      </c>
      <c r="X8825">
        <v>9.8564762608159301E-2</v>
      </c>
    </row>
    <row r="8826" spans="1:24" x14ac:dyDescent="0.2">
      <c r="A8826" t="s">
        <v>2946</v>
      </c>
      <c r="B8826" t="s">
        <v>66</v>
      </c>
      <c r="C8826" t="s">
        <v>58</v>
      </c>
      <c r="D8826" t="s">
        <v>24</v>
      </c>
      <c r="E8826" t="s">
        <v>65</v>
      </c>
      <c r="F8826" t="s">
        <v>62</v>
      </c>
      <c r="G8826" t="s">
        <v>34</v>
      </c>
      <c r="H8826" t="s">
        <v>14</v>
      </c>
      <c r="I8826">
        <v>24</v>
      </c>
      <c r="J8826">
        <v>1.0321310892028599</v>
      </c>
      <c r="K8826">
        <v>1.03401717551171</v>
      </c>
      <c r="L8826">
        <v>-1.8860863088537201E-3</v>
      </c>
      <c r="M8826">
        <v>-1.8273708917249899E-3</v>
      </c>
      <c r="N8826">
        <v>51.930098658528998</v>
      </c>
      <c r="O8826">
        <v>52.080890942200703</v>
      </c>
      <c r="P8826">
        <v>0.12308710348089701</v>
      </c>
      <c r="Q8826" s="27">
        <v>-0.20436437153492901</v>
      </c>
      <c r="R8826">
        <v>-0.159683752971363</v>
      </c>
      <c r="S8826">
        <v>-6.6383728532843606E-2</v>
      </c>
      <c r="T8826">
        <v>-1.8860863088537201E-3</v>
      </c>
      <c r="U8826">
        <v>6.2611555915136202E-2</v>
      </c>
      <c r="V8826">
        <v>0.15591158035365599</v>
      </c>
      <c r="W8826">
        <v>0.20059219891722099</v>
      </c>
      <c r="X8826">
        <v>9.2872733480228203E-2</v>
      </c>
    </row>
    <row r="8827" spans="1:24" x14ac:dyDescent="0.2">
      <c r="A8827" t="s">
        <v>2925</v>
      </c>
      <c r="B8827" t="s">
        <v>66</v>
      </c>
      <c r="C8827" t="s">
        <v>58</v>
      </c>
      <c r="D8827" t="s">
        <v>24</v>
      </c>
      <c r="E8827" t="s">
        <v>65</v>
      </c>
      <c r="F8827" t="s">
        <v>62</v>
      </c>
      <c r="G8827" t="s">
        <v>34</v>
      </c>
      <c r="H8827" t="s">
        <v>13</v>
      </c>
      <c r="I8827">
        <v>3</v>
      </c>
      <c r="J8827">
        <v>0.84276129267935196</v>
      </c>
      <c r="K8827">
        <v>0.84172878654974603</v>
      </c>
      <c r="L8827">
        <v>1.0325061296060001E-3</v>
      </c>
      <c r="M8827">
        <v>1.22514659675862E-3</v>
      </c>
      <c r="N8827">
        <v>45.730657509758998</v>
      </c>
      <c r="O8827">
        <v>52.080890942200703</v>
      </c>
      <c r="P8827">
        <v>0.100675331884296</v>
      </c>
      <c r="Q8827" s="27">
        <v>-0.16457841482006</v>
      </c>
      <c r="R8827">
        <v>-0.12803326934606099</v>
      </c>
      <c r="S8827">
        <v>-5.1721367777764801E-2</v>
      </c>
      <c r="T8827">
        <v>1.0325061296060001E-3</v>
      </c>
      <c r="U8827">
        <v>5.3786380036976902E-2</v>
      </c>
      <c r="V8827">
        <v>0.13009828160527301</v>
      </c>
      <c r="W8827">
        <v>0.16664342707927199</v>
      </c>
      <c r="X8827">
        <v>4.0847436093544902E-2</v>
      </c>
    </row>
    <row r="8828" spans="1:24" x14ac:dyDescent="0.2">
      <c r="A8828" t="s">
        <v>2926</v>
      </c>
      <c r="B8828" t="s">
        <v>66</v>
      </c>
      <c r="C8828" t="s">
        <v>58</v>
      </c>
      <c r="D8828" t="s">
        <v>24</v>
      </c>
      <c r="E8828" t="s">
        <v>65</v>
      </c>
      <c r="F8828" t="s">
        <v>62</v>
      </c>
      <c r="G8828" t="s">
        <v>34</v>
      </c>
      <c r="H8828" t="s">
        <v>13</v>
      </c>
      <c r="I8828">
        <v>4</v>
      </c>
      <c r="J8828">
        <v>0.84028216546574697</v>
      </c>
      <c r="K8828">
        <v>0.84580470560446697</v>
      </c>
      <c r="L8828">
        <v>-5.5225401387203098E-3</v>
      </c>
      <c r="M8828">
        <v>-6.5722448549878501E-3</v>
      </c>
      <c r="N8828">
        <v>44.616694926885202</v>
      </c>
      <c r="O8828">
        <v>52.080890942200703</v>
      </c>
      <c r="P8828">
        <v>9.6379109001381302E-2</v>
      </c>
      <c r="Q8828" s="27">
        <v>-0.164066174445993</v>
      </c>
      <c r="R8828">
        <v>-0.12908055787849099</v>
      </c>
      <c r="S8828">
        <v>-5.6025193255444097E-2</v>
      </c>
      <c r="T8828">
        <v>-5.5225401387203098E-3</v>
      </c>
      <c r="U8828">
        <v>4.49801129780035E-2</v>
      </c>
      <c r="V8828">
        <v>0.118035477601051</v>
      </c>
      <c r="W8828">
        <v>0.153021094168552</v>
      </c>
      <c r="X8828">
        <v>3.3165382046517602E-2</v>
      </c>
    </row>
    <row r="8829" spans="1:24" x14ac:dyDescent="0.2">
      <c r="A8829" t="s">
        <v>2927</v>
      </c>
      <c r="B8829" t="s">
        <v>66</v>
      </c>
      <c r="C8829" t="s">
        <v>58</v>
      </c>
      <c r="D8829" t="s">
        <v>24</v>
      </c>
      <c r="E8829" t="s">
        <v>65</v>
      </c>
      <c r="F8829" t="s">
        <v>62</v>
      </c>
      <c r="G8829" t="s">
        <v>34</v>
      </c>
      <c r="H8829" t="s">
        <v>13</v>
      </c>
      <c r="I8829">
        <v>5</v>
      </c>
      <c r="J8829">
        <v>0.86860650943058104</v>
      </c>
      <c r="K8829">
        <v>0.86691281225829997</v>
      </c>
      <c r="L8829">
        <v>1.69369717228154E-3</v>
      </c>
      <c r="M8829">
        <v>1.9499015421745401E-3</v>
      </c>
      <c r="N8829">
        <v>44.5848049925646</v>
      </c>
      <c r="O8829">
        <v>52.080890942200703</v>
      </c>
      <c r="P8829">
        <v>9.50836480803261E-2</v>
      </c>
      <c r="Q8829" s="27">
        <v>-0.15471890391985499</v>
      </c>
      <c r="R8829">
        <v>-0.120203539666697</v>
      </c>
      <c r="S8829">
        <v>-4.8130134421809301E-2</v>
      </c>
      <c r="T8829">
        <v>1.69369717228154E-3</v>
      </c>
      <c r="U8829">
        <v>5.1517528766372403E-2</v>
      </c>
      <c r="V8829">
        <v>0.12359093401126001</v>
      </c>
      <c r="W8829">
        <v>0.15810629826441799</v>
      </c>
      <c r="X8829">
        <v>1.7032886784147602E-2</v>
      </c>
    </row>
    <row r="8830" spans="1:24" x14ac:dyDescent="0.2">
      <c r="A8830" t="s">
        <v>2928</v>
      </c>
      <c r="B8830" t="s">
        <v>66</v>
      </c>
      <c r="C8830" t="s">
        <v>58</v>
      </c>
      <c r="D8830" t="s">
        <v>24</v>
      </c>
      <c r="E8830" t="s">
        <v>65</v>
      </c>
      <c r="F8830" t="s">
        <v>62</v>
      </c>
      <c r="G8830" t="s">
        <v>34</v>
      </c>
      <c r="H8830" t="s">
        <v>13</v>
      </c>
      <c r="I8830">
        <v>6</v>
      </c>
      <c r="J8830">
        <v>0.95374506103680901</v>
      </c>
      <c r="K8830">
        <v>0.95023470287564005</v>
      </c>
      <c r="L8830">
        <v>3.5103581611698399E-3</v>
      </c>
      <c r="M8830">
        <v>3.6806042878520899E-3</v>
      </c>
      <c r="N8830">
        <v>44.1973056013384</v>
      </c>
      <c r="O8830">
        <v>52.080890942200703</v>
      </c>
      <c r="P8830">
        <v>0.100084127279376</v>
      </c>
      <c r="Q8830" s="27">
        <v>-0.16112803121340299</v>
      </c>
      <c r="R8830">
        <v>-0.12479749301099</v>
      </c>
      <c r="S8830">
        <v>-4.8933724533222998E-2</v>
      </c>
      <c r="T8830">
        <v>3.5103581611698399E-3</v>
      </c>
      <c r="U8830">
        <v>5.5954440855562601E-2</v>
      </c>
      <c r="V8830">
        <v>0.131818209333329</v>
      </c>
      <c r="W8830">
        <v>0.16814874753574299</v>
      </c>
      <c r="X8830">
        <v>-2.4062604634671999E-3</v>
      </c>
    </row>
    <row r="8831" spans="1:24" x14ac:dyDescent="0.2">
      <c r="A8831" t="s">
        <v>2929</v>
      </c>
      <c r="B8831" t="s">
        <v>66</v>
      </c>
      <c r="C8831" t="s">
        <v>58</v>
      </c>
      <c r="D8831" t="s">
        <v>24</v>
      </c>
      <c r="E8831" t="s">
        <v>65</v>
      </c>
      <c r="F8831" t="s">
        <v>62</v>
      </c>
      <c r="G8831" t="s">
        <v>34</v>
      </c>
      <c r="H8831" t="s">
        <v>14</v>
      </c>
      <c r="I8831">
        <v>7</v>
      </c>
      <c r="J8831">
        <v>1.07337865060511</v>
      </c>
      <c r="K8831">
        <v>1.0443475563409099</v>
      </c>
      <c r="L8831">
        <v>2.9031094264203201E-2</v>
      </c>
      <c r="M8831">
        <v>2.7046461421453599E-2</v>
      </c>
      <c r="N8831">
        <v>43.842425974347897</v>
      </c>
      <c r="O8831">
        <v>52.080890942200703</v>
      </c>
      <c r="P8831">
        <v>0.11375622139626</v>
      </c>
      <c r="Q8831" s="27">
        <v>-0.15809788993264501</v>
      </c>
      <c r="R8831">
        <v>-0.116804381565802</v>
      </c>
      <c r="S8831">
        <v>-3.0577165747437102E-2</v>
      </c>
      <c r="T8831">
        <v>2.9031094264203201E-2</v>
      </c>
      <c r="U8831">
        <v>8.8639354275843504E-2</v>
      </c>
      <c r="V8831">
        <v>0.174866570094209</v>
      </c>
      <c r="W8831">
        <v>0.21616007846105101</v>
      </c>
      <c r="X8831">
        <v>-6.7580219503639599E-2</v>
      </c>
    </row>
    <row r="8832" spans="1:24" x14ac:dyDescent="0.2">
      <c r="A8832" t="s">
        <v>2930</v>
      </c>
      <c r="B8832" t="s">
        <v>66</v>
      </c>
      <c r="C8832" t="s">
        <v>58</v>
      </c>
      <c r="D8832" t="s">
        <v>24</v>
      </c>
      <c r="E8832" t="s">
        <v>65</v>
      </c>
      <c r="F8832" t="s">
        <v>62</v>
      </c>
      <c r="G8832" t="s">
        <v>34</v>
      </c>
      <c r="H8832" t="s">
        <v>14</v>
      </c>
      <c r="I8832">
        <v>8</v>
      </c>
      <c r="J8832">
        <v>0.79983034036323997</v>
      </c>
      <c r="K8832">
        <v>0.78890695882030004</v>
      </c>
      <c r="L8832">
        <v>1.092338154294E-2</v>
      </c>
      <c r="M8832">
        <v>1.36571232568887E-2</v>
      </c>
      <c r="N8832">
        <v>44.056616822603601</v>
      </c>
      <c r="O8832">
        <v>52.080890942200703</v>
      </c>
      <c r="P8832">
        <v>0.13467111112270599</v>
      </c>
      <c r="Q8832" s="27">
        <v>-0.21061059625391201</v>
      </c>
      <c r="R8832">
        <v>-0.161724982916369</v>
      </c>
      <c r="S8832">
        <v>-5.9644280685358E-2</v>
      </c>
      <c r="T8832">
        <v>1.092338154294E-2</v>
      </c>
      <c r="U8832">
        <v>8.1491043771238003E-2</v>
      </c>
      <c r="V8832">
        <v>0.18357174600224899</v>
      </c>
      <c r="W8832">
        <v>0.232457359339792</v>
      </c>
      <c r="X8832">
        <v>-0.101964070612566</v>
      </c>
    </row>
    <row r="8833" spans="1:24" x14ac:dyDescent="0.2">
      <c r="A8833" t="s">
        <v>2931</v>
      </c>
      <c r="B8833" t="s">
        <v>66</v>
      </c>
      <c r="C8833" t="s">
        <v>58</v>
      </c>
      <c r="D8833" t="s">
        <v>24</v>
      </c>
      <c r="E8833" t="s">
        <v>65</v>
      </c>
      <c r="F8833" t="s">
        <v>62</v>
      </c>
      <c r="G8833" t="s">
        <v>34</v>
      </c>
      <c r="H8833" t="s">
        <v>14</v>
      </c>
      <c r="I8833">
        <v>9</v>
      </c>
      <c r="J8833">
        <v>1.91548020829252E-2</v>
      </c>
      <c r="K8833">
        <v>2.1020886780292701E-2</v>
      </c>
      <c r="L8833">
        <v>-1.86608469736749E-3</v>
      </c>
      <c r="M8833">
        <v>-9.7421246603791894E-2</v>
      </c>
      <c r="N8833">
        <v>46.865340705743797</v>
      </c>
      <c r="O8833">
        <v>52.080890942200703</v>
      </c>
      <c r="P8833">
        <v>0.17544597094695399</v>
      </c>
      <c r="Q8833" s="27">
        <v>-0.29047470690510602</v>
      </c>
      <c r="R8833">
        <v>-0.226787819451362</v>
      </c>
      <c r="S8833">
        <v>-9.3799773473571199E-2</v>
      </c>
      <c r="T8833">
        <v>-1.86608469736749E-3</v>
      </c>
      <c r="U8833">
        <v>9.0067604078836197E-2</v>
      </c>
      <c r="V8833">
        <v>0.223055650056627</v>
      </c>
      <c r="W8833">
        <v>0.28674253751037099</v>
      </c>
      <c r="X8833">
        <v>-0.123393290889607</v>
      </c>
    </row>
    <row r="8834" spans="1:24" x14ac:dyDescent="0.2">
      <c r="A8834" t="s">
        <v>3307</v>
      </c>
      <c r="B8834" t="s">
        <v>66</v>
      </c>
      <c r="C8834" t="s">
        <v>58</v>
      </c>
      <c r="D8834" t="s">
        <v>24</v>
      </c>
      <c r="E8834" t="s">
        <v>65</v>
      </c>
      <c r="F8834" t="s">
        <v>62</v>
      </c>
      <c r="G8834" t="s">
        <v>36</v>
      </c>
      <c r="H8834" t="s">
        <v>13</v>
      </c>
      <c r="I8834">
        <v>1</v>
      </c>
      <c r="J8834">
        <v>0.79621381454863305</v>
      </c>
      <c r="K8834">
        <v>0.82580299509160804</v>
      </c>
      <c r="L8834">
        <v>-2.9589180542974599E-2</v>
      </c>
      <c r="M8834">
        <v>-3.7162355139176297E-2</v>
      </c>
      <c r="N8834">
        <v>61.339075477105197</v>
      </c>
      <c r="O8834">
        <v>69.424081734235301</v>
      </c>
      <c r="P8834">
        <v>0.11365715538262</v>
      </c>
      <c r="Q8834" s="27">
        <v>-0.216555201147385</v>
      </c>
      <c r="R8834">
        <v>-0.17529765374349399</v>
      </c>
      <c r="S8834">
        <v>-8.9145529963467598E-2</v>
      </c>
      <c r="T8834">
        <v>-2.9589180542974599E-2</v>
      </c>
      <c r="U8834">
        <v>2.9967168877518401E-2</v>
      </c>
      <c r="V8834">
        <v>0.116119292657545</v>
      </c>
      <c r="W8834">
        <v>0.15737684006143601</v>
      </c>
      <c r="X8834">
        <v>6.8866280437762106E-2</v>
      </c>
    </row>
    <row r="8835" spans="1:24" x14ac:dyDescent="0.2">
      <c r="A8835" t="s">
        <v>3316</v>
      </c>
      <c r="B8835" t="s">
        <v>66</v>
      </c>
      <c r="C8835" t="s">
        <v>58</v>
      </c>
      <c r="D8835" t="s">
        <v>24</v>
      </c>
      <c r="E8835" t="s">
        <v>65</v>
      </c>
      <c r="F8835" t="s">
        <v>62</v>
      </c>
      <c r="G8835" t="s">
        <v>36</v>
      </c>
      <c r="H8835" t="s">
        <v>14</v>
      </c>
      <c r="I8835">
        <v>10</v>
      </c>
      <c r="J8835">
        <v>-1.0979425586557501</v>
      </c>
      <c r="K8835">
        <v>-1.1453924717017601</v>
      </c>
      <c r="L8835">
        <v>4.7449913046013002E-2</v>
      </c>
      <c r="M8835">
        <v>-4.3217117937488198E-2</v>
      </c>
      <c r="N8835">
        <v>72.957083383419004</v>
      </c>
      <c r="O8835">
        <v>69.424081734235301</v>
      </c>
      <c r="P8835">
        <v>0.217628778055663</v>
      </c>
      <c r="Q8835" s="27">
        <v>-0.31054942685555298</v>
      </c>
      <c r="R8835">
        <v>-0.23155018042134701</v>
      </c>
      <c r="S8835">
        <v>-6.6587566655154404E-2</v>
      </c>
      <c r="T8835">
        <v>4.7449913046013002E-2</v>
      </c>
      <c r="U8835">
        <v>0.16148739274717999</v>
      </c>
      <c r="V8835">
        <v>0.32645000651337303</v>
      </c>
      <c r="W8835">
        <v>0.405449252947578</v>
      </c>
      <c r="X8835">
        <v>-0.107902546861486</v>
      </c>
    </row>
    <row r="8836" spans="1:24" x14ac:dyDescent="0.2">
      <c r="A8836" t="s">
        <v>3317</v>
      </c>
      <c r="B8836" t="s">
        <v>66</v>
      </c>
      <c r="C8836" t="s">
        <v>58</v>
      </c>
      <c r="D8836" t="s">
        <v>24</v>
      </c>
      <c r="E8836" t="s">
        <v>65</v>
      </c>
      <c r="F8836" t="s">
        <v>62</v>
      </c>
      <c r="G8836" t="s">
        <v>36</v>
      </c>
      <c r="H8836" t="s">
        <v>14</v>
      </c>
      <c r="I8836">
        <v>11</v>
      </c>
      <c r="J8836">
        <v>-2.0686990817795299</v>
      </c>
      <c r="K8836">
        <v>-2.0910632024403899</v>
      </c>
      <c r="L8836">
        <v>2.23641206608561E-2</v>
      </c>
      <c r="M8836">
        <v>-1.08107171593164E-2</v>
      </c>
      <c r="N8836">
        <v>77.289549807918704</v>
      </c>
      <c r="O8836">
        <v>69.424081734235301</v>
      </c>
      <c r="P8836">
        <v>0.25353240211170702</v>
      </c>
      <c r="Q8836" s="27">
        <v>-0.39469668081290099</v>
      </c>
      <c r="R8836">
        <v>-0.30266441884635198</v>
      </c>
      <c r="S8836">
        <v>-0.110486858045678</v>
      </c>
      <c r="T8836">
        <v>2.23641206608561E-2</v>
      </c>
      <c r="U8836">
        <v>0.15521509936739</v>
      </c>
      <c r="V8836">
        <v>0.34739266016806403</v>
      </c>
      <c r="W8836">
        <v>0.43942492213461298</v>
      </c>
      <c r="X8836">
        <v>-4.1389460433626298E-2</v>
      </c>
    </row>
    <row r="8837" spans="1:24" x14ac:dyDescent="0.2">
      <c r="A8837" t="s">
        <v>3318</v>
      </c>
      <c r="B8837" t="s">
        <v>66</v>
      </c>
      <c r="C8837" t="s">
        <v>58</v>
      </c>
      <c r="D8837" t="s">
        <v>24</v>
      </c>
      <c r="E8837" t="s">
        <v>65</v>
      </c>
      <c r="F8837" t="s">
        <v>62</v>
      </c>
      <c r="G8837" t="s">
        <v>36</v>
      </c>
      <c r="H8837" t="s">
        <v>14</v>
      </c>
      <c r="I8837">
        <v>12</v>
      </c>
      <c r="J8837">
        <v>-2.6999817192094002</v>
      </c>
      <c r="K8837">
        <v>-2.6968461286414498</v>
      </c>
      <c r="L8837">
        <v>-3.1355905679460198E-3</v>
      </c>
      <c r="M8837">
        <v>1.1613377030064401E-3</v>
      </c>
      <c r="N8837">
        <v>81.849560158621998</v>
      </c>
      <c r="O8837">
        <v>69.424081734235301</v>
      </c>
      <c r="P8837">
        <v>0.28761448747847002</v>
      </c>
      <c r="Q8837" s="27">
        <v>-0.47626142247003</v>
      </c>
      <c r="R8837">
        <v>-0.37185736351534499</v>
      </c>
      <c r="S8837">
        <v>-0.15384558200666501</v>
      </c>
      <c r="T8837">
        <v>-3.1355905679460198E-3</v>
      </c>
      <c r="U8837">
        <v>0.147574400870773</v>
      </c>
      <c r="V8837">
        <v>0.36558618237945301</v>
      </c>
      <c r="W8837">
        <v>0.46999024133413803</v>
      </c>
      <c r="X8837">
        <v>5.7979194003815397E-2</v>
      </c>
    </row>
    <row r="8838" spans="1:24" x14ac:dyDescent="0.2">
      <c r="A8838" t="s">
        <v>3319</v>
      </c>
      <c r="B8838" t="s">
        <v>66</v>
      </c>
      <c r="C8838" t="s">
        <v>58</v>
      </c>
      <c r="D8838" t="s">
        <v>24</v>
      </c>
      <c r="E8838" t="s">
        <v>65</v>
      </c>
      <c r="F8838" t="s">
        <v>62</v>
      </c>
      <c r="G8838" t="s">
        <v>36</v>
      </c>
      <c r="H8838" t="s">
        <v>14</v>
      </c>
      <c r="I8838">
        <v>13</v>
      </c>
      <c r="J8838">
        <v>-3.0482433143495</v>
      </c>
      <c r="K8838">
        <v>-3.0273702961048898</v>
      </c>
      <c r="L8838">
        <v>-2.0873018244612199E-2</v>
      </c>
      <c r="M8838">
        <v>6.8475564750206204E-3</v>
      </c>
      <c r="N8838">
        <v>82.402875295867105</v>
      </c>
      <c r="O8838">
        <v>69.424081734235301</v>
      </c>
      <c r="P8838">
        <v>0.31430056693348701</v>
      </c>
      <c r="Q8838" s="27">
        <v>-0.53789745085019802</v>
      </c>
      <c r="R8838">
        <v>-0.42380634505334203</v>
      </c>
      <c r="S8838">
        <v>-0.185566515317759</v>
      </c>
      <c r="T8838">
        <v>-2.0873018244612199E-2</v>
      </c>
      <c r="U8838">
        <v>0.14382047882853499</v>
      </c>
      <c r="V8838">
        <v>0.38206030856411799</v>
      </c>
      <c r="W8838">
        <v>0.49615141436097399</v>
      </c>
      <c r="X8838">
        <v>0.118101371166381</v>
      </c>
    </row>
    <row r="8839" spans="1:24" x14ac:dyDescent="0.2">
      <c r="A8839" t="s">
        <v>3320</v>
      </c>
      <c r="B8839" t="s">
        <v>66</v>
      </c>
      <c r="C8839" t="s">
        <v>58</v>
      </c>
      <c r="D8839" t="s">
        <v>24</v>
      </c>
      <c r="E8839" t="s">
        <v>65</v>
      </c>
      <c r="F8839" t="s">
        <v>62</v>
      </c>
      <c r="G8839" t="s">
        <v>36</v>
      </c>
      <c r="H8839" t="s">
        <v>14</v>
      </c>
      <c r="I8839">
        <v>14</v>
      </c>
      <c r="J8839">
        <v>-3.2851960049984901</v>
      </c>
      <c r="K8839">
        <v>-3.2497750626566799</v>
      </c>
      <c r="L8839">
        <v>-3.5420942341809501E-2</v>
      </c>
      <c r="M8839">
        <v>1.07819875246152E-2</v>
      </c>
      <c r="N8839">
        <v>83.763768399529098</v>
      </c>
      <c r="O8839">
        <v>69.424081734235301</v>
      </c>
      <c r="P8839">
        <v>0.320934631595652</v>
      </c>
      <c r="Q8839" s="27">
        <v>-0.56335841131665798</v>
      </c>
      <c r="R8839">
        <v>-0.44685914004743599</v>
      </c>
      <c r="S8839">
        <v>-0.203590689297931</v>
      </c>
      <c r="T8839">
        <v>-3.5420942341809501E-2</v>
      </c>
      <c r="U8839">
        <v>0.13274880461431199</v>
      </c>
      <c r="V8839">
        <v>0.37601725536381703</v>
      </c>
      <c r="W8839">
        <v>0.49251652663303902</v>
      </c>
      <c r="X8839">
        <v>0.15990172867312</v>
      </c>
    </row>
    <row r="8840" spans="1:24" x14ac:dyDescent="0.2">
      <c r="A8840" t="s">
        <v>3321</v>
      </c>
      <c r="B8840" t="s">
        <v>66</v>
      </c>
      <c r="C8840" t="s">
        <v>58</v>
      </c>
      <c r="D8840" t="s">
        <v>24</v>
      </c>
      <c r="E8840" t="s">
        <v>65</v>
      </c>
      <c r="F8840" t="s">
        <v>62</v>
      </c>
      <c r="G8840" t="s">
        <v>36</v>
      </c>
      <c r="H8840" t="s">
        <v>14</v>
      </c>
      <c r="I8840">
        <v>15</v>
      </c>
      <c r="J8840">
        <v>-3.1360332404406499</v>
      </c>
      <c r="K8840">
        <v>-3.08410474129838</v>
      </c>
      <c r="L8840">
        <v>-5.1928499142264897E-2</v>
      </c>
      <c r="M8840">
        <v>1.6558657119006899E-2</v>
      </c>
      <c r="N8840">
        <v>83.282779128198797</v>
      </c>
      <c r="O8840">
        <v>69.424081734235301</v>
      </c>
      <c r="P8840">
        <v>0.303529520582423</v>
      </c>
      <c r="Q8840" s="27">
        <v>-0.55123456050035102</v>
      </c>
      <c r="R8840">
        <v>-0.44105334452893102</v>
      </c>
      <c r="S8840">
        <v>-0.21097796792745499</v>
      </c>
      <c r="T8840">
        <v>-5.1928499142264897E-2</v>
      </c>
      <c r="U8840">
        <v>0.107120969642925</v>
      </c>
      <c r="V8840">
        <v>0.33719634624440198</v>
      </c>
      <c r="W8840">
        <v>0.44737756221582098</v>
      </c>
      <c r="X8840">
        <v>0.109955220498267</v>
      </c>
    </row>
    <row r="8841" spans="1:24" x14ac:dyDescent="0.2">
      <c r="A8841" t="s">
        <v>3322</v>
      </c>
      <c r="B8841" t="s">
        <v>66</v>
      </c>
      <c r="C8841" t="s">
        <v>58</v>
      </c>
      <c r="D8841" t="s">
        <v>24</v>
      </c>
      <c r="E8841" t="s">
        <v>65</v>
      </c>
      <c r="F8841" t="s">
        <v>62</v>
      </c>
      <c r="G8841" t="s">
        <v>36</v>
      </c>
      <c r="H8841" t="s">
        <v>14</v>
      </c>
      <c r="I8841">
        <v>16</v>
      </c>
      <c r="J8841">
        <v>-2.4580514177190498</v>
      </c>
      <c r="K8841">
        <v>-2.4133938333315301</v>
      </c>
      <c r="L8841">
        <v>-4.4657584387523402E-2</v>
      </c>
      <c r="M8841">
        <v>1.81678804867977E-2</v>
      </c>
      <c r="N8841">
        <v>82.950098963690394</v>
      </c>
      <c r="O8841">
        <v>69.424081734235301</v>
      </c>
      <c r="P8841">
        <v>0.282896293770035</v>
      </c>
      <c r="Q8841" s="27">
        <v>-0.51002198763923201</v>
      </c>
      <c r="R8841">
        <v>-0.40733063300070899</v>
      </c>
      <c r="S8841">
        <v>-0.19289524232302199</v>
      </c>
      <c r="T8841">
        <v>-4.4657584387523402E-2</v>
      </c>
      <c r="U8841">
        <v>0.10358007354797499</v>
      </c>
      <c r="V8841">
        <v>0.31801546422566201</v>
      </c>
      <c r="W8841">
        <v>0.42070681886418498</v>
      </c>
      <c r="X8841">
        <v>0.15368812287231101</v>
      </c>
    </row>
    <row r="8842" spans="1:24" x14ac:dyDescent="0.2">
      <c r="A8842" t="s">
        <v>3323</v>
      </c>
      <c r="B8842" t="s">
        <v>66</v>
      </c>
      <c r="C8842" t="s">
        <v>58</v>
      </c>
      <c r="D8842" t="s">
        <v>24</v>
      </c>
      <c r="E8842" t="s">
        <v>65</v>
      </c>
      <c r="F8842" t="s">
        <v>62</v>
      </c>
      <c r="G8842" t="s">
        <v>36</v>
      </c>
      <c r="H8842" t="s">
        <v>15</v>
      </c>
      <c r="I8842">
        <v>17</v>
      </c>
      <c r="J8842">
        <v>-1.4425691694795499</v>
      </c>
      <c r="K8842">
        <v>-1.4338266608205299</v>
      </c>
      <c r="L8842">
        <v>-8.7425086590255992E-3</v>
      </c>
      <c r="M8842">
        <v>6.0603739799733299E-3</v>
      </c>
      <c r="N8842">
        <v>82.294475557655403</v>
      </c>
      <c r="O8842">
        <v>69.424081734235301</v>
      </c>
      <c r="P8842">
        <v>0.24443418504369299</v>
      </c>
      <c r="Q8842" s="27">
        <v>-0.41083674305590001</v>
      </c>
      <c r="R8842">
        <v>-0.32210713388503898</v>
      </c>
      <c r="S8842">
        <v>-0.13682602162192001</v>
      </c>
      <c r="T8842">
        <v>-8.7425086590255992E-3</v>
      </c>
      <c r="U8842">
        <v>0.119341004303869</v>
      </c>
      <c r="V8842">
        <v>0.30462211656698801</v>
      </c>
      <c r="W8842">
        <v>0.39335172573784899</v>
      </c>
      <c r="X8842">
        <v>0.145969539893822</v>
      </c>
    </row>
    <row r="8843" spans="1:24" x14ac:dyDescent="0.2">
      <c r="A8843" t="s">
        <v>3324</v>
      </c>
      <c r="B8843" t="s">
        <v>66</v>
      </c>
      <c r="C8843" t="s">
        <v>58</v>
      </c>
      <c r="D8843" t="s">
        <v>24</v>
      </c>
      <c r="E8843" t="s">
        <v>65</v>
      </c>
      <c r="F8843" t="s">
        <v>62</v>
      </c>
      <c r="G8843" t="s">
        <v>36</v>
      </c>
      <c r="H8843" t="s">
        <v>15</v>
      </c>
      <c r="I8843">
        <v>18</v>
      </c>
      <c r="J8843">
        <v>-0.28796505422790197</v>
      </c>
      <c r="K8843">
        <v>-0.24385603901757999</v>
      </c>
      <c r="L8843">
        <v>-4.4109015210321803E-2</v>
      </c>
      <c r="M8843">
        <v>0.153174888975983</v>
      </c>
      <c r="N8843">
        <v>80.215885934692395</v>
      </c>
      <c r="O8843">
        <v>69.424081734235301</v>
      </c>
      <c r="P8843">
        <v>0.20109065589887201</v>
      </c>
      <c r="Q8843" s="27">
        <v>-0.37490314416396597</v>
      </c>
      <c r="R8843">
        <v>-0.301907236072676</v>
      </c>
      <c r="S8843">
        <v>-0.14948051890133099</v>
      </c>
      <c r="T8843">
        <v>-4.4109015210321803E-2</v>
      </c>
      <c r="U8843">
        <v>6.1262488480687098E-2</v>
      </c>
      <c r="V8843">
        <v>0.213689205652032</v>
      </c>
      <c r="W8843">
        <v>0.28668511374332301</v>
      </c>
      <c r="X8843">
        <v>0.146207502403668</v>
      </c>
    </row>
    <row r="8844" spans="1:24" x14ac:dyDescent="0.2">
      <c r="A8844" t="s">
        <v>3325</v>
      </c>
      <c r="B8844" t="s">
        <v>66</v>
      </c>
      <c r="C8844" t="s">
        <v>58</v>
      </c>
      <c r="D8844" t="s">
        <v>24</v>
      </c>
      <c r="E8844" t="s">
        <v>65</v>
      </c>
      <c r="F8844" t="s">
        <v>62</v>
      </c>
      <c r="G8844" t="s">
        <v>36</v>
      </c>
      <c r="H8844" t="s">
        <v>15</v>
      </c>
      <c r="I8844">
        <v>19</v>
      </c>
      <c r="J8844">
        <v>0.61282945476525197</v>
      </c>
      <c r="K8844">
        <v>0.65785408668743905</v>
      </c>
      <c r="L8844">
        <v>-4.50246319221871E-2</v>
      </c>
      <c r="M8844">
        <v>-7.3470084657458398E-2</v>
      </c>
      <c r="N8844">
        <v>77.886548940454801</v>
      </c>
      <c r="O8844">
        <v>69.424081734235301</v>
      </c>
      <c r="P8844">
        <v>0.166583896396272</v>
      </c>
      <c r="Q8844" s="27">
        <v>-0.31905514149405501</v>
      </c>
      <c r="R8844">
        <v>-0.25858518710220801</v>
      </c>
      <c r="S8844">
        <v>-0.13231459363383399</v>
      </c>
      <c r="T8844">
        <v>-4.50246319221871E-2</v>
      </c>
      <c r="U8844">
        <v>4.2265329789459398E-2</v>
      </c>
      <c r="V8844">
        <v>0.16853592325783401</v>
      </c>
      <c r="W8844">
        <v>0.22900587764968</v>
      </c>
      <c r="X8844">
        <v>0.16794956168442499</v>
      </c>
    </row>
    <row r="8845" spans="1:24" x14ac:dyDescent="0.2">
      <c r="A8845" t="s">
        <v>3308</v>
      </c>
      <c r="B8845" t="s">
        <v>66</v>
      </c>
      <c r="C8845" t="s">
        <v>58</v>
      </c>
      <c r="D8845" t="s">
        <v>24</v>
      </c>
      <c r="E8845" t="s">
        <v>65</v>
      </c>
      <c r="F8845" t="s">
        <v>62</v>
      </c>
      <c r="G8845" t="s">
        <v>36</v>
      </c>
      <c r="H8845" t="s">
        <v>13</v>
      </c>
      <c r="I8845">
        <v>2</v>
      </c>
      <c r="J8845">
        <v>0.73822981342004601</v>
      </c>
      <c r="K8845">
        <v>0.75925467962473303</v>
      </c>
      <c r="L8845">
        <v>-2.10248662046871E-2</v>
      </c>
      <c r="M8845">
        <v>-2.8480109882427902E-2</v>
      </c>
      <c r="N8845">
        <v>60.107645706053702</v>
      </c>
      <c r="O8845">
        <v>69.424081734235301</v>
      </c>
      <c r="P8845">
        <v>0.106273939864329</v>
      </c>
      <c r="Q8845" s="27">
        <v>-0.19584549728150899</v>
      </c>
      <c r="R8845">
        <v>-0.157268057110757</v>
      </c>
      <c r="S8845">
        <v>-7.6712410693595703E-2</v>
      </c>
      <c r="T8845">
        <v>-2.10248662046871E-2</v>
      </c>
      <c r="U8845">
        <v>3.4662678284221399E-2</v>
      </c>
      <c r="V8845">
        <v>0.115218324701383</v>
      </c>
      <c r="W8845">
        <v>0.153795764872135</v>
      </c>
      <c r="X8845">
        <v>4.8703871804730597E-2</v>
      </c>
    </row>
    <row r="8846" spans="1:24" x14ac:dyDescent="0.2">
      <c r="A8846" t="s">
        <v>3326</v>
      </c>
      <c r="B8846" t="s">
        <v>66</v>
      </c>
      <c r="C8846" t="s">
        <v>58</v>
      </c>
      <c r="D8846" t="s">
        <v>24</v>
      </c>
      <c r="E8846" t="s">
        <v>65</v>
      </c>
      <c r="F8846" t="s">
        <v>62</v>
      </c>
      <c r="G8846" t="s">
        <v>36</v>
      </c>
      <c r="H8846" t="s">
        <v>15</v>
      </c>
      <c r="I8846">
        <v>20</v>
      </c>
      <c r="J8846">
        <v>1.1134955495576599</v>
      </c>
      <c r="K8846">
        <v>1.1681137834488</v>
      </c>
      <c r="L8846">
        <v>-5.4618233891138998E-2</v>
      </c>
      <c r="M8846">
        <v>-4.9051147005334798E-2</v>
      </c>
      <c r="N8846">
        <v>74.133356775512695</v>
      </c>
      <c r="O8846">
        <v>69.424081734235301</v>
      </c>
      <c r="P8846">
        <v>0.15441667473224199</v>
      </c>
      <c r="Q8846" s="27">
        <v>-0.30863366382567697</v>
      </c>
      <c r="R8846">
        <v>-0.25258041089787298</v>
      </c>
      <c r="S8846">
        <v>-0.135532571450834</v>
      </c>
      <c r="T8846">
        <v>-5.4618233891138998E-2</v>
      </c>
      <c r="U8846">
        <v>2.6296103668555601E-2</v>
      </c>
      <c r="V8846">
        <v>0.14334394311559501</v>
      </c>
      <c r="W8846">
        <v>0.19939719604339901</v>
      </c>
      <c r="X8846">
        <v>0.14767901045873599</v>
      </c>
    </row>
    <row r="8847" spans="1:24" x14ac:dyDescent="0.2">
      <c r="A8847" t="s">
        <v>3327</v>
      </c>
      <c r="B8847" t="s">
        <v>66</v>
      </c>
      <c r="C8847" t="s">
        <v>58</v>
      </c>
      <c r="D8847" t="s">
        <v>24</v>
      </c>
      <c r="E8847" t="s">
        <v>65</v>
      </c>
      <c r="F8847" t="s">
        <v>62</v>
      </c>
      <c r="G8847" t="s">
        <v>36</v>
      </c>
      <c r="H8847" t="s">
        <v>15</v>
      </c>
      <c r="I8847">
        <v>21</v>
      </c>
      <c r="J8847">
        <v>1.24177938980221</v>
      </c>
      <c r="K8847">
        <v>1.2924843402916599</v>
      </c>
      <c r="L8847">
        <v>-5.0704950489457001E-2</v>
      </c>
      <c r="M8847">
        <v>-4.0832494810155801E-2</v>
      </c>
      <c r="N8847">
        <v>69.613630444885104</v>
      </c>
      <c r="O8847">
        <v>69.424081734235301</v>
      </c>
      <c r="P8847">
        <v>0.149137652353898</v>
      </c>
      <c r="Q8847" s="27">
        <v>-0.29603638861161902</v>
      </c>
      <c r="R8847">
        <v>-0.24189942080715399</v>
      </c>
      <c r="S8847">
        <v>-0.12885308032289899</v>
      </c>
      <c r="T8847">
        <v>-5.0704950489457001E-2</v>
      </c>
      <c r="U8847">
        <v>2.7443179343985501E-2</v>
      </c>
      <c r="V8847">
        <v>0.14048951982824001</v>
      </c>
      <c r="W8847">
        <v>0.19462648763270499</v>
      </c>
      <c r="X8847">
        <v>0.10556856285729101</v>
      </c>
    </row>
    <row r="8848" spans="1:24" x14ac:dyDescent="0.2">
      <c r="A8848" t="s">
        <v>3328</v>
      </c>
      <c r="B8848" t="s">
        <v>66</v>
      </c>
      <c r="C8848" t="s">
        <v>58</v>
      </c>
      <c r="D8848" t="s">
        <v>24</v>
      </c>
      <c r="E8848" t="s">
        <v>65</v>
      </c>
      <c r="F8848" t="s">
        <v>62</v>
      </c>
      <c r="G8848" t="s">
        <v>36</v>
      </c>
      <c r="H8848" t="s">
        <v>14</v>
      </c>
      <c r="I8848">
        <v>22</v>
      </c>
      <c r="J8848">
        <v>1.1726243618446499</v>
      </c>
      <c r="K8848">
        <v>1.2106449660926899</v>
      </c>
      <c r="L8848">
        <v>-3.8020604248040303E-2</v>
      </c>
      <c r="M8848">
        <v>-3.2423515564890898E-2</v>
      </c>
      <c r="N8848">
        <v>66.928502873474201</v>
      </c>
      <c r="O8848">
        <v>69.424081734235301</v>
      </c>
      <c r="P8848">
        <v>0.14362263008769399</v>
      </c>
      <c r="Q8848" s="27">
        <v>-0.274279830742298</v>
      </c>
      <c r="R8848" s="1">
        <v>-0.22214481602046399</v>
      </c>
      <c r="S8848">
        <v>-0.113278862413992</v>
      </c>
      <c r="T8848">
        <v>-3.8020604248040303E-2</v>
      </c>
      <c r="U8848">
        <v>3.7237653917911603E-2</v>
      </c>
      <c r="V8848">
        <v>0.146103607524384</v>
      </c>
      <c r="W8848">
        <v>0.19823862224621699</v>
      </c>
      <c r="X8848">
        <v>8.3981458171698997E-2</v>
      </c>
    </row>
    <row r="8849" spans="1:24" x14ac:dyDescent="0.2">
      <c r="A8849" t="s">
        <v>3329</v>
      </c>
      <c r="B8849" t="s">
        <v>66</v>
      </c>
      <c r="C8849" t="s">
        <v>58</v>
      </c>
      <c r="D8849" t="s">
        <v>24</v>
      </c>
      <c r="E8849" t="s">
        <v>65</v>
      </c>
      <c r="F8849" t="s">
        <v>62</v>
      </c>
      <c r="G8849" t="s">
        <v>36</v>
      </c>
      <c r="H8849" t="s">
        <v>14</v>
      </c>
      <c r="I8849">
        <v>23</v>
      </c>
      <c r="J8849">
        <v>1.0314626820488899</v>
      </c>
      <c r="K8849">
        <v>1.0404873552633001</v>
      </c>
      <c r="L8849">
        <v>-9.0246732144037695E-3</v>
      </c>
      <c r="M8849">
        <v>-8.7493938185695692E-3</v>
      </c>
      <c r="N8849">
        <v>64.719437762562706</v>
      </c>
      <c r="O8849">
        <v>69.424081734235301</v>
      </c>
      <c r="P8849">
        <v>0.13386525286592099</v>
      </c>
      <c r="Q8849" s="27">
        <v>-0.22923301417884401</v>
      </c>
      <c r="R8849">
        <v>-0.180639927388515</v>
      </c>
      <c r="S8849">
        <v>-7.9170065716146501E-2</v>
      </c>
      <c r="T8849">
        <v>-9.0246732144037695E-3</v>
      </c>
      <c r="U8849">
        <v>6.11207192873389E-2</v>
      </c>
      <c r="V8849">
        <v>0.16259058095970699</v>
      </c>
      <c r="W8849">
        <v>0.211183667750037</v>
      </c>
      <c r="X8849">
        <v>9.8564762608159301E-2</v>
      </c>
    </row>
    <row r="8850" spans="1:24" x14ac:dyDescent="0.2">
      <c r="A8850" t="s">
        <v>3330</v>
      </c>
      <c r="B8850" t="s">
        <v>66</v>
      </c>
      <c r="C8850" t="s">
        <v>58</v>
      </c>
      <c r="D8850" t="s">
        <v>24</v>
      </c>
      <c r="E8850" t="s">
        <v>65</v>
      </c>
      <c r="F8850" t="s">
        <v>62</v>
      </c>
      <c r="G8850" t="s">
        <v>36</v>
      </c>
      <c r="H8850" t="s">
        <v>14</v>
      </c>
      <c r="I8850">
        <v>24</v>
      </c>
      <c r="J8850">
        <v>0.88691487671399705</v>
      </c>
      <c r="K8850">
        <v>0.89869393048929702</v>
      </c>
      <c r="L8850">
        <v>-1.17790537752996E-2</v>
      </c>
      <c r="M8850">
        <v>-1.3280929302866999E-2</v>
      </c>
      <c r="N8850">
        <v>62.264904420967802</v>
      </c>
      <c r="O8850">
        <v>69.424081734235301</v>
      </c>
      <c r="P8850">
        <v>0.12307902365225799</v>
      </c>
      <c r="Q8850" s="27">
        <v>-0.21424404768326399</v>
      </c>
      <c r="R8850">
        <v>-0.16956636209749501</v>
      </c>
      <c r="S8850">
        <v>-7.62724621690829E-2</v>
      </c>
      <c r="T8850">
        <v>-1.17790537752996E-2</v>
      </c>
      <c r="U8850">
        <v>5.27143546184837E-2</v>
      </c>
      <c r="V8850">
        <v>0.14600825454689501</v>
      </c>
      <c r="W8850">
        <v>0.19068594013266499</v>
      </c>
      <c r="X8850">
        <v>9.2872733480228203E-2</v>
      </c>
    </row>
    <row r="8851" spans="1:24" x14ac:dyDescent="0.2">
      <c r="A8851" t="s">
        <v>3309</v>
      </c>
      <c r="B8851" t="s">
        <v>66</v>
      </c>
      <c r="C8851" t="s">
        <v>58</v>
      </c>
      <c r="D8851" t="s">
        <v>24</v>
      </c>
      <c r="E8851" t="s">
        <v>65</v>
      </c>
      <c r="F8851" t="s">
        <v>62</v>
      </c>
      <c r="G8851" t="s">
        <v>36</v>
      </c>
      <c r="H8851" t="s">
        <v>13</v>
      </c>
      <c r="I8851">
        <v>3</v>
      </c>
      <c r="J8851">
        <v>0.70220333421415704</v>
      </c>
      <c r="K8851">
        <v>0.73104822855521501</v>
      </c>
      <c r="L8851">
        <v>-2.88448943410584E-2</v>
      </c>
      <c r="M8851">
        <v>-4.1077694929117697E-2</v>
      </c>
      <c r="N8851">
        <v>59.292928338186996</v>
      </c>
      <c r="O8851">
        <v>69.424081734235301</v>
      </c>
      <c r="P8851">
        <v>0.100562993411906</v>
      </c>
      <c r="Q8851" s="27">
        <v>-0.19427101850364401</v>
      </c>
      <c r="R8851">
        <v>-0.15776665189512201</v>
      </c>
      <c r="S8851">
        <v>-8.1539902888897106E-2</v>
      </c>
      <c r="T8851">
        <v>-2.88448943410584E-2</v>
      </c>
      <c r="U8851">
        <v>2.38501142067804E-2</v>
      </c>
      <c r="V8851">
        <v>0.100076863213005</v>
      </c>
      <c r="W8851">
        <v>0.13658122982152701</v>
      </c>
      <c r="X8851">
        <v>4.0847436093544902E-2</v>
      </c>
    </row>
    <row r="8852" spans="1:24" x14ac:dyDescent="0.2">
      <c r="A8852" t="s">
        <v>3310</v>
      </c>
      <c r="B8852" t="s">
        <v>66</v>
      </c>
      <c r="C8852" t="s">
        <v>58</v>
      </c>
      <c r="D8852" t="s">
        <v>24</v>
      </c>
      <c r="E8852" t="s">
        <v>65</v>
      </c>
      <c r="F8852" t="s">
        <v>62</v>
      </c>
      <c r="G8852" t="s">
        <v>36</v>
      </c>
      <c r="H8852" t="s">
        <v>13</v>
      </c>
      <c r="I8852">
        <v>4</v>
      </c>
      <c r="J8852">
        <v>0.68296612328012096</v>
      </c>
      <c r="K8852">
        <v>0.71639216947204498</v>
      </c>
      <c r="L8852">
        <v>-3.3426046191923103E-2</v>
      </c>
      <c r="M8852">
        <v>-4.8942465888916799E-2</v>
      </c>
      <c r="N8852">
        <v>57.981774340107798</v>
      </c>
      <c r="O8852">
        <v>69.424081734235301</v>
      </c>
      <c r="P8852">
        <v>9.6406084405151804E-2</v>
      </c>
      <c r="Q8852" s="27">
        <v>-0.192014055038398</v>
      </c>
      <c r="R8852">
        <v>-0.157018646399328</v>
      </c>
      <c r="S8852">
        <v>-8.3942834420222698E-2</v>
      </c>
      <c r="T8852">
        <v>-3.3426046191923103E-2</v>
      </c>
      <c r="U8852">
        <v>1.7090742036376401E-2</v>
      </c>
      <c r="V8852">
        <v>9.0166554015481501E-2</v>
      </c>
      <c r="W8852">
        <v>0.12516196265455201</v>
      </c>
      <c r="X8852">
        <v>3.3165382046517602E-2</v>
      </c>
    </row>
    <row r="8853" spans="1:24" x14ac:dyDescent="0.2">
      <c r="A8853" t="s">
        <v>3311</v>
      </c>
      <c r="B8853" t="s">
        <v>66</v>
      </c>
      <c r="C8853" t="s">
        <v>58</v>
      </c>
      <c r="D8853" t="s">
        <v>24</v>
      </c>
      <c r="E8853" t="s">
        <v>65</v>
      </c>
      <c r="F8853" t="s">
        <v>62</v>
      </c>
      <c r="G8853" t="s">
        <v>36</v>
      </c>
      <c r="H8853" t="s">
        <v>13</v>
      </c>
      <c r="I8853">
        <v>5</v>
      </c>
      <c r="J8853">
        <v>0.68401536056144197</v>
      </c>
      <c r="K8853">
        <v>0.71419916349523904</v>
      </c>
      <c r="L8853">
        <v>-3.01838029337975E-2</v>
      </c>
      <c r="M8853">
        <v>-4.4127375895509899E-2</v>
      </c>
      <c r="N8853">
        <v>57.373280045232001</v>
      </c>
      <c r="O8853">
        <v>69.424081734235301</v>
      </c>
      <c r="P8853">
        <v>9.5188175817557605E-2</v>
      </c>
      <c r="Q8853" s="27">
        <v>-0.18676835215368001</v>
      </c>
      <c r="R8853">
        <v>-0.152215044331906</v>
      </c>
      <c r="S8853">
        <v>-8.0062407062197694E-2</v>
      </c>
      <c r="T8853">
        <v>-3.01838029337975E-2</v>
      </c>
      <c r="U8853">
        <v>1.96948011946027E-2</v>
      </c>
      <c r="V8853">
        <v>9.1847438464311301E-2</v>
      </c>
      <c r="W8853">
        <v>0.126400746286085</v>
      </c>
      <c r="X8853">
        <v>1.7032886784147602E-2</v>
      </c>
    </row>
    <row r="8854" spans="1:24" x14ac:dyDescent="0.2">
      <c r="A8854" t="s">
        <v>3312</v>
      </c>
      <c r="B8854" t="s">
        <v>66</v>
      </c>
      <c r="C8854" t="s">
        <v>58</v>
      </c>
      <c r="D8854" t="s">
        <v>24</v>
      </c>
      <c r="E8854" t="s">
        <v>65</v>
      </c>
      <c r="F8854" t="s">
        <v>62</v>
      </c>
      <c r="G8854" t="s">
        <v>36</v>
      </c>
      <c r="H8854" t="s">
        <v>13</v>
      </c>
      <c r="I8854">
        <v>6</v>
      </c>
      <c r="J8854">
        <v>0.73560965117497601</v>
      </c>
      <c r="K8854">
        <v>0.75684751103917103</v>
      </c>
      <c r="L8854">
        <v>-2.1237859864194301E-2</v>
      </c>
      <c r="M8854">
        <v>-2.8871100087215398E-2</v>
      </c>
      <c r="N8854">
        <v>56.4776773979181</v>
      </c>
      <c r="O8854">
        <v>69.424081734235301</v>
      </c>
      <c r="P8854">
        <v>0.10024767053756101</v>
      </c>
      <c r="Q8854" s="27">
        <v>-0.18614527789848201</v>
      </c>
      <c r="R8854">
        <v>-0.149755373493348</v>
      </c>
      <c r="S8854" s="1">
        <v>-7.37676392258763E-2</v>
      </c>
      <c r="T8854">
        <v>-2.1237859864194301E-2</v>
      </c>
      <c r="U8854">
        <v>3.1291919497487601E-2</v>
      </c>
      <c r="V8854">
        <v>0.107279653764959</v>
      </c>
      <c r="W8854">
        <v>0.143669558170093</v>
      </c>
      <c r="X8854">
        <v>-2.4062604634671999E-3</v>
      </c>
    </row>
    <row r="8855" spans="1:24" x14ac:dyDescent="0.2">
      <c r="A8855" t="s">
        <v>3313</v>
      </c>
      <c r="B8855" t="s">
        <v>66</v>
      </c>
      <c r="C8855" t="s">
        <v>58</v>
      </c>
      <c r="D8855" t="s">
        <v>24</v>
      </c>
      <c r="E8855" t="s">
        <v>65</v>
      </c>
      <c r="F8855" t="s">
        <v>62</v>
      </c>
      <c r="G8855" t="s">
        <v>36</v>
      </c>
      <c r="H8855" t="s">
        <v>14</v>
      </c>
      <c r="I8855">
        <v>7</v>
      </c>
      <c r="J8855">
        <v>0.75834360483772101</v>
      </c>
      <c r="K8855">
        <v>0.76114581789390301</v>
      </c>
      <c r="L8855">
        <v>-2.80221305618134E-3</v>
      </c>
      <c r="M8855">
        <v>-3.6951759575805901E-3</v>
      </c>
      <c r="N8855">
        <v>55.113287099572503</v>
      </c>
      <c r="O8855">
        <v>69.424081734235301</v>
      </c>
      <c r="P8855">
        <v>0.11365931975009801</v>
      </c>
      <c r="Q8855" s="27">
        <v>-0.18977179404509301</v>
      </c>
      <c r="R8855">
        <v>-0.148513460975807</v>
      </c>
      <c r="S8855">
        <v>-6.2359696605232898E-2</v>
      </c>
      <c r="T8855">
        <v>-2.80221305618134E-3</v>
      </c>
      <c r="U8855">
        <v>5.67552704928702E-2</v>
      </c>
      <c r="V8855">
        <v>0.142909034863445</v>
      </c>
      <c r="W8855">
        <v>0.184167367932731</v>
      </c>
      <c r="X8855">
        <v>-6.7580219503639599E-2</v>
      </c>
    </row>
    <row r="8856" spans="1:24" x14ac:dyDescent="0.2">
      <c r="A8856" t="s">
        <v>3314</v>
      </c>
      <c r="B8856" t="s">
        <v>66</v>
      </c>
      <c r="C8856" t="s">
        <v>58</v>
      </c>
      <c r="D8856" t="s">
        <v>24</v>
      </c>
      <c r="E8856" t="s">
        <v>65</v>
      </c>
      <c r="F8856" t="s">
        <v>62</v>
      </c>
      <c r="G8856" t="s">
        <v>36</v>
      </c>
      <c r="H8856" t="s">
        <v>14</v>
      </c>
      <c r="I8856">
        <v>8</v>
      </c>
      <c r="J8856">
        <v>0.55492963084583602</v>
      </c>
      <c r="K8856">
        <v>0.58101967256945897</v>
      </c>
      <c r="L8856">
        <v>-2.6090041723622601E-2</v>
      </c>
      <c r="M8856">
        <v>-4.7015045283949897E-2</v>
      </c>
      <c r="N8856">
        <v>58.948177253857097</v>
      </c>
      <c r="O8856">
        <v>69.424081734235301</v>
      </c>
      <c r="P8856">
        <v>0.13466226174634</v>
      </c>
      <c r="Q8856" s="27">
        <v>-0.247609462296352</v>
      </c>
      <c r="R8856">
        <v>-0.19872706128243001</v>
      </c>
      <c r="S8856">
        <v>-9.6653066878704702E-2</v>
      </c>
      <c r="T8856">
        <v>-2.6090041723622601E-2</v>
      </c>
      <c r="U8856">
        <v>4.4472983431459501E-2</v>
      </c>
      <c r="V8856">
        <v>0.146546977835185</v>
      </c>
      <c r="W8856">
        <v>0.19542937884910599</v>
      </c>
      <c r="X8856">
        <v>-0.101964070612566</v>
      </c>
    </row>
    <row r="8857" spans="1:24" x14ac:dyDescent="0.2">
      <c r="A8857" t="s">
        <v>3315</v>
      </c>
      <c r="B8857" t="s">
        <v>66</v>
      </c>
      <c r="C8857" t="s">
        <v>58</v>
      </c>
      <c r="D8857" t="s">
        <v>24</v>
      </c>
      <c r="E8857" t="s">
        <v>65</v>
      </c>
      <c r="F8857" t="s">
        <v>62</v>
      </c>
      <c r="G8857" t="s">
        <v>36</v>
      </c>
      <c r="H8857" t="s">
        <v>14</v>
      </c>
      <c r="I8857">
        <v>9</v>
      </c>
      <c r="J8857">
        <v>-0.14846756124035099</v>
      </c>
      <c r="K8857">
        <v>-0.170174721762368</v>
      </c>
      <c r="L8857">
        <v>2.1707160522017301E-2</v>
      </c>
      <c r="M8857">
        <v>-0.146208103242675</v>
      </c>
      <c r="N8857">
        <v>66.785353129066195</v>
      </c>
      <c r="O8857">
        <v>69.424081734235301</v>
      </c>
      <c r="P8857">
        <v>0.175441342874532</v>
      </c>
      <c r="Q8857" s="27">
        <v>-0.26689384850658698</v>
      </c>
      <c r="R8857">
        <v>-0.20320864104313199</v>
      </c>
      <c r="S8857">
        <v>-7.0224103144237202E-2</v>
      </c>
      <c r="T8857">
        <v>2.1707160522017301E-2</v>
      </c>
      <c r="U8857">
        <v>0.113638424188272</v>
      </c>
      <c r="V8857">
        <v>0.246622962087167</v>
      </c>
      <c r="W8857">
        <v>0.31030816955062202</v>
      </c>
      <c r="X8857">
        <v>-0.123393290889607</v>
      </c>
    </row>
    <row r="8858" spans="1:24" x14ac:dyDescent="0.2">
      <c r="A8858" t="s">
        <v>4459</v>
      </c>
      <c r="B8858" t="s">
        <v>66</v>
      </c>
      <c r="C8858" t="s">
        <v>58</v>
      </c>
      <c r="D8858" t="s">
        <v>24</v>
      </c>
      <c r="E8858" t="s">
        <v>65</v>
      </c>
      <c r="F8858" t="s">
        <v>62</v>
      </c>
      <c r="G8858" t="s">
        <v>31</v>
      </c>
      <c r="H8858" t="s">
        <v>13</v>
      </c>
      <c r="I8858">
        <v>1</v>
      </c>
      <c r="J8858">
        <v>0.78742634955104995</v>
      </c>
      <c r="K8858">
        <v>0.81003302116929399</v>
      </c>
      <c r="L8858">
        <v>-2.26066716182447E-2</v>
      </c>
      <c r="M8858">
        <v>-2.8709569639286201E-2</v>
      </c>
      <c r="N8858">
        <v>55.472547397608302</v>
      </c>
      <c r="O8858">
        <v>64.512150783451105</v>
      </c>
      <c r="P8858">
        <v>0.113932702871098</v>
      </c>
      <c r="Q8858" s="27">
        <v>-0.210025967841202</v>
      </c>
      <c r="R8858">
        <v>-0.168668396698993</v>
      </c>
      <c r="S8858">
        <v>-8.2307407922700304E-2</v>
      </c>
      <c r="T8858">
        <v>-2.26066716182447E-2</v>
      </c>
      <c r="U8858">
        <v>3.7094064686210799E-2</v>
      </c>
      <c r="V8858">
        <v>0.123455053462503</v>
      </c>
      <c r="W8858">
        <v>0.16481262460471199</v>
      </c>
      <c r="X8858">
        <v>6.8866280437762106E-2</v>
      </c>
    </row>
    <row r="8859" spans="1:24" x14ac:dyDescent="0.2">
      <c r="A8859" t="s">
        <v>4468</v>
      </c>
      <c r="B8859" t="s">
        <v>66</v>
      </c>
      <c r="C8859" t="s">
        <v>58</v>
      </c>
      <c r="D8859" t="s">
        <v>24</v>
      </c>
      <c r="E8859" t="s">
        <v>65</v>
      </c>
      <c r="F8859" t="s">
        <v>62</v>
      </c>
      <c r="G8859" t="s">
        <v>31</v>
      </c>
      <c r="H8859" t="s">
        <v>14</v>
      </c>
      <c r="I8859">
        <v>10</v>
      </c>
      <c r="J8859">
        <v>-0.92178766346739704</v>
      </c>
      <c r="K8859">
        <v>-0.84725134910892597</v>
      </c>
      <c r="L8859">
        <v>-7.4536314358470399E-2</v>
      </c>
      <c r="M8859">
        <v>8.0860611735781504E-2</v>
      </c>
      <c r="N8859">
        <v>69.500199299832701</v>
      </c>
      <c r="O8859">
        <v>64.512150783451105</v>
      </c>
      <c r="P8859">
        <v>0.217415380568137</v>
      </c>
      <c r="Q8859" s="27">
        <v>-0.43218461539305603</v>
      </c>
      <c r="R8859">
        <v>-0.35326283224682198</v>
      </c>
      <c r="S8859">
        <v>-0.18846197377617399</v>
      </c>
      <c r="T8859">
        <v>-7.4536314358470399E-2</v>
      </c>
      <c r="U8859">
        <v>3.9389345059233603E-2</v>
      </c>
      <c r="V8859">
        <v>0.20419020352988199</v>
      </c>
      <c r="W8859">
        <v>0.28311198667611498</v>
      </c>
      <c r="X8859">
        <v>-0.107902546861486</v>
      </c>
    </row>
    <row r="8860" spans="1:24" x14ac:dyDescent="0.2">
      <c r="A8860" t="s">
        <v>4469</v>
      </c>
      <c r="B8860" t="s">
        <v>66</v>
      </c>
      <c r="C8860" t="s">
        <v>58</v>
      </c>
      <c r="D8860" t="s">
        <v>24</v>
      </c>
      <c r="E8860" t="s">
        <v>65</v>
      </c>
      <c r="F8860" t="s">
        <v>62</v>
      </c>
      <c r="G8860" t="s">
        <v>31</v>
      </c>
      <c r="H8860" t="s">
        <v>14</v>
      </c>
      <c r="I8860">
        <v>11</v>
      </c>
      <c r="J8860">
        <v>-1.4466366531780199</v>
      </c>
      <c r="K8860">
        <v>-1.3676681005592899</v>
      </c>
      <c r="L8860">
        <v>-7.8968552618726096E-2</v>
      </c>
      <c r="M8860">
        <v>5.4587689621471501E-2</v>
      </c>
      <c r="N8860">
        <v>74.105436019889694</v>
      </c>
      <c r="O8860">
        <v>64.512150783451105</v>
      </c>
      <c r="P8860">
        <v>0.25307423624053099</v>
      </c>
      <c r="Q8860" s="27">
        <v>-0.49527567123439897</v>
      </c>
      <c r="R8860">
        <v>-0.40340972347908599</v>
      </c>
      <c r="S8860">
        <v>-0.211579452408764</v>
      </c>
      <c r="T8860">
        <v>-7.8968552618726096E-2</v>
      </c>
      <c r="U8860">
        <v>5.3642347171311902E-2</v>
      </c>
      <c r="V8860">
        <v>0.24547261824163399</v>
      </c>
      <c r="W8860">
        <v>0.337338565996947</v>
      </c>
      <c r="X8860">
        <v>-4.1389460433626298E-2</v>
      </c>
    </row>
    <row r="8861" spans="1:24" x14ac:dyDescent="0.2">
      <c r="A8861" t="s">
        <v>4470</v>
      </c>
      <c r="B8861" t="s">
        <v>66</v>
      </c>
      <c r="C8861" t="s">
        <v>58</v>
      </c>
      <c r="D8861" t="s">
        <v>24</v>
      </c>
      <c r="E8861" t="s">
        <v>65</v>
      </c>
      <c r="F8861" t="s">
        <v>62</v>
      </c>
      <c r="G8861" t="s">
        <v>31</v>
      </c>
      <c r="H8861" t="s">
        <v>14</v>
      </c>
      <c r="I8861">
        <v>12</v>
      </c>
      <c r="J8861">
        <v>-1.71374685410974</v>
      </c>
      <c r="K8861">
        <v>-1.64360277793748</v>
      </c>
      <c r="L8861">
        <v>-7.0144076172255196E-2</v>
      </c>
      <c r="M8861">
        <v>4.0930243579466001E-2</v>
      </c>
      <c r="N8861">
        <v>77.861292061156206</v>
      </c>
      <c r="O8861">
        <v>64.512150783451105</v>
      </c>
      <c r="P8861">
        <v>0.28696176656615902</v>
      </c>
      <c r="Q8861" s="27">
        <v>-0.542196182173587</v>
      </c>
      <c r="R8861">
        <v>-0.43802906091007099</v>
      </c>
      <c r="S8861">
        <v>-0.220512041852923</v>
      </c>
      <c r="T8861">
        <v>-7.0144076172255196E-2</v>
      </c>
      <c r="U8861">
        <v>8.0223889508412305E-2</v>
      </c>
      <c r="V8861">
        <v>0.29774090856556101</v>
      </c>
      <c r="W8861">
        <v>0.40190802982907697</v>
      </c>
      <c r="X8861">
        <v>5.7979194003815397E-2</v>
      </c>
    </row>
    <row r="8862" spans="1:24" x14ac:dyDescent="0.2">
      <c r="A8862" t="s">
        <v>4471</v>
      </c>
      <c r="B8862" t="s">
        <v>66</v>
      </c>
      <c r="C8862" t="s">
        <v>58</v>
      </c>
      <c r="D8862" t="s">
        <v>24</v>
      </c>
      <c r="E8862" t="s">
        <v>65</v>
      </c>
      <c r="F8862" t="s">
        <v>62</v>
      </c>
      <c r="G8862" t="s">
        <v>31</v>
      </c>
      <c r="H8862" t="s">
        <v>14</v>
      </c>
      <c r="I8862">
        <v>13</v>
      </c>
      <c r="J8862">
        <v>-1.67255055220745</v>
      </c>
      <c r="K8862">
        <v>-1.6045445148045101</v>
      </c>
      <c r="L8862">
        <v>-6.8006037402935093E-2</v>
      </c>
      <c r="M8862">
        <v>4.0660078891594703E-2</v>
      </c>
      <c r="N8862">
        <v>79.689536882706506</v>
      </c>
      <c r="O8862">
        <v>64.512150783451105</v>
      </c>
      <c r="P8862">
        <v>0.31363028919230501</v>
      </c>
      <c r="Q8862" s="27">
        <v>-0.58392786312427702</v>
      </c>
      <c r="R8862">
        <v>-0.47008006814747</v>
      </c>
      <c r="S8862">
        <v>-0.23234830893970301</v>
      </c>
      <c r="T8862">
        <v>-6.8006037402935093E-2</v>
      </c>
      <c r="U8862">
        <v>9.6336234133832604E-2</v>
      </c>
      <c r="V8862">
        <v>0.33406799334159998</v>
      </c>
      <c r="W8862">
        <v>0.44791578831840601</v>
      </c>
      <c r="X8862">
        <v>0.118101371166381</v>
      </c>
    </row>
    <row r="8863" spans="1:24" x14ac:dyDescent="0.2">
      <c r="A8863" t="s">
        <v>4472</v>
      </c>
      <c r="B8863" t="s">
        <v>66</v>
      </c>
      <c r="C8863" t="s">
        <v>58</v>
      </c>
      <c r="D8863" t="s">
        <v>24</v>
      </c>
      <c r="E8863" t="s">
        <v>65</v>
      </c>
      <c r="F8863" t="s">
        <v>62</v>
      </c>
      <c r="G8863" t="s">
        <v>31</v>
      </c>
      <c r="H8863" t="s">
        <v>14</v>
      </c>
      <c r="I8863">
        <v>14</v>
      </c>
      <c r="J8863">
        <v>-1.3145645112573601</v>
      </c>
      <c r="K8863">
        <v>-1.2643873702921999</v>
      </c>
      <c r="L8863">
        <v>-5.0177140965162001E-2</v>
      </c>
      <c r="M8863">
        <v>3.8170162464806201E-2</v>
      </c>
      <c r="N8863">
        <v>79.194779517008499</v>
      </c>
      <c r="O8863">
        <v>64.512150783451105</v>
      </c>
      <c r="P8863">
        <v>0.32015539712917301</v>
      </c>
      <c r="Q8863" s="27">
        <v>-0.57683276924265103</v>
      </c>
      <c r="R8863">
        <v>-0.46061636008476098</v>
      </c>
      <c r="S8863">
        <v>-0.21793856906084899</v>
      </c>
      <c r="T8863">
        <v>-5.0177140965162001E-2</v>
      </c>
      <c r="U8863">
        <v>0.117584287130524</v>
      </c>
      <c r="V8863">
        <v>0.360262078154437</v>
      </c>
      <c r="W8863">
        <v>0.476478487312327</v>
      </c>
      <c r="X8863">
        <v>0.15990172867312</v>
      </c>
    </row>
    <row r="8864" spans="1:24" x14ac:dyDescent="0.2">
      <c r="A8864" t="s">
        <v>4473</v>
      </c>
      <c r="B8864" t="s">
        <v>66</v>
      </c>
      <c r="C8864" t="s">
        <v>58</v>
      </c>
      <c r="D8864" t="s">
        <v>24</v>
      </c>
      <c r="E8864" t="s">
        <v>65</v>
      </c>
      <c r="F8864" t="s">
        <v>62</v>
      </c>
      <c r="G8864" t="s">
        <v>31</v>
      </c>
      <c r="H8864" t="s">
        <v>14</v>
      </c>
      <c r="I8864">
        <v>15</v>
      </c>
      <c r="J8864">
        <v>-0.71614904598326601</v>
      </c>
      <c r="K8864">
        <v>-0.70576269027189897</v>
      </c>
      <c r="L8864">
        <v>-1.03863557113675E-2</v>
      </c>
      <c r="M8864">
        <v>1.4503064368545201E-2</v>
      </c>
      <c r="N8864">
        <v>77.6684868455295</v>
      </c>
      <c r="O8864">
        <v>64.512150783451105</v>
      </c>
      <c r="P8864">
        <v>0.30276925431715102</v>
      </c>
      <c r="Q8864" s="27">
        <v>-0.50844177906307997</v>
      </c>
      <c r="R8864">
        <v>-0.39853653974595499</v>
      </c>
      <c r="S8864">
        <v>-0.169037444973554</v>
      </c>
      <c r="T8864">
        <v>-1.03863557113675E-2</v>
      </c>
      <c r="U8864">
        <v>0.14826473355081901</v>
      </c>
      <c r="V8864" s="1">
        <v>0.37776382832321997</v>
      </c>
      <c r="W8864">
        <v>0.48766906764034501</v>
      </c>
      <c r="X8864">
        <v>0.109955220498267</v>
      </c>
    </row>
    <row r="8865" spans="1:24" x14ac:dyDescent="0.2">
      <c r="A8865" t="s">
        <v>4474</v>
      </c>
      <c r="B8865" t="s">
        <v>66</v>
      </c>
      <c r="C8865" t="s">
        <v>58</v>
      </c>
      <c r="D8865" t="s">
        <v>24</v>
      </c>
      <c r="E8865" t="s">
        <v>65</v>
      </c>
      <c r="F8865" t="s">
        <v>62</v>
      </c>
      <c r="G8865" t="s">
        <v>31</v>
      </c>
      <c r="H8865" t="s">
        <v>14</v>
      </c>
      <c r="I8865">
        <v>16</v>
      </c>
      <c r="J8865">
        <v>0.116524397213237</v>
      </c>
      <c r="K8865">
        <v>6.8914085303523095E-2</v>
      </c>
      <c r="L8865">
        <v>4.7610311909713501E-2</v>
      </c>
      <c r="M8865">
        <v>0.40858663977971799</v>
      </c>
      <c r="N8865">
        <v>76.530408659148605</v>
      </c>
      <c r="O8865">
        <v>64.512150783451105</v>
      </c>
      <c r="P8865">
        <v>0.28204553241380398</v>
      </c>
      <c r="Q8865" s="27">
        <v>-0.41635458891099297</v>
      </c>
      <c r="R8865">
        <v>-0.313972060644783</v>
      </c>
      <c r="S8865">
        <v>-0.10018154707512</v>
      </c>
      <c r="T8865">
        <v>4.7610311909713501E-2</v>
      </c>
      <c r="U8865">
        <v>0.19540217089454701</v>
      </c>
      <c r="V8865">
        <v>0.40919268446420998</v>
      </c>
      <c r="W8865">
        <v>0.51157521273041995</v>
      </c>
      <c r="X8865" s="1">
        <v>0.15368812287231101</v>
      </c>
    </row>
    <row r="8866" spans="1:24" x14ac:dyDescent="0.2">
      <c r="A8866" t="s">
        <v>4475</v>
      </c>
      <c r="B8866" t="s">
        <v>66</v>
      </c>
      <c r="C8866" t="s">
        <v>58</v>
      </c>
      <c r="D8866" t="s">
        <v>24</v>
      </c>
      <c r="E8866" t="s">
        <v>65</v>
      </c>
      <c r="F8866" t="s">
        <v>62</v>
      </c>
      <c r="G8866" t="s">
        <v>31</v>
      </c>
      <c r="H8866" t="s">
        <v>15</v>
      </c>
      <c r="I8866">
        <v>17</v>
      </c>
      <c r="J8866">
        <v>0.85169985935480497</v>
      </c>
      <c r="K8866">
        <v>0.82654790948049295</v>
      </c>
      <c r="L8866">
        <v>2.5151949874311401E-2</v>
      </c>
      <c r="M8866">
        <v>2.95314712079029E-2</v>
      </c>
      <c r="N8866">
        <v>73.712197674886895</v>
      </c>
      <c r="O8866">
        <v>64.512150783451105</v>
      </c>
      <c r="P8866">
        <v>0.243910550867418</v>
      </c>
      <c r="Q8866" s="27">
        <v>-0.376080906302591</v>
      </c>
      <c r="R8866">
        <v>-0.28754137633771798</v>
      </c>
      <c r="S8866">
        <v>-0.102657178780216</v>
      </c>
      <c r="T8866">
        <v>2.5151949874311401E-2</v>
      </c>
      <c r="U8866">
        <v>0.152961078528838</v>
      </c>
      <c r="V8866">
        <v>0.33784527608634102</v>
      </c>
      <c r="W8866">
        <v>0.42638480605121398</v>
      </c>
      <c r="X8866">
        <v>0.145969539893822</v>
      </c>
    </row>
    <row r="8867" spans="1:24" x14ac:dyDescent="0.2">
      <c r="A8867" t="s">
        <v>4476</v>
      </c>
      <c r="B8867" t="s">
        <v>66</v>
      </c>
      <c r="C8867" t="s">
        <v>58</v>
      </c>
      <c r="D8867" t="s">
        <v>24</v>
      </c>
      <c r="E8867" t="s">
        <v>65</v>
      </c>
      <c r="F8867" t="s">
        <v>62</v>
      </c>
      <c r="G8867" t="s">
        <v>31</v>
      </c>
      <c r="H8867" t="s">
        <v>15</v>
      </c>
      <c r="I8867">
        <v>18</v>
      </c>
      <c r="J8867">
        <v>1.2684138502625599</v>
      </c>
      <c r="K8867">
        <v>1.25693146177675</v>
      </c>
      <c r="L8867">
        <v>1.1482388485807E-2</v>
      </c>
      <c r="M8867">
        <v>9.0525568476172904E-3</v>
      </c>
      <c r="N8867">
        <v>68.498593726377095</v>
      </c>
      <c r="O8867">
        <v>64.512150783451105</v>
      </c>
      <c r="P8867">
        <v>0.20086167672806499</v>
      </c>
      <c r="Q8867" s="27">
        <v>-0.31893506973185998</v>
      </c>
      <c r="R8867">
        <v>-0.246022281079572</v>
      </c>
      <c r="S8867">
        <v>-9.3769130119699104E-2</v>
      </c>
      <c r="T8867">
        <v>1.1482388485807E-2</v>
      </c>
      <c r="U8867">
        <v>0.116733907091313</v>
      </c>
      <c r="V8867">
        <v>0.268987058051186</v>
      </c>
      <c r="W8867">
        <v>0.34189984670347401</v>
      </c>
      <c r="X8867">
        <v>0.146207502403668</v>
      </c>
    </row>
    <row r="8868" spans="1:24" x14ac:dyDescent="0.2">
      <c r="A8868" t="s">
        <v>4477</v>
      </c>
      <c r="B8868" t="s">
        <v>66</v>
      </c>
      <c r="C8868" t="s">
        <v>58</v>
      </c>
      <c r="D8868" t="s">
        <v>24</v>
      </c>
      <c r="E8868" t="s">
        <v>65</v>
      </c>
      <c r="F8868" t="s">
        <v>62</v>
      </c>
      <c r="G8868" t="s">
        <v>31</v>
      </c>
      <c r="H8868" t="s">
        <v>15</v>
      </c>
      <c r="I8868">
        <v>19</v>
      </c>
      <c r="J8868">
        <v>1.3700174807624499</v>
      </c>
      <c r="K8868">
        <v>1.3982207453083999</v>
      </c>
      <c r="L8868">
        <v>-2.8203264545943098E-2</v>
      </c>
      <c r="M8868">
        <v>-2.0586061814515898E-2</v>
      </c>
      <c r="N8868">
        <v>64.713219598488095</v>
      </c>
      <c r="O8868">
        <v>64.512150783451105</v>
      </c>
      <c r="P8868">
        <v>0.166674508883358</v>
      </c>
      <c r="Q8868" s="27">
        <v>-0.30238283165906699</v>
      </c>
      <c r="R8868">
        <v>-0.24187998493440799</v>
      </c>
      <c r="S8868">
        <v>-0.115540707200823</v>
      </c>
      <c r="T8868">
        <v>-2.8203264545943098E-2</v>
      </c>
      <c r="U8868">
        <v>5.9134178108936598E-2</v>
      </c>
      <c r="V8868">
        <v>0.18547345584252201</v>
      </c>
      <c r="W8868">
        <v>0.245976302567181</v>
      </c>
      <c r="X8868">
        <v>0.16794956168442499</v>
      </c>
    </row>
    <row r="8869" spans="1:24" x14ac:dyDescent="0.2">
      <c r="A8869" t="s">
        <v>4460</v>
      </c>
      <c r="B8869" t="s">
        <v>66</v>
      </c>
      <c r="C8869" t="s">
        <v>58</v>
      </c>
      <c r="D8869" t="s">
        <v>24</v>
      </c>
      <c r="E8869" t="s">
        <v>65</v>
      </c>
      <c r="F8869" t="s">
        <v>62</v>
      </c>
      <c r="G8869" t="s">
        <v>31</v>
      </c>
      <c r="H8869" t="s">
        <v>13</v>
      </c>
      <c r="I8869">
        <v>2</v>
      </c>
      <c r="J8869">
        <v>0.73224404151608802</v>
      </c>
      <c r="K8869">
        <v>0.77568907131985598</v>
      </c>
      <c r="L8869">
        <v>-4.3445029803768E-2</v>
      </c>
      <c r="M8869">
        <v>-5.93313531289602E-2</v>
      </c>
      <c r="N8869">
        <v>54.332579047648601</v>
      </c>
      <c r="O8869">
        <v>64.512150783451105</v>
      </c>
      <c r="P8869">
        <v>0.10669554399463101</v>
      </c>
      <c r="Q8869" s="27">
        <v>-0.21895919967493599</v>
      </c>
      <c r="R8869">
        <v>-0.18022871720488501</v>
      </c>
      <c r="S8869">
        <v>-9.9353494856954702E-2</v>
      </c>
      <c r="T8869">
        <v>-4.3445029803768E-2</v>
      </c>
      <c r="U8869">
        <v>1.2463435249418699E-2</v>
      </c>
      <c r="V8869">
        <v>9.3338657597349106E-2</v>
      </c>
      <c r="W8869">
        <v>0.1320691400674</v>
      </c>
      <c r="X8869">
        <v>4.8703871804730597E-2</v>
      </c>
    </row>
    <row r="8870" spans="1:24" x14ac:dyDescent="0.2">
      <c r="A8870" t="s">
        <v>4478</v>
      </c>
      <c r="B8870" t="s">
        <v>66</v>
      </c>
      <c r="C8870" t="s">
        <v>58</v>
      </c>
      <c r="D8870" t="s">
        <v>24</v>
      </c>
      <c r="E8870" t="s">
        <v>65</v>
      </c>
      <c r="F8870" t="s">
        <v>62</v>
      </c>
      <c r="G8870" t="s">
        <v>31</v>
      </c>
      <c r="H8870" t="s">
        <v>15</v>
      </c>
      <c r="I8870">
        <v>20</v>
      </c>
      <c r="J8870">
        <v>1.35665927331363</v>
      </c>
      <c r="K8870">
        <v>1.42543337173757</v>
      </c>
      <c r="L8870">
        <v>-6.8774098423942304E-2</v>
      </c>
      <c r="M8870">
        <v>-5.0693714904525997E-2</v>
      </c>
      <c r="N8870">
        <v>60.878113798872299</v>
      </c>
      <c r="O8870">
        <v>64.512150783451105</v>
      </c>
      <c r="P8870">
        <v>0.15463169255362599</v>
      </c>
      <c r="Q8870" s="27">
        <v>-0.323143232674658</v>
      </c>
      <c r="R8870">
        <v>-0.26701192827769099</v>
      </c>
      <c r="S8870">
        <v>-0.14980110532204299</v>
      </c>
      <c r="T8870">
        <v>-6.8774098423942304E-2</v>
      </c>
      <c r="U8870">
        <v>1.22529084741579E-2</v>
      </c>
      <c r="V8870">
        <v>0.12946373142980699</v>
      </c>
      <c r="W8870">
        <v>0.185595035826773</v>
      </c>
      <c r="X8870">
        <v>0.14767901045873599</v>
      </c>
    </row>
    <row r="8871" spans="1:24" x14ac:dyDescent="0.2">
      <c r="A8871" t="s">
        <v>4479</v>
      </c>
      <c r="B8871" t="s">
        <v>66</v>
      </c>
      <c r="C8871" t="s">
        <v>58</v>
      </c>
      <c r="D8871" t="s">
        <v>24</v>
      </c>
      <c r="E8871" t="s">
        <v>65</v>
      </c>
      <c r="F8871" t="s">
        <v>62</v>
      </c>
      <c r="G8871" t="s">
        <v>31</v>
      </c>
      <c r="H8871" t="s">
        <v>15</v>
      </c>
      <c r="I8871">
        <v>21</v>
      </c>
      <c r="J8871">
        <v>1.29550766301557</v>
      </c>
      <c r="K8871">
        <v>1.36826175310099</v>
      </c>
      <c r="L8871">
        <v>-7.2754090085411005E-2</v>
      </c>
      <c r="M8871">
        <v>-5.6158749316897301E-2</v>
      </c>
      <c r="N8871">
        <v>59.032679980172297</v>
      </c>
      <c r="O8871">
        <v>64.512150783451105</v>
      </c>
      <c r="P8871">
        <v>0.14916010439601701</v>
      </c>
      <c r="Q8871" s="27">
        <v>-0.31812246181685899</v>
      </c>
      <c r="R8871">
        <v>-0.263977343921105</v>
      </c>
      <c r="S8871">
        <v>-0.15091398478892401</v>
      </c>
      <c r="T8871">
        <v>-7.2754090085411005E-2</v>
      </c>
      <c r="U8871">
        <v>5.4058046181017496E-3</v>
      </c>
      <c r="V8871">
        <v>0.11846916375028201</v>
      </c>
      <c r="W8871">
        <v>0.17261428164603701</v>
      </c>
      <c r="X8871">
        <v>0.10556856285729101</v>
      </c>
    </row>
    <row r="8872" spans="1:24" x14ac:dyDescent="0.2">
      <c r="A8872" t="s">
        <v>4480</v>
      </c>
      <c r="B8872" t="s">
        <v>66</v>
      </c>
      <c r="C8872" t="s">
        <v>58</v>
      </c>
      <c r="D8872" t="s">
        <v>24</v>
      </c>
      <c r="E8872" t="s">
        <v>65</v>
      </c>
      <c r="F8872" t="s">
        <v>62</v>
      </c>
      <c r="G8872" t="s">
        <v>31</v>
      </c>
      <c r="H8872" t="s">
        <v>14</v>
      </c>
      <c r="I8872">
        <v>22</v>
      </c>
      <c r="J8872">
        <v>1.18365648069426</v>
      </c>
      <c r="K8872">
        <v>1.25226802312486</v>
      </c>
      <c r="L8872">
        <v>-6.8611542430596195E-2</v>
      </c>
      <c r="M8872">
        <v>-5.7965755732062398E-2</v>
      </c>
      <c r="N8872">
        <v>57.256283138670298</v>
      </c>
      <c r="O8872">
        <v>64.512150783451105</v>
      </c>
      <c r="P8872">
        <v>0.14367998117801001</v>
      </c>
      <c r="Q8872" s="27">
        <v>-0.30496511146842198</v>
      </c>
      <c r="R8872">
        <v>-0.25280927830080502</v>
      </c>
      <c r="S8872">
        <v>-0.14389985256787299</v>
      </c>
      <c r="T8872">
        <v>-6.8611542430596195E-2</v>
      </c>
      <c r="U8872">
        <v>6.6767677066810202E-3</v>
      </c>
      <c r="V8872">
        <v>0.115586193439613</v>
      </c>
      <c r="W8872">
        <v>0.16774202660723</v>
      </c>
      <c r="X8872">
        <v>8.3981458171698997E-2</v>
      </c>
    </row>
    <row r="8873" spans="1:24" x14ac:dyDescent="0.2">
      <c r="A8873" t="s">
        <v>4481</v>
      </c>
      <c r="B8873" t="s">
        <v>66</v>
      </c>
      <c r="C8873" t="s">
        <v>58</v>
      </c>
      <c r="D8873" t="s">
        <v>24</v>
      </c>
      <c r="E8873" t="s">
        <v>65</v>
      </c>
      <c r="F8873" t="s">
        <v>62</v>
      </c>
      <c r="G8873" t="s">
        <v>31</v>
      </c>
      <c r="H8873" t="s">
        <v>14</v>
      </c>
      <c r="I8873">
        <v>23</v>
      </c>
      <c r="J8873">
        <v>1.0307996036806599</v>
      </c>
      <c r="K8873">
        <v>1.0606962587762501</v>
      </c>
      <c r="L8873">
        <v>-2.9896655095590498E-2</v>
      </c>
      <c r="M8873">
        <v>-2.90033630094918E-2</v>
      </c>
      <c r="N8873">
        <v>55.901180979304797</v>
      </c>
      <c r="O8873">
        <v>64.512150783451105</v>
      </c>
      <c r="P8873">
        <v>0.13411385971689599</v>
      </c>
      <c r="Q8873" s="27">
        <v>-0.25051395432988499</v>
      </c>
      <c r="R8873">
        <v>-0.201830623252651</v>
      </c>
      <c r="S8873">
        <v>-0.100172317587244</v>
      </c>
      <c r="T8873">
        <v>-2.9896655095590498E-2</v>
      </c>
      <c r="U8873">
        <v>4.0379007396063003E-2</v>
      </c>
      <c r="V8873">
        <v>0.14203731306146999</v>
      </c>
      <c r="W8873">
        <v>0.19072064413870299</v>
      </c>
      <c r="X8873">
        <v>9.8564762608159301E-2</v>
      </c>
    </row>
    <row r="8874" spans="1:24" x14ac:dyDescent="0.2">
      <c r="A8874" t="s">
        <v>4482</v>
      </c>
      <c r="B8874" t="s">
        <v>66</v>
      </c>
      <c r="C8874" t="s">
        <v>58</v>
      </c>
      <c r="D8874" t="s">
        <v>24</v>
      </c>
      <c r="E8874" t="s">
        <v>65</v>
      </c>
      <c r="F8874" t="s">
        <v>62</v>
      </c>
      <c r="G8874" t="s">
        <v>31</v>
      </c>
      <c r="H8874" t="s">
        <v>14</v>
      </c>
      <c r="I8874">
        <v>24</v>
      </c>
      <c r="J8874">
        <v>0.88643825528739495</v>
      </c>
      <c r="K8874">
        <v>0.91996345879208696</v>
      </c>
      <c r="L8874">
        <v>-3.3525203504692402E-2</v>
      </c>
      <c r="M8874">
        <v>-3.7820122613980697E-2</v>
      </c>
      <c r="N8874">
        <v>54.750282043497101</v>
      </c>
      <c r="O8874">
        <v>64.512150783451105</v>
      </c>
      <c r="P8874">
        <v>0.123408727010207</v>
      </c>
      <c r="Q8874" s="27">
        <v>-0.23653255943648199</v>
      </c>
      <c r="R8874">
        <v>-0.19173519153177701</v>
      </c>
      <c r="S8874">
        <v>-9.8191376458040699E-2</v>
      </c>
      <c r="T8874">
        <v>-3.3525203504692402E-2</v>
      </c>
      <c r="U8874">
        <v>3.1140969448655902E-2</v>
      </c>
      <c r="V8874">
        <v>0.124684784522393</v>
      </c>
      <c r="W8874">
        <v>0.16948215242709799</v>
      </c>
      <c r="X8874">
        <v>9.2872733480228203E-2</v>
      </c>
    </row>
    <row r="8875" spans="1:24" x14ac:dyDescent="0.2">
      <c r="A8875" t="s">
        <v>4461</v>
      </c>
      <c r="B8875" t="s">
        <v>66</v>
      </c>
      <c r="C8875" t="s">
        <v>58</v>
      </c>
      <c r="D8875" t="s">
        <v>24</v>
      </c>
      <c r="E8875" t="s">
        <v>65</v>
      </c>
      <c r="F8875" t="s">
        <v>62</v>
      </c>
      <c r="G8875" t="s">
        <v>31</v>
      </c>
      <c r="H8875" t="s">
        <v>13</v>
      </c>
      <c r="I8875">
        <v>3</v>
      </c>
      <c r="J8875">
        <v>0.70418782084578002</v>
      </c>
      <c r="K8875">
        <v>0.75659310287279502</v>
      </c>
      <c r="L8875">
        <v>-5.2405282027014798E-2</v>
      </c>
      <c r="M8875">
        <v>-7.4419466619107796E-2</v>
      </c>
      <c r="N8875">
        <v>53.926005342648203</v>
      </c>
      <c r="O8875">
        <v>64.512150783451105</v>
      </c>
      <c r="P8875">
        <v>0.101028626517866</v>
      </c>
      <c r="Q8875" s="27">
        <v>-0.218597372648904</v>
      </c>
      <c r="R8875">
        <v>-0.181923981222919</v>
      </c>
      <c r="S8875">
        <v>-0.105344282322376</v>
      </c>
      <c r="T8875">
        <v>-5.2405282027014798E-2</v>
      </c>
      <c r="U8875">
        <v>5.3371826834679203E-4</v>
      </c>
      <c r="V8875">
        <v>7.7113417168888906E-2</v>
      </c>
      <c r="W8875">
        <v>0.113786808594874</v>
      </c>
      <c r="X8875">
        <v>4.0847436093544902E-2</v>
      </c>
    </row>
    <row r="8876" spans="1:24" x14ac:dyDescent="0.2">
      <c r="A8876" t="s">
        <v>4462</v>
      </c>
      <c r="B8876" t="s">
        <v>66</v>
      </c>
      <c r="C8876" t="s">
        <v>58</v>
      </c>
      <c r="D8876" t="s">
        <v>24</v>
      </c>
      <c r="E8876" t="s">
        <v>65</v>
      </c>
      <c r="F8876" t="s">
        <v>62</v>
      </c>
      <c r="G8876" t="s">
        <v>31</v>
      </c>
      <c r="H8876" t="s">
        <v>13</v>
      </c>
      <c r="I8876">
        <v>4</v>
      </c>
      <c r="J8876">
        <v>0.69332246626103</v>
      </c>
      <c r="K8876">
        <v>0.74748057376849997</v>
      </c>
      <c r="L8876">
        <v>-5.4158107507470403E-2</v>
      </c>
      <c r="M8876">
        <v>-7.8113879389392696E-2</v>
      </c>
      <c r="N8876">
        <v>52.820689598178298</v>
      </c>
      <c r="O8876">
        <v>64.512150783451105</v>
      </c>
      <c r="P8876">
        <v>9.6804387215496904E-2</v>
      </c>
      <c r="Q8876" s="27">
        <v>-0.213401324476963</v>
      </c>
      <c r="R8876">
        <v>-0.17826133191773699</v>
      </c>
      <c r="S8876">
        <v>-0.10488360640839101</v>
      </c>
      <c r="T8876">
        <v>-5.4158107507470403E-2</v>
      </c>
      <c r="U8876">
        <v>-3.43260860655002E-3</v>
      </c>
      <c r="V8876">
        <v>6.9945116902796603E-2</v>
      </c>
      <c r="W8876">
        <v>0.105085109462022</v>
      </c>
      <c r="X8876">
        <v>3.3165382046517602E-2</v>
      </c>
    </row>
    <row r="8877" spans="1:24" x14ac:dyDescent="0.2">
      <c r="A8877" t="s">
        <v>4463</v>
      </c>
      <c r="B8877" t="s">
        <v>66</v>
      </c>
      <c r="C8877" t="s">
        <v>58</v>
      </c>
      <c r="D8877" t="s">
        <v>24</v>
      </c>
      <c r="E8877" t="s">
        <v>65</v>
      </c>
      <c r="F8877" t="s">
        <v>62</v>
      </c>
      <c r="G8877" t="s">
        <v>31</v>
      </c>
      <c r="H8877" t="s">
        <v>13</v>
      </c>
      <c r="I8877">
        <v>5</v>
      </c>
      <c r="J8877">
        <v>0.70883805211300699</v>
      </c>
      <c r="K8877">
        <v>0.753392842135718</v>
      </c>
      <c r="L8877">
        <v>-4.4554790022710997E-2</v>
      </c>
      <c r="M8877">
        <v>-6.28560922906094E-2</v>
      </c>
      <c r="N8877">
        <v>53.160606236445901</v>
      </c>
      <c r="O8877">
        <v>64.512150783451105</v>
      </c>
      <c r="P8877">
        <v>9.5465488259987394E-2</v>
      </c>
      <c r="Q8877" s="27">
        <v>-0.20159551821039001</v>
      </c>
      <c r="R8877">
        <v>-0.16694154597201499</v>
      </c>
      <c r="S8877">
        <v>-9.4578705870944399E-2</v>
      </c>
      <c r="T8877">
        <v>-4.4554790022710997E-2</v>
      </c>
      <c r="U8877">
        <v>5.4691258255224499E-3</v>
      </c>
      <c r="V8877">
        <v>7.7831965926592903E-2</v>
      </c>
      <c r="W8877">
        <v>0.11248593816496801</v>
      </c>
      <c r="X8877">
        <v>1.7032886784147602E-2</v>
      </c>
    </row>
    <row r="8878" spans="1:24" x14ac:dyDescent="0.2">
      <c r="A8878" t="s">
        <v>4464</v>
      </c>
      <c r="B8878" t="s">
        <v>66</v>
      </c>
      <c r="C8878" t="s">
        <v>58</v>
      </c>
      <c r="D8878" t="s">
        <v>24</v>
      </c>
      <c r="E8878" t="s">
        <v>65</v>
      </c>
      <c r="F8878" t="s">
        <v>62</v>
      </c>
      <c r="G8878" t="s">
        <v>31</v>
      </c>
      <c r="H8878" t="s">
        <v>13</v>
      </c>
      <c r="I8878">
        <v>6</v>
      </c>
      <c r="J8878">
        <v>0.78293234739436701</v>
      </c>
      <c r="K8878">
        <v>0.803500274303934</v>
      </c>
      <c r="L8878">
        <v>-2.0567926909566599E-2</v>
      </c>
      <c r="M8878">
        <v>-2.6270375694678501E-2</v>
      </c>
      <c r="N8878">
        <v>51.863889288369798</v>
      </c>
      <c r="O8878">
        <v>64.512150783451105</v>
      </c>
      <c r="P8878">
        <v>0.100355185356962</v>
      </c>
      <c r="Q8878" s="27">
        <v>-0.18565220682177</v>
      </c>
      <c r="R8878">
        <v>-0.149223274537192</v>
      </c>
      <c r="S8878">
        <v>-7.3154044036614893E-2</v>
      </c>
      <c r="T8878">
        <v>-2.0567926909566599E-2</v>
      </c>
      <c r="U8878">
        <v>3.2018190217481798E-2</v>
      </c>
      <c r="V8878">
        <v>0.108087420718059</v>
      </c>
      <c r="W8878">
        <v>0.14451635300263699</v>
      </c>
      <c r="X8878">
        <v>-2.4062604634671999E-3</v>
      </c>
    </row>
    <row r="8879" spans="1:24" x14ac:dyDescent="0.2">
      <c r="A8879" t="s">
        <v>4465</v>
      </c>
      <c r="B8879" t="s">
        <v>66</v>
      </c>
      <c r="C8879" t="s">
        <v>58</v>
      </c>
      <c r="D8879" t="s">
        <v>24</v>
      </c>
      <c r="E8879" t="s">
        <v>65</v>
      </c>
      <c r="F8879" t="s">
        <v>62</v>
      </c>
      <c r="G8879" t="s">
        <v>31</v>
      </c>
      <c r="H8879" t="s">
        <v>14</v>
      </c>
      <c r="I8879">
        <v>7</v>
      </c>
      <c r="J8879">
        <v>0.87654712201901197</v>
      </c>
      <c r="K8879">
        <v>0.88850624601526895</v>
      </c>
      <c r="L8879">
        <v>-1.1959123996256401E-2</v>
      </c>
      <c r="M8879">
        <v>-1.3643446764972599E-2</v>
      </c>
      <c r="N8879">
        <v>51.306015267364799</v>
      </c>
      <c r="O8879">
        <v>64.512150783451105</v>
      </c>
      <c r="P8879">
        <v>0.113721326668428</v>
      </c>
      <c r="Q8879" s="27">
        <v>-0.19903070636582099</v>
      </c>
      <c r="R8879">
        <v>-0.15774986478518199</v>
      </c>
      <c r="S8879">
        <v>-7.15490991705129E-2</v>
      </c>
      <c r="T8879">
        <v>-1.1959123996256401E-2</v>
      </c>
      <c r="U8879">
        <v>4.76308511780002E-2</v>
      </c>
      <c r="V8879">
        <v>0.133831616792669</v>
      </c>
      <c r="W8879">
        <v>0.17511245837330799</v>
      </c>
      <c r="X8879">
        <v>-6.7580219503639599E-2</v>
      </c>
    </row>
    <row r="8880" spans="1:24" x14ac:dyDescent="0.2">
      <c r="A8880" t="s">
        <v>4466</v>
      </c>
      <c r="B8880" t="s">
        <v>66</v>
      </c>
      <c r="C8880" t="s">
        <v>58</v>
      </c>
      <c r="D8880" t="s">
        <v>24</v>
      </c>
      <c r="E8880" t="s">
        <v>65</v>
      </c>
      <c r="F8880" t="s">
        <v>62</v>
      </c>
      <c r="G8880" t="s">
        <v>31</v>
      </c>
      <c r="H8880" t="s">
        <v>14</v>
      </c>
      <c r="I8880">
        <v>8</v>
      </c>
      <c r="J8880">
        <v>0.55264841926939601</v>
      </c>
      <c r="K8880">
        <v>0.57976396101953998</v>
      </c>
      <c r="L8880">
        <v>-2.7115541750144499E-2</v>
      </c>
      <c r="M8880">
        <v>-4.9064723257494197E-2</v>
      </c>
      <c r="N8880">
        <v>53.247767731891699</v>
      </c>
      <c r="O8880">
        <v>64.512150783451105</v>
      </c>
      <c r="P8880">
        <v>0.13465044709680801</v>
      </c>
      <c r="Q8880" s="27">
        <v>-0.24861552722439301</v>
      </c>
      <c r="R8880">
        <v>-0.19973741492825201</v>
      </c>
      <c r="S8880">
        <v>-9.7672376028871702E-2</v>
      </c>
      <c r="T8880">
        <v>-2.7115541750144499E-2</v>
      </c>
      <c r="U8880">
        <v>4.3441292528582698E-2</v>
      </c>
      <c r="V8880">
        <v>0.14550633142796299</v>
      </c>
      <c r="W8880">
        <v>0.19438444372410399</v>
      </c>
      <c r="X8880">
        <v>-0.101964070612566</v>
      </c>
    </row>
    <row r="8881" spans="1:24" x14ac:dyDescent="0.2">
      <c r="A8881" t="s">
        <v>4467</v>
      </c>
      <c r="B8881" t="s">
        <v>66</v>
      </c>
      <c r="C8881" t="s">
        <v>58</v>
      </c>
      <c r="D8881" t="s">
        <v>24</v>
      </c>
      <c r="E8881" t="s">
        <v>65</v>
      </c>
      <c r="F8881" t="s">
        <v>62</v>
      </c>
      <c r="G8881" t="s">
        <v>31</v>
      </c>
      <c r="H8881" t="s">
        <v>14</v>
      </c>
      <c r="I8881">
        <v>9</v>
      </c>
      <c r="J8881">
        <v>-0.149533870209313</v>
      </c>
      <c r="K8881">
        <v>-0.11857468109229199</v>
      </c>
      <c r="L8881">
        <v>-3.0959189117020801E-2</v>
      </c>
      <c r="M8881">
        <v>0.20703797122140299</v>
      </c>
      <c r="N8881">
        <v>62.314126448354898</v>
      </c>
      <c r="O8881">
        <v>64.512150783451105</v>
      </c>
      <c r="P8881">
        <v>0.175309245670904</v>
      </c>
      <c r="Q8881" s="27">
        <v>-0.31934289824565798</v>
      </c>
      <c r="R8881">
        <v>-0.25570564206711999</v>
      </c>
      <c r="S8881">
        <v>-0.122821233848574</v>
      </c>
      <c r="T8881">
        <v>-3.0959189117020801E-2</v>
      </c>
      <c r="U8881">
        <v>6.0902855614532798E-2</v>
      </c>
      <c r="V8881">
        <v>0.19378726383307801</v>
      </c>
      <c r="W8881">
        <v>0.25742452001161598</v>
      </c>
      <c r="X8881">
        <v>-0.123393290889607</v>
      </c>
    </row>
    <row r="8882" spans="1:24" x14ac:dyDescent="0.2">
      <c r="A8882" t="s">
        <v>4267</v>
      </c>
      <c r="B8882" t="s">
        <v>66</v>
      </c>
      <c r="C8882" t="s">
        <v>58</v>
      </c>
      <c r="D8882" t="s">
        <v>24</v>
      </c>
      <c r="E8882" t="s">
        <v>65</v>
      </c>
      <c r="F8882" t="s">
        <v>62</v>
      </c>
      <c r="G8882" t="s">
        <v>30</v>
      </c>
      <c r="H8882" t="s">
        <v>13</v>
      </c>
      <c r="I8882">
        <v>1</v>
      </c>
      <c r="J8882">
        <v>1.1006990441276601</v>
      </c>
      <c r="K8882">
        <v>1.0976397167557099</v>
      </c>
      <c r="L8882">
        <v>3.05932737194881E-3</v>
      </c>
      <c r="M8882">
        <v>2.7794403822467501E-3</v>
      </c>
      <c r="N8882">
        <v>64.836511549662305</v>
      </c>
      <c r="O8882">
        <v>74.878772728647803</v>
      </c>
      <c r="P8882">
        <v>0.131940281297451</v>
      </c>
      <c r="Q8882" s="27">
        <v>-0.213982435362359</v>
      </c>
      <c r="R8882">
        <v>-0.16608811325138401</v>
      </c>
      <c r="S8882">
        <v>-6.6077380027915703E-2</v>
      </c>
      <c r="T8882">
        <v>3.05932737194881E-3</v>
      </c>
      <c r="U8882">
        <v>7.21960347718133E-2</v>
      </c>
      <c r="V8882">
        <v>0.17220676799528101</v>
      </c>
      <c r="W8882">
        <v>0.220101090106256</v>
      </c>
      <c r="X8882">
        <v>5.7656275629235303E-2</v>
      </c>
    </row>
    <row r="8883" spans="1:24" x14ac:dyDescent="0.2">
      <c r="A8883" t="s">
        <v>4276</v>
      </c>
      <c r="B8883" t="s">
        <v>66</v>
      </c>
      <c r="C8883" t="s">
        <v>58</v>
      </c>
      <c r="D8883" t="s">
        <v>24</v>
      </c>
      <c r="E8883" t="s">
        <v>65</v>
      </c>
      <c r="F8883" t="s">
        <v>62</v>
      </c>
      <c r="G8883" t="s">
        <v>30</v>
      </c>
      <c r="H8883" t="s">
        <v>14</v>
      </c>
      <c r="I8883">
        <v>10</v>
      </c>
      <c r="J8883">
        <v>-0.461392632804145</v>
      </c>
      <c r="K8883">
        <v>-0.46045445109518701</v>
      </c>
      <c r="L8883">
        <v>-9.3818170895812502E-4</v>
      </c>
      <c r="M8883">
        <v>2.0333695040951599E-3</v>
      </c>
      <c r="N8883">
        <v>76.226135081169801</v>
      </c>
      <c r="O8883">
        <v>74.878772728647803</v>
      </c>
      <c r="P8883">
        <v>0.19678194552330999</v>
      </c>
      <c r="Q8883" s="27">
        <v>-0.32464448209480401</v>
      </c>
      <c r="R8883">
        <v>-0.253212635869842</v>
      </c>
      <c r="S8883">
        <v>-0.10405192116317299</v>
      </c>
      <c r="T8883">
        <v>-9.3818170895812502E-4</v>
      </c>
      <c r="U8883">
        <v>0.102175557745256</v>
      </c>
      <c r="V8883">
        <v>0.25133627245192602</v>
      </c>
      <c r="W8883">
        <v>0.32276811867688698</v>
      </c>
      <c r="X8883">
        <v>0.239674259191925</v>
      </c>
    </row>
    <row r="8884" spans="1:24" x14ac:dyDescent="0.2">
      <c r="A8884" t="s">
        <v>4277</v>
      </c>
      <c r="B8884" t="s">
        <v>66</v>
      </c>
      <c r="C8884" t="s">
        <v>58</v>
      </c>
      <c r="D8884" t="s">
        <v>24</v>
      </c>
      <c r="E8884" t="s">
        <v>65</v>
      </c>
      <c r="F8884" t="s">
        <v>62</v>
      </c>
      <c r="G8884" t="s">
        <v>30</v>
      </c>
      <c r="H8884" t="s">
        <v>14</v>
      </c>
      <c r="I8884">
        <v>11</v>
      </c>
      <c r="J8884">
        <v>-1.08318835735426</v>
      </c>
      <c r="K8884">
        <v>-1.08393314544124</v>
      </c>
      <c r="L8884">
        <v>7.4478808697561695E-4</v>
      </c>
      <c r="M8884">
        <v>-6.8758871152824804E-4</v>
      </c>
      <c r="N8884">
        <v>83.973234243137696</v>
      </c>
      <c r="O8884">
        <v>74.878772728647803</v>
      </c>
      <c r="P8884">
        <v>0.232073347199997</v>
      </c>
      <c r="Q8884" s="27">
        <v>-0.38101586805701998</v>
      </c>
      <c r="R8884">
        <v>-0.29677324302342101</v>
      </c>
      <c r="S8884">
        <v>-0.120861645845823</v>
      </c>
      <c r="T8884">
        <v>7.4478808697561695E-4</v>
      </c>
      <c r="U8884">
        <v>0.122351222019774</v>
      </c>
      <c r="V8884">
        <v>0.29826281919737202</v>
      </c>
      <c r="W8884">
        <v>0.38250544423097099</v>
      </c>
      <c r="X8884">
        <v>0.266595618191799</v>
      </c>
    </row>
    <row r="8885" spans="1:24" x14ac:dyDescent="0.2">
      <c r="A8885" t="s">
        <v>4278</v>
      </c>
      <c r="B8885" t="s">
        <v>66</v>
      </c>
      <c r="C8885" t="s">
        <v>58</v>
      </c>
      <c r="D8885" t="s">
        <v>24</v>
      </c>
      <c r="E8885" t="s">
        <v>65</v>
      </c>
      <c r="F8885" t="s">
        <v>62</v>
      </c>
      <c r="G8885" t="s">
        <v>30</v>
      </c>
      <c r="H8885" t="s">
        <v>14</v>
      </c>
      <c r="I8885">
        <v>12</v>
      </c>
      <c r="J8885">
        <v>-1.4538323727263101</v>
      </c>
      <c r="K8885">
        <v>-1.4471609579296401</v>
      </c>
      <c r="L8885">
        <v>-6.6714147966684704E-3</v>
      </c>
      <c r="M8885">
        <v>4.5888473264341003E-3</v>
      </c>
      <c r="N8885">
        <v>88.564276211351398</v>
      </c>
      <c r="O8885">
        <v>74.878772728647803</v>
      </c>
      <c r="P8885">
        <v>0.247758089420761</v>
      </c>
      <c r="Q8885" s="27">
        <v>-0.41423347189381998</v>
      </c>
      <c r="R8885">
        <v>-0.32429728543408398</v>
      </c>
      <c r="S8885">
        <v>-0.136496653653147</v>
      </c>
      <c r="T8885">
        <v>-6.6714147966684704E-3</v>
      </c>
      <c r="U8885">
        <v>0.12315382405981</v>
      </c>
      <c r="V8885">
        <v>0.31095445584074699</v>
      </c>
      <c r="W8885">
        <v>0.40089064230048299</v>
      </c>
      <c r="X8885">
        <v>0.278451794702269</v>
      </c>
    </row>
    <row r="8886" spans="1:24" x14ac:dyDescent="0.2">
      <c r="A8886" t="s">
        <v>4279</v>
      </c>
      <c r="B8886" t="s">
        <v>66</v>
      </c>
      <c r="C8886" t="s">
        <v>58</v>
      </c>
      <c r="D8886" t="s">
        <v>24</v>
      </c>
      <c r="E8886" t="s">
        <v>65</v>
      </c>
      <c r="F8886" t="s">
        <v>62</v>
      </c>
      <c r="G8886" t="s">
        <v>30</v>
      </c>
      <c r="H8886" t="s">
        <v>14</v>
      </c>
      <c r="I8886">
        <v>13</v>
      </c>
      <c r="J8886">
        <v>-1.53936353263739</v>
      </c>
      <c r="K8886">
        <v>-1.51971996463436</v>
      </c>
      <c r="L8886">
        <v>-1.9643568003032501E-2</v>
      </c>
      <c r="M8886">
        <v>1.2760837571211801E-2</v>
      </c>
      <c r="N8886">
        <v>91.000272619121404</v>
      </c>
      <c r="O8886">
        <v>74.878772728647803</v>
      </c>
      <c r="P8886">
        <v>0.253213108036417</v>
      </c>
      <c r="Q8886" s="27">
        <v>-0.43617913072293801</v>
      </c>
      <c r="R8886">
        <v>-0.34426277250571902</v>
      </c>
      <c r="S8886">
        <v>-0.15232723661411501</v>
      </c>
      <c r="T8886">
        <v>-1.9643568003032501E-2</v>
      </c>
      <c r="U8886">
        <v>0.11304010060805</v>
      </c>
      <c r="V8886">
        <v>0.30497563649965398</v>
      </c>
      <c r="W8886">
        <v>0.39689199471687298</v>
      </c>
      <c r="X8886">
        <v>0.31699983509089602</v>
      </c>
    </row>
    <row r="8887" spans="1:24" x14ac:dyDescent="0.2">
      <c r="A8887" t="s">
        <v>4280</v>
      </c>
      <c r="B8887" t="s">
        <v>66</v>
      </c>
      <c r="C8887" t="s">
        <v>58</v>
      </c>
      <c r="D8887" t="s">
        <v>24</v>
      </c>
      <c r="E8887" t="s">
        <v>65</v>
      </c>
      <c r="F8887" t="s">
        <v>62</v>
      </c>
      <c r="G8887" t="s">
        <v>30</v>
      </c>
      <c r="H8887" t="s">
        <v>14</v>
      </c>
      <c r="I8887">
        <v>14</v>
      </c>
      <c r="J8887">
        <v>-1.29957129622037</v>
      </c>
      <c r="K8887">
        <v>-1.2806872240658</v>
      </c>
      <c r="L8887">
        <v>-1.88840721545716E-2</v>
      </c>
      <c r="M8887">
        <v>1.4531001269028799E-2</v>
      </c>
      <c r="N8887">
        <v>91.137795434971196</v>
      </c>
      <c r="O8887">
        <v>74.878772728647803</v>
      </c>
      <c r="P8887">
        <v>0.24800949547616399</v>
      </c>
      <c r="Q8887" s="27">
        <v>-0.42685969221286202</v>
      </c>
      <c r="R8887">
        <v>-0.33683224535501399</v>
      </c>
      <c r="S8887">
        <v>-0.148841047784082</v>
      </c>
      <c r="T8887">
        <v>-1.88840721545716E-2</v>
      </c>
      <c r="U8887">
        <v>0.11107290347493901</v>
      </c>
      <c r="V8887">
        <v>0.299064101045871</v>
      </c>
      <c r="W8887">
        <v>0.38909154790371903</v>
      </c>
      <c r="X8887">
        <v>0.34690273939176502</v>
      </c>
    </row>
    <row r="8888" spans="1:24" x14ac:dyDescent="0.2">
      <c r="A8888" t="s">
        <v>4281</v>
      </c>
      <c r="B8888" t="s">
        <v>66</v>
      </c>
      <c r="C8888" t="s">
        <v>58</v>
      </c>
      <c r="D8888" t="s">
        <v>24</v>
      </c>
      <c r="E8888" t="s">
        <v>65</v>
      </c>
      <c r="F8888" t="s">
        <v>62</v>
      </c>
      <c r="G8888" t="s">
        <v>30</v>
      </c>
      <c r="H8888" t="s">
        <v>14</v>
      </c>
      <c r="I8888">
        <v>15</v>
      </c>
      <c r="J8888">
        <v>-0.72664218286095605</v>
      </c>
      <c r="K8888">
        <v>-0.72152920702485301</v>
      </c>
      <c r="L8888">
        <v>-5.1129758361026798E-3</v>
      </c>
      <c r="M8888">
        <v>7.0364423600784197E-3</v>
      </c>
      <c r="N8888">
        <v>90.904031970692103</v>
      </c>
      <c r="O8888">
        <v>74.878772728647803</v>
      </c>
      <c r="P8888">
        <v>0.23763432970718101</v>
      </c>
      <c r="Q8888" s="27">
        <v>-0.39602144820441498</v>
      </c>
      <c r="R8888">
        <v>-0.30976018652070803</v>
      </c>
      <c r="S8888">
        <v>-0.129633364602665</v>
      </c>
      <c r="T8888">
        <v>-5.1129758361026798E-3</v>
      </c>
      <c r="U8888">
        <v>0.11940741293046001</v>
      </c>
      <c r="V8888">
        <v>0.299534234848503</v>
      </c>
      <c r="W8888">
        <v>0.38579549653220901</v>
      </c>
      <c r="X8888">
        <v>0.34599077462564898</v>
      </c>
    </row>
    <row r="8889" spans="1:24" x14ac:dyDescent="0.2">
      <c r="A8889" t="s">
        <v>4282</v>
      </c>
      <c r="B8889" t="s">
        <v>66</v>
      </c>
      <c r="C8889" t="s">
        <v>58</v>
      </c>
      <c r="D8889" t="s">
        <v>24</v>
      </c>
      <c r="E8889" t="s">
        <v>65</v>
      </c>
      <c r="F8889" t="s">
        <v>62</v>
      </c>
      <c r="G8889" t="s">
        <v>30</v>
      </c>
      <c r="H8889" t="s">
        <v>14</v>
      </c>
      <c r="I8889">
        <v>16</v>
      </c>
      <c r="J8889">
        <v>-2.4491181038641299E-2</v>
      </c>
      <c r="K8889">
        <v>-2.5713424534935001E-2</v>
      </c>
      <c r="L8889">
        <v>1.2222434962937E-3</v>
      </c>
      <c r="M8889">
        <v>-4.9905453492229898E-2</v>
      </c>
      <c r="N8889">
        <v>90.369220159241607</v>
      </c>
      <c r="O8889">
        <v>74.878772728647803</v>
      </c>
      <c r="P8889">
        <v>0.23431596665686</v>
      </c>
      <c r="Q8889" s="27">
        <v>-0.38422752165424001</v>
      </c>
      <c r="R8889">
        <v>-0.29917082575780002</v>
      </c>
      <c r="S8889">
        <v>-0.12155932303190101</v>
      </c>
      <c r="T8889">
        <v>1.2222434962937E-3</v>
      </c>
      <c r="U8889">
        <v>0.124003810024488</v>
      </c>
      <c r="V8889">
        <v>0.301615312750388</v>
      </c>
      <c r="W8889">
        <v>0.38667200864682799</v>
      </c>
      <c r="X8889">
        <v>0.31560955554360398</v>
      </c>
    </row>
    <row r="8890" spans="1:24" x14ac:dyDescent="0.2">
      <c r="A8890" t="s">
        <v>4283</v>
      </c>
      <c r="B8890" t="s">
        <v>66</v>
      </c>
      <c r="C8890" t="s">
        <v>58</v>
      </c>
      <c r="D8890" t="s">
        <v>24</v>
      </c>
      <c r="E8890" t="s">
        <v>65</v>
      </c>
      <c r="F8890" t="s">
        <v>62</v>
      </c>
      <c r="G8890" t="s">
        <v>30</v>
      </c>
      <c r="H8890" t="s">
        <v>15</v>
      </c>
      <c r="I8890">
        <v>17</v>
      </c>
      <c r="J8890">
        <v>0.781383980827977</v>
      </c>
      <c r="K8890">
        <v>0.80045138748437505</v>
      </c>
      <c r="L8890">
        <v>-1.9067406656398299E-2</v>
      </c>
      <c r="M8890">
        <v>-2.44020956715723E-2</v>
      </c>
      <c r="N8890">
        <v>88.921456151248506</v>
      </c>
      <c r="O8890">
        <v>74.878772728647803</v>
      </c>
      <c r="P8890">
        <v>0.23185724500587099</v>
      </c>
      <c r="Q8890" s="27">
        <v>-0.40047257469105602</v>
      </c>
      <c r="R8890">
        <v>-0.31630839475392403</v>
      </c>
      <c r="S8890">
        <v>-0.14056060303947501</v>
      </c>
      <c r="T8890">
        <v>-1.9067406656398299E-2</v>
      </c>
      <c r="U8890">
        <v>0.102425789726678</v>
      </c>
      <c r="V8890">
        <v>0.27817358144112803</v>
      </c>
      <c r="W8890">
        <v>0.36233776137825902</v>
      </c>
      <c r="X8890">
        <v>0.305732681897673</v>
      </c>
    </row>
    <row r="8891" spans="1:24" x14ac:dyDescent="0.2">
      <c r="A8891" t="s">
        <v>4284</v>
      </c>
      <c r="B8891" t="s">
        <v>66</v>
      </c>
      <c r="C8891" t="s">
        <v>58</v>
      </c>
      <c r="D8891" t="s">
        <v>24</v>
      </c>
      <c r="E8891" t="s">
        <v>65</v>
      </c>
      <c r="F8891" t="s">
        <v>62</v>
      </c>
      <c r="G8891" t="s">
        <v>30</v>
      </c>
      <c r="H8891" t="s">
        <v>15</v>
      </c>
      <c r="I8891">
        <v>18</v>
      </c>
      <c r="J8891">
        <v>1.58281250452235</v>
      </c>
      <c r="K8891">
        <v>1.54423126733918</v>
      </c>
      <c r="L8891">
        <v>3.8581237183171302E-2</v>
      </c>
      <c r="M8891">
        <v>2.43751152287074E-2</v>
      </c>
      <c r="N8891">
        <v>85.904859743478497</v>
      </c>
      <c r="O8891">
        <v>74.878772728647803</v>
      </c>
      <c r="P8891">
        <v>0.224289992495945</v>
      </c>
      <c r="Q8891" s="27">
        <v>-0.33037580047265902</v>
      </c>
      <c r="R8891">
        <v>-0.24895853319663</v>
      </c>
      <c r="S8891">
        <v>-7.8946718884704004E-2</v>
      </c>
      <c r="T8891">
        <v>3.8581237183171302E-2</v>
      </c>
      <c r="U8891">
        <v>0.156109193251047</v>
      </c>
      <c r="V8891">
        <v>0.32612100756297302</v>
      </c>
      <c r="W8891">
        <v>0.40753827483900101</v>
      </c>
      <c r="X8891">
        <v>0.27847863923231803</v>
      </c>
    </row>
    <row r="8892" spans="1:24" x14ac:dyDescent="0.2">
      <c r="A8892" t="s">
        <v>4285</v>
      </c>
      <c r="B8892" t="s">
        <v>66</v>
      </c>
      <c r="C8892" t="s">
        <v>58</v>
      </c>
      <c r="D8892" t="s">
        <v>24</v>
      </c>
      <c r="E8892" t="s">
        <v>65</v>
      </c>
      <c r="F8892" t="s">
        <v>62</v>
      </c>
      <c r="G8892" t="s">
        <v>30</v>
      </c>
      <c r="H8892" t="s">
        <v>15</v>
      </c>
      <c r="I8892">
        <v>19</v>
      </c>
      <c r="J8892">
        <v>1.97300224023949</v>
      </c>
      <c r="K8892">
        <v>1.93582495821918</v>
      </c>
      <c r="L8892">
        <v>3.7177282020309503E-2</v>
      </c>
      <c r="M8892">
        <v>1.8843000409263001E-2</v>
      </c>
      <c r="N8892">
        <v>81.882603967098305</v>
      </c>
      <c r="O8892">
        <v>74.878772728647803</v>
      </c>
      <c r="P8892">
        <v>0.208395364136267</v>
      </c>
      <c r="Q8892" s="27">
        <v>-0.30563309198384903</v>
      </c>
      <c r="R8892">
        <v>-0.22998557480238399</v>
      </c>
      <c r="S8892">
        <v>-7.2021888787094202E-2</v>
      </c>
      <c r="T8892">
        <v>3.7177282020309503E-2</v>
      </c>
      <c r="U8892">
        <v>0.146376452827713</v>
      </c>
      <c r="V8892">
        <v>0.30434013884300298</v>
      </c>
      <c r="W8892">
        <v>0.37998765602446799</v>
      </c>
      <c r="X8892">
        <v>0.232474841052972</v>
      </c>
    </row>
    <row r="8893" spans="1:24" x14ac:dyDescent="0.2">
      <c r="A8893" t="s">
        <v>4268</v>
      </c>
      <c r="B8893" t="s">
        <v>66</v>
      </c>
      <c r="C8893" t="s">
        <v>58</v>
      </c>
      <c r="D8893" t="s">
        <v>24</v>
      </c>
      <c r="E8893" t="s">
        <v>65</v>
      </c>
      <c r="F8893" t="s">
        <v>62</v>
      </c>
      <c r="G8893" t="s">
        <v>30</v>
      </c>
      <c r="H8893" t="s">
        <v>13</v>
      </c>
      <c r="I8893">
        <v>2</v>
      </c>
      <c r="J8893">
        <v>0.99230618287643901</v>
      </c>
      <c r="K8893">
        <v>0.97385280378297301</v>
      </c>
      <c r="L8893">
        <v>1.8453379093465901E-2</v>
      </c>
      <c r="M8893">
        <v>1.8596456831473498E-2</v>
      </c>
      <c r="N8893">
        <v>63.8434271036</v>
      </c>
      <c r="O8893">
        <v>74.878772728647803</v>
      </c>
      <c r="P8893">
        <v>0.120349709504577</v>
      </c>
      <c r="Q8893" s="27">
        <v>-0.17952189304156399</v>
      </c>
      <c r="R8893">
        <v>-0.13583494849140201</v>
      </c>
      <c r="S8893">
        <v>-4.4609868686932501E-2</v>
      </c>
      <c r="T8893">
        <v>1.8453379093465901E-2</v>
      </c>
      <c r="U8893">
        <v>8.1516626873864406E-2</v>
      </c>
      <c r="V8893">
        <v>0.17274170667833399</v>
      </c>
      <c r="W8893">
        <v>0.216428651228496</v>
      </c>
      <c r="X8893">
        <v>4.5424386601773503E-2</v>
      </c>
    </row>
    <row r="8894" spans="1:24" x14ac:dyDescent="0.2">
      <c r="A8894" t="s">
        <v>4286</v>
      </c>
      <c r="B8894" t="s">
        <v>66</v>
      </c>
      <c r="C8894" t="s">
        <v>58</v>
      </c>
      <c r="D8894" t="s">
        <v>24</v>
      </c>
      <c r="E8894" t="s">
        <v>65</v>
      </c>
      <c r="F8894" t="s">
        <v>62</v>
      </c>
      <c r="G8894" t="s">
        <v>30</v>
      </c>
      <c r="H8894" t="s">
        <v>15</v>
      </c>
      <c r="I8894">
        <v>20</v>
      </c>
      <c r="J8894">
        <v>1.9798687008671201</v>
      </c>
      <c r="K8894">
        <v>1.91741102768918</v>
      </c>
      <c r="L8894">
        <v>6.2457673177942603E-2</v>
      </c>
      <c r="M8894">
        <v>3.1546371307646801E-2</v>
      </c>
      <c r="N8894">
        <v>76.020293173368898</v>
      </c>
      <c r="O8894">
        <v>74.878772728647803</v>
      </c>
      <c r="P8894">
        <v>0.18895838016977601</v>
      </c>
      <c r="Q8894" s="27">
        <v>-0.24837886220133901</v>
      </c>
      <c r="R8894">
        <v>-0.17978697019970999</v>
      </c>
      <c r="S8894">
        <v>-3.6556518031020002E-2</v>
      </c>
      <c r="T8894">
        <v>6.2457673177942603E-2</v>
      </c>
      <c r="U8894">
        <v>0.161471864386905</v>
      </c>
      <c r="V8894">
        <v>0.30470231655559499</v>
      </c>
      <c r="W8894">
        <v>0.37329420855722401</v>
      </c>
      <c r="X8894">
        <v>0.17608039237377801</v>
      </c>
    </row>
    <row r="8895" spans="1:24" x14ac:dyDescent="0.2">
      <c r="A8895" t="s">
        <v>4287</v>
      </c>
      <c r="B8895" t="s">
        <v>66</v>
      </c>
      <c r="C8895" t="s">
        <v>58</v>
      </c>
      <c r="D8895" t="s">
        <v>24</v>
      </c>
      <c r="E8895" t="s">
        <v>65</v>
      </c>
      <c r="F8895" t="s">
        <v>62</v>
      </c>
      <c r="G8895" t="s">
        <v>30</v>
      </c>
      <c r="H8895" t="s">
        <v>15</v>
      </c>
      <c r="I8895">
        <v>21</v>
      </c>
      <c r="J8895">
        <v>1.8728050471911</v>
      </c>
      <c r="K8895">
        <v>1.83967679969008</v>
      </c>
      <c r="L8895">
        <v>3.3128247501022397E-2</v>
      </c>
      <c r="M8895">
        <v>1.7689106269074498E-2</v>
      </c>
      <c r="N8895">
        <v>72.634084092880599</v>
      </c>
      <c r="O8895">
        <v>74.878772728647803</v>
      </c>
      <c r="P8895">
        <v>0.17865838643832799</v>
      </c>
      <c r="Q8895" s="27">
        <v>-0.26076479819002701</v>
      </c>
      <c r="R8895">
        <v>-0.19591180391291399</v>
      </c>
      <c r="S8895">
        <v>-6.04887469926614E-2</v>
      </c>
      <c r="T8895">
        <v>3.3128247501022397E-2</v>
      </c>
      <c r="U8895">
        <v>0.12674524199470599</v>
      </c>
      <c r="V8895">
        <v>0.26216829891495902</v>
      </c>
      <c r="W8895">
        <v>0.32702129319207102</v>
      </c>
      <c r="X8895">
        <v>0.138265961114451</v>
      </c>
    </row>
    <row r="8896" spans="1:24" x14ac:dyDescent="0.2">
      <c r="A8896" t="s">
        <v>4288</v>
      </c>
      <c r="B8896" t="s">
        <v>66</v>
      </c>
      <c r="C8896" t="s">
        <v>58</v>
      </c>
      <c r="D8896" t="s">
        <v>24</v>
      </c>
      <c r="E8896" t="s">
        <v>65</v>
      </c>
      <c r="F8896" t="s">
        <v>62</v>
      </c>
      <c r="G8896" t="s">
        <v>30</v>
      </c>
      <c r="H8896" t="s">
        <v>14</v>
      </c>
      <c r="I8896">
        <v>22</v>
      </c>
      <c r="J8896">
        <v>1.7185573458885199</v>
      </c>
      <c r="K8896">
        <v>1.71128906679641</v>
      </c>
      <c r="L8896">
        <v>7.2682790921147497E-3</v>
      </c>
      <c r="M8896">
        <v>4.2292909861305298E-3</v>
      </c>
      <c r="N8896">
        <v>69.242039119524094</v>
      </c>
      <c r="O8896">
        <v>74.878772728647803</v>
      </c>
      <c r="P8896">
        <v>0.17059337611403699</v>
      </c>
      <c r="Q8896" s="27">
        <v>-0.27335782461547597</v>
      </c>
      <c r="R8896">
        <v>-0.21143242908608101</v>
      </c>
      <c r="S8896">
        <v>-8.2122649991640595E-2</v>
      </c>
      <c r="T8896">
        <v>7.2682790921147497E-3</v>
      </c>
      <c r="U8896">
        <v>9.6659208175870107E-2</v>
      </c>
      <c r="V8896">
        <v>0.22596898727031001</v>
      </c>
      <c r="W8896">
        <v>0.28789438279970597</v>
      </c>
      <c r="X8896">
        <v>9.5314748053854606E-2</v>
      </c>
    </row>
    <row r="8897" spans="1:24" x14ac:dyDescent="0.2">
      <c r="A8897" t="s">
        <v>4289</v>
      </c>
      <c r="B8897" t="s">
        <v>66</v>
      </c>
      <c r="C8897" t="s">
        <v>58</v>
      </c>
      <c r="D8897" t="s">
        <v>24</v>
      </c>
      <c r="E8897" t="s">
        <v>65</v>
      </c>
      <c r="F8897" t="s">
        <v>62</v>
      </c>
      <c r="G8897" t="s">
        <v>30</v>
      </c>
      <c r="H8897" t="s">
        <v>14</v>
      </c>
      <c r="I8897">
        <v>23</v>
      </c>
      <c r="J8897">
        <v>1.49380265149719</v>
      </c>
      <c r="K8897">
        <v>1.4850206383167801</v>
      </c>
      <c r="L8897">
        <v>8.7820131804026303E-3</v>
      </c>
      <c r="M8897">
        <v>5.8789647826643799E-3</v>
      </c>
      <c r="N8897">
        <v>67.024144567507307</v>
      </c>
      <c r="O8897">
        <v>74.878772728647803</v>
      </c>
      <c r="P8897">
        <v>0.15499780534308799</v>
      </c>
      <c r="Q8897" s="27">
        <v>-0.24618937660897799</v>
      </c>
      <c r="R8897">
        <v>-0.189925173269437</v>
      </c>
      <c r="S8897">
        <v>-7.2436836819375697E-2</v>
      </c>
      <c r="T8897">
        <v>8.7820131804026303E-3</v>
      </c>
      <c r="U8897">
        <v>9.0000863180180996E-2</v>
      </c>
      <c r="V8897">
        <v>0.20748919963024201</v>
      </c>
      <c r="W8897">
        <v>0.263753402969783</v>
      </c>
      <c r="X8897">
        <v>8.4495006767029895E-2</v>
      </c>
    </row>
    <row r="8898" spans="1:24" x14ac:dyDescent="0.2">
      <c r="A8898" t="s">
        <v>4290</v>
      </c>
      <c r="B8898" t="s">
        <v>66</v>
      </c>
      <c r="C8898" t="s">
        <v>58</v>
      </c>
      <c r="D8898" t="s">
        <v>24</v>
      </c>
      <c r="E8898" t="s">
        <v>65</v>
      </c>
      <c r="F8898" t="s">
        <v>62</v>
      </c>
      <c r="G8898" t="s">
        <v>30</v>
      </c>
      <c r="H8898" t="s">
        <v>14</v>
      </c>
      <c r="I8898">
        <v>24</v>
      </c>
      <c r="J8898">
        <v>1.26803980181596</v>
      </c>
      <c r="K8898">
        <v>1.2569288994882299</v>
      </c>
      <c r="L8898">
        <v>1.11109023277288E-2</v>
      </c>
      <c r="M8898">
        <v>8.7622662252532894E-3</v>
      </c>
      <c r="N8898">
        <v>65.502917705558005</v>
      </c>
      <c r="O8898">
        <v>74.878772728647803</v>
      </c>
      <c r="P8898">
        <v>0.13870424902641701</v>
      </c>
      <c r="Q8898" s="27">
        <v>-0.217057587320726</v>
      </c>
      <c r="R8898">
        <v>-0.16670794492413701</v>
      </c>
      <c r="S8898">
        <v>-6.15701241621135E-2</v>
      </c>
      <c r="T8898">
        <v>1.11109023277288E-2</v>
      </c>
      <c r="U8898">
        <v>8.3791928817571096E-2</v>
      </c>
      <c r="V8898">
        <v>0.18892974957959499</v>
      </c>
      <c r="W8898">
        <v>0.239279391976184</v>
      </c>
      <c r="X8898">
        <v>8.2076638455668705E-2</v>
      </c>
    </row>
    <row r="8899" spans="1:24" x14ac:dyDescent="0.2">
      <c r="A8899" t="s">
        <v>4269</v>
      </c>
      <c r="B8899" t="s">
        <v>66</v>
      </c>
      <c r="C8899" t="s">
        <v>58</v>
      </c>
      <c r="D8899" t="s">
        <v>24</v>
      </c>
      <c r="E8899" t="s">
        <v>65</v>
      </c>
      <c r="F8899" t="s">
        <v>62</v>
      </c>
      <c r="G8899" t="s">
        <v>30</v>
      </c>
      <c r="H8899" t="s">
        <v>13</v>
      </c>
      <c r="I8899">
        <v>3</v>
      </c>
      <c r="J8899">
        <v>0.91482765987043602</v>
      </c>
      <c r="K8899">
        <v>0.90408659502799404</v>
      </c>
      <c r="L8899">
        <v>1.07410648424424E-2</v>
      </c>
      <c r="M8899">
        <v>1.1741080111158399E-2</v>
      </c>
      <c r="N8899">
        <v>63.108615623644603</v>
      </c>
      <c r="O8899">
        <v>74.878772728647803</v>
      </c>
      <c r="P8899">
        <v>0.108480804267005</v>
      </c>
      <c r="Q8899" s="27">
        <v>-0.16770985817678</v>
      </c>
      <c r="R8899">
        <v>-0.12833132622785801</v>
      </c>
      <c r="S8899">
        <v>-4.6102876593468102E-2</v>
      </c>
      <c r="T8899">
        <v>1.07410648424424E-2</v>
      </c>
      <c r="U8899">
        <v>6.7585006278352802E-2</v>
      </c>
      <c r="V8899">
        <v>0.14981345591274201</v>
      </c>
      <c r="W8899">
        <v>0.189191987861665</v>
      </c>
      <c r="X8899">
        <v>4.0305690463983398E-2</v>
      </c>
    </row>
    <row r="8900" spans="1:24" x14ac:dyDescent="0.2">
      <c r="A8900" t="s">
        <v>4270</v>
      </c>
      <c r="B8900" t="s">
        <v>66</v>
      </c>
      <c r="C8900" t="s">
        <v>58</v>
      </c>
      <c r="D8900" t="s">
        <v>24</v>
      </c>
      <c r="E8900" t="s">
        <v>65</v>
      </c>
      <c r="F8900" t="s">
        <v>62</v>
      </c>
      <c r="G8900" t="s">
        <v>30</v>
      </c>
      <c r="H8900" t="s">
        <v>13</v>
      </c>
      <c r="I8900">
        <v>4</v>
      </c>
      <c r="J8900">
        <v>0.86684668285054201</v>
      </c>
      <c r="K8900">
        <v>0.86408214489329704</v>
      </c>
      <c r="L8900">
        <v>2.7645379572450801E-3</v>
      </c>
      <c r="M8900">
        <v>3.1891890595395198E-3</v>
      </c>
      <c r="N8900">
        <v>63.180711250697101</v>
      </c>
      <c r="O8900">
        <v>74.878772728647803</v>
      </c>
      <c r="P8900">
        <v>9.8099087699662302E-2</v>
      </c>
      <c r="Q8900" s="27">
        <v>-0.15860846130869899</v>
      </c>
      <c r="R8900">
        <v>-0.12299849247372199</v>
      </c>
      <c r="S8900">
        <v>-4.8639383997378001E-2</v>
      </c>
      <c r="T8900">
        <v>2.7645379572450801E-3</v>
      </c>
      <c r="U8900">
        <v>5.4168459911868201E-2</v>
      </c>
      <c r="V8900">
        <v>0.128527568388212</v>
      </c>
      <c r="W8900">
        <v>0.16413753722318999</v>
      </c>
      <c r="X8900">
        <v>3.2974281011578802E-2</v>
      </c>
    </row>
    <row r="8901" spans="1:24" x14ac:dyDescent="0.2">
      <c r="A8901" t="s">
        <v>4271</v>
      </c>
      <c r="B8901" t="s">
        <v>66</v>
      </c>
      <c r="C8901" t="s">
        <v>58</v>
      </c>
      <c r="D8901" t="s">
        <v>24</v>
      </c>
      <c r="E8901" t="s">
        <v>65</v>
      </c>
      <c r="F8901" t="s">
        <v>62</v>
      </c>
      <c r="G8901" t="s">
        <v>30</v>
      </c>
      <c r="H8901" t="s">
        <v>13</v>
      </c>
      <c r="I8901">
        <v>5</v>
      </c>
      <c r="J8901">
        <v>0.846811363914999</v>
      </c>
      <c r="K8901">
        <v>0.85225897808733797</v>
      </c>
      <c r="L8901">
        <v>-5.4476141723385002E-3</v>
      </c>
      <c r="M8901">
        <v>-6.4330905376056404E-3</v>
      </c>
      <c r="N8901">
        <v>63.264075511184103</v>
      </c>
      <c r="O8901">
        <v>74.878772728647803</v>
      </c>
      <c r="P8901">
        <v>9.0713887037727703E-2</v>
      </c>
      <c r="Q8901" s="27">
        <v>-0.15467195834940101</v>
      </c>
      <c r="R8901">
        <v>-0.121742817354705</v>
      </c>
      <c r="S8901">
        <v>-5.2981690980107798E-2</v>
      </c>
      <c r="T8901">
        <v>-5.4476141723385002E-3</v>
      </c>
      <c r="U8901">
        <v>4.2086462635430803E-2</v>
      </c>
      <c r="V8901">
        <v>0.110847589010028</v>
      </c>
      <c r="W8901">
        <v>0.14377673000472399</v>
      </c>
      <c r="X8901">
        <v>2.59526823318495E-2</v>
      </c>
    </row>
    <row r="8902" spans="1:24" x14ac:dyDescent="0.2">
      <c r="A8902" t="s">
        <v>4272</v>
      </c>
      <c r="B8902" t="s">
        <v>66</v>
      </c>
      <c r="C8902" t="s">
        <v>58</v>
      </c>
      <c r="D8902" t="s">
        <v>24</v>
      </c>
      <c r="E8902" t="s">
        <v>65</v>
      </c>
      <c r="F8902" t="s">
        <v>62</v>
      </c>
      <c r="G8902" t="s">
        <v>30</v>
      </c>
      <c r="H8902" t="s">
        <v>13</v>
      </c>
      <c r="I8902">
        <v>6</v>
      </c>
      <c r="J8902">
        <v>0.884156604330819</v>
      </c>
      <c r="K8902">
        <v>0.890088793635191</v>
      </c>
      <c r="L8902">
        <v>-5.9321893043718802E-3</v>
      </c>
      <c r="M8902">
        <v>-6.7094327807025898E-3</v>
      </c>
      <c r="N8902">
        <v>62.3429991170457</v>
      </c>
      <c r="O8902">
        <v>74.878772728647803</v>
      </c>
      <c r="P8902">
        <v>8.8524514654452505E-2</v>
      </c>
      <c r="Q8902" s="27">
        <v>-0.151555015910946</v>
      </c>
      <c r="R8902">
        <v>-0.11942061709137999</v>
      </c>
      <c r="S8902">
        <v>-5.2319034983305E-2</v>
      </c>
      <c r="T8902">
        <v>-5.9321893043718802E-3</v>
      </c>
      <c r="U8902">
        <v>4.04546563745612E-2</v>
      </c>
      <c r="V8902">
        <v>0.107556238482636</v>
      </c>
      <c r="W8902">
        <v>0.13969063730220299</v>
      </c>
      <c r="X8902">
        <v>1.30307129108219E-2</v>
      </c>
    </row>
    <row r="8903" spans="1:24" x14ac:dyDescent="0.2">
      <c r="A8903" t="s">
        <v>4273</v>
      </c>
      <c r="B8903" t="s">
        <v>66</v>
      </c>
      <c r="C8903" t="s">
        <v>58</v>
      </c>
      <c r="D8903" t="s">
        <v>24</v>
      </c>
      <c r="E8903" t="s">
        <v>65</v>
      </c>
      <c r="F8903" t="s">
        <v>62</v>
      </c>
      <c r="G8903" t="s">
        <v>30</v>
      </c>
      <c r="H8903" t="s">
        <v>14</v>
      </c>
      <c r="I8903">
        <v>7</v>
      </c>
      <c r="J8903">
        <v>0.98802660823223398</v>
      </c>
      <c r="K8903">
        <v>0.98609234581937999</v>
      </c>
      <c r="L8903">
        <v>1.93426241285405E-3</v>
      </c>
      <c r="M8903">
        <v>1.9577027549033399E-3</v>
      </c>
      <c r="N8903">
        <v>62.312319237561198</v>
      </c>
      <c r="O8903">
        <v>74.878772728647803</v>
      </c>
      <c r="P8903">
        <v>9.5883777099394996E-2</v>
      </c>
      <c r="Q8903" s="27">
        <v>-0.155794550915651</v>
      </c>
      <c r="R8903">
        <v>-0.12098873982857</v>
      </c>
      <c r="S8903">
        <v>-4.8308836787228901E-2</v>
      </c>
      <c r="T8903">
        <v>1.93426241285405E-3</v>
      </c>
      <c r="U8903">
        <v>5.2177361612936998E-2</v>
      </c>
      <c r="V8903">
        <v>0.124857264654278</v>
      </c>
      <c r="W8903">
        <v>0.15966307574135899</v>
      </c>
      <c r="X8903">
        <v>-8.9660808508425002E-3</v>
      </c>
    </row>
    <row r="8904" spans="1:24" x14ac:dyDescent="0.2">
      <c r="A8904" t="s">
        <v>4274</v>
      </c>
      <c r="B8904" t="s">
        <v>66</v>
      </c>
      <c r="C8904" t="s">
        <v>58</v>
      </c>
      <c r="D8904" t="s">
        <v>24</v>
      </c>
      <c r="E8904" t="s">
        <v>65</v>
      </c>
      <c r="F8904" t="s">
        <v>62</v>
      </c>
      <c r="G8904" t="s">
        <v>30</v>
      </c>
      <c r="H8904" t="s">
        <v>14</v>
      </c>
      <c r="I8904">
        <v>8</v>
      </c>
      <c r="J8904">
        <v>0.85676168534297803</v>
      </c>
      <c r="K8904">
        <v>0.86138606721477895</v>
      </c>
      <c r="L8904">
        <v>-4.6243818718009998E-3</v>
      </c>
      <c r="M8904">
        <v>-5.3975124598969098E-3</v>
      </c>
      <c r="N8904">
        <v>61.657758871367498</v>
      </c>
      <c r="O8904">
        <v>74.878772728647803</v>
      </c>
      <c r="P8904">
        <v>0.11683025847387001</v>
      </c>
      <c r="Q8904" s="27">
        <v>-0.19681015706131699</v>
      </c>
      <c r="R8904">
        <v>-0.15440077323530199</v>
      </c>
      <c r="S8904">
        <v>-6.5843437312108899E-2</v>
      </c>
      <c r="T8904">
        <v>-4.6243818718009998E-3</v>
      </c>
      <c r="U8904">
        <v>5.6594673568506899E-2</v>
      </c>
      <c r="V8904">
        <v>0.14515200949170001</v>
      </c>
      <c r="W8904">
        <v>0.18756139331771499</v>
      </c>
      <c r="X8904">
        <v>3.3333041940958201E-2</v>
      </c>
    </row>
    <row r="8905" spans="1:24" x14ac:dyDescent="0.2">
      <c r="A8905" t="s">
        <v>4275</v>
      </c>
      <c r="B8905" t="s">
        <v>66</v>
      </c>
      <c r="C8905" t="s">
        <v>58</v>
      </c>
      <c r="D8905" t="s">
        <v>24</v>
      </c>
      <c r="E8905" t="s">
        <v>65</v>
      </c>
      <c r="F8905" t="s">
        <v>62</v>
      </c>
      <c r="G8905" t="s">
        <v>30</v>
      </c>
      <c r="H8905" t="s">
        <v>14</v>
      </c>
      <c r="I8905">
        <v>9</v>
      </c>
      <c r="J8905">
        <v>0.26225525140271</v>
      </c>
      <c r="K8905">
        <v>0.17882629347926601</v>
      </c>
      <c r="L8905">
        <v>8.3428957923443306E-2</v>
      </c>
      <c r="M8905">
        <v>0.31812121007000499</v>
      </c>
      <c r="N8905">
        <v>67.296296251316704</v>
      </c>
      <c r="O8905">
        <v>74.878772728647803</v>
      </c>
      <c r="P8905">
        <v>0.15542534112109699</v>
      </c>
      <c r="Q8905" s="27">
        <v>-0.17224572822076101</v>
      </c>
      <c r="R8905">
        <v>-0.115826329393803</v>
      </c>
      <c r="S8905">
        <v>1.9860791759885401E-3</v>
      </c>
      <c r="T8905">
        <v>8.3428957923443306E-2</v>
      </c>
      <c r="U8905">
        <v>0.164871836670898</v>
      </c>
      <c r="V8905">
        <v>0.28268424524069002</v>
      </c>
      <c r="W8905">
        <v>0.33910364406764798</v>
      </c>
      <c r="X8905">
        <v>0.12722218783709599</v>
      </c>
    </row>
    <row r="8906" spans="1:24" x14ac:dyDescent="0.2">
      <c r="A8906" t="s">
        <v>4075</v>
      </c>
      <c r="B8906" t="s">
        <v>66</v>
      </c>
      <c r="C8906" t="s">
        <v>58</v>
      </c>
      <c r="D8906" t="s">
        <v>24</v>
      </c>
      <c r="E8906" t="s">
        <v>65</v>
      </c>
      <c r="F8906" t="s">
        <v>62</v>
      </c>
      <c r="G8906" t="s">
        <v>23</v>
      </c>
      <c r="H8906" t="s">
        <v>13</v>
      </c>
      <c r="I8906">
        <v>1</v>
      </c>
      <c r="J8906">
        <v>1.66102869839756</v>
      </c>
      <c r="K8906">
        <v>1.65792043522287</v>
      </c>
      <c r="L8906">
        <v>3.1082631746890601E-3</v>
      </c>
      <c r="M8906">
        <v>1.8712880624444899E-3</v>
      </c>
      <c r="N8906">
        <v>72.325050785364695</v>
      </c>
      <c r="O8906">
        <v>81.918050293315801</v>
      </c>
      <c r="P8906">
        <v>0.13199348728403301</v>
      </c>
      <c r="Q8906" s="27">
        <v>-0.214021023407546</v>
      </c>
      <c r="R8906">
        <v>-0.16610738752344101</v>
      </c>
      <c r="S8906">
        <v>-6.6056324162144298E-2</v>
      </c>
      <c r="T8906">
        <v>3.1082631746890601E-3</v>
      </c>
      <c r="U8906">
        <v>7.2272850511522505E-2</v>
      </c>
      <c r="V8906">
        <v>0.17232391387282001</v>
      </c>
      <c r="W8906">
        <v>0.220237549756924</v>
      </c>
      <c r="X8906">
        <v>5.7656275629235303E-2</v>
      </c>
    </row>
    <row r="8907" spans="1:24" x14ac:dyDescent="0.2">
      <c r="A8907" t="s">
        <v>4084</v>
      </c>
      <c r="B8907" t="s">
        <v>66</v>
      </c>
      <c r="C8907" t="s">
        <v>58</v>
      </c>
      <c r="D8907" t="s">
        <v>24</v>
      </c>
      <c r="E8907" t="s">
        <v>65</v>
      </c>
      <c r="F8907" t="s">
        <v>62</v>
      </c>
      <c r="G8907" t="s">
        <v>23</v>
      </c>
      <c r="H8907" t="s">
        <v>14</v>
      </c>
      <c r="I8907">
        <v>10</v>
      </c>
      <c r="J8907">
        <v>0.468468546509266</v>
      </c>
      <c r="K8907">
        <v>0.47025680622765198</v>
      </c>
      <c r="L8907">
        <v>-1.7882597183865501E-3</v>
      </c>
      <c r="M8907">
        <v>-3.8172460706519902E-3</v>
      </c>
      <c r="N8907">
        <v>84.180103353677396</v>
      </c>
      <c r="O8907">
        <v>81.918050293315801</v>
      </c>
      <c r="P8907">
        <v>0.196784807525131</v>
      </c>
      <c r="Q8907" s="27">
        <v>-0.32549926809722601</v>
      </c>
      <c r="R8907">
        <v>-0.25406638296560402</v>
      </c>
      <c r="S8907">
        <v>-0.10490349886155501</v>
      </c>
      <c r="T8907">
        <v>-1.7882597183865501E-3</v>
      </c>
      <c r="U8907">
        <v>0.101326979424782</v>
      </c>
      <c r="V8907">
        <v>0.25048986352883101</v>
      </c>
      <c r="W8907">
        <v>0.32192274866045301</v>
      </c>
      <c r="X8907">
        <v>0.239674259191925</v>
      </c>
    </row>
    <row r="8908" spans="1:24" x14ac:dyDescent="0.2">
      <c r="A8908" t="s">
        <v>4085</v>
      </c>
      <c r="B8908" t="s">
        <v>66</v>
      </c>
      <c r="C8908" t="s">
        <v>58</v>
      </c>
      <c r="D8908" t="s">
        <v>24</v>
      </c>
      <c r="E8908" t="s">
        <v>65</v>
      </c>
      <c r="F8908" t="s">
        <v>62</v>
      </c>
      <c r="G8908" t="s">
        <v>23</v>
      </c>
      <c r="H8908" t="s">
        <v>14</v>
      </c>
      <c r="I8908">
        <v>11</v>
      </c>
      <c r="J8908">
        <v>4.6262564143733101E-2</v>
      </c>
      <c r="K8908">
        <v>4.0526119946878901E-2</v>
      </c>
      <c r="L8908">
        <v>5.7364441968541704E-3</v>
      </c>
      <c r="M8908">
        <v>0.123997541057855</v>
      </c>
      <c r="N8908">
        <v>90.013947019641904</v>
      </c>
      <c r="O8908">
        <v>81.918050293315801</v>
      </c>
      <c r="P8908">
        <v>0.232088024594898</v>
      </c>
      <c r="Q8908" s="27">
        <v>-0.37604835626175298</v>
      </c>
      <c r="R8908">
        <v>-0.29180040333380503</v>
      </c>
      <c r="S8908">
        <v>-0.115877680690872</v>
      </c>
      <c r="T8908">
        <v>5.7364441968541704E-3</v>
      </c>
      <c r="U8908">
        <v>0.12735056908458101</v>
      </c>
      <c r="V8908">
        <v>0.30327329172751299</v>
      </c>
      <c r="W8908">
        <v>0.38752124465546101</v>
      </c>
      <c r="X8908">
        <v>0.266595618191799</v>
      </c>
    </row>
    <row r="8909" spans="1:24" x14ac:dyDescent="0.2">
      <c r="A8909" t="s">
        <v>4086</v>
      </c>
      <c r="B8909" t="s">
        <v>66</v>
      </c>
      <c r="C8909" t="s">
        <v>58</v>
      </c>
      <c r="D8909" t="s">
        <v>24</v>
      </c>
      <c r="E8909" t="s">
        <v>65</v>
      </c>
      <c r="F8909" t="s">
        <v>62</v>
      </c>
      <c r="G8909" t="s">
        <v>23</v>
      </c>
      <c r="H8909" t="s">
        <v>14</v>
      </c>
      <c r="I8909">
        <v>12</v>
      </c>
      <c r="J8909">
        <v>-0.136566485085197</v>
      </c>
      <c r="K8909">
        <v>-0.14744157876248701</v>
      </c>
      <c r="L8909">
        <v>1.0875093677290001E-2</v>
      </c>
      <c r="M8909">
        <v>-7.9632229463221002E-2</v>
      </c>
      <c r="N8909">
        <v>94.984061043125394</v>
      </c>
      <c r="O8909">
        <v>81.918050293315801</v>
      </c>
      <c r="P8909">
        <v>0.24779397467853601</v>
      </c>
      <c r="Q8909" s="27">
        <v>-0.39674599466890198</v>
      </c>
      <c r="R8909">
        <v>-0.306796781860593</v>
      </c>
      <c r="S8909">
        <v>-0.118968949054263</v>
      </c>
      <c r="T8909">
        <v>1.0875093677290001E-2</v>
      </c>
      <c r="U8909">
        <v>0.14071913640884301</v>
      </c>
      <c r="V8909">
        <v>0.32854696921517301</v>
      </c>
      <c r="W8909">
        <v>0.41849618202348199</v>
      </c>
      <c r="X8909">
        <v>0.278451794702269</v>
      </c>
    </row>
    <row r="8910" spans="1:24" x14ac:dyDescent="0.2">
      <c r="A8910" t="s">
        <v>4087</v>
      </c>
      <c r="B8910" t="s">
        <v>66</v>
      </c>
      <c r="C8910" t="s">
        <v>58</v>
      </c>
      <c r="D8910" t="s">
        <v>24</v>
      </c>
      <c r="E8910" t="s">
        <v>65</v>
      </c>
      <c r="F8910" t="s">
        <v>62</v>
      </c>
      <c r="G8910" t="s">
        <v>23</v>
      </c>
      <c r="H8910" t="s">
        <v>14</v>
      </c>
      <c r="I8910">
        <v>13</v>
      </c>
      <c r="J8910">
        <v>-0.201113514075173</v>
      </c>
      <c r="K8910">
        <v>-0.212619434518211</v>
      </c>
      <c r="L8910">
        <v>1.1505920443037901E-2</v>
      </c>
      <c r="M8910">
        <v>-5.7211075525919801E-2</v>
      </c>
      <c r="N8910">
        <v>96.414208346242006</v>
      </c>
      <c r="O8910">
        <v>81.918050293315801</v>
      </c>
      <c r="P8910">
        <v>0.25326765401519602</v>
      </c>
      <c r="Q8910" s="27">
        <v>-0.40511937041196</v>
      </c>
      <c r="R8910">
        <v>-0.31318321200444399</v>
      </c>
      <c r="S8910">
        <v>-0.121206330260925</v>
      </c>
      <c r="T8910">
        <v>1.1505920443037901E-2</v>
      </c>
      <c r="U8910">
        <v>0.144218171147001</v>
      </c>
      <c r="V8910">
        <v>0.33619505289051899</v>
      </c>
      <c r="W8910">
        <v>0.428131211298036</v>
      </c>
      <c r="X8910">
        <v>0.31699983509089602</v>
      </c>
    </row>
    <row r="8911" spans="1:24" x14ac:dyDescent="0.2">
      <c r="A8911" t="s">
        <v>4088</v>
      </c>
      <c r="B8911" t="s">
        <v>66</v>
      </c>
      <c r="C8911" t="s">
        <v>58</v>
      </c>
      <c r="D8911" t="s">
        <v>24</v>
      </c>
      <c r="E8911" t="s">
        <v>65</v>
      </c>
      <c r="F8911" t="s">
        <v>62</v>
      </c>
      <c r="G8911" t="s">
        <v>23</v>
      </c>
      <c r="H8911" t="s">
        <v>14</v>
      </c>
      <c r="I8911">
        <v>14</v>
      </c>
      <c r="J8911">
        <v>7.05603202177809E-2</v>
      </c>
      <c r="K8911">
        <v>6.5185098373820999E-2</v>
      </c>
      <c r="L8911">
        <v>5.3752218439598399E-3</v>
      </c>
      <c r="M8911">
        <v>7.6179102183344602E-2</v>
      </c>
      <c r="N8911">
        <v>95.582303909783704</v>
      </c>
      <c r="O8911">
        <v>81.918050293315801</v>
      </c>
      <c r="P8911">
        <v>0.24807509303064201</v>
      </c>
      <c r="Q8911" s="27">
        <v>-0.40270830619144599</v>
      </c>
      <c r="R8911">
        <v>-0.312657047421323</v>
      </c>
      <c r="S8911">
        <v>-0.124616126904096</v>
      </c>
      <c r="T8911">
        <v>5.3752218439598399E-3</v>
      </c>
      <c r="U8911">
        <v>0.13536657059201601</v>
      </c>
      <c r="V8911">
        <v>0.32340749110924299</v>
      </c>
      <c r="W8911">
        <v>0.41345874987936598</v>
      </c>
      <c r="X8911">
        <v>0.34690273939176502</v>
      </c>
    </row>
    <row r="8912" spans="1:24" x14ac:dyDescent="0.2">
      <c r="A8912" t="s">
        <v>4089</v>
      </c>
      <c r="B8912" t="s">
        <v>66</v>
      </c>
      <c r="C8912" t="s">
        <v>58</v>
      </c>
      <c r="D8912" t="s">
        <v>24</v>
      </c>
      <c r="E8912" t="s">
        <v>65</v>
      </c>
      <c r="F8912" t="s">
        <v>62</v>
      </c>
      <c r="G8912" t="s">
        <v>23</v>
      </c>
      <c r="H8912" t="s">
        <v>14</v>
      </c>
      <c r="I8912">
        <v>15</v>
      </c>
      <c r="J8912">
        <v>0.71042242242876597</v>
      </c>
      <c r="K8912">
        <v>0.71112484411666499</v>
      </c>
      <c r="L8912">
        <v>-7.0242168789961005E-4</v>
      </c>
      <c r="M8912">
        <v>-9.8873806023491999E-4</v>
      </c>
      <c r="N8912">
        <v>96.036780183096894</v>
      </c>
      <c r="O8912">
        <v>81.918050293315801</v>
      </c>
      <c r="P8912">
        <v>0.237729806393254</v>
      </c>
      <c r="Q8912" s="27">
        <v>-0.39176795320480201</v>
      </c>
      <c r="R8912">
        <v>-0.305472033484051</v>
      </c>
      <c r="S8912">
        <v>-0.12527284023796501</v>
      </c>
      <c r="T8912">
        <v>-7.0242168789961005E-4</v>
      </c>
      <c r="U8912">
        <v>0.123867996862165</v>
      </c>
      <c r="V8912">
        <v>0.30406719010825201</v>
      </c>
      <c r="W8912">
        <v>0.39036310982900302</v>
      </c>
      <c r="X8912">
        <v>0.34599077462564898</v>
      </c>
    </row>
    <row r="8913" spans="1:24" x14ac:dyDescent="0.2">
      <c r="A8913" t="s">
        <v>4090</v>
      </c>
      <c r="B8913" t="s">
        <v>66</v>
      </c>
      <c r="C8913" t="s">
        <v>58</v>
      </c>
      <c r="D8913" t="s">
        <v>24</v>
      </c>
      <c r="E8913" t="s">
        <v>65</v>
      </c>
      <c r="F8913" t="s">
        <v>62</v>
      </c>
      <c r="G8913" t="s">
        <v>23</v>
      </c>
      <c r="H8913" t="s">
        <v>14</v>
      </c>
      <c r="I8913">
        <v>16</v>
      </c>
      <c r="J8913">
        <v>1.42322143933806</v>
      </c>
      <c r="K8913">
        <v>1.45802849450717</v>
      </c>
      <c r="L8913">
        <v>-3.4807055169106899E-2</v>
      </c>
      <c r="M8913">
        <v>-2.4456528131908701E-2</v>
      </c>
      <c r="N8913">
        <v>95.903900061961707</v>
      </c>
      <c r="O8913">
        <v>81.918050293315801</v>
      </c>
      <c r="P8913">
        <v>0.23441569168631099</v>
      </c>
      <c r="Q8913" s="27">
        <v>-0.42042086799308798</v>
      </c>
      <c r="R8913">
        <v>-0.33532797191095698</v>
      </c>
      <c r="S8913">
        <v>-0.15764087761273399</v>
      </c>
      <c r="T8913">
        <v>-3.4807055169106899E-2</v>
      </c>
      <c r="U8913">
        <v>8.8026767274519996E-2</v>
      </c>
      <c r="V8913">
        <v>0.26571386157274401</v>
      </c>
      <c r="W8913">
        <v>0.35080675765487501</v>
      </c>
      <c r="X8913">
        <v>0.31560955554360398</v>
      </c>
    </row>
    <row r="8914" spans="1:24" x14ac:dyDescent="0.2">
      <c r="A8914" t="s">
        <v>4091</v>
      </c>
      <c r="B8914" t="s">
        <v>66</v>
      </c>
      <c r="C8914" t="s">
        <v>58</v>
      </c>
      <c r="D8914" t="s">
        <v>24</v>
      </c>
      <c r="E8914" t="s">
        <v>65</v>
      </c>
      <c r="F8914" t="s">
        <v>62</v>
      </c>
      <c r="G8914" t="s">
        <v>23</v>
      </c>
      <c r="H8914" t="s">
        <v>15</v>
      </c>
      <c r="I8914">
        <v>17</v>
      </c>
      <c r="J8914">
        <v>1.97375535717803</v>
      </c>
      <c r="K8914">
        <v>2.1939737400589299</v>
      </c>
      <c r="L8914">
        <v>-0.22021838288089901</v>
      </c>
      <c r="M8914">
        <v>-0.111573292039473</v>
      </c>
      <c r="N8914">
        <v>94.708433639011105</v>
      </c>
      <c r="O8914">
        <v>81.918050293315801</v>
      </c>
      <c r="P8914">
        <v>0.23261052395485701</v>
      </c>
      <c r="Q8914" s="27">
        <v>-0.60286269478663801</v>
      </c>
      <c r="R8914">
        <v>-0.51842507459102505</v>
      </c>
      <c r="S8914">
        <v>-0.342106297433244</v>
      </c>
      <c r="T8914">
        <v>-0.22021838288089901</v>
      </c>
      <c r="U8914">
        <v>-9.8330468328553494E-2</v>
      </c>
      <c r="V8914">
        <v>7.7988308829228095E-2</v>
      </c>
      <c r="W8914">
        <v>0.16242592902484099</v>
      </c>
      <c r="X8914">
        <v>0.305732681897673</v>
      </c>
    </row>
    <row r="8915" spans="1:24" x14ac:dyDescent="0.2">
      <c r="A8915" t="s">
        <v>4092</v>
      </c>
      <c r="B8915" t="s">
        <v>66</v>
      </c>
      <c r="C8915" t="s">
        <v>58</v>
      </c>
      <c r="D8915" t="s">
        <v>24</v>
      </c>
      <c r="E8915" t="s">
        <v>65</v>
      </c>
      <c r="F8915" t="s">
        <v>62</v>
      </c>
      <c r="G8915" t="s">
        <v>23</v>
      </c>
      <c r="H8915" t="s">
        <v>15</v>
      </c>
      <c r="I8915">
        <v>18</v>
      </c>
      <c r="J8915">
        <v>2.6752949626214999</v>
      </c>
      <c r="K8915">
        <v>2.5982928156424498</v>
      </c>
      <c r="L8915">
        <v>7.7002146979042799E-2</v>
      </c>
      <c r="M8915">
        <v>2.87826755759257E-2</v>
      </c>
      <c r="N8915">
        <v>94.027108282731305</v>
      </c>
      <c r="O8915">
        <v>81.918050293315801</v>
      </c>
      <c r="P8915">
        <v>0.22437853922067</v>
      </c>
      <c r="Q8915" s="27">
        <v>-0.29210055003896002</v>
      </c>
      <c r="R8915">
        <v>-0.210651140301857</v>
      </c>
      <c r="S8915">
        <v>-4.0572207572588503E-2</v>
      </c>
      <c r="T8915">
        <v>7.7002146979042799E-2</v>
      </c>
      <c r="U8915">
        <v>0.19457650153067399</v>
      </c>
      <c r="V8915">
        <v>0.36465543425994201</v>
      </c>
      <c r="W8915">
        <v>0.44610484399704597</v>
      </c>
      <c r="X8915">
        <v>0.27847863923231803</v>
      </c>
    </row>
    <row r="8916" spans="1:24" x14ac:dyDescent="0.2">
      <c r="A8916" t="s">
        <v>4093</v>
      </c>
      <c r="B8916" t="s">
        <v>66</v>
      </c>
      <c r="C8916" t="s">
        <v>58</v>
      </c>
      <c r="D8916" t="s">
        <v>24</v>
      </c>
      <c r="E8916" t="s">
        <v>65</v>
      </c>
      <c r="F8916" t="s">
        <v>62</v>
      </c>
      <c r="G8916" t="s">
        <v>23</v>
      </c>
      <c r="H8916" t="s">
        <v>15</v>
      </c>
      <c r="I8916">
        <v>19</v>
      </c>
      <c r="J8916">
        <v>3.1199534115002101</v>
      </c>
      <c r="K8916">
        <v>3.03209366013514</v>
      </c>
      <c r="L8916">
        <v>8.7859751365064603E-2</v>
      </c>
      <c r="M8916">
        <v>2.81605972195649E-2</v>
      </c>
      <c r="N8916">
        <v>90.809939722101703</v>
      </c>
      <c r="O8916">
        <v>81.918050293315801</v>
      </c>
      <c r="P8916">
        <v>0.20847624973915199</v>
      </c>
      <c r="Q8916" s="27">
        <v>-0.25508367945583998</v>
      </c>
      <c r="R8916">
        <v>-0.17940680080052801</v>
      </c>
      <c r="S8916">
        <v>-2.13818034982508E-2</v>
      </c>
      <c r="T8916">
        <v>8.7859751365064603E-2</v>
      </c>
      <c r="U8916">
        <v>0.19710130622838001</v>
      </c>
      <c r="V8916">
        <v>0.35512630353065699</v>
      </c>
      <c r="W8916">
        <v>0.43080318218596902</v>
      </c>
      <c r="X8916">
        <v>0.232474841052972</v>
      </c>
    </row>
    <row r="8917" spans="1:24" x14ac:dyDescent="0.2">
      <c r="A8917" t="s">
        <v>4076</v>
      </c>
      <c r="B8917" t="s">
        <v>66</v>
      </c>
      <c r="C8917" t="s">
        <v>58</v>
      </c>
      <c r="D8917" t="s">
        <v>24</v>
      </c>
      <c r="E8917" t="s">
        <v>65</v>
      </c>
      <c r="F8917" t="s">
        <v>62</v>
      </c>
      <c r="G8917" t="s">
        <v>23</v>
      </c>
      <c r="H8917" t="s">
        <v>13</v>
      </c>
      <c r="I8917">
        <v>2</v>
      </c>
      <c r="J8917">
        <v>1.47029971575021</v>
      </c>
      <c r="K8917">
        <v>1.4503085895999801</v>
      </c>
      <c r="L8917">
        <v>1.99911261502271E-2</v>
      </c>
      <c r="M8917">
        <v>1.3596633350382401E-2</v>
      </c>
      <c r="N8917">
        <v>71.642301152487804</v>
      </c>
      <c r="O8917">
        <v>81.918050293315801</v>
      </c>
      <c r="P8917">
        <v>0.120396999414459</v>
      </c>
      <c r="Q8917" s="27">
        <v>-0.178061937886557</v>
      </c>
      <c r="R8917">
        <v>-0.13435782709910901</v>
      </c>
      <c r="S8917">
        <v>-4.3096901542949199E-2</v>
      </c>
      <c r="T8917">
        <v>1.99911261502271E-2</v>
      </c>
      <c r="U8917">
        <v>8.3079153843403503E-2</v>
      </c>
      <c r="V8917">
        <v>0.174340079399563</v>
      </c>
      <c r="W8917" s="1">
        <v>0.21804419018701199</v>
      </c>
      <c r="X8917">
        <v>4.5424386601773503E-2</v>
      </c>
    </row>
    <row r="8918" spans="1:24" x14ac:dyDescent="0.2">
      <c r="A8918" t="s">
        <v>4094</v>
      </c>
      <c r="B8918" t="s">
        <v>66</v>
      </c>
      <c r="C8918" t="s">
        <v>58</v>
      </c>
      <c r="D8918" t="s">
        <v>24</v>
      </c>
      <c r="E8918" t="s">
        <v>65</v>
      </c>
      <c r="F8918" t="s">
        <v>62</v>
      </c>
      <c r="G8918" t="s">
        <v>23</v>
      </c>
      <c r="H8918" t="s">
        <v>15</v>
      </c>
      <c r="I8918">
        <v>20</v>
      </c>
      <c r="J8918">
        <v>3.08866799243199</v>
      </c>
      <c r="K8918" s="1">
        <v>2.9954561438373299</v>
      </c>
      <c r="L8918">
        <v>9.3211848594653604E-2</v>
      </c>
      <c r="M8918">
        <v>3.0178655919977801E-2</v>
      </c>
      <c r="N8918">
        <v>86.469198644587607</v>
      </c>
      <c r="O8918">
        <v>81.918050293315801</v>
      </c>
      <c r="P8918">
        <v>0.18902803002978499</v>
      </c>
      <c r="Q8918" s="27">
        <v>-0.217739260804343</v>
      </c>
      <c r="R8918">
        <v>-0.14912208590353099</v>
      </c>
      <c r="S8918">
        <v>-5.8388391409537601E-3</v>
      </c>
      <c r="T8918">
        <v>9.3211848594653604E-2</v>
      </c>
      <c r="U8918">
        <v>0.192262536330261</v>
      </c>
      <c r="V8918" s="1">
        <v>0.335545783092838</v>
      </c>
      <c r="W8918">
        <v>0.40416295799364998</v>
      </c>
      <c r="X8918">
        <v>0.17608039237377801</v>
      </c>
    </row>
    <row r="8919" spans="1:24" x14ac:dyDescent="0.2">
      <c r="A8919" t="s">
        <v>4095</v>
      </c>
      <c r="B8919" t="s">
        <v>66</v>
      </c>
      <c r="C8919" t="s">
        <v>58</v>
      </c>
      <c r="D8919" t="s">
        <v>24</v>
      </c>
      <c r="E8919" t="s">
        <v>65</v>
      </c>
      <c r="F8919" t="s">
        <v>62</v>
      </c>
      <c r="G8919" t="s">
        <v>23</v>
      </c>
      <c r="H8919" t="s">
        <v>15</v>
      </c>
      <c r="I8919">
        <v>21</v>
      </c>
      <c r="J8919">
        <v>2.9108995358278902</v>
      </c>
      <c r="K8919">
        <v>2.8467131380578801</v>
      </c>
      <c r="L8919">
        <v>6.4186397770015599E-2</v>
      </c>
      <c r="M8919">
        <v>2.2050365180933802E-2</v>
      </c>
      <c r="N8919">
        <v>81.908310920751006</v>
      </c>
      <c r="O8919">
        <v>81.918050293315801</v>
      </c>
      <c r="P8919">
        <v>0.178738204091764</v>
      </c>
      <c r="Q8919" s="27">
        <v>-0.22983794796093601</v>
      </c>
      <c r="R8919">
        <v>-0.16495597987562599</v>
      </c>
      <c r="S8919">
        <v>-2.9472421174068699E-2</v>
      </c>
      <c r="T8919">
        <v>6.4186397770015599E-2</v>
      </c>
      <c r="U8919">
        <v>0.15784521671410001</v>
      </c>
      <c r="V8919">
        <v>0.29332877541565699</v>
      </c>
      <c r="W8919">
        <v>0.35821074350096699</v>
      </c>
      <c r="X8919">
        <v>0.138265961114451</v>
      </c>
    </row>
    <row r="8920" spans="1:24" x14ac:dyDescent="0.2">
      <c r="A8920" t="s">
        <v>4096</v>
      </c>
      <c r="B8920" t="s">
        <v>66</v>
      </c>
      <c r="C8920" t="s">
        <v>58</v>
      </c>
      <c r="D8920" t="s">
        <v>24</v>
      </c>
      <c r="E8920" t="s">
        <v>65</v>
      </c>
      <c r="F8920" t="s">
        <v>62</v>
      </c>
      <c r="G8920" t="s">
        <v>23</v>
      </c>
      <c r="H8920" t="s">
        <v>14</v>
      </c>
      <c r="I8920">
        <v>22</v>
      </c>
      <c r="J8920">
        <v>2.6717767824229202</v>
      </c>
      <c r="K8920">
        <v>2.6491269707918899</v>
      </c>
      <c r="L8920">
        <v>2.2649811631030602E-2</v>
      </c>
      <c r="M8920">
        <v>8.4774341105286807E-3</v>
      </c>
      <c r="N8920">
        <v>79.481188938286095</v>
      </c>
      <c r="O8920">
        <v>81.918050293315801</v>
      </c>
      <c r="P8920">
        <v>0.17067303464438799</v>
      </c>
      <c r="Q8920" s="27">
        <v>-0.25810733035898697</v>
      </c>
      <c r="R8920">
        <v>-0.19615301878307501</v>
      </c>
      <c r="S8920">
        <v>-6.6782858522628594E-2</v>
      </c>
      <c r="T8920">
        <v>2.2649811631030602E-2</v>
      </c>
      <c r="U8920">
        <v>0.11208248178469001</v>
      </c>
      <c r="V8920">
        <v>0.241452642045136</v>
      </c>
      <c r="W8920">
        <v>0.30340695362104902</v>
      </c>
      <c r="X8920">
        <v>9.5314748053854606E-2</v>
      </c>
    </row>
    <row r="8921" spans="1:24" x14ac:dyDescent="0.2">
      <c r="A8921" t="s">
        <v>4097</v>
      </c>
      <c r="B8921" t="s">
        <v>66</v>
      </c>
      <c r="C8921" t="s">
        <v>58</v>
      </c>
      <c r="D8921" t="s">
        <v>24</v>
      </c>
      <c r="E8921" t="s">
        <v>65</v>
      </c>
      <c r="F8921" t="s">
        <v>62</v>
      </c>
      <c r="G8921" t="s">
        <v>23</v>
      </c>
      <c r="H8921" t="s">
        <v>14</v>
      </c>
      <c r="I8921">
        <v>23</v>
      </c>
      <c r="J8921">
        <v>2.3098822716797098</v>
      </c>
      <c r="K8921">
        <v>2.32335180085476</v>
      </c>
      <c r="L8921">
        <v>-1.34695291750557E-2</v>
      </c>
      <c r="M8921">
        <v>-5.8312621990301398E-3</v>
      </c>
      <c r="N8921">
        <v>77.430002490860602</v>
      </c>
      <c r="O8921">
        <v>81.918050293315801</v>
      </c>
      <c r="P8921">
        <v>0.15507562823353399</v>
      </c>
      <c r="Q8921" s="27">
        <v>-0.26856893761921902</v>
      </c>
      <c r="R8921">
        <v>-0.21227648457044601</v>
      </c>
      <c r="S8921">
        <v>-9.4729158369427593E-2</v>
      </c>
      <c r="T8921">
        <v>-1.34695291750557E-2</v>
      </c>
      <c r="U8921">
        <v>6.7790100019316096E-2</v>
      </c>
      <c r="V8921">
        <v>0.185337426220335</v>
      </c>
      <c r="W8921">
        <v>0.24162987926910801</v>
      </c>
      <c r="X8921">
        <v>8.4495006767029895E-2</v>
      </c>
    </row>
    <row r="8922" spans="1:24" x14ac:dyDescent="0.2">
      <c r="A8922" t="s">
        <v>4098</v>
      </c>
      <c r="B8922" t="s">
        <v>66</v>
      </c>
      <c r="C8922" t="s">
        <v>58</v>
      </c>
      <c r="D8922" t="s">
        <v>24</v>
      </c>
      <c r="E8922" t="s">
        <v>65</v>
      </c>
      <c r="F8922" t="s">
        <v>62</v>
      </c>
      <c r="G8922" t="s">
        <v>23</v>
      </c>
      <c r="H8922" t="s">
        <v>14</v>
      </c>
      <c r="I8922">
        <v>24</v>
      </c>
      <c r="J8922">
        <v>1.9632063317847801</v>
      </c>
      <c r="K8922">
        <v>1.9552898588473999</v>
      </c>
      <c r="L8922">
        <v>7.9164729373762798E-3</v>
      </c>
      <c r="M8922">
        <v>4.0324202347999296E-3</v>
      </c>
      <c r="N8922">
        <v>75.843987917467004</v>
      </c>
      <c r="O8922">
        <v>81.918050293315801</v>
      </c>
      <c r="P8922">
        <v>0.13876692716358099</v>
      </c>
      <c r="Q8922" s="27">
        <v>-0.220355122246715</v>
      </c>
      <c r="R8922">
        <v>-0.16998272768633499</v>
      </c>
      <c r="S8922">
        <v>-6.4797396896340398E-2</v>
      </c>
      <c r="T8922">
        <v>7.9164729373762798E-3</v>
      </c>
      <c r="U8922">
        <v>8.0630342771092905E-2</v>
      </c>
      <c r="V8922">
        <v>0.185815673561088</v>
      </c>
      <c r="W8922">
        <v>0.236188068121468</v>
      </c>
      <c r="X8922">
        <v>8.2076638455668705E-2</v>
      </c>
    </row>
    <row r="8923" spans="1:24" x14ac:dyDescent="0.2">
      <c r="A8923" t="s">
        <v>4077</v>
      </c>
      <c r="B8923" t="s">
        <v>66</v>
      </c>
      <c r="C8923" t="s">
        <v>58</v>
      </c>
      <c r="D8923" t="s">
        <v>24</v>
      </c>
      <c r="E8923" t="s">
        <v>65</v>
      </c>
      <c r="F8923" t="s">
        <v>62</v>
      </c>
      <c r="G8923" t="s">
        <v>23</v>
      </c>
      <c r="H8923" t="s">
        <v>13</v>
      </c>
      <c r="I8923">
        <v>3</v>
      </c>
      <c r="J8923">
        <v>1.32840695220879</v>
      </c>
      <c r="K8923">
        <v>1.3118831883161699</v>
      </c>
      <c r="L8923">
        <v>1.6523763892612099E-2</v>
      </c>
      <c r="M8923">
        <v>1.2438781553452001E-2</v>
      </c>
      <c r="N8923">
        <v>70.737504583617294</v>
      </c>
      <c r="O8923">
        <v>81.918050293315801</v>
      </c>
      <c r="P8923">
        <v>0.10852075775561899</v>
      </c>
      <c r="Q8923" s="27">
        <v>-0.161992882615381</v>
      </c>
      <c r="R8923">
        <v>-0.122599847550091</v>
      </c>
      <c r="S8923">
        <v>-4.03411131713323E-2</v>
      </c>
      <c r="T8923">
        <v>1.6523763892612099E-2</v>
      </c>
      <c r="U8923">
        <v>7.3388640956556395E-2</v>
      </c>
      <c r="V8923">
        <v>0.155647375335316</v>
      </c>
      <c r="W8923">
        <v>0.19504041040060499</v>
      </c>
      <c r="X8923">
        <v>4.0305690463983398E-2</v>
      </c>
    </row>
    <row r="8924" spans="1:24" x14ac:dyDescent="0.2">
      <c r="A8924" t="s">
        <v>4078</v>
      </c>
      <c r="B8924" t="s">
        <v>66</v>
      </c>
      <c r="C8924" t="s">
        <v>58</v>
      </c>
      <c r="D8924" t="s">
        <v>24</v>
      </c>
      <c r="E8924" t="s">
        <v>65</v>
      </c>
      <c r="F8924" t="s">
        <v>62</v>
      </c>
      <c r="G8924" t="s">
        <v>23</v>
      </c>
      <c r="H8924" t="s">
        <v>13</v>
      </c>
      <c r="I8924">
        <v>4</v>
      </c>
      <c r="J8924">
        <v>1.23045799515682</v>
      </c>
      <c r="K8924">
        <v>1.2279116532338199</v>
      </c>
      <c r="L8924">
        <v>2.5463419230009501E-3</v>
      </c>
      <c r="M8924">
        <v>2.0694261267134202E-3</v>
      </c>
      <c r="N8924">
        <v>70.763791452382407</v>
      </c>
      <c r="O8924">
        <v>81.918050293315801</v>
      </c>
      <c r="P8924">
        <v>9.8110191409721104E-2</v>
      </c>
      <c r="Q8924" s="27">
        <v>-0.15884492294599001</v>
      </c>
      <c r="R8924">
        <v>-0.123230923464262</v>
      </c>
      <c r="S8924">
        <v>-4.8863398375692903E-2</v>
      </c>
      <c r="T8924">
        <v>2.5463419230009501E-3</v>
      </c>
      <c r="U8924">
        <v>5.3956082221694797E-2</v>
      </c>
      <c r="V8924">
        <v>0.12832360731026299</v>
      </c>
      <c r="W8924">
        <v>0.16393760679199201</v>
      </c>
      <c r="X8924">
        <v>3.2974281011578802E-2</v>
      </c>
    </row>
    <row r="8925" spans="1:24" x14ac:dyDescent="0.2">
      <c r="A8925" t="s">
        <v>4079</v>
      </c>
      <c r="B8925" t="s">
        <v>66</v>
      </c>
      <c r="C8925" t="s">
        <v>58</v>
      </c>
      <c r="D8925" t="s">
        <v>24</v>
      </c>
      <c r="E8925" t="s">
        <v>65</v>
      </c>
      <c r="F8925" t="s">
        <v>62</v>
      </c>
      <c r="G8925" t="s">
        <v>23</v>
      </c>
      <c r="H8925" t="s">
        <v>13</v>
      </c>
      <c r="I8925">
        <v>5</v>
      </c>
      <c r="J8925">
        <v>1.1677114198143199</v>
      </c>
      <c r="K8925">
        <v>1.1639153163078699</v>
      </c>
      <c r="L8925">
        <v>3.7961035064522299E-3</v>
      </c>
      <c r="M8925">
        <v>3.2508918231319798E-3</v>
      </c>
      <c r="N8925">
        <v>70.721545222752297</v>
      </c>
      <c r="O8925">
        <v>81.918050293315801</v>
      </c>
      <c r="P8925">
        <v>9.0748972772790801E-2</v>
      </c>
      <c r="Q8925" s="27">
        <v>-0.145485956704789</v>
      </c>
      <c r="R8925">
        <v>-0.112544079588266</v>
      </c>
      <c r="S8925">
        <v>-4.37563582264901E-2</v>
      </c>
      <c r="T8925">
        <v>3.7961035064522299E-3</v>
      </c>
      <c r="U8925">
        <v>5.13485652393946E-2</v>
      </c>
      <c r="V8925">
        <v>0.12013628660117</v>
      </c>
      <c r="W8925">
        <v>0.15307816371769301</v>
      </c>
      <c r="X8925">
        <v>2.59526823318495E-2</v>
      </c>
    </row>
    <row r="8926" spans="1:24" x14ac:dyDescent="0.2">
      <c r="A8926" t="s">
        <v>4080</v>
      </c>
      <c r="B8926" t="s">
        <v>66</v>
      </c>
      <c r="C8926" t="s">
        <v>58</v>
      </c>
      <c r="D8926" t="s">
        <v>24</v>
      </c>
      <c r="E8926" t="s">
        <v>65</v>
      </c>
      <c r="F8926" t="s">
        <v>62</v>
      </c>
      <c r="G8926" t="s">
        <v>23</v>
      </c>
      <c r="H8926" t="s">
        <v>13</v>
      </c>
      <c r="I8926">
        <v>6</v>
      </c>
      <c r="J8926">
        <v>1.1733109089136</v>
      </c>
      <c r="K8926">
        <v>1.1689835289475199</v>
      </c>
      <c r="L8926">
        <v>4.3273799660784196E-3</v>
      </c>
      <c r="M8926">
        <v>3.6881784130731801E-3</v>
      </c>
      <c r="N8926">
        <v>70.8300885184956</v>
      </c>
      <c r="O8926">
        <v>81.918050293315801</v>
      </c>
      <c r="P8926">
        <v>8.8554183876084394E-2</v>
      </c>
      <c r="Q8926" s="27">
        <v>-0.14134425251008001</v>
      </c>
      <c r="R8926">
        <v>-0.109199083763062</v>
      </c>
      <c r="S8926">
        <v>-4.2075012384989799E-2</v>
      </c>
      <c r="T8926">
        <v>4.3273799660784196E-3</v>
      </c>
      <c r="U8926">
        <v>5.0729772317146697E-2</v>
      </c>
      <c r="V8926">
        <v>0.11785384369521899</v>
      </c>
      <c r="W8926">
        <v>0.14999901244223701</v>
      </c>
      <c r="X8926">
        <v>1.30307129108219E-2</v>
      </c>
    </row>
    <row r="8927" spans="1:24" x14ac:dyDescent="0.2">
      <c r="A8927" t="s">
        <v>4081</v>
      </c>
      <c r="B8927" t="s">
        <v>66</v>
      </c>
      <c r="C8927" t="s">
        <v>58</v>
      </c>
      <c r="D8927" t="s">
        <v>24</v>
      </c>
      <c r="E8927" t="s">
        <v>65</v>
      </c>
      <c r="F8927" t="s">
        <v>62</v>
      </c>
      <c r="G8927" t="s">
        <v>23</v>
      </c>
      <c r="H8927" t="s">
        <v>14</v>
      </c>
      <c r="I8927">
        <v>7</v>
      </c>
      <c r="J8927">
        <v>1.2445098037818501</v>
      </c>
      <c r="K8927">
        <v>1.2251845437594</v>
      </c>
      <c r="L8927">
        <v>1.9325260022445698E-2</v>
      </c>
      <c r="M8927">
        <v>1.55284112376773E-2</v>
      </c>
      <c r="N8927">
        <v>70.382420802094302</v>
      </c>
      <c r="O8927">
        <v>81.918050293315801</v>
      </c>
      <c r="P8927">
        <v>9.5907560983222603E-2</v>
      </c>
      <c r="Q8927" s="27">
        <v>-0.138442677794956</v>
      </c>
      <c r="R8927">
        <v>-0.10362823315804599</v>
      </c>
      <c r="S8927">
        <v>-3.0930301932762999E-2</v>
      </c>
      <c r="T8927">
        <v>1.9325260022445698E-2</v>
      </c>
      <c r="U8927">
        <v>6.9580821977654306E-2</v>
      </c>
      <c r="V8927">
        <v>0.14227875320293701</v>
      </c>
      <c r="W8927">
        <v>0.17709319783984701</v>
      </c>
      <c r="X8927">
        <v>-8.9660808508425002E-3</v>
      </c>
    </row>
    <row r="8928" spans="1:24" x14ac:dyDescent="0.2">
      <c r="A8928" t="s">
        <v>4082</v>
      </c>
      <c r="B8928" t="s">
        <v>66</v>
      </c>
      <c r="C8928" t="s">
        <v>58</v>
      </c>
      <c r="D8928" t="s">
        <v>24</v>
      </c>
      <c r="E8928" t="s">
        <v>65</v>
      </c>
      <c r="F8928" t="s">
        <v>62</v>
      </c>
      <c r="G8928" t="s">
        <v>23</v>
      </c>
      <c r="H8928" t="s">
        <v>14</v>
      </c>
      <c r="I8928">
        <v>8</v>
      </c>
      <c r="J8928">
        <v>1.10287241176525</v>
      </c>
      <c r="K8928">
        <v>1.1082590888041599</v>
      </c>
      <c r="L8928">
        <v>-5.38667703890096E-3</v>
      </c>
      <c r="M8928">
        <v>-4.88422503041767E-3</v>
      </c>
      <c r="N8928">
        <v>70.694114091641396</v>
      </c>
      <c r="O8928">
        <v>81.918050293315801</v>
      </c>
      <c r="P8928">
        <v>0.11685868323035301</v>
      </c>
      <c r="Q8928" s="27">
        <v>-0.197619210952831</v>
      </c>
      <c r="R8928">
        <v>-0.155199508940213</v>
      </c>
      <c r="S8928">
        <v>-6.6620627051605805E-2</v>
      </c>
      <c r="T8928">
        <v>-5.38667703890096E-3</v>
      </c>
      <c r="U8928">
        <v>5.5847272973803902E-2</v>
      </c>
      <c r="V8928">
        <v>0.144426154862411</v>
      </c>
      <c r="W8928">
        <v>0.186845856875029</v>
      </c>
      <c r="X8928">
        <v>3.3333041940958201E-2</v>
      </c>
    </row>
    <row r="8929" spans="1:24" x14ac:dyDescent="0.2">
      <c r="A8929" t="s">
        <v>4083</v>
      </c>
      <c r="B8929" t="s">
        <v>66</v>
      </c>
      <c r="C8929" t="s">
        <v>58</v>
      </c>
      <c r="D8929" t="s">
        <v>24</v>
      </c>
      <c r="E8929" t="s">
        <v>65</v>
      </c>
      <c r="F8929" t="s">
        <v>62</v>
      </c>
      <c r="G8929" t="s">
        <v>23</v>
      </c>
      <c r="H8929" t="s">
        <v>14</v>
      </c>
      <c r="I8929">
        <v>9</v>
      </c>
      <c r="J8929">
        <v>0.81906649387935204</v>
      </c>
      <c r="K8929">
        <v>0.92217755414352598</v>
      </c>
      <c r="L8929">
        <v>-0.10311106026417401</v>
      </c>
      <c r="M8929">
        <v>-0.12588850970549201</v>
      </c>
      <c r="N8929">
        <v>76.686300820992599</v>
      </c>
      <c r="O8929">
        <v>81.918050293315801</v>
      </c>
      <c r="P8929">
        <v>0.15543796961174799</v>
      </c>
      <c r="Q8929" s="27">
        <v>-0.35880652027549897</v>
      </c>
      <c r="R8929">
        <v>-0.302382537306435</v>
      </c>
      <c r="S8929">
        <v>-0.18456055634072999</v>
      </c>
      <c r="T8929">
        <v>-0.10311106026417401</v>
      </c>
      <c r="U8929">
        <v>-2.16615641876182E-2</v>
      </c>
      <c r="V8929">
        <v>9.6160416778086705E-2</v>
      </c>
      <c r="W8929">
        <v>0.15258439974715099</v>
      </c>
      <c r="X8929">
        <v>0.12722218783709599</v>
      </c>
    </row>
    <row r="8930" spans="1:24" x14ac:dyDescent="0.2">
      <c r="A8930" t="s">
        <v>3091</v>
      </c>
      <c r="B8930" t="s">
        <v>66</v>
      </c>
      <c r="C8930" t="s">
        <v>58</v>
      </c>
      <c r="D8930" t="s">
        <v>24</v>
      </c>
      <c r="E8930" t="s">
        <v>64</v>
      </c>
      <c r="F8930" t="s">
        <v>62</v>
      </c>
      <c r="G8930" t="s">
        <v>35</v>
      </c>
      <c r="H8930" t="s">
        <v>13</v>
      </c>
      <c r="I8930">
        <v>1</v>
      </c>
      <c r="J8930">
        <v>0.39884273691931998</v>
      </c>
      <c r="K8930">
        <v>0.39964982443764502</v>
      </c>
      <c r="L8930">
        <v>-8.0708751832468304E-4</v>
      </c>
      <c r="M8930">
        <v>-2.0235733125257998E-3</v>
      </c>
      <c r="N8930">
        <v>60.209149292927101</v>
      </c>
      <c r="O8930">
        <v>67.017965585039605</v>
      </c>
      <c r="P8930">
        <v>6.0217400248782298E-2</v>
      </c>
      <c r="Q8930" s="27">
        <v>-9.9864710927571598E-2</v>
      </c>
      <c r="R8930">
        <v>-7.8005794637263606E-2</v>
      </c>
      <c r="S8930">
        <v>-3.2361005248686597E-2</v>
      </c>
      <c r="T8930">
        <v>-8.0708751832468304E-4</v>
      </c>
      <c r="U8930">
        <v>3.07468302120373E-2</v>
      </c>
      <c r="V8930">
        <v>7.6391619600614302E-2</v>
      </c>
      <c r="W8930">
        <v>9.8250535890922294E-2</v>
      </c>
      <c r="X8930">
        <v>3.9274534111718301E-2</v>
      </c>
    </row>
    <row r="8931" spans="1:24" x14ac:dyDescent="0.2">
      <c r="A8931" t="s">
        <v>3100</v>
      </c>
      <c r="B8931" t="s">
        <v>66</v>
      </c>
      <c r="C8931" t="s">
        <v>58</v>
      </c>
      <c r="D8931" t="s">
        <v>24</v>
      </c>
      <c r="E8931" t="s">
        <v>64</v>
      </c>
      <c r="F8931" t="s">
        <v>62</v>
      </c>
      <c r="G8931" t="s">
        <v>35</v>
      </c>
      <c r="H8931" t="s">
        <v>14</v>
      </c>
      <c r="I8931">
        <v>10</v>
      </c>
      <c r="J8931">
        <v>0.44159198335914701</v>
      </c>
      <c r="K8931">
        <v>0.44534910676039002</v>
      </c>
      <c r="L8931">
        <v>-3.7571234012431002E-3</v>
      </c>
      <c r="M8931">
        <v>-8.5081331700431594E-3</v>
      </c>
      <c r="N8931">
        <v>68.896758304195103</v>
      </c>
      <c r="O8931">
        <v>67.017965585039605</v>
      </c>
      <c r="P8931">
        <v>7.6263761128741794E-2</v>
      </c>
      <c r="Q8931" s="27">
        <v>-0.129211010458023</v>
      </c>
      <c r="R8931">
        <v>-0.10152726516829</v>
      </c>
      <c r="S8931">
        <v>-4.3719334232703799E-2</v>
      </c>
      <c r="T8931">
        <v>-3.7571234012431002E-3</v>
      </c>
      <c r="U8931">
        <v>3.6205087430217602E-2</v>
      </c>
      <c r="V8931">
        <v>9.4013018365803905E-2</v>
      </c>
      <c r="W8931">
        <v>0.121696763655537</v>
      </c>
      <c r="X8931">
        <v>7.4566694633156197E-2</v>
      </c>
    </row>
    <row r="8932" spans="1:24" x14ac:dyDescent="0.2">
      <c r="A8932" t="s">
        <v>3101</v>
      </c>
      <c r="B8932" t="s">
        <v>66</v>
      </c>
      <c r="C8932" t="s">
        <v>58</v>
      </c>
      <c r="D8932" t="s">
        <v>24</v>
      </c>
      <c r="E8932" t="s">
        <v>64</v>
      </c>
      <c r="F8932" t="s">
        <v>62</v>
      </c>
      <c r="G8932" t="s">
        <v>35</v>
      </c>
      <c r="H8932" t="s">
        <v>13</v>
      </c>
      <c r="I8932">
        <v>11</v>
      </c>
      <c r="J8932">
        <v>0.446139573703216</v>
      </c>
      <c r="K8932">
        <v>0.45120206960180897</v>
      </c>
      <c r="L8932">
        <v>-5.0624958985930396E-3</v>
      </c>
      <c r="M8932">
        <v>-1.13473365668313E-2</v>
      </c>
      <c r="N8932">
        <v>72.834703230739507</v>
      </c>
      <c r="O8932">
        <v>67.017965585039605</v>
      </c>
      <c r="P8932">
        <v>7.6947351278997295E-2</v>
      </c>
      <c r="Q8932" s="27">
        <v>-0.13164088875254401</v>
      </c>
      <c r="R8932">
        <v>-0.103709000238268</v>
      </c>
      <c r="S8932">
        <v>-4.5382907968787599E-2</v>
      </c>
      <c r="T8932">
        <v>-5.0624958985930396E-3</v>
      </c>
      <c r="U8932">
        <v>3.5257916171601497E-2</v>
      </c>
      <c r="V8932">
        <v>9.3584008441081501E-2</v>
      </c>
      <c r="W8932">
        <v>0.121515896955357</v>
      </c>
      <c r="X8932">
        <v>9.2797468109270198E-2</v>
      </c>
    </row>
    <row r="8933" spans="1:24" x14ac:dyDescent="0.2">
      <c r="A8933" t="s">
        <v>3102</v>
      </c>
      <c r="B8933" t="s">
        <v>66</v>
      </c>
      <c r="C8933" t="s">
        <v>58</v>
      </c>
      <c r="D8933" t="s">
        <v>24</v>
      </c>
      <c r="E8933" t="s">
        <v>64</v>
      </c>
      <c r="F8933" t="s">
        <v>62</v>
      </c>
      <c r="G8933" t="s">
        <v>35</v>
      </c>
      <c r="H8933" t="s">
        <v>13</v>
      </c>
      <c r="I8933">
        <v>12</v>
      </c>
      <c r="J8933">
        <v>0.45309278646544798</v>
      </c>
      <c r="K8933">
        <v>0.45677405091934498</v>
      </c>
      <c r="L8933">
        <v>-3.6812644538966699E-3</v>
      </c>
      <c r="M8933">
        <v>-8.1247474333326093E-3</v>
      </c>
      <c r="N8933">
        <v>75.305371059806603</v>
      </c>
      <c r="O8933">
        <v>67.017965585039605</v>
      </c>
      <c r="P8933">
        <v>7.7038956269395803E-2</v>
      </c>
      <c r="Q8933" s="27">
        <v>-0.13041034751705299</v>
      </c>
      <c r="R8933">
        <v>-0.10244520639126201</v>
      </c>
      <c r="S8933">
        <v>-4.4049677539060098E-2</v>
      </c>
      <c r="T8933">
        <v>-3.6812644538966699E-3</v>
      </c>
      <c r="U8933">
        <v>3.6687148631266799E-2</v>
      </c>
      <c r="V8933">
        <v>9.5082677483468797E-2</v>
      </c>
      <c r="W8933">
        <v>0.12304781860925899</v>
      </c>
      <c r="X8933">
        <v>0.10805583097871301</v>
      </c>
    </row>
    <row r="8934" spans="1:24" x14ac:dyDescent="0.2">
      <c r="A8934" t="s">
        <v>3103</v>
      </c>
      <c r="B8934" t="s">
        <v>66</v>
      </c>
      <c r="C8934" t="s">
        <v>58</v>
      </c>
      <c r="D8934" t="s">
        <v>24</v>
      </c>
      <c r="E8934" t="s">
        <v>64</v>
      </c>
      <c r="F8934" t="s">
        <v>62</v>
      </c>
      <c r="G8934" t="s">
        <v>35</v>
      </c>
      <c r="H8934" t="s">
        <v>13</v>
      </c>
      <c r="I8934">
        <v>13</v>
      </c>
      <c r="J8934">
        <v>0.46045451297443701</v>
      </c>
      <c r="K8934">
        <v>0.46202786230398102</v>
      </c>
      <c r="L8934">
        <v>-1.5733493295439101E-3</v>
      </c>
      <c r="M8934">
        <v>-3.4169484394460802E-3</v>
      </c>
      <c r="N8934">
        <v>77.7529770812869</v>
      </c>
      <c r="O8934">
        <v>67.017965585039605</v>
      </c>
      <c r="P8934">
        <v>7.66000543990773E-2</v>
      </c>
      <c r="Q8934" s="27">
        <v>-0.12758043881602599</v>
      </c>
      <c r="R8934">
        <v>-9.9774619069161005E-2</v>
      </c>
      <c r="S8934">
        <v>-4.1711777834660402E-2</v>
      </c>
      <c r="T8934">
        <v>-1.5733493295439101E-3</v>
      </c>
      <c r="U8934">
        <v>3.85650791755726E-2</v>
      </c>
      <c r="V8934">
        <v>9.6627920410073204E-2</v>
      </c>
      <c r="W8934">
        <v>0.12443374015693801</v>
      </c>
      <c r="X8934">
        <v>0.12108043141668801</v>
      </c>
    </row>
    <row r="8935" spans="1:24" x14ac:dyDescent="0.2">
      <c r="A8935" t="s">
        <v>3104</v>
      </c>
      <c r="B8935" t="s">
        <v>66</v>
      </c>
      <c r="C8935" t="s">
        <v>58</v>
      </c>
      <c r="D8935" t="s">
        <v>24</v>
      </c>
      <c r="E8935" t="s">
        <v>64</v>
      </c>
      <c r="F8935" t="s">
        <v>62</v>
      </c>
      <c r="G8935" t="s">
        <v>35</v>
      </c>
      <c r="H8935" t="s">
        <v>13</v>
      </c>
      <c r="I8935">
        <v>14</v>
      </c>
      <c r="J8935">
        <v>0.46334992496004401</v>
      </c>
      <c r="K8935">
        <v>0.46271662681637199</v>
      </c>
      <c r="L8935">
        <v>6.3329814367226898E-4</v>
      </c>
      <c r="M8935">
        <v>1.36678158246574E-3</v>
      </c>
      <c r="N8935">
        <v>78.537851856457493</v>
      </c>
      <c r="O8935">
        <v>67.017965585039605</v>
      </c>
      <c r="P8935">
        <v>7.6154049043606897E-2</v>
      </c>
      <c r="Q8935" s="27">
        <v>-0.124640112533061</v>
      </c>
      <c r="R8935">
        <v>-9.6996192730231801E-2</v>
      </c>
      <c r="S8935">
        <v>-3.9271423555177799E-2</v>
      </c>
      <c r="T8935">
        <v>6.3329814367226898E-4</v>
      </c>
      <c r="U8935">
        <v>4.0538019842522303E-2</v>
      </c>
      <c r="V8935">
        <v>9.8262789017576305E-2</v>
      </c>
      <c r="W8935">
        <v>0.125906708820406</v>
      </c>
      <c r="X8935">
        <v>0.119841281409171</v>
      </c>
    </row>
    <row r="8936" spans="1:24" x14ac:dyDescent="0.2">
      <c r="A8936" t="s">
        <v>3105</v>
      </c>
      <c r="B8936" t="s">
        <v>66</v>
      </c>
      <c r="C8936" t="s">
        <v>58</v>
      </c>
      <c r="D8936" t="s">
        <v>24</v>
      </c>
      <c r="E8936" t="s">
        <v>64</v>
      </c>
      <c r="F8936" t="s">
        <v>62</v>
      </c>
      <c r="G8936" t="s">
        <v>35</v>
      </c>
      <c r="H8936" t="s">
        <v>14</v>
      </c>
      <c r="I8936">
        <v>15</v>
      </c>
      <c r="J8936">
        <v>0.46587903994110202</v>
      </c>
      <c r="K8936">
        <v>0.46359086228268298</v>
      </c>
      <c r="L8936">
        <v>2.28817765841936E-3</v>
      </c>
      <c r="M8936">
        <v>4.91152737566524E-3</v>
      </c>
      <c r="N8936">
        <v>79.109382671067607</v>
      </c>
      <c r="O8936">
        <v>67.017965585039605</v>
      </c>
      <c r="P8936">
        <v>7.6531059962456502E-2</v>
      </c>
      <c r="Q8936" s="27">
        <v>-0.123605415979822</v>
      </c>
      <c r="R8936">
        <v>-9.5824641213449899E-2</v>
      </c>
      <c r="S8936">
        <v>-3.7814097761907903E-2</v>
      </c>
      <c r="T8936">
        <v>2.28817765841936E-3</v>
      </c>
      <c r="U8936">
        <v>4.2390453078746601E-2</v>
      </c>
      <c r="V8936">
        <v>0.100400996530289</v>
      </c>
      <c r="W8936">
        <v>0.12818177129666</v>
      </c>
      <c r="X8936">
        <v>0.117246333262569</v>
      </c>
    </row>
    <row r="8937" spans="1:24" x14ac:dyDescent="0.2">
      <c r="A8937" t="s">
        <v>3106</v>
      </c>
      <c r="B8937" t="s">
        <v>66</v>
      </c>
      <c r="C8937" t="s">
        <v>58</v>
      </c>
      <c r="D8937" t="s">
        <v>24</v>
      </c>
      <c r="E8937" t="s">
        <v>64</v>
      </c>
      <c r="F8937" t="s">
        <v>62</v>
      </c>
      <c r="G8937" t="s">
        <v>35</v>
      </c>
      <c r="H8937" t="s">
        <v>14</v>
      </c>
      <c r="I8937">
        <v>16</v>
      </c>
      <c r="J8937">
        <v>0.47853142956738298</v>
      </c>
      <c r="K8937">
        <v>0.47431120871285898</v>
      </c>
      <c r="L8937">
        <v>4.2202208545231998E-3</v>
      </c>
      <c r="M8937">
        <v>8.8191090360323996E-3</v>
      </c>
      <c r="N8937">
        <v>78.488560427182506</v>
      </c>
      <c r="O8937">
        <v>67.017965585039605</v>
      </c>
      <c r="P8937">
        <v>7.8713783662714101E-2</v>
      </c>
      <c r="Q8937" s="27">
        <v>-0.12526395327064099</v>
      </c>
      <c r="R8937">
        <v>-9.6690849801076298E-2</v>
      </c>
      <c r="S8937">
        <v>-3.7025801784739E-2</v>
      </c>
      <c r="T8937">
        <v>4.2202208545231998E-3</v>
      </c>
      <c r="U8937">
        <v>4.5466243493785398E-2</v>
      </c>
      <c r="V8937">
        <v>0.105131291510123</v>
      </c>
      <c r="W8937">
        <v>0.133704394979688</v>
      </c>
      <c r="X8937">
        <v>0.10803721124728</v>
      </c>
    </row>
    <row r="8938" spans="1:24" x14ac:dyDescent="0.2">
      <c r="A8938" t="s">
        <v>3107</v>
      </c>
      <c r="B8938" t="s">
        <v>66</v>
      </c>
      <c r="C8938" t="s">
        <v>58</v>
      </c>
      <c r="D8938" t="s">
        <v>24</v>
      </c>
      <c r="E8938" t="s">
        <v>64</v>
      </c>
      <c r="F8938" t="s">
        <v>62</v>
      </c>
      <c r="G8938" t="s">
        <v>35</v>
      </c>
      <c r="H8938" t="s">
        <v>15</v>
      </c>
      <c r="I8938">
        <v>17</v>
      </c>
      <c r="J8938">
        <v>0.48721843673707299</v>
      </c>
      <c r="K8938">
        <v>0.48055755396799299</v>
      </c>
      <c r="L8938">
        <v>6.6608827690801302E-3</v>
      </c>
      <c r="M8938">
        <v>1.36712453118326E-2</v>
      </c>
      <c r="N8938">
        <v>77.896974697892006</v>
      </c>
      <c r="O8938">
        <v>67.017965585039605</v>
      </c>
      <c r="P8938">
        <v>8.3769078829759799E-2</v>
      </c>
      <c r="Q8938" s="27">
        <v>-0.131139251905875</v>
      </c>
      <c r="R8938">
        <v>-0.100731076290672</v>
      </c>
      <c r="S8938">
        <v>-3.7234114537713997E-2</v>
      </c>
      <c r="T8938">
        <v>6.6608827690801302E-3</v>
      </c>
      <c r="U8938">
        <v>5.0555880075874297E-2</v>
      </c>
      <c r="V8938">
        <v>0.11405284182883201</v>
      </c>
      <c r="W8938">
        <v>0.144461017444035</v>
      </c>
      <c r="X8938">
        <v>0.103465018075464</v>
      </c>
    </row>
    <row r="8939" spans="1:24" x14ac:dyDescent="0.2">
      <c r="A8939" t="s">
        <v>3108</v>
      </c>
      <c r="B8939" t="s">
        <v>66</v>
      </c>
      <c r="C8939" t="s">
        <v>58</v>
      </c>
      <c r="D8939" t="s">
        <v>24</v>
      </c>
      <c r="E8939" t="s">
        <v>64</v>
      </c>
      <c r="F8939" t="s">
        <v>62</v>
      </c>
      <c r="G8939" t="s">
        <v>35</v>
      </c>
      <c r="H8939" t="s">
        <v>15</v>
      </c>
      <c r="I8939">
        <v>18</v>
      </c>
      <c r="J8939">
        <v>0.50849422656447696</v>
      </c>
      <c r="K8939">
        <v>0.500376570136149</v>
      </c>
      <c r="L8939">
        <v>8.1176564283280198E-3</v>
      </c>
      <c r="M8939">
        <v>1.59641073669077E-2</v>
      </c>
      <c r="N8939">
        <v>75.959722008103398</v>
      </c>
      <c r="O8939">
        <v>67.017965585039605</v>
      </c>
      <c r="P8939">
        <v>9.3724280035413401E-2</v>
      </c>
      <c r="Q8939" s="27">
        <v>-0.14605878422992699</v>
      </c>
      <c r="R8939">
        <v>-0.112036870577072</v>
      </c>
      <c r="S8939">
        <v>-4.0993866310228597E-2</v>
      </c>
      <c r="T8939">
        <v>8.1176564283280198E-3</v>
      </c>
      <c r="U8939">
        <v>5.7229179166884601E-2</v>
      </c>
      <c r="V8939">
        <v>0.12827218343372801</v>
      </c>
      <c r="W8939">
        <v>0.16229409708658299</v>
      </c>
      <c r="X8939">
        <v>0.107655733480476</v>
      </c>
    </row>
    <row r="8940" spans="1:24" x14ac:dyDescent="0.2">
      <c r="A8940" t="s">
        <v>3109</v>
      </c>
      <c r="B8940" t="s">
        <v>66</v>
      </c>
      <c r="C8940" t="s">
        <v>58</v>
      </c>
      <c r="D8940" t="s">
        <v>24</v>
      </c>
      <c r="E8940" t="s">
        <v>64</v>
      </c>
      <c r="F8940" t="s">
        <v>62</v>
      </c>
      <c r="G8940" t="s">
        <v>35</v>
      </c>
      <c r="H8940" t="s">
        <v>15</v>
      </c>
      <c r="I8940">
        <v>19</v>
      </c>
      <c r="J8940">
        <v>0.56526651783887305</v>
      </c>
      <c r="K8940">
        <v>0.557833365759</v>
      </c>
      <c r="L8940">
        <v>7.43315207987328E-3</v>
      </c>
      <c r="M8940">
        <v>1.31498184401434E-2</v>
      </c>
      <c r="N8940">
        <v>73.482001498363303</v>
      </c>
      <c r="O8940">
        <v>67.017965585039605</v>
      </c>
      <c r="P8940">
        <v>9.74682621283008E-2</v>
      </c>
      <c r="Q8940" s="27">
        <v>-0.152902139121182</v>
      </c>
      <c r="R8940">
        <v>-0.117521159968608</v>
      </c>
      <c r="S8940">
        <v>-4.3640217275356399E-2</v>
      </c>
      <c r="T8940">
        <v>7.43315207987328E-3</v>
      </c>
      <c r="U8940">
        <v>5.8506521435102897E-2</v>
      </c>
      <c r="V8940">
        <v>0.132387464128355</v>
      </c>
      <c r="W8940">
        <v>0.16776844328092799</v>
      </c>
      <c r="X8940">
        <v>0.10087126110464401</v>
      </c>
    </row>
    <row r="8941" spans="1:24" x14ac:dyDescent="0.2">
      <c r="A8941" t="s">
        <v>3092</v>
      </c>
      <c r="B8941" t="s">
        <v>66</v>
      </c>
      <c r="C8941" t="s">
        <v>58</v>
      </c>
      <c r="D8941" t="s">
        <v>24</v>
      </c>
      <c r="E8941" t="s">
        <v>64</v>
      </c>
      <c r="F8941" t="s">
        <v>62</v>
      </c>
      <c r="G8941" t="s">
        <v>35</v>
      </c>
      <c r="H8941" t="s">
        <v>13</v>
      </c>
      <c r="I8941">
        <v>2</v>
      </c>
      <c r="J8941">
        <v>0.362316401035568</v>
      </c>
      <c r="K8941">
        <v>0.36450966325977402</v>
      </c>
      <c r="L8941">
        <v>-2.1932622242058302E-3</v>
      </c>
      <c r="M8941">
        <v>-6.0534444975084596E-3</v>
      </c>
      <c r="N8941">
        <v>59.654731445084501</v>
      </c>
      <c r="O8941">
        <v>67.017965585039605</v>
      </c>
      <c r="P8941">
        <v>5.4956082488296101E-2</v>
      </c>
      <c r="Q8941" s="27">
        <v>-9.2596017917453005E-2</v>
      </c>
      <c r="R8941">
        <v>-7.2646959974201494E-2</v>
      </c>
      <c r="S8941">
        <v>-3.0990249448073E-2</v>
      </c>
      <c r="T8941">
        <v>-2.1932622242058302E-3</v>
      </c>
      <c r="U8941">
        <v>2.66037249996613E-2</v>
      </c>
      <c r="V8941">
        <v>6.8260435525789795E-2</v>
      </c>
      <c r="W8941">
        <v>8.8209493469041306E-2</v>
      </c>
      <c r="X8941">
        <v>3.3108820316997301E-2</v>
      </c>
    </row>
    <row r="8942" spans="1:24" x14ac:dyDescent="0.2">
      <c r="A8942" t="s">
        <v>3110</v>
      </c>
      <c r="B8942" t="s">
        <v>66</v>
      </c>
      <c r="C8942" t="s">
        <v>58</v>
      </c>
      <c r="D8942" t="s">
        <v>24</v>
      </c>
      <c r="E8942" t="s">
        <v>64</v>
      </c>
      <c r="F8942" t="s">
        <v>62</v>
      </c>
      <c r="G8942" t="s">
        <v>35</v>
      </c>
      <c r="H8942" t="s">
        <v>15</v>
      </c>
      <c r="I8942">
        <v>20</v>
      </c>
      <c r="J8942">
        <v>0.65246103284949897</v>
      </c>
      <c r="K8942">
        <v>0.648025235166234</v>
      </c>
      <c r="L8942">
        <v>4.4357976832648596E-3</v>
      </c>
      <c r="M8942">
        <v>6.7985633776355301E-3</v>
      </c>
      <c r="N8942">
        <v>70.571344495661194</v>
      </c>
      <c r="O8942">
        <v>67.017965585039605</v>
      </c>
      <c r="P8942">
        <v>9.4729554973563904E-2</v>
      </c>
      <c r="Q8942" s="27">
        <v>-0.151394320248248</v>
      </c>
      <c r="R8942">
        <v>-0.117007491792844</v>
      </c>
      <c r="S8942">
        <v>-4.5202489122882598E-2</v>
      </c>
      <c r="T8942">
        <v>4.4357976832648596E-3</v>
      </c>
      <c r="U8942">
        <v>5.4074084489412401E-2</v>
      </c>
      <c r="V8942">
        <v>0.12587908715937399</v>
      </c>
      <c r="W8942">
        <v>0.16026591561477699</v>
      </c>
      <c r="X8942">
        <v>7.8035457118242793E-2</v>
      </c>
    </row>
    <row r="8943" spans="1:24" x14ac:dyDescent="0.2">
      <c r="A8943" t="s">
        <v>3111</v>
      </c>
      <c r="B8943" t="s">
        <v>66</v>
      </c>
      <c r="C8943" t="s">
        <v>58</v>
      </c>
      <c r="D8943" t="s">
        <v>24</v>
      </c>
      <c r="E8943" t="s">
        <v>64</v>
      </c>
      <c r="F8943" t="s">
        <v>62</v>
      </c>
      <c r="G8943" t="s">
        <v>35</v>
      </c>
      <c r="H8943" t="s">
        <v>15</v>
      </c>
      <c r="I8943">
        <v>21</v>
      </c>
      <c r="J8943">
        <v>0.68752246627970104</v>
      </c>
      <c r="K8943">
        <v>0.68367774946029103</v>
      </c>
      <c r="L8943">
        <v>3.8447168194101601E-3</v>
      </c>
      <c r="M8943">
        <v>5.5921326327189897E-3</v>
      </c>
      <c r="N8943">
        <v>67.7037009812218</v>
      </c>
      <c r="O8943">
        <v>67.017965585039605</v>
      </c>
      <c r="P8943">
        <v>9.15054775358706E-2</v>
      </c>
      <c r="Q8943" s="27">
        <v>-0.146681793727097</v>
      </c>
      <c r="R8943">
        <v>-0.113465305381576</v>
      </c>
      <c r="S8943">
        <v>-4.4104153409386102E-2</v>
      </c>
      <c r="T8943">
        <v>3.8447168194101601E-3</v>
      </c>
      <c r="U8943">
        <v>5.1793587048206399E-2</v>
      </c>
      <c r="V8943">
        <v>0.121154739020396</v>
      </c>
      <c r="W8943">
        <v>0.15437122736591699</v>
      </c>
      <c r="X8943">
        <v>5.4430662157351699E-2</v>
      </c>
    </row>
    <row r="8944" spans="1:24" x14ac:dyDescent="0.2">
      <c r="A8944" t="s">
        <v>3112</v>
      </c>
      <c r="B8944" t="s">
        <v>66</v>
      </c>
      <c r="C8944" t="s">
        <v>58</v>
      </c>
      <c r="D8944" t="s">
        <v>24</v>
      </c>
      <c r="E8944" t="s">
        <v>64</v>
      </c>
      <c r="F8944" t="s">
        <v>62</v>
      </c>
      <c r="G8944" t="s">
        <v>35</v>
      </c>
      <c r="H8944" t="s">
        <v>14</v>
      </c>
      <c r="I8944">
        <v>22</v>
      </c>
      <c r="J8944">
        <v>0.64016540923575405</v>
      </c>
      <c r="K8944">
        <v>0.64004507587380999</v>
      </c>
      <c r="L8944">
        <v>1.20333361944731E-4</v>
      </c>
      <c r="M8944">
        <v>1.87972296235731E-4</v>
      </c>
      <c r="N8944">
        <v>65.179257463108996</v>
      </c>
      <c r="O8944">
        <v>67.017965585039605</v>
      </c>
      <c r="P8944">
        <v>8.5944268225540896E-2</v>
      </c>
      <c r="Q8944" s="27">
        <v>-0.14125798786907001</v>
      </c>
      <c r="R8944" s="1">
        <v>-0.110060218503199</v>
      </c>
      <c r="S8944">
        <v>-4.4914463188238697E-2</v>
      </c>
      <c r="T8944">
        <v>1.20333361944731E-4</v>
      </c>
      <c r="U8944">
        <v>4.5155129912128097E-2</v>
      </c>
      <c r="V8944">
        <v>0.110300885227088</v>
      </c>
      <c r="W8944">
        <v>0.14149865459295899</v>
      </c>
      <c r="X8944">
        <v>4.26469435444621E-2</v>
      </c>
    </row>
    <row r="8945" spans="1:24" x14ac:dyDescent="0.2">
      <c r="A8945" t="s">
        <v>3113</v>
      </c>
      <c r="B8945" t="s">
        <v>66</v>
      </c>
      <c r="C8945" t="s">
        <v>58</v>
      </c>
      <c r="D8945" t="s">
        <v>24</v>
      </c>
      <c r="E8945" t="s">
        <v>64</v>
      </c>
      <c r="F8945" t="s">
        <v>62</v>
      </c>
      <c r="G8945" t="s">
        <v>35</v>
      </c>
      <c r="H8945" t="s">
        <v>14</v>
      </c>
      <c r="I8945">
        <v>23</v>
      </c>
      <c r="J8945">
        <v>0.55300794436193901</v>
      </c>
      <c r="K8945">
        <v>0.55519217433325896</v>
      </c>
      <c r="L8945">
        <v>-2.1842299713203599E-3</v>
      </c>
      <c r="M8945">
        <v>-3.9497262084372499E-3</v>
      </c>
      <c r="N8945">
        <v>64.124268945662706</v>
      </c>
      <c r="O8945">
        <v>67.017965585039605</v>
      </c>
      <c r="P8945">
        <v>7.8302209204423504E-2</v>
      </c>
      <c r="Q8945" s="27">
        <v>-0.13099136411259699</v>
      </c>
      <c r="R8945">
        <v>-0.102567662171391</v>
      </c>
      <c r="S8945">
        <v>-4.3214587594438303E-2</v>
      </c>
      <c r="T8945">
        <v>-2.1842299713203599E-3</v>
      </c>
      <c r="U8945">
        <v>3.8846127651797603E-2</v>
      </c>
      <c r="V8945">
        <v>9.8199202228750601E-2</v>
      </c>
      <c r="W8945">
        <v>0.126622904169956</v>
      </c>
      <c r="X8945">
        <v>4.30963886020835E-2</v>
      </c>
    </row>
    <row r="8946" spans="1:24" x14ac:dyDescent="0.2">
      <c r="A8946" t="s">
        <v>3114</v>
      </c>
      <c r="B8946" t="s">
        <v>66</v>
      </c>
      <c r="C8946" t="s">
        <v>58</v>
      </c>
      <c r="D8946" t="s">
        <v>24</v>
      </c>
      <c r="E8946" t="s">
        <v>64</v>
      </c>
      <c r="F8946" t="s">
        <v>62</v>
      </c>
      <c r="G8946" t="s">
        <v>35</v>
      </c>
      <c r="H8946" t="s">
        <v>14</v>
      </c>
      <c r="I8946">
        <v>24</v>
      </c>
      <c r="J8946">
        <v>0.46387220804581902</v>
      </c>
      <c r="K8946">
        <v>0.46538865335037799</v>
      </c>
      <c r="L8946">
        <v>-1.51644530455938E-3</v>
      </c>
      <c r="M8946">
        <v>-3.2691014427180202E-3</v>
      </c>
      <c r="N8946">
        <v>61.9754979896653</v>
      </c>
      <c r="O8946">
        <v>67.017965585039605</v>
      </c>
      <c r="P8946">
        <v>6.97229261313526E-2</v>
      </c>
      <c r="Q8946" s="27">
        <v>-0.116210658790634</v>
      </c>
      <c r="R8946">
        <v>-9.0901236604953403E-2</v>
      </c>
      <c r="S8946">
        <v>-3.8051258597388102E-2</v>
      </c>
      <c r="T8946">
        <v>-1.51644530455938E-3</v>
      </c>
      <c r="U8946">
        <v>3.5018367988269399E-2</v>
      </c>
      <c r="V8946">
        <v>8.7868345995834596E-2</v>
      </c>
      <c r="W8946">
        <v>0.11317776818151599</v>
      </c>
      <c r="X8946">
        <v>4.38219219220315E-2</v>
      </c>
    </row>
    <row r="8947" spans="1:24" x14ac:dyDescent="0.2">
      <c r="A8947" t="s">
        <v>3093</v>
      </c>
      <c r="B8947" t="s">
        <v>66</v>
      </c>
      <c r="C8947" t="s">
        <v>58</v>
      </c>
      <c r="D8947" t="s">
        <v>24</v>
      </c>
      <c r="E8947" t="s">
        <v>64</v>
      </c>
      <c r="F8947" t="s">
        <v>62</v>
      </c>
      <c r="G8947" t="s">
        <v>35</v>
      </c>
      <c r="H8947" t="s">
        <v>13</v>
      </c>
      <c r="I8947">
        <v>3</v>
      </c>
      <c r="J8947">
        <v>0.34293562014027701</v>
      </c>
      <c r="K8947">
        <v>0.34437322606353499</v>
      </c>
      <c r="L8947">
        <v>-1.43760592325784E-3</v>
      </c>
      <c r="M8947">
        <v>-4.1920577473689999E-3</v>
      </c>
      <c r="N8947">
        <v>58.9325543235257</v>
      </c>
      <c r="O8947">
        <v>67.017965585039605</v>
      </c>
      <c r="P8947">
        <v>5.1784840326230201E-2</v>
      </c>
      <c r="Q8947" s="27">
        <v>-8.6623668259906597E-2</v>
      </c>
      <c r="R8947">
        <v>-6.7825771221485004E-2</v>
      </c>
      <c r="S8947">
        <v>-2.85728622542025E-2</v>
      </c>
      <c r="T8947">
        <v>-1.43760592325784E-3</v>
      </c>
      <c r="U8947">
        <v>2.56976504076868E-2</v>
      </c>
      <c r="V8947">
        <v>6.4950559374969297E-2</v>
      </c>
      <c r="W8947">
        <v>8.3748456413390904E-2</v>
      </c>
      <c r="X8947">
        <v>2.6944412286098798E-2</v>
      </c>
    </row>
    <row r="8948" spans="1:24" x14ac:dyDescent="0.2">
      <c r="A8948" t="s">
        <v>3094</v>
      </c>
      <c r="B8948" t="s">
        <v>66</v>
      </c>
      <c r="C8948" t="s">
        <v>58</v>
      </c>
      <c r="D8948" t="s">
        <v>24</v>
      </c>
      <c r="E8948" t="s">
        <v>64</v>
      </c>
      <c r="F8948" t="s">
        <v>62</v>
      </c>
      <c r="G8948" t="s">
        <v>35</v>
      </c>
      <c r="H8948" t="s">
        <v>13</v>
      </c>
      <c r="I8948">
        <v>4</v>
      </c>
      <c r="J8948">
        <v>0.334892712754918</v>
      </c>
      <c r="K8948">
        <v>0.33616918806258</v>
      </c>
      <c r="L8948">
        <v>-1.2764753076625101E-3</v>
      </c>
      <c r="M8948">
        <v>-3.8115947557111002E-3</v>
      </c>
      <c r="N8948">
        <v>57.865146996334701</v>
      </c>
      <c r="O8948">
        <v>67.017965585039605</v>
      </c>
      <c r="P8948">
        <v>5.0619862045759197E-2</v>
      </c>
      <c r="Q8948" s="27">
        <v>-8.4546148372936406E-2</v>
      </c>
      <c r="R8948">
        <v>-6.6171138450325795E-2</v>
      </c>
      <c r="S8948">
        <v>-2.7801283019640299E-2</v>
      </c>
      <c r="T8948">
        <v>-1.2764753076625101E-3</v>
      </c>
      <c r="U8948">
        <v>2.5248332404315298E-2</v>
      </c>
      <c r="V8948">
        <v>6.3618187835000797E-2</v>
      </c>
      <c r="W8948">
        <v>8.1993197757611394E-2</v>
      </c>
      <c r="X8948">
        <v>2.17883998950925E-2</v>
      </c>
    </row>
    <row r="8949" spans="1:24" x14ac:dyDescent="0.2">
      <c r="A8949" t="s">
        <v>3095</v>
      </c>
      <c r="B8949" t="s">
        <v>66</v>
      </c>
      <c r="C8949" t="s">
        <v>58</v>
      </c>
      <c r="D8949" t="s">
        <v>24</v>
      </c>
      <c r="E8949" t="s">
        <v>64</v>
      </c>
      <c r="F8949" t="s">
        <v>62</v>
      </c>
      <c r="G8949" t="s">
        <v>35</v>
      </c>
      <c r="H8949" t="s">
        <v>13</v>
      </c>
      <c r="I8949">
        <v>5</v>
      </c>
      <c r="J8949">
        <v>0.341843201274247</v>
      </c>
      <c r="K8949">
        <v>0.34302747017994401</v>
      </c>
      <c r="L8949">
        <v>-1.1842689056969101E-3</v>
      </c>
      <c r="M8949">
        <v>-3.4643629046371498E-3</v>
      </c>
      <c r="N8949">
        <v>57.6832178341011</v>
      </c>
      <c r="O8949">
        <v>67.017965585039605</v>
      </c>
      <c r="P8949">
        <v>5.1803010987067299E-2</v>
      </c>
      <c r="Q8949" s="27">
        <v>-8.6400221979422695E-2</v>
      </c>
      <c r="R8949">
        <v>-6.7595728991117293E-2</v>
      </c>
      <c r="S8949">
        <v>-2.8329046662920201E-2</v>
      </c>
      <c r="T8949">
        <v>-1.1842689056969101E-3</v>
      </c>
      <c r="U8949">
        <v>2.5960508851526402E-2</v>
      </c>
      <c r="V8949">
        <v>6.5227191179723407E-2</v>
      </c>
      <c r="W8949">
        <v>8.4031684168028906E-2</v>
      </c>
      <c r="X8949">
        <v>1.3950225790160699E-2</v>
      </c>
    </row>
    <row r="8950" spans="1:24" x14ac:dyDescent="0.2">
      <c r="A8950" t="s">
        <v>3096</v>
      </c>
      <c r="B8950" t="s">
        <v>66</v>
      </c>
      <c r="C8950" t="s">
        <v>58</v>
      </c>
      <c r="D8950" t="s">
        <v>24</v>
      </c>
      <c r="E8950" t="s">
        <v>64</v>
      </c>
      <c r="F8950" t="s">
        <v>62</v>
      </c>
      <c r="G8950" t="s">
        <v>35</v>
      </c>
      <c r="H8950" t="s">
        <v>13</v>
      </c>
      <c r="I8950">
        <v>6</v>
      </c>
      <c r="J8950">
        <v>0.37790459974507401</v>
      </c>
      <c r="K8950">
        <v>0.38060495930580501</v>
      </c>
      <c r="L8950">
        <v>-2.7003595607309398E-3</v>
      </c>
      <c r="M8950">
        <v>-7.1456117828482199E-3</v>
      </c>
      <c r="N8950">
        <v>56.927614418056002</v>
      </c>
      <c r="O8950">
        <v>67.017965585039605</v>
      </c>
      <c r="P8950">
        <v>5.8075879394473097E-2</v>
      </c>
      <c r="Q8950" s="27">
        <v>-9.8235181164639099E-2</v>
      </c>
      <c r="R8950">
        <v>-7.7153636944445395E-2</v>
      </c>
      <c r="S8950" s="1">
        <v>-3.3132120363434797E-2</v>
      </c>
      <c r="T8950">
        <v>-2.7003595607309398E-3</v>
      </c>
      <c r="U8950">
        <v>2.7731401241972899E-2</v>
      </c>
      <c r="V8950">
        <v>7.17529178229835E-2</v>
      </c>
      <c r="W8950">
        <v>9.2834462043177302E-2</v>
      </c>
      <c r="X8950">
        <v>-1.94787004012554E-3</v>
      </c>
    </row>
    <row r="8951" spans="1:24" x14ac:dyDescent="0.2">
      <c r="A8951" t="s">
        <v>3097</v>
      </c>
      <c r="B8951" t="s">
        <v>66</v>
      </c>
      <c r="C8951" t="s">
        <v>58</v>
      </c>
      <c r="D8951" t="s">
        <v>24</v>
      </c>
      <c r="E8951" t="s">
        <v>64</v>
      </c>
      <c r="F8951" t="s">
        <v>62</v>
      </c>
      <c r="G8951" t="s">
        <v>35</v>
      </c>
      <c r="H8951" t="s">
        <v>14</v>
      </c>
      <c r="I8951">
        <v>7</v>
      </c>
      <c r="J8951">
        <v>0.44312804379771698</v>
      </c>
      <c r="K8951">
        <v>0.44558076835393401</v>
      </c>
      <c r="L8951">
        <v>-2.4527245562166499E-3</v>
      </c>
      <c r="M8951">
        <v>-5.53502444845555E-3</v>
      </c>
      <c r="N8951">
        <v>56.880957648958798</v>
      </c>
      <c r="O8951">
        <v>67.017965585039605</v>
      </c>
      <c r="P8951">
        <v>6.9765859729975802E-2</v>
      </c>
      <c r="Q8951" s="27">
        <v>-0.117217563812027</v>
      </c>
      <c r="R8951">
        <v>-9.1892556730045594E-2</v>
      </c>
      <c r="S8951">
        <v>-3.9010035054724002E-2</v>
      </c>
      <c r="T8951">
        <v>-2.4527245562166499E-3</v>
      </c>
      <c r="U8951">
        <v>3.4104585942290697E-2</v>
      </c>
      <c r="V8951">
        <v>8.6987107617612303E-2</v>
      </c>
      <c r="W8951">
        <v>0.112312114699594</v>
      </c>
      <c r="X8951">
        <v>-2.5461405787144599E-2</v>
      </c>
    </row>
    <row r="8952" spans="1:24" x14ac:dyDescent="0.2">
      <c r="A8952" t="s">
        <v>3098</v>
      </c>
      <c r="B8952" t="s">
        <v>66</v>
      </c>
      <c r="C8952" t="s">
        <v>58</v>
      </c>
      <c r="D8952" t="s">
        <v>24</v>
      </c>
      <c r="E8952" t="s">
        <v>64</v>
      </c>
      <c r="F8952" t="s">
        <v>62</v>
      </c>
      <c r="G8952" t="s">
        <v>35</v>
      </c>
      <c r="H8952" t="s">
        <v>14</v>
      </c>
      <c r="I8952">
        <v>8</v>
      </c>
      <c r="J8952">
        <v>0.457625269855091</v>
      </c>
      <c r="K8952">
        <v>0.460494039264709</v>
      </c>
      <c r="L8952">
        <v>-2.8687694096178299E-3</v>
      </c>
      <c r="M8952">
        <v>-6.2688177392962504E-3</v>
      </c>
      <c r="N8952">
        <v>58.394570290284904</v>
      </c>
      <c r="O8952">
        <v>67.017965585039605</v>
      </c>
      <c r="P8952">
        <v>7.3995129654319702E-2</v>
      </c>
      <c r="Q8952" s="27">
        <v>-0.124590757690974</v>
      </c>
      <c r="R8952">
        <v>-9.7730525626455705E-2</v>
      </c>
      <c r="S8952">
        <v>-4.1642217348481302E-2</v>
      </c>
      <c r="T8952">
        <v>-2.8687694096178299E-3</v>
      </c>
      <c r="U8952">
        <v>3.5904678529245698E-2</v>
      </c>
      <c r="V8952">
        <v>9.1992986807219998E-2</v>
      </c>
      <c r="W8952">
        <v>0.118853218871738</v>
      </c>
      <c r="X8952">
        <v>-2.7235410832631098E-3</v>
      </c>
    </row>
    <row r="8953" spans="1:24" x14ac:dyDescent="0.2">
      <c r="A8953" t="s">
        <v>3099</v>
      </c>
      <c r="B8953" t="s">
        <v>66</v>
      </c>
      <c r="C8953" t="s">
        <v>58</v>
      </c>
      <c r="D8953" t="s">
        <v>24</v>
      </c>
      <c r="E8953" t="s">
        <v>64</v>
      </c>
      <c r="F8953" t="s">
        <v>62</v>
      </c>
      <c r="G8953" t="s">
        <v>35</v>
      </c>
      <c r="H8953" t="s">
        <v>14</v>
      </c>
      <c r="I8953">
        <v>9</v>
      </c>
      <c r="J8953">
        <v>0.443553341857711</v>
      </c>
      <c r="K8953">
        <v>0.44594716278289498</v>
      </c>
      <c r="L8953">
        <v>-2.3938209251840301E-3</v>
      </c>
      <c r="M8953">
        <v>-5.3969177983376497E-3</v>
      </c>
      <c r="N8953">
        <v>63.9348933677731</v>
      </c>
      <c r="O8953">
        <v>67.017965585039605</v>
      </c>
      <c r="P8953">
        <v>7.4866116051072101E-2</v>
      </c>
      <c r="Q8953" s="27">
        <v>-0.12554858182919801</v>
      </c>
      <c r="R8953">
        <v>-9.8372181702658407E-2</v>
      </c>
      <c r="S8953">
        <v>-4.1623665735945801E-2</v>
      </c>
      <c r="T8953">
        <v>-2.3938209251840301E-3</v>
      </c>
      <c r="U8953">
        <v>3.6836023885577697E-2</v>
      </c>
      <c r="V8953">
        <v>9.3584539852290399E-2</v>
      </c>
      <c r="W8953">
        <v>0.12076093997883</v>
      </c>
      <c r="X8953">
        <v>4.3996838870973699E-2</v>
      </c>
    </row>
    <row r="8954" spans="1:24" x14ac:dyDescent="0.2">
      <c r="A8954" t="s">
        <v>3859</v>
      </c>
      <c r="B8954" t="s">
        <v>66</v>
      </c>
      <c r="C8954" t="s">
        <v>58</v>
      </c>
      <c r="D8954" t="s">
        <v>24</v>
      </c>
      <c r="E8954" t="s">
        <v>64</v>
      </c>
      <c r="F8954" t="s">
        <v>62</v>
      </c>
      <c r="G8954" t="s">
        <v>22</v>
      </c>
      <c r="H8954" t="s">
        <v>13</v>
      </c>
      <c r="I8954">
        <v>1</v>
      </c>
      <c r="J8954">
        <v>0.69086017107169995</v>
      </c>
      <c r="K8954">
        <v>0.67449783991422396</v>
      </c>
      <c r="L8954">
        <v>1.6362331157475901E-2</v>
      </c>
      <c r="M8954">
        <v>2.3683998358298399E-2</v>
      </c>
      <c r="N8954">
        <v>72.120575673671595</v>
      </c>
      <c r="O8954">
        <v>78.024749963337399</v>
      </c>
      <c r="P8954">
        <v>6.6720950681575103E-2</v>
      </c>
      <c r="Q8954" s="27">
        <v>-9.3393632713715105E-2</v>
      </c>
      <c r="R8954">
        <v>-6.9173927616303393E-2</v>
      </c>
      <c r="S8954">
        <v>-1.8599446999669401E-2</v>
      </c>
      <c r="T8954">
        <v>1.6362331157475901E-2</v>
      </c>
      <c r="U8954">
        <v>5.1324109314621301E-2</v>
      </c>
      <c r="V8954">
        <v>0.101898589931255</v>
      </c>
      <c r="W8954">
        <v>0.126118295028667</v>
      </c>
      <c r="X8954">
        <v>3.2849739460148603E-2</v>
      </c>
    </row>
    <row r="8955" spans="1:24" x14ac:dyDescent="0.2">
      <c r="A8955" t="s">
        <v>3868</v>
      </c>
      <c r="B8955" t="s">
        <v>66</v>
      </c>
      <c r="C8955" t="s">
        <v>58</v>
      </c>
      <c r="D8955" t="s">
        <v>24</v>
      </c>
      <c r="E8955" t="s">
        <v>64</v>
      </c>
      <c r="F8955" t="s">
        <v>62</v>
      </c>
      <c r="G8955" t="s">
        <v>22</v>
      </c>
      <c r="H8955" t="s">
        <v>14</v>
      </c>
      <c r="I8955">
        <v>10</v>
      </c>
      <c r="J8955">
        <v>0.65812111079579905</v>
      </c>
      <c r="K8955">
        <v>0.64876495639695198</v>
      </c>
      <c r="L8955">
        <v>9.3561543988465896E-3</v>
      </c>
      <c r="M8955">
        <v>1.42164629661145E-2</v>
      </c>
      <c r="N8955">
        <v>78.787140886963599</v>
      </c>
      <c r="O8955">
        <v>78.024749963337399</v>
      </c>
      <c r="P8955">
        <v>7.2549028512556193E-2</v>
      </c>
      <c r="Q8955" s="27">
        <v>-0.109986997504308</v>
      </c>
      <c r="R8955">
        <v>-8.3651700154250497E-2</v>
      </c>
      <c r="S8955">
        <v>-2.8659536541732901E-2</v>
      </c>
      <c r="T8955">
        <v>9.3561543988465896E-3</v>
      </c>
      <c r="U8955">
        <v>4.7371845339426101E-2</v>
      </c>
      <c r="V8955">
        <v>0.102364008951944</v>
      </c>
      <c r="W8955">
        <v>0.12869930630200199</v>
      </c>
      <c r="X8955">
        <v>5.8139145351378499E-2</v>
      </c>
    </row>
    <row r="8956" spans="1:24" x14ac:dyDescent="0.2">
      <c r="A8956" t="s">
        <v>3869</v>
      </c>
      <c r="B8956" t="s">
        <v>66</v>
      </c>
      <c r="C8956" t="s">
        <v>58</v>
      </c>
      <c r="D8956" t="s">
        <v>24</v>
      </c>
      <c r="E8956" t="s">
        <v>64</v>
      </c>
      <c r="F8956" t="s">
        <v>62</v>
      </c>
      <c r="G8956" t="s">
        <v>22</v>
      </c>
      <c r="H8956" t="s">
        <v>14</v>
      </c>
      <c r="I8956">
        <v>11</v>
      </c>
      <c r="J8956">
        <v>0.73068201632144503</v>
      </c>
      <c r="K8956">
        <v>0.72520796587886505</v>
      </c>
      <c r="L8956">
        <v>5.4740504425799799E-3</v>
      </c>
      <c r="M8956">
        <v>7.4916999738663496E-3</v>
      </c>
      <c r="N8956">
        <v>83.254551592240603</v>
      </c>
      <c r="O8956">
        <v>78.024749963337399</v>
      </c>
      <c r="P8956">
        <v>8.0046484477297605E-2</v>
      </c>
      <c r="Q8956" s="27">
        <v>-0.12620241652257499</v>
      </c>
      <c r="R8956">
        <v>-9.7145542657315495E-2</v>
      </c>
      <c r="S8956">
        <v>-3.6470307423523897E-2</v>
      </c>
      <c r="T8956">
        <v>5.4740504425799799E-3</v>
      </c>
      <c r="U8956">
        <v>4.74184083086839E-2</v>
      </c>
      <c r="V8956">
        <v>0.108093643542475</v>
      </c>
      <c r="W8956">
        <v>0.13715051740773401</v>
      </c>
      <c r="X8956">
        <v>7.0447839385569394E-2</v>
      </c>
    </row>
    <row r="8957" spans="1:24" x14ac:dyDescent="0.2">
      <c r="A8957" t="s">
        <v>3870</v>
      </c>
      <c r="B8957" t="s">
        <v>66</v>
      </c>
      <c r="C8957" t="s">
        <v>58</v>
      </c>
      <c r="D8957" t="s">
        <v>24</v>
      </c>
      <c r="E8957" t="s">
        <v>64</v>
      </c>
      <c r="F8957" t="s">
        <v>62</v>
      </c>
      <c r="G8957" t="s">
        <v>22</v>
      </c>
      <c r="H8957" t="s">
        <v>14</v>
      </c>
      <c r="I8957">
        <v>12</v>
      </c>
      <c r="J8957">
        <v>0.81591816749708601</v>
      </c>
      <c r="K8957">
        <v>0.81409689708655397</v>
      </c>
      <c r="L8957">
        <v>1.8212704105326301E-3</v>
      </c>
      <c r="M8957">
        <v>2.2321728858171702E-3</v>
      </c>
      <c r="N8957">
        <v>86.705577563462398</v>
      </c>
      <c r="O8957">
        <v>78.024749963337399</v>
      </c>
      <c r="P8957">
        <v>8.7431960728291597E-2</v>
      </c>
      <c r="Q8957" s="27">
        <v>-0.14200430498750699</v>
      </c>
      <c r="R8957">
        <v>-0.110266503243137</v>
      </c>
      <c r="S8957">
        <v>-4.3993077011092202E-2</v>
      </c>
      <c r="T8957">
        <v>1.8212704105326301E-3</v>
      </c>
      <c r="U8957">
        <v>4.7635617832157397E-2</v>
      </c>
      <c r="V8957">
        <v>0.11390904406420201</v>
      </c>
      <c r="W8957">
        <v>0.14564684580857201</v>
      </c>
      <c r="X8957">
        <v>8.62080414250639E-2</v>
      </c>
    </row>
    <row r="8958" spans="1:24" x14ac:dyDescent="0.2">
      <c r="A8958" t="s">
        <v>3871</v>
      </c>
      <c r="B8958" t="s">
        <v>66</v>
      </c>
      <c r="C8958" t="s">
        <v>58</v>
      </c>
      <c r="D8958" t="s">
        <v>24</v>
      </c>
      <c r="E8958" t="s">
        <v>64</v>
      </c>
      <c r="F8958" t="s">
        <v>62</v>
      </c>
      <c r="G8958" t="s">
        <v>22</v>
      </c>
      <c r="H8958" t="s">
        <v>14</v>
      </c>
      <c r="I8958">
        <v>13</v>
      </c>
      <c r="J8958">
        <v>0.90358445460371195</v>
      </c>
      <c r="K8958">
        <v>0.90274558747925904</v>
      </c>
      <c r="L8958">
        <v>8.3886712445251999E-4</v>
      </c>
      <c r="M8958">
        <v>9.2837710983023104E-4</v>
      </c>
      <c r="N8958">
        <v>88.706861371941798</v>
      </c>
      <c r="O8958">
        <v>78.024749963337399</v>
      </c>
      <c r="P8958">
        <v>9.45167104757135E-2</v>
      </c>
      <c r="Q8958" s="27">
        <v>-0.15464112160809601</v>
      </c>
      <c r="R8958">
        <v>-0.120331555705412</v>
      </c>
      <c r="S8958">
        <v>-4.8687889164821398E-2</v>
      </c>
      <c r="T8958">
        <v>8.3886712445251999E-4</v>
      </c>
      <c r="U8958">
        <v>5.0365623413726399E-2</v>
      </c>
      <c r="V8958">
        <v>0.12200928995431699</v>
      </c>
      <c r="W8958">
        <v>0.156318855857001</v>
      </c>
      <c r="X8958">
        <v>0.104884992159748</v>
      </c>
    </row>
    <row r="8959" spans="1:24" x14ac:dyDescent="0.2">
      <c r="A8959" t="s">
        <v>3872</v>
      </c>
      <c r="B8959" t="s">
        <v>66</v>
      </c>
      <c r="C8959" t="s">
        <v>58</v>
      </c>
      <c r="D8959" t="s">
        <v>24</v>
      </c>
      <c r="E8959" t="s">
        <v>64</v>
      </c>
      <c r="F8959" t="s">
        <v>62</v>
      </c>
      <c r="G8959" t="s">
        <v>22</v>
      </c>
      <c r="H8959" t="s">
        <v>14</v>
      </c>
      <c r="I8959">
        <v>14</v>
      </c>
      <c r="J8959">
        <v>0.98185628768075695</v>
      </c>
      <c r="K8959">
        <v>0.982157009997491</v>
      </c>
      <c r="L8959">
        <v>-3.00722316733818E-4</v>
      </c>
      <c r="M8959">
        <v>-3.0627936135557498E-4</v>
      </c>
      <c r="N8959">
        <v>88.268354719851104</v>
      </c>
      <c r="O8959">
        <v>78.024749963337399</v>
      </c>
      <c r="P8959">
        <v>0.100635740272601</v>
      </c>
      <c r="Q8959" s="27">
        <v>-0.16584651506516199</v>
      </c>
      <c r="R8959">
        <v>-0.12931574134620799</v>
      </c>
      <c r="S8959">
        <v>-5.30338502195766E-2</v>
      </c>
      <c r="T8959">
        <v>-3.00722316733818E-4</v>
      </c>
      <c r="U8959">
        <v>5.2432405586108899E-2</v>
      </c>
      <c r="V8959">
        <v>0.12871429671274001</v>
      </c>
      <c r="W8959">
        <v>0.16524507043169401</v>
      </c>
      <c r="X8959">
        <v>0.114915169832276</v>
      </c>
    </row>
    <row r="8960" spans="1:24" x14ac:dyDescent="0.2">
      <c r="A8960" t="s">
        <v>3873</v>
      </c>
      <c r="B8960" t="s">
        <v>66</v>
      </c>
      <c r="C8960" t="s">
        <v>58</v>
      </c>
      <c r="D8960" t="s">
        <v>24</v>
      </c>
      <c r="E8960" t="s">
        <v>64</v>
      </c>
      <c r="F8960" t="s">
        <v>62</v>
      </c>
      <c r="G8960" t="s">
        <v>22</v>
      </c>
      <c r="H8960" t="s">
        <v>14</v>
      </c>
      <c r="I8960">
        <v>15</v>
      </c>
      <c r="J8960">
        <v>1.0449027151769801</v>
      </c>
      <c r="K8960">
        <v>1.0433034558785701</v>
      </c>
      <c r="L8960">
        <v>1.59925929841174E-3</v>
      </c>
      <c r="M8960">
        <v>1.5305341590014501E-3</v>
      </c>
      <c r="N8960">
        <v>87.294182472020495</v>
      </c>
      <c r="O8960">
        <v>78.024749963337399</v>
      </c>
      <c r="P8960">
        <v>0.105894129111304</v>
      </c>
      <c r="Q8960" s="27">
        <v>-0.17259658308968301</v>
      </c>
      <c r="R8960">
        <v>-0.13415701422227999</v>
      </c>
      <c r="S8960">
        <v>-5.3889264355911397E-2</v>
      </c>
      <c r="T8960">
        <v>1.59925929841174E-3</v>
      </c>
      <c r="U8960">
        <v>5.7087782952734797E-2</v>
      </c>
      <c r="V8960">
        <v>0.13735553281910301</v>
      </c>
      <c r="W8960">
        <v>0.175795101686506</v>
      </c>
      <c r="X8960">
        <v>0.122026035345065</v>
      </c>
    </row>
    <row r="8961" spans="1:24" x14ac:dyDescent="0.2">
      <c r="A8961" t="s">
        <v>3874</v>
      </c>
      <c r="B8961" t="s">
        <v>66</v>
      </c>
      <c r="C8961" t="s">
        <v>58</v>
      </c>
      <c r="D8961" t="s">
        <v>24</v>
      </c>
      <c r="E8961" t="s">
        <v>64</v>
      </c>
      <c r="F8961" t="s">
        <v>62</v>
      </c>
      <c r="G8961" t="s">
        <v>22</v>
      </c>
      <c r="H8961" t="s">
        <v>14</v>
      </c>
      <c r="I8961">
        <v>16</v>
      </c>
      <c r="J8961">
        <v>1.1051315156152699</v>
      </c>
      <c r="K8961">
        <v>1.09788069577026</v>
      </c>
      <c r="L8961">
        <v>7.2508198450150704E-3</v>
      </c>
      <c r="M8961">
        <v>6.5610470270393503E-3</v>
      </c>
      <c r="N8961">
        <v>86.292044721511004</v>
      </c>
      <c r="O8961">
        <v>78.024749963337399</v>
      </c>
      <c r="P8961">
        <v>0.11072274072918301</v>
      </c>
      <c r="Q8961" s="27">
        <v>-0.17488808865448999</v>
      </c>
      <c r="R8961">
        <v>-0.13469573376979699</v>
      </c>
      <c r="S8961">
        <v>-5.0767896297076703E-2</v>
      </c>
      <c r="T8961">
        <v>7.2508198450150704E-3</v>
      </c>
      <c r="U8961">
        <v>6.5269535987106803E-2</v>
      </c>
      <c r="V8961">
        <v>0.149197373459827</v>
      </c>
      <c r="W8961">
        <v>0.189389728344521</v>
      </c>
      <c r="X8961">
        <v>0.12062847980779599</v>
      </c>
    </row>
    <row r="8962" spans="1:24" x14ac:dyDescent="0.2">
      <c r="A8962" t="s">
        <v>3875</v>
      </c>
      <c r="B8962" t="s">
        <v>66</v>
      </c>
      <c r="C8962" t="s">
        <v>58</v>
      </c>
      <c r="D8962" t="s">
        <v>24</v>
      </c>
      <c r="E8962" t="s">
        <v>64</v>
      </c>
      <c r="F8962" t="s">
        <v>62</v>
      </c>
      <c r="G8962" t="s">
        <v>22</v>
      </c>
      <c r="H8962" t="s">
        <v>15</v>
      </c>
      <c r="I8962">
        <v>17</v>
      </c>
      <c r="J8962">
        <v>1.1424329334997501</v>
      </c>
      <c r="K8962">
        <v>1.1188188918233199</v>
      </c>
      <c r="L8962">
        <v>2.36140416764259E-2</v>
      </c>
      <c r="M8962">
        <v>2.06699588080731E-2</v>
      </c>
      <c r="N8962">
        <v>85.839979984136093</v>
      </c>
      <c r="O8962">
        <v>78.024749963337399</v>
      </c>
      <c r="P8962">
        <v>0.114066048317116</v>
      </c>
      <c r="Q8962" s="27">
        <v>-0.16402460780523001</v>
      </c>
      <c r="R8962">
        <v>-0.12261863226611699</v>
      </c>
      <c r="S8962">
        <v>-3.6156567641742798E-2</v>
      </c>
      <c r="T8962">
        <v>2.36140416764259E-2</v>
      </c>
      <c r="U8962">
        <v>8.3384650994594606E-2</v>
      </c>
      <c r="V8962">
        <v>0.169846715618968</v>
      </c>
      <c r="W8962">
        <v>0.21125269115808101</v>
      </c>
      <c r="X8962">
        <v>0.121823822662012</v>
      </c>
    </row>
    <row r="8963" spans="1:24" x14ac:dyDescent="0.2">
      <c r="A8963" t="s">
        <v>3876</v>
      </c>
      <c r="B8963" t="s">
        <v>66</v>
      </c>
      <c r="C8963" t="s">
        <v>58</v>
      </c>
      <c r="D8963" t="s">
        <v>24</v>
      </c>
      <c r="E8963" t="s">
        <v>64</v>
      </c>
      <c r="F8963" t="s">
        <v>62</v>
      </c>
      <c r="G8963" t="s">
        <v>22</v>
      </c>
      <c r="H8963" t="s">
        <v>15</v>
      </c>
      <c r="I8963">
        <v>18</v>
      </c>
      <c r="J8963">
        <v>1.1625356394930799</v>
      </c>
      <c r="K8963">
        <v>1.13269065115931</v>
      </c>
      <c r="L8963">
        <v>2.98449883337727E-2</v>
      </c>
      <c r="M8963">
        <v>2.5672321191620801E-2</v>
      </c>
      <c r="N8963">
        <v>84.632022706740898</v>
      </c>
      <c r="O8963">
        <v>78.024749963337399</v>
      </c>
      <c r="P8963">
        <v>0.11584051845576999</v>
      </c>
      <c r="Q8963" s="27">
        <v>-0.16071266452596999</v>
      </c>
      <c r="R8963">
        <v>-0.118662556326525</v>
      </c>
      <c r="S8963">
        <v>-3.0855443337051001E-2</v>
      </c>
      <c r="T8963">
        <v>2.98449883337727E-2</v>
      </c>
      <c r="U8963">
        <v>9.0545420004596394E-2</v>
      </c>
      <c r="V8963">
        <v>0.17835253299407</v>
      </c>
      <c r="W8963">
        <v>0.22040264119351499</v>
      </c>
      <c r="X8963">
        <v>0.120760597180763</v>
      </c>
    </row>
    <row r="8964" spans="1:24" x14ac:dyDescent="0.2">
      <c r="A8964" t="s">
        <v>3877</v>
      </c>
      <c r="B8964" t="s">
        <v>66</v>
      </c>
      <c r="C8964" t="s">
        <v>58</v>
      </c>
      <c r="D8964" t="s">
        <v>24</v>
      </c>
      <c r="E8964" t="s">
        <v>64</v>
      </c>
      <c r="F8964" t="s">
        <v>62</v>
      </c>
      <c r="G8964" t="s">
        <v>22</v>
      </c>
      <c r="H8964" t="s">
        <v>15</v>
      </c>
      <c r="I8964">
        <v>19</v>
      </c>
      <c r="J8964">
        <v>1.1398352651844801</v>
      </c>
      <c r="K8964">
        <v>1.10994221481725</v>
      </c>
      <c r="L8964">
        <v>2.9893050367236301E-2</v>
      </c>
      <c r="M8964">
        <v>2.6225763739989302E-2</v>
      </c>
      <c r="N8964">
        <v>82.600395894569004</v>
      </c>
      <c r="O8964">
        <v>78.024749963337399</v>
      </c>
      <c r="P8964">
        <v>0.113501690564158</v>
      </c>
      <c r="Q8964" s="27">
        <v>-0.15681723061080399</v>
      </c>
      <c r="R8964">
        <v>-0.11561611693601399</v>
      </c>
      <c r="S8964">
        <v>-2.9581835488382498E-2</v>
      </c>
      <c r="T8964">
        <v>2.9893050367236301E-2</v>
      </c>
      <c r="U8964">
        <v>8.9367936222855202E-2</v>
      </c>
      <c r="V8964">
        <v>0.175402217670487</v>
      </c>
      <c r="W8964">
        <v>0.21660333134527601</v>
      </c>
      <c r="X8964">
        <v>0.106571416797605</v>
      </c>
    </row>
    <row r="8965" spans="1:24" x14ac:dyDescent="0.2">
      <c r="A8965" t="s">
        <v>3860</v>
      </c>
      <c r="B8965" t="s">
        <v>66</v>
      </c>
      <c r="C8965" t="s">
        <v>58</v>
      </c>
      <c r="D8965" t="s">
        <v>24</v>
      </c>
      <c r="E8965" t="s">
        <v>64</v>
      </c>
      <c r="F8965" t="s">
        <v>62</v>
      </c>
      <c r="G8965" t="s">
        <v>22</v>
      </c>
      <c r="H8965" t="s">
        <v>13</v>
      </c>
      <c r="I8965">
        <v>2</v>
      </c>
      <c r="J8965">
        <v>0.61542951221995301</v>
      </c>
      <c r="K8965">
        <v>0.60012198098795899</v>
      </c>
      <c r="L8965">
        <v>1.53075312319946E-2</v>
      </c>
      <c r="M8965">
        <v>2.48729235892148E-2</v>
      </c>
      <c r="N8965">
        <v>71.612084839769096</v>
      </c>
      <c r="O8965">
        <v>78.024749963337399</v>
      </c>
      <c r="P8965">
        <v>5.8966458632526003E-2</v>
      </c>
      <c r="Q8965" s="27">
        <v>-8.1692293218510695E-2</v>
      </c>
      <c r="R8965">
        <v>-6.0287468734903801E-2</v>
      </c>
      <c r="S8965">
        <v>-1.5590893091448999E-2</v>
      </c>
      <c r="T8965">
        <v>1.53075312319946E-2</v>
      </c>
      <c r="U8965">
        <v>4.6205955555438299E-2</v>
      </c>
      <c r="V8965">
        <v>9.0902531198892994E-2</v>
      </c>
      <c r="W8965">
        <v>0.1123073556825</v>
      </c>
      <c r="X8965">
        <v>2.8812435180134099E-2</v>
      </c>
    </row>
    <row r="8966" spans="1:24" x14ac:dyDescent="0.2">
      <c r="A8966" t="s">
        <v>3878</v>
      </c>
      <c r="B8966" t="s">
        <v>66</v>
      </c>
      <c r="C8966" t="s">
        <v>58</v>
      </c>
      <c r="D8966" t="s">
        <v>24</v>
      </c>
      <c r="E8966" t="s">
        <v>64</v>
      </c>
      <c r="F8966" t="s">
        <v>62</v>
      </c>
      <c r="G8966" t="s">
        <v>22</v>
      </c>
      <c r="H8966" t="s">
        <v>15</v>
      </c>
      <c r="I8966">
        <v>20</v>
      </c>
      <c r="J8966">
        <v>1.09823930082585</v>
      </c>
      <c r="K8966">
        <v>1.0691583534881499</v>
      </c>
      <c r="L8966">
        <v>2.9080947337693001E-2</v>
      </c>
      <c r="M8966">
        <v>2.6479609057720802E-2</v>
      </c>
      <c r="N8966">
        <v>80.531641948185197</v>
      </c>
      <c r="O8966">
        <v>78.024749963337399</v>
      </c>
      <c r="P8966">
        <v>0.10704893346217199</v>
      </c>
      <c r="Q8966" s="27">
        <v>-0.147014548207579</v>
      </c>
      <c r="R8966">
        <v>-0.108155785360811</v>
      </c>
      <c r="S8966">
        <v>-2.70126937964849E-2</v>
      </c>
      <c r="T8966">
        <v>2.9080947337693001E-2</v>
      </c>
      <c r="U8966">
        <v>8.5174588471870996E-2</v>
      </c>
      <c r="V8966">
        <v>0.16631768003619701</v>
      </c>
      <c r="W8966">
        <v>0.20517644288296499</v>
      </c>
      <c r="X8966">
        <v>8.1746652363432606E-2</v>
      </c>
    </row>
    <row r="8967" spans="1:24" x14ac:dyDescent="0.2">
      <c r="A8967" t="s">
        <v>3879</v>
      </c>
      <c r="B8967" t="s">
        <v>66</v>
      </c>
      <c r="C8967" t="s">
        <v>58</v>
      </c>
      <c r="D8967" t="s">
        <v>24</v>
      </c>
      <c r="E8967" t="s">
        <v>64</v>
      </c>
      <c r="F8967" t="s">
        <v>62</v>
      </c>
      <c r="G8967" t="s">
        <v>22</v>
      </c>
      <c r="H8967" t="s">
        <v>15</v>
      </c>
      <c r="I8967">
        <v>21</v>
      </c>
      <c r="J8967">
        <v>1.1214345929924301</v>
      </c>
      <c r="K8967">
        <v>1.0919571209810099</v>
      </c>
      <c r="L8967">
        <v>2.94774720114169E-2</v>
      </c>
      <c r="M8967">
        <v>2.6285502690584401E-2</v>
      </c>
      <c r="N8967">
        <v>77.852100979725193</v>
      </c>
      <c r="O8967">
        <v>78.024749963337399</v>
      </c>
      <c r="P8967">
        <v>0.102727449920923</v>
      </c>
      <c r="Q8967" s="27">
        <v>-0.13950918310850099</v>
      </c>
      <c r="R8967">
        <v>-0.10221911878720601</v>
      </c>
      <c r="S8967">
        <v>-2.43517117471466E-2</v>
      </c>
      <c r="T8967">
        <v>2.94774720114169E-2</v>
      </c>
      <c r="U8967">
        <v>8.3306655769980503E-2</v>
      </c>
      <c r="V8967">
        <v>0.16117406281003999</v>
      </c>
      <c r="W8967">
        <v>0.19846412713133499</v>
      </c>
      <c r="X8967">
        <v>6.3366881276096299E-2</v>
      </c>
    </row>
    <row r="8968" spans="1:24" x14ac:dyDescent="0.2">
      <c r="A8968" t="s">
        <v>3880</v>
      </c>
      <c r="B8968" t="s">
        <v>66</v>
      </c>
      <c r="C8968" t="s">
        <v>58</v>
      </c>
      <c r="D8968" t="s">
        <v>24</v>
      </c>
      <c r="E8968" t="s">
        <v>64</v>
      </c>
      <c r="F8968" t="s">
        <v>62</v>
      </c>
      <c r="G8968" t="s">
        <v>22</v>
      </c>
      <c r="H8968" t="s">
        <v>14</v>
      </c>
      <c r="I8968">
        <v>22</v>
      </c>
      <c r="J8968">
        <v>1.07371356260949</v>
      </c>
      <c r="K8968">
        <v>1.0591624943659099</v>
      </c>
      <c r="L8968">
        <v>1.45510682435836E-2</v>
      </c>
      <c r="M8968">
        <v>1.35520950375438E-2</v>
      </c>
      <c r="N8968">
        <v>76.276913576017506</v>
      </c>
      <c r="O8968">
        <v>78.024749963337399</v>
      </c>
      <c r="P8968">
        <v>9.7598305016687495E-2</v>
      </c>
      <c r="Q8968" s="27">
        <v>-0.145998143508867</v>
      </c>
      <c r="R8968">
        <v>-0.11056995878780999</v>
      </c>
      <c r="S8968">
        <v>-3.6590443585160601E-2</v>
      </c>
      <c r="T8968">
        <v>1.45510682435836E-2</v>
      </c>
      <c r="U8968">
        <v>6.5692580072327894E-2</v>
      </c>
      <c r="V8968">
        <v>0.13967209527497701</v>
      </c>
      <c r="W8968">
        <v>0.175100279996035</v>
      </c>
      <c r="X8968">
        <v>4.5049263540571302E-2</v>
      </c>
    </row>
    <row r="8969" spans="1:24" x14ac:dyDescent="0.2">
      <c r="A8969" t="s">
        <v>3881</v>
      </c>
      <c r="B8969" t="s">
        <v>66</v>
      </c>
      <c r="C8969" t="s">
        <v>58</v>
      </c>
      <c r="D8969" t="s">
        <v>24</v>
      </c>
      <c r="E8969" t="s">
        <v>64</v>
      </c>
      <c r="F8969" t="s">
        <v>62</v>
      </c>
      <c r="G8969" t="s">
        <v>22</v>
      </c>
      <c r="H8969" t="s">
        <v>14</v>
      </c>
      <c r="I8969">
        <v>23</v>
      </c>
      <c r="J8969">
        <v>0.956486686326388</v>
      </c>
      <c r="K8969">
        <v>0.94396979608998599</v>
      </c>
      <c r="L8969">
        <v>1.25168902364023E-2</v>
      </c>
      <c r="M8969">
        <v>1.3086319355344401E-2</v>
      </c>
      <c r="N8969">
        <v>74.775180881412595</v>
      </c>
      <c r="O8969">
        <v>78.024749963337399</v>
      </c>
      <c r="P8969">
        <v>8.8411540750533105E-2</v>
      </c>
      <c r="Q8969" s="27">
        <v>-0.13292009429822499</v>
      </c>
      <c r="R8969">
        <v>-0.100826705005781</v>
      </c>
      <c r="S8969">
        <v>-3.3810757116877102E-2</v>
      </c>
      <c r="T8969">
        <v>1.25168902364023E-2</v>
      </c>
      <c r="U8969">
        <v>5.8844537589681598E-2</v>
      </c>
      <c r="V8969">
        <v>0.125860485478586</v>
      </c>
      <c r="W8969">
        <v>0.15795387477102901</v>
      </c>
      <c r="X8969">
        <v>3.77084199593921E-2</v>
      </c>
    </row>
    <row r="8970" spans="1:24" x14ac:dyDescent="0.2">
      <c r="A8970" t="s">
        <v>3882</v>
      </c>
      <c r="B8970" t="s">
        <v>66</v>
      </c>
      <c r="C8970" t="s">
        <v>58</v>
      </c>
      <c r="D8970" t="s">
        <v>24</v>
      </c>
      <c r="E8970" t="s">
        <v>64</v>
      </c>
      <c r="F8970" t="s">
        <v>62</v>
      </c>
      <c r="G8970" t="s">
        <v>22</v>
      </c>
      <c r="H8970" t="s">
        <v>14</v>
      </c>
      <c r="I8970">
        <v>24</v>
      </c>
      <c r="J8970">
        <v>0.81874244164710397</v>
      </c>
      <c r="K8970">
        <v>0.80405861301931003</v>
      </c>
      <c r="L8970">
        <v>1.46838286277936E-2</v>
      </c>
      <c r="M8970">
        <v>1.7934612743726201E-2</v>
      </c>
      <c r="N8970">
        <v>73.219373125243195</v>
      </c>
      <c r="O8970">
        <v>78.024749963337399</v>
      </c>
      <c r="P8970">
        <v>7.7088367343789904E-2</v>
      </c>
      <c r="Q8970" s="27">
        <v>-0.112126535652741</v>
      </c>
      <c r="R8970">
        <v>-8.4143458306945002E-2</v>
      </c>
      <c r="S8970">
        <v>-2.57104758603523E-2</v>
      </c>
      <c r="T8970">
        <v>1.46838286277936E-2</v>
      </c>
      <c r="U8970">
        <v>5.50781331159396E-2</v>
      </c>
      <c r="V8970">
        <v>0.113511115562532</v>
      </c>
      <c r="W8970">
        <v>0.14149419290832799</v>
      </c>
      <c r="X8970">
        <v>3.6398493312408103E-2</v>
      </c>
    </row>
    <row r="8971" spans="1:24" x14ac:dyDescent="0.2">
      <c r="A8971" t="s">
        <v>3861</v>
      </c>
      <c r="B8971" t="s">
        <v>66</v>
      </c>
      <c r="C8971" t="s">
        <v>58</v>
      </c>
      <c r="D8971" t="s">
        <v>24</v>
      </c>
      <c r="E8971" t="s">
        <v>64</v>
      </c>
      <c r="F8971" t="s">
        <v>62</v>
      </c>
      <c r="G8971" t="s">
        <v>22</v>
      </c>
      <c r="H8971" t="s">
        <v>13</v>
      </c>
      <c r="I8971">
        <v>3</v>
      </c>
      <c r="J8971">
        <v>0.56548671683471097</v>
      </c>
      <c r="K8971">
        <v>0.55230681730397602</v>
      </c>
      <c r="L8971">
        <v>1.31798995307348E-2</v>
      </c>
      <c r="M8971">
        <v>2.33071779378103E-2</v>
      </c>
      <c r="N8971">
        <v>71.113216961858598</v>
      </c>
      <c r="O8971">
        <v>78.024749963337399</v>
      </c>
      <c r="P8971">
        <v>5.32785020226718E-2</v>
      </c>
      <c r="Q8971" s="27">
        <v>-7.4463236296560306E-2</v>
      </c>
      <c r="R8971">
        <v>-5.5123140062330399E-2</v>
      </c>
      <c r="S8971">
        <v>-1.47380355291452E-2</v>
      </c>
      <c r="T8971">
        <v>1.31798995307348E-2</v>
      </c>
      <c r="U8971">
        <v>4.10978345906148E-2</v>
      </c>
      <c r="V8971">
        <v>8.1482939123800002E-2</v>
      </c>
      <c r="W8971">
        <v>0.10082303535803</v>
      </c>
      <c r="X8971">
        <v>2.4584057217529601E-2</v>
      </c>
    </row>
    <row r="8972" spans="1:24" x14ac:dyDescent="0.2">
      <c r="A8972" t="s">
        <v>3862</v>
      </c>
      <c r="B8972" t="s">
        <v>66</v>
      </c>
      <c r="C8972" t="s">
        <v>58</v>
      </c>
      <c r="D8972" t="s">
        <v>24</v>
      </c>
      <c r="E8972" t="s">
        <v>64</v>
      </c>
      <c r="F8972" t="s">
        <v>62</v>
      </c>
      <c r="G8972" t="s">
        <v>22</v>
      </c>
      <c r="H8972" t="s">
        <v>13</v>
      </c>
      <c r="I8972">
        <v>4</v>
      </c>
      <c r="J8972">
        <v>0.53338074152910497</v>
      </c>
      <c r="K8972">
        <v>0.52309165484643205</v>
      </c>
      <c r="L8972">
        <v>1.0289086682673299E-2</v>
      </c>
      <c r="M8972">
        <v>1.9290322806137301E-2</v>
      </c>
      <c r="N8972">
        <v>70.777860005687103</v>
      </c>
      <c r="O8972">
        <v>78.024749963337399</v>
      </c>
      <c r="P8972">
        <v>4.9319122141580102E-2</v>
      </c>
      <c r="Q8972" s="27">
        <v>-7.0840869240225895E-2</v>
      </c>
      <c r="R8972">
        <v>-5.2938027902832301E-2</v>
      </c>
      <c r="S8972">
        <v>-1.55541333195146E-2</v>
      </c>
      <c r="T8972">
        <v>1.0289086682673299E-2</v>
      </c>
      <c r="U8972">
        <v>3.6132306684861303E-2</v>
      </c>
      <c r="V8972">
        <v>7.3516201268178996E-2</v>
      </c>
      <c r="W8972">
        <v>9.1419042605572598E-2</v>
      </c>
      <c r="X8972">
        <v>2.0921855829621201E-2</v>
      </c>
    </row>
    <row r="8973" spans="1:24" x14ac:dyDescent="0.2">
      <c r="A8973" t="s">
        <v>3863</v>
      </c>
      <c r="B8973" t="s">
        <v>66</v>
      </c>
      <c r="C8973" t="s">
        <v>58</v>
      </c>
      <c r="D8973" t="s">
        <v>24</v>
      </c>
      <c r="E8973" t="s">
        <v>64</v>
      </c>
      <c r="F8973" t="s">
        <v>62</v>
      </c>
      <c r="G8973" t="s">
        <v>22</v>
      </c>
      <c r="H8973" t="s">
        <v>13</v>
      </c>
      <c r="I8973">
        <v>5</v>
      </c>
      <c r="J8973">
        <v>0.51897753050009099</v>
      </c>
      <c r="K8973">
        <v>0.51002157553485705</v>
      </c>
      <c r="L8973">
        <v>8.9559549652346304E-3</v>
      </c>
      <c r="M8973">
        <v>1.7256922388536901E-2</v>
      </c>
      <c r="N8973">
        <v>70.426860984459907</v>
      </c>
      <c r="O8973">
        <v>78.024749963337399</v>
      </c>
      <c r="P8973">
        <v>4.7453380226157998E-2</v>
      </c>
      <c r="Q8973" s="27">
        <v>-6.9104855506795307E-2</v>
      </c>
      <c r="R8973">
        <v>-5.1879278484699899E-2</v>
      </c>
      <c r="S8973">
        <v>-1.5909616273272201E-2</v>
      </c>
      <c r="T8973">
        <v>8.9559549652346304E-3</v>
      </c>
      <c r="U8973">
        <v>3.3821526203741403E-2</v>
      </c>
      <c r="V8973">
        <v>6.9791188415169195E-2</v>
      </c>
      <c r="W8973">
        <v>8.7016765437264595E-2</v>
      </c>
      <c r="X8973">
        <v>1.59527775358996E-2</v>
      </c>
    </row>
    <row r="8974" spans="1:24" x14ac:dyDescent="0.2">
      <c r="A8974" t="s">
        <v>3864</v>
      </c>
      <c r="B8974" t="s">
        <v>66</v>
      </c>
      <c r="C8974" t="s">
        <v>58</v>
      </c>
      <c r="D8974" t="s">
        <v>24</v>
      </c>
      <c r="E8974" t="s">
        <v>64</v>
      </c>
      <c r="F8974" t="s">
        <v>62</v>
      </c>
      <c r="G8974" t="s">
        <v>22</v>
      </c>
      <c r="H8974" t="s">
        <v>13</v>
      </c>
      <c r="I8974">
        <v>6</v>
      </c>
      <c r="J8974">
        <v>0.52945780186056901</v>
      </c>
      <c r="K8974">
        <v>0.52116647218466094</v>
      </c>
      <c r="L8974">
        <v>8.2913296759074603E-3</v>
      </c>
      <c r="M8974">
        <v>1.5660038716533899E-2</v>
      </c>
      <c r="N8974">
        <v>70.075545448039605</v>
      </c>
      <c r="O8974">
        <v>78.024749963337399</v>
      </c>
      <c r="P8974">
        <v>4.8745358598743599E-2</v>
      </c>
      <c r="Q8974" s="27">
        <v>-7.1894785219025703E-2</v>
      </c>
      <c r="R8974">
        <v>-5.4200220047681803E-2</v>
      </c>
      <c r="S8974">
        <v>-1.7251238229834199E-2</v>
      </c>
      <c r="T8974">
        <v>8.2913296759074603E-3</v>
      </c>
      <c r="U8974">
        <v>3.3833897581649099E-2</v>
      </c>
      <c r="V8974">
        <v>7.0782879399496706E-2</v>
      </c>
      <c r="W8974">
        <v>8.8477444570840696E-2</v>
      </c>
      <c r="X8974">
        <v>6.0773894499131396E-3</v>
      </c>
    </row>
    <row r="8975" spans="1:24" x14ac:dyDescent="0.2">
      <c r="A8975" t="s">
        <v>3865</v>
      </c>
      <c r="B8975" t="s">
        <v>66</v>
      </c>
      <c r="C8975" t="s">
        <v>58</v>
      </c>
      <c r="D8975" t="s">
        <v>24</v>
      </c>
      <c r="E8975" t="s">
        <v>64</v>
      </c>
      <c r="F8975" t="s">
        <v>62</v>
      </c>
      <c r="G8975" t="s">
        <v>22</v>
      </c>
      <c r="H8975" t="s">
        <v>14</v>
      </c>
      <c r="I8975">
        <v>7</v>
      </c>
      <c r="J8975">
        <v>0.55838898215811705</v>
      </c>
      <c r="K8975">
        <v>0.54869725482706899</v>
      </c>
      <c r="L8975">
        <v>9.6917273310479293E-3</v>
      </c>
      <c r="M8975">
        <v>1.7356587684789902E-2</v>
      </c>
      <c r="N8975">
        <v>69.793877991216306</v>
      </c>
      <c r="O8975">
        <v>78.024749963337399</v>
      </c>
      <c r="P8975">
        <v>5.4691355558964497E-2</v>
      </c>
      <c r="Q8975" s="27">
        <v>-8.0275552563448593E-2</v>
      </c>
      <c r="R8975">
        <v>-6.04225904955445E-2</v>
      </c>
      <c r="S8975">
        <v>-1.89665429818495E-2</v>
      </c>
      <c r="T8975">
        <v>9.6917273310479293E-3</v>
      </c>
      <c r="U8975">
        <v>3.8349997643945297E-2</v>
      </c>
      <c r="V8975">
        <v>7.9806045157640407E-2</v>
      </c>
      <c r="W8975">
        <v>9.9659007225544494E-2</v>
      </c>
      <c r="X8975">
        <v>-6.8089087165420998E-3</v>
      </c>
    </row>
    <row r="8976" spans="1:24" x14ac:dyDescent="0.2">
      <c r="A8976" t="s">
        <v>3866</v>
      </c>
      <c r="B8976" t="s">
        <v>66</v>
      </c>
      <c r="C8976" t="s">
        <v>58</v>
      </c>
      <c r="D8976" t="s">
        <v>24</v>
      </c>
      <c r="E8976" t="s">
        <v>64</v>
      </c>
      <c r="F8976" t="s">
        <v>62</v>
      </c>
      <c r="G8976" t="s">
        <v>22</v>
      </c>
      <c r="H8976" t="s">
        <v>14</v>
      </c>
      <c r="I8976">
        <v>8</v>
      </c>
      <c r="J8976">
        <v>0.57977485290025799</v>
      </c>
      <c r="K8976">
        <v>0.56868115174626199</v>
      </c>
      <c r="L8976">
        <v>1.1093701153996501E-2</v>
      </c>
      <c r="M8976">
        <v>1.91344986739274E-2</v>
      </c>
      <c r="N8976">
        <v>71.249061831260306</v>
      </c>
      <c r="O8976">
        <v>78.024749963337399</v>
      </c>
      <c r="P8976">
        <v>6.0127456866741702E-2</v>
      </c>
      <c r="Q8976" s="27">
        <v>-8.7815965391793593E-2</v>
      </c>
      <c r="R8976">
        <v>-6.5989698549166406E-2</v>
      </c>
      <c r="S8976">
        <v>-2.0413086244176201E-2</v>
      </c>
      <c r="T8976">
        <v>1.1093701153996501E-2</v>
      </c>
      <c r="U8976">
        <v>4.2600488552169101E-2</v>
      </c>
      <c r="V8976">
        <v>8.8177100857159296E-2</v>
      </c>
      <c r="W8976">
        <v>0.110003367699787</v>
      </c>
      <c r="X8976">
        <v>1.0545735774425601E-2</v>
      </c>
    </row>
    <row r="8977" spans="1:24" x14ac:dyDescent="0.2">
      <c r="A8977" t="s">
        <v>3867</v>
      </c>
      <c r="B8977" t="s">
        <v>66</v>
      </c>
      <c r="C8977" t="s">
        <v>58</v>
      </c>
      <c r="D8977" t="s">
        <v>24</v>
      </c>
      <c r="E8977" t="s">
        <v>64</v>
      </c>
      <c r="F8977" t="s">
        <v>62</v>
      </c>
      <c r="G8977" t="s">
        <v>22</v>
      </c>
      <c r="H8977" t="s">
        <v>14</v>
      </c>
      <c r="I8977">
        <v>9</v>
      </c>
      <c r="J8977">
        <v>0.60716596520715305</v>
      </c>
      <c r="K8977">
        <v>0.59505069483492001</v>
      </c>
      <c r="L8977">
        <v>1.2115270372233601E-2</v>
      </c>
      <c r="M8977">
        <v>1.9953803517461802E-2</v>
      </c>
      <c r="N8977">
        <v>74.1029723286467</v>
      </c>
      <c r="O8977">
        <v>78.024749963337399</v>
      </c>
      <c r="P8977">
        <v>6.5403999138908694E-2</v>
      </c>
      <c r="Q8977" s="27">
        <v>-9.5474308211271203E-2</v>
      </c>
      <c r="R8977">
        <v>-7.1732656523847305E-2</v>
      </c>
      <c r="S8977">
        <v>-2.2156425176554601E-2</v>
      </c>
      <c r="T8977">
        <v>1.2115270372233601E-2</v>
      </c>
      <c r="U8977">
        <v>4.6386965921021699E-2</v>
      </c>
      <c r="V8977">
        <v>9.5963197268314496E-2</v>
      </c>
      <c r="W8977">
        <v>0.11970484895573801</v>
      </c>
      <c r="X8977">
        <v>4.0105350260202503E-2</v>
      </c>
    </row>
    <row r="8978" spans="1:24" x14ac:dyDescent="0.2">
      <c r="A8978" t="s">
        <v>4627</v>
      </c>
      <c r="B8978" t="s">
        <v>66</v>
      </c>
      <c r="C8978" t="s">
        <v>58</v>
      </c>
      <c r="D8978" t="s">
        <v>24</v>
      </c>
      <c r="E8978" t="s">
        <v>64</v>
      </c>
      <c r="F8978" t="s">
        <v>62</v>
      </c>
      <c r="G8978" t="s">
        <v>32</v>
      </c>
      <c r="H8978" t="s">
        <v>13</v>
      </c>
      <c r="I8978">
        <v>1</v>
      </c>
      <c r="J8978">
        <v>0.55443126266564502</v>
      </c>
      <c r="K8978">
        <v>0.55900007715967504</v>
      </c>
      <c r="L8978">
        <v>-4.5688144940297703E-3</v>
      </c>
      <c r="M8978">
        <v>-8.2405426996728301E-3</v>
      </c>
      <c r="N8978">
        <v>47.152238687513801</v>
      </c>
      <c r="O8978">
        <v>50.165149689356603</v>
      </c>
      <c r="P8978">
        <v>6.0217349488423201E-2</v>
      </c>
      <c r="Q8978" s="27">
        <v>-0.10362635440248601</v>
      </c>
      <c r="R8978">
        <v>-8.1767456538188302E-2</v>
      </c>
      <c r="S8978">
        <v>-3.6122705625963501E-2</v>
      </c>
      <c r="T8978">
        <v>-4.5688144940297703E-3</v>
      </c>
      <c r="U8978">
        <v>2.6985076637904001E-2</v>
      </c>
      <c r="V8978">
        <v>7.2629827550128798E-2</v>
      </c>
      <c r="W8978">
        <v>9.4488725414426405E-2</v>
      </c>
      <c r="X8978">
        <v>3.9274706648218902E-2</v>
      </c>
    </row>
    <row r="8979" spans="1:24" x14ac:dyDescent="0.2">
      <c r="A8979" t="s">
        <v>4636</v>
      </c>
      <c r="B8979" t="s">
        <v>66</v>
      </c>
      <c r="C8979" t="s">
        <v>58</v>
      </c>
      <c r="D8979" t="s">
        <v>24</v>
      </c>
      <c r="E8979" t="s">
        <v>64</v>
      </c>
      <c r="F8979" t="s">
        <v>62</v>
      </c>
      <c r="G8979" t="s">
        <v>32</v>
      </c>
      <c r="H8979" t="s">
        <v>14</v>
      </c>
      <c r="I8979">
        <v>10</v>
      </c>
      <c r="J8979">
        <v>0.62733444740828403</v>
      </c>
      <c r="K8979">
        <v>0.62740684731143204</v>
      </c>
      <c r="L8979">
        <v>-7.2399903147654396E-5</v>
      </c>
      <c r="M8979">
        <v>-1.15408779872939E-4</v>
      </c>
      <c r="N8979">
        <v>50.954461265819702</v>
      </c>
      <c r="O8979">
        <v>50.165149689356603</v>
      </c>
      <c r="P8979">
        <v>7.6264557853245402E-2</v>
      </c>
      <c r="Q8979" s="27">
        <v>-0.12552759757173601</v>
      </c>
      <c r="R8979">
        <v>-9.7843563071008194E-2</v>
      </c>
      <c r="S8979">
        <v>-4.0035028218248198E-2</v>
      </c>
      <c r="T8979">
        <v>-7.2399903147654396E-5</v>
      </c>
      <c r="U8979">
        <v>3.9890228411952902E-2</v>
      </c>
      <c r="V8979">
        <v>9.7698763264712898E-2</v>
      </c>
      <c r="W8979">
        <v>0.12538279776544101</v>
      </c>
      <c r="X8979">
        <v>7.4566634612268201E-2</v>
      </c>
    </row>
    <row r="8980" spans="1:24" x14ac:dyDescent="0.2">
      <c r="A8980" t="s">
        <v>4637</v>
      </c>
      <c r="B8980" t="s">
        <v>66</v>
      </c>
      <c r="C8980" t="s">
        <v>58</v>
      </c>
      <c r="D8980" t="s">
        <v>24</v>
      </c>
      <c r="E8980" t="s">
        <v>64</v>
      </c>
      <c r="F8980" t="s">
        <v>62</v>
      </c>
      <c r="G8980" t="s">
        <v>32</v>
      </c>
      <c r="H8980" t="s">
        <v>14</v>
      </c>
      <c r="I8980">
        <v>11</v>
      </c>
      <c r="J8980">
        <v>0.60411953018731401</v>
      </c>
      <c r="K8980">
        <v>0.60282339062536405</v>
      </c>
      <c r="L8980">
        <v>1.2961395619498499E-3</v>
      </c>
      <c r="M8980">
        <v>2.14550183727377E-3</v>
      </c>
      <c r="N8980">
        <v>52.704681262908103</v>
      </c>
      <c r="O8980">
        <v>50.165149689356603</v>
      </c>
      <c r="P8980">
        <v>7.6947202551899796E-2</v>
      </c>
      <c r="Q8980" s="27">
        <v>-0.12528200863592501</v>
      </c>
      <c r="R8980">
        <v>-9.7350174109585602E-2</v>
      </c>
      <c r="S8980">
        <v>-3.9024194575245599E-2</v>
      </c>
      <c r="T8980">
        <v>1.2961395619498499E-3</v>
      </c>
      <c r="U8980">
        <v>4.1616473699145298E-2</v>
      </c>
      <c r="V8980">
        <v>9.9942453233485301E-2</v>
      </c>
      <c r="W8980">
        <v>0.12787428775982501</v>
      </c>
      <c r="X8980">
        <v>9.2797480056093506E-2</v>
      </c>
    </row>
    <row r="8981" spans="1:24" x14ac:dyDescent="0.2">
      <c r="A8981" t="s">
        <v>4638</v>
      </c>
      <c r="B8981" t="s">
        <v>66</v>
      </c>
      <c r="C8981" t="s">
        <v>58</v>
      </c>
      <c r="D8981" t="s">
        <v>24</v>
      </c>
      <c r="E8981" t="s">
        <v>64</v>
      </c>
      <c r="F8981" t="s">
        <v>62</v>
      </c>
      <c r="G8981" t="s">
        <v>32</v>
      </c>
      <c r="H8981" t="s">
        <v>14</v>
      </c>
      <c r="I8981">
        <v>12</v>
      </c>
      <c r="J8981">
        <v>0.58633112794009601</v>
      </c>
      <c r="K8981">
        <v>0.58491066887780796</v>
      </c>
      <c r="L8981">
        <v>1.42045906228804E-3</v>
      </c>
      <c r="M8981">
        <v>2.4226226352307301E-3</v>
      </c>
      <c r="N8981">
        <v>53.413394219607603</v>
      </c>
      <c r="O8981">
        <v>50.165149689356603</v>
      </c>
      <c r="P8981">
        <v>7.7039657983151003E-2</v>
      </c>
      <c r="Q8981" s="27">
        <v>-0.12530977831999501</v>
      </c>
      <c r="R8981">
        <v>-9.7344382472111496E-2</v>
      </c>
      <c r="S8981">
        <v>-3.8948321720883097E-2</v>
      </c>
      <c r="T8981">
        <v>1.42045906228804E-3</v>
      </c>
      <c r="U8981">
        <v>4.1789239845459202E-2</v>
      </c>
      <c r="V8981">
        <v>0.100185300596688</v>
      </c>
      <c r="W8981">
        <v>0.128150696444571</v>
      </c>
      <c r="X8981">
        <v>0.108055883050233</v>
      </c>
    </row>
    <row r="8982" spans="1:24" x14ac:dyDescent="0.2">
      <c r="A8982" t="s">
        <v>4639</v>
      </c>
      <c r="B8982" t="s">
        <v>66</v>
      </c>
      <c r="C8982" t="s">
        <v>58</v>
      </c>
      <c r="D8982" t="s">
        <v>24</v>
      </c>
      <c r="E8982" t="s">
        <v>64</v>
      </c>
      <c r="F8982" t="s">
        <v>62</v>
      </c>
      <c r="G8982" t="s">
        <v>32</v>
      </c>
      <c r="H8982" t="s">
        <v>14</v>
      </c>
      <c r="I8982">
        <v>13</v>
      </c>
      <c r="J8982">
        <v>0.57162154111966101</v>
      </c>
      <c r="K8982">
        <v>0.572062481617579</v>
      </c>
      <c r="L8982">
        <v>-4.4094049791891499E-4</v>
      </c>
      <c r="M8982">
        <v>-7.71385376861804E-4</v>
      </c>
      <c r="N8982">
        <v>54.760990237849697</v>
      </c>
      <c r="O8982">
        <v>50.165149689356603</v>
      </c>
      <c r="P8982">
        <v>7.6599324683694306E-2</v>
      </c>
      <c r="Q8982" s="27">
        <v>-0.12644682960259601</v>
      </c>
      <c r="R8982">
        <v>-9.8641274742415005E-2</v>
      </c>
      <c r="S8982">
        <v>-4.0578986632174699E-2</v>
      </c>
      <c r="T8982">
        <v>-4.4094049791891499E-4</v>
      </c>
      <c r="U8982">
        <v>3.9697105636336903E-2</v>
      </c>
      <c r="V8982">
        <v>9.7759393746577106E-2</v>
      </c>
      <c r="W8982">
        <v>0.12556494860675799</v>
      </c>
      <c r="X8982">
        <v>0.121080506035602</v>
      </c>
    </row>
    <row r="8983" spans="1:24" x14ac:dyDescent="0.2">
      <c r="A8983" t="s">
        <v>4640</v>
      </c>
      <c r="B8983" t="s">
        <v>66</v>
      </c>
      <c r="C8983" t="s">
        <v>58</v>
      </c>
      <c r="D8983" t="s">
        <v>24</v>
      </c>
      <c r="E8983" t="s">
        <v>64</v>
      </c>
      <c r="F8983" t="s">
        <v>62</v>
      </c>
      <c r="G8983" t="s">
        <v>32</v>
      </c>
      <c r="H8983" t="s">
        <v>14</v>
      </c>
      <c r="I8983">
        <v>14</v>
      </c>
      <c r="J8983">
        <v>0.55530236413285605</v>
      </c>
      <c r="K8983">
        <v>0.55470863962580796</v>
      </c>
      <c r="L8983">
        <v>5.9372450704776902E-4</v>
      </c>
      <c r="M8983">
        <v>1.06919139084688E-3</v>
      </c>
      <c r="N8983">
        <v>55.805384697456603</v>
      </c>
      <c r="O8983">
        <v>50.165149689356603</v>
      </c>
      <c r="P8983">
        <v>7.6153804931955102E-2</v>
      </c>
      <c r="Q8983" s="27">
        <v>-0.124679284606018</v>
      </c>
      <c r="R8983">
        <v>-9.7035453415718703E-2</v>
      </c>
      <c r="S8983">
        <v>-3.9310869277296698E-2</v>
      </c>
      <c r="T8983">
        <v>5.9372450704776902E-4</v>
      </c>
      <c r="U8983">
        <v>4.04983182913922E-2</v>
      </c>
      <c r="V8983">
        <v>9.8222902429814199E-2</v>
      </c>
      <c r="W8983">
        <v>0.125866733620114</v>
      </c>
      <c r="X8983">
        <v>0.11984142527919101</v>
      </c>
    </row>
    <row r="8984" spans="1:24" x14ac:dyDescent="0.2">
      <c r="A8984" t="s">
        <v>4641</v>
      </c>
      <c r="B8984" t="s">
        <v>66</v>
      </c>
      <c r="C8984" t="s">
        <v>58</v>
      </c>
      <c r="D8984" t="s">
        <v>24</v>
      </c>
      <c r="E8984" t="s">
        <v>64</v>
      </c>
      <c r="F8984" t="s">
        <v>62</v>
      </c>
      <c r="G8984" t="s">
        <v>32</v>
      </c>
      <c r="H8984" t="s">
        <v>14</v>
      </c>
      <c r="I8984">
        <v>15</v>
      </c>
      <c r="J8984">
        <v>0.54776389612730403</v>
      </c>
      <c r="K8984">
        <v>0.54358595169333102</v>
      </c>
      <c r="L8984">
        <v>4.1779444339734096E-3</v>
      </c>
      <c r="M8984">
        <v>7.6272723768607501E-3</v>
      </c>
      <c r="N8984">
        <v>55.997876570811997</v>
      </c>
      <c r="O8984">
        <v>50.165149689356603</v>
      </c>
      <c r="P8984">
        <v>7.6530196809079507E-2</v>
      </c>
      <c r="Q8984" s="27">
        <v>-0.12171422931696201</v>
      </c>
      <c r="R8984">
        <v>-9.39337678752665E-2</v>
      </c>
      <c r="S8984">
        <v>-3.59238786939843E-2</v>
      </c>
      <c r="T8984">
        <v>4.1779444339734096E-3</v>
      </c>
      <c r="U8984">
        <v>4.4279767561931097E-2</v>
      </c>
      <c r="V8984">
        <v>0.102289656743213</v>
      </c>
      <c r="W8984">
        <v>0.13007011818490899</v>
      </c>
      <c r="X8984">
        <v>0.117246500670799</v>
      </c>
    </row>
    <row r="8985" spans="1:24" x14ac:dyDescent="0.2">
      <c r="A8985" t="s">
        <v>4642</v>
      </c>
      <c r="B8985" t="s">
        <v>66</v>
      </c>
      <c r="C8985" t="s">
        <v>58</v>
      </c>
      <c r="D8985" t="s">
        <v>24</v>
      </c>
      <c r="E8985" t="s">
        <v>64</v>
      </c>
      <c r="F8985" t="s">
        <v>62</v>
      </c>
      <c r="G8985" t="s">
        <v>32</v>
      </c>
      <c r="H8985" t="s">
        <v>14</v>
      </c>
      <c r="I8985">
        <v>16</v>
      </c>
      <c r="J8985">
        <v>0.56546811062711699</v>
      </c>
      <c r="K8985">
        <v>0.55864919336068997</v>
      </c>
      <c r="L8985">
        <v>6.8189172664271302E-3</v>
      </c>
      <c r="M8985">
        <v>1.20588891544473E-2</v>
      </c>
      <c r="N8985">
        <v>55.598598838098397</v>
      </c>
      <c r="O8985">
        <v>50.165149689356603</v>
      </c>
      <c r="P8985">
        <v>7.8714054408053194E-2</v>
      </c>
      <c r="Q8985" s="27">
        <v>-0.12266570223482</v>
      </c>
      <c r="R8985">
        <v>-9.4092500484697097E-2</v>
      </c>
      <c r="S8985">
        <v>-3.44272472433928E-2</v>
      </c>
      <c r="T8985">
        <v>6.8189172664271302E-3</v>
      </c>
      <c r="U8985">
        <v>4.8065081776247E-2</v>
      </c>
      <c r="V8985">
        <v>0.107730335017551</v>
      </c>
      <c r="W8985">
        <v>0.13630353676767501</v>
      </c>
      <c r="X8985">
        <v>0.10803733176638899</v>
      </c>
    </row>
    <row r="8986" spans="1:24" x14ac:dyDescent="0.2">
      <c r="A8986" t="s">
        <v>4643</v>
      </c>
      <c r="B8986" t="s">
        <v>66</v>
      </c>
      <c r="C8986" t="s">
        <v>58</v>
      </c>
      <c r="D8986" t="s">
        <v>24</v>
      </c>
      <c r="E8986" t="s">
        <v>64</v>
      </c>
      <c r="F8986" t="s">
        <v>62</v>
      </c>
      <c r="G8986" t="s">
        <v>32</v>
      </c>
      <c r="H8986" t="s">
        <v>15</v>
      </c>
      <c r="I8986">
        <v>17</v>
      </c>
      <c r="J8986">
        <v>0.65750109756942998</v>
      </c>
      <c r="K8986">
        <v>0.64741201171774698</v>
      </c>
      <c r="L8986">
        <v>1.00890858516831E-2</v>
      </c>
      <c r="M8986">
        <v>1.5344591650081301E-2</v>
      </c>
      <c r="N8986">
        <v>54.7877679022642</v>
      </c>
      <c r="O8986">
        <v>50.165149689356603</v>
      </c>
      <c r="P8986">
        <v>8.3769232505023203E-2</v>
      </c>
      <c r="Q8986" s="27">
        <v>-0.12771130161908001</v>
      </c>
      <c r="R8986">
        <v>-9.7303070219756593E-2</v>
      </c>
      <c r="S8986">
        <v>-3.3805991980949003E-2</v>
      </c>
      <c r="T8986">
        <v>1.00890858516831E-2</v>
      </c>
      <c r="U8986">
        <v>5.3984163684315301E-2</v>
      </c>
      <c r="V8986">
        <v>0.11748124192312299</v>
      </c>
      <c r="W8986">
        <v>0.14788947332244601</v>
      </c>
      <c r="X8986">
        <v>0.103465107528166</v>
      </c>
    </row>
    <row r="8987" spans="1:24" x14ac:dyDescent="0.2">
      <c r="A8987" t="s">
        <v>4644</v>
      </c>
      <c r="B8987" t="s">
        <v>66</v>
      </c>
      <c r="C8987" t="s">
        <v>58</v>
      </c>
      <c r="D8987" t="s">
        <v>24</v>
      </c>
      <c r="E8987" t="s">
        <v>64</v>
      </c>
      <c r="F8987" t="s">
        <v>62</v>
      </c>
      <c r="G8987" t="s">
        <v>32</v>
      </c>
      <c r="H8987" t="s">
        <v>15</v>
      </c>
      <c r="I8987">
        <v>18</v>
      </c>
      <c r="J8987">
        <v>0.877138837236077</v>
      </c>
      <c r="K8987">
        <v>0.86739932380806795</v>
      </c>
      <c r="L8987">
        <v>9.7395134280094595E-3</v>
      </c>
      <c r="M8987">
        <v>1.11037306918245E-2</v>
      </c>
      <c r="N8987">
        <v>53.641341026010799</v>
      </c>
      <c r="O8987">
        <v>50.165149689356603</v>
      </c>
      <c r="P8987">
        <v>9.3726479817579297E-2</v>
      </c>
      <c r="Q8987" s="27">
        <v>-0.14444054587190799</v>
      </c>
      <c r="R8987">
        <v>-0.11041783369812699</v>
      </c>
      <c r="S8987">
        <v>-3.9373161996402103E-2</v>
      </c>
      <c r="T8987">
        <v>9.7395134280094595E-3</v>
      </c>
      <c r="U8987">
        <v>5.8852188852421002E-2</v>
      </c>
      <c r="V8987">
        <v>0.12989686055414601</v>
      </c>
      <c r="W8987">
        <v>0.16391957272792701</v>
      </c>
      <c r="X8987">
        <v>0.107655757596684</v>
      </c>
    </row>
    <row r="8988" spans="1:24" x14ac:dyDescent="0.2">
      <c r="A8988" t="s">
        <v>4645</v>
      </c>
      <c r="B8988" t="s">
        <v>66</v>
      </c>
      <c r="C8988" t="s">
        <v>58</v>
      </c>
      <c r="D8988" t="s">
        <v>24</v>
      </c>
      <c r="E8988" t="s">
        <v>64</v>
      </c>
      <c r="F8988" t="s">
        <v>62</v>
      </c>
      <c r="G8988" t="s">
        <v>32</v>
      </c>
      <c r="H8988" t="s">
        <v>15</v>
      </c>
      <c r="I8988">
        <v>19</v>
      </c>
      <c r="J8988">
        <v>0.96580416047770301</v>
      </c>
      <c r="K8988">
        <v>0.95847196364730203</v>
      </c>
      <c r="L8988">
        <v>7.3321968304011602E-3</v>
      </c>
      <c r="M8988">
        <v>7.5918049750112199E-3</v>
      </c>
      <c r="N8988">
        <v>52.406916443492698</v>
      </c>
      <c r="O8988">
        <v>50.165149689356603</v>
      </c>
      <c r="P8988">
        <v>9.7470286986491197E-2</v>
      </c>
      <c r="Q8988" s="27">
        <v>-0.15300642526237701</v>
      </c>
      <c r="R8988">
        <v>-0.117624711086281</v>
      </c>
      <c r="S8988">
        <v>-4.3742233550520197E-2</v>
      </c>
      <c r="T8988">
        <v>7.3321968304011602E-3</v>
      </c>
      <c r="U8988">
        <v>5.8406627211322497E-2</v>
      </c>
      <c r="V8988">
        <v>0.132289104747083</v>
      </c>
      <c r="W8988">
        <v>0.167670818923179</v>
      </c>
      <c r="X8988">
        <v>0.100871243998761</v>
      </c>
    </row>
    <row r="8989" spans="1:24" x14ac:dyDescent="0.2">
      <c r="A8989" t="s">
        <v>4628</v>
      </c>
      <c r="B8989" t="s">
        <v>66</v>
      </c>
      <c r="C8989" t="s">
        <v>58</v>
      </c>
      <c r="D8989" t="s">
        <v>24</v>
      </c>
      <c r="E8989" t="s">
        <v>64</v>
      </c>
      <c r="F8989" t="s">
        <v>62</v>
      </c>
      <c r="G8989" t="s">
        <v>32</v>
      </c>
      <c r="H8989" t="s">
        <v>13</v>
      </c>
      <c r="I8989">
        <v>2</v>
      </c>
      <c r="J8989">
        <v>0.50864191524806002</v>
      </c>
      <c r="K8989">
        <v>0.51326033963148399</v>
      </c>
      <c r="L8989">
        <v>-4.61842438342414E-3</v>
      </c>
      <c r="M8989">
        <v>-9.0799130881138203E-3</v>
      </c>
      <c r="N8989">
        <v>46.990675034897897</v>
      </c>
      <c r="O8989">
        <v>50.165149689356603</v>
      </c>
      <c r="P8989">
        <v>5.4956187565532298E-2</v>
      </c>
      <c r="Q8989" s="27">
        <v>-9.5021352928724795E-2</v>
      </c>
      <c r="R8989">
        <v>-7.5072256842436597E-2</v>
      </c>
      <c r="S8989">
        <v>-3.34154666677631E-2</v>
      </c>
      <c r="T8989">
        <v>-4.61842438342414E-3</v>
      </c>
      <c r="U8989">
        <v>2.4178617900914801E-2</v>
      </c>
      <c r="V8989">
        <v>6.5835408075588298E-2</v>
      </c>
      <c r="W8989">
        <v>8.5784504161876607E-2</v>
      </c>
      <c r="X8989">
        <v>3.31089885617969E-2</v>
      </c>
    </row>
    <row r="8990" spans="1:24" x14ac:dyDescent="0.2">
      <c r="A8990" t="s">
        <v>4646</v>
      </c>
      <c r="B8990" t="s">
        <v>66</v>
      </c>
      <c r="C8990" t="s">
        <v>58</v>
      </c>
      <c r="D8990" t="s">
        <v>24</v>
      </c>
      <c r="E8990" t="s">
        <v>64</v>
      </c>
      <c r="F8990" t="s">
        <v>62</v>
      </c>
      <c r="G8990" t="s">
        <v>32</v>
      </c>
      <c r="H8990" t="s">
        <v>15</v>
      </c>
      <c r="I8990">
        <v>20</v>
      </c>
      <c r="J8990">
        <v>0.96777851422930194</v>
      </c>
      <c r="K8990">
        <v>0.96003302859439599</v>
      </c>
      <c r="L8990">
        <v>7.7454856349055898E-3</v>
      </c>
      <c r="M8990">
        <v>8.0033659778795205E-3</v>
      </c>
      <c r="N8990">
        <v>51.318844773619702</v>
      </c>
      <c r="O8990">
        <v>50.165149689356603</v>
      </c>
      <c r="P8990">
        <v>9.4731404425145396E-2</v>
      </c>
      <c r="Q8990" s="27">
        <v>-0.14808767464445899</v>
      </c>
      <c r="R8990">
        <v>-0.113700174838131</v>
      </c>
      <c r="S8990">
        <v>-4.1893770283870597E-2</v>
      </c>
      <c r="T8990">
        <v>7.7454856349055898E-3</v>
      </c>
      <c r="U8990">
        <v>5.7384741553681798E-2</v>
      </c>
      <c r="V8990">
        <v>0.129191146107942</v>
      </c>
      <c r="W8990">
        <v>0.16357864591426999</v>
      </c>
      <c r="X8990">
        <v>7.8035483509411196E-2</v>
      </c>
    </row>
    <row r="8991" spans="1:24" x14ac:dyDescent="0.2">
      <c r="A8991" t="s">
        <v>4647</v>
      </c>
      <c r="B8991" t="s">
        <v>66</v>
      </c>
      <c r="C8991" t="s">
        <v>58</v>
      </c>
      <c r="D8991" t="s">
        <v>24</v>
      </c>
      <c r="E8991" t="s">
        <v>64</v>
      </c>
      <c r="F8991" t="s">
        <v>62</v>
      </c>
      <c r="G8991" t="s">
        <v>32</v>
      </c>
      <c r="H8991" t="s">
        <v>15</v>
      </c>
      <c r="I8991">
        <v>21</v>
      </c>
      <c r="J8991">
        <v>0.94495634806902995</v>
      </c>
      <c r="K8991">
        <v>0.94119138327236396</v>
      </c>
      <c r="L8991">
        <v>3.76496479666551E-3</v>
      </c>
      <c r="M8991">
        <v>3.9842737755654296E-3</v>
      </c>
      <c r="N8991">
        <v>50.882300124625502</v>
      </c>
      <c r="O8991">
        <v>50.165149689356603</v>
      </c>
      <c r="P8991">
        <v>9.1507162186249602E-2</v>
      </c>
      <c r="Q8991" s="27">
        <v>-0.14676431699971501</v>
      </c>
      <c r="R8991">
        <v>-0.11354721712610701</v>
      </c>
      <c r="S8991">
        <v>-4.4184788188929298E-2</v>
      </c>
      <c r="T8991">
        <v>3.76496479666551E-3</v>
      </c>
      <c r="U8991">
        <v>5.1714717782260299E-2</v>
      </c>
      <c r="V8991">
        <v>0.12107714671943801</v>
      </c>
      <c r="W8991">
        <v>0.154294246593046</v>
      </c>
      <c r="X8991">
        <v>5.44307457511609E-2</v>
      </c>
    </row>
    <row r="8992" spans="1:24" x14ac:dyDescent="0.2">
      <c r="A8992" t="s">
        <v>4648</v>
      </c>
      <c r="B8992" t="s">
        <v>66</v>
      </c>
      <c r="C8992" t="s">
        <v>58</v>
      </c>
      <c r="D8992" t="s">
        <v>24</v>
      </c>
      <c r="E8992" t="s">
        <v>64</v>
      </c>
      <c r="F8992" t="s">
        <v>62</v>
      </c>
      <c r="G8992" t="s">
        <v>32</v>
      </c>
      <c r="H8992" t="s">
        <v>14</v>
      </c>
      <c r="I8992">
        <v>22</v>
      </c>
      <c r="J8992">
        <v>0.880518747508233</v>
      </c>
      <c r="K8992">
        <v>0.88050456777721797</v>
      </c>
      <c r="L8992">
        <v>1.4179731015901701E-5</v>
      </c>
      <c r="M8992">
        <v>1.6103837716151701E-5</v>
      </c>
      <c r="N8992">
        <v>50.484147807080802</v>
      </c>
      <c r="O8992">
        <v>50.165149689356603</v>
      </c>
      <c r="P8992">
        <v>8.5946408195172797E-2</v>
      </c>
      <c r="Q8992" s="27">
        <v>-0.14136766175004301</v>
      </c>
      <c r="R8992">
        <v>-0.110169115575196</v>
      </c>
      <c r="S8992">
        <v>-4.5021738163254603E-2</v>
      </c>
      <c r="T8992">
        <v>1.4179731015901701E-5</v>
      </c>
      <c r="U8992">
        <v>4.5050097625286403E-2</v>
      </c>
      <c r="V8992">
        <v>0.110197475037227</v>
      </c>
      <c r="W8992">
        <v>0.14139602121207501</v>
      </c>
      <c r="X8992">
        <v>4.2647083064839199E-2</v>
      </c>
    </row>
    <row r="8993" spans="1:24" x14ac:dyDescent="0.2">
      <c r="A8993" t="s">
        <v>4649</v>
      </c>
      <c r="B8993" t="s">
        <v>66</v>
      </c>
      <c r="C8993" t="s">
        <v>58</v>
      </c>
      <c r="D8993" t="s">
        <v>24</v>
      </c>
      <c r="E8993" t="s">
        <v>64</v>
      </c>
      <c r="F8993" t="s">
        <v>62</v>
      </c>
      <c r="G8993" t="s">
        <v>32</v>
      </c>
      <c r="H8993" t="s">
        <v>14</v>
      </c>
      <c r="I8993">
        <v>23</v>
      </c>
      <c r="J8993">
        <v>0.77148802779788495</v>
      </c>
      <c r="K8993">
        <v>0.77349557344172704</v>
      </c>
      <c r="L8993">
        <v>-2.0075456438426701E-3</v>
      </c>
      <c r="M8993">
        <v>-2.6021734252609902E-3</v>
      </c>
      <c r="N8993">
        <v>49.353490772814197</v>
      </c>
      <c r="O8993">
        <v>50.165149689356603</v>
      </c>
      <c r="P8993">
        <v>7.8304146206066197E-2</v>
      </c>
      <c r="Q8993" s="27">
        <v>-0.13081786615282201</v>
      </c>
      <c r="R8993">
        <v>-0.102393461080019</v>
      </c>
      <c r="S8993">
        <v>-4.3038918255821297E-2</v>
      </c>
      <c r="T8993">
        <v>-2.0075456438426701E-3</v>
      </c>
      <c r="U8993">
        <v>3.9023826968135999E-2</v>
      </c>
      <c r="V8993">
        <v>9.8378369792334094E-2</v>
      </c>
      <c r="W8993">
        <v>0.126802774865136</v>
      </c>
      <c r="X8993">
        <v>4.3096565705145001E-2</v>
      </c>
    </row>
    <row r="8994" spans="1:24" x14ac:dyDescent="0.2">
      <c r="A8994" t="s">
        <v>4650</v>
      </c>
      <c r="B8994" t="s">
        <v>66</v>
      </c>
      <c r="C8994" t="s">
        <v>58</v>
      </c>
      <c r="D8994" t="s">
        <v>24</v>
      </c>
      <c r="E8994" t="s">
        <v>64</v>
      </c>
      <c r="F8994" t="s">
        <v>62</v>
      </c>
      <c r="G8994" t="s">
        <v>32</v>
      </c>
      <c r="H8994" t="s">
        <v>14</v>
      </c>
      <c r="I8994">
        <v>24</v>
      </c>
      <c r="J8994">
        <v>0.65650458883399798</v>
      </c>
      <c r="K8994">
        <v>0.66090873735649103</v>
      </c>
      <c r="L8994">
        <v>-4.4041485224928399E-3</v>
      </c>
      <c r="M8994">
        <v>-6.7084809419458002E-3</v>
      </c>
      <c r="N8994">
        <v>48.547132118552099</v>
      </c>
      <c r="O8994">
        <v>50.165149689356603</v>
      </c>
      <c r="P8994">
        <v>6.9724095082443399E-2</v>
      </c>
      <c r="Q8994" s="27">
        <v>-0.11910028493311201</v>
      </c>
      <c r="R8994">
        <v>-9.3790438418185296E-2</v>
      </c>
      <c r="S8994">
        <v>-4.0939574345693203E-2</v>
      </c>
      <c r="T8994">
        <v>-4.4041485224928399E-3</v>
      </c>
      <c r="U8994">
        <v>3.21312773007075E-2</v>
      </c>
      <c r="V8994">
        <v>8.4982141373199593E-2</v>
      </c>
      <c r="W8994">
        <v>0.110291987888127</v>
      </c>
      <c r="X8994">
        <v>4.3822139964450002E-2</v>
      </c>
    </row>
    <row r="8995" spans="1:24" x14ac:dyDescent="0.2">
      <c r="A8995" t="s">
        <v>4629</v>
      </c>
      <c r="B8995" t="s">
        <v>66</v>
      </c>
      <c r="C8995" t="s">
        <v>58</v>
      </c>
      <c r="D8995" t="s">
        <v>24</v>
      </c>
      <c r="E8995" t="s">
        <v>64</v>
      </c>
      <c r="F8995" t="s">
        <v>62</v>
      </c>
      <c r="G8995" t="s">
        <v>32</v>
      </c>
      <c r="H8995" t="s">
        <v>13</v>
      </c>
      <c r="I8995">
        <v>3</v>
      </c>
      <c r="J8995">
        <v>0.48709863689552702</v>
      </c>
      <c r="K8995">
        <v>0.49169374650636</v>
      </c>
      <c r="L8995">
        <v>-4.5951096108327004E-3</v>
      </c>
      <c r="M8995">
        <v>-9.4336326624093105E-3</v>
      </c>
      <c r="N8995">
        <v>46.3257078764412</v>
      </c>
      <c r="O8995">
        <v>50.165149689356603</v>
      </c>
      <c r="P8995">
        <v>5.1785326788003197E-2</v>
      </c>
      <c r="Q8995" s="27">
        <v>-8.9781972177098004E-2</v>
      </c>
      <c r="R8995">
        <v>-7.0983898553052802E-2</v>
      </c>
      <c r="S8995">
        <v>-3.1730620847746402E-2</v>
      </c>
      <c r="T8995">
        <v>-4.5951096108327004E-3</v>
      </c>
      <c r="U8995">
        <v>2.2540401626081001E-2</v>
      </c>
      <c r="V8995">
        <v>6.1793679331387401E-2</v>
      </c>
      <c r="W8995">
        <v>8.0591752955432597E-2</v>
      </c>
      <c r="X8995">
        <v>2.6944570293233602E-2</v>
      </c>
    </row>
    <row r="8996" spans="1:24" x14ac:dyDescent="0.2">
      <c r="A8996" t="s">
        <v>4630</v>
      </c>
      <c r="B8996" t="s">
        <v>66</v>
      </c>
      <c r="C8996" t="s">
        <v>58</v>
      </c>
      <c r="D8996" t="s">
        <v>24</v>
      </c>
      <c r="E8996" t="s">
        <v>64</v>
      </c>
      <c r="F8996" t="s">
        <v>62</v>
      </c>
      <c r="G8996" t="s">
        <v>32</v>
      </c>
      <c r="H8996" t="s">
        <v>13</v>
      </c>
      <c r="I8996">
        <v>4</v>
      </c>
      <c r="J8996">
        <v>0.482550412941048</v>
      </c>
      <c r="K8996">
        <v>0.48681596239796299</v>
      </c>
      <c r="L8996">
        <v>-4.26554945691438E-3</v>
      </c>
      <c r="M8996">
        <v>-8.8395934238594993E-3</v>
      </c>
      <c r="N8996">
        <v>46.372151556186203</v>
      </c>
      <c r="O8996">
        <v>50.165149689356603</v>
      </c>
      <c r="P8996">
        <v>5.06206050140319E-2</v>
      </c>
      <c r="Q8996" s="27">
        <v>-8.7536444704996802E-2</v>
      </c>
      <c r="R8996">
        <v>-6.9161165084903206E-2</v>
      </c>
      <c r="S8996">
        <v>-3.0790746484267099E-2</v>
      </c>
      <c r="T8996">
        <v>-4.26554945691438E-3</v>
      </c>
      <c r="U8996">
        <v>2.2259647570438301E-2</v>
      </c>
      <c r="V8996">
        <v>6.0630066171074498E-2</v>
      </c>
      <c r="W8996">
        <v>7.9005345791167997E-2</v>
      </c>
      <c r="X8996">
        <v>2.1788506644537499E-2</v>
      </c>
    </row>
    <row r="8997" spans="1:24" x14ac:dyDescent="0.2">
      <c r="A8997" t="s">
        <v>4631</v>
      </c>
      <c r="B8997" t="s">
        <v>66</v>
      </c>
      <c r="C8997" t="s">
        <v>58</v>
      </c>
      <c r="D8997" t="s">
        <v>24</v>
      </c>
      <c r="E8997" t="s">
        <v>64</v>
      </c>
      <c r="F8997" t="s">
        <v>62</v>
      </c>
      <c r="G8997" t="s">
        <v>32</v>
      </c>
      <c r="H8997" t="s">
        <v>13</v>
      </c>
      <c r="I8997">
        <v>5</v>
      </c>
      <c r="J8997">
        <v>0.50077385002302499</v>
      </c>
      <c r="K8997">
        <v>0.50512579646373101</v>
      </c>
      <c r="L8997">
        <v>-4.3519464407061398E-3</v>
      </c>
      <c r="M8997">
        <v>-8.6904426828718108E-3</v>
      </c>
      <c r="N8997">
        <v>45.893819811102603</v>
      </c>
      <c r="O8997">
        <v>50.165149689356603</v>
      </c>
      <c r="P8997">
        <v>5.1804995664510002E-2</v>
      </c>
      <c r="Q8997" s="27">
        <v>-8.9571164308825002E-2</v>
      </c>
      <c r="R8997">
        <v>-7.0765950882607898E-2</v>
      </c>
      <c r="S8997">
        <v>-3.1497764168909398E-2</v>
      </c>
      <c r="T8997">
        <v>-4.3519464407061398E-3</v>
      </c>
      <c r="U8997">
        <v>2.2793871287497099E-2</v>
      </c>
      <c r="V8997">
        <v>6.2062058001195602E-2</v>
      </c>
      <c r="W8997">
        <v>8.0867271427412707E-2</v>
      </c>
      <c r="X8997">
        <v>1.3950314764418201E-2</v>
      </c>
    </row>
    <row r="8998" spans="1:24" x14ac:dyDescent="0.2">
      <c r="A8998" t="s">
        <v>4632</v>
      </c>
      <c r="B8998" t="s">
        <v>66</v>
      </c>
      <c r="C8998" t="s">
        <v>58</v>
      </c>
      <c r="D8998" t="s">
        <v>24</v>
      </c>
      <c r="E8998" t="s">
        <v>64</v>
      </c>
      <c r="F8998" t="s">
        <v>62</v>
      </c>
      <c r="G8998" t="s">
        <v>32</v>
      </c>
      <c r="H8998" t="s">
        <v>13</v>
      </c>
      <c r="I8998">
        <v>6</v>
      </c>
      <c r="J8998">
        <v>0.55595264110701303</v>
      </c>
      <c r="K8998">
        <v>0.55980345773160001</v>
      </c>
      <c r="L8998">
        <v>-3.8508166245867E-3</v>
      </c>
      <c r="M8998">
        <v>-6.9265191670264403E-3</v>
      </c>
      <c r="N8998">
        <v>45.574881789709401</v>
      </c>
      <c r="O8998">
        <v>50.165149689356603</v>
      </c>
      <c r="P8998">
        <v>5.8077977865050499E-2</v>
      </c>
      <c r="Q8998" s="27">
        <v>-9.9389090212594705E-2</v>
      </c>
      <c r="R8998">
        <v>-7.8306784247581404E-2</v>
      </c>
      <c r="S8998">
        <v>-3.4283677025873101E-2</v>
      </c>
      <c r="T8998">
        <v>-3.8508166245867E-3</v>
      </c>
      <c r="U8998">
        <v>2.6582043776699801E-2</v>
      </c>
      <c r="V8998">
        <v>7.0605150998408001E-2</v>
      </c>
      <c r="W8998">
        <v>9.1687456963421302E-2</v>
      </c>
      <c r="X8998">
        <v>-1.94782848604938E-3</v>
      </c>
    </row>
    <row r="8999" spans="1:24" x14ac:dyDescent="0.2">
      <c r="A8999" t="s">
        <v>4633</v>
      </c>
      <c r="B8999" t="s">
        <v>66</v>
      </c>
      <c r="C8999" t="s">
        <v>58</v>
      </c>
      <c r="D8999" t="s">
        <v>24</v>
      </c>
      <c r="E8999" t="s">
        <v>64</v>
      </c>
      <c r="F8999" t="s">
        <v>62</v>
      </c>
      <c r="G8999" t="s">
        <v>32</v>
      </c>
      <c r="H8999" t="s">
        <v>14</v>
      </c>
      <c r="I8999">
        <v>7</v>
      </c>
      <c r="J8999">
        <v>0.63852760578044399</v>
      </c>
      <c r="K8999">
        <v>0.64194993282780699</v>
      </c>
      <c r="L8999">
        <v>-3.4223270473626899E-3</v>
      </c>
      <c r="M8999">
        <v>-5.3597166612393103E-3</v>
      </c>
      <c r="N8999">
        <v>45.684703246385702</v>
      </c>
      <c r="O8999">
        <v>50.165149689356603</v>
      </c>
      <c r="P8999">
        <v>6.9767420013362794E-2</v>
      </c>
      <c r="Q8999" s="27">
        <v>-0.118189732969345</v>
      </c>
      <c r="R8999">
        <v>-9.2864159504493907E-2</v>
      </c>
      <c r="S8999">
        <v>-3.9980455134364802E-2</v>
      </c>
      <c r="T8999">
        <v>-3.4223270473626899E-3</v>
      </c>
      <c r="U8999">
        <v>3.3135801039639402E-2</v>
      </c>
      <c r="V8999">
        <v>8.6019505409768507E-2</v>
      </c>
      <c r="W8999">
        <v>0.111345078874619</v>
      </c>
      <c r="X8999">
        <v>-2.5461466855241699E-2</v>
      </c>
    </row>
    <row r="9000" spans="1:24" x14ac:dyDescent="0.2">
      <c r="A9000" t="s">
        <v>4634</v>
      </c>
      <c r="B9000" t="s">
        <v>66</v>
      </c>
      <c r="C9000" t="s">
        <v>58</v>
      </c>
      <c r="D9000" t="s">
        <v>24</v>
      </c>
      <c r="E9000" t="s">
        <v>64</v>
      </c>
      <c r="F9000" t="s">
        <v>62</v>
      </c>
      <c r="G9000" t="s">
        <v>32</v>
      </c>
      <c r="H9000" t="s">
        <v>14</v>
      </c>
      <c r="I9000">
        <v>8</v>
      </c>
      <c r="J9000">
        <v>0.66848967264538095</v>
      </c>
      <c r="K9000">
        <v>0.66913747251354405</v>
      </c>
      <c r="L9000">
        <v>-6.4779986816302401E-4</v>
      </c>
      <c r="M9000">
        <v>-9.6904992652993203E-4</v>
      </c>
      <c r="N9000">
        <v>46.082882964264002</v>
      </c>
      <c r="O9000">
        <v>50.165149689356603</v>
      </c>
      <c r="P9000">
        <v>7.3997029313556603E-2</v>
      </c>
      <c r="Q9000" s="27">
        <v>-0.122372913088964</v>
      </c>
      <c r="R9000">
        <v>-9.5511991448142597E-2</v>
      </c>
      <c r="S9000">
        <v>-3.94222432284667E-2</v>
      </c>
      <c r="T9000">
        <v>-6.4779986816302401E-4</v>
      </c>
      <c r="U9000">
        <v>3.8126643492140601E-2</v>
      </c>
      <c r="V9000">
        <v>9.4216391711816505E-2</v>
      </c>
      <c r="W9000">
        <v>0.12107731335263799</v>
      </c>
      <c r="X9000">
        <v>-2.7235533313839499E-3</v>
      </c>
    </row>
    <row r="9001" spans="1:24" x14ac:dyDescent="0.2">
      <c r="A9001" t="s">
        <v>4635</v>
      </c>
      <c r="B9001" t="s">
        <v>66</v>
      </c>
      <c r="C9001" t="s">
        <v>58</v>
      </c>
      <c r="D9001" t="s">
        <v>24</v>
      </c>
      <c r="E9001" t="s">
        <v>64</v>
      </c>
      <c r="F9001" t="s">
        <v>62</v>
      </c>
      <c r="G9001" t="s">
        <v>32</v>
      </c>
      <c r="H9001" t="s">
        <v>14</v>
      </c>
      <c r="I9001">
        <v>9</v>
      </c>
      <c r="J9001">
        <v>0.65161995839581099</v>
      </c>
      <c r="K9001">
        <v>0.65174695102104896</v>
      </c>
      <c r="L9001">
        <v>-1.26992625237417E-4</v>
      </c>
      <c r="M9001">
        <v>-1.9488756229943201E-4</v>
      </c>
      <c r="N9001">
        <v>48.707328757744897</v>
      </c>
      <c r="O9001">
        <v>50.165149689356603</v>
      </c>
      <c r="P9001">
        <v>7.4866995975600495E-2</v>
      </c>
      <c r="Q9001" s="27">
        <v>-0.1232832010051</v>
      </c>
      <c r="R9001">
        <v>-9.6106481465957197E-2</v>
      </c>
      <c r="S9001">
        <v>-3.9357298516452102E-2</v>
      </c>
      <c r="T9001">
        <v>-1.26992625237417E-4</v>
      </c>
      <c r="U9001">
        <v>3.9103313265977199E-2</v>
      </c>
      <c r="V9001">
        <v>9.5852496215482405E-2</v>
      </c>
      <c r="W9001" s="1">
        <v>0.123029215754625</v>
      </c>
      <c r="X9001">
        <v>4.3996757204716998E-2</v>
      </c>
    </row>
    <row r="9002" spans="1:24" x14ac:dyDescent="0.2">
      <c r="A9002" t="s">
        <v>2707</v>
      </c>
      <c r="B9002" t="s">
        <v>66</v>
      </c>
      <c r="C9002" t="s">
        <v>58</v>
      </c>
      <c r="D9002" t="s">
        <v>24</v>
      </c>
      <c r="E9002" t="s">
        <v>64</v>
      </c>
      <c r="F9002" t="s">
        <v>62</v>
      </c>
      <c r="G9002" t="s">
        <v>33</v>
      </c>
      <c r="H9002" t="s">
        <v>13</v>
      </c>
      <c r="I9002">
        <v>1</v>
      </c>
      <c r="J9002">
        <v>0.53353837034689899</v>
      </c>
      <c r="K9002">
        <v>0.53804661469892101</v>
      </c>
      <c r="L9002">
        <v>-4.5082443520218004E-3</v>
      </c>
      <c r="M9002">
        <v>-8.4497097164550703E-3</v>
      </c>
      <c r="N9002">
        <v>43.357105661753302</v>
      </c>
      <c r="O9002">
        <v>49.454686792921102</v>
      </c>
      <c r="P9002">
        <v>6.0220256972630198E-2</v>
      </c>
      <c r="Q9002" s="27">
        <v>-0.10357056707199901</v>
      </c>
      <c r="R9002">
        <v>-8.1710613790933695E-2</v>
      </c>
      <c r="S9002">
        <v>-3.6063659005680003E-2</v>
      </c>
      <c r="T9002">
        <v>-4.5082443520218004E-3</v>
      </c>
      <c r="U9002">
        <v>2.7047170301636399E-2</v>
      </c>
      <c r="V9002">
        <v>7.2694125086890105E-2</v>
      </c>
      <c r="W9002">
        <v>9.4554078367954902E-2</v>
      </c>
      <c r="X9002">
        <v>3.9274708151408898E-2</v>
      </c>
    </row>
    <row r="9003" spans="1:24" x14ac:dyDescent="0.2">
      <c r="A9003" t="s">
        <v>2716</v>
      </c>
      <c r="B9003" t="s">
        <v>66</v>
      </c>
      <c r="C9003" t="s">
        <v>58</v>
      </c>
      <c r="D9003" t="s">
        <v>24</v>
      </c>
      <c r="E9003" t="s">
        <v>64</v>
      </c>
      <c r="F9003" t="s">
        <v>62</v>
      </c>
      <c r="G9003" t="s">
        <v>33</v>
      </c>
      <c r="H9003" t="s">
        <v>14</v>
      </c>
      <c r="I9003">
        <v>10</v>
      </c>
      <c r="J9003">
        <v>0.59632032366692</v>
      </c>
      <c r="K9003">
        <v>0.59883386071785805</v>
      </c>
      <c r="L9003">
        <v>-2.5135370509376102E-3</v>
      </c>
      <c r="M9003">
        <v>-4.2150786266704002E-3</v>
      </c>
      <c r="N9003">
        <v>51.4436252958495</v>
      </c>
      <c r="O9003">
        <v>49.454686792921102</v>
      </c>
      <c r="P9003">
        <v>7.6265386138167093E-2</v>
      </c>
      <c r="Q9003" s="27">
        <v>-0.127970097248223</v>
      </c>
      <c r="R9003">
        <v>-0.10028576208006799</v>
      </c>
      <c r="S9003">
        <v>-4.2476599387337201E-2</v>
      </c>
      <c r="T9003">
        <v>-2.5135370509376102E-3</v>
      </c>
      <c r="U9003">
        <v>3.7449525285461999E-2</v>
      </c>
      <c r="V9003">
        <v>9.5258687978192605E-2</v>
      </c>
      <c r="W9003">
        <v>0.122943023146347</v>
      </c>
      <c r="X9003">
        <v>7.4566607633868798E-2</v>
      </c>
    </row>
    <row r="9004" spans="1:24" x14ac:dyDescent="0.2">
      <c r="A9004" t="s">
        <v>2717</v>
      </c>
      <c r="B9004" t="s">
        <v>66</v>
      </c>
      <c r="C9004" t="s">
        <v>58</v>
      </c>
      <c r="D9004" t="s">
        <v>24</v>
      </c>
      <c r="E9004" t="s">
        <v>64</v>
      </c>
      <c r="F9004" t="s">
        <v>62</v>
      </c>
      <c r="G9004" t="s">
        <v>33</v>
      </c>
      <c r="H9004" t="s">
        <v>14</v>
      </c>
      <c r="I9004">
        <v>11</v>
      </c>
      <c r="J9004">
        <v>0.57003202516543905</v>
      </c>
      <c r="K9004">
        <v>0.57113334224661305</v>
      </c>
      <c r="L9004">
        <v>-1.1013170811733099E-3</v>
      </c>
      <c r="M9004">
        <v>-1.9320266801741101E-3</v>
      </c>
      <c r="N9004">
        <v>55.237201508839398</v>
      </c>
      <c r="O9004">
        <v>49.454686792921102</v>
      </c>
      <c r="P9004">
        <v>7.6948683681660607E-2</v>
      </c>
      <c r="Q9004" s="27">
        <v>-0.12768190173750499</v>
      </c>
      <c r="R9004">
        <v>-9.97495295610622E-2</v>
      </c>
      <c r="S9004">
        <v>-4.1422427330363498E-2</v>
      </c>
      <c r="T9004">
        <v>-1.1013170811733099E-3</v>
      </c>
      <c r="U9004">
        <v>3.9219793168016798E-2</v>
      </c>
      <c r="V9004">
        <v>9.7546895398715597E-2</v>
      </c>
      <c r="W9004">
        <v>0.12547926757515801</v>
      </c>
      <c r="X9004">
        <v>9.2797451124337696E-2</v>
      </c>
    </row>
    <row r="9005" spans="1:24" x14ac:dyDescent="0.2">
      <c r="A9005" t="s">
        <v>2718</v>
      </c>
      <c r="B9005" t="s">
        <v>66</v>
      </c>
      <c r="C9005" t="s">
        <v>58</v>
      </c>
      <c r="D9005" t="s">
        <v>24</v>
      </c>
      <c r="E9005" t="s">
        <v>64</v>
      </c>
      <c r="F9005" t="s">
        <v>62</v>
      </c>
      <c r="G9005" t="s">
        <v>33</v>
      </c>
      <c r="H9005" t="s">
        <v>14</v>
      </c>
      <c r="I9005">
        <v>12</v>
      </c>
      <c r="J9005">
        <v>0.55272243292738199</v>
      </c>
      <c r="K9005">
        <v>0.55411939104374497</v>
      </c>
      <c r="L9005">
        <v>-1.39695811636385E-3</v>
      </c>
      <c r="M9005">
        <v>-2.5274134595282302E-3</v>
      </c>
      <c r="N9005">
        <v>58.663570426611102</v>
      </c>
      <c r="O9005">
        <v>49.454686792921102</v>
      </c>
      <c r="P9005">
        <v>7.7041176987579105E-2</v>
      </c>
      <c r="Q9005" s="27">
        <v>-0.12812969426093099</v>
      </c>
      <c r="R9005">
        <v>-0.10016374701444</v>
      </c>
      <c r="S9005">
        <v>-4.1766534857855302E-2</v>
      </c>
      <c r="T9005">
        <v>-1.39695811636385E-3</v>
      </c>
      <c r="U9005">
        <v>3.8972618625127603E-2</v>
      </c>
      <c r="V9005">
        <v>9.7369830781712505E-2</v>
      </c>
      <c r="W9005">
        <v>0.125335778028204</v>
      </c>
      <c r="X9005">
        <v>0.108055853851075</v>
      </c>
    </row>
    <row r="9006" spans="1:24" x14ac:dyDescent="0.2">
      <c r="A9006" t="s">
        <v>2719</v>
      </c>
      <c r="B9006" t="s">
        <v>66</v>
      </c>
      <c r="C9006" t="s">
        <v>58</v>
      </c>
      <c r="D9006" t="s">
        <v>24</v>
      </c>
      <c r="E9006" t="s">
        <v>64</v>
      </c>
      <c r="F9006" t="s">
        <v>62</v>
      </c>
      <c r="G9006" t="s">
        <v>33</v>
      </c>
      <c r="H9006" t="s">
        <v>14</v>
      </c>
      <c r="I9006">
        <v>13</v>
      </c>
      <c r="J9006">
        <v>0.54063725746485003</v>
      </c>
      <c r="K9006">
        <v>0.54180778898150495</v>
      </c>
      <c r="L9006">
        <v>-1.17053151665537E-3</v>
      </c>
      <c r="M9006">
        <v>-2.16509591318995E-3</v>
      </c>
      <c r="N9006">
        <v>59.680178245093202</v>
      </c>
      <c r="O9006">
        <v>49.454686792921102</v>
      </c>
      <c r="P9006">
        <v>7.6601419025477194E-2</v>
      </c>
      <c r="Q9006" s="27">
        <v>-0.127179865813565</v>
      </c>
      <c r="R9006">
        <v>-9.9373550707317099E-2</v>
      </c>
      <c r="S9006">
        <v>-4.1309675086005401E-2</v>
      </c>
      <c r="T9006">
        <v>-1.17053151665537E-3</v>
      </c>
      <c r="U9006">
        <v>3.8968612052694702E-2</v>
      </c>
      <c r="V9006">
        <v>9.7032487674006296E-2</v>
      </c>
      <c r="W9006">
        <v>0.124838802780255</v>
      </c>
      <c r="X9006">
        <v>0.121080466206407</v>
      </c>
    </row>
    <row r="9007" spans="1:24" x14ac:dyDescent="0.2">
      <c r="A9007" t="s">
        <v>2720</v>
      </c>
      <c r="B9007" t="s">
        <v>66</v>
      </c>
      <c r="C9007" t="s">
        <v>58</v>
      </c>
      <c r="D9007" t="s">
        <v>24</v>
      </c>
      <c r="E9007" t="s">
        <v>64</v>
      </c>
      <c r="F9007" t="s">
        <v>62</v>
      </c>
      <c r="G9007" t="s">
        <v>33</v>
      </c>
      <c r="H9007" t="s">
        <v>14</v>
      </c>
      <c r="I9007">
        <v>14</v>
      </c>
      <c r="J9007">
        <v>0.52607505445555902</v>
      </c>
      <c r="K9007">
        <v>0.52700637809995499</v>
      </c>
      <c r="L9007">
        <v>-9.3132364439654596E-4</v>
      </c>
      <c r="M9007">
        <v>-1.77032466471991E-3</v>
      </c>
      <c r="N9007">
        <v>59.815736209697398</v>
      </c>
      <c r="O9007">
        <v>49.454686792921102</v>
      </c>
      <c r="P9007">
        <v>7.6154660292507906E-2</v>
      </c>
      <c r="Q9007" s="27">
        <v>-0.12620573982557201</v>
      </c>
      <c r="R9007">
        <v>-9.8561598139391707E-2</v>
      </c>
      <c r="S9007">
        <v>-4.08363656376707E-2</v>
      </c>
      <c r="T9007">
        <v>-9.3132364439654596E-4</v>
      </c>
      <c r="U9007">
        <v>3.8973718348877598E-2</v>
      </c>
      <c r="V9007">
        <v>9.6698950850598597E-2</v>
      </c>
      <c r="W9007">
        <v>0.124343092536779</v>
      </c>
      <c r="X9007">
        <v>0.119841407586007</v>
      </c>
    </row>
    <row r="9008" spans="1:24" x14ac:dyDescent="0.2">
      <c r="A9008" t="s">
        <v>2721</v>
      </c>
      <c r="B9008" t="s">
        <v>66</v>
      </c>
      <c r="C9008" t="s">
        <v>58</v>
      </c>
      <c r="D9008" t="s">
        <v>24</v>
      </c>
      <c r="E9008" t="s">
        <v>64</v>
      </c>
      <c r="F9008" t="s">
        <v>62</v>
      </c>
      <c r="G9008" t="s">
        <v>33</v>
      </c>
      <c r="H9008" t="s">
        <v>14</v>
      </c>
      <c r="I9008">
        <v>15</v>
      </c>
      <c r="J9008">
        <v>0.51650767181587898</v>
      </c>
      <c r="K9008">
        <v>0.51556658163773605</v>
      </c>
      <c r="L9008">
        <v>9.4109017814268604E-4</v>
      </c>
      <c r="M9008">
        <v>1.82202555643386E-3</v>
      </c>
      <c r="N9008">
        <v>59.523535144394202</v>
      </c>
      <c r="O9008">
        <v>49.454686792921102</v>
      </c>
      <c r="P9008">
        <v>7.6531671313834496E-2</v>
      </c>
      <c r="Q9008" s="27">
        <v>-0.124953509133115</v>
      </c>
      <c r="R9008">
        <v>-9.7172512446193196E-2</v>
      </c>
      <c r="S9008">
        <v>-3.9161505590306601E-2</v>
      </c>
      <c r="T9008">
        <v>9.4109017814268604E-4</v>
      </c>
      <c r="U9008">
        <v>4.1043685946592003E-2</v>
      </c>
      <c r="V9008">
        <v>9.9054692802478597E-2</v>
      </c>
      <c r="W9008">
        <v>0.12683568948939999</v>
      </c>
      <c r="X9008">
        <v>0.117246480977808</v>
      </c>
    </row>
    <row r="9009" spans="1:25" x14ac:dyDescent="0.2">
      <c r="A9009" t="s">
        <v>2722</v>
      </c>
      <c r="B9009" t="s">
        <v>66</v>
      </c>
      <c r="C9009" t="s">
        <v>58</v>
      </c>
      <c r="D9009" t="s">
        <v>24</v>
      </c>
      <c r="E9009" t="s">
        <v>64</v>
      </c>
      <c r="F9009" t="s">
        <v>62</v>
      </c>
      <c r="G9009" t="s">
        <v>33</v>
      </c>
      <c r="H9009" t="s">
        <v>14</v>
      </c>
      <c r="I9009">
        <v>16</v>
      </c>
      <c r="J9009">
        <v>0.53161462709148299</v>
      </c>
      <c r="K9009">
        <v>0.52939512886844398</v>
      </c>
      <c r="L9009">
        <v>2.2194982230385901E-3</v>
      </c>
      <c r="M9009">
        <v>4.1750134588690504E-3</v>
      </c>
      <c r="N9009">
        <v>58.888189101390203</v>
      </c>
      <c r="O9009">
        <v>49.454686792921102</v>
      </c>
      <c r="P9009">
        <v>7.87149770916106E-2</v>
      </c>
      <c r="Q9009" s="27">
        <v>-0.127266639092661</v>
      </c>
      <c r="R9009">
        <v>-9.8693102408406105E-2</v>
      </c>
      <c r="S9009">
        <v>-3.90271497729653E-2</v>
      </c>
      <c r="T9009">
        <v>2.2194982230385901E-3</v>
      </c>
      <c r="U9009">
        <v>4.3466146219042497E-2</v>
      </c>
      <c r="V9009">
        <v>0.103132098854483</v>
      </c>
      <c r="W9009">
        <v>0.13170563553873799</v>
      </c>
      <c r="X9009">
        <v>0.108037303322211</v>
      </c>
    </row>
    <row r="9010" spans="1:25" x14ac:dyDescent="0.2">
      <c r="A9010" t="s">
        <v>2723</v>
      </c>
      <c r="B9010" t="s">
        <v>66</v>
      </c>
      <c r="C9010" t="s">
        <v>58</v>
      </c>
      <c r="D9010" t="s">
        <v>24</v>
      </c>
      <c r="E9010" t="s">
        <v>64</v>
      </c>
      <c r="F9010" t="s">
        <v>62</v>
      </c>
      <c r="G9010" t="s">
        <v>33</v>
      </c>
      <c r="H9010" t="s">
        <v>15</v>
      </c>
      <c r="I9010">
        <v>17</v>
      </c>
      <c r="J9010">
        <v>0.57945589385028595</v>
      </c>
      <c r="K9010">
        <v>0.57507652822090705</v>
      </c>
      <c r="L9010">
        <v>4.3793656293792602E-3</v>
      </c>
      <c r="M9010">
        <v>7.5577203991832199E-3</v>
      </c>
      <c r="N9010">
        <v>57.809360098475899</v>
      </c>
      <c r="O9010">
        <v>49.454686792921102</v>
      </c>
      <c r="P9010">
        <v>8.3770078228470296E-2</v>
      </c>
      <c r="Q9010" s="27">
        <v>-0.133422413056454</v>
      </c>
      <c r="R9010">
        <v>-0.10301387465952</v>
      </c>
      <c r="S9010">
        <v>-3.9516155362339198E-2</v>
      </c>
      <c r="T9010">
        <v>4.3793656293792602E-3</v>
      </c>
      <c r="U9010">
        <v>4.8274886621097697E-2</v>
      </c>
      <c r="V9010">
        <v>0.11177260591827801</v>
      </c>
      <c r="W9010">
        <v>0.142181144315213</v>
      </c>
      <c r="X9010" s="1">
        <v>0.10346511090016799</v>
      </c>
      <c r="Y9010" s="1"/>
    </row>
    <row r="9011" spans="1:25" x14ac:dyDescent="0.2">
      <c r="A9011" t="s">
        <v>2724</v>
      </c>
      <c r="B9011" t="s">
        <v>66</v>
      </c>
      <c r="C9011" t="s">
        <v>58</v>
      </c>
      <c r="D9011" t="s">
        <v>24</v>
      </c>
      <c r="E9011" t="s">
        <v>64</v>
      </c>
      <c r="F9011" t="s">
        <v>62</v>
      </c>
      <c r="G9011" t="s">
        <v>33</v>
      </c>
      <c r="H9011" t="s">
        <v>15</v>
      </c>
      <c r="I9011">
        <v>18</v>
      </c>
      <c r="J9011">
        <v>0.72501824019036398</v>
      </c>
      <c r="K9011">
        <v>0.720457926441184</v>
      </c>
      <c r="L9011">
        <v>4.5603137491797598E-3</v>
      </c>
      <c r="M9011">
        <v>6.2899296822965202E-3</v>
      </c>
      <c r="N9011">
        <v>56.038066702131403</v>
      </c>
      <c r="O9011">
        <v>49.454686792921102</v>
      </c>
      <c r="P9011">
        <v>9.3727652513189694E-2</v>
      </c>
      <c r="Q9011" s="27">
        <v>-0.14962167463501699</v>
      </c>
      <c r="R9011">
        <v>-0.11559853677273001</v>
      </c>
      <c r="S9011">
        <v>-4.4552976167731698E-2</v>
      </c>
      <c r="T9011">
        <v>4.5603137491797598E-3</v>
      </c>
      <c r="U9011">
        <v>5.3673603666091203E-2</v>
      </c>
      <c r="V9011">
        <v>0.12471916427108901</v>
      </c>
      <c r="W9011">
        <v>0.15874230213337701</v>
      </c>
      <c r="X9011">
        <v>0.107655751179337</v>
      </c>
    </row>
    <row r="9012" spans="1:25" x14ac:dyDescent="0.2">
      <c r="A9012" t="s">
        <v>2725</v>
      </c>
      <c r="B9012" t="s">
        <v>66</v>
      </c>
      <c r="C9012" t="s">
        <v>58</v>
      </c>
      <c r="D9012" t="s">
        <v>24</v>
      </c>
      <c r="E9012" t="s">
        <v>64</v>
      </c>
      <c r="F9012" t="s">
        <v>62</v>
      </c>
      <c r="G9012" t="s">
        <v>33</v>
      </c>
      <c r="H9012" t="s">
        <v>15</v>
      </c>
      <c r="I9012">
        <v>19</v>
      </c>
      <c r="J9012">
        <v>0.87556084759696995</v>
      </c>
      <c r="K9012">
        <v>0.873099039183446</v>
      </c>
      <c r="L9012">
        <v>2.4618084135238998E-3</v>
      </c>
      <c r="M9012">
        <v>2.8116931225059798E-3</v>
      </c>
      <c r="N9012">
        <v>53.790011627587397</v>
      </c>
      <c r="O9012">
        <v>49.454686792921102</v>
      </c>
      <c r="P9012">
        <v>9.7471565235729501E-2</v>
      </c>
      <c r="Q9012" s="27">
        <v>-0.157878916399251</v>
      </c>
      <c r="R9012">
        <v>-0.122496738218681</v>
      </c>
      <c r="S9012">
        <v>-4.8613291769998401E-2</v>
      </c>
      <c r="T9012">
        <v>2.4618084135238998E-3</v>
      </c>
      <c r="U9012">
        <v>5.3536908597046198E-2</v>
      </c>
      <c r="V9012">
        <v>0.12742035504572899</v>
      </c>
      <c r="W9012">
        <v>0.16280253322629901</v>
      </c>
      <c r="X9012">
        <v>0.100871256309783</v>
      </c>
    </row>
    <row r="9013" spans="1:25" x14ac:dyDescent="0.2">
      <c r="A9013" t="s">
        <v>2708</v>
      </c>
      <c r="B9013" t="s">
        <v>66</v>
      </c>
      <c r="C9013" t="s">
        <v>58</v>
      </c>
      <c r="D9013" t="s">
        <v>24</v>
      </c>
      <c r="E9013" t="s">
        <v>64</v>
      </c>
      <c r="F9013" t="s">
        <v>62</v>
      </c>
      <c r="G9013" t="s">
        <v>33</v>
      </c>
      <c r="H9013" t="s">
        <v>13</v>
      </c>
      <c r="I9013">
        <v>2</v>
      </c>
      <c r="J9013">
        <v>0.49622865455721299</v>
      </c>
      <c r="K9013">
        <v>0.50044877537473897</v>
      </c>
      <c r="L9013">
        <v>-4.2201208175254501E-3</v>
      </c>
      <c r="M9013">
        <v>-8.5043876019031597E-3</v>
      </c>
      <c r="N9013">
        <v>43.020447072661</v>
      </c>
      <c r="O9013">
        <v>49.454686792921102</v>
      </c>
      <c r="P9013">
        <v>5.4959072735829402E-2</v>
      </c>
      <c r="Q9013" s="27">
        <v>-9.4627795467964806E-2</v>
      </c>
      <c r="R9013">
        <v>-7.4677652064858699E-2</v>
      </c>
      <c r="S9013">
        <v>-3.3018674931100001E-2</v>
      </c>
      <c r="T9013">
        <v>-4.2201208175254501E-3</v>
      </c>
      <c r="U9013">
        <v>2.4578433296049099E-2</v>
      </c>
      <c r="V9013">
        <v>6.6237410429807797E-2</v>
      </c>
      <c r="W9013">
        <v>8.6187553832913905E-2</v>
      </c>
      <c r="X9013">
        <v>3.3108983644426201E-2</v>
      </c>
    </row>
    <row r="9014" spans="1:25" x14ac:dyDescent="0.2">
      <c r="A9014" t="s">
        <v>2726</v>
      </c>
      <c r="B9014" t="s">
        <v>66</v>
      </c>
      <c r="C9014" t="s">
        <v>58</v>
      </c>
      <c r="D9014" t="s">
        <v>24</v>
      </c>
      <c r="E9014" t="s">
        <v>64</v>
      </c>
      <c r="F9014" t="s">
        <v>62</v>
      </c>
      <c r="G9014" t="s">
        <v>33</v>
      </c>
      <c r="H9014" t="s">
        <v>15</v>
      </c>
      <c r="I9014">
        <v>20</v>
      </c>
      <c r="J9014">
        <v>0.89017302444243696</v>
      </c>
      <c r="K9014">
        <v>0.88840978448961605</v>
      </c>
      <c r="L9014">
        <v>1.76323995282094E-3</v>
      </c>
      <c r="M9014">
        <v>1.98078340323259E-3</v>
      </c>
      <c r="N9014">
        <v>52.273017048933198</v>
      </c>
      <c r="O9014">
        <v>49.454686792921102</v>
      </c>
      <c r="P9014">
        <v>9.4732211154449894E-2</v>
      </c>
      <c r="Q9014" s="27">
        <v>-0.154071247396249</v>
      </c>
      <c r="R9014">
        <v>-0.119683454747184</v>
      </c>
      <c r="S9014">
        <v>-4.78764386921108E-2</v>
      </c>
      <c r="T9014">
        <v>1.76323995282094E-3</v>
      </c>
      <c r="U9014">
        <v>5.14029185977527E-2</v>
      </c>
      <c r="V9014">
        <v>0.12320993465282599</v>
      </c>
      <c r="W9014">
        <v>0.15759772730189101</v>
      </c>
      <c r="X9014">
        <v>7.8035523498558301E-2</v>
      </c>
    </row>
    <row r="9015" spans="1:25" x14ac:dyDescent="0.2">
      <c r="A9015" t="s">
        <v>2727</v>
      </c>
      <c r="B9015" t="s">
        <v>66</v>
      </c>
      <c r="C9015" t="s">
        <v>58</v>
      </c>
      <c r="D9015" t="s">
        <v>24</v>
      </c>
      <c r="E9015" t="s">
        <v>64</v>
      </c>
      <c r="F9015" t="s">
        <v>62</v>
      </c>
      <c r="G9015" t="s">
        <v>33</v>
      </c>
      <c r="H9015" t="s">
        <v>15</v>
      </c>
      <c r="I9015">
        <v>21</v>
      </c>
      <c r="J9015">
        <v>0.86939003698218498</v>
      </c>
      <c r="K9015">
        <v>0.87036839208545602</v>
      </c>
      <c r="L9015">
        <v>-9.7835510327198599E-4</v>
      </c>
      <c r="M9015">
        <v>-1.1253350759206299E-3</v>
      </c>
      <c r="N9015">
        <v>51.225104550463797</v>
      </c>
      <c r="O9015">
        <v>49.454686792921102</v>
      </c>
      <c r="P9015">
        <v>9.1508745459086993E-2</v>
      </c>
      <c r="Q9015" s="27">
        <v>-0.15151024138347</v>
      </c>
      <c r="R9015">
        <v>-0.118292566781821</v>
      </c>
      <c r="S9015">
        <v>-4.8928937723833603E-2</v>
      </c>
      <c r="T9015">
        <v>-9.7835510327198599E-4</v>
      </c>
      <c r="U9015">
        <v>4.6972227517289598E-2</v>
      </c>
      <c r="V9015">
        <v>0.11633585657527799</v>
      </c>
      <c r="W9015">
        <v>0.14955353117692599</v>
      </c>
      <c r="X9015">
        <v>5.4430779810096697E-2</v>
      </c>
    </row>
    <row r="9016" spans="1:25" x14ac:dyDescent="0.2">
      <c r="A9016" t="s">
        <v>2728</v>
      </c>
      <c r="B9016" t="s">
        <v>66</v>
      </c>
      <c r="C9016" t="s">
        <v>58</v>
      </c>
      <c r="D9016" t="s">
        <v>24</v>
      </c>
      <c r="E9016" t="s">
        <v>64</v>
      </c>
      <c r="F9016" t="s">
        <v>62</v>
      </c>
      <c r="G9016" t="s">
        <v>33</v>
      </c>
      <c r="H9016" t="s">
        <v>14</v>
      </c>
      <c r="I9016">
        <v>22</v>
      </c>
      <c r="J9016">
        <v>0.80947276486203401</v>
      </c>
      <c r="K9016">
        <v>0.81295818277268095</v>
      </c>
      <c r="L9016">
        <v>-3.4854179106463298E-3</v>
      </c>
      <c r="M9016">
        <v>-4.30578774474319E-3</v>
      </c>
      <c r="N9016">
        <v>49.9786829627675</v>
      </c>
      <c r="O9016">
        <v>49.454686792921102</v>
      </c>
      <c r="P9016">
        <v>8.5947365312282295E-2</v>
      </c>
      <c r="Q9016" s="27">
        <v>-0.14486883384935101</v>
      </c>
      <c r="R9016">
        <v>-0.113669940240992</v>
      </c>
      <c r="S9016">
        <v>-4.8521837334282301E-2</v>
      </c>
      <c r="T9016">
        <v>-3.4854179106463298E-3</v>
      </c>
      <c r="U9016">
        <v>4.1551001512989599E-2</v>
      </c>
      <c r="V9016">
        <v>0.1066991044197</v>
      </c>
      <c r="W9016">
        <v>0.13789799802805799</v>
      </c>
      <c r="X9016">
        <v>4.2647091079957497E-2</v>
      </c>
    </row>
    <row r="9017" spans="1:25" x14ac:dyDescent="0.2">
      <c r="A9017" t="s">
        <v>2729</v>
      </c>
      <c r="B9017" t="s">
        <v>66</v>
      </c>
      <c r="C9017" t="s">
        <v>58</v>
      </c>
      <c r="D9017" t="s">
        <v>24</v>
      </c>
      <c r="E9017" t="s">
        <v>64</v>
      </c>
      <c r="F9017" t="s">
        <v>62</v>
      </c>
      <c r="G9017" t="s">
        <v>33</v>
      </c>
      <c r="H9017" t="s">
        <v>14</v>
      </c>
      <c r="I9017">
        <v>23</v>
      </c>
      <c r="J9017">
        <v>0.71078120090942598</v>
      </c>
      <c r="K9017">
        <v>0.71645212617684795</v>
      </c>
      <c r="L9017">
        <v>-5.6709252674216303E-3</v>
      </c>
      <c r="M9017">
        <v>-7.9784401446828194E-3</v>
      </c>
      <c r="N9017">
        <v>49.126031629982002</v>
      </c>
      <c r="O9017">
        <v>49.454686792921102</v>
      </c>
      <c r="P9017">
        <v>7.8305145630692505E-2</v>
      </c>
      <c r="Q9017" s="27">
        <v>-0.134482889829911</v>
      </c>
      <c r="R9017">
        <v>-0.106058121965969</v>
      </c>
      <c r="S9017">
        <v>-4.6702821577904501E-2</v>
      </c>
      <c r="T9017">
        <v>-5.6709252674216303E-3</v>
      </c>
      <c r="U9017">
        <v>3.5360971043061198E-2</v>
      </c>
      <c r="V9017">
        <v>9.4716271431126098E-2</v>
      </c>
      <c r="W9017">
        <v>0.12314103929506801</v>
      </c>
      <c r="X9017">
        <v>4.3096579442930001E-2</v>
      </c>
    </row>
    <row r="9018" spans="1:25" x14ac:dyDescent="0.2">
      <c r="A9018" t="s">
        <v>2730</v>
      </c>
      <c r="B9018" t="s">
        <v>66</v>
      </c>
      <c r="C9018" t="s">
        <v>58</v>
      </c>
      <c r="D9018" t="s">
        <v>24</v>
      </c>
      <c r="E9018" t="s">
        <v>64</v>
      </c>
      <c r="F9018" t="s">
        <v>62</v>
      </c>
      <c r="G9018" t="s">
        <v>33</v>
      </c>
      <c r="H9018" t="s">
        <v>14</v>
      </c>
      <c r="I9018">
        <v>24</v>
      </c>
      <c r="J9018">
        <v>0.61145354485875003</v>
      </c>
      <c r="K9018">
        <v>0.616455194561633</v>
      </c>
      <c r="L9018">
        <v>-5.0016497028827203E-3</v>
      </c>
      <c r="M9018">
        <v>-8.1799341011885608E-3</v>
      </c>
      <c r="N9018">
        <v>48.330691257438801</v>
      </c>
      <c r="O9018">
        <v>49.454686792921102</v>
      </c>
      <c r="P9018">
        <v>6.9725718938104503E-2</v>
      </c>
      <c r="Q9018" s="27">
        <v>-0.11970045735606499</v>
      </c>
      <c r="R9018">
        <v>-9.4390021381532699E-2</v>
      </c>
      <c r="S9018">
        <v>-4.1537926426449497E-2</v>
      </c>
      <c r="T9018">
        <v>-5.0016497028827203E-3</v>
      </c>
      <c r="U9018">
        <v>3.1534627020683999E-2</v>
      </c>
      <c r="V9018">
        <v>8.4386721975767201E-2</v>
      </c>
      <c r="W9018">
        <v>0.109697157950299</v>
      </c>
      <c r="X9018">
        <v>4.3822129682618401E-2</v>
      </c>
    </row>
    <row r="9019" spans="1:25" x14ac:dyDescent="0.2">
      <c r="A9019" t="s">
        <v>2709</v>
      </c>
      <c r="B9019" t="s">
        <v>66</v>
      </c>
      <c r="C9019" t="s">
        <v>58</v>
      </c>
      <c r="D9019" t="s">
        <v>24</v>
      </c>
      <c r="E9019" t="s">
        <v>64</v>
      </c>
      <c r="F9019" t="s">
        <v>62</v>
      </c>
      <c r="G9019" t="s">
        <v>33</v>
      </c>
      <c r="H9019" t="s">
        <v>13</v>
      </c>
      <c r="I9019">
        <v>3</v>
      </c>
      <c r="J9019">
        <v>0.47873044558519801</v>
      </c>
      <c r="K9019">
        <v>0.48324875181076898</v>
      </c>
      <c r="L9019">
        <v>-4.5183062255718196E-3</v>
      </c>
      <c r="M9019">
        <v>-9.4381008503619905E-3</v>
      </c>
      <c r="N9019">
        <v>41.914390681794103</v>
      </c>
      <c r="O9019">
        <v>49.454686792921102</v>
      </c>
      <c r="P9019">
        <v>5.17879483783725E-2</v>
      </c>
      <c r="Q9019" s="27">
        <v>-8.9709481307994596E-2</v>
      </c>
      <c r="R9019">
        <v>-7.0910456046645406E-2</v>
      </c>
      <c r="S9019">
        <v>-3.1655191175839002E-2</v>
      </c>
      <c r="T9019">
        <v>-4.5183062255718196E-3</v>
      </c>
      <c r="U9019">
        <v>2.2618578724695401E-2</v>
      </c>
      <c r="V9019">
        <v>6.1873843595501798E-2</v>
      </c>
      <c r="W9019">
        <v>8.0672868856851002E-2</v>
      </c>
      <c r="X9019">
        <v>2.6944564906790602E-2</v>
      </c>
    </row>
    <row r="9020" spans="1:25" x14ac:dyDescent="0.2">
      <c r="A9020" t="s">
        <v>2710</v>
      </c>
      <c r="B9020" t="s">
        <v>66</v>
      </c>
      <c r="C9020" t="s">
        <v>58</v>
      </c>
      <c r="D9020" t="s">
        <v>24</v>
      </c>
      <c r="E9020" t="s">
        <v>64</v>
      </c>
      <c r="F9020" t="s">
        <v>62</v>
      </c>
      <c r="G9020" t="s">
        <v>33</v>
      </c>
      <c r="H9020" t="s">
        <v>13</v>
      </c>
      <c r="I9020">
        <v>4</v>
      </c>
      <c r="J9020">
        <v>0.47701488335176101</v>
      </c>
      <c r="K9020">
        <v>0.48154595455288701</v>
      </c>
      <c r="L9020">
        <v>-4.5310712011261698E-3</v>
      </c>
      <c r="M9020">
        <v>-9.4988046689202903E-3</v>
      </c>
      <c r="N9020">
        <v>41.611521702253903</v>
      </c>
      <c r="O9020">
        <v>49.454686792921102</v>
      </c>
      <c r="P9020">
        <v>5.06228523420457E-2</v>
      </c>
      <c r="Q9020" s="27">
        <v>-8.7805663303791304E-2</v>
      </c>
      <c r="R9020">
        <v>-6.9429567903628794E-2</v>
      </c>
      <c r="S9020">
        <v>-3.10574458283581E-2</v>
      </c>
      <c r="T9020">
        <v>-4.5310712011261698E-3</v>
      </c>
      <c r="U9020">
        <v>2.1995303426105801E-2</v>
      </c>
      <c r="V9020">
        <v>6.0367425501376401E-2</v>
      </c>
      <c r="W9020">
        <v>7.8743520901538994E-2</v>
      </c>
      <c r="X9020">
        <v>2.1788515270125802E-2</v>
      </c>
    </row>
    <row r="9021" spans="1:25" x14ac:dyDescent="0.2">
      <c r="A9021" t="s">
        <v>2711</v>
      </c>
      <c r="B9021" t="s">
        <v>66</v>
      </c>
      <c r="C9021" t="s">
        <v>58</v>
      </c>
      <c r="D9021" t="s">
        <v>24</v>
      </c>
      <c r="E9021" t="s">
        <v>64</v>
      </c>
      <c r="F9021" t="s">
        <v>62</v>
      </c>
      <c r="G9021" t="s">
        <v>33</v>
      </c>
      <c r="H9021" t="s">
        <v>13</v>
      </c>
      <c r="I9021">
        <v>5</v>
      </c>
      <c r="J9021">
        <v>0.49830788955099198</v>
      </c>
      <c r="K9021">
        <v>0.50388433567620705</v>
      </c>
      <c r="L9021">
        <v>-5.57644612521548E-3</v>
      </c>
      <c r="M9021">
        <v>-1.1190764268733999E-2</v>
      </c>
      <c r="N9021">
        <v>41.0635164966898</v>
      </c>
      <c r="O9021">
        <v>49.454686792921102</v>
      </c>
      <c r="P9021">
        <v>5.18068678055131E-2</v>
      </c>
      <c r="Q9021" s="27">
        <v>-9.0798743665284606E-2</v>
      </c>
      <c r="R9021">
        <v>-7.1992850651883294E-2</v>
      </c>
      <c r="S9021">
        <v>-3.2723244855304402E-2</v>
      </c>
      <c r="T9021">
        <v>-5.57644612521548E-3</v>
      </c>
      <c r="U9021">
        <v>2.1570352604873399E-2</v>
      </c>
      <c r="V9021">
        <v>6.0839958401452301E-2</v>
      </c>
      <c r="W9021">
        <v>7.96458514148536E-2</v>
      </c>
      <c r="X9021">
        <v>1.39503413155019E-2</v>
      </c>
    </row>
    <row r="9022" spans="1:25" x14ac:dyDescent="0.2">
      <c r="A9022" t="s">
        <v>2712</v>
      </c>
      <c r="B9022" t="s">
        <v>66</v>
      </c>
      <c r="C9022" t="s">
        <v>58</v>
      </c>
      <c r="D9022" t="s">
        <v>24</v>
      </c>
      <c r="E9022" t="s">
        <v>64</v>
      </c>
      <c r="F9022" t="s">
        <v>62</v>
      </c>
      <c r="G9022" t="s">
        <v>33</v>
      </c>
      <c r="H9022" t="s">
        <v>13</v>
      </c>
      <c r="I9022">
        <v>6</v>
      </c>
      <c r="J9022">
        <v>0.56247836245431904</v>
      </c>
      <c r="K9022">
        <v>0.56803546976904395</v>
      </c>
      <c r="L9022">
        <v>-5.55710731472462E-3</v>
      </c>
      <c r="M9022">
        <v>-9.87968193207776E-3</v>
      </c>
      <c r="N9022">
        <v>40.513752487204101</v>
      </c>
      <c r="O9022">
        <v>49.454686792921102</v>
      </c>
      <c r="P9022">
        <v>5.8079391366619798E-2</v>
      </c>
      <c r="Q9022" s="27">
        <v>-0.101097706112814</v>
      </c>
      <c r="R9022">
        <v>-8.0014887046731195E-2</v>
      </c>
      <c r="S9022">
        <v>-3.5990708390833397E-2</v>
      </c>
      <c r="T9022">
        <v>-5.55710731472462E-3</v>
      </c>
      <c r="U9022">
        <v>2.4876493761384198E-2</v>
      </c>
      <c r="V9022" s="1">
        <v>6.8900672417281997E-2</v>
      </c>
      <c r="W9022">
        <v>8.9983491483365E-2</v>
      </c>
      <c r="X9022" s="1">
        <v>-1.94779224712079E-3</v>
      </c>
    </row>
    <row r="9023" spans="1:25" x14ac:dyDescent="0.2">
      <c r="A9023" t="s">
        <v>2713</v>
      </c>
      <c r="B9023" t="s">
        <v>66</v>
      </c>
      <c r="C9023" t="s">
        <v>58</v>
      </c>
      <c r="D9023" t="s">
        <v>24</v>
      </c>
      <c r="E9023" t="s">
        <v>64</v>
      </c>
      <c r="F9023" t="s">
        <v>62</v>
      </c>
      <c r="G9023" t="s">
        <v>33</v>
      </c>
      <c r="H9023" t="s">
        <v>14</v>
      </c>
      <c r="I9023">
        <v>7</v>
      </c>
      <c r="J9023">
        <v>0.65952148006134903</v>
      </c>
      <c r="K9023">
        <v>0.66385783795807296</v>
      </c>
      <c r="L9023">
        <v>-4.3363578967238903E-3</v>
      </c>
      <c r="M9023">
        <v>-6.57500631567074E-3</v>
      </c>
      <c r="N9023">
        <v>40.559491490227202</v>
      </c>
      <c r="O9023">
        <v>49.454686792921102</v>
      </c>
      <c r="P9023">
        <v>6.9768142124102303E-2</v>
      </c>
      <c r="Q9023" s="27">
        <v>-0.119104951690872</v>
      </c>
      <c r="R9023">
        <v>-9.3779116099823007E-2</v>
      </c>
      <c r="S9023">
        <v>-4.0894864369753502E-2</v>
      </c>
      <c r="T9023">
        <v>-4.3363578967238903E-3</v>
      </c>
      <c r="U9023">
        <v>3.2222148576305697E-2</v>
      </c>
      <c r="V9023">
        <v>8.5106400306375202E-2</v>
      </c>
      <c r="W9023">
        <v>0.110432235897424</v>
      </c>
      <c r="X9023">
        <v>-2.5461430546090801E-2</v>
      </c>
    </row>
    <row r="9024" spans="1:25" x14ac:dyDescent="0.2">
      <c r="A9024" t="s">
        <v>2714</v>
      </c>
      <c r="B9024" t="s">
        <v>66</v>
      </c>
      <c r="C9024" t="s">
        <v>58</v>
      </c>
      <c r="D9024" t="s">
        <v>24</v>
      </c>
      <c r="E9024" t="s">
        <v>64</v>
      </c>
      <c r="F9024" t="s">
        <v>62</v>
      </c>
      <c r="G9024" t="s">
        <v>33</v>
      </c>
      <c r="H9024" t="s">
        <v>14</v>
      </c>
      <c r="I9024">
        <v>8</v>
      </c>
      <c r="J9024">
        <v>0.67344346217526696</v>
      </c>
      <c r="K9024">
        <v>0.67729909553957501</v>
      </c>
      <c r="L9024">
        <v>-3.8556333643076598E-3</v>
      </c>
      <c r="M9024">
        <v>-5.7252517558841597E-3</v>
      </c>
      <c r="N9024">
        <v>41.435188446698099</v>
      </c>
      <c r="O9024">
        <v>49.454686792921102</v>
      </c>
      <c r="P9024">
        <v>7.3998183554563599E-2</v>
      </c>
      <c r="Q9024" s="27">
        <v>-0.12558264531156499</v>
      </c>
      <c r="R9024">
        <v>-9.8721304681258198E-2</v>
      </c>
      <c r="S9024">
        <v>-4.2630681546899002E-2</v>
      </c>
      <c r="T9024">
        <v>-3.8556333643076598E-3</v>
      </c>
      <c r="U9024">
        <v>3.4919414818283701E-2</v>
      </c>
      <c r="V9024">
        <v>9.1010037952642897E-2</v>
      </c>
      <c r="W9024">
        <v>0.11787137858295001</v>
      </c>
      <c r="X9024">
        <v>-2.7235967838832899E-3</v>
      </c>
    </row>
    <row r="9025" spans="1:24" x14ac:dyDescent="0.2">
      <c r="A9025" t="s">
        <v>2715</v>
      </c>
      <c r="B9025" t="s">
        <v>66</v>
      </c>
      <c r="C9025" t="s">
        <v>58</v>
      </c>
      <c r="D9025" t="s">
        <v>24</v>
      </c>
      <c r="E9025" t="s">
        <v>64</v>
      </c>
      <c r="F9025" t="s">
        <v>62</v>
      </c>
      <c r="G9025" t="s">
        <v>33</v>
      </c>
      <c r="H9025" t="s">
        <v>14</v>
      </c>
      <c r="I9025">
        <v>9</v>
      </c>
      <c r="J9025">
        <v>0.63059225438938005</v>
      </c>
      <c r="K9025">
        <v>0.63305359911964498</v>
      </c>
      <c r="L9025">
        <v>-2.4613447302648801E-3</v>
      </c>
      <c r="M9025">
        <v>-3.9032270268658199E-3</v>
      </c>
      <c r="N9025">
        <v>46.192865410026101</v>
      </c>
      <c r="O9025">
        <v>49.454686792921102</v>
      </c>
      <c r="P9025">
        <v>7.4867626699432102E-2</v>
      </c>
      <c r="Q9025" s="27">
        <v>-0.125618590650831</v>
      </c>
      <c r="R9025">
        <v>-9.8441642158936901E-2</v>
      </c>
      <c r="S9025">
        <v>-4.1691981120767302E-2</v>
      </c>
      <c r="T9025">
        <v>-2.4613447302648801E-3</v>
      </c>
      <c r="U9025">
        <v>3.6769291660237499E-2</v>
      </c>
      <c r="V9025">
        <v>9.3518952698407098E-2</v>
      </c>
      <c r="W9025">
        <v>0.12069590119030101</v>
      </c>
      <c r="X9025">
        <v>4.3996726197361002E-2</v>
      </c>
    </row>
    <row r="9026" spans="1:24" x14ac:dyDescent="0.2">
      <c r="A9026" t="s">
        <v>2515</v>
      </c>
      <c r="B9026" t="s">
        <v>66</v>
      </c>
      <c r="C9026" t="s">
        <v>58</v>
      </c>
      <c r="D9026" t="s">
        <v>24</v>
      </c>
      <c r="E9026" t="s">
        <v>64</v>
      </c>
      <c r="F9026" t="s">
        <v>62</v>
      </c>
      <c r="G9026" t="s">
        <v>29</v>
      </c>
      <c r="H9026" t="s">
        <v>13</v>
      </c>
      <c r="I9026">
        <v>1</v>
      </c>
      <c r="J9026">
        <v>0.53437087348131396</v>
      </c>
      <c r="K9026">
        <v>0.53815742815861201</v>
      </c>
      <c r="L9026">
        <v>-3.78655467729782E-3</v>
      </c>
      <c r="M9026">
        <v>-7.0860049924300998E-3</v>
      </c>
      <c r="N9026">
        <v>47.093768839540601</v>
      </c>
      <c r="O9026">
        <v>50.3275907057876</v>
      </c>
      <c r="P9026">
        <v>6.0218752306790399E-2</v>
      </c>
      <c r="Q9026" s="27">
        <v>-0.102846402221968</v>
      </c>
      <c r="R9026">
        <v>-8.0986995134603099E-2</v>
      </c>
      <c r="S9026">
        <v>-3.5341180886055999E-2</v>
      </c>
      <c r="T9026">
        <v>-3.78655467729782E-3</v>
      </c>
      <c r="U9026">
        <v>2.7768071531460301E-2</v>
      </c>
      <c r="V9026">
        <v>7.3413885780007404E-2</v>
      </c>
      <c r="W9026">
        <v>9.5273292867372295E-2</v>
      </c>
      <c r="X9026">
        <v>3.9274684637155201E-2</v>
      </c>
    </row>
    <row r="9027" spans="1:24" x14ac:dyDescent="0.2">
      <c r="A9027" t="s">
        <v>2524</v>
      </c>
      <c r="B9027" t="s">
        <v>66</v>
      </c>
      <c r="C9027" t="s">
        <v>58</v>
      </c>
      <c r="D9027" t="s">
        <v>24</v>
      </c>
      <c r="E9027" t="s">
        <v>64</v>
      </c>
      <c r="F9027" t="s">
        <v>62</v>
      </c>
      <c r="G9027" t="s">
        <v>29</v>
      </c>
      <c r="H9027" t="s">
        <v>14</v>
      </c>
      <c r="I9027">
        <v>10</v>
      </c>
      <c r="J9027">
        <v>0.60723132296325599</v>
      </c>
      <c r="K9027">
        <v>0.607581465239598</v>
      </c>
      <c r="L9027">
        <v>-3.5014227634193101E-4</v>
      </c>
      <c r="M9027">
        <v>-5.7662090722404699E-4</v>
      </c>
      <c r="N9027">
        <v>51.118140582474602</v>
      </c>
      <c r="O9027">
        <v>50.3275907057876</v>
      </c>
      <c r="P9027">
        <v>7.6262958123519395E-2</v>
      </c>
      <c r="Q9027" s="27">
        <v>-0.125802708389531</v>
      </c>
      <c r="R9027">
        <v>-9.8119254590693802E-2</v>
      </c>
      <c r="S9027">
        <v>-4.0311932333066097E-2</v>
      </c>
      <c r="T9027">
        <v>-3.5014227634193101E-4</v>
      </c>
      <c r="U9027">
        <v>3.9611647780382203E-2</v>
      </c>
      <c r="V9027">
        <v>9.7418970038009894E-2</v>
      </c>
      <c r="W9027">
        <v>0.125102423836847</v>
      </c>
      <c r="X9027">
        <v>7.45665551938553E-2</v>
      </c>
    </row>
    <row r="9028" spans="1:24" x14ac:dyDescent="0.2">
      <c r="A9028" t="s">
        <v>2525</v>
      </c>
      <c r="B9028" t="s">
        <v>66</v>
      </c>
      <c r="C9028" t="s">
        <v>58</v>
      </c>
      <c r="D9028" t="s">
        <v>24</v>
      </c>
      <c r="E9028" t="s">
        <v>64</v>
      </c>
      <c r="F9028" t="s">
        <v>62</v>
      </c>
      <c r="G9028" t="s">
        <v>29</v>
      </c>
      <c r="H9028" t="s">
        <v>14</v>
      </c>
      <c r="I9028">
        <v>11</v>
      </c>
      <c r="J9028">
        <v>0.58239532730633403</v>
      </c>
      <c r="K9028">
        <v>0.58189214811967305</v>
      </c>
      <c r="L9028">
        <v>5.0317918666173899E-4</v>
      </c>
      <c r="M9028">
        <v>8.6398218369817398E-4</v>
      </c>
      <c r="N9028">
        <v>53.509329397335001</v>
      </c>
      <c r="O9028">
        <v>50.3275907057876</v>
      </c>
      <c r="P9028">
        <v>7.6946595219480801E-2</v>
      </c>
      <c r="Q9028" s="27">
        <v>-0.126073969949384</v>
      </c>
      <c r="R9028">
        <v>-9.8142355884712595E-2</v>
      </c>
      <c r="S9028">
        <v>-3.9816836708346202E-2</v>
      </c>
      <c r="T9028">
        <v>5.0317918666173899E-4</v>
      </c>
      <c r="U9028">
        <v>4.0823195081669698E-2</v>
      </c>
      <c r="V9028">
        <v>9.9148714258036105E-2</v>
      </c>
      <c r="W9028">
        <v>0.12708032832270799</v>
      </c>
      <c r="X9028">
        <v>9.27973957703358E-2</v>
      </c>
    </row>
    <row r="9029" spans="1:24" x14ac:dyDescent="0.2">
      <c r="A9029" t="s">
        <v>2526</v>
      </c>
      <c r="B9029" t="s">
        <v>66</v>
      </c>
      <c r="C9029" t="s">
        <v>58</v>
      </c>
      <c r="D9029" t="s">
        <v>24</v>
      </c>
      <c r="E9029" t="s">
        <v>64</v>
      </c>
      <c r="F9029" t="s">
        <v>62</v>
      </c>
      <c r="G9029" t="s">
        <v>29</v>
      </c>
      <c r="H9029" t="s">
        <v>14</v>
      </c>
      <c r="I9029">
        <v>12</v>
      </c>
      <c r="J9029">
        <v>0.56368739132286905</v>
      </c>
      <c r="K9029">
        <v>0.563077847271517</v>
      </c>
      <c r="L9029">
        <v>6.0954405135155295E-4</v>
      </c>
      <c r="M9029">
        <v>1.08135122540362E-3</v>
      </c>
      <c r="N9029">
        <v>55.459046209398103</v>
      </c>
      <c r="O9029">
        <v>50.3275907057876</v>
      </c>
      <c r="P9029">
        <v>7.7039217526972306E-2</v>
      </c>
      <c r="Q9029" s="27">
        <v>-0.12611996878051801</v>
      </c>
      <c r="R9029">
        <v>-9.8154732818226897E-2</v>
      </c>
      <c r="S9029">
        <v>-3.97590059327819E-2</v>
      </c>
      <c r="T9029">
        <v>6.0954405135155295E-4</v>
      </c>
      <c r="U9029">
        <v>4.0978094035485003E-2</v>
      </c>
      <c r="V9029">
        <v>9.9373820920930001E-2</v>
      </c>
      <c r="W9029">
        <v>0.127339056883221</v>
      </c>
      <c r="X9029">
        <v>0.108055789196369</v>
      </c>
    </row>
    <row r="9030" spans="1:24" x14ac:dyDescent="0.2">
      <c r="A9030" t="s">
        <v>2527</v>
      </c>
      <c r="B9030" t="s">
        <v>66</v>
      </c>
      <c r="C9030" t="s">
        <v>58</v>
      </c>
      <c r="D9030" t="s">
        <v>24</v>
      </c>
      <c r="E9030" t="s">
        <v>64</v>
      </c>
      <c r="F9030" t="s">
        <v>62</v>
      </c>
      <c r="G9030" t="s">
        <v>29</v>
      </c>
      <c r="H9030" t="s">
        <v>14</v>
      </c>
      <c r="I9030">
        <v>13</v>
      </c>
      <c r="J9030">
        <v>0.54874446849868896</v>
      </c>
      <c r="K9030">
        <v>0.54823631395329597</v>
      </c>
      <c r="L9030">
        <v>5.08154545393613E-4</v>
      </c>
      <c r="M9030">
        <v>9.26031285169715E-4</v>
      </c>
      <c r="N9030">
        <v>55.970743986002802</v>
      </c>
      <c r="O9030">
        <v>50.3275907057876</v>
      </c>
      <c r="P9030">
        <v>7.6599558908974005E-2</v>
      </c>
      <c r="Q9030" s="27">
        <v>-0.125498119859869</v>
      </c>
      <c r="R9030">
        <v>-9.7692479975911004E-2</v>
      </c>
      <c r="S9030">
        <v>-3.9630014322908698E-2</v>
      </c>
      <c r="T9030">
        <v>5.08154545393613E-4</v>
      </c>
      <c r="U9030">
        <v>4.0646323413695999E-2</v>
      </c>
      <c r="V9030">
        <v>9.8708789066698305E-2</v>
      </c>
      <c r="W9030">
        <v>0.12651442895065601</v>
      </c>
      <c r="X9030">
        <v>0.12108036917857801</v>
      </c>
    </row>
    <row r="9031" spans="1:24" x14ac:dyDescent="0.2">
      <c r="A9031" t="s">
        <v>2528</v>
      </c>
      <c r="B9031" t="s">
        <v>66</v>
      </c>
      <c r="C9031" t="s">
        <v>58</v>
      </c>
      <c r="D9031" t="s">
        <v>24</v>
      </c>
      <c r="E9031" t="s">
        <v>64</v>
      </c>
      <c r="F9031" t="s">
        <v>62</v>
      </c>
      <c r="G9031" t="s">
        <v>29</v>
      </c>
      <c r="H9031" t="s">
        <v>14</v>
      </c>
      <c r="I9031">
        <v>14</v>
      </c>
      <c r="J9031">
        <v>0.53148860830604905</v>
      </c>
      <c r="K9031">
        <v>0.53095059006766099</v>
      </c>
      <c r="L9031">
        <v>5.3801823838812101E-4</v>
      </c>
      <c r="M9031">
        <v>1.0122855503956799E-3</v>
      </c>
      <c r="N9031">
        <v>56.643378237338098</v>
      </c>
      <c r="O9031">
        <v>50.3275907057876</v>
      </c>
      <c r="P9031">
        <v>7.6153326838782204E-2</v>
      </c>
      <c r="Q9031" s="27">
        <v>-0.12473420441140901</v>
      </c>
      <c r="R9031">
        <v>-9.7090546768930697E-2</v>
      </c>
      <c r="S9031">
        <v>-3.9366325025133798E-2</v>
      </c>
      <c r="T9031">
        <v>5.3801823838812101E-4</v>
      </c>
      <c r="U9031">
        <v>4.0442361501910003E-2</v>
      </c>
      <c r="V9031">
        <v>9.8166583245706901E-2</v>
      </c>
      <c r="W9031">
        <v>0.12581024088818499</v>
      </c>
      <c r="X9031">
        <v>0.11984129372024301</v>
      </c>
    </row>
    <row r="9032" spans="1:24" x14ac:dyDescent="0.2">
      <c r="A9032" t="s">
        <v>2529</v>
      </c>
      <c r="B9032" t="s">
        <v>66</v>
      </c>
      <c r="C9032" t="s">
        <v>58</v>
      </c>
      <c r="D9032" t="s">
        <v>24</v>
      </c>
      <c r="E9032" t="s">
        <v>64</v>
      </c>
      <c r="F9032" t="s">
        <v>62</v>
      </c>
      <c r="G9032" t="s">
        <v>29</v>
      </c>
      <c r="H9032" t="s">
        <v>14</v>
      </c>
      <c r="I9032">
        <v>15</v>
      </c>
      <c r="J9032">
        <v>0.52124042248669999</v>
      </c>
      <c r="K9032">
        <v>0.51759415796409103</v>
      </c>
      <c r="L9032">
        <v>3.64626452260971E-3</v>
      </c>
      <c r="M9032">
        <v>6.9953602316841501E-3</v>
      </c>
      <c r="N9032">
        <v>56.942984298546101</v>
      </c>
      <c r="O9032">
        <v>50.3275907057876</v>
      </c>
      <c r="P9032">
        <v>7.6530078042315597E-2</v>
      </c>
      <c r="Q9032" s="27">
        <v>-0.12224571385699901</v>
      </c>
      <c r="R9032">
        <v>-9.4465295527638798E-2</v>
      </c>
      <c r="S9032">
        <v>-3.6455496371563603E-2</v>
      </c>
      <c r="T9032">
        <v>3.64626452260971E-3</v>
      </c>
      <c r="U9032">
        <v>4.3748025416783097E-2</v>
      </c>
      <c r="V9032">
        <v>0.10175782457285799</v>
      </c>
      <c r="W9032">
        <v>0.12953824290221899</v>
      </c>
      <c r="X9032">
        <v>0.11724637641777599</v>
      </c>
    </row>
    <row r="9033" spans="1:24" x14ac:dyDescent="0.2">
      <c r="A9033" t="s">
        <v>2530</v>
      </c>
      <c r="B9033" t="s">
        <v>66</v>
      </c>
      <c r="C9033" t="s">
        <v>58</v>
      </c>
      <c r="D9033" t="s">
        <v>24</v>
      </c>
      <c r="E9033" t="s">
        <v>64</v>
      </c>
      <c r="F9033" t="s">
        <v>62</v>
      </c>
      <c r="G9033" t="s">
        <v>29</v>
      </c>
      <c r="H9033" t="s">
        <v>14</v>
      </c>
      <c r="I9033">
        <v>16</v>
      </c>
      <c r="J9033">
        <v>0.53420649250153796</v>
      </c>
      <c r="K9033">
        <v>0.52869747850226101</v>
      </c>
      <c r="L9033">
        <v>5.5090139992771698E-3</v>
      </c>
      <c r="M9033">
        <v>1.0312517868287199E-2</v>
      </c>
      <c r="N9033">
        <v>57.572918223215702</v>
      </c>
      <c r="O9033">
        <v>50.3275907057876</v>
      </c>
      <c r="P9033">
        <v>7.8713670303274599E-2</v>
      </c>
      <c r="Q9033" s="27">
        <v>-0.12397497364960899</v>
      </c>
      <c r="R9033">
        <v>-9.5401911329520805E-2</v>
      </c>
      <c r="S9033">
        <v>-3.5736949239638702E-2</v>
      </c>
      <c r="T9033">
        <v>5.5090139992771698E-3</v>
      </c>
      <c r="U9033">
        <v>4.6754977238193003E-2</v>
      </c>
      <c r="V9033">
        <v>0.106419939328075</v>
      </c>
      <c r="W9033">
        <v>0.134993001648164</v>
      </c>
      <c r="X9033">
        <v>0.10803718717463399</v>
      </c>
    </row>
    <row r="9034" spans="1:24" x14ac:dyDescent="0.2">
      <c r="A9034" t="s">
        <v>2531</v>
      </c>
      <c r="B9034" t="s">
        <v>66</v>
      </c>
      <c r="C9034" t="s">
        <v>58</v>
      </c>
      <c r="D9034" t="s">
        <v>24</v>
      </c>
      <c r="E9034" t="s">
        <v>64</v>
      </c>
      <c r="F9034" t="s">
        <v>62</v>
      </c>
      <c r="G9034" t="s">
        <v>29</v>
      </c>
      <c r="H9034" t="s">
        <v>15</v>
      </c>
      <c r="I9034">
        <v>17</v>
      </c>
      <c r="J9034">
        <v>0.596944062330244</v>
      </c>
      <c r="K9034">
        <v>0.58715203649188197</v>
      </c>
      <c r="L9034">
        <v>9.7920258383622696E-3</v>
      </c>
      <c r="M9034">
        <v>1.64035903131994E-2</v>
      </c>
      <c r="N9034">
        <v>56.6597463341596</v>
      </c>
      <c r="O9034">
        <v>50.3275907057876</v>
      </c>
      <c r="P9034">
        <v>8.3768578326460202E-2</v>
      </c>
      <c r="Q9034" s="27">
        <v>-0.128007285508665</v>
      </c>
      <c r="R9034">
        <v>-9.7599291576159694E-2</v>
      </c>
      <c r="S9034">
        <v>-3.4102709204702902E-2</v>
      </c>
      <c r="T9034">
        <v>9.7920258383622696E-3</v>
      </c>
      <c r="U9034">
        <v>5.3686760881427403E-2</v>
      </c>
      <c r="V9034">
        <v>0.117183343252884</v>
      </c>
      <c r="W9034">
        <v>0.147591337185389</v>
      </c>
      <c r="X9034">
        <v>0.10346497145150101</v>
      </c>
    </row>
    <row r="9035" spans="1:24" x14ac:dyDescent="0.2">
      <c r="A9035" t="s">
        <v>2532</v>
      </c>
      <c r="B9035" t="s">
        <v>66</v>
      </c>
      <c r="C9035" t="s">
        <v>58</v>
      </c>
      <c r="D9035" t="s">
        <v>24</v>
      </c>
      <c r="E9035" t="s">
        <v>64</v>
      </c>
      <c r="F9035" t="s">
        <v>62</v>
      </c>
      <c r="G9035" t="s">
        <v>29</v>
      </c>
      <c r="H9035" t="s">
        <v>15</v>
      </c>
      <c r="I9035">
        <v>18</v>
      </c>
      <c r="J9035">
        <v>0.78342253704558595</v>
      </c>
      <c r="K9035">
        <v>0.77476358865749195</v>
      </c>
      <c r="L9035">
        <v>8.6589483880936905E-3</v>
      </c>
      <c r="M9035">
        <v>1.1052718014403801E-2</v>
      </c>
      <c r="N9035">
        <v>55.360836296772</v>
      </c>
      <c r="O9035">
        <v>50.3275907057876</v>
      </c>
      <c r="P9035">
        <v>9.3725804539287305E-2</v>
      </c>
      <c r="Q9035" s="27">
        <v>-0.14552000007903401</v>
      </c>
      <c r="R9035">
        <v>-0.11149753303127299</v>
      </c>
      <c r="S9035">
        <v>-4.04533731904929E-2</v>
      </c>
      <c r="T9035">
        <v>8.6589483880936905E-3</v>
      </c>
      <c r="U9035">
        <v>5.7771269966680201E-2</v>
      </c>
      <c r="V9035">
        <v>0.12881542980746</v>
      </c>
      <c r="W9035">
        <v>0.16283789685522099</v>
      </c>
      <c r="X9035">
        <v>0.107655584874666</v>
      </c>
    </row>
    <row r="9036" spans="1:24" x14ac:dyDescent="0.2">
      <c r="A9036" t="s">
        <v>2533</v>
      </c>
      <c r="B9036" t="s">
        <v>66</v>
      </c>
      <c r="C9036" t="s">
        <v>58</v>
      </c>
      <c r="D9036" t="s">
        <v>24</v>
      </c>
      <c r="E9036" t="s">
        <v>64</v>
      </c>
      <c r="F9036" t="s">
        <v>62</v>
      </c>
      <c r="G9036" t="s">
        <v>29</v>
      </c>
      <c r="H9036" t="s">
        <v>15</v>
      </c>
      <c r="I9036">
        <v>19</v>
      </c>
      <c r="J9036">
        <v>0.89493425081336297</v>
      </c>
      <c r="K9036">
        <v>0.88734442718620699</v>
      </c>
      <c r="L9036">
        <v>7.5898236271566E-3</v>
      </c>
      <c r="M9036">
        <v>8.4808728912303608E-3</v>
      </c>
      <c r="N9036">
        <v>54.1190866879274</v>
      </c>
      <c r="O9036">
        <v>50.3275907057876</v>
      </c>
      <c r="P9036">
        <v>9.7469183942947901E-2</v>
      </c>
      <c r="Q9036" s="27">
        <v>-0.152746983958993</v>
      </c>
      <c r="R9036">
        <v>-0.117365670187703</v>
      </c>
      <c r="S9036">
        <v>-4.34840287589481E-2</v>
      </c>
      <c r="T9036">
        <v>7.5898236271566E-3</v>
      </c>
      <c r="U9036">
        <v>5.86636760132613E-2</v>
      </c>
      <c r="V9036">
        <v>0.132545317442016</v>
      </c>
      <c r="W9036">
        <v>0.167926631213306</v>
      </c>
      <c r="X9036">
        <v>0.100871083597232</v>
      </c>
    </row>
    <row r="9037" spans="1:24" x14ac:dyDescent="0.2">
      <c r="A9037" t="s">
        <v>2516</v>
      </c>
      <c r="B9037" t="s">
        <v>66</v>
      </c>
      <c r="C9037" t="s">
        <v>58</v>
      </c>
      <c r="D9037" t="s">
        <v>24</v>
      </c>
      <c r="E9037" t="s">
        <v>64</v>
      </c>
      <c r="F9037" t="s">
        <v>62</v>
      </c>
      <c r="G9037" t="s">
        <v>29</v>
      </c>
      <c r="H9037" t="s">
        <v>13</v>
      </c>
      <c r="I9037">
        <v>2</v>
      </c>
      <c r="J9037">
        <v>0.494641907678322</v>
      </c>
      <c r="K9037">
        <v>0.49845962183374498</v>
      </c>
      <c r="L9037">
        <v>-3.8177141554232501E-3</v>
      </c>
      <c r="M9037">
        <v>-7.7181372952046896E-3</v>
      </c>
      <c r="N9037">
        <v>46.364900228842899</v>
      </c>
      <c r="O9037">
        <v>50.3275907057876</v>
      </c>
      <c r="P9037">
        <v>5.4957387499000601E-2</v>
      </c>
      <c r="Q9037" s="27">
        <v>-9.4222616591279201E-2</v>
      </c>
      <c r="R9037">
        <v>-7.4273084929142003E-2</v>
      </c>
      <c r="S9037">
        <v>-3.2615385204899497E-2</v>
      </c>
      <c r="T9037">
        <v>-3.8177141554232501E-3</v>
      </c>
      <c r="U9037">
        <v>2.4979956894052999E-2</v>
      </c>
      <c r="V9037">
        <v>6.6637656618295404E-2</v>
      </c>
      <c r="W9037">
        <v>8.65871882804327E-2</v>
      </c>
      <c r="X9037">
        <v>3.3108960137258302E-2</v>
      </c>
    </row>
    <row r="9038" spans="1:24" x14ac:dyDescent="0.2">
      <c r="A9038" t="s">
        <v>2534</v>
      </c>
      <c r="B9038" t="s">
        <v>66</v>
      </c>
      <c r="C9038" t="s">
        <v>58</v>
      </c>
      <c r="D9038" t="s">
        <v>24</v>
      </c>
      <c r="E9038" t="s">
        <v>64</v>
      </c>
      <c r="F9038" t="s">
        <v>62</v>
      </c>
      <c r="G9038" t="s">
        <v>29</v>
      </c>
      <c r="H9038" t="s">
        <v>15</v>
      </c>
      <c r="I9038">
        <v>20</v>
      </c>
      <c r="J9038">
        <v>0.89779426911879301</v>
      </c>
      <c r="K9038">
        <v>0.88968214526359701</v>
      </c>
      <c r="L9038">
        <v>8.1121238551959806E-3</v>
      </c>
      <c r="M9038">
        <v>9.0356155460406592E-3</v>
      </c>
      <c r="N9038">
        <v>52.975830426175698</v>
      </c>
      <c r="O9038">
        <v>50.3275907057876</v>
      </c>
      <c r="P9038">
        <v>9.4729961797528003E-2</v>
      </c>
      <c r="Q9038" s="27">
        <v>-0.147718663301738</v>
      </c>
      <c r="R9038">
        <v>-0.113331687169235</v>
      </c>
      <c r="S9038">
        <v>-4.1526376126708703E-2</v>
      </c>
      <c r="T9038">
        <v>8.1121238551959806E-3</v>
      </c>
      <c r="U9038">
        <v>5.7750623837100598E-2</v>
      </c>
      <c r="V9038">
        <v>0.12955593487962699</v>
      </c>
      <c r="W9038">
        <v>0.16394291101212999</v>
      </c>
      <c r="X9038">
        <v>7.8035414073438794E-2</v>
      </c>
    </row>
    <row r="9039" spans="1:24" x14ac:dyDescent="0.2">
      <c r="A9039" t="s">
        <v>2535</v>
      </c>
      <c r="B9039" t="s">
        <v>66</v>
      </c>
      <c r="C9039" t="s">
        <v>58</v>
      </c>
      <c r="D9039" t="s">
        <v>24</v>
      </c>
      <c r="E9039" t="s">
        <v>64</v>
      </c>
      <c r="F9039" t="s">
        <v>62</v>
      </c>
      <c r="G9039" t="s">
        <v>29</v>
      </c>
      <c r="H9039" t="s">
        <v>15</v>
      </c>
      <c r="I9039">
        <v>21</v>
      </c>
      <c r="J9039">
        <v>0.87205471346427299</v>
      </c>
      <c r="K9039">
        <v>0.86716120061672597</v>
      </c>
      <c r="L9039">
        <v>4.8935128475462398E-3</v>
      </c>
      <c r="M9039">
        <v>5.6114745691890804E-3</v>
      </c>
      <c r="N9039">
        <v>52.612279388627499</v>
      </c>
      <c r="O9039">
        <v>50.3275907057876</v>
      </c>
      <c r="P9039">
        <v>9.1506435374983E-2</v>
      </c>
      <c r="Q9039" s="27">
        <v>-0.14563457334430099</v>
      </c>
      <c r="R9039">
        <v>-0.112417737303182</v>
      </c>
      <c r="S9039">
        <v>-4.3055859288944898E-2</v>
      </c>
      <c r="T9039">
        <v>4.8935128475462398E-3</v>
      </c>
      <c r="U9039">
        <v>5.2842884984037303E-2</v>
      </c>
      <c r="V9039">
        <v>0.122204762998274</v>
      </c>
      <c r="W9039">
        <v>0.15542159903939301</v>
      </c>
      <c r="X9039">
        <v>5.4430726608022E-2</v>
      </c>
    </row>
    <row r="9040" spans="1:24" x14ac:dyDescent="0.2">
      <c r="A9040" t="s">
        <v>2536</v>
      </c>
      <c r="B9040" t="s">
        <v>66</v>
      </c>
      <c r="C9040" t="s">
        <v>58</v>
      </c>
      <c r="D9040" t="s">
        <v>24</v>
      </c>
      <c r="E9040" t="s">
        <v>64</v>
      </c>
      <c r="F9040" t="s">
        <v>62</v>
      </c>
      <c r="G9040" t="s">
        <v>29</v>
      </c>
      <c r="H9040" t="s">
        <v>14</v>
      </c>
      <c r="I9040">
        <v>22</v>
      </c>
      <c r="J9040">
        <v>0.80975412516155998</v>
      </c>
      <c r="K9040">
        <v>0.80942573194329204</v>
      </c>
      <c r="L9040">
        <v>3.2839321826793802E-4</v>
      </c>
      <c r="M9040">
        <v>4.05546829665632E-4</v>
      </c>
      <c r="N9040">
        <v>51.472164740912298</v>
      </c>
      <c r="O9040">
        <v>50.3275907057876</v>
      </c>
      <c r="P9040">
        <v>8.5945771462151793E-2</v>
      </c>
      <c r="Q9040" s="27">
        <v>-0.14105240083697199</v>
      </c>
      <c r="R9040">
        <v>-0.109854085796211</v>
      </c>
      <c r="S9040">
        <v>-4.47071910278996E-2</v>
      </c>
      <c r="T9040">
        <v>3.2839321826793802E-4</v>
      </c>
      <c r="U9040">
        <v>4.5363977464435497E-2</v>
      </c>
      <c r="V9040">
        <v>0.110510872232747</v>
      </c>
      <c r="W9040">
        <v>0.14170918727350801</v>
      </c>
      <c r="X9040">
        <v>4.2647055755432199E-2</v>
      </c>
    </row>
    <row r="9041" spans="1:24" x14ac:dyDescent="0.2">
      <c r="A9041" t="s">
        <v>2537</v>
      </c>
      <c r="B9041" t="s">
        <v>66</v>
      </c>
      <c r="C9041" t="s">
        <v>58</v>
      </c>
      <c r="D9041" t="s">
        <v>24</v>
      </c>
      <c r="E9041" t="s">
        <v>64</v>
      </c>
      <c r="F9041" t="s">
        <v>62</v>
      </c>
      <c r="G9041" t="s">
        <v>29</v>
      </c>
      <c r="H9041" t="s">
        <v>14</v>
      </c>
      <c r="I9041">
        <v>23</v>
      </c>
      <c r="J9041">
        <v>0.71120771908281599</v>
      </c>
      <c r="K9041">
        <v>0.71530450402314505</v>
      </c>
      <c r="L9041">
        <v>-4.0967849403287801E-3</v>
      </c>
      <c r="M9041">
        <v>-5.7603212541225699E-3</v>
      </c>
      <c r="N9041">
        <v>50.633071758716298</v>
      </c>
      <c r="O9041">
        <v>50.3275907057876</v>
      </c>
      <c r="P9041">
        <v>7.8303548498723702E-2</v>
      </c>
      <c r="Q9041" s="27">
        <v>-0.13290612222072901</v>
      </c>
      <c r="R9041">
        <v>-0.104481934115693</v>
      </c>
      <c r="S9041">
        <v>-4.5127844353659997E-2</v>
      </c>
      <c r="T9041">
        <v>-4.0967849403287801E-3</v>
      </c>
      <c r="U9041">
        <v>3.6934274473002397E-2</v>
      </c>
      <c r="V9041">
        <v>9.6288364235035007E-2</v>
      </c>
      <c r="W9041">
        <v>0.124712552340072</v>
      </c>
      <c r="X9041">
        <v>4.30965313316371E-2</v>
      </c>
    </row>
    <row r="9042" spans="1:24" x14ac:dyDescent="0.2">
      <c r="A9042" t="s">
        <v>2538</v>
      </c>
      <c r="B9042" t="s">
        <v>66</v>
      </c>
      <c r="C9042" t="s">
        <v>58</v>
      </c>
      <c r="D9042" t="s">
        <v>24</v>
      </c>
      <c r="E9042" t="s">
        <v>64</v>
      </c>
      <c r="F9042" t="s">
        <v>62</v>
      </c>
      <c r="G9042" t="s">
        <v>29</v>
      </c>
      <c r="H9042" t="s">
        <v>14</v>
      </c>
      <c r="I9042">
        <v>24</v>
      </c>
      <c r="J9042">
        <v>0.61093553232643505</v>
      </c>
      <c r="K9042">
        <v>0.61452326079306296</v>
      </c>
      <c r="L9042">
        <v>-3.5877284666272001E-3</v>
      </c>
      <c r="M9042">
        <v>-5.8725156367402196E-3</v>
      </c>
      <c r="N9042">
        <v>49.691958304875399</v>
      </c>
      <c r="O9042">
        <v>50.3275907057876</v>
      </c>
      <c r="P9042">
        <v>6.9724111467845906E-2</v>
      </c>
      <c r="Q9042" s="27">
        <v>-0.118283891831234</v>
      </c>
      <c r="R9042">
        <v>-9.2974039368405703E-2</v>
      </c>
      <c r="S9042">
        <v>-4.0123162875778502E-2</v>
      </c>
      <c r="T9042">
        <v>-3.5877284666272001E-3</v>
      </c>
      <c r="U9042">
        <v>3.2947705942524101E-2</v>
      </c>
      <c r="V9042">
        <v>8.5798582435151302E-2</v>
      </c>
      <c r="W9042">
        <v>0.111108434897979</v>
      </c>
      <c r="X9042">
        <v>4.3822078351876403E-2</v>
      </c>
    </row>
    <row r="9043" spans="1:24" x14ac:dyDescent="0.2">
      <c r="A9043" t="s">
        <v>2517</v>
      </c>
      <c r="B9043" t="s">
        <v>66</v>
      </c>
      <c r="C9043" t="s">
        <v>58</v>
      </c>
      <c r="D9043" t="s">
        <v>24</v>
      </c>
      <c r="E9043" t="s">
        <v>64</v>
      </c>
      <c r="F9043" t="s">
        <v>62</v>
      </c>
      <c r="G9043" t="s">
        <v>29</v>
      </c>
      <c r="H9043" t="s">
        <v>13</v>
      </c>
      <c r="I9043">
        <v>3</v>
      </c>
      <c r="J9043">
        <v>0.47549694683868399</v>
      </c>
      <c r="K9043">
        <v>0.47915383329977901</v>
      </c>
      <c r="L9043">
        <v>-3.6568864610953202E-3</v>
      </c>
      <c r="M9043">
        <v>-7.6906623384396704E-3</v>
      </c>
      <c r="N9043">
        <v>45.837257834536501</v>
      </c>
      <c r="O9043">
        <v>50.3275907057876</v>
      </c>
      <c r="P9043">
        <v>5.1786368398211102E-2</v>
      </c>
      <c r="Q9043" s="27">
        <v>-8.8845462476152604E-2</v>
      </c>
      <c r="R9043">
        <v>-7.0047010747602001E-2</v>
      </c>
      <c r="S9043">
        <v>-3.0792943501757999E-2</v>
      </c>
      <c r="T9043">
        <v>-3.6568864610953202E-3</v>
      </c>
      <c r="U9043">
        <v>2.3479170579567301E-2</v>
      </c>
      <c r="V9043">
        <v>6.2733237825411403E-2</v>
      </c>
      <c r="W9043">
        <v>8.1531689553962006E-2</v>
      </c>
      <c r="X9043">
        <v>2.6944542876826998E-2</v>
      </c>
    </row>
    <row r="9044" spans="1:24" x14ac:dyDescent="0.2">
      <c r="A9044" t="s">
        <v>2518</v>
      </c>
      <c r="B9044" t="s">
        <v>66</v>
      </c>
      <c r="C9044" t="s">
        <v>58</v>
      </c>
      <c r="D9044" t="s">
        <v>24</v>
      </c>
      <c r="E9044" t="s">
        <v>64</v>
      </c>
      <c r="F9044" t="s">
        <v>62</v>
      </c>
      <c r="G9044" t="s">
        <v>29</v>
      </c>
      <c r="H9044" t="s">
        <v>13</v>
      </c>
      <c r="I9044">
        <v>4</v>
      </c>
      <c r="J9044">
        <v>0.47276256475791201</v>
      </c>
      <c r="K9044">
        <v>0.47679033422980999</v>
      </c>
      <c r="L9044">
        <v>-4.0277694718981903E-3</v>
      </c>
      <c r="M9044">
        <v>-8.5196455306496104E-3</v>
      </c>
      <c r="N9044">
        <v>44.878521760621098</v>
      </c>
      <c r="O9044">
        <v>50.3275907057876</v>
      </c>
      <c r="P9044">
        <v>5.06213432259046E-2</v>
      </c>
      <c r="Q9044" s="27">
        <v>-8.7299879078511305E-2</v>
      </c>
      <c r="R9044">
        <v>-6.8924331487507901E-2</v>
      </c>
      <c r="S9044">
        <v>-3.05533533222722E-2</v>
      </c>
      <c r="T9044">
        <v>-4.0277694718981903E-3</v>
      </c>
      <c r="U9044">
        <v>2.2497814378475801E-2</v>
      </c>
      <c r="V9044">
        <v>6.0868792543711497E-2</v>
      </c>
      <c r="W9044">
        <v>7.9244340134714902E-2</v>
      </c>
      <c r="X9044">
        <v>2.1788500345907499E-2</v>
      </c>
    </row>
    <row r="9045" spans="1:24" x14ac:dyDescent="0.2">
      <c r="A9045" t="s">
        <v>2519</v>
      </c>
      <c r="B9045" t="s">
        <v>66</v>
      </c>
      <c r="C9045" t="s">
        <v>58</v>
      </c>
      <c r="D9045" t="s">
        <v>24</v>
      </c>
      <c r="E9045" t="s">
        <v>64</v>
      </c>
      <c r="F9045" t="s">
        <v>62</v>
      </c>
      <c r="G9045" t="s">
        <v>29</v>
      </c>
      <c r="H9045" t="s">
        <v>13</v>
      </c>
      <c r="I9045">
        <v>5</v>
      </c>
      <c r="J9045">
        <v>0.49314214890511698</v>
      </c>
      <c r="K9045">
        <v>0.497473102897935</v>
      </c>
      <c r="L9045">
        <v>-4.3309539928179704E-3</v>
      </c>
      <c r="M9045">
        <v>-8.7823642786033097E-3</v>
      </c>
      <c r="N9045">
        <v>44.686586662485297</v>
      </c>
      <c r="O9045">
        <v>50.3275907057876</v>
      </c>
      <c r="P9045">
        <v>5.1805263370997903E-2</v>
      </c>
      <c r="Q9045" s="27">
        <v>-8.9550612238109506E-2</v>
      </c>
      <c r="R9045">
        <v>-7.0745301634437305E-2</v>
      </c>
      <c r="S9045">
        <v>-3.1476911999220897E-2</v>
      </c>
      <c r="T9045">
        <v>-4.3309539928179704E-3</v>
      </c>
      <c r="U9045">
        <v>2.28150040135849E-2</v>
      </c>
      <c r="V9045">
        <v>6.2083393648801298E-2</v>
      </c>
      <c r="W9045">
        <v>8.0888704252473506E-2</v>
      </c>
      <c r="X9045">
        <v>1.3950311071626101E-2</v>
      </c>
    </row>
    <row r="9046" spans="1:24" x14ac:dyDescent="0.2">
      <c r="A9046" t="s">
        <v>2520</v>
      </c>
      <c r="B9046" t="s">
        <v>66</v>
      </c>
      <c r="C9046" t="s">
        <v>58</v>
      </c>
      <c r="D9046" t="s">
        <v>24</v>
      </c>
      <c r="E9046" t="s">
        <v>64</v>
      </c>
      <c r="F9046" t="s">
        <v>62</v>
      </c>
      <c r="G9046" t="s">
        <v>29</v>
      </c>
      <c r="H9046" t="s">
        <v>13</v>
      </c>
      <c r="I9046">
        <v>6</v>
      </c>
      <c r="J9046">
        <v>0.552839894426016</v>
      </c>
      <c r="K9046">
        <v>0.55614786043082998</v>
      </c>
      <c r="L9046">
        <v>-3.3079660048140102E-3</v>
      </c>
      <c r="M9046">
        <v>-5.9835877225330996E-3</v>
      </c>
      <c r="N9046">
        <v>44.908595485046298</v>
      </c>
      <c r="O9046">
        <v>50.3275907057876</v>
      </c>
      <c r="P9046">
        <v>5.80782171520621E-2</v>
      </c>
      <c r="Q9046" s="27">
        <v>-9.8846633219956098E-2</v>
      </c>
      <c r="R9046">
        <v>-7.7764240393757594E-2</v>
      </c>
      <c r="S9046">
        <v>-3.3740951792494499E-2</v>
      </c>
      <c r="T9046">
        <v>-3.3079660048140102E-3</v>
      </c>
      <c r="U9046">
        <v>2.7125019782866501E-2</v>
      </c>
      <c r="V9046">
        <v>7.1148308384129597E-2</v>
      </c>
      <c r="W9046">
        <v>9.22307012103281E-2</v>
      </c>
      <c r="X9046">
        <v>-1.9478154732775199E-3</v>
      </c>
    </row>
    <row r="9047" spans="1:24" x14ac:dyDescent="0.2">
      <c r="A9047" t="s">
        <v>2521</v>
      </c>
      <c r="B9047" t="s">
        <v>66</v>
      </c>
      <c r="C9047" t="s">
        <v>58</v>
      </c>
      <c r="D9047" t="s">
        <v>24</v>
      </c>
      <c r="E9047" t="s">
        <v>64</v>
      </c>
      <c r="F9047" t="s">
        <v>62</v>
      </c>
      <c r="G9047" t="s">
        <v>29</v>
      </c>
      <c r="H9047" t="s">
        <v>14</v>
      </c>
      <c r="I9047">
        <v>7</v>
      </c>
      <c r="J9047">
        <v>0.64340405350347296</v>
      </c>
      <c r="K9047">
        <v>0.64627710427145102</v>
      </c>
      <c r="L9047">
        <v>-2.8730507679788002E-3</v>
      </c>
      <c r="M9047">
        <v>-4.4653911524716403E-3</v>
      </c>
      <c r="N9047">
        <v>44.943599740544897</v>
      </c>
      <c r="O9047">
        <v>50.3275907057876</v>
      </c>
      <c r="P9047">
        <v>6.9767620414055598E-2</v>
      </c>
      <c r="Q9047" s="27">
        <v>-0.1176407863491</v>
      </c>
      <c r="R9047">
        <v>-9.2315140138798102E-2</v>
      </c>
      <c r="S9047">
        <v>-3.9431283864943899E-2</v>
      </c>
      <c r="T9047">
        <v>-2.8730507679788002E-3</v>
      </c>
      <c r="U9047">
        <v>3.3685182328986298E-2</v>
      </c>
      <c r="V9047">
        <v>8.6569038602840501E-2</v>
      </c>
      <c r="W9047">
        <v>0.11189468481314301</v>
      </c>
      <c r="X9047">
        <v>-2.5461422300688801E-2</v>
      </c>
    </row>
    <row r="9048" spans="1:24" x14ac:dyDescent="0.2">
      <c r="A9048" t="s">
        <v>2522</v>
      </c>
      <c r="B9048" t="s">
        <v>66</v>
      </c>
      <c r="C9048" t="s">
        <v>58</v>
      </c>
      <c r="D9048" t="s">
        <v>24</v>
      </c>
      <c r="E9048" t="s">
        <v>64</v>
      </c>
      <c r="F9048" t="s">
        <v>62</v>
      </c>
      <c r="G9048" t="s">
        <v>29</v>
      </c>
      <c r="H9048" t="s">
        <v>14</v>
      </c>
      <c r="I9048">
        <v>8</v>
      </c>
      <c r="J9048">
        <v>0.670904720375057</v>
      </c>
      <c r="K9048">
        <v>0.67237772761478198</v>
      </c>
      <c r="L9048">
        <v>-1.4730072397243E-3</v>
      </c>
      <c r="M9048">
        <v>-2.19555354879728E-3</v>
      </c>
      <c r="N9048">
        <v>45.1317042642061</v>
      </c>
      <c r="O9048">
        <v>50.3275907057876</v>
      </c>
      <c r="P9048">
        <v>7.3997222918486705E-2</v>
      </c>
      <c r="Q9048" s="27">
        <v>-0.12319843894063499</v>
      </c>
      <c r="R9048">
        <v>-9.6337447021224196E-2</v>
      </c>
      <c r="S9048">
        <v>-4.0247552049011301E-2</v>
      </c>
      <c r="T9048">
        <v>-1.4730072397243E-3</v>
      </c>
      <c r="U9048">
        <v>3.7301537569562698E-2</v>
      </c>
      <c r="V9048">
        <v>9.3391432541775593E-2</v>
      </c>
      <c r="W9048">
        <v>0.120252424461186</v>
      </c>
      <c r="X9048">
        <v>-2.7236450506870698E-3</v>
      </c>
    </row>
    <row r="9049" spans="1:24" x14ac:dyDescent="0.2">
      <c r="A9049" t="s">
        <v>2523</v>
      </c>
      <c r="B9049" t="s">
        <v>66</v>
      </c>
      <c r="C9049" t="s">
        <v>58</v>
      </c>
      <c r="D9049" t="s">
        <v>24</v>
      </c>
      <c r="E9049" t="s">
        <v>64</v>
      </c>
      <c r="F9049" t="s">
        <v>62</v>
      </c>
      <c r="G9049" t="s">
        <v>29</v>
      </c>
      <c r="H9049" t="s">
        <v>14</v>
      </c>
      <c r="I9049">
        <v>9</v>
      </c>
      <c r="J9049">
        <v>0.63930306623980604</v>
      </c>
      <c r="K9049">
        <v>0.64084581347467695</v>
      </c>
      <c r="L9049">
        <v>-1.5427472348704301E-3</v>
      </c>
      <c r="M9049">
        <v>-2.4131703981093299E-3</v>
      </c>
      <c r="N9049">
        <v>47.847819914095503</v>
      </c>
      <c r="O9049">
        <v>50.3275907057876</v>
      </c>
      <c r="P9049">
        <v>7.4866319739735995E-2</v>
      </c>
      <c r="Q9049" s="27">
        <v>-0.12469784320673601</v>
      </c>
      <c r="R9049">
        <v>-9.7521369141211997E-2</v>
      </c>
      <c r="S9049">
        <v>-4.07726987784921E-2</v>
      </c>
      <c r="T9049">
        <v>-1.5427472348704301E-3</v>
      </c>
      <c r="U9049">
        <v>3.7687204308751297E-2</v>
      </c>
      <c r="V9049">
        <v>9.4435874671471201E-2</v>
      </c>
      <c r="W9049">
        <v>0.121612348736995</v>
      </c>
      <c r="X9049">
        <v>4.3996677480667899E-2</v>
      </c>
    </row>
    <row r="9050" spans="1:24" x14ac:dyDescent="0.2">
      <c r="A9050" t="s">
        <v>3667</v>
      </c>
      <c r="B9050" t="s">
        <v>66</v>
      </c>
      <c r="C9050" t="s">
        <v>58</v>
      </c>
      <c r="D9050" t="s">
        <v>24</v>
      </c>
      <c r="E9050" t="s">
        <v>64</v>
      </c>
      <c r="F9050" t="s">
        <v>62</v>
      </c>
      <c r="G9050" t="s">
        <v>21</v>
      </c>
      <c r="H9050" t="s">
        <v>13</v>
      </c>
      <c r="I9050">
        <v>1</v>
      </c>
      <c r="J9050">
        <v>0.59626029826806004</v>
      </c>
      <c r="K9050">
        <v>0.58318549725845403</v>
      </c>
      <c r="L9050">
        <v>1.3074801009606399E-2</v>
      </c>
      <c r="M9050">
        <v>2.1928008702884201E-2</v>
      </c>
      <c r="N9050">
        <v>69.860407834400405</v>
      </c>
      <c r="O9050">
        <v>74.997895123478699</v>
      </c>
      <c r="P9050">
        <v>6.6718024850840593E-2</v>
      </c>
      <c r="Q9050" s="27">
        <v>-9.6676349870026407E-2</v>
      </c>
      <c r="R9050">
        <v>-7.2457706849171299E-2</v>
      </c>
      <c r="S9050">
        <v>-2.18854440122341E-2</v>
      </c>
      <c r="T9050">
        <v>1.3074801009606399E-2</v>
      </c>
      <c r="U9050">
        <v>4.8035046031446801E-2</v>
      </c>
      <c r="V9050">
        <v>9.8607308868383994E-2</v>
      </c>
      <c r="W9050">
        <v>0.122825951889239</v>
      </c>
      <c r="X9050">
        <v>3.2849754371308798E-2</v>
      </c>
    </row>
    <row r="9051" spans="1:24" x14ac:dyDescent="0.2">
      <c r="A9051" t="s">
        <v>3676</v>
      </c>
      <c r="B9051" t="s">
        <v>66</v>
      </c>
      <c r="C9051" t="s">
        <v>58</v>
      </c>
      <c r="D9051" t="s">
        <v>24</v>
      </c>
      <c r="E9051" t="s">
        <v>64</v>
      </c>
      <c r="F9051" t="s">
        <v>62</v>
      </c>
      <c r="G9051" t="s">
        <v>21</v>
      </c>
      <c r="H9051" t="s">
        <v>14</v>
      </c>
      <c r="I9051">
        <v>10</v>
      </c>
      <c r="J9051">
        <v>0.58974937837803798</v>
      </c>
      <c r="K9051">
        <v>0.58407138188665997</v>
      </c>
      <c r="L9051">
        <v>5.6779964913786498E-3</v>
      </c>
      <c r="M9051">
        <v>9.6278125921804101E-3</v>
      </c>
      <c r="N9051">
        <v>75.631005841208605</v>
      </c>
      <c r="O9051">
        <v>74.997895123478699</v>
      </c>
      <c r="P9051">
        <v>7.2546494499872202E-2</v>
      </c>
      <c r="Q9051" s="27">
        <v>-0.113660986960911</v>
      </c>
      <c r="R9051">
        <v>-8.7326609457457502E-2</v>
      </c>
      <c r="S9051">
        <v>-3.2336366626554397E-2</v>
      </c>
      <c r="T9051">
        <v>5.6779964913786498E-3</v>
      </c>
      <c r="U9051">
        <v>4.3692359609311698E-2</v>
      </c>
      <c r="V9051">
        <v>9.8682602440214803E-2</v>
      </c>
      <c r="W9051">
        <v>0.12501697994366801</v>
      </c>
      <c r="X9051">
        <v>5.8139160286469302E-2</v>
      </c>
    </row>
    <row r="9052" spans="1:24" x14ac:dyDescent="0.2">
      <c r="A9052" t="s">
        <v>3677</v>
      </c>
      <c r="B9052" t="s">
        <v>66</v>
      </c>
      <c r="C9052" t="s">
        <v>58</v>
      </c>
      <c r="D9052" t="s">
        <v>24</v>
      </c>
      <c r="E9052" t="s">
        <v>64</v>
      </c>
      <c r="F9052" t="s">
        <v>62</v>
      </c>
      <c r="G9052" t="s">
        <v>21</v>
      </c>
      <c r="H9052" t="s">
        <v>14</v>
      </c>
      <c r="I9052">
        <v>11</v>
      </c>
      <c r="J9052">
        <v>0.64131914577003901</v>
      </c>
      <c r="K9052">
        <v>0.63921963282157801</v>
      </c>
      <c r="L9052">
        <v>2.0995129484610198E-3</v>
      </c>
      <c r="M9052">
        <v>3.2737412601959799E-3</v>
      </c>
      <c r="N9052">
        <v>79.090473626466306</v>
      </c>
      <c r="O9052">
        <v>74.997895123478699</v>
      </c>
      <c r="P9052">
        <v>8.00438430435082E-2</v>
      </c>
      <c r="Q9052" s="27">
        <v>-0.12957260885811001</v>
      </c>
      <c r="R9052">
        <v>-0.100516693833317</v>
      </c>
      <c r="S9052">
        <v>-3.98434608063373E-2</v>
      </c>
      <c r="T9052">
        <v>2.0995129484610198E-3</v>
      </c>
      <c r="U9052">
        <v>4.4042486703259297E-2</v>
      </c>
      <c r="V9052">
        <v>0.10471571973023901</v>
      </c>
      <c r="W9052">
        <v>0.13377163475503201</v>
      </c>
      <c r="X9052">
        <v>7.0447861938422507E-2</v>
      </c>
    </row>
    <row r="9053" spans="1:24" x14ac:dyDescent="0.2">
      <c r="A9053" t="s">
        <v>3678</v>
      </c>
      <c r="B9053" t="s">
        <v>66</v>
      </c>
      <c r="C9053" t="s">
        <v>58</v>
      </c>
      <c r="D9053" t="s">
        <v>24</v>
      </c>
      <c r="E9053" t="s">
        <v>64</v>
      </c>
      <c r="F9053" t="s">
        <v>62</v>
      </c>
      <c r="G9053" t="s">
        <v>21</v>
      </c>
      <c r="H9053" t="s">
        <v>14</v>
      </c>
      <c r="I9053">
        <v>12</v>
      </c>
      <c r="J9053">
        <v>0.69928849972777196</v>
      </c>
      <c r="K9053">
        <v>0.70037610879693801</v>
      </c>
      <c r="L9053">
        <v>-1.08760906916565E-3</v>
      </c>
      <c r="M9053">
        <v>-1.55530810186218E-3</v>
      </c>
      <c r="N9053">
        <v>81.241290669821296</v>
      </c>
      <c r="O9053">
        <v>74.997895123478699</v>
      </c>
      <c r="P9053">
        <v>8.7430055869756204E-2</v>
      </c>
      <c r="Q9053" s="27">
        <v>-0.14491005097491499</v>
      </c>
      <c r="R9053">
        <v>-0.11317294069419299</v>
      </c>
      <c r="S9053">
        <v>-4.6900958344917899E-2</v>
      </c>
      <c r="T9053">
        <v>-1.08760906916565E-3</v>
      </c>
      <c r="U9053">
        <v>4.4725740206586602E-2</v>
      </c>
      <c r="V9053">
        <v>0.110997722555862</v>
      </c>
      <c r="W9053">
        <v>0.142734832836583</v>
      </c>
      <c r="X9053">
        <v>8.6208066762868199E-2</v>
      </c>
    </row>
    <row r="9054" spans="1:24" x14ac:dyDescent="0.2">
      <c r="A9054" t="s">
        <v>3679</v>
      </c>
      <c r="B9054" t="s">
        <v>66</v>
      </c>
      <c r="C9054" t="s">
        <v>58</v>
      </c>
      <c r="D9054" t="s">
        <v>24</v>
      </c>
      <c r="E9054" t="s">
        <v>64</v>
      </c>
      <c r="F9054" t="s">
        <v>62</v>
      </c>
      <c r="G9054" t="s">
        <v>21</v>
      </c>
      <c r="H9054" t="s">
        <v>14</v>
      </c>
      <c r="I9054">
        <v>13</v>
      </c>
      <c r="J9054">
        <v>0.75786286585988205</v>
      </c>
      <c r="K9054">
        <v>0.76127891104402001</v>
      </c>
      <c r="L9054">
        <v>-3.4160451841381101E-3</v>
      </c>
      <c r="M9054">
        <v>-4.5074713883259303E-3</v>
      </c>
      <c r="N9054">
        <v>82.973841157166902</v>
      </c>
      <c r="O9054">
        <v>74.997895123478699</v>
      </c>
      <c r="P9054">
        <v>9.4514358588350597E-2</v>
      </c>
      <c r="Q9054" s="27">
        <v>-0.15889216506197501</v>
      </c>
      <c r="R9054">
        <v>-0.12458345289440401</v>
      </c>
      <c r="S9054">
        <v>-5.2941569084433801E-2</v>
      </c>
      <c r="T9054">
        <v>-3.4160451841381101E-3</v>
      </c>
      <c r="U9054">
        <v>4.6109478716157601E-2</v>
      </c>
      <c r="V9054">
        <v>0.117751362526127</v>
      </c>
      <c r="W9054">
        <v>0.152060074693699</v>
      </c>
      <c r="X9054">
        <v>0.104885026804773</v>
      </c>
    </row>
    <row r="9055" spans="1:24" x14ac:dyDescent="0.2">
      <c r="A9055" t="s">
        <v>3680</v>
      </c>
      <c r="B9055" t="s">
        <v>66</v>
      </c>
      <c r="C9055" t="s">
        <v>58</v>
      </c>
      <c r="D9055" t="s">
        <v>24</v>
      </c>
      <c r="E9055" t="s">
        <v>64</v>
      </c>
      <c r="F9055" t="s">
        <v>62</v>
      </c>
      <c r="G9055" t="s">
        <v>21</v>
      </c>
      <c r="H9055" t="s">
        <v>14</v>
      </c>
      <c r="I9055">
        <v>14</v>
      </c>
      <c r="J9055">
        <v>0.80755222992276199</v>
      </c>
      <c r="K9055">
        <v>0.81181457947395197</v>
      </c>
      <c r="L9055">
        <v>-4.2623495511898797E-3</v>
      </c>
      <c r="M9055">
        <v>-5.2781100630451497E-3</v>
      </c>
      <c r="N9055">
        <v>83.782666012473399</v>
      </c>
      <c r="O9055">
        <v>74.997895123478699</v>
      </c>
      <c r="P9055">
        <v>0.100634147372494</v>
      </c>
      <c r="Q9055" s="27">
        <v>-0.169805521978942</v>
      </c>
      <c r="R9055">
        <v>-0.133275326482727</v>
      </c>
      <c r="S9055">
        <v>-5.6994642774376499E-2</v>
      </c>
      <c r="T9055">
        <v>-4.2623495511898797E-3</v>
      </c>
      <c r="U9055">
        <v>4.8469943671996703E-2</v>
      </c>
      <c r="V9055">
        <v>0.12475062738034701</v>
      </c>
      <c r="W9055">
        <v>0.16128082287656201</v>
      </c>
      <c r="X9055">
        <v>0.114915219551587</v>
      </c>
    </row>
    <row r="9056" spans="1:24" x14ac:dyDescent="0.2">
      <c r="A9056" t="s">
        <v>3681</v>
      </c>
      <c r="B9056" t="s">
        <v>66</v>
      </c>
      <c r="C9056" t="s">
        <v>58</v>
      </c>
      <c r="D9056" t="s">
        <v>24</v>
      </c>
      <c r="E9056" t="s">
        <v>64</v>
      </c>
      <c r="F9056" t="s">
        <v>62</v>
      </c>
      <c r="G9056" t="s">
        <v>21</v>
      </c>
      <c r="H9056" t="s">
        <v>14</v>
      </c>
      <c r="I9056">
        <v>15</v>
      </c>
      <c r="J9056">
        <v>0.84995365932015299</v>
      </c>
      <c r="K9056">
        <v>0.85371523916068304</v>
      </c>
      <c r="L9056">
        <v>-3.7615798405295901E-3</v>
      </c>
      <c r="M9056">
        <v>-4.4256293261191902E-3</v>
      </c>
      <c r="N9056">
        <v>83.122201355642602</v>
      </c>
      <c r="O9056">
        <v>74.997895123478699</v>
      </c>
      <c r="P9056">
        <v>0.10589235443900299</v>
      </c>
      <c r="Q9056" s="27">
        <v>-0.17795450289268999</v>
      </c>
      <c r="R9056">
        <v>-0.13951557823133201</v>
      </c>
      <c r="S9056">
        <v>-5.9249173566567302E-2</v>
      </c>
      <c r="T9056">
        <v>-3.7615798405295901E-3</v>
      </c>
      <c r="U9056">
        <v>5.1726013885508099E-2</v>
      </c>
      <c r="V9056">
        <v>0.13199241855027199</v>
      </c>
      <c r="W9056">
        <v>0.170431343211631</v>
      </c>
      <c r="X9056">
        <v>0.122026084206178</v>
      </c>
    </row>
    <row r="9057" spans="1:24" x14ac:dyDescent="0.2">
      <c r="A9057" t="s">
        <v>3682</v>
      </c>
      <c r="B9057" t="s">
        <v>66</v>
      </c>
      <c r="C9057" t="s">
        <v>58</v>
      </c>
      <c r="D9057" t="s">
        <v>24</v>
      </c>
      <c r="E9057" t="s">
        <v>64</v>
      </c>
      <c r="F9057" t="s">
        <v>62</v>
      </c>
      <c r="G9057" t="s">
        <v>21</v>
      </c>
      <c r="H9057" t="s">
        <v>14</v>
      </c>
      <c r="I9057">
        <v>16</v>
      </c>
      <c r="J9057">
        <v>0.89170051694804797</v>
      </c>
      <c r="K9057">
        <v>0.89626533300710998</v>
      </c>
      <c r="L9057">
        <v>-4.5648160590619699E-3</v>
      </c>
      <c r="M9057">
        <v>-5.1192255385088302E-3</v>
      </c>
      <c r="N9057">
        <v>83.118399288981493</v>
      </c>
      <c r="O9057">
        <v>74.997895123478699</v>
      </c>
      <c r="P9057">
        <v>0.110720106934223</v>
      </c>
      <c r="Q9057" s="27">
        <v>-0.186699391965859</v>
      </c>
      <c r="R9057">
        <v>-0.146507993148736</v>
      </c>
      <c r="S9057">
        <v>-6.2582152092594906E-2</v>
      </c>
      <c r="T9057">
        <v>-4.5648160590619699E-3</v>
      </c>
      <c r="U9057">
        <v>5.3452519974470897E-2</v>
      </c>
      <c r="V9057">
        <v>0.13737836103061199</v>
      </c>
      <c r="W9057">
        <v>0.17756975984773499</v>
      </c>
      <c r="X9057">
        <v>0.120628516021846</v>
      </c>
    </row>
    <row r="9058" spans="1:24" x14ac:dyDescent="0.2">
      <c r="A9058" t="s">
        <v>3683</v>
      </c>
      <c r="B9058" t="s">
        <v>66</v>
      </c>
      <c r="C9058" t="s">
        <v>58</v>
      </c>
      <c r="D9058" t="s">
        <v>24</v>
      </c>
      <c r="E9058" t="s">
        <v>64</v>
      </c>
      <c r="F9058" t="s">
        <v>62</v>
      </c>
      <c r="G9058" t="s">
        <v>21</v>
      </c>
      <c r="H9058" t="s">
        <v>15</v>
      </c>
      <c r="I9058">
        <v>17</v>
      </c>
      <c r="J9058">
        <v>0.92091400623684005</v>
      </c>
      <c r="K9058">
        <v>0.91304928539712504</v>
      </c>
      <c r="L9058">
        <v>7.8647208397148692E-3</v>
      </c>
      <c r="M9058">
        <v>8.5401251218370795E-3</v>
      </c>
      <c r="N9058">
        <v>81.657571846879307</v>
      </c>
      <c r="O9058">
        <v>74.997895123478699</v>
      </c>
      <c r="P9058">
        <v>0.114062763276047</v>
      </c>
      <c r="Q9058" s="27">
        <v>-0.17976852474938301</v>
      </c>
      <c r="R9058">
        <v>-0.13836374168017801</v>
      </c>
      <c r="S9058">
        <v>-5.1904167116933901E-2</v>
      </c>
      <c r="T9058">
        <v>7.8647208397148692E-3</v>
      </c>
      <c r="U9058">
        <v>6.7633608796363598E-2</v>
      </c>
      <c r="V9058">
        <v>0.15409318335960701</v>
      </c>
      <c r="W9058">
        <v>0.19549796642881201</v>
      </c>
      <c r="X9058">
        <v>0.121823855268237</v>
      </c>
    </row>
    <row r="9059" spans="1:24" x14ac:dyDescent="0.2">
      <c r="A9059" t="s">
        <v>3684</v>
      </c>
      <c r="B9059" t="s">
        <v>66</v>
      </c>
      <c r="C9059" t="s">
        <v>58</v>
      </c>
      <c r="D9059" t="s">
        <v>24</v>
      </c>
      <c r="E9059" t="s">
        <v>64</v>
      </c>
      <c r="F9059" t="s">
        <v>62</v>
      </c>
      <c r="G9059" t="s">
        <v>21</v>
      </c>
      <c r="H9059" t="s">
        <v>15</v>
      </c>
      <c r="I9059">
        <v>18</v>
      </c>
      <c r="J9059">
        <v>0.944906573963462</v>
      </c>
      <c r="K9059">
        <v>0.93298661766500002</v>
      </c>
      <c r="L9059">
        <v>1.19199562984613E-2</v>
      </c>
      <c r="M9059">
        <v>1.2614957527983301E-2</v>
      </c>
      <c r="N9059">
        <v>80.237922869189504</v>
      </c>
      <c r="O9059">
        <v>74.997895123478699</v>
      </c>
      <c r="P9059">
        <v>0.115836415941815</v>
      </c>
      <c r="Q9059" s="27">
        <v>-0.17863094792582501</v>
      </c>
      <c r="R9059">
        <v>-0.13658232893894601</v>
      </c>
      <c r="S9059">
        <v>-4.8778325655049803E-2</v>
      </c>
      <c r="T9059">
        <v>1.19199562984613E-2</v>
      </c>
      <c r="U9059">
        <v>7.26182382519725E-2</v>
      </c>
      <c r="V9059">
        <v>0.16042224153586801</v>
      </c>
      <c r="W9059">
        <v>0.20247086052274699</v>
      </c>
      <c r="X9059">
        <v>0.12076063239936401</v>
      </c>
    </row>
    <row r="9060" spans="1:24" x14ac:dyDescent="0.2">
      <c r="A9060" t="s">
        <v>3685</v>
      </c>
      <c r="B9060" t="s">
        <v>66</v>
      </c>
      <c r="C9060" t="s">
        <v>58</v>
      </c>
      <c r="D9060" t="s">
        <v>24</v>
      </c>
      <c r="E9060" t="s">
        <v>64</v>
      </c>
      <c r="F9060" t="s">
        <v>62</v>
      </c>
      <c r="G9060" t="s">
        <v>21</v>
      </c>
      <c r="H9060" t="s">
        <v>15</v>
      </c>
      <c r="I9060">
        <v>19</v>
      </c>
      <c r="J9060">
        <v>0.93808255520596495</v>
      </c>
      <c r="K9060">
        <v>0.92381887692383302</v>
      </c>
      <c r="L9060">
        <v>1.42636782821319E-2</v>
      </c>
      <c r="M9060">
        <v>1.5205141810786801E-2</v>
      </c>
      <c r="N9060">
        <v>78.898214467307596</v>
      </c>
      <c r="O9060">
        <v>74.997895123478699</v>
      </c>
      <c r="P9060">
        <v>0.113498624238019</v>
      </c>
      <c r="Q9060" s="27">
        <v>-0.17244155858940999</v>
      </c>
      <c r="R9060">
        <v>-0.13124155799100901</v>
      </c>
      <c r="S9060">
        <v>-4.5209600818590302E-2</v>
      </c>
      <c r="T9060">
        <v>1.42636782821319E-2</v>
      </c>
      <c r="U9060">
        <v>7.3736957382854101E-2</v>
      </c>
      <c r="V9060">
        <v>0.15976891455527301</v>
      </c>
      <c r="W9060">
        <v>0.20096891515367399</v>
      </c>
      <c r="X9060">
        <v>0.10657144792845</v>
      </c>
    </row>
    <row r="9061" spans="1:24" x14ac:dyDescent="0.2">
      <c r="A9061" t="s">
        <v>3668</v>
      </c>
      <c r="B9061" t="s">
        <v>66</v>
      </c>
      <c r="C9061" t="s">
        <v>58</v>
      </c>
      <c r="D9061" t="s">
        <v>24</v>
      </c>
      <c r="E9061" t="s">
        <v>64</v>
      </c>
      <c r="F9061" t="s">
        <v>62</v>
      </c>
      <c r="G9061" t="s">
        <v>21</v>
      </c>
      <c r="H9061" t="s">
        <v>13</v>
      </c>
      <c r="I9061">
        <v>2</v>
      </c>
      <c r="J9061">
        <v>0.53142216421156596</v>
      </c>
      <c r="K9061">
        <v>0.52008857836746702</v>
      </c>
      <c r="L9061">
        <v>1.13335858440992E-2</v>
      </c>
      <c r="M9061">
        <v>2.1326897158898201E-2</v>
      </c>
      <c r="N9061">
        <v>69.651480270393805</v>
      </c>
      <c r="O9061">
        <v>74.997895123478699</v>
      </c>
      <c r="P9061">
        <v>5.8963599723390797E-2</v>
      </c>
      <c r="Q9061" s="27">
        <v>-8.5661535700878699E-2</v>
      </c>
      <c r="R9061">
        <v>-6.4257749001287806E-2</v>
      </c>
      <c r="S9061">
        <v>-1.95633404109576E-2</v>
      </c>
      <c r="T9061">
        <v>1.13335858440992E-2</v>
      </c>
      <c r="U9061">
        <v>4.2230512099156001E-2</v>
      </c>
      <c r="V9061">
        <v>8.6924920689486193E-2</v>
      </c>
      <c r="W9061">
        <v>0.108328707389077</v>
      </c>
      <c r="X9061">
        <v>2.8812449644311001E-2</v>
      </c>
    </row>
    <row r="9062" spans="1:24" x14ac:dyDescent="0.2">
      <c r="A9062" t="s">
        <v>3686</v>
      </c>
      <c r="B9062" t="s">
        <v>66</v>
      </c>
      <c r="C9062" t="s">
        <v>58</v>
      </c>
      <c r="D9062" t="s">
        <v>24</v>
      </c>
      <c r="E9062" t="s">
        <v>64</v>
      </c>
      <c r="F9062" t="s">
        <v>62</v>
      </c>
      <c r="G9062" t="s">
        <v>21</v>
      </c>
      <c r="H9062" t="s">
        <v>15</v>
      </c>
      <c r="I9062">
        <v>20</v>
      </c>
      <c r="J9062">
        <v>0.90747296629016605</v>
      </c>
      <c r="K9062">
        <v>0.88902184783715399</v>
      </c>
      <c r="L9062">
        <v>1.8451118453012599E-2</v>
      </c>
      <c r="M9062">
        <v>2.03324166541759E-2</v>
      </c>
      <c r="N9062">
        <v>76.467382904264198</v>
      </c>
      <c r="O9062">
        <v>74.997895123478699</v>
      </c>
      <c r="P9062">
        <v>0.107045724869065</v>
      </c>
      <c r="Q9062" s="27">
        <v>-0.157639098956599</v>
      </c>
      <c r="R9062">
        <v>-0.118781500829128</v>
      </c>
      <c r="S9062">
        <v>-3.7640841378377303E-2</v>
      </c>
      <c r="T9062">
        <v>1.8451118453012599E-2</v>
      </c>
      <c r="U9062">
        <v>7.45430782844025E-2</v>
      </c>
      <c r="V9062">
        <v>0.15568373773515401</v>
      </c>
      <c r="W9062">
        <v>0.19454133586262401</v>
      </c>
      <c r="X9062">
        <v>8.17466789075985E-2</v>
      </c>
    </row>
    <row r="9063" spans="1:24" x14ac:dyDescent="0.2">
      <c r="A9063" t="s">
        <v>3687</v>
      </c>
      <c r="B9063" t="s">
        <v>66</v>
      </c>
      <c r="C9063" t="s">
        <v>58</v>
      </c>
      <c r="D9063" t="s">
        <v>24</v>
      </c>
      <c r="E9063" t="s">
        <v>64</v>
      </c>
      <c r="F9063" t="s">
        <v>62</v>
      </c>
      <c r="G9063" t="s">
        <v>21</v>
      </c>
      <c r="H9063" t="s">
        <v>15</v>
      </c>
      <c r="I9063">
        <v>21</v>
      </c>
      <c r="J9063">
        <v>0.94089553784700297</v>
      </c>
      <c r="K9063">
        <v>0.91961127855563596</v>
      </c>
      <c r="L9063">
        <v>2.1284259291367E-2</v>
      </c>
      <c r="M9063">
        <v>2.2621277745742699E-2</v>
      </c>
      <c r="N9063">
        <v>73.813339846422195</v>
      </c>
      <c r="O9063">
        <v>74.997895123478699</v>
      </c>
      <c r="P9063">
        <v>0.102723910679627</v>
      </c>
      <c r="Q9063" s="27">
        <v>-0.14769657377661899</v>
      </c>
      <c r="R9063">
        <v>-0.110407794199915</v>
      </c>
      <c r="S9063">
        <v>-3.2543069904757499E-2</v>
      </c>
      <c r="T9063">
        <v>2.1284259291367E-2</v>
      </c>
      <c r="U9063">
        <v>7.5111588487491499E-2</v>
      </c>
      <c r="V9063">
        <v>0.152976312782649</v>
      </c>
      <c r="W9063">
        <v>0.19026509235935299</v>
      </c>
      <c r="X9063">
        <v>6.3366909643488498E-2</v>
      </c>
    </row>
    <row r="9064" spans="1:24" x14ac:dyDescent="0.2">
      <c r="A9064" t="s">
        <v>3688</v>
      </c>
      <c r="B9064" t="s">
        <v>66</v>
      </c>
      <c r="C9064" t="s">
        <v>58</v>
      </c>
      <c r="D9064" t="s">
        <v>24</v>
      </c>
      <c r="E9064" t="s">
        <v>64</v>
      </c>
      <c r="F9064" t="s">
        <v>62</v>
      </c>
      <c r="G9064" t="s">
        <v>21</v>
      </c>
      <c r="H9064" t="s">
        <v>14</v>
      </c>
      <c r="I9064">
        <v>22</v>
      </c>
      <c r="J9064">
        <v>0.92137998466711002</v>
      </c>
      <c r="K9064">
        <v>0.90934093519053105</v>
      </c>
      <c r="L9064">
        <v>1.20390494765793E-2</v>
      </c>
      <c r="M9064">
        <v>1.30663240757601E-2</v>
      </c>
      <c r="N9064">
        <v>72.164573250684995</v>
      </c>
      <c r="O9064">
        <v>74.997895123478699</v>
      </c>
      <c r="P9064">
        <v>9.75949622613215E-2</v>
      </c>
      <c r="Q9064" s="27">
        <v>-0.14850466344329499</v>
      </c>
      <c r="R9064">
        <v>-0.113077692142435</v>
      </c>
      <c r="S9064">
        <v>-3.9100710748353099E-2</v>
      </c>
      <c r="T9064">
        <v>1.20390494765793E-2</v>
      </c>
      <c r="U9064">
        <v>6.3178809701511796E-2</v>
      </c>
      <c r="V9064">
        <v>0.137155791095594</v>
      </c>
      <c r="W9064">
        <v>0.17258276239645301</v>
      </c>
      <c r="X9064">
        <v>4.50492830556527E-2</v>
      </c>
    </row>
    <row r="9065" spans="1:24" x14ac:dyDescent="0.2">
      <c r="A9065" t="s">
        <v>3689</v>
      </c>
      <c r="B9065" t="s">
        <v>66</v>
      </c>
      <c r="C9065" t="s">
        <v>58</v>
      </c>
      <c r="D9065" t="s">
        <v>24</v>
      </c>
      <c r="E9065" t="s">
        <v>64</v>
      </c>
      <c r="F9065" t="s">
        <v>62</v>
      </c>
      <c r="G9065" t="s">
        <v>21</v>
      </c>
      <c r="H9065" t="s">
        <v>14</v>
      </c>
      <c r="I9065">
        <v>23</v>
      </c>
      <c r="J9065">
        <v>0.827391245326633</v>
      </c>
      <c r="K9065">
        <v>0.81817871000299502</v>
      </c>
      <c r="L9065">
        <v>9.21253532363802E-3</v>
      </c>
      <c r="M9065">
        <v>1.1134436550632299E-2</v>
      </c>
      <c r="N9065">
        <v>71.0875867288797</v>
      </c>
      <c r="O9065">
        <v>74.997895123478699</v>
      </c>
      <c r="P9065">
        <v>8.8407617974023994E-2</v>
      </c>
      <c r="Q9065" s="27">
        <v>-0.13621799624363101</v>
      </c>
      <c r="R9065">
        <v>-0.104126030919061</v>
      </c>
      <c r="S9065">
        <v>-3.7113056494750503E-2</v>
      </c>
      <c r="T9065">
        <v>9.21253532363802E-3</v>
      </c>
      <c r="U9065">
        <v>5.5538127142026598E-2</v>
      </c>
      <c r="V9065">
        <v>0.122551101566337</v>
      </c>
      <c r="W9065">
        <v>0.15464306689090701</v>
      </c>
      <c r="X9065">
        <v>3.7708438136651701E-2</v>
      </c>
    </row>
    <row r="9066" spans="1:24" x14ac:dyDescent="0.2">
      <c r="A9066" t="s">
        <v>3690</v>
      </c>
      <c r="B9066" t="s">
        <v>66</v>
      </c>
      <c r="C9066" t="s">
        <v>58</v>
      </c>
      <c r="D9066" t="s">
        <v>24</v>
      </c>
      <c r="E9066" t="s">
        <v>64</v>
      </c>
      <c r="F9066" t="s">
        <v>62</v>
      </c>
      <c r="G9066" t="s">
        <v>21</v>
      </c>
      <c r="H9066" t="s">
        <v>14</v>
      </c>
      <c r="I9066">
        <v>24</v>
      </c>
      <c r="J9066">
        <v>0.70829519352663695</v>
      </c>
      <c r="K9066">
        <v>0.69857687117741896</v>
      </c>
      <c r="L9066">
        <v>9.7183223492185705E-3</v>
      </c>
      <c r="M9066">
        <v>1.3720723277579399E-2</v>
      </c>
      <c r="N9066">
        <v>70.268693979200094</v>
      </c>
      <c r="O9066">
        <v>74.997895123478699</v>
      </c>
      <c r="P9066">
        <v>7.7084633728992505E-2</v>
      </c>
      <c r="Q9066" s="27">
        <v>-0.117085900134974</v>
      </c>
      <c r="R9066">
        <v>-8.9104178091349795E-2</v>
      </c>
      <c r="S9066">
        <v>-3.0674025724773499E-2</v>
      </c>
      <c r="T9066">
        <v>9.7183223492185705E-3</v>
      </c>
      <c r="U9066">
        <v>5.0110670423210601E-2</v>
      </c>
      <c r="V9066">
        <v>0.10854082278978699</v>
      </c>
      <c r="W9066">
        <v>0.136522544833411</v>
      </c>
      <c r="X9066">
        <v>3.63985087636731E-2</v>
      </c>
    </row>
    <row r="9067" spans="1:24" x14ac:dyDescent="0.2">
      <c r="A9067" t="s">
        <v>3669</v>
      </c>
      <c r="B9067" t="s">
        <v>66</v>
      </c>
      <c r="C9067" t="s">
        <v>58</v>
      </c>
      <c r="D9067" t="s">
        <v>24</v>
      </c>
      <c r="E9067" t="s">
        <v>64</v>
      </c>
      <c r="F9067" t="s">
        <v>62</v>
      </c>
      <c r="G9067" t="s">
        <v>21</v>
      </c>
      <c r="H9067" t="s">
        <v>13</v>
      </c>
      <c r="I9067">
        <v>3</v>
      </c>
      <c r="J9067">
        <v>0.48977142291574999</v>
      </c>
      <c r="K9067">
        <v>0.48051743028759297</v>
      </c>
      <c r="L9067">
        <v>9.2539926281578703E-3</v>
      </c>
      <c r="M9067">
        <v>1.8894513226325401E-2</v>
      </c>
      <c r="N9067">
        <v>69.200085608882702</v>
      </c>
      <c r="O9067">
        <v>74.997895123478699</v>
      </c>
      <c r="P9067">
        <v>5.3275724315118303E-2</v>
      </c>
      <c r="Q9067" s="27">
        <v>-7.8384573870211693E-2</v>
      </c>
      <c r="R9067">
        <v>-5.9045485943823701E-2</v>
      </c>
      <c r="S9067">
        <v>-1.8662486912964099E-2</v>
      </c>
      <c r="T9067">
        <v>9.2539926281578703E-3</v>
      </c>
      <c r="U9067">
        <v>3.7170472169279802E-2</v>
      </c>
      <c r="V9067">
        <v>7.7553471200139501E-2</v>
      </c>
      <c r="W9067">
        <v>9.6892559126527403E-2</v>
      </c>
      <c r="X9067">
        <v>2.45840709338421E-2</v>
      </c>
    </row>
    <row r="9068" spans="1:24" x14ac:dyDescent="0.2">
      <c r="A9068" t="s">
        <v>3670</v>
      </c>
      <c r="B9068" t="s">
        <v>66</v>
      </c>
      <c r="C9068" t="s">
        <v>58</v>
      </c>
      <c r="D9068" t="s">
        <v>24</v>
      </c>
      <c r="E9068" t="s">
        <v>64</v>
      </c>
      <c r="F9068" t="s">
        <v>62</v>
      </c>
      <c r="G9068" t="s">
        <v>21</v>
      </c>
      <c r="H9068" t="s">
        <v>13</v>
      </c>
      <c r="I9068">
        <v>4</v>
      </c>
      <c r="J9068">
        <v>0.46462319605310198</v>
      </c>
      <c r="K9068">
        <v>0.45743742151344402</v>
      </c>
      <c r="L9068">
        <v>7.1857745396574097E-3</v>
      </c>
      <c r="M9068">
        <v>1.54658110070685E-2</v>
      </c>
      <c r="N9068">
        <v>68.794660538610799</v>
      </c>
      <c r="O9068">
        <v>74.997895123478699</v>
      </c>
      <c r="P9068">
        <v>4.9316116925220303E-2</v>
      </c>
      <c r="Q9068" s="27">
        <v>-7.3939237802329902E-2</v>
      </c>
      <c r="R9068">
        <v>-5.6037487358474899E-2</v>
      </c>
      <c r="S9068">
        <v>-1.8655870729157999E-2</v>
      </c>
      <c r="T9068">
        <v>7.1857745396574097E-3</v>
      </c>
      <c r="U9068">
        <v>3.3027419808472798E-2</v>
      </c>
      <c r="V9068">
        <v>7.0409036437789799E-2</v>
      </c>
      <c r="W9068">
        <v>8.8310786881644704E-2</v>
      </c>
      <c r="X9068">
        <v>2.0921860151555002E-2</v>
      </c>
    </row>
    <row r="9069" spans="1:24" x14ac:dyDescent="0.2">
      <c r="A9069" t="s">
        <v>3671</v>
      </c>
      <c r="B9069" t="s">
        <v>66</v>
      </c>
      <c r="C9069" t="s">
        <v>58</v>
      </c>
      <c r="D9069" t="s">
        <v>24</v>
      </c>
      <c r="E9069" t="s">
        <v>64</v>
      </c>
      <c r="F9069" t="s">
        <v>62</v>
      </c>
      <c r="G9069" t="s">
        <v>21</v>
      </c>
      <c r="H9069" t="s">
        <v>13</v>
      </c>
      <c r="I9069">
        <v>5</v>
      </c>
      <c r="J9069">
        <v>0.45580872562119701</v>
      </c>
      <c r="K9069">
        <v>0.44964623659108699</v>
      </c>
      <c r="L9069">
        <v>6.1624890301101099E-3</v>
      </c>
      <c r="M9069">
        <v>1.35199014053792E-2</v>
      </c>
      <c r="N9069">
        <v>68.557126849586794</v>
      </c>
      <c r="O9069">
        <v>74.997895123478699</v>
      </c>
      <c r="P9069">
        <v>4.7451269255306398E-2</v>
      </c>
      <c r="Q9069" s="27">
        <v>-7.1894848894868899E-2</v>
      </c>
      <c r="R9069">
        <v>-5.4670038155192703E-2</v>
      </c>
      <c r="S9069">
        <v>-1.8701976059670399E-2</v>
      </c>
      <c r="T9069">
        <v>6.1624890301101099E-3</v>
      </c>
      <c r="U9069">
        <v>3.10269541198907E-2</v>
      </c>
      <c r="V9069">
        <v>6.69950162154129E-2</v>
      </c>
      <c r="W9069">
        <v>8.4219826955089103E-2</v>
      </c>
      <c r="X9069">
        <v>1.59527859795855E-2</v>
      </c>
    </row>
    <row r="9070" spans="1:24" x14ac:dyDescent="0.2">
      <c r="A9070" t="s">
        <v>3672</v>
      </c>
      <c r="B9070" t="s">
        <v>66</v>
      </c>
      <c r="C9070" t="s">
        <v>58</v>
      </c>
      <c r="D9070" t="s">
        <v>24</v>
      </c>
      <c r="E9070" t="s">
        <v>64</v>
      </c>
      <c r="F9070" t="s">
        <v>62</v>
      </c>
      <c r="G9070" t="s">
        <v>21</v>
      </c>
      <c r="H9070" t="s">
        <v>13</v>
      </c>
      <c r="I9070">
        <v>6</v>
      </c>
      <c r="J9070">
        <v>0.468062171971109</v>
      </c>
      <c r="K9070">
        <v>0.46305344239635399</v>
      </c>
      <c r="L9070">
        <v>5.0087295747547099E-3</v>
      </c>
      <c r="M9070">
        <v>1.0700992036297E-2</v>
      </c>
      <c r="N9070">
        <v>68.469986385207093</v>
      </c>
      <c r="O9070">
        <v>74.997895123478699</v>
      </c>
      <c r="P9070">
        <v>4.8742576628255999E-2</v>
      </c>
      <c r="Q9070" s="27">
        <v>-7.5172808978726399E-2</v>
      </c>
      <c r="R9070">
        <v>-5.7479253662669497E-2</v>
      </c>
      <c r="S9070">
        <v>-2.0532380578451401E-2</v>
      </c>
      <c r="T9070">
        <v>5.0087295747547099E-3</v>
      </c>
      <c r="U9070">
        <v>3.0549839727960899E-2</v>
      </c>
      <c r="V9070">
        <v>6.7496712812178894E-2</v>
      </c>
      <c r="W9070">
        <v>8.5190268128235797E-2</v>
      </c>
      <c r="X9070">
        <v>6.0773949680520004E-3</v>
      </c>
    </row>
    <row r="9071" spans="1:24" x14ac:dyDescent="0.2">
      <c r="A9071" t="s">
        <v>3673</v>
      </c>
      <c r="B9071" t="s">
        <v>66</v>
      </c>
      <c r="C9071" t="s">
        <v>58</v>
      </c>
      <c r="D9071" t="s">
        <v>24</v>
      </c>
      <c r="E9071" t="s">
        <v>64</v>
      </c>
      <c r="F9071" t="s">
        <v>62</v>
      </c>
      <c r="G9071" t="s">
        <v>21</v>
      </c>
      <c r="H9071" t="s">
        <v>14</v>
      </c>
      <c r="I9071">
        <v>7</v>
      </c>
      <c r="J9071">
        <v>0.48892518635510201</v>
      </c>
      <c r="K9071">
        <v>0.482304311795344</v>
      </c>
      <c r="L9071">
        <v>6.6208745597580096E-3</v>
      </c>
      <c r="M9071">
        <v>1.3541692562651799E-2</v>
      </c>
      <c r="N9071">
        <v>68.612276741423798</v>
      </c>
      <c r="O9071">
        <v>74.997895123478699</v>
      </c>
      <c r="P9071">
        <v>5.4689817631865797E-2</v>
      </c>
      <c r="Q9071" s="27">
        <v>-8.3343875444661306E-2</v>
      </c>
      <c r="R9071">
        <v>-6.3491471644294001E-2</v>
      </c>
      <c r="S9071">
        <v>-2.2036589879339701E-2</v>
      </c>
      <c r="T9071">
        <v>6.6208745597580096E-3</v>
      </c>
      <c r="U9071">
        <v>3.5278338998855699E-2</v>
      </c>
      <c r="V9071">
        <v>7.6733220763810006E-2</v>
      </c>
      <c r="W9071">
        <v>9.6585624564177297E-2</v>
      </c>
      <c r="X9071">
        <v>-6.80892445024115E-3</v>
      </c>
    </row>
    <row r="9072" spans="1:24" x14ac:dyDescent="0.2">
      <c r="A9072" t="s">
        <v>3674</v>
      </c>
      <c r="B9072" t="s">
        <v>66</v>
      </c>
      <c r="C9072" t="s">
        <v>58</v>
      </c>
      <c r="D9072" t="s">
        <v>24</v>
      </c>
      <c r="E9072" t="s">
        <v>64</v>
      </c>
      <c r="F9072" t="s">
        <v>62</v>
      </c>
      <c r="G9072" t="s">
        <v>21</v>
      </c>
      <c r="H9072" t="s">
        <v>14</v>
      </c>
      <c r="I9072">
        <v>8</v>
      </c>
      <c r="J9072">
        <v>0.51898573660256597</v>
      </c>
      <c r="K9072">
        <v>0.51223700442525399</v>
      </c>
      <c r="L9072">
        <v>6.7487321773117099E-3</v>
      </c>
      <c r="M9072">
        <v>1.30036949020813E-2</v>
      </c>
      <c r="N9072">
        <v>69.183288204249806</v>
      </c>
      <c r="O9072">
        <v>74.997895123478699</v>
      </c>
      <c r="P9072">
        <v>6.0125639893392903E-2</v>
      </c>
      <c r="Q9072" s="27">
        <v>-9.2157945447319603E-2</v>
      </c>
      <c r="R9072">
        <v>-7.0332338166017999E-2</v>
      </c>
      <c r="S9072">
        <v>-2.4757103126826201E-2</v>
      </c>
      <c r="T9072">
        <v>6.7487321773117099E-3</v>
      </c>
      <c r="U9072">
        <v>3.8254567481449599E-2</v>
      </c>
      <c r="V9072">
        <v>8.38298025206414E-2</v>
      </c>
      <c r="W9072">
        <v>0.105655409801943</v>
      </c>
      <c r="X9072">
        <v>1.05457310625196E-2</v>
      </c>
    </row>
    <row r="9073" spans="1:24" x14ac:dyDescent="0.2">
      <c r="A9073" t="s">
        <v>3675</v>
      </c>
      <c r="B9073" t="s">
        <v>66</v>
      </c>
      <c r="C9073" t="s">
        <v>58</v>
      </c>
      <c r="D9073" t="s">
        <v>24</v>
      </c>
      <c r="E9073" t="s">
        <v>64</v>
      </c>
      <c r="F9073" t="s">
        <v>62</v>
      </c>
      <c r="G9073" t="s">
        <v>21</v>
      </c>
      <c r="H9073" t="s">
        <v>14</v>
      </c>
      <c r="I9073">
        <v>9</v>
      </c>
      <c r="J9073">
        <v>0.55040916546489405</v>
      </c>
      <c r="K9073">
        <v>0.54253993495234398</v>
      </c>
      <c r="L9073">
        <v>7.8692305125503299E-3</v>
      </c>
      <c r="M9073">
        <v>1.4297055729265901E-2</v>
      </c>
      <c r="N9073">
        <v>72.017454867741904</v>
      </c>
      <c r="O9073">
        <v>74.997895123478699</v>
      </c>
      <c r="P9073">
        <v>6.5400978400348295E-2</v>
      </c>
      <c r="Q9073" s="27">
        <v>-9.9715378956022602E-2</v>
      </c>
      <c r="R9073">
        <v>-7.5974823796696206E-2</v>
      </c>
      <c r="S9073">
        <v>-2.6400882169232202E-2</v>
      </c>
      <c r="T9073">
        <v>7.8692305125503299E-3</v>
      </c>
      <c r="U9073">
        <v>4.2139343194332803E-2</v>
      </c>
      <c r="V9073">
        <v>9.1713284821796803E-2</v>
      </c>
      <c r="W9073">
        <v>0.115453839981123</v>
      </c>
      <c r="X9073">
        <v>4.01053562556863E-2</v>
      </c>
    </row>
    <row r="9074" spans="1:24" x14ac:dyDescent="0.2">
      <c r="A9074" t="s">
        <v>3475</v>
      </c>
      <c r="B9074" t="s">
        <v>66</v>
      </c>
      <c r="C9074" t="s">
        <v>58</v>
      </c>
      <c r="D9074" t="s">
        <v>24</v>
      </c>
      <c r="E9074" t="s">
        <v>64</v>
      </c>
      <c r="F9074" t="s">
        <v>62</v>
      </c>
      <c r="G9074" t="s">
        <v>20</v>
      </c>
      <c r="H9074" t="s">
        <v>13</v>
      </c>
      <c r="I9074">
        <v>1</v>
      </c>
      <c r="J9074">
        <v>0.434600417279976</v>
      </c>
      <c r="K9074">
        <v>0.42962402564876201</v>
      </c>
      <c r="L9074">
        <v>4.9763916312133604E-3</v>
      </c>
      <c r="M9074">
        <v>1.1450498971811799E-2</v>
      </c>
      <c r="N9074">
        <v>63.042123636942499</v>
      </c>
      <c r="O9074">
        <v>67.528562495260104</v>
      </c>
      <c r="P9074">
        <v>6.6731097803372205E-2</v>
      </c>
      <c r="Q9074" s="27">
        <v>-0.104796264255334</v>
      </c>
      <c r="R9074">
        <v>-8.0572875752709799E-2</v>
      </c>
      <c r="S9074">
        <v>-2.9990703617753699E-2</v>
      </c>
      <c r="T9074">
        <v>4.9763916312133604E-3</v>
      </c>
      <c r="U9074">
        <v>3.9943486880180401E-2</v>
      </c>
      <c r="V9074">
        <v>9.0525659015136498E-2</v>
      </c>
      <c r="W9074">
        <v>0.11474904751776099</v>
      </c>
      <c r="X9074">
        <v>3.2847476753867698E-2</v>
      </c>
    </row>
    <row r="9075" spans="1:24" x14ac:dyDescent="0.2">
      <c r="A9075" t="s">
        <v>3484</v>
      </c>
      <c r="B9075" t="s">
        <v>66</v>
      </c>
      <c r="C9075" t="s">
        <v>58</v>
      </c>
      <c r="D9075" t="s">
        <v>24</v>
      </c>
      <c r="E9075" t="s">
        <v>64</v>
      </c>
      <c r="F9075" t="s">
        <v>62</v>
      </c>
      <c r="G9075" t="s">
        <v>20</v>
      </c>
      <c r="H9075" t="s">
        <v>14</v>
      </c>
      <c r="I9075">
        <v>10</v>
      </c>
      <c r="J9075">
        <v>0.47249743553929402</v>
      </c>
      <c r="K9075">
        <v>0.468980005696778</v>
      </c>
      <c r="L9075">
        <v>3.51742984251599E-3</v>
      </c>
      <c r="M9075">
        <v>7.4443363666118201E-3</v>
      </c>
      <c r="N9075">
        <v>67.207903515228494</v>
      </c>
      <c r="O9075">
        <v>67.528562495260104</v>
      </c>
      <c r="P9075">
        <v>7.2584211760795395E-2</v>
      </c>
      <c r="Q9075" s="27">
        <v>-0.11588359850399201</v>
      </c>
      <c r="R9075">
        <v>-8.9535529634823696E-2</v>
      </c>
      <c r="S9075">
        <v>-3.4516697120140799E-2</v>
      </c>
      <c r="T9075">
        <v>3.51742984251599E-3</v>
      </c>
      <c r="U9075">
        <v>4.15515568051728E-2</v>
      </c>
      <c r="V9075">
        <v>9.6570389319855607E-2</v>
      </c>
      <c r="W9075">
        <v>0.122918458189024</v>
      </c>
      <c r="X9075">
        <v>5.8150244144786097E-2</v>
      </c>
    </row>
    <row r="9076" spans="1:24" x14ac:dyDescent="0.2">
      <c r="A9076" t="s">
        <v>3485</v>
      </c>
      <c r="B9076" t="s">
        <v>66</v>
      </c>
      <c r="C9076" t="s">
        <v>58</v>
      </c>
      <c r="D9076" t="s">
        <v>24</v>
      </c>
      <c r="E9076" t="s">
        <v>64</v>
      </c>
      <c r="F9076" t="s">
        <v>62</v>
      </c>
      <c r="G9076" t="s">
        <v>20</v>
      </c>
      <c r="H9076" t="s">
        <v>14</v>
      </c>
      <c r="I9076">
        <v>11</v>
      </c>
      <c r="J9076">
        <v>0.48738936667484201</v>
      </c>
      <c r="K9076">
        <v>0.48557700035254903</v>
      </c>
      <c r="L9076">
        <v>1.8123663222929E-3</v>
      </c>
      <c r="M9076">
        <v>3.71851838840383E-3</v>
      </c>
      <c r="N9076">
        <v>70.525236826702496</v>
      </c>
      <c r="O9076">
        <v>67.528562495260104</v>
      </c>
      <c r="P9076">
        <v>8.0083824078896207E-2</v>
      </c>
      <c r="Q9076" s="27">
        <v>-0.12992552428749099</v>
      </c>
      <c r="R9076">
        <v>-0.10085509614685199</v>
      </c>
      <c r="S9076">
        <v>-4.0151557495048701E-2</v>
      </c>
      <c r="T9076">
        <v>1.8123663222929E-3</v>
      </c>
      <c r="U9076">
        <v>4.3776290139634501E-2</v>
      </c>
      <c r="V9076">
        <v>0.104479828791438</v>
      </c>
      <c r="W9076">
        <v>0.133550256932077</v>
      </c>
      <c r="X9076">
        <v>7.0460136283601399E-2</v>
      </c>
    </row>
    <row r="9077" spans="1:24" x14ac:dyDescent="0.2">
      <c r="A9077" t="s">
        <v>3486</v>
      </c>
      <c r="B9077" t="s">
        <v>66</v>
      </c>
      <c r="C9077" t="s">
        <v>58</v>
      </c>
      <c r="D9077" t="s">
        <v>24</v>
      </c>
      <c r="E9077" t="s">
        <v>64</v>
      </c>
      <c r="F9077" t="s">
        <v>62</v>
      </c>
      <c r="G9077" t="s">
        <v>20</v>
      </c>
      <c r="H9077" t="s">
        <v>14</v>
      </c>
      <c r="I9077">
        <v>12</v>
      </c>
      <c r="J9077">
        <v>0.50163009836099304</v>
      </c>
      <c r="K9077">
        <v>0.49936735314125802</v>
      </c>
      <c r="L9077">
        <v>2.2627452197348801E-3</v>
      </c>
      <c r="M9077">
        <v>4.5107843949716998E-3</v>
      </c>
      <c r="N9077">
        <v>73.726831469574194</v>
      </c>
      <c r="O9077">
        <v>67.528562495260104</v>
      </c>
      <c r="P9077">
        <v>8.7471219939918493E-2</v>
      </c>
      <c r="Q9077" s="27">
        <v>-0.141627411581431</v>
      </c>
      <c r="R9077">
        <v>-0.109875358743241</v>
      </c>
      <c r="S9077">
        <v>-4.3572174028782398E-2</v>
      </c>
      <c r="T9077">
        <v>2.2627452197348801E-3</v>
      </c>
      <c r="U9077">
        <v>4.8097664468252199E-2</v>
      </c>
      <c r="V9077">
        <v>0.11440084918271</v>
      </c>
      <c r="W9077">
        <v>0.146152902020901</v>
      </c>
      <c r="X9077">
        <v>8.62265565901979E-2</v>
      </c>
    </row>
    <row r="9078" spans="1:24" x14ac:dyDescent="0.2">
      <c r="A9078" t="s">
        <v>3487</v>
      </c>
      <c r="B9078" t="s">
        <v>66</v>
      </c>
      <c r="C9078" t="s">
        <v>58</v>
      </c>
      <c r="D9078" t="s">
        <v>24</v>
      </c>
      <c r="E9078" t="s">
        <v>64</v>
      </c>
      <c r="F9078" t="s">
        <v>62</v>
      </c>
      <c r="G9078" t="s">
        <v>20</v>
      </c>
      <c r="H9078" t="s">
        <v>14</v>
      </c>
      <c r="I9078">
        <v>13</v>
      </c>
      <c r="J9078">
        <v>0.51530209882074895</v>
      </c>
      <c r="K9078">
        <v>0.51191670394397504</v>
      </c>
      <c r="L9078">
        <v>3.3853948767743202E-3</v>
      </c>
      <c r="M9078">
        <v>6.5697284845563104E-3</v>
      </c>
      <c r="N9078">
        <v>75.167927979243601</v>
      </c>
      <c r="O9078">
        <v>67.528562495260104</v>
      </c>
      <c r="P9078">
        <v>9.45606128803088E-2</v>
      </c>
      <c r="Q9078" s="27">
        <v>-0.152166813311334</v>
      </c>
      <c r="R9078">
        <v>-0.117841310835782</v>
      </c>
      <c r="S9078">
        <v>-4.6164366272507501E-2</v>
      </c>
      <c r="T9078">
        <v>3.3853948767743202E-3</v>
      </c>
      <c r="U9078">
        <v>5.2935156026056099E-2</v>
      </c>
      <c r="V9078">
        <v>0.12461210058933</v>
      </c>
      <c r="W9078">
        <v>0.158937603064882</v>
      </c>
      <c r="X9078">
        <v>0.10491404574771</v>
      </c>
    </row>
    <row r="9079" spans="1:24" x14ac:dyDescent="0.2">
      <c r="A9079" t="s">
        <v>3488</v>
      </c>
      <c r="B9079" t="s">
        <v>66</v>
      </c>
      <c r="C9079" t="s">
        <v>58</v>
      </c>
      <c r="D9079" t="s">
        <v>24</v>
      </c>
      <c r="E9079" t="s">
        <v>64</v>
      </c>
      <c r="F9079" t="s">
        <v>62</v>
      </c>
      <c r="G9079" t="s">
        <v>20</v>
      </c>
      <c r="H9079" t="s">
        <v>14</v>
      </c>
      <c r="I9079">
        <v>14</v>
      </c>
      <c r="J9079">
        <v>0.52434292228306101</v>
      </c>
      <c r="K9079">
        <v>0.519465938791978</v>
      </c>
      <c r="L9079">
        <v>4.8769834910835502E-3</v>
      </c>
      <c r="M9079">
        <v>9.3011334449762204E-3</v>
      </c>
      <c r="N9079">
        <v>76.453785612284094</v>
      </c>
      <c r="O9079">
        <v>67.528562495260104</v>
      </c>
      <c r="P9079">
        <v>0.100687067658202</v>
      </c>
      <c r="Q9079" s="27">
        <v>-0.16075324280665901</v>
      </c>
      <c r="R9079">
        <v>-0.12420383724673099</v>
      </c>
      <c r="S9079">
        <v>-4.7883039961814297E-2</v>
      </c>
      <c r="T9079">
        <v>4.8769834910835502E-3</v>
      </c>
      <c r="U9079">
        <v>5.7637006943981398E-2</v>
      </c>
      <c r="V9079">
        <v>0.133957804228899</v>
      </c>
      <c r="W9079">
        <v>0.170507209788826</v>
      </c>
      <c r="X9079">
        <v>0.114953818722031</v>
      </c>
    </row>
    <row r="9080" spans="1:24" x14ac:dyDescent="0.2">
      <c r="A9080" t="s">
        <v>3489</v>
      </c>
      <c r="B9080" t="s">
        <v>66</v>
      </c>
      <c r="C9080" t="s">
        <v>58</v>
      </c>
      <c r="D9080" t="s">
        <v>24</v>
      </c>
      <c r="E9080" t="s">
        <v>64</v>
      </c>
      <c r="F9080" t="s">
        <v>62</v>
      </c>
      <c r="G9080" t="s">
        <v>20</v>
      </c>
      <c r="H9080" t="s">
        <v>14</v>
      </c>
      <c r="I9080">
        <v>15</v>
      </c>
      <c r="J9080">
        <v>0.53343804317132604</v>
      </c>
      <c r="K9080">
        <v>0.52793825506516701</v>
      </c>
      <c r="L9080">
        <v>5.4997881061591104E-3</v>
      </c>
      <c r="M9080">
        <v>1.03100785115784E-2</v>
      </c>
      <c r="N9080">
        <v>77.130265016013595</v>
      </c>
      <c r="O9080">
        <v>67.528562495260104</v>
      </c>
      <c r="P9080">
        <v>0.105949703254021</v>
      </c>
      <c r="Q9080" s="27">
        <v>-0.168787473746705</v>
      </c>
      <c r="R9080">
        <v>-0.13032773146549601</v>
      </c>
      <c r="S9080">
        <v>-5.0017856398947902E-2</v>
      </c>
      <c r="T9080">
        <v>5.4997881061591104E-3</v>
      </c>
      <c r="U9080">
        <v>6.1017432611266097E-2</v>
      </c>
      <c r="V9080">
        <v>0.14132730767781401</v>
      </c>
      <c r="W9080">
        <v>0.179787049959024</v>
      </c>
      <c r="X9080">
        <v>0.122071982512066</v>
      </c>
    </row>
    <row r="9081" spans="1:24" x14ac:dyDescent="0.2">
      <c r="A9081" t="s">
        <v>3490</v>
      </c>
      <c r="B9081" t="s">
        <v>66</v>
      </c>
      <c r="C9081" t="s">
        <v>58</v>
      </c>
      <c r="D9081" t="s">
        <v>24</v>
      </c>
      <c r="E9081" t="s">
        <v>64</v>
      </c>
      <c r="F9081" t="s">
        <v>62</v>
      </c>
      <c r="G9081" t="s">
        <v>20</v>
      </c>
      <c r="H9081" t="s">
        <v>14</v>
      </c>
      <c r="I9081">
        <v>16</v>
      </c>
      <c r="J9081">
        <v>0.54968579385643501</v>
      </c>
      <c r="K9081">
        <v>0.54334593880526105</v>
      </c>
      <c r="L9081">
        <v>6.3398550511742603E-3</v>
      </c>
      <c r="M9081">
        <v>1.15335981428512E-2</v>
      </c>
      <c r="N9081">
        <v>76.852497212388499</v>
      </c>
      <c r="O9081">
        <v>67.528562495260104</v>
      </c>
      <c r="P9081">
        <v>0.110779694575989</v>
      </c>
      <c r="Q9081" s="27">
        <v>-0.175892742526328</v>
      </c>
      <c r="R9081">
        <v>-0.13567971339524401</v>
      </c>
      <c r="S9081">
        <v>-5.1708704906644101E-2</v>
      </c>
      <c r="T9081">
        <v>6.3398550511742603E-3</v>
      </c>
      <c r="U9081">
        <v>6.4388415008992603E-2</v>
      </c>
      <c r="V9081">
        <v>0.14835942349759201</v>
      </c>
      <c r="W9081">
        <v>0.188572452628677</v>
      </c>
      <c r="X9081">
        <v>0.120680865556344</v>
      </c>
    </row>
    <row r="9082" spans="1:24" x14ac:dyDescent="0.2">
      <c r="A9082" t="s">
        <v>3491</v>
      </c>
      <c r="B9082" t="s">
        <v>66</v>
      </c>
      <c r="C9082" t="s">
        <v>58</v>
      </c>
      <c r="D9082" t="s">
        <v>24</v>
      </c>
      <c r="E9082" t="s">
        <v>64</v>
      </c>
      <c r="F9082" t="s">
        <v>62</v>
      </c>
      <c r="G9082" t="s">
        <v>20</v>
      </c>
      <c r="H9082" t="s">
        <v>15</v>
      </c>
      <c r="I9082">
        <v>17</v>
      </c>
      <c r="J9082">
        <v>0.56919805862612105</v>
      </c>
      <c r="K9082">
        <v>0.558403806684304</v>
      </c>
      <c r="L9082">
        <v>1.0794251941816701E-2</v>
      </c>
      <c r="M9082">
        <v>1.8963964789112001E-2</v>
      </c>
      <c r="N9082">
        <v>76.143262009355098</v>
      </c>
      <c r="O9082">
        <v>67.528562495260104</v>
      </c>
      <c r="P9082">
        <v>0.114125990801016</v>
      </c>
      <c r="Q9082" s="27">
        <v>-0.17694300292585399</v>
      </c>
      <c r="R9082">
        <v>-0.135515268265085</v>
      </c>
      <c r="S9082">
        <v>-4.90077672379155E-2</v>
      </c>
      <c r="T9082">
        <v>1.0794251941816701E-2</v>
      </c>
      <c r="U9082">
        <v>7.0596271121548801E-2</v>
      </c>
      <c r="V9082">
        <v>0.15710377214871901</v>
      </c>
      <c r="W9082">
        <v>0.198531506809487</v>
      </c>
      <c r="X9082">
        <v>0.12188321150975701</v>
      </c>
    </row>
    <row r="9083" spans="1:24" x14ac:dyDescent="0.2">
      <c r="A9083" t="s">
        <v>3492</v>
      </c>
      <c r="B9083" t="s">
        <v>66</v>
      </c>
      <c r="C9083" t="s">
        <v>58</v>
      </c>
      <c r="D9083" t="s">
        <v>24</v>
      </c>
      <c r="E9083" t="s">
        <v>64</v>
      </c>
      <c r="F9083" t="s">
        <v>62</v>
      </c>
      <c r="G9083" t="s">
        <v>20</v>
      </c>
      <c r="H9083" t="s">
        <v>15</v>
      </c>
      <c r="I9083">
        <v>18</v>
      </c>
      <c r="J9083">
        <v>0.59761471185238202</v>
      </c>
      <c r="K9083">
        <v>0.58480300543084696</v>
      </c>
      <c r="L9083">
        <v>1.28117064215347E-2</v>
      </c>
      <c r="M9083">
        <v>2.1438070662322201E-2</v>
      </c>
      <c r="N9083">
        <v>74.258285068612096</v>
      </c>
      <c r="O9083">
        <v>67.528562495260104</v>
      </c>
      <c r="P9083">
        <v>0.115896472640154</v>
      </c>
      <c r="Q9083" s="27">
        <v>-0.17783799107151901</v>
      </c>
      <c r="R9083">
        <v>-0.135767571503143</v>
      </c>
      <c r="S9083">
        <v>-4.7918045241906002E-2</v>
      </c>
      <c r="T9083">
        <v>1.28117064215347E-2</v>
      </c>
      <c r="U9083">
        <v>7.3541458084975295E-2</v>
      </c>
      <c r="V9083">
        <v>0.16139098434621199</v>
      </c>
      <c r="W9083">
        <v>0.203461403914588</v>
      </c>
      <c r="X9083">
        <v>0.12081928737674399</v>
      </c>
    </row>
    <row r="9084" spans="1:24" x14ac:dyDescent="0.2">
      <c r="A9084" t="s">
        <v>3493</v>
      </c>
      <c r="B9084" t="s">
        <v>66</v>
      </c>
      <c r="C9084" t="s">
        <v>58</v>
      </c>
      <c r="D9084" t="s">
        <v>24</v>
      </c>
      <c r="E9084" t="s">
        <v>64</v>
      </c>
      <c r="F9084" t="s">
        <v>62</v>
      </c>
      <c r="G9084" t="s">
        <v>20</v>
      </c>
      <c r="H9084" t="s">
        <v>15</v>
      </c>
      <c r="I9084">
        <v>19</v>
      </c>
      <c r="J9084">
        <v>0.62002818255209902</v>
      </c>
      <c r="K9084">
        <v>0.60696694981355104</v>
      </c>
      <c r="L9084">
        <v>1.3061232738548201E-2</v>
      </c>
      <c r="M9084">
        <v>2.1065546867219499E-2</v>
      </c>
      <c r="N9084">
        <v>73.005236075276002</v>
      </c>
      <c r="O9084">
        <v>67.528562495260104</v>
      </c>
      <c r="P9084">
        <v>0.11355290697224001</v>
      </c>
      <c r="Q9084" s="27">
        <v>-0.17373329923078701</v>
      </c>
      <c r="R9084">
        <v>-0.13251359399986401</v>
      </c>
      <c r="S9084">
        <v>-4.6440490514905598E-2</v>
      </c>
      <c r="T9084">
        <v>1.3061232738548201E-2</v>
      </c>
      <c r="U9084">
        <v>7.2562955992002007E-2</v>
      </c>
      <c r="V9084">
        <v>0.15863605947696</v>
      </c>
      <c r="W9084">
        <v>0.19985576470788299</v>
      </c>
      <c r="X9084">
        <v>0.106620365117364</v>
      </c>
    </row>
    <row r="9085" spans="1:24" x14ac:dyDescent="0.2">
      <c r="A9085" t="s">
        <v>3476</v>
      </c>
      <c r="B9085" t="s">
        <v>66</v>
      </c>
      <c r="C9085" t="s">
        <v>58</v>
      </c>
      <c r="D9085" t="s">
        <v>24</v>
      </c>
      <c r="E9085" t="s">
        <v>64</v>
      </c>
      <c r="F9085" t="s">
        <v>62</v>
      </c>
      <c r="G9085" t="s">
        <v>20</v>
      </c>
      <c r="H9085" t="s">
        <v>13</v>
      </c>
      <c r="I9085">
        <v>2</v>
      </c>
      <c r="J9085">
        <v>0.39157471622208501</v>
      </c>
      <c r="K9085">
        <v>0.38740065135192497</v>
      </c>
      <c r="L9085">
        <v>4.17406487016016E-3</v>
      </c>
      <c r="M9085">
        <v>1.0659689446835501E-2</v>
      </c>
      <c r="N9085">
        <v>62.322208329093002</v>
      </c>
      <c r="O9085">
        <v>67.528562495260104</v>
      </c>
      <c r="P9085">
        <v>5.8976529812675101E-2</v>
      </c>
      <c r="Q9085" s="27">
        <v>-9.2842326671690303E-2</v>
      </c>
      <c r="R9085">
        <v>-7.1433846349689301E-2</v>
      </c>
      <c r="S9085">
        <v>-2.67296367516816E-2</v>
      </c>
      <c r="T9085">
        <v>4.17406487016016E-3</v>
      </c>
      <c r="U9085">
        <v>3.5077766492001901E-2</v>
      </c>
      <c r="V9085">
        <v>7.9781976090009601E-2</v>
      </c>
      <c r="W9085">
        <v>0.10119045641201101</v>
      </c>
      <c r="X9085">
        <v>2.8809401879998999E-2</v>
      </c>
    </row>
    <row r="9086" spans="1:24" x14ac:dyDescent="0.2">
      <c r="A9086" t="s">
        <v>3494</v>
      </c>
      <c r="B9086" t="s">
        <v>66</v>
      </c>
      <c r="C9086" t="s">
        <v>58</v>
      </c>
      <c r="D9086" t="s">
        <v>24</v>
      </c>
      <c r="E9086" t="s">
        <v>64</v>
      </c>
      <c r="F9086" t="s">
        <v>62</v>
      </c>
      <c r="G9086" t="s">
        <v>20</v>
      </c>
      <c r="H9086" t="s">
        <v>15</v>
      </c>
      <c r="I9086">
        <v>20</v>
      </c>
      <c r="J9086">
        <v>0.64280680659689104</v>
      </c>
      <c r="K9086">
        <v>0.62721657280709098</v>
      </c>
      <c r="L9086">
        <v>1.55902337898003E-2</v>
      </c>
      <c r="M9086">
        <v>2.4253373843903699E-2</v>
      </c>
      <c r="N9086">
        <v>70.814959750993907</v>
      </c>
      <c r="O9086">
        <v>67.528562495260104</v>
      </c>
      <c r="P9086">
        <v>0.10708820905917101</v>
      </c>
      <c r="Q9086" s="27">
        <v>-0.16056987011253601</v>
      </c>
      <c r="R9086">
        <v>-0.121696850224057</v>
      </c>
      <c r="S9086">
        <v>-4.0523987757205199E-2</v>
      </c>
      <c r="T9086">
        <v>1.55902337898003E-2</v>
      </c>
      <c r="U9086">
        <v>7.1704455336805806E-2</v>
      </c>
      <c r="V9086">
        <v>0.15287731780365699</v>
      </c>
      <c r="W9086">
        <v>0.19175033769213601</v>
      </c>
      <c r="X9086">
        <v>8.1779785046811507E-2</v>
      </c>
    </row>
    <row r="9087" spans="1:24" x14ac:dyDescent="0.2">
      <c r="A9087" t="s">
        <v>3495</v>
      </c>
      <c r="B9087" t="s">
        <v>66</v>
      </c>
      <c r="C9087" t="s">
        <v>58</v>
      </c>
      <c r="D9087" t="s">
        <v>24</v>
      </c>
      <c r="E9087" t="s">
        <v>64</v>
      </c>
      <c r="F9087" t="s">
        <v>62</v>
      </c>
      <c r="G9087" t="s">
        <v>20</v>
      </c>
      <c r="H9087" t="s">
        <v>15</v>
      </c>
      <c r="I9087">
        <v>21</v>
      </c>
      <c r="J9087">
        <v>0.69430061551276401</v>
      </c>
      <c r="K9087">
        <v>0.68020465830149901</v>
      </c>
      <c r="L9087">
        <v>1.40959572112659E-2</v>
      </c>
      <c r="M9087">
        <v>2.0302383285164601E-2</v>
      </c>
      <c r="N9087">
        <v>68.122732142497597</v>
      </c>
      <c r="O9087">
        <v>67.528562495260104</v>
      </c>
      <c r="P9087">
        <v>0.10276288018103499</v>
      </c>
      <c r="Q9087" s="27">
        <v>-0.15494898068653701</v>
      </c>
      <c r="R9087">
        <v>-0.117646055180821</v>
      </c>
      <c r="S9087">
        <v>-3.9751792003596402E-2</v>
      </c>
      <c r="T9087">
        <v>1.40959572112659E-2</v>
      </c>
      <c r="U9087">
        <v>6.7943706426128195E-2</v>
      </c>
      <c r="V9087">
        <v>0.14583796960335299</v>
      </c>
      <c r="W9087">
        <v>0.183140895109068</v>
      </c>
      <c r="X9087">
        <v>6.33872340728866E-2</v>
      </c>
    </row>
    <row r="9088" spans="1:24" x14ac:dyDescent="0.2">
      <c r="A9088" t="s">
        <v>3496</v>
      </c>
      <c r="B9088" t="s">
        <v>66</v>
      </c>
      <c r="C9088" t="s">
        <v>58</v>
      </c>
      <c r="D9088" t="s">
        <v>24</v>
      </c>
      <c r="E9088" t="s">
        <v>64</v>
      </c>
      <c r="F9088" t="s">
        <v>62</v>
      </c>
      <c r="G9088" t="s">
        <v>20</v>
      </c>
      <c r="H9088" t="s">
        <v>14</v>
      </c>
      <c r="I9088">
        <v>22</v>
      </c>
      <c r="J9088">
        <v>0.677252842783297</v>
      </c>
      <c r="K9088">
        <v>0.66835727679124002</v>
      </c>
      <c r="L9088">
        <v>8.8955659920564503E-3</v>
      </c>
      <c r="M9088">
        <v>1.31347783724295E-2</v>
      </c>
      <c r="N9088">
        <v>66.037828952574301</v>
      </c>
      <c r="O9088">
        <v>67.528562495260104</v>
      </c>
      <c r="P9088">
        <v>9.7627191434358496E-2</v>
      </c>
      <c r="Q9088" s="27">
        <v>-0.15170116391746299</v>
      </c>
      <c r="R9088">
        <v>-0.116262493426791</v>
      </c>
      <c r="S9088">
        <v>-4.2261082319547401E-2</v>
      </c>
      <c r="T9088">
        <v>8.8955659920564503E-3</v>
      </c>
      <c r="U9088">
        <v>6.0052214303660298E-2</v>
      </c>
      <c r="V9088">
        <v>0.13405362541090399</v>
      </c>
      <c r="W9088">
        <v>0.169492295901576</v>
      </c>
      <c r="X9088">
        <v>4.50567221076544E-2</v>
      </c>
    </row>
    <row r="9089" spans="1:24" x14ac:dyDescent="0.2">
      <c r="A9089" t="s">
        <v>3497</v>
      </c>
      <c r="B9089" t="s">
        <v>66</v>
      </c>
      <c r="C9089" t="s">
        <v>58</v>
      </c>
      <c r="D9089" t="s">
        <v>24</v>
      </c>
      <c r="E9089" t="s">
        <v>64</v>
      </c>
      <c r="F9089" t="s">
        <v>62</v>
      </c>
      <c r="G9089" t="s">
        <v>20</v>
      </c>
      <c r="H9089" t="s">
        <v>14</v>
      </c>
      <c r="I9089">
        <v>23</v>
      </c>
      <c r="J9089">
        <v>0.60023750087183902</v>
      </c>
      <c r="K9089">
        <v>0.59517587796517002</v>
      </c>
      <c r="L9089">
        <v>5.06162290666944E-3</v>
      </c>
      <c r="M9089">
        <v>8.4327002216913801E-3</v>
      </c>
      <c r="N9089">
        <v>64.687926703600795</v>
      </c>
      <c r="O9089">
        <v>67.528562495260104</v>
      </c>
      <c r="P9089">
        <v>8.8436302913648401E-2</v>
      </c>
      <c r="Q9089" s="27">
        <v>-0.140416095386282</v>
      </c>
      <c r="R9089">
        <v>-0.108313717428628</v>
      </c>
      <c r="S9089">
        <v>-4.1278999820082297E-2</v>
      </c>
      <c r="T9089">
        <v>5.06162290666944E-3</v>
      </c>
      <c r="U9089">
        <v>5.1402245633421197E-2</v>
      </c>
      <c r="V9089">
        <v>0.11843696324196699</v>
      </c>
      <c r="W9089">
        <v>0.15053934119962101</v>
      </c>
      <c r="X9089">
        <v>3.7710351033317803E-2</v>
      </c>
    </row>
    <row r="9090" spans="1:24" x14ac:dyDescent="0.2">
      <c r="A9090" t="s">
        <v>3498</v>
      </c>
      <c r="B9090" t="s">
        <v>66</v>
      </c>
      <c r="C9090" t="s">
        <v>58</v>
      </c>
      <c r="D9090" t="s">
        <v>24</v>
      </c>
      <c r="E9090" t="s">
        <v>64</v>
      </c>
      <c r="F9090" t="s">
        <v>62</v>
      </c>
      <c r="G9090" t="s">
        <v>20</v>
      </c>
      <c r="H9090" t="s">
        <v>14</v>
      </c>
      <c r="I9090">
        <v>24</v>
      </c>
      <c r="J9090">
        <v>0.50873780919285005</v>
      </c>
      <c r="K9090">
        <v>0.50503515832413304</v>
      </c>
      <c r="L9090">
        <v>3.7026508687166798E-3</v>
      </c>
      <c r="M9090">
        <v>7.2781122256103097E-3</v>
      </c>
      <c r="N9090">
        <v>63.769180485223202</v>
      </c>
      <c r="O9090">
        <v>67.528562495260104</v>
      </c>
      <c r="P9090">
        <v>7.7105775410064997E-2</v>
      </c>
      <c r="Q9090" s="27">
        <v>-0.12313634968084</v>
      </c>
      <c r="R9090">
        <v>-9.5146953206986601E-2</v>
      </c>
      <c r="S9090">
        <v>-3.6700775446157401E-2</v>
      </c>
      <c r="T9090">
        <v>3.7026508687166798E-3</v>
      </c>
      <c r="U9090">
        <v>4.4106077183590699E-2</v>
      </c>
      <c r="V9090">
        <v>0.10255225494442</v>
      </c>
      <c r="W9090">
        <v>0.13054165141827401</v>
      </c>
      <c r="X9090">
        <v>3.6398553645023098E-2</v>
      </c>
    </row>
    <row r="9091" spans="1:24" x14ac:dyDescent="0.2">
      <c r="A9091" t="s">
        <v>3477</v>
      </c>
      <c r="B9091" t="s">
        <v>66</v>
      </c>
      <c r="C9091" t="s">
        <v>58</v>
      </c>
      <c r="D9091" t="s">
        <v>24</v>
      </c>
      <c r="E9091" t="s">
        <v>64</v>
      </c>
      <c r="F9091" t="s">
        <v>62</v>
      </c>
      <c r="G9091" t="s">
        <v>20</v>
      </c>
      <c r="H9091" t="s">
        <v>13</v>
      </c>
      <c r="I9091">
        <v>3</v>
      </c>
      <c r="J9091">
        <v>0.36673413668928101</v>
      </c>
      <c r="K9091">
        <v>0.363643614685568</v>
      </c>
      <c r="L9091">
        <v>3.0905220037137598E-3</v>
      </c>
      <c r="M9091">
        <v>8.4271457018254992E-3</v>
      </c>
      <c r="N9091">
        <v>61.2496368584031</v>
      </c>
      <c r="O9091">
        <v>67.528562495260104</v>
      </c>
      <c r="P9091">
        <v>5.3289738782389601E-2</v>
      </c>
      <c r="Q9091" s="27">
        <v>-8.4571098293317104E-2</v>
      </c>
      <c r="R9091">
        <v>-6.5226923115309698E-2</v>
      </c>
      <c r="S9091">
        <v>-2.4833301118258402E-2</v>
      </c>
      <c r="T9091">
        <v>3.0905220037137598E-3</v>
      </c>
      <c r="U9091">
        <v>3.1014345125685901E-2</v>
      </c>
      <c r="V9091">
        <v>7.1407967122737198E-2</v>
      </c>
      <c r="W9091">
        <v>9.0752142300744604E-2</v>
      </c>
      <c r="X9091">
        <v>2.4580235912748299E-2</v>
      </c>
    </row>
    <row r="9092" spans="1:24" x14ac:dyDescent="0.2">
      <c r="A9092" t="s">
        <v>3478</v>
      </c>
      <c r="B9092" t="s">
        <v>66</v>
      </c>
      <c r="C9092" t="s">
        <v>58</v>
      </c>
      <c r="D9092" t="s">
        <v>24</v>
      </c>
      <c r="E9092" t="s">
        <v>64</v>
      </c>
      <c r="F9092" t="s">
        <v>62</v>
      </c>
      <c r="G9092" t="s">
        <v>20</v>
      </c>
      <c r="H9092" t="s">
        <v>13</v>
      </c>
      <c r="I9092">
        <v>4</v>
      </c>
      <c r="J9092">
        <v>0.35475168476694002</v>
      </c>
      <c r="K9092">
        <v>0.35261515566575702</v>
      </c>
      <c r="L9092">
        <v>2.1365291011828502E-3</v>
      </c>
      <c r="M9092">
        <v>6.0226045228974198E-3</v>
      </c>
      <c r="N9092">
        <v>60.582423442929397</v>
      </c>
      <c r="O9092">
        <v>67.528562495260104</v>
      </c>
      <c r="P9092">
        <v>4.9330647002867302E-2</v>
      </c>
      <c r="Q9092" s="27">
        <v>-7.9012385218533807E-2</v>
      </c>
      <c r="R9092">
        <v>-6.1105360356492999E-2</v>
      </c>
      <c r="S9092">
        <v>-2.37127299283196E-2</v>
      </c>
      <c r="T9092">
        <v>2.1365291011828502E-3</v>
      </c>
      <c r="U9092">
        <v>2.79857881306853E-2</v>
      </c>
      <c r="V9092">
        <v>6.5378418558858703E-2</v>
      </c>
      <c r="W9092">
        <v>8.3285443420899496E-2</v>
      </c>
      <c r="X9092">
        <v>2.0917598316430398E-2</v>
      </c>
    </row>
    <row r="9093" spans="1:24" x14ac:dyDescent="0.2">
      <c r="A9093" t="s">
        <v>3479</v>
      </c>
      <c r="B9093" t="s">
        <v>66</v>
      </c>
      <c r="C9093" t="s">
        <v>58</v>
      </c>
      <c r="D9093" t="s">
        <v>24</v>
      </c>
      <c r="E9093" t="s">
        <v>64</v>
      </c>
      <c r="F9093" t="s">
        <v>62</v>
      </c>
      <c r="G9093" t="s">
        <v>20</v>
      </c>
      <c r="H9093" t="s">
        <v>13</v>
      </c>
      <c r="I9093">
        <v>5</v>
      </c>
      <c r="J9093">
        <v>0.35683715223357398</v>
      </c>
      <c r="K9093">
        <v>0.355745412460241</v>
      </c>
      <c r="L9093">
        <v>1.0917397733327899E-3</v>
      </c>
      <c r="M9093">
        <v>3.0594902086265099E-3</v>
      </c>
      <c r="N9093">
        <v>60.871735541127798</v>
      </c>
      <c r="O9093">
        <v>67.528562495260104</v>
      </c>
      <c r="P9093">
        <v>4.7463833086879403E-2</v>
      </c>
      <c r="Q9093" s="27">
        <v>-7.6986265654583802E-2</v>
      </c>
      <c r="R9093">
        <v>-5.97568942440466E-2</v>
      </c>
      <c r="S9093">
        <v>-2.3779308764192E-2</v>
      </c>
      <c r="T9093">
        <v>1.0917397733327899E-3</v>
      </c>
      <c r="U9093">
        <v>2.5962788310857601E-2</v>
      </c>
      <c r="V9093">
        <v>6.1940373790712197E-2</v>
      </c>
      <c r="W9093">
        <v>7.9169745201249406E-2</v>
      </c>
      <c r="X9093">
        <v>1.5946984910555798E-2</v>
      </c>
    </row>
    <row r="9094" spans="1:24" x14ac:dyDescent="0.2">
      <c r="A9094" t="s">
        <v>3480</v>
      </c>
      <c r="B9094" t="s">
        <v>66</v>
      </c>
      <c r="C9094" t="s">
        <v>58</v>
      </c>
      <c r="D9094" t="s">
        <v>24</v>
      </c>
      <c r="E9094" t="s">
        <v>64</v>
      </c>
      <c r="F9094" t="s">
        <v>62</v>
      </c>
      <c r="G9094" t="s">
        <v>20</v>
      </c>
      <c r="H9094" t="s">
        <v>13</v>
      </c>
      <c r="I9094">
        <v>6</v>
      </c>
      <c r="J9094">
        <v>0.38163359689911303</v>
      </c>
      <c r="K9094">
        <v>0.38084261810264097</v>
      </c>
      <c r="L9094">
        <v>7.9097879647217805E-4</v>
      </c>
      <c r="M9094">
        <v>2.0726131108453698E-3</v>
      </c>
      <c r="N9094">
        <v>60.664656816716104</v>
      </c>
      <c r="O9094">
        <v>67.528562495260104</v>
      </c>
      <c r="P9094">
        <v>4.8758260502825702E-2</v>
      </c>
      <c r="Q9094" s="27">
        <v>-7.9416359730676095E-2</v>
      </c>
      <c r="R9094">
        <v>-6.1717111168150401E-2</v>
      </c>
      <c r="S9094">
        <v>-2.4758349707008499E-2</v>
      </c>
      <c r="T9094">
        <v>7.9097879647217805E-4</v>
      </c>
      <c r="U9094">
        <v>2.63403072999529E-2</v>
      </c>
      <c r="V9094">
        <v>6.3299068761094701E-2</v>
      </c>
      <c r="W9094">
        <v>8.0998317323620506E-2</v>
      </c>
      <c r="X9094">
        <v>6.0687168233514296E-3</v>
      </c>
    </row>
    <row r="9095" spans="1:24" x14ac:dyDescent="0.2">
      <c r="A9095" t="s">
        <v>3481</v>
      </c>
      <c r="B9095" t="s">
        <v>66</v>
      </c>
      <c r="C9095" t="s">
        <v>58</v>
      </c>
      <c r="D9095" t="s">
        <v>24</v>
      </c>
      <c r="E9095" t="s">
        <v>64</v>
      </c>
      <c r="F9095" t="s">
        <v>62</v>
      </c>
      <c r="G9095" t="s">
        <v>20</v>
      </c>
      <c r="H9095" t="s">
        <v>14</v>
      </c>
      <c r="I9095">
        <v>7</v>
      </c>
      <c r="J9095">
        <v>0.41745597334450502</v>
      </c>
      <c r="K9095">
        <v>0.41479569702408597</v>
      </c>
      <c r="L9095">
        <v>2.6602763204197802E-3</v>
      </c>
      <c r="M9095">
        <v>6.37259133964861E-3</v>
      </c>
      <c r="N9095">
        <v>60.263786549424402</v>
      </c>
      <c r="O9095">
        <v>67.528562495260104</v>
      </c>
      <c r="P9095">
        <v>5.47081357762867E-2</v>
      </c>
      <c r="Q9095" s="27">
        <v>-8.7334607031571906E-2</v>
      </c>
      <c r="R9095">
        <v>-6.7475553744779801E-2</v>
      </c>
      <c r="S9095">
        <v>-2.6006786826354499E-2</v>
      </c>
      <c r="T9095">
        <v>2.6602763204197802E-3</v>
      </c>
      <c r="U9095">
        <v>3.1327339467194001E-2</v>
      </c>
      <c r="V9095">
        <v>7.2796106385619397E-2</v>
      </c>
      <c r="W9095">
        <v>9.2655159672411405E-2</v>
      </c>
      <c r="X9095">
        <v>-6.8133213163477004E-3</v>
      </c>
    </row>
    <row r="9096" spans="1:24" x14ac:dyDescent="0.2">
      <c r="A9096" t="s">
        <v>3482</v>
      </c>
      <c r="B9096" t="s">
        <v>66</v>
      </c>
      <c r="C9096" t="s">
        <v>58</v>
      </c>
      <c r="D9096" t="s">
        <v>24</v>
      </c>
      <c r="E9096" t="s">
        <v>64</v>
      </c>
      <c r="F9096" t="s">
        <v>62</v>
      </c>
      <c r="G9096" t="s">
        <v>20</v>
      </c>
      <c r="H9096" t="s">
        <v>14</v>
      </c>
      <c r="I9096">
        <v>8</v>
      </c>
      <c r="J9096">
        <v>0.44577188857238598</v>
      </c>
      <c r="K9096">
        <v>0.44342893987030602</v>
      </c>
      <c r="L9096">
        <v>2.3429487020796601E-3</v>
      </c>
      <c r="M9096">
        <v>5.2559364153336504E-3</v>
      </c>
      <c r="N9096">
        <v>61.637439819619502</v>
      </c>
      <c r="O9096">
        <v>67.528562495260104</v>
      </c>
      <c r="P9096">
        <v>6.0150282226213402E-2</v>
      </c>
      <c r="Q9096" s="27">
        <v>-9.6604265560041397E-2</v>
      </c>
      <c r="R9096">
        <v>-7.4769713111925901E-2</v>
      </c>
      <c r="S9096">
        <v>-2.9175799184456199E-2</v>
      </c>
      <c r="T9096">
        <v>2.3429487020796601E-3</v>
      </c>
      <c r="U9096">
        <v>3.38616965886155E-2</v>
      </c>
      <c r="V9096">
        <v>7.9455610516085295E-2</v>
      </c>
      <c r="W9096">
        <v>0.101290162964201</v>
      </c>
      <c r="X9096">
        <v>1.05500270500129E-2</v>
      </c>
    </row>
    <row r="9097" spans="1:24" x14ac:dyDescent="0.2">
      <c r="A9097" t="s">
        <v>3483</v>
      </c>
      <c r="B9097" t="s">
        <v>66</v>
      </c>
      <c r="C9097" t="s">
        <v>58</v>
      </c>
      <c r="D9097" t="s">
        <v>24</v>
      </c>
      <c r="E9097" t="s">
        <v>64</v>
      </c>
      <c r="F9097" t="s">
        <v>62</v>
      </c>
      <c r="G9097" t="s">
        <v>20</v>
      </c>
      <c r="H9097" t="s">
        <v>14</v>
      </c>
      <c r="I9097">
        <v>9</v>
      </c>
      <c r="J9097">
        <v>0.45928349611480501</v>
      </c>
      <c r="K9097">
        <v>0.455662514770169</v>
      </c>
      <c r="L9097">
        <v>3.6209813446362602E-3</v>
      </c>
      <c r="M9097">
        <v>7.8839787958135902E-3</v>
      </c>
      <c r="N9097">
        <v>64.143841784376093</v>
      </c>
      <c r="O9097">
        <v>67.528562495260104</v>
      </c>
      <c r="P9097">
        <v>6.5431314601400503E-2</v>
      </c>
      <c r="Q9097" s="27">
        <v>-0.10401353117466799</v>
      </c>
      <c r="R9097">
        <v>-8.0261963974359196E-2</v>
      </c>
      <c r="S9097">
        <v>-3.0665027506497598E-2</v>
      </c>
      <c r="T9097">
        <v>3.6209813446362602E-3</v>
      </c>
      <c r="U9097">
        <v>3.7906990195770103E-2</v>
      </c>
      <c r="V9097">
        <v>8.7503926663631798E-2</v>
      </c>
      <c r="W9097">
        <v>0.11125549386394</v>
      </c>
      <c r="X9097">
        <v>4.0113260733641298E-2</v>
      </c>
    </row>
    <row r="9098" spans="1:24" x14ac:dyDescent="0.2">
      <c r="A9098" t="s">
        <v>2899</v>
      </c>
      <c r="B9098" t="s">
        <v>66</v>
      </c>
      <c r="C9098" t="s">
        <v>58</v>
      </c>
      <c r="D9098" t="s">
        <v>24</v>
      </c>
      <c r="E9098" t="s">
        <v>64</v>
      </c>
      <c r="F9098" t="s">
        <v>62</v>
      </c>
      <c r="G9098" t="s">
        <v>34</v>
      </c>
      <c r="H9098" t="s">
        <v>13</v>
      </c>
      <c r="I9098">
        <v>1</v>
      </c>
      <c r="J9098">
        <v>0.47666720069555302</v>
      </c>
      <c r="K9098">
        <v>0.47788530518217698</v>
      </c>
      <c r="L9098">
        <v>-1.21810448662333E-3</v>
      </c>
      <c r="M9098">
        <v>-2.5554610949649302E-3</v>
      </c>
      <c r="N9098">
        <v>48.601817111246</v>
      </c>
      <c r="O9098">
        <v>52.9053286786014</v>
      </c>
      <c r="P9098">
        <v>6.0216931744520898E-2</v>
      </c>
      <c r="Q9098" s="27">
        <v>-0.10027495720636</v>
      </c>
      <c r="R9098">
        <v>-7.8416210983099102E-2</v>
      </c>
      <c r="S9098">
        <v>-3.2771776720752301E-2</v>
      </c>
      <c r="T9098">
        <v>-1.21810448662333E-3</v>
      </c>
      <c r="U9098">
        <v>3.03355677475056E-2</v>
      </c>
      <c r="V9098">
        <v>7.5980002009852499E-2</v>
      </c>
      <c r="W9098">
        <v>9.7838748233113504E-2</v>
      </c>
      <c r="X9098">
        <v>3.9274636871802299E-2</v>
      </c>
    </row>
    <row r="9099" spans="1:24" x14ac:dyDescent="0.2">
      <c r="A9099" t="s">
        <v>2908</v>
      </c>
      <c r="B9099" t="s">
        <v>66</v>
      </c>
      <c r="C9099" t="s">
        <v>58</v>
      </c>
      <c r="D9099" t="s">
        <v>24</v>
      </c>
      <c r="E9099" t="s">
        <v>64</v>
      </c>
      <c r="F9099" t="s">
        <v>62</v>
      </c>
      <c r="G9099" t="s">
        <v>34</v>
      </c>
      <c r="H9099" t="s">
        <v>14</v>
      </c>
      <c r="I9099">
        <v>10</v>
      </c>
      <c r="J9099">
        <v>0.54332244865596102</v>
      </c>
      <c r="K9099">
        <v>0.54628900808311598</v>
      </c>
      <c r="L9099">
        <v>-2.96655942715461E-3</v>
      </c>
      <c r="M9099">
        <v>-5.4600347077377502E-3</v>
      </c>
      <c r="N9099">
        <v>52.896136724797998</v>
      </c>
      <c r="O9099">
        <v>52.9053286786014</v>
      </c>
      <c r="P9099">
        <v>7.6263205595264796E-2</v>
      </c>
      <c r="Q9099" s="27">
        <v>-0.12841953263136499</v>
      </c>
      <c r="R9099">
        <v>-0.10073598900028401</v>
      </c>
      <c r="S9099">
        <v>-4.2928479159073399E-2</v>
      </c>
      <c r="T9099">
        <v>-2.96655942715461E-3</v>
      </c>
      <c r="U9099">
        <v>3.6995360304764101E-2</v>
      </c>
      <c r="V9099">
        <v>9.4802870145974799E-2</v>
      </c>
      <c r="W9099">
        <v>0.12248641377705601</v>
      </c>
      <c r="X9099">
        <v>7.4566689378482306E-2</v>
      </c>
    </row>
    <row r="9100" spans="1:24" x14ac:dyDescent="0.2">
      <c r="A9100" t="s">
        <v>2909</v>
      </c>
      <c r="B9100" t="s">
        <v>66</v>
      </c>
      <c r="C9100" t="s">
        <v>58</v>
      </c>
      <c r="D9100" t="s">
        <v>24</v>
      </c>
      <c r="E9100" t="s">
        <v>64</v>
      </c>
      <c r="F9100" t="s">
        <v>62</v>
      </c>
      <c r="G9100" t="s">
        <v>34</v>
      </c>
      <c r="H9100" t="s">
        <v>13</v>
      </c>
      <c r="I9100">
        <v>11</v>
      </c>
      <c r="J9100">
        <v>0.527830190951317</v>
      </c>
      <c r="K9100">
        <v>0.53125117164922497</v>
      </c>
      <c r="L9100">
        <v>-3.4209806979084399E-3</v>
      </c>
      <c r="M9100">
        <v>-6.4812145204175501E-3</v>
      </c>
      <c r="N9100">
        <v>57.129175390407099</v>
      </c>
      <c r="O9100">
        <v>52.9053286786014</v>
      </c>
      <c r="P9100">
        <v>7.6947058179026098E-2</v>
      </c>
      <c r="Q9100" s="27">
        <v>-0.129998891402406</v>
      </c>
      <c r="R9100">
        <v>-0.10206710928342</v>
      </c>
      <c r="S9100">
        <v>-4.3741239183718097E-2</v>
      </c>
      <c r="T9100">
        <v>-3.4209806979084399E-3</v>
      </c>
      <c r="U9100">
        <v>3.6899277787901197E-2</v>
      </c>
      <c r="V9100">
        <v>9.5225147887603098E-2</v>
      </c>
      <c r="W9100">
        <v>0.12315693000659</v>
      </c>
      <c r="X9100">
        <v>9.2797491175890007E-2</v>
      </c>
    </row>
    <row r="9101" spans="1:24" x14ac:dyDescent="0.2">
      <c r="A9101" t="s">
        <v>2910</v>
      </c>
      <c r="B9101" t="s">
        <v>66</v>
      </c>
      <c r="C9101" t="s">
        <v>58</v>
      </c>
      <c r="D9101" t="s">
        <v>24</v>
      </c>
      <c r="E9101" t="s">
        <v>64</v>
      </c>
      <c r="F9101" t="s">
        <v>62</v>
      </c>
      <c r="G9101" t="s">
        <v>34</v>
      </c>
      <c r="H9101" t="s">
        <v>13</v>
      </c>
      <c r="I9101">
        <v>12</v>
      </c>
      <c r="J9101">
        <v>0.51729704684574696</v>
      </c>
      <c r="K9101">
        <v>0.52063066294462501</v>
      </c>
      <c r="L9101">
        <v>-3.3336160988783202E-3</v>
      </c>
      <c r="M9101">
        <v>-6.4442975640500201E-3</v>
      </c>
      <c r="N9101">
        <v>59.671260406502299</v>
      </c>
      <c r="O9101">
        <v>52.9053286786014</v>
      </c>
      <c r="P9101">
        <v>7.7039775404974198E-2</v>
      </c>
      <c r="Q9101" s="27">
        <v>-0.13006404664006099</v>
      </c>
      <c r="R9101">
        <v>-0.10209860816805499</v>
      </c>
      <c r="S9101">
        <v>-4.3702458411084798E-2</v>
      </c>
      <c r="T9101">
        <v>-3.3336160988783202E-3</v>
      </c>
      <c r="U9101">
        <v>3.70352262133282E-2</v>
      </c>
      <c r="V9101">
        <v>9.5431375970298604E-2</v>
      </c>
      <c r="W9101">
        <v>0.12339681444230401</v>
      </c>
      <c r="X9101">
        <v>0.10805590815310399</v>
      </c>
    </row>
    <row r="9102" spans="1:24" x14ac:dyDescent="0.2">
      <c r="A9102" t="s">
        <v>2911</v>
      </c>
      <c r="B9102" t="s">
        <v>66</v>
      </c>
      <c r="C9102" t="s">
        <v>58</v>
      </c>
      <c r="D9102" t="s">
        <v>24</v>
      </c>
      <c r="E9102" t="s">
        <v>64</v>
      </c>
      <c r="F9102" t="s">
        <v>62</v>
      </c>
      <c r="G9102" t="s">
        <v>34</v>
      </c>
      <c r="H9102" t="s">
        <v>13</v>
      </c>
      <c r="I9102">
        <v>13</v>
      </c>
      <c r="J9102">
        <v>0.50722269182079605</v>
      </c>
      <c r="K9102">
        <v>0.50797138342123005</v>
      </c>
      <c r="L9102">
        <v>-7.4869160043434602E-4</v>
      </c>
      <c r="M9102">
        <v>-1.4760609343930199E-3</v>
      </c>
      <c r="N9102">
        <v>61.490073859935102</v>
      </c>
      <c r="O9102">
        <v>52.9053286786014</v>
      </c>
      <c r="P9102">
        <v>7.6599599294972995E-2</v>
      </c>
      <c r="Q9102" s="27">
        <v>-0.12675503244066499</v>
      </c>
      <c r="R9102">
        <v>-9.8949377896589696E-2</v>
      </c>
      <c r="S9102">
        <v>-4.0886881631000203E-2</v>
      </c>
      <c r="T9102">
        <v>-7.4869160043434602E-4</v>
      </c>
      <c r="U9102">
        <v>3.9389498430131502E-2</v>
      </c>
      <c r="V9102">
        <v>9.7451994695720995E-2</v>
      </c>
      <c r="W9102">
        <v>0.12525764923979599</v>
      </c>
      <c r="X9102">
        <v>0.12108049827801</v>
      </c>
    </row>
    <row r="9103" spans="1:24" x14ac:dyDescent="0.2">
      <c r="A9103" t="s">
        <v>2912</v>
      </c>
      <c r="B9103" t="s">
        <v>66</v>
      </c>
      <c r="C9103" t="s">
        <v>58</v>
      </c>
      <c r="D9103" t="s">
        <v>24</v>
      </c>
      <c r="E9103" t="s">
        <v>64</v>
      </c>
      <c r="F9103" t="s">
        <v>62</v>
      </c>
      <c r="G9103" t="s">
        <v>34</v>
      </c>
      <c r="H9103" t="s">
        <v>13</v>
      </c>
      <c r="I9103">
        <v>14</v>
      </c>
      <c r="J9103">
        <v>0.492561400040886</v>
      </c>
      <c r="K9103">
        <v>0.49283896493623802</v>
      </c>
      <c r="L9103">
        <v>-2.7756489535214101E-4</v>
      </c>
      <c r="M9103">
        <v>-5.6351329058489195E-4</v>
      </c>
      <c r="N9103">
        <v>62.062999028982198</v>
      </c>
      <c r="O9103">
        <v>52.9053286786014</v>
      </c>
      <c r="P9103">
        <v>7.6152697360871102E-2</v>
      </c>
      <c r="Q9103" s="27">
        <v>-0.125548752053985</v>
      </c>
      <c r="R9103">
        <v>-9.7905322911988904E-2</v>
      </c>
      <c r="S9103">
        <v>-4.0181578312448597E-2</v>
      </c>
      <c r="T9103">
        <v>-2.7756489535214101E-4</v>
      </c>
      <c r="U9103">
        <v>3.9626448521744302E-2</v>
      </c>
      <c r="V9103">
        <v>9.7350193121284595E-2</v>
      </c>
      <c r="W9103">
        <v>0.12499362226328101</v>
      </c>
      <c r="X9103">
        <v>0.119841377724974</v>
      </c>
    </row>
    <row r="9104" spans="1:24" x14ac:dyDescent="0.2">
      <c r="A9104" t="s">
        <v>2913</v>
      </c>
      <c r="B9104" t="s">
        <v>66</v>
      </c>
      <c r="C9104" t="s">
        <v>58</v>
      </c>
      <c r="D9104" t="s">
        <v>24</v>
      </c>
      <c r="E9104" t="s">
        <v>64</v>
      </c>
      <c r="F9104" t="s">
        <v>62</v>
      </c>
      <c r="G9104" t="s">
        <v>34</v>
      </c>
      <c r="H9104" t="s">
        <v>14</v>
      </c>
      <c r="I9104">
        <v>15</v>
      </c>
      <c r="J9104">
        <v>0.482908341778436</v>
      </c>
      <c r="K9104">
        <v>0.48361064152771099</v>
      </c>
      <c r="L9104">
        <v>-7.0229974927557201E-4</v>
      </c>
      <c r="M9104">
        <v>-1.4543127308365999E-3</v>
      </c>
      <c r="N9104">
        <v>62.142611975341602</v>
      </c>
      <c r="O9104">
        <v>52.9053286786014</v>
      </c>
      <c r="P9104">
        <v>7.6529338417365797E-2</v>
      </c>
      <c r="Q9104" s="27">
        <v>-0.12659306144584201</v>
      </c>
      <c r="R9104">
        <v>-9.8812911600338504E-2</v>
      </c>
      <c r="S9104">
        <v>-4.0803673079975199E-2</v>
      </c>
      <c r="T9104">
        <v>-7.0229974927557201E-4</v>
      </c>
      <c r="U9104">
        <v>3.9399073581424103E-2</v>
      </c>
      <c r="V9104">
        <v>9.7408312101787298E-2</v>
      </c>
      <c r="W9104">
        <v>0.125188461947291</v>
      </c>
      <c r="X9104">
        <v>0.117246466129244</v>
      </c>
    </row>
    <row r="9105" spans="1:24" x14ac:dyDescent="0.2">
      <c r="A9105" t="s">
        <v>2914</v>
      </c>
      <c r="B9105" t="s">
        <v>66</v>
      </c>
      <c r="C9105" t="s">
        <v>58</v>
      </c>
      <c r="D9105" t="s">
        <v>24</v>
      </c>
      <c r="E9105" t="s">
        <v>64</v>
      </c>
      <c r="F9105" t="s">
        <v>62</v>
      </c>
      <c r="G9105" t="s">
        <v>34</v>
      </c>
      <c r="H9105" t="s">
        <v>14</v>
      </c>
      <c r="I9105">
        <v>16</v>
      </c>
      <c r="J9105">
        <v>0.489786130246951</v>
      </c>
      <c r="K9105">
        <v>0.48870315588028101</v>
      </c>
      <c r="L9105">
        <v>1.0829743666691E-3</v>
      </c>
      <c r="M9105">
        <v>2.21111685241693E-3</v>
      </c>
      <c r="N9105">
        <v>61.981215757236001</v>
      </c>
      <c r="O9105">
        <v>52.9053286786014</v>
      </c>
      <c r="P9105">
        <v>7.8712510416764206E-2</v>
      </c>
      <c r="Q9105" s="27">
        <v>-0.12839910526890799</v>
      </c>
      <c r="R9105">
        <v>-9.9826463987622599E-2</v>
      </c>
      <c r="S9105">
        <v>-4.0162381091715299E-2</v>
      </c>
      <c r="T9105">
        <v>1.0829743666691E-3</v>
      </c>
      <c r="U9105">
        <v>4.23283298250536E-2</v>
      </c>
      <c r="V9105">
        <v>0.101992412720961</v>
      </c>
      <c r="W9105">
        <v>0.13056505400224599</v>
      </c>
      <c r="X9105">
        <v>0.108037273900474</v>
      </c>
    </row>
    <row r="9106" spans="1:24" x14ac:dyDescent="0.2">
      <c r="A9106" t="s">
        <v>2915</v>
      </c>
      <c r="B9106" t="s">
        <v>66</v>
      </c>
      <c r="C9106" t="s">
        <v>58</v>
      </c>
      <c r="D9106" t="s">
        <v>24</v>
      </c>
      <c r="E9106" t="s">
        <v>64</v>
      </c>
      <c r="F9106" t="s">
        <v>62</v>
      </c>
      <c r="G9106" t="s">
        <v>34</v>
      </c>
      <c r="H9106" t="s">
        <v>15</v>
      </c>
      <c r="I9106">
        <v>17</v>
      </c>
      <c r="J9106">
        <v>0.51734722244853704</v>
      </c>
      <c r="K9106">
        <v>0.51328355139146598</v>
      </c>
      <c r="L9106">
        <v>4.0636710570710896E-3</v>
      </c>
      <c r="M9106">
        <v>7.8548233773021291E-3</v>
      </c>
      <c r="N9106">
        <v>61.460279790803298</v>
      </c>
      <c r="O9106">
        <v>52.9053286786014</v>
      </c>
      <c r="P9106">
        <v>8.3766746135334899E-2</v>
      </c>
      <c r="Q9106" s="27">
        <v>-0.13373262633555499</v>
      </c>
      <c r="R9106">
        <v>-0.103325297488428</v>
      </c>
      <c r="S9106">
        <v>-3.9830103917844403E-2</v>
      </c>
      <c r="T9106">
        <v>4.0636710570710896E-3</v>
      </c>
      <c r="U9106">
        <v>4.7957446031986602E-2</v>
      </c>
      <c r="V9106">
        <v>0.11145263960257</v>
      </c>
      <c r="W9106">
        <v>0.141859968449697</v>
      </c>
      <c r="X9106">
        <v>0.103465046024401</v>
      </c>
    </row>
    <row r="9107" spans="1:24" x14ac:dyDescent="0.2">
      <c r="A9107" t="s">
        <v>2916</v>
      </c>
      <c r="B9107" t="s">
        <v>66</v>
      </c>
      <c r="C9107" t="s">
        <v>58</v>
      </c>
      <c r="D9107" t="s">
        <v>24</v>
      </c>
      <c r="E9107" t="s">
        <v>64</v>
      </c>
      <c r="F9107" t="s">
        <v>62</v>
      </c>
      <c r="G9107" t="s">
        <v>34</v>
      </c>
      <c r="H9107" t="s">
        <v>15</v>
      </c>
      <c r="I9107">
        <v>18</v>
      </c>
      <c r="J9107">
        <v>0.59898588295697297</v>
      </c>
      <c r="K9107">
        <v>0.594947556397179</v>
      </c>
      <c r="L9107">
        <v>4.0383265597934304E-3</v>
      </c>
      <c r="M9107">
        <v>6.7419394591700602E-3</v>
      </c>
      <c r="N9107">
        <v>61.0261362924183</v>
      </c>
      <c r="O9107">
        <v>52.9053286786014</v>
      </c>
      <c r="P9107">
        <v>9.3723551253703102E-2</v>
      </c>
      <c r="Q9107" s="27">
        <v>-0.15013691525254799</v>
      </c>
      <c r="R9107">
        <v>-0.116115266147454</v>
      </c>
      <c r="S9107">
        <v>-4.5072814297146997E-2</v>
      </c>
      <c r="T9107">
        <v>4.0383265597934304E-3</v>
      </c>
      <c r="U9107">
        <v>5.3149467416733799E-2</v>
      </c>
      <c r="V9107">
        <v>0.124191919267041</v>
      </c>
      <c r="W9107">
        <v>0.15821356837213499</v>
      </c>
      <c r="X9107">
        <v>0.10765566982003399</v>
      </c>
    </row>
    <row r="9108" spans="1:24" x14ac:dyDescent="0.2">
      <c r="A9108" t="s">
        <v>2917</v>
      </c>
      <c r="B9108" t="s">
        <v>66</v>
      </c>
      <c r="C9108" t="s">
        <v>58</v>
      </c>
      <c r="D9108" t="s">
        <v>24</v>
      </c>
      <c r="E9108" t="s">
        <v>64</v>
      </c>
      <c r="F9108" t="s">
        <v>62</v>
      </c>
      <c r="G9108" t="s">
        <v>34</v>
      </c>
      <c r="H9108" t="s">
        <v>15</v>
      </c>
      <c r="I9108">
        <v>19</v>
      </c>
      <c r="J9108">
        <v>0.70303443861639503</v>
      </c>
      <c r="K9108">
        <v>0.70083414489468898</v>
      </c>
      <c r="L9108">
        <v>2.2002937217058499E-3</v>
      </c>
      <c r="M9108">
        <v>3.1297097280698401E-3</v>
      </c>
      <c r="N9108">
        <v>59.102158533718303</v>
      </c>
      <c r="O9108">
        <v>52.9053286786014</v>
      </c>
      <c r="P9108">
        <v>9.7467845085075999E-2</v>
      </c>
      <c r="Q9108" s="27">
        <v>-0.158134311443244</v>
      </c>
      <c r="R9108">
        <v>-0.122753483677362</v>
      </c>
      <c r="S9108">
        <v>-4.8872857102874E-2</v>
      </c>
      <c r="T9108">
        <v>2.2002937217058499E-3</v>
      </c>
      <c r="U9108">
        <v>5.32734445462857E-2</v>
      </c>
      <c r="V9108">
        <v>0.12715407112077301</v>
      </c>
      <c r="W9108">
        <v>0.16253489888665601</v>
      </c>
      <c r="X9108">
        <v>0.10087112282583</v>
      </c>
    </row>
    <row r="9109" spans="1:24" x14ac:dyDescent="0.2">
      <c r="A9109" t="s">
        <v>2900</v>
      </c>
      <c r="B9109" t="s">
        <v>66</v>
      </c>
      <c r="C9109" t="s">
        <v>58</v>
      </c>
      <c r="D9109" t="s">
        <v>24</v>
      </c>
      <c r="E9109" t="s">
        <v>64</v>
      </c>
      <c r="F9109" t="s">
        <v>62</v>
      </c>
      <c r="G9109" t="s">
        <v>34</v>
      </c>
      <c r="H9109" t="s">
        <v>13</v>
      </c>
      <c r="I9109">
        <v>2</v>
      </c>
      <c r="J9109">
        <v>0.438094064283861</v>
      </c>
      <c r="K9109">
        <v>0.43977162476205001</v>
      </c>
      <c r="L9109">
        <v>-1.67756047818922E-3</v>
      </c>
      <c r="M9109">
        <v>-3.8292243948373902E-3</v>
      </c>
      <c r="N9109">
        <v>48.266971615179301</v>
      </c>
      <c r="O9109">
        <v>52.9053286786014</v>
      </c>
      <c r="P9109">
        <v>5.4955660970617097E-2</v>
      </c>
      <c r="Q9109" s="27">
        <v>-9.2079622774854306E-2</v>
      </c>
      <c r="R9109">
        <v>-7.21307178425203E-2</v>
      </c>
      <c r="S9109">
        <v>-3.0474326826792599E-2</v>
      </c>
      <c r="T9109">
        <v>-1.67756047818922E-3</v>
      </c>
      <c r="U9109">
        <v>2.7119205870414099E-2</v>
      </c>
      <c r="V9109">
        <v>6.8775596886141904E-2</v>
      </c>
      <c r="W9109">
        <v>8.8724501818475895E-2</v>
      </c>
      <c r="X9109">
        <v>3.31088972875394E-2</v>
      </c>
    </row>
    <row r="9110" spans="1:24" x14ac:dyDescent="0.2">
      <c r="A9110" t="s">
        <v>2918</v>
      </c>
      <c r="B9110" t="s">
        <v>66</v>
      </c>
      <c r="C9110" t="s">
        <v>58</v>
      </c>
      <c r="D9110" t="s">
        <v>24</v>
      </c>
      <c r="E9110" t="s">
        <v>64</v>
      </c>
      <c r="F9110" t="s">
        <v>62</v>
      </c>
      <c r="G9110" t="s">
        <v>34</v>
      </c>
      <c r="H9110" t="s">
        <v>15</v>
      </c>
      <c r="I9110">
        <v>20</v>
      </c>
      <c r="J9110">
        <v>0.782188991421369</v>
      </c>
      <c r="K9110">
        <v>0.78207898388278496</v>
      </c>
      <c r="L9110">
        <v>1.10007538583908E-4</v>
      </c>
      <c r="M9110">
        <v>1.4064061216715099E-4</v>
      </c>
      <c r="N9110">
        <v>57.269038352548698</v>
      </c>
      <c r="O9110">
        <v>52.9053286786014</v>
      </c>
      <c r="P9110">
        <v>9.4729797168740998E-2</v>
      </c>
      <c r="Q9110" s="27">
        <v>-0.15572050880399499</v>
      </c>
      <c r="R9110">
        <v>-0.12133359243174199</v>
      </c>
      <c r="S9110">
        <v>-4.9528406177836402E-2</v>
      </c>
      <c r="T9110">
        <v>1.10007538583908E-4</v>
      </c>
      <c r="U9110">
        <v>4.9748421255004199E-2</v>
      </c>
      <c r="V9110">
        <v>0.12155360750891001</v>
      </c>
      <c r="W9110">
        <v>0.155940523881163</v>
      </c>
      <c r="X9110">
        <v>7.8035361851903698E-2</v>
      </c>
    </row>
    <row r="9111" spans="1:24" x14ac:dyDescent="0.2">
      <c r="A9111" t="s">
        <v>2919</v>
      </c>
      <c r="B9111" t="s">
        <v>66</v>
      </c>
      <c r="C9111" t="s">
        <v>58</v>
      </c>
      <c r="D9111" t="s">
        <v>24</v>
      </c>
      <c r="E9111" t="s">
        <v>64</v>
      </c>
      <c r="F9111" t="s">
        <v>62</v>
      </c>
      <c r="G9111" t="s">
        <v>34</v>
      </c>
      <c r="H9111" t="s">
        <v>15</v>
      </c>
      <c r="I9111">
        <v>21</v>
      </c>
      <c r="J9111">
        <v>0.78608966659042401</v>
      </c>
      <c r="K9111">
        <v>0.78719188567798104</v>
      </c>
      <c r="L9111">
        <v>-1.1022190875572299E-3</v>
      </c>
      <c r="M9111">
        <v>-1.4021544035020699E-3</v>
      </c>
      <c r="N9111">
        <v>56.4896882409844</v>
      </c>
      <c r="O9111">
        <v>52.9053286786014</v>
      </c>
      <c r="P9111">
        <v>9.1506389377164196E-2</v>
      </c>
      <c r="Q9111" s="27">
        <v>-0.151630229612992</v>
      </c>
      <c r="R9111">
        <v>-0.118413410269082</v>
      </c>
      <c r="S9111">
        <v>-4.9051567121191297E-2</v>
      </c>
      <c r="T9111">
        <v>-1.1022190875572299E-3</v>
      </c>
      <c r="U9111">
        <v>4.6847128946076802E-2</v>
      </c>
      <c r="V9111">
        <v>0.11620897209396699</v>
      </c>
      <c r="W9111">
        <v>0.14942579143787799</v>
      </c>
      <c r="X9111">
        <v>5.4430666323910401E-2</v>
      </c>
    </row>
    <row r="9112" spans="1:24" x14ac:dyDescent="0.2">
      <c r="A9112" t="s">
        <v>2920</v>
      </c>
      <c r="B9112" t="s">
        <v>66</v>
      </c>
      <c r="C9112" t="s">
        <v>58</v>
      </c>
      <c r="D9112" t="s">
        <v>24</v>
      </c>
      <c r="E9112" t="s">
        <v>64</v>
      </c>
      <c r="F9112" t="s">
        <v>62</v>
      </c>
      <c r="G9112" t="s">
        <v>34</v>
      </c>
      <c r="H9112" t="s">
        <v>14</v>
      </c>
      <c r="I9112">
        <v>22</v>
      </c>
      <c r="J9112">
        <v>0.73600138277359595</v>
      </c>
      <c r="K9112">
        <v>0.73768029100371801</v>
      </c>
      <c r="L9112">
        <v>-1.6789082301223201E-3</v>
      </c>
      <c r="M9112">
        <v>-2.2811210269679302E-3</v>
      </c>
      <c r="N9112">
        <v>55.313303972097998</v>
      </c>
      <c r="O9112">
        <v>52.9053286786014</v>
      </c>
      <c r="P9112">
        <v>8.5945090793920806E-2</v>
      </c>
      <c r="Q9112" s="27">
        <v>-0.143058582586122</v>
      </c>
      <c r="R9112">
        <v>-0.11186051462792899</v>
      </c>
      <c r="S9112">
        <v>-4.67141358061368E-2</v>
      </c>
      <c r="T9112">
        <v>-1.6789082301223201E-3</v>
      </c>
      <c r="U9112">
        <v>4.3356319345892201E-2</v>
      </c>
      <c r="V9112">
        <v>0.108502698167684</v>
      </c>
      <c r="W9112">
        <v>0.13970076612587701</v>
      </c>
      <c r="X9112">
        <v>4.2646992037409903E-2</v>
      </c>
    </row>
    <row r="9113" spans="1:24" x14ac:dyDescent="0.2">
      <c r="A9113" t="s">
        <v>2921</v>
      </c>
      <c r="B9113" t="s">
        <v>66</v>
      </c>
      <c r="C9113" t="s">
        <v>58</v>
      </c>
      <c r="D9113" t="s">
        <v>24</v>
      </c>
      <c r="E9113" t="s">
        <v>64</v>
      </c>
      <c r="F9113" t="s">
        <v>62</v>
      </c>
      <c r="G9113" t="s">
        <v>34</v>
      </c>
      <c r="H9113" t="s">
        <v>14</v>
      </c>
      <c r="I9113">
        <v>23</v>
      </c>
      <c r="J9113">
        <v>0.64591008113132398</v>
      </c>
      <c r="K9113">
        <v>0.64915388721566403</v>
      </c>
      <c r="L9113">
        <v>-3.2438060843403699E-3</v>
      </c>
      <c r="M9113">
        <v>-5.0220706861530701E-3</v>
      </c>
      <c r="N9113">
        <v>53.899111236431999</v>
      </c>
      <c r="O9113">
        <v>52.9053286786014</v>
      </c>
      <c r="P9113">
        <v>7.8302433851443101E-2</v>
      </c>
      <c r="Q9113" s="27">
        <v>-0.13205130976996399</v>
      </c>
      <c r="R9113">
        <v>-0.10362752628189</v>
      </c>
      <c r="S9113">
        <v>-4.4274281422496599E-2</v>
      </c>
      <c r="T9113">
        <v>-3.2438060843403699E-3</v>
      </c>
      <c r="U9113">
        <v>3.7786669253815797E-2</v>
      </c>
      <c r="V9113">
        <v>9.7139914113209699E-2</v>
      </c>
      <c r="W9113">
        <v>0.125563697601284</v>
      </c>
      <c r="X9113">
        <v>4.30964768624802E-2</v>
      </c>
    </row>
    <row r="9114" spans="1:24" x14ac:dyDescent="0.2">
      <c r="A9114" t="s">
        <v>2922</v>
      </c>
      <c r="B9114" t="s">
        <v>66</v>
      </c>
      <c r="C9114" t="s">
        <v>58</v>
      </c>
      <c r="D9114" t="s">
        <v>24</v>
      </c>
      <c r="E9114" t="s">
        <v>64</v>
      </c>
      <c r="F9114" t="s">
        <v>62</v>
      </c>
      <c r="G9114" t="s">
        <v>34</v>
      </c>
      <c r="H9114" t="s">
        <v>14</v>
      </c>
      <c r="I9114">
        <v>24</v>
      </c>
      <c r="J9114">
        <v>0.55107384206005905</v>
      </c>
      <c r="K9114">
        <v>0.55407903256079805</v>
      </c>
      <c r="L9114">
        <v>-3.0051905007383501E-3</v>
      </c>
      <c r="M9114">
        <v>-5.4533354178165202E-3</v>
      </c>
      <c r="N9114">
        <v>52.999236861260201</v>
      </c>
      <c r="O9114">
        <v>52.9053286786014</v>
      </c>
      <c r="P9114">
        <v>6.9722908835049599E-2</v>
      </c>
      <c r="Q9114" s="27">
        <v>-0.117699375534395</v>
      </c>
      <c r="R9114">
        <v>-9.2389959627271895E-2</v>
      </c>
      <c r="S9114">
        <v>-3.9539994730304298E-2</v>
      </c>
      <c r="T9114">
        <v>-3.0051905007383501E-3</v>
      </c>
      <c r="U9114">
        <v>3.3529613728827602E-2</v>
      </c>
      <c r="V9114">
        <v>8.6379578625795206E-2</v>
      </c>
      <c r="W9114">
        <v>0.111688994532918</v>
      </c>
      <c r="X9114">
        <v>4.3822047777945197E-2</v>
      </c>
    </row>
    <row r="9115" spans="1:24" x14ac:dyDescent="0.2">
      <c r="A9115" t="s">
        <v>2901</v>
      </c>
      <c r="B9115" t="s">
        <v>66</v>
      </c>
      <c r="C9115" t="s">
        <v>58</v>
      </c>
      <c r="D9115" t="s">
        <v>24</v>
      </c>
      <c r="E9115" t="s">
        <v>64</v>
      </c>
      <c r="F9115" t="s">
        <v>62</v>
      </c>
      <c r="G9115" t="s">
        <v>34</v>
      </c>
      <c r="H9115" t="s">
        <v>13</v>
      </c>
      <c r="I9115">
        <v>3</v>
      </c>
      <c r="J9115">
        <v>0.41946951253509701</v>
      </c>
      <c r="K9115">
        <v>0.42201993996093101</v>
      </c>
      <c r="L9115">
        <v>-2.5504274258334601E-3</v>
      </c>
      <c r="M9115">
        <v>-6.0801258485265099E-3</v>
      </c>
      <c r="N9115">
        <v>47.274113985540197</v>
      </c>
      <c r="O9115">
        <v>52.9053286786014</v>
      </c>
      <c r="P9115">
        <v>5.1783940227525603E-2</v>
      </c>
      <c r="Q9115" s="27">
        <v>-8.7735009100113101E-2</v>
      </c>
      <c r="R9115">
        <v>-6.8937438797521303E-2</v>
      </c>
      <c r="S9115">
        <v>-2.96852121050569E-2</v>
      </c>
      <c r="T9115">
        <v>-2.5504274258334601E-3</v>
      </c>
      <c r="U9115">
        <v>2.4584357253390001E-2</v>
      </c>
      <c r="V9115">
        <v>6.3836583945854397E-2</v>
      </c>
      <c r="W9115">
        <v>8.2634154248446196E-2</v>
      </c>
      <c r="X9115">
        <v>2.69444826670787E-2</v>
      </c>
    </row>
    <row r="9116" spans="1:24" x14ac:dyDescent="0.2">
      <c r="A9116" t="s">
        <v>2902</v>
      </c>
      <c r="B9116" t="s">
        <v>66</v>
      </c>
      <c r="C9116" t="s">
        <v>58</v>
      </c>
      <c r="D9116" t="s">
        <v>24</v>
      </c>
      <c r="E9116" t="s">
        <v>64</v>
      </c>
      <c r="F9116" t="s">
        <v>62</v>
      </c>
      <c r="G9116" t="s">
        <v>34</v>
      </c>
      <c r="H9116" t="s">
        <v>13</v>
      </c>
      <c r="I9116">
        <v>4</v>
      </c>
      <c r="J9116">
        <v>0.41533592980602202</v>
      </c>
      <c r="K9116">
        <v>0.41875308014051199</v>
      </c>
      <c r="L9116">
        <v>-3.4171503344898402E-3</v>
      </c>
      <c r="M9116">
        <v>-8.2274373326809893E-3</v>
      </c>
      <c r="N9116">
        <v>46.207096909668302</v>
      </c>
      <c r="O9116">
        <v>52.9053286786014</v>
      </c>
      <c r="P9116">
        <v>5.0618745118965899E-2</v>
      </c>
      <c r="Q9116" s="27">
        <v>-8.6684986055188804E-2</v>
      </c>
      <c r="R9116">
        <v>-6.8310381577004198E-2</v>
      </c>
      <c r="S9116">
        <v>-2.9941372776827999E-2</v>
      </c>
      <c r="T9116">
        <v>-3.4171503344898402E-3</v>
      </c>
      <c r="U9116">
        <v>2.3107072107848299E-2</v>
      </c>
      <c r="V9116">
        <v>6.1476080908024498E-2</v>
      </c>
      <c r="W9116">
        <v>7.9850685386209097E-2</v>
      </c>
      <c r="X9116">
        <v>2.1788442469920299E-2</v>
      </c>
    </row>
    <row r="9117" spans="1:24" x14ac:dyDescent="0.2">
      <c r="A9117" t="s">
        <v>2903</v>
      </c>
      <c r="B9117" t="s">
        <v>66</v>
      </c>
      <c r="C9117" t="s">
        <v>58</v>
      </c>
      <c r="D9117" t="s">
        <v>24</v>
      </c>
      <c r="E9117" t="s">
        <v>64</v>
      </c>
      <c r="F9117" t="s">
        <v>62</v>
      </c>
      <c r="G9117" t="s">
        <v>34</v>
      </c>
      <c r="H9117" t="s">
        <v>13</v>
      </c>
      <c r="I9117">
        <v>5</v>
      </c>
      <c r="J9117">
        <v>0.43152216942659699</v>
      </c>
      <c r="K9117">
        <v>0.43577903113620797</v>
      </c>
      <c r="L9117">
        <v>-4.2568617096104397E-3</v>
      </c>
      <c r="M9117">
        <v>-9.8647578530366604E-3</v>
      </c>
      <c r="N9117">
        <v>45.964430876650702</v>
      </c>
      <c r="O9117">
        <v>52.9053286786014</v>
      </c>
      <c r="P9117">
        <v>5.1802741504195303E-2</v>
      </c>
      <c r="Q9117" s="27">
        <v>-8.9472371484011798E-2</v>
      </c>
      <c r="R9117">
        <v>-7.0667976317988906E-2</v>
      </c>
      <c r="S9117">
        <v>-3.1401498257808802E-2</v>
      </c>
      <c r="T9117">
        <v>-4.2568617096104397E-3</v>
      </c>
      <c r="U9117">
        <v>2.28877748385879E-2</v>
      </c>
      <c r="V9117">
        <v>6.2154252898767998E-2</v>
      </c>
      <c r="W9117">
        <v>8.0958648064790903E-2</v>
      </c>
      <c r="X9117">
        <v>1.3950219857319399E-2</v>
      </c>
    </row>
    <row r="9118" spans="1:24" x14ac:dyDescent="0.2">
      <c r="A9118" t="s">
        <v>2904</v>
      </c>
      <c r="B9118" t="s">
        <v>66</v>
      </c>
      <c r="C9118" t="s">
        <v>58</v>
      </c>
      <c r="D9118" t="s">
        <v>24</v>
      </c>
      <c r="E9118" t="s">
        <v>64</v>
      </c>
      <c r="F9118" t="s">
        <v>62</v>
      </c>
      <c r="G9118" t="s">
        <v>34</v>
      </c>
      <c r="H9118" t="s">
        <v>13</v>
      </c>
      <c r="I9118">
        <v>6</v>
      </c>
      <c r="J9118">
        <v>0.48278526096912</v>
      </c>
      <c r="K9118">
        <v>0.48766829315709997</v>
      </c>
      <c r="L9118">
        <v>-4.8830321879797297E-3</v>
      </c>
      <c r="M9118">
        <v>-1.0114294247876901E-2</v>
      </c>
      <c r="N9118">
        <v>45.5593591512676</v>
      </c>
      <c r="O9118">
        <v>52.9053286786014</v>
      </c>
      <c r="P9118">
        <v>5.8075715785998502E-2</v>
      </c>
      <c r="Q9118" s="27">
        <v>-0.100417584655947</v>
      </c>
      <c r="R9118">
        <v>-7.9336099825629794E-2</v>
      </c>
      <c r="S9118">
        <v>-3.5314707259843002E-2</v>
      </c>
      <c r="T9118">
        <v>-4.8830321879797297E-3</v>
      </c>
      <c r="U9118">
        <v>2.5548642883883501E-2</v>
      </c>
      <c r="V9118">
        <v>6.95700354496704E-2</v>
      </c>
      <c r="W9118">
        <v>9.0651520279987796E-2</v>
      </c>
      <c r="X9118">
        <v>-1.9479588219943199E-3</v>
      </c>
    </row>
    <row r="9119" spans="1:24" x14ac:dyDescent="0.2">
      <c r="A9119" t="s">
        <v>2905</v>
      </c>
      <c r="B9119" t="s">
        <v>66</v>
      </c>
      <c r="C9119" t="s">
        <v>58</v>
      </c>
      <c r="D9119" t="s">
        <v>24</v>
      </c>
      <c r="E9119" t="s">
        <v>64</v>
      </c>
      <c r="F9119" t="s">
        <v>62</v>
      </c>
      <c r="G9119" t="s">
        <v>34</v>
      </c>
      <c r="H9119" t="s">
        <v>14</v>
      </c>
      <c r="I9119">
        <v>7</v>
      </c>
      <c r="J9119">
        <v>0.56501016284278105</v>
      </c>
      <c r="K9119">
        <v>0.56892618864365196</v>
      </c>
      <c r="L9119">
        <v>-3.9160258008715202E-3</v>
      </c>
      <c r="M9119">
        <v>-6.9308944482847903E-3</v>
      </c>
      <c r="N9119">
        <v>45.207928482507498</v>
      </c>
      <c r="O9119">
        <v>52.9053286786014</v>
      </c>
      <c r="P9119">
        <v>6.9765422218211401E-2</v>
      </c>
      <c r="Q9119" s="27">
        <v>-0.118680145349829</v>
      </c>
      <c r="R9119">
        <v>-9.3355297084618497E-2</v>
      </c>
      <c r="S9119">
        <v>-4.0473107043214301E-2</v>
      </c>
      <c r="T9119">
        <v>-3.9160258008715202E-3</v>
      </c>
      <c r="U9119">
        <v>3.2641055441471299E-2</v>
      </c>
      <c r="V9119">
        <v>8.5523245482875501E-2</v>
      </c>
      <c r="W9119">
        <v>0.110848093748086</v>
      </c>
      <c r="X9119">
        <v>-2.5461519036262301E-2</v>
      </c>
    </row>
    <row r="9120" spans="1:24" x14ac:dyDescent="0.2">
      <c r="A9120" t="s">
        <v>2906</v>
      </c>
      <c r="B9120" t="s">
        <v>66</v>
      </c>
      <c r="C9120" t="s">
        <v>58</v>
      </c>
      <c r="D9120" t="s">
        <v>24</v>
      </c>
      <c r="E9120" t="s">
        <v>64</v>
      </c>
      <c r="F9120" t="s">
        <v>62</v>
      </c>
      <c r="G9120" t="s">
        <v>34</v>
      </c>
      <c r="H9120" t="s">
        <v>14</v>
      </c>
      <c r="I9120">
        <v>8</v>
      </c>
      <c r="J9120">
        <v>0.59011138171424105</v>
      </c>
      <c r="K9120">
        <v>0.59483260200697696</v>
      </c>
      <c r="L9120">
        <v>-4.7212202927360298E-3</v>
      </c>
      <c r="M9120">
        <v>-8.0005579269139798E-3</v>
      </c>
      <c r="N9120">
        <v>45.453572691775001</v>
      </c>
      <c r="O9120">
        <v>52.9053286786014</v>
      </c>
      <c r="P9120">
        <v>7.3994749950242203E-2</v>
      </c>
      <c r="Q9120" s="27">
        <v>-0.12644258396088501</v>
      </c>
      <c r="R9120">
        <v>-9.9582489728946594E-2</v>
      </c>
      <c r="S9120">
        <v>-4.3494469266662998E-2</v>
      </c>
      <c r="T9120">
        <v>-4.7212202927360298E-3</v>
      </c>
      <c r="U9120">
        <v>3.40520286811909E-2</v>
      </c>
      <c r="V9120">
        <v>9.0140049143474496E-2</v>
      </c>
      <c r="W9120">
        <v>0.11700014337541199</v>
      </c>
      <c r="X9120">
        <v>-2.7235582626712498E-3</v>
      </c>
    </row>
    <row r="9121" spans="1:24" x14ac:dyDescent="0.2">
      <c r="A9121" t="s">
        <v>2907</v>
      </c>
      <c r="B9121" t="s">
        <v>66</v>
      </c>
      <c r="C9121" t="s">
        <v>58</v>
      </c>
      <c r="D9121" t="s">
        <v>24</v>
      </c>
      <c r="E9121" t="s">
        <v>64</v>
      </c>
      <c r="F9121" t="s">
        <v>62</v>
      </c>
      <c r="G9121" t="s">
        <v>34</v>
      </c>
      <c r="H9121" t="s">
        <v>14</v>
      </c>
      <c r="I9121">
        <v>9</v>
      </c>
      <c r="J9121">
        <v>0.56486392500147498</v>
      </c>
      <c r="K9121">
        <v>0.56766462501405601</v>
      </c>
      <c r="L9121">
        <v>-2.8007000125811598E-3</v>
      </c>
      <c r="M9121">
        <v>-4.9581853055562803E-3</v>
      </c>
      <c r="N9121">
        <v>48.021543778384299</v>
      </c>
      <c r="O9121">
        <v>52.9053286786014</v>
      </c>
      <c r="P9121">
        <v>7.4864282279150304E-2</v>
      </c>
      <c r="Q9121" s="27">
        <v>-0.12595244436178299</v>
      </c>
      <c r="R9121">
        <v>-9.8776709894451906E-2</v>
      </c>
      <c r="S9121">
        <v>-4.20295839268559E-2</v>
      </c>
      <c r="T9121">
        <v>-2.8007000125811598E-3</v>
      </c>
      <c r="U9121">
        <v>3.6428183901693598E-2</v>
      </c>
      <c r="V9121">
        <v>9.3175309869289499E-2</v>
      </c>
      <c r="W9121">
        <v>0.120351044336621</v>
      </c>
      <c r="X9121">
        <v>4.3996817283250299E-2</v>
      </c>
    </row>
    <row r="9122" spans="1:24" x14ac:dyDescent="0.2">
      <c r="A9122" t="s">
        <v>3283</v>
      </c>
      <c r="B9122" t="s">
        <v>66</v>
      </c>
      <c r="C9122" t="s">
        <v>58</v>
      </c>
      <c r="D9122" t="s">
        <v>24</v>
      </c>
      <c r="E9122" t="s">
        <v>64</v>
      </c>
      <c r="F9122" t="s">
        <v>62</v>
      </c>
      <c r="G9122" t="s">
        <v>36</v>
      </c>
      <c r="H9122" t="s">
        <v>13</v>
      </c>
      <c r="I9122">
        <v>1</v>
      </c>
      <c r="J9122">
        <v>0.41443406122781201</v>
      </c>
      <c r="K9122">
        <v>0.41370608098015799</v>
      </c>
      <c r="L9122">
        <v>7.2798024765402297E-4</v>
      </c>
      <c r="M9122">
        <v>1.7565647126042E-3</v>
      </c>
      <c r="N9122">
        <v>62.710715589753498</v>
      </c>
      <c r="O9122">
        <v>69.666840838496299</v>
      </c>
      <c r="P9122">
        <v>6.0212394352507401E-2</v>
      </c>
      <c r="Q9122" s="27">
        <v>-9.8321408462220594E-2</v>
      </c>
      <c r="R9122">
        <v>-7.6464309312260406E-2</v>
      </c>
      <c r="S9122">
        <v>-3.0823314393059801E-2</v>
      </c>
      <c r="T9122">
        <v>7.2798024765402297E-4</v>
      </c>
      <c r="U9122">
        <v>3.2279274888367897E-2</v>
      </c>
      <c r="V9122">
        <v>7.7920269807568499E-2</v>
      </c>
      <c r="W9122">
        <v>9.9777368957528603E-2</v>
      </c>
      <c r="X9122">
        <v>3.9274822434639201E-2</v>
      </c>
    </row>
    <row r="9123" spans="1:24" x14ac:dyDescent="0.2">
      <c r="A9123" t="s">
        <v>3292</v>
      </c>
      <c r="B9123" t="s">
        <v>66</v>
      </c>
      <c r="C9123" t="s">
        <v>58</v>
      </c>
      <c r="D9123" t="s">
        <v>24</v>
      </c>
      <c r="E9123" t="s">
        <v>64</v>
      </c>
      <c r="F9123" t="s">
        <v>62</v>
      </c>
      <c r="G9123" t="s">
        <v>36</v>
      </c>
      <c r="H9123" t="s">
        <v>14</v>
      </c>
      <c r="I9123">
        <v>10</v>
      </c>
      <c r="J9123">
        <v>0.44533207315108903</v>
      </c>
      <c r="K9123" s="1">
        <v>0.44586523673117001</v>
      </c>
      <c r="L9123">
        <v>-5.3316358008148005E-4</v>
      </c>
      <c r="M9123">
        <v>-1.19722699582114E-3</v>
      </c>
      <c r="N9123">
        <v>72.472657191136904</v>
      </c>
      <c r="O9123">
        <v>69.666840838496299</v>
      </c>
      <c r="P9123">
        <v>7.6261714320835602E-2</v>
      </c>
      <c r="Q9123" s="27">
        <v>-0.125983683637856</v>
      </c>
      <c r="R9123">
        <v>-9.8300681339392806E-2</v>
      </c>
      <c r="S9123">
        <v>-4.0494301884199398E-2</v>
      </c>
      <c r="T9123">
        <v>-5.3316358008148005E-4</v>
      </c>
      <c r="U9123">
        <v>3.9427974724036398E-2</v>
      </c>
      <c r="V9123" s="1">
        <v>9.7234354179229807E-2</v>
      </c>
      <c r="W9123">
        <v>0.124917356477693</v>
      </c>
      <c r="X9123">
        <v>7.4566543161615595E-2</v>
      </c>
    </row>
    <row r="9124" spans="1:24" x14ac:dyDescent="0.2">
      <c r="A9124" t="s">
        <v>3293</v>
      </c>
      <c r="B9124" t="s">
        <v>66</v>
      </c>
      <c r="C9124" t="s">
        <v>58</v>
      </c>
      <c r="D9124" t="s">
        <v>24</v>
      </c>
      <c r="E9124" t="s">
        <v>64</v>
      </c>
      <c r="F9124" t="s">
        <v>62</v>
      </c>
      <c r="G9124" t="s">
        <v>36</v>
      </c>
      <c r="H9124" t="s">
        <v>14</v>
      </c>
      <c r="I9124">
        <v>11</v>
      </c>
      <c r="J9124">
        <v>0.45177934023292599</v>
      </c>
      <c r="K9124">
        <v>0.45130628610393803</v>
      </c>
      <c r="L9124">
        <v>4.7305412898845001E-4</v>
      </c>
      <c r="M9124">
        <v>1.04709110590262E-3</v>
      </c>
      <c r="N9124">
        <v>76.588286997450396</v>
      </c>
      <c r="O9124">
        <v>69.666840838496299</v>
      </c>
      <c r="P9124">
        <v>7.6944132300400106E-2</v>
      </c>
      <c r="Q9124" s="27">
        <v>-0.12610004350517001</v>
      </c>
      <c r="R9124">
        <v>-9.8169323480124401E-2</v>
      </c>
      <c r="S9124">
        <v>-3.9845671196421198E-2</v>
      </c>
      <c r="T9124">
        <v>4.7305412898845001E-4</v>
      </c>
      <c r="U9124">
        <v>4.0791779454398103E-2</v>
      </c>
      <c r="V9124">
        <v>9.9115431738101306E-2</v>
      </c>
      <c r="W9124">
        <v>0.12704615176314701</v>
      </c>
      <c r="X9124">
        <v>9.2797455099745393E-2</v>
      </c>
    </row>
    <row r="9125" spans="1:24" x14ac:dyDescent="0.2">
      <c r="A9125" t="s">
        <v>3294</v>
      </c>
      <c r="B9125" t="s">
        <v>66</v>
      </c>
      <c r="C9125" t="s">
        <v>58</v>
      </c>
      <c r="D9125" t="s">
        <v>24</v>
      </c>
      <c r="E9125" t="s">
        <v>64</v>
      </c>
      <c r="F9125" t="s">
        <v>62</v>
      </c>
      <c r="G9125" t="s">
        <v>36</v>
      </c>
      <c r="H9125" t="s">
        <v>14</v>
      </c>
      <c r="I9125">
        <v>12</v>
      </c>
      <c r="J9125">
        <v>0.46053333033697702</v>
      </c>
      <c r="K9125">
        <v>0.45969430088241497</v>
      </c>
      <c r="L9125">
        <v>8.3902945456209297E-4</v>
      </c>
      <c r="M9125">
        <v>1.82186478001097E-3</v>
      </c>
      <c r="N9125">
        <v>80.971836452009697</v>
      </c>
      <c r="O9125">
        <v>69.666840838496299</v>
      </c>
      <c r="P9125">
        <v>7.7038806187637004E-2</v>
      </c>
      <c r="Q9125" s="27">
        <v>-0.12588980672410099</v>
      </c>
      <c r="R9125">
        <v>-9.7924720077988595E-2</v>
      </c>
      <c r="S9125">
        <v>-3.9529304987759702E-2</v>
      </c>
      <c r="T9125">
        <v>8.3902945456209297E-4</v>
      </c>
      <c r="U9125">
        <v>4.1207363896883897E-2</v>
      </c>
      <c r="V9125">
        <v>9.96027789871127E-2</v>
      </c>
      <c r="W9125">
        <v>0.127567865633225</v>
      </c>
      <c r="X9125">
        <v>0.108055851273916</v>
      </c>
    </row>
    <row r="9126" spans="1:24" x14ac:dyDescent="0.2">
      <c r="A9126" t="s">
        <v>3295</v>
      </c>
      <c r="B9126" t="s">
        <v>66</v>
      </c>
      <c r="C9126" t="s">
        <v>58</v>
      </c>
      <c r="D9126" t="s">
        <v>24</v>
      </c>
      <c r="E9126" t="s">
        <v>64</v>
      </c>
      <c r="F9126" t="s">
        <v>62</v>
      </c>
      <c r="G9126" t="s">
        <v>36</v>
      </c>
      <c r="H9126" t="s">
        <v>14</v>
      </c>
      <c r="I9126">
        <v>13</v>
      </c>
      <c r="J9126">
        <v>0.47114181587264797</v>
      </c>
      <c r="K9126">
        <v>0.46948670355015298</v>
      </c>
      <c r="L9126">
        <v>1.6551123224958001E-3</v>
      </c>
      <c r="M9126">
        <v>3.5129811592507498E-3</v>
      </c>
      <c r="N9126">
        <v>81.434866896552705</v>
      </c>
      <c r="O9126">
        <v>69.666840838496299</v>
      </c>
      <c r="P9126">
        <v>7.6598733864004606E-2</v>
      </c>
      <c r="Q9126" s="27">
        <v>-0.12434980488379201</v>
      </c>
      <c r="R9126">
        <v>-9.6544464491158097E-2</v>
      </c>
      <c r="S9126">
        <v>-3.8482624222242599E-2</v>
      </c>
      <c r="T9126">
        <v>1.6551123224958001E-3</v>
      </c>
      <c r="U9126">
        <v>4.1792848867234202E-2</v>
      </c>
      <c r="V9126">
        <v>9.9854689136149699E-2</v>
      </c>
      <c r="W9126">
        <v>0.127660029528783</v>
      </c>
      <c r="X9126">
        <v>0.12108050588776</v>
      </c>
    </row>
    <row r="9127" spans="1:24" x14ac:dyDescent="0.2">
      <c r="A9127" t="s">
        <v>3296</v>
      </c>
      <c r="B9127" t="s">
        <v>66</v>
      </c>
      <c r="C9127" t="s">
        <v>58</v>
      </c>
      <c r="D9127" t="s">
        <v>24</v>
      </c>
      <c r="E9127" t="s">
        <v>64</v>
      </c>
      <c r="F9127" t="s">
        <v>62</v>
      </c>
      <c r="G9127" t="s">
        <v>36</v>
      </c>
      <c r="H9127" t="s">
        <v>14</v>
      </c>
      <c r="I9127">
        <v>14</v>
      </c>
      <c r="J9127">
        <v>0.47793645732013401</v>
      </c>
      <c r="K9127">
        <v>0.47567818909983201</v>
      </c>
      <c r="L9127">
        <v>2.2582682203021202E-3</v>
      </c>
      <c r="M9127">
        <v>4.7250386232609003E-3</v>
      </c>
      <c r="N9127">
        <v>82.464230920732206</v>
      </c>
      <c r="O9127">
        <v>69.666840838496299</v>
      </c>
      <c r="P9127">
        <v>7.6154456921202096E-2</v>
      </c>
      <c r="Q9127" s="27">
        <v>-0.123015813415075</v>
      </c>
      <c r="R9127">
        <v>-9.5371745552678994E-2</v>
      </c>
      <c r="S9127">
        <v>-3.7646667206407802E-2</v>
      </c>
      <c r="T9127">
        <v>2.2582682203021202E-3</v>
      </c>
      <c r="U9127">
        <v>4.2163203647012003E-2</v>
      </c>
      <c r="V9127">
        <v>9.9888281993283201E-2</v>
      </c>
      <c r="W9127">
        <v>0.12753234985567999</v>
      </c>
      <c r="X9127">
        <v>0.11984147998026499</v>
      </c>
    </row>
    <row r="9128" spans="1:24" x14ac:dyDescent="0.2">
      <c r="A9128" t="s">
        <v>3297</v>
      </c>
      <c r="B9128" t="s">
        <v>66</v>
      </c>
      <c r="C9128" t="s">
        <v>58</v>
      </c>
      <c r="D9128" t="s">
        <v>24</v>
      </c>
      <c r="E9128" t="s">
        <v>64</v>
      </c>
      <c r="F9128" t="s">
        <v>62</v>
      </c>
      <c r="G9128" t="s">
        <v>36</v>
      </c>
      <c r="H9128" t="s">
        <v>14</v>
      </c>
      <c r="I9128">
        <v>15</v>
      </c>
      <c r="J9128">
        <v>0.48399429738946698</v>
      </c>
      <c r="K9128">
        <v>0.48011601679660199</v>
      </c>
      <c r="L9128">
        <v>3.8782805928642898E-3</v>
      </c>
      <c r="M9128">
        <v>8.0130708435671195E-3</v>
      </c>
      <c r="N9128">
        <v>82.271622695584497</v>
      </c>
      <c r="O9128">
        <v>69.666840838496299</v>
      </c>
      <c r="P9128">
        <v>7.65306815969789E-2</v>
      </c>
      <c r="Q9128" s="27">
        <v>-0.12201469063416601</v>
      </c>
      <c r="R9128">
        <v>-9.4234053214462696E-2</v>
      </c>
      <c r="S9128">
        <v>-3.62237965639527E-2</v>
      </c>
      <c r="T9128">
        <v>3.8782805928642898E-3</v>
      </c>
      <c r="U9128">
        <v>4.3980357749681197E-2</v>
      </c>
      <c r="V9128">
        <v>0.101990614400191</v>
      </c>
      <c r="W9128">
        <v>0.12977125181989499</v>
      </c>
      <c r="X9128">
        <v>0.11724655136134</v>
      </c>
    </row>
    <row r="9129" spans="1:24" x14ac:dyDescent="0.2">
      <c r="A9129" t="s">
        <v>3298</v>
      </c>
      <c r="B9129" t="s">
        <v>66</v>
      </c>
      <c r="C9129" t="s">
        <v>58</v>
      </c>
      <c r="D9129" t="s">
        <v>24</v>
      </c>
      <c r="E9129" t="s">
        <v>64</v>
      </c>
      <c r="F9129" t="s">
        <v>62</v>
      </c>
      <c r="G9129" t="s">
        <v>36</v>
      </c>
      <c r="H9129" t="s">
        <v>14</v>
      </c>
      <c r="I9129">
        <v>16</v>
      </c>
      <c r="J9129">
        <v>0.50006333656407798</v>
      </c>
      <c r="K9129">
        <v>0.49579397729548402</v>
      </c>
      <c r="L9129">
        <v>4.2693592685936303E-3</v>
      </c>
      <c r="M9129">
        <v>8.5376370479953306E-3</v>
      </c>
      <c r="N9129">
        <v>82.220873541704606</v>
      </c>
      <c r="O9129">
        <v>69.666840838496299</v>
      </c>
      <c r="P9129">
        <v>7.8714441602520904E-2</v>
      </c>
      <c r="Q9129" s="27">
        <v>-0.12521589716755299</v>
      </c>
      <c r="R9129">
        <v>-9.6642554865838198E-2</v>
      </c>
      <c r="S9129">
        <v>-3.6977008131127302E-2</v>
      </c>
      <c r="T9129">
        <v>4.2693592685936303E-3</v>
      </c>
      <c r="U9129">
        <v>4.5515726668314598E-2</v>
      </c>
      <c r="V9129">
        <v>0.10518127340302499</v>
      </c>
      <c r="W9129">
        <v>0.13375461570474101</v>
      </c>
      <c r="X9129">
        <v>0.108037391073041</v>
      </c>
    </row>
    <row r="9130" spans="1:24" x14ac:dyDescent="0.2">
      <c r="A9130" t="s">
        <v>3299</v>
      </c>
      <c r="B9130" t="s">
        <v>66</v>
      </c>
      <c r="C9130" t="s">
        <v>58</v>
      </c>
      <c r="D9130" t="s">
        <v>24</v>
      </c>
      <c r="E9130" t="s">
        <v>64</v>
      </c>
      <c r="F9130" t="s">
        <v>62</v>
      </c>
      <c r="G9130" t="s">
        <v>36</v>
      </c>
      <c r="H9130" t="s">
        <v>15</v>
      </c>
      <c r="I9130">
        <v>17</v>
      </c>
      <c r="J9130">
        <v>0.50242503795785098</v>
      </c>
      <c r="K9130">
        <v>0.496055979646576</v>
      </c>
      <c r="L9130">
        <v>6.3690583112749498E-3</v>
      </c>
      <c r="M9130">
        <v>1.2676633985365299E-2</v>
      </c>
      <c r="N9130">
        <v>81.698388723976294</v>
      </c>
      <c r="O9130">
        <v>69.666840838496299</v>
      </c>
      <c r="P9130">
        <v>8.3769652628055996E-2</v>
      </c>
      <c r="Q9130" s="27">
        <v>-0.131432020261877</v>
      </c>
      <c r="R9130">
        <v>-0.10102363635789301</v>
      </c>
      <c r="S9130">
        <v>-3.7526239665826397E-2</v>
      </c>
      <c r="T9130">
        <v>6.3690583112749498E-3</v>
      </c>
      <c r="U9130">
        <v>5.0264356288376298E-2</v>
      </c>
      <c r="V9130">
        <v>0.113761752980443</v>
      </c>
      <c r="W9130">
        <v>0.14417013688442701</v>
      </c>
      <c r="X9130">
        <v>0.10346515139288801</v>
      </c>
    </row>
    <row r="9131" spans="1:24" x14ac:dyDescent="0.2">
      <c r="A9131" t="s">
        <v>3300</v>
      </c>
      <c r="B9131" t="s">
        <v>66</v>
      </c>
      <c r="C9131" t="s">
        <v>58</v>
      </c>
      <c r="D9131" t="s">
        <v>24</v>
      </c>
      <c r="E9131" t="s">
        <v>64</v>
      </c>
      <c r="F9131" t="s">
        <v>62</v>
      </c>
      <c r="G9131" t="s">
        <v>36</v>
      </c>
      <c r="H9131" t="s">
        <v>15</v>
      </c>
      <c r="I9131">
        <v>18</v>
      </c>
      <c r="J9131">
        <v>0.51414427905395799</v>
      </c>
      <c r="K9131">
        <v>0.507768039079316</v>
      </c>
      <c r="L9131">
        <v>6.3762399746421401E-3</v>
      </c>
      <c r="M9131">
        <v>1.24016550108748E-2</v>
      </c>
      <c r="N9131">
        <v>79.348643491446296</v>
      </c>
      <c r="O9131">
        <v>69.666840838496299</v>
      </c>
      <c r="P9131">
        <v>9.3725835186235895E-2</v>
      </c>
      <c r="Q9131" s="27">
        <v>-0.14780275890671599</v>
      </c>
      <c r="R9131">
        <v>-0.113780280734112</v>
      </c>
      <c r="S9131">
        <v>-4.2736097662945401E-2</v>
      </c>
      <c r="T9131">
        <v>6.3762399746421401E-3</v>
      </c>
      <c r="U9131">
        <v>5.5488577612229702E-2</v>
      </c>
      <c r="V9131">
        <v>0.126532760683397</v>
      </c>
      <c r="W9131">
        <v>0.16055523885600001</v>
      </c>
      <c r="X9131">
        <v>0.107655802932151</v>
      </c>
    </row>
    <row r="9132" spans="1:24" x14ac:dyDescent="0.2">
      <c r="A9132" t="s">
        <v>3301</v>
      </c>
      <c r="B9132" t="s">
        <v>66</v>
      </c>
      <c r="C9132" t="s">
        <v>58</v>
      </c>
      <c r="D9132" t="s">
        <v>24</v>
      </c>
      <c r="E9132" t="s">
        <v>64</v>
      </c>
      <c r="F9132" t="s">
        <v>62</v>
      </c>
      <c r="G9132" t="s">
        <v>36</v>
      </c>
      <c r="H9132" t="s">
        <v>15</v>
      </c>
      <c r="I9132">
        <v>19</v>
      </c>
      <c r="J9132">
        <v>0.57815843411741596</v>
      </c>
      <c r="K9132">
        <v>0.57106993121600902</v>
      </c>
      <c r="L9132">
        <v>7.0885029014068398E-3</v>
      </c>
      <c r="M9132">
        <v>1.2260485159621901E-2</v>
      </c>
      <c r="N9132">
        <v>77.364581417329504</v>
      </c>
      <c r="O9132">
        <v>69.666840838496299</v>
      </c>
      <c r="P9132">
        <v>9.7469672851872802E-2</v>
      </c>
      <c r="Q9132" s="27">
        <v>-0.15324910893992399</v>
      </c>
      <c r="R9132">
        <v>-0.117867617694694</v>
      </c>
      <c r="S9132">
        <v>-4.39856056729745E-2</v>
      </c>
      <c r="T9132">
        <v>7.0885029014068398E-3</v>
      </c>
      <c r="U9132">
        <v>5.8162611475788203E-2</v>
      </c>
      <c r="V9132">
        <v>0.13204462349750801</v>
      </c>
      <c r="W9132">
        <v>0.167426114742738</v>
      </c>
      <c r="X9132">
        <v>0.100871309855241</v>
      </c>
    </row>
    <row r="9133" spans="1:24" x14ac:dyDescent="0.2">
      <c r="A9133" t="s">
        <v>3284</v>
      </c>
      <c r="B9133" t="s">
        <v>66</v>
      </c>
      <c r="C9133" t="s">
        <v>58</v>
      </c>
      <c r="D9133" t="s">
        <v>24</v>
      </c>
      <c r="E9133" t="s">
        <v>64</v>
      </c>
      <c r="F9133" t="s">
        <v>62</v>
      </c>
      <c r="G9133" t="s">
        <v>36</v>
      </c>
      <c r="H9133" t="s">
        <v>13</v>
      </c>
      <c r="I9133">
        <v>2</v>
      </c>
      <c r="J9133">
        <v>0.37734150884316497</v>
      </c>
      <c r="K9133">
        <v>0.37894940522955101</v>
      </c>
      <c r="L9133">
        <v>-1.60789638638573E-3</v>
      </c>
      <c r="M9133">
        <v>-4.2611171808665804E-3</v>
      </c>
      <c r="N9133">
        <v>61.526511516295201</v>
      </c>
      <c r="O9133">
        <v>69.666840838496299</v>
      </c>
      <c r="P9133">
        <v>5.4951911572815898E-2</v>
      </c>
      <c r="Q9133" s="27">
        <v>-9.2003790923667894E-2</v>
      </c>
      <c r="R9133">
        <v>-7.2056247022735706E-2</v>
      </c>
      <c r="S9133">
        <v>-3.0402698050541299E-2</v>
      </c>
      <c r="T9133">
        <v>-1.60789638638573E-3</v>
      </c>
      <c r="U9133">
        <v>2.7186905277769801E-2</v>
      </c>
      <c r="V9133">
        <v>6.8840454249964295E-2</v>
      </c>
      <c r="W9133">
        <v>8.8787998150896399E-2</v>
      </c>
      <c r="X9133">
        <v>3.3109126797083901E-2</v>
      </c>
    </row>
    <row r="9134" spans="1:24" x14ac:dyDescent="0.2">
      <c r="A9134" t="s">
        <v>3302</v>
      </c>
      <c r="B9134" t="s">
        <v>66</v>
      </c>
      <c r="C9134" t="s">
        <v>58</v>
      </c>
      <c r="D9134" t="s">
        <v>24</v>
      </c>
      <c r="E9134" t="s">
        <v>64</v>
      </c>
      <c r="F9134" t="s">
        <v>62</v>
      </c>
      <c r="G9134" t="s">
        <v>36</v>
      </c>
      <c r="H9134" t="s">
        <v>15</v>
      </c>
      <c r="I9134">
        <v>20</v>
      </c>
      <c r="J9134">
        <v>0.64177038729145197</v>
      </c>
      <c r="K9134">
        <v>0.63344771023406599</v>
      </c>
      <c r="L9134">
        <v>8.3226770573862907E-3</v>
      </c>
      <c r="M9134">
        <v>1.2968309573322E-2</v>
      </c>
      <c r="N9134">
        <v>74.351266447030099</v>
      </c>
      <c r="O9134">
        <v>69.666840838496299</v>
      </c>
      <c r="P9134">
        <v>9.4730322336980699E-2</v>
      </c>
      <c r="Q9134" s="27">
        <v>-0.147508703186947</v>
      </c>
      <c r="R9134">
        <v>-0.113121596178623</v>
      </c>
      <c r="S9134">
        <v>-4.1316011847191601E-2</v>
      </c>
      <c r="T9134" s="1">
        <v>8.3226770573862907E-3</v>
      </c>
      <c r="U9134">
        <v>5.7961365961964197E-2</v>
      </c>
      <c r="V9134">
        <v>0.12976695029339599</v>
      </c>
      <c r="W9134">
        <v>0.16415405730172</v>
      </c>
      <c r="X9134">
        <v>7.8035581371442606E-2</v>
      </c>
    </row>
    <row r="9135" spans="1:24" x14ac:dyDescent="0.2">
      <c r="A9135" t="s">
        <v>3303</v>
      </c>
      <c r="B9135" t="s">
        <v>66</v>
      </c>
      <c r="C9135" t="s">
        <v>58</v>
      </c>
      <c r="D9135" t="s">
        <v>24</v>
      </c>
      <c r="E9135" t="s">
        <v>64</v>
      </c>
      <c r="F9135" t="s">
        <v>62</v>
      </c>
      <c r="G9135" t="s">
        <v>36</v>
      </c>
      <c r="H9135" t="s">
        <v>15</v>
      </c>
      <c r="I9135">
        <v>21</v>
      </c>
      <c r="J9135">
        <v>0.69886097522495505</v>
      </c>
      <c r="K9135">
        <v>0.69190329294007502</v>
      </c>
      <c r="L9135">
        <v>6.9576822848797402E-3</v>
      </c>
      <c r="M9135">
        <v>9.9557458944393804E-3</v>
      </c>
      <c r="N9135">
        <v>69.981421170282502</v>
      </c>
      <c r="O9135">
        <v>69.666840838496299</v>
      </c>
      <c r="P9135">
        <v>9.1506415769333202E-2</v>
      </c>
      <c r="Q9135" s="27">
        <v>-0.14357037165567299</v>
      </c>
      <c r="R9135">
        <v>-0.110353542731405</v>
      </c>
      <c r="S9135">
        <v>-4.0991679578250902E-2</v>
      </c>
      <c r="T9135">
        <v>6.9576822848797402E-3</v>
      </c>
      <c r="U9135">
        <v>5.4907044148010301E-2</v>
      </c>
      <c r="V9135">
        <v>0.12426890730116499</v>
      </c>
      <c r="W9135">
        <v>0.15748573622543299</v>
      </c>
      <c r="X9135">
        <v>5.4430833953629701E-2</v>
      </c>
    </row>
    <row r="9136" spans="1:24" x14ac:dyDescent="0.2">
      <c r="A9136" t="s">
        <v>3304</v>
      </c>
      <c r="B9136" t="s">
        <v>66</v>
      </c>
      <c r="C9136" t="s">
        <v>58</v>
      </c>
      <c r="D9136" t="s">
        <v>24</v>
      </c>
      <c r="E9136" t="s">
        <v>64</v>
      </c>
      <c r="F9136" t="s">
        <v>62</v>
      </c>
      <c r="G9136" t="s">
        <v>36</v>
      </c>
      <c r="H9136" t="s">
        <v>14</v>
      </c>
      <c r="I9136">
        <v>22</v>
      </c>
      <c r="J9136">
        <v>0.65911213013885495</v>
      </c>
      <c r="K9136">
        <v>0.65719151504512796</v>
      </c>
      <c r="L9136">
        <v>1.9206150937263701E-3</v>
      </c>
      <c r="M9136">
        <v>2.9139428723937502E-3</v>
      </c>
      <c r="N9136">
        <v>67.496278322235895</v>
      </c>
      <c r="O9136">
        <v>69.666840838496299</v>
      </c>
      <c r="P9136">
        <v>8.5944412121945896E-2</v>
      </c>
      <c r="Q9136" s="27">
        <v>-0.13945794284687499</v>
      </c>
      <c r="R9136">
        <v>-0.108260121246608</v>
      </c>
      <c r="S9136">
        <v>-4.31142568581733E-2</v>
      </c>
      <c r="T9136">
        <v>1.9206150937263701E-3</v>
      </c>
      <c r="U9136">
        <v>4.6955487045626E-2</v>
      </c>
      <c r="V9136">
        <v>0.112101351434061</v>
      </c>
      <c r="W9136">
        <v>0.14329917303432699</v>
      </c>
      <c r="X9136">
        <v>4.26472078149992E-2</v>
      </c>
    </row>
    <row r="9137" spans="1:24" x14ac:dyDescent="0.2">
      <c r="A9137" t="s">
        <v>3305</v>
      </c>
      <c r="B9137" t="s">
        <v>66</v>
      </c>
      <c r="C9137" t="s">
        <v>58</v>
      </c>
      <c r="D9137" t="s">
        <v>24</v>
      </c>
      <c r="E9137" t="s">
        <v>64</v>
      </c>
      <c r="F9137" t="s">
        <v>62</v>
      </c>
      <c r="G9137" t="s">
        <v>36</v>
      </c>
      <c r="H9137" t="s">
        <v>14</v>
      </c>
      <c r="I9137">
        <v>23</v>
      </c>
      <c r="J9137">
        <v>0.57127252083526103</v>
      </c>
      <c r="K9137">
        <v>0.57174686449543999</v>
      </c>
      <c r="L9137">
        <v>-4.7434366017907298E-4</v>
      </c>
      <c r="M9137">
        <v>-8.3032815841646297E-4</v>
      </c>
      <c r="N9137">
        <v>65.731653013325101</v>
      </c>
      <c r="O9137">
        <v>69.666840838496299</v>
      </c>
      <c r="P9137">
        <v>7.8301332421262096E-2</v>
      </c>
      <c r="Q9137" s="27">
        <v>-0.129280035493155</v>
      </c>
      <c r="R9137">
        <v>-0.100856651824237</v>
      </c>
      <c r="S9137">
        <v>-4.1504241848920403E-2</v>
      </c>
      <c r="T9137">
        <v>-4.7434366017907298E-4</v>
      </c>
      <c r="U9137">
        <v>4.0555554528562299E-2</v>
      </c>
      <c r="V9137">
        <v>9.9907964503878996E-2</v>
      </c>
      <c r="W9137">
        <v>0.12833134817279701</v>
      </c>
      <c r="X9137">
        <v>4.3096693924726301E-2</v>
      </c>
    </row>
    <row r="9138" spans="1:24" x14ac:dyDescent="0.2">
      <c r="A9138" t="s">
        <v>3306</v>
      </c>
      <c r="B9138" t="s">
        <v>66</v>
      </c>
      <c r="C9138" t="s">
        <v>58</v>
      </c>
      <c r="D9138" t="s">
        <v>24</v>
      </c>
      <c r="E9138" t="s">
        <v>64</v>
      </c>
      <c r="F9138" t="s">
        <v>62</v>
      </c>
      <c r="G9138" t="s">
        <v>36</v>
      </c>
      <c r="H9138" t="s">
        <v>14</v>
      </c>
      <c r="I9138">
        <v>24</v>
      </c>
      <c r="J9138">
        <v>0.48090179748432799</v>
      </c>
      <c r="K9138">
        <v>0.48161253772312002</v>
      </c>
      <c r="L9138">
        <v>-7.1074023879153002E-4</v>
      </c>
      <c r="M9138">
        <v>-1.47793217349056E-3</v>
      </c>
      <c r="N9138">
        <v>63.589693770220997</v>
      </c>
      <c r="O9138">
        <v>69.666840838496299</v>
      </c>
      <c r="P9138">
        <v>6.9719233054892693E-2</v>
      </c>
      <c r="Q9138" s="27">
        <v>-0.11539887861409</v>
      </c>
      <c r="R9138">
        <v>-9.0090797015163898E-2</v>
      </c>
      <c r="S9138">
        <v>-3.7243618359555301E-2</v>
      </c>
      <c r="T9138">
        <v>-7.1074023879153002E-4</v>
      </c>
      <c r="U9138">
        <v>3.5822137881972201E-2</v>
      </c>
      <c r="V9138">
        <v>8.8669316537580894E-2</v>
      </c>
      <c r="W9138">
        <v>0.11397739813650699</v>
      </c>
      <c r="X9138">
        <v>4.38222842786136E-2</v>
      </c>
    </row>
    <row r="9139" spans="1:24" x14ac:dyDescent="0.2">
      <c r="A9139" t="s">
        <v>3285</v>
      </c>
      <c r="B9139" t="s">
        <v>66</v>
      </c>
      <c r="C9139" t="s">
        <v>58</v>
      </c>
      <c r="D9139" t="s">
        <v>24</v>
      </c>
      <c r="E9139" t="s">
        <v>64</v>
      </c>
      <c r="F9139" t="s">
        <v>62</v>
      </c>
      <c r="G9139" t="s">
        <v>36</v>
      </c>
      <c r="H9139" t="s">
        <v>13</v>
      </c>
      <c r="I9139">
        <v>3</v>
      </c>
      <c r="J9139">
        <v>0.35682604422151099</v>
      </c>
      <c r="K9139">
        <v>0.35799882687110501</v>
      </c>
      <c r="L9139">
        <v>-1.1727826495945999E-3</v>
      </c>
      <c r="M9139">
        <v>-3.28670697833524E-3</v>
      </c>
      <c r="N9139">
        <v>60.645188639486697</v>
      </c>
      <c r="O9139">
        <v>69.666840838496299</v>
      </c>
      <c r="P9139">
        <v>5.1780429674336902E-2</v>
      </c>
      <c r="Q9139" s="27">
        <v>-8.6351589463878803E-2</v>
      </c>
      <c r="R9139">
        <v>-6.7555293492094506E-2</v>
      </c>
      <c r="S9139">
        <v>-2.8305727798947099E-2</v>
      </c>
      <c r="T9139">
        <v>-1.1727826495945999E-3</v>
      </c>
      <c r="U9139">
        <v>2.59601624997579E-2</v>
      </c>
      <c r="V9139">
        <v>6.5209728192905297E-2</v>
      </c>
      <c r="W9139">
        <v>8.4006024164689594E-2</v>
      </c>
      <c r="X9139">
        <v>2.6944702247125401E-2</v>
      </c>
    </row>
    <row r="9140" spans="1:24" x14ac:dyDescent="0.2">
      <c r="A9140" t="s">
        <v>3286</v>
      </c>
      <c r="B9140" t="s">
        <v>66</v>
      </c>
      <c r="C9140" t="s">
        <v>58</v>
      </c>
      <c r="D9140" t="s">
        <v>24</v>
      </c>
      <c r="E9140" t="s">
        <v>64</v>
      </c>
      <c r="F9140" t="s">
        <v>62</v>
      </c>
      <c r="G9140" t="s">
        <v>36</v>
      </c>
      <c r="H9140" t="s">
        <v>13</v>
      </c>
      <c r="I9140">
        <v>4</v>
      </c>
      <c r="J9140">
        <v>0.34818545653285599</v>
      </c>
      <c r="K9140">
        <v>0.34913899459297298</v>
      </c>
      <c r="L9140">
        <v>-9.5353806011739899E-4</v>
      </c>
      <c r="M9140">
        <v>-2.7385924432700198E-3</v>
      </c>
      <c r="N9140">
        <v>59.362712290170599</v>
      </c>
      <c r="O9140">
        <v>69.666840838496299</v>
      </c>
      <c r="P9140">
        <v>5.0616270067641397E-2</v>
      </c>
      <c r="Q9140" s="27">
        <v>-8.4217302321387494E-2</v>
      </c>
      <c r="R9140">
        <v>-6.58435962868337E-2</v>
      </c>
      <c r="S9140">
        <v>-2.7476463575561501E-2</v>
      </c>
      <c r="T9140">
        <v>-9.5353806011739899E-4</v>
      </c>
      <c r="U9140">
        <v>2.5569387455326699E-2</v>
      </c>
      <c r="V9140">
        <v>6.3936520166598898E-2</v>
      </c>
      <c r="W9140">
        <v>8.2310226201152706E-2</v>
      </c>
      <c r="X9140">
        <v>2.17886001068965E-2</v>
      </c>
    </row>
    <row r="9141" spans="1:24" x14ac:dyDescent="0.2">
      <c r="A9141" t="s">
        <v>3287</v>
      </c>
      <c r="B9141" t="s">
        <v>66</v>
      </c>
      <c r="C9141" t="s">
        <v>58</v>
      </c>
      <c r="D9141" t="s">
        <v>24</v>
      </c>
      <c r="E9141" t="s">
        <v>64</v>
      </c>
      <c r="F9141" t="s">
        <v>62</v>
      </c>
      <c r="G9141" t="s">
        <v>36</v>
      </c>
      <c r="H9141" t="s">
        <v>13</v>
      </c>
      <c r="I9141">
        <v>5</v>
      </c>
      <c r="J9141">
        <v>0.35401790165353703</v>
      </c>
      <c r="K9141">
        <v>0.35506060840497899</v>
      </c>
      <c r="L9141">
        <v>-1.0427067514425701E-3</v>
      </c>
      <c r="M9141">
        <v>-2.9453503525452302E-3</v>
      </c>
      <c r="N9141">
        <v>58.6925261657791</v>
      </c>
      <c r="O9141">
        <v>69.666840838496299</v>
      </c>
      <c r="P9141">
        <v>5.1800810505829797E-2</v>
      </c>
      <c r="Q9141" s="27">
        <v>-8.6255040033532598E-2</v>
      </c>
      <c r="R9141">
        <v>-6.7451345819916395E-2</v>
      </c>
      <c r="S9141" s="1">
        <v>-2.8186331456497401E-2</v>
      </c>
      <c r="T9141">
        <v>-1.0427067514425701E-3</v>
      </c>
      <c r="U9141">
        <v>2.6100917953612301E-2</v>
      </c>
      <c r="V9141">
        <v>6.5365932317031306E-2</v>
      </c>
      <c r="W9141">
        <v>8.4169626530647496E-2</v>
      </c>
      <c r="X9141">
        <v>1.39504295605363E-2</v>
      </c>
    </row>
    <row r="9142" spans="1:24" x14ac:dyDescent="0.2">
      <c r="A9142" t="s">
        <v>3288</v>
      </c>
      <c r="B9142" t="s">
        <v>66</v>
      </c>
      <c r="C9142" t="s">
        <v>58</v>
      </c>
      <c r="D9142" t="s">
        <v>24</v>
      </c>
      <c r="E9142" t="s">
        <v>64</v>
      </c>
      <c r="F9142" t="s">
        <v>62</v>
      </c>
      <c r="G9142" t="s">
        <v>36</v>
      </c>
      <c r="H9142" t="s">
        <v>13</v>
      </c>
      <c r="I9142">
        <v>6</v>
      </c>
      <c r="J9142">
        <v>0.38893771907404701</v>
      </c>
      <c r="K9142">
        <v>0.39205381878937801</v>
      </c>
      <c r="L9142">
        <v>-3.1160997153317099E-3</v>
      </c>
      <c r="M9142">
        <v>-8.0118218483676007E-3</v>
      </c>
      <c r="N9142">
        <v>57.868186684934201</v>
      </c>
      <c r="O9142">
        <v>69.666840838496299</v>
      </c>
      <c r="P9142">
        <v>5.8073894555604903E-2</v>
      </c>
      <c r="Q9142" s="27">
        <v>-9.8647656259301705E-2</v>
      </c>
      <c r="R9142">
        <v>-7.7566832535617206E-2</v>
      </c>
      <c r="S9142">
        <v>-3.35468204624687E-2</v>
      </c>
      <c r="T9142">
        <v>-3.1160997153317099E-3</v>
      </c>
      <c r="U9142">
        <v>2.7314621031805202E-2</v>
      </c>
      <c r="V9142">
        <v>7.1334633104953707E-2</v>
      </c>
      <c r="W9142">
        <v>9.2415456828638304E-2</v>
      </c>
      <c r="X9142">
        <v>-1.9476874257017701E-3</v>
      </c>
    </row>
    <row r="9143" spans="1:24" x14ac:dyDescent="0.2">
      <c r="A9143" t="s">
        <v>3289</v>
      </c>
      <c r="B9143" t="s">
        <v>66</v>
      </c>
      <c r="C9143" t="s">
        <v>58</v>
      </c>
      <c r="D9143" t="s">
        <v>24</v>
      </c>
      <c r="E9143" t="s">
        <v>64</v>
      </c>
      <c r="F9143" t="s">
        <v>62</v>
      </c>
      <c r="G9143" t="s">
        <v>36</v>
      </c>
      <c r="H9143" t="s">
        <v>14</v>
      </c>
      <c r="I9143">
        <v>7</v>
      </c>
      <c r="J9143">
        <v>0.44991671090232099</v>
      </c>
      <c r="K9143">
        <v>0.45066829696324001</v>
      </c>
      <c r="L9143">
        <v>-7.5158606091851703E-4</v>
      </c>
      <c r="M9143">
        <v>-1.67050043420523E-3</v>
      </c>
      <c r="N9143">
        <v>56.757077622645902</v>
      </c>
      <c r="O9143">
        <v>69.666840838496299</v>
      </c>
      <c r="P9143">
        <v>6.9763384714170096E-2</v>
      </c>
      <c r="Q9143" s="27">
        <v>-0.11551235391572801</v>
      </c>
      <c r="R9143">
        <v>-9.0188245264484601E-2</v>
      </c>
      <c r="S9143">
        <v>-3.7307599651143601E-2</v>
      </c>
      <c r="T9143">
        <v>-7.5158606091851703E-4</v>
      </c>
      <c r="U9143">
        <v>3.5804427529306598E-2</v>
      </c>
      <c r="V9143">
        <v>8.8685073142647494E-2</v>
      </c>
      <c r="W9143">
        <v>0.114009181793891</v>
      </c>
      <c r="X9143">
        <v>-2.5461428236593701E-2</v>
      </c>
    </row>
    <row r="9144" spans="1:24" x14ac:dyDescent="0.2">
      <c r="A9144" t="s">
        <v>3290</v>
      </c>
      <c r="B9144" t="s">
        <v>66</v>
      </c>
      <c r="C9144" t="s">
        <v>58</v>
      </c>
      <c r="D9144" t="s">
        <v>24</v>
      </c>
      <c r="E9144" t="s">
        <v>64</v>
      </c>
      <c r="F9144" t="s">
        <v>62</v>
      </c>
      <c r="G9144" t="s">
        <v>36</v>
      </c>
      <c r="H9144" t="s">
        <v>14</v>
      </c>
      <c r="I9144">
        <v>8</v>
      </c>
      <c r="J9144">
        <v>0.46495902537046502</v>
      </c>
      <c r="K9144">
        <v>0.46694220577125101</v>
      </c>
      <c r="L9144">
        <v>-1.9831804007864099E-3</v>
      </c>
      <c r="M9144">
        <v>-4.2652799334441903E-3</v>
      </c>
      <c r="N9144">
        <v>59.8393001521084</v>
      </c>
      <c r="O9144">
        <v>69.666840838496299</v>
      </c>
      <c r="P9144">
        <v>7.3993398182304798E-2</v>
      </c>
      <c r="Q9144" s="27">
        <v>-0.123702320410678</v>
      </c>
      <c r="R9144">
        <v>-9.6842716870501097E-2</v>
      </c>
      <c r="S9144">
        <v>-4.0755721048314097E-2</v>
      </c>
      <c r="T9144">
        <v>-1.9831804007864099E-3</v>
      </c>
      <c r="U9144">
        <v>3.6789360246741301E-2</v>
      </c>
      <c r="V9144">
        <v>9.2876356068928301E-2</v>
      </c>
      <c r="W9144">
        <v>0.11973595960910501</v>
      </c>
      <c r="X9144">
        <v>-2.7235642525620901E-3</v>
      </c>
    </row>
    <row r="9145" spans="1:24" x14ac:dyDescent="0.2">
      <c r="A9145" t="s">
        <v>3291</v>
      </c>
      <c r="B9145" t="s">
        <v>66</v>
      </c>
      <c r="C9145" t="s">
        <v>58</v>
      </c>
      <c r="D9145" t="s">
        <v>24</v>
      </c>
      <c r="E9145" t="s">
        <v>64</v>
      </c>
      <c r="F9145" t="s">
        <v>62</v>
      </c>
      <c r="G9145" t="s">
        <v>36</v>
      </c>
      <c r="H9145" t="s">
        <v>14</v>
      </c>
      <c r="I9145">
        <v>9</v>
      </c>
      <c r="J9145">
        <v>0.44689797343270699</v>
      </c>
      <c r="K9145">
        <v>0.447989066137856</v>
      </c>
      <c r="L9145">
        <v>-1.0910927051494799E-3</v>
      </c>
      <c r="M9145">
        <v>-2.4414805392125398E-3</v>
      </c>
      <c r="N9145">
        <v>66.811312174116495</v>
      </c>
      <c r="O9145">
        <v>69.666840838496299</v>
      </c>
      <c r="P9145">
        <v>7.4863650619135594E-2</v>
      </c>
      <c r="Q9145" s="27">
        <v>-0.124241797973628</v>
      </c>
      <c r="R9145">
        <v>-9.7066292798881307E-2</v>
      </c>
      <c r="S9145">
        <v>-4.0319645629576503E-2</v>
      </c>
      <c r="T9145">
        <v>-1.0910927051494799E-3</v>
      </c>
      <c r="U9145">
        <v>3.8137460219277601E-2</v>
      </c>
      <c r="V9145">
        <v>9.4884107388582398E-2</v>
      </c>
      <c r="W9145">
        <v>0.12205961256332901</v>
      </c>
      <c r="X9145">
        <v>4.3996655512983901E-2</v>
      </c>
    </row>
    <row r="9146" spans="1:24" x14ac:dyDescent="0.2">
      <c r="A9146" t="s">
        <v>4435</v>
      </c>
      <c r="B9146" t="s">
        <v>66</v>
      </c>
      <c r="C9146" t="s">
        <v>58</v>
      </c>
      <c r="D9146" t="s">
        <v>24</v>
      </c>
      <c r="E9146" t="s">
        <v>64</v>
      </c>
      <c r="F9146" t="s">
        <v>62</v>
      </c>
      <c r="G9146" t="s">
        <v>31</v>
      </c>
      <c r="H9146" t="s">
        <v>13</v>
      </c>
      <c r="I9146">
        <v>1</v>
      </c>
      <c r="J9146">
        <v>0.40323349715854401</v>
      </c>
      <c r="K9146">
        <v>0.40647361237859497</v>
      </c>
      <c r="L9146">
        <v>-3.24011522005082E-3</v>
      </c>
      <c r="M9146">
        <v>-8.03533248820564E-3</v>
      </c>
      <c r="N9146">
        <v>56.476694692531503</v>
      </c>
      <c r="O9146">
        <v>64.841944470347201</v>
      </c>
      <c r="P9146">
        <v>6.0193258878718403E-2</v>
      </c>
      <c r="Q9146" s="27">
        <v>-0.102258026075543</v>
      </c>
      <c r="R9146">
        <v>-8.0407873102567806E-2</v>
      </c>
      <c r="S9146">
        <v>-3.4781382872499302E-2</v>
      </c>
      <c r="T9146">
        <v>-3.24011522005082E-3</v>
      </c>
      <c r="U9146">
        <v>2.83011524323976E-2</v>
      </c>
      <c r="V9146">
        <v>7.3927642662466195E-2</v>
      </c>
      <c r="W9146">
        <v>9.5777795635440893E-2</v>
      </c>
      <c r="X9146">
        <v>3.9274478614284798E-2</v>
      </c>
    </row>
    <row r="9147" spans="1:24" x14ac:dyDescent="0.2">
      <c r="A9147" t="s">
        <v>4444</v>
      </c>
      <c r="B9147" t="s">
        <v>66</v>
      </c>
      <c r="C9147" t="s">
        <v>58</v>
      </c>
      <c r="D9147" t="s">
        <v>24</v>
      </c>
      <c r="E9147" t="s">
        <v>64</v>
      </c>
      <c r="F9147" t="s">
        <v>62</v>
      </c>
      <c r="G9147" t="s">
        <v>31</v>
      </c>
      <c r="H9147" t="s">
        <v>14</v>
      </c>
      <c r="I9147">
        <v>10</v>
      </c>
      <c r="J9147">
        <v>0.47386080567098199</v>
      </c>
      <c r="K9147">
        <v>0.47594967404968402</v>
      </c>
      <c r="L9147">
        <v>-2.0888683787016501E-3</v>
      </c>
      <c r="M9147">
        <v>-4.4081898179863903E-3</v>
      </c>
      <c r="N9147">
        <v>69.167855841072495</v>
      </c>
      <c r="O9147">
        <v>64.841944470347201</v>
      </c>
      <c r="P9147">
        <v>7.6248571066638904E-2</v>
      </c>
      <c r="Q9147" s="27">
        <v>-0.12751776778332299</v>
      </c>
      <c r="R9147">
        <v>-9.9839536486132696E-2</v>
      </c>
      <c r="S9147">
        <v>-4.2043119617620403E-2</v>
      </c>
      <c r="T9147">
        <v>-2.0888683787016501E-3</v>
      </c>
      <c r="U9147">
        <v>3.7865382860217102E-2</v>
      </c>
      <c r="V9147" s="1">
        <v>9.5661799728729402E-2</v>
      </c>
      <c r="W9147">
        <v>0.12334003102591901</v>
      </c>
      <c r="X9147" s="1">
        <v>7.4565508479312606E-2</v>
      </c>
    </row>
    <row r="9148" spans="1:24" x14ac:dyDescent="0.2">
      <c r="A9148" t="s">
        <v>4445</v>
      </c>
      <c r="B9148" t="s">
        <v>66</v>
      </c>
      <c r="C9148" t="s">
        <v>58</v>
      </c>
      <c r="D9148" t="s">
        <v>24</v>
      </c>
      <c r="E9148" t="s">
        <v>64</v>
      </c>
      <c r="F9148" t="s">
        <v>62</v>
      </c>
      <c r="G9148" t="s">
        <v>31</v>
      </c>
      <c r="H9148" t="s">
        <v>14</v>
      </c>
      <c r="I9148">
        <v>11</v>
      </c>
      <c r="J9148">
        <v>0.47352604123696601</v>
      </c>
      <c r="K9148">
        <v>0.47444446396585299</v>
      </c>
      <c r="L9148">
        <v>-9.1842272888740595E-4</v>
      </c>
      <c r="M9148">
        <v>-1.93954006518472E-3</v>
      </c>
      <c r="N9148">
        <v>73.881998636194197</v>
      </c>
      <c r="O9148">
        <v>64.841944470347201</v>
      </c>
      <c r="P9148">
        <v>7.6932492248549797E-2</v>
      </c>
      <c r="Q9148" s="27">
        <v>-0.12747237247775201</v>
      </c>
      <c r="R9148">
        <v>-9.9545877791528306E-2</v>
      </c>
      <c r="S9148">
        <v>-4.1231048667127498E-2</v>
      </c>
      <c r="T9148">
        <v>-9.1842272888740595E-4</v>
      </c>
      <c r="U9148">
        <v>3.9394203209352698E-2</v>
      </c>
      <c r="V9148">
        <v>9.7709032333753498E-2</v>
      </c>
      <c r="W9148">
        <v>0.12563552701997699</v>
      </c>
      <c r="X9148">
        <v>9.2796508686041695E-2</v>
      </c>
    </row>
    <row r="9149" spans="1:24" x14ac:dyDescent="0.2">
      <c r="A9149" t="s">
        <v>4446</v>
      </c>
      <c r="B9149" t="s">
        <v>66</v>
      </c>
      <c r="C9149" t="s">
        <v>58</v>
      </c>
      <c r="D9149" t="s">
        <v>24</v>
      </c>
      <c r="E9149" t="s">
        <v>64</v>
      </c>
      <c r="F9149" t="s">
        <v>62</v>
      </c>
      <c r="G9149" t="s">
        <v>31</v>
      </c>
      <c r="H9149" t="s">
        <v>14</v>
      </c>
      <c r="I9149">
        <v>12</v>
      </c>
      <c r="J9149">
        <v>0.47473982168046602</v>
      </c>
      <c r="K9149">
        <v>0.47416830577579999</v>
      </c>
      <c r="L9149">
        <v>5.7151590466646097E-4</v>
      </c>
      <c r="M9149">
        <v>1.2038507800829299E-3</v>
      </c>
      <c r="N9149">
        <v>77.427148391160799</v>
      </c>
      <c r="O9149">
        <v>64.841944470347201</v>
      </c>
      <c r="P9149">
        <v>7.7023710658804201E-2</v>
      </c>
      <c r="Q9149" s="27">
        <v>-0.12613248812906599</v>
      </c>
      <c r="R9149">
        <v>-9.8172881159920497E-2</v>
      </c>
      <c r="S9149">
        <v>-3.9788908480546899E-2</v>
      </c>
      <c r="T9149">
        <v>5.7151590466646097E-4</v>
      </c>
      <c r="U9149">
        <v>4.0931940289879801E-2</v>
      </c>
      <c r="V9149">
        <v>9.9315912969253406E-2</v>
      </c>
      <c r="W9149">
        <v>0.127275519938399</v>
      </c>
      <c r="X9149">
        <v>0.108054361986099</v>
      </c>
    </row>
    <row r="9150" spans="1:24" x14ac:dyDescent="0.2">
      <c r="A9150" t="s">
        <v>4447</v>
      </c>
      <c r="B9150" t="s">
        <v>66</v>
      </c>
      <c r="C9150" t="s">
        <v>58</v>
      </c>
      <c r="D9150" t="s">
        <v>24</v>
      </c>
      <c r="E9150" t="s">
        <v>64</v>
      </c>
      <c r="F9150" t="s">
        <v>62</v>
      </c>
      <c r="G9150" t="s">
        <v>31</v>
      </c>
      <c r="H9150" t="s">
        <v>14</v>
      </c>
      <c r="I9150">
        <v>13</v>
      </c>
      <c r="J9150">
        <v>0.47618599894201402</v>
      </c>
      <c r="K9150">
        <v>0.47559666340635798</v>
      </c>
      <c r="L9150">
        <v>5.8933553565550505E-4</v>
      </c>
      <c r="M9150">
        <v>1.2376162612191201E-3</v>
      </c>
      <c r="N9150">
        <v>79.191885940038304</v>
      </c>
      <c r="O9150">
        <v>64.841944470347201</v>
      </c>
      <c r="P9150">
        <v>7.6578539876013096E-2</v>
      </c>
      <c r="Q9150" s="27">
        <v>-0.12538236256038601</v>
      </c>
      <c r="R9150">
        <v>-9.7584352585393302E-2</v>
      </c>
      <c r="S9150">
        <v>-3.9537819359375399E-2</v>
      </c>
      <c r="T9150">
        <v>5.8933553565550505E-4</v>
      </c>
      <c r="U9150">
        <v>4.0716490430686397E-2</v>
      </c>
      <c r="V9150">
        <v>9.8763023656704294E-2</v>
      </c>
      <c r="W9150">
        <v>0.12656103363169699</v>
      </c>
      <c r="X9150">
        <v>0.12107897860497401</v>
      </c>
    </row>
    <row r="9151" spans="1:24" x14ac:dyDescent="0.2">
      <c r="A9151" t="s">
        <v>4448</v>
      </c>
      <c r="B9151" t="s">
        <v>66</v>
      </c>
      <c r="C9151" t="s">
        <v>58</v>
      </c>
      <c r="D9151" t="s">
        <v>24</v>
      </c>
      <c r="E9151" t="s">
        <v>64</v>
      </c>
      <c r="F9151" t="s">
        <v>62</v>
      </c>
      <c r="G9151" t="s">
        <v>31</v>
      </c>
      <c r="H9151" t="s">
        <v>14</v>
      </c>
      <c r="I9151">
        <v>14</v>
      </c>
      <c r="J9151">
        <v>0.47527556392814602</v>
      </c>
      <c r="K9151">
        <v>0.47381558651105699</v>
      </c>
      <c r="L9151">
        <v>1.45997741708914E-3</v>
      </c>
      <c r="M9151">
        <v>3.0718545784732799E-3</v>
      </c>
      <c r="N9151">
        <v>78.815670472869499</v>
      </c>
      <c r="O9151">
        <v>64.841944470347201</v>
      </c>
      <c r="P9151">
        <v>7.6135530044044594E-2</v>
      </c>
      <c r="Q9151" s="27">
        <v>-0.12378296950536399</v>
      </c>
      <c r="R9151">
        <v>-9.6145772099376095E-2</v>
      </c>
      <c r="S9151">
        <v>-3.8435040325990197E-2</v>
      </c>
      <c r="T9151">
        <v>1.45997741708914E-3</v>
      </c>
      <c r="U9151">
        <v>4.1354995160168502E-2</v>
      </c>
      <c r="V9151">
        <v>9.9065726933554393E-2</v>
      </c>
      <c r="W9151">
        <v>0.126702924339543</v>
      </c>
      <c r="X9151">
        <v>0.119840143598396</v>
      </c>
    </row>
    <row r="9152" spans="1:24" x14ac:dyDescent="0.2">
      <c r="A9152" t="s">
        <v>4449</v>
      </c>
      <c r="B9152" t="s">
        <v>66</v>
      </c>
      <c r="C9152" t="s">
        <v>58</v>
      </c>
      <c r="D9152" t="s">
        <v>24</v>
      </c>
      <c r="E9152" t="s">
        <v>64</v>
      </c>
      <c r="F9152" t="s">
        <v>62</v>
      </c>
      <c r="G9152" t="s">
        <v>31</v>
      </c>
      <c r="H9152" t="s">
        <v>14</v>
      </c>
      <c r="I9152">
        <v>15</v>
      </c>
      <c r="J9152">
        <v>0.47697056680951799</v>
      </c>
      <c r="K9152">
        <v>0.472989213791011</v>
      </c>
      <c r="L9152">
        <v>3.9813530185071203E-3</v>
      </c>
      <c r="M9152">
        <v>8.3471670907045697E-3</v>
      </c>
      <c r="N9152">
        <v>77.253997564632499</v>
      </c>
      <c r="O9152">
        <v>64.841944470347201</v>
      </c>
      <c r="P9152">
        <v>7.6514065928147607E-2</v>
      </c>
      <c r="Q9152" s="27">
        <v>-0.12188428543329601</v>
      </c>
      <c r="R9152">
        <v>-9.4109679501378093E-2</v>
      </c>
      <c r="S9152">
        <v>-3.6112017527842301E-2</v>
      </c>
      <c r="T9152">
        <v>3.9813530185071203E-3</v>
      </c>
      <c r="U9152">
        <v>4.4074723564856498E-2</v>
      </c>
      <c r="V9152">
        <v>0.102072385538392</v>
      </c>
      <c r="W9152">
        <v>0.12984699147031001</v>
      </c>
      <c r="X9152">
        <v>0.11724492062089099</v>
      </c>
    </row>
    <row r="9153" spans="1:24" x14ac:dyDescent="0.2">
      <c r="A9153" t="s">
        <v>4450</v>
      </c>
      <c r="B9153" t="s">
        <v>66</v>
      </c>
      <c r="C9153" t="s">
        <v>58</v>
      </c>
      <c r="D9153" t="s">
        <v>24</v>
      </c>
      <c r="E9153" t="s">
        <v>64</v>
      </c>
      <c r="F9153" t="s">
        <v>62</v>
      </c>
      <c r="G9153" t="s">
        <v>31</v>
      </c>
      <c r="H9153" t="s">
        <v>14</v>
      </c>
      <c r="I9153">
        <v>16</v>
      </c>
      <c r="J9153">
        <v>0.495729349085547</v>
      </c>
      <c r="K9153">
        <v>0.49119588178948098</v>
      </c>
      <c r="L9153">
        <v>4.5334672960667096E-3</v>
      </c>
      <c r="M9153">
        <v>9.14504518328281E-3</v>
      </c>
      <c r="N9153">
        <v>76.437468810697098</v>
      </c>
      <c r="O9153">
        <v>64.841944470347201</v>
      </c>
      <c r="P9153">
        <v>7.86986412341171E-2</v>
      </c>
      <c r="Q9153" s="27">
        <v>-0.124925797534056</v>
      </c>
      <c r="R9153">
        <v>-9.6358190766071494E-2</v>
      </c>
      <c r="S9153">
        <v>-3.6704620710610703E-2</v>
      </c>
      <c r="T9153">
        <v>4.5334672960667096E-3</v>
      </c>
      <c r="U9153">
        <v>4.5771555302744099E-2</v>
      </c>
      <c r="V9153">
        <v>0.105425125358205</v>
      </c>
      <c r="W9153">
        <v>0.13399273212618901</v>
      </c>
      <c r="X9153">
        <v>0.108036233490986</v>
      </c>
    </row>
    <row r="9154" spans="1:24" x14ac:dyDescent="0.2">
      <c r="A9154" t="s">
        <v>4451</v>
      </c>
      <c r="B9154" t="s">
        <v>66</v>
      </c>
      <c r="C9154" t="s">
        <v>58</v>
      </c>
      <c r="D9154" t="s">
        <v>24</v>
      </c>
      <c r="E9154" t="s">
        <v>64</v>
      </c>
      <c r="F9154" t="s">
        <v>62</v>
      </c>
      <c r="G9154" t="s">
        <v>31</v>
      </c>
      <c r="H9154" t="s">
        <v>15</v>
      </c>
      <c r="I9154">
        <v>17</v>
      </c>
      <c r="J9154">
        <v>0.55679732081362798</v>
      </c>
      <c r="K9154">
        <v>0.55055741142822601</v>
      </c>
      <c r="L9154">
        <v>6.2399093854017002E-3</v>
      </c>
      <c r="M9154">
        <v>1.1206787734329499E-2</v>
      </c>
      <c r="N9154">
        <v>73.743025310271307</v>
      </c>
      <c r="O9154">
        <v>64.841944470347201</v>
      </c>
      <c r="P9154">
        <v>8.3749493412922704E-2</v>
      </c>
      <c r="Q9154" s="27">
        <v>-0.131528007278856</v>
      </c>
      <c r="R9154">
        <v>-0.101126941169965</v>
      </c>
      <c r="S9154">
        <v>-3.7644825162969797E-2</v>
      </c>
      <c r="T9154">
        <v>6.2399093854017002E-3</v>
      </c>
      <c r="U9154">
        <v>5.0124643933773201E-2</v>
      </c>
      <c r="V9154">
        <v>0.11360675994076901</v>
      </c>
      <c r="W9154">
        <v>0.14400782604966</v>
      </c>
      <c r="X9154">
        <v>0.10346440249490101</v>
      </c>
    </row>
    <row r="9155" spans="1:24" x14ac:dyDescent="0.2">
      <c r="A9155" t="s">
        <v>4452</v>
      </c>
      <c r="B9155" t="s">
        <v>66</v>
      </c>
      <c r="C9155" t="s">
        <v>58</v>
      </c>
      <c r="D9155" t="s">
        <v>24</v>
      </c>
      <c r="E9155" t="s">
        <v>64</v>
      </c>
      <c r="F9155" t="s">
        <v>62</v>
      </c>
      <c r="G9155" t="s">
        <v>31</v>
      </c>
      <c r="H9155" t="s">
        <v>15</v>
      </c>
      <c r="I9155">
        <v>18</v>
      </c>
      <c r="J9155">
        <v>0.69398158549566902</v>
      </c>
      <c r="K9155">
        <v>0.68480333016170902</v>
      </c>
      <c r="L9155">
        <v>9.1782553339606401E-3</v>
      </c>
      <c r="M9155">
        <v>1.3225502701783E-2</v>
      </c>
      <c r="N9155">
        <v>68.849530911344502</v>
      </c>
      <c r="O9155">
        <v>64.841944470347201</v>
      </c>
      <c r="P9155">
        <v>9.3707640417834803E-2</v>
      </c>
      <c r="Q9155" s="27">
        <v>-0.14497081315337801</v>
      </c>
      <c r="R9155">
        <v>-0.110954939681704</v>
      </c>
      <c r="S9155">
        <v>-3.99245482449848E-2</v>
      </c>
      <c r="T9155">
        <v>9.1782553339606401E-3</v>
      </c>
      <c r="U9155">
        <v>5.8281058912906102E-2</v>
      </c>
      <c r="V9155">
        <v>0.12931145034962499</v>
      </c>
      <c r="W9155">
        <v>0.163327323821299</v>
      </c>
      <c r="X9155">
        <v>0.107655568998684</v>
      </c>
    </row>
    <row r="9156" spans="1:24" x14ac:dyDescent="0.2">
      <c r="A9156" t="s">
        <v>4453</v>
      </c>
      <c r="B9156" t="s">
        <v>66</v>
      </c>
      <c r="C9156" t="s">
        <v>58</v>
      </c>
      <c r="D9156" t="s">
        <v>24</v>
      </c>
      <c r="E9156" t="s">
        <v>64</v>
      </c>
      <c r="F9156" t="s">
        <v>62</v>
      </c>
      <c r="G9156" t="s">
        <v>31</v>
      </c>
      <c r="H9156" t="s">
        <v>15</v>
      </c>
      <c r="I9156">
        <v>19</v>
      </c>
      <c r="J9156">
        <v>0.74648778125214799</v>
      </c>
      <c r="K9156" s="1">
        <v>0.73841742942303501</v>
      </c>
      <c r="L9156">
        <v>8.0703518291130993E-3</v>
      </c>
      <c r="M9156" s="1">
        <v>1.0811097022346399E-2</v>
      </c>
      <c r="N9156">
        <v>65.4918965926623</v>
      </c>
      <c r="O9156">
        <v>64.841944470347201</v>
      </c>
      <c r="P9156">
        <v>9.7448311675166599E-2</v>
      </c>
      <c r="Q9156" s="27">
        <v>-0.15223212087653601</v>
      </c>
      <c r="R9156">
        <v>-0.11685838373845001</v>
      </c>
      <c r="S9156">
        <v>-4.2992563488674203E-2</v>
      </c>
      <c r="T9156">
        <v>8.0703518291130993E-3</v>
      </c>
      <c r="U9156">
        <v>5.9133267146900398E-2</v>
      </c>
      <c r="V9156">
        <v>0.13299908739667701</v>
      </c>
      <c r="W9156" s="1">
        <v>0.16837282453476199</v>
      </c>
      <c r="X9156">
        <v>0.100871969704162</v>
      </c>
    </row>
    <row r="9157" spans="1:24" x14ac:dyDescent="0.2">
      <c r="A9157" t="s">
        <v>4436</v>
      </c>
      <c r="B9157" t="s">
        <v>66</v>
      </c>
      <c r="C9157" t="s">
        <v>58</v>
      </c>
      <c r="D9157" t="s">
        <v>24</v>
      </c>
      <c r="E9157" t="s">
        <v>64</v>
      </c>
      <c r="F9157" t="s">
        <v>62</v>
      </c>
      <c r="G9157" t="s">
        <v>31</v>
      </c>
      <c r="H9157" t="s">
        <v>13</v>
      </c>
      <c r="I9157">
        <v>2</v>
      </c>
      <c r="J9157">
        <v>0.37008722508348302</v>
      </c>
      <c r="K9157">
        <v>0.373645864493302</v>
      </c>
      <c r="L9157">
        <v>-3.55863940981835E-3</v>
      </c>
      <c r="M9157">
        <v>-9.6156775176868096E-3</v>
      </c>
      <c r="N9157">
        <v>55.459855077809301</v>
      </c>
      <c r="O9157">
        <v>64.841944470347201</v>
      </c>
      <c r="P9157">
        <v>5.4931630086406398E-2</v>
      </c>
      <c r="Q9157" s="27">
        <v>-9.3921170901956896E-2</v>
      </c>
      <c r="R9157">
        <v>-7.39809891805914E-2</v>
      </c>
      <c r="S9157">
        <v>-3.2342813575095303E-2</v>
      </c>
      <c r="T9157">
        <v>-3.55863940981835E-3</v>
      </c>
      <c r="U9157">
        <v>2.5225534755458599E-2</v>
      </c>
      <c r="V9157">
        <v>6.6863710360954703E-2</v>
      </c>
      <c r="W9157">
        <v>8.68038920823202E-2</v>
      </c>
      <c r="X9157">
        <v>3.31090518135592E-2</v>
      </c>
    </row>
    <row r="9158" spans="1:24" x14ac:dyDescent="0.2">
      <c r="A9158" t="s">
        <v>4454</v>
      </c>
      <c r="B9158" t="s">
        <v>66</v>
      </c>
      <c r="C9158" t="s">
        <v>58</v>
      </c>
      <c r="D9158" t="s">
        <v>24</v>
      </c>
      <c r="E9158" t="s">
        <v>64</v>
      </c>
      <c r="F9158" t="s">
        <v>62</v>
      </c>
      <c r="G9158" t="s">
        <v>31</v>
      </c>
      <c r="H9158" t="s">
        <v>15</v>
      </c>
      <c r="I9158">
        <v>20</v>
      </c>
      <c r="J9158">
        <v>0.73770124294204198</v>
      </c>
      <c r="K9158">
        <v>0.72967373499579602</v>
      </c>
      <c r="L9158">
        <v>8.0275079462453405E-3</v>
      </c>
      <c r="M9158">
        <v>1.0881787204574399E-2</v>
      </c>
      <c r="N9158">
        <v>62.0752832754197</v>
      </c>
      <c r="O9158">
        <v>64.841944470347201</v>
      </c>
      <c r="P9158">
        <v>9.4716746015424402E-2</v>
      </c>
      <c r="Q9158" s="27">
        <v>-0.14778153924912801</v>
      </c>
      <c r="R9158">
        <v>-0.11339936044552899</v>
      </c>
      <c r="S9158">
        <v>-4.16040669658371E-2</v>
      </c>
      <c r="T9158" s="1">
        <v>8.0275079462453405E-3</v>
      </c>
      <c r="U9158">
        <v>5.7659082858327701E-2</v>
      </c>
      <c r="V9158">
        <v>0.12945437633801901</v>
      </c>
      <c r="W9158">
        <v>0.16383655514161899</v>
      </c>
      <c r="X9158">
        <v>7.8036707680679801E-2</v>
      </c>
    </row>
    <row r="9159" spans="1:24" x14ac:dyDescent="0.2">
      <c r="A9159" t="s">
        <v>4455</v>
      </c>
      <c r="B9159" t="s">
        <v>66</v>
      </c>
      <c r="C9159" t="s">
        <v>58</v>
      </c>
      <c r="D9159" t="s">
        <v>24</v>
      </c>
      <c r="E9159" t="s">
        <v>64</v>
      </c>
      <c r="F9159" t="s">
        <v>62</v>
      </c>
      <c r="G9159" t="s">
        <v>31</v>
      </c>
      <c r="H9159" t="s">
        <v>15</v>
      </c>
      <c r="I9159">
        <v>21</v>
      </c>
      <c r="J9159">
        <v>0.70403457763922594</v>
      </c>
      <c r="K9159">
        <v>0.69983444645764503</v>
      </c>
      <c r="L9159">
        <v>4.2001311815811296E-3</v>
      </c>
      <c r="M9159">
        <v>5.9658024122409403E-3</v>
      </c>
      <c r="N9159">
        <v>60.381061023507399</v>
      </c>
      <c r="O9159">
        <v>64.841944470347201</v>
      </c>
      <c r="P9159">
        <v>9.1491057496652095E-2</v>
      </c>
      <c r="Q9159" s="27">
        <v>-0.14630265840041201</v>
      </c>
      <c r="R9159">
        <v>-0.113091404529127</v>
      </c>
      <c r="S9159">
        <v>-4.3741182946664597E-2</v>
      </c>
      <c r="T9159">
        <v>4.2001311815811296E-3</v>
      </c>
      <c r="U9159">
        <v>5.2141445309826798E-2</v>
      </c>
      <c r="V9159">
        <v>0.121491666892289</v>
      </c>
      <c r="W9159">
        <v>0.154702920763574</v>
      </c>
      <c r="X9159">
        <v>5.4431336227532399E-2</v>
      </c>
    </row>
    <row r="9160" spans="1:24" x14ac:dyDescent="0.2">
      <c r="A9160" t="s">
        <v>4456</v>
      </c>
      <c r="B9160" t="s">
        <v>66</v>
      </c>
      <c r="C9160" t="s">
        <v>58</v>
      </c>
      <c r="D9160" t="s">
        <v>24</v>
      </c>
      <c r="E9160" t="s">
        <v>64</v>
      </c>
      <c r="F9160" t="s">
        <v>62</v>
      </c>
      <c r="G9160" t="s">
        <v>31</v>
      </c>
      <c r="H9160" t="s">
        <v>14</v>
      </c>
      <c r="I9160">
        <v>22</v>
      </c>
      <c r="J9160">
        <v>0.64084274185615597</v>
      </c>
      <c r="K9160">
        <v>0.64101331263480998</v>
      </c>
      <c r="L9160">
        <v>-1.7057077865434401E-4</v>
      </c>
      <c r="M9160">
        <v>-2.6616635800586299E-4</v>
      </c>
      <c r="N9160">
        <v>58.622643651718001</v>
      </c>
      <c r="O9160">
        <v>64.841944470347201</v>
      </c>
      <c r="P9160">
        <v>8.5930068105581001E-2</v>
      </c>
      <c r="Q9160" s="27">
        <v>-0.14152553281233499</v>
      </c>
      <c r="R9160">
        <v>-0.110332918090009</v>
      </c>
      <c r="S9160">
        <v>-4.5197926465978797E-2</v>
      </c>
      <c r="T9160">
        <v>-1.7057077865434401E-4</v>
      </c>
      <c r="U9160">
        <v>4.4856784908670101E-2</v>
      </c>
      <c r="V9160">
        <v>0.10999177653270099</v>
      </c>
      <c r="W9160">
        <v>0.14118439125502599</v>
      </c>
      <c r="X9160">
        <v>4.2647366120686897E-2</v>
      </c>
    </row>
    <row r="9161" spans="1:24" x14ac:dyDescent="0.2">
      <c r="A9161" t="s">
        <v>4457</v>
      </c>
      <c r="B9161" t="s">
        <v>66</v>
      </c>
      <c r="C9161" t="s">
        <v>58</v>
      </c>
      <c r="D9161" t="s">
        <v>24</v>
      </c>
      <c r="E9161" t="s">
        <v>64</v>
      </c>
      <c r="F9161" t="s">
        <v>62</v>
      </c>
      <c r="G9161" t="s">
        <v>31</v>
      </c>
      <c r="H9161" t="s">
        <v>14</v>
      </c>
      <c r="I9161">
        <v>23</v>
      </c>
      <c r="J9161">
        <v>0.553006840577418</v>
      </c>
      <c r="K9161">
        <v>0.55355449490621</v>
      </c>
      <c r="L9161">
        <v>-5.4765432879139999E-4</v>
      </c>
      <c r="M9161">
        <v>-9.9032107490672401E-4</v>
      </c>
      <c r="N9161">
        <v>57.233797791842697</v>
      </c>
      <c r="O9161">
        <v>64.841944470347201</v>
      </c>
      <c r="P9161">
        <v>7.8288589318750698E-2</v>
      </c>
      <c r="Q9161" s="27">
        <v>-0.12933238375813599</v>
      </c>
      <c r="R9161">
        <v>-0.10091362583543</v>
      </c>
      <c r="S9161">
        <v>-4.1570875131816801E-2</v>
      </c>
      <c r="T9161">
        <v>-5.4765432879139999E-4</v>
      </c>
      <c r="U9161">
        <v>4.0475566474233997E-2</v>
      </c>
      <c r="V9161">
        <v>9.9818317177847005E-2</v>
      </c>
      <c r="W9161">
        <v>0.12823707510055299</v>
      </c>
      <c r="X9161">
        <v>4.30965280396165E-2</v>
      </c>
    </row>
    <row r="9162" spans="1:24" x14ac:dyDescent="0.2">
      <c r="A9162" t="s">
        <v>4458</v>
      </c>
      <c r="B9162" t="s">
        <v>66</v>
      </c>
      <c r="C9162" t="s">
        <v>58</v>
      </c>
      <c r="D9162" t="s">
        <v>24</v>
      </c>
      <c r="E9162" t="s">
        <v>64</v>
      </c>
      <c r="F9162" t="s">
        <v>62</v>
      </c>
      <c r="G9162" t="s">
        <v>31</v>
      </c>
      <c r="H9162" t="s">
        <v>14</v>
      </c>
      <c r="I9162">
        <v>24</v>
      </c>
      <c r="J9162">
        <v>0.468051204372256</v>
      </c>
      <c r="K9162">
        <v>0.47014426521814601</v>
      </c>
      <c r="L9162">
        <v>-2.0930608458890401E-3</v>
      </c>
      <c r="M9162">
        <v>-4.4718629635751503E-3</v>
      </c>
      <c r="N9162">
        <v>56.036689350913299</v>
      </c>
      <c r="O9162">
        <v>64.841944470347201</v>
      </c>
      <c r="P9162">
        <v>6.9707259709096206E-2</v>
      </c>
      <c r="Q9162" s="27">
        <v>-0.116761503067352</v>
      </c>
      <c r="R9162">
        <v>-9.1457767792950395E-2</v>
      </c>
      <c r="S9162">
        <v>-3.8619664933455401E-2</v>
      </c>
      <c r="T9162">
        <v>-2.0930608458890401E-3</v>
      </c>
      <c r="U9162">
        <v>3.4433543241677397E-2</v>
      </c>
      <c r="V9162">
        <v>8.7271646101172301E-2</v>
      </c>
      <c r="W9162">
        <v>0.112575381375574</v>
      </c>
      <c r="X9162">
        <v>4.3821621202573199E-2</v>
      </c>
    </row>
    <row r="9163" spans="1:24" x14ac:dyDescent="0.2">
      <c r="A9163" t="s">
        <v>4437</v>
      </c>
      <c r="B9163" t="s">
        <v>66</v>
      </c>
      <c r="C9163" t="s">
        <v>58</v>
      </c>
      <c r="D9163" t="s">
        <v>24</v>
      </c>
      <c r="E9163" t="s">
        <v>64</v>
      </c>
      <c r="F9163" t="s">
        <v>62</v>
      </c>
      <c r="G9163" t="s">
        <v>31</v>
      </c>
      <c r="H9163" t="s">
        <v>13</v>
      </c>
      <c r="I9163">
        <v>3</v>
      </c>
      <c r="J9163">
        <v>0.352759757937115</v>
      </c>
      <c r="K9163">
        <v>0.355959910380233</v>
      </c>
      <c r="L9163">
        <v>-3.20015244311805E-3</v>
      </c>
      <c r="M9163">
        <v>-9.0717616483015507E-3</v>
      </c>
      <c r="N9163">
        <v>54.961589924925399</v>
      </c>
      <c r="O9163">
        <v>64.841944470347201</v>
      </c>
      <c r="P9163">
        <v>5.1758879594992702E-2</v>
      </c>
      <c r="Q9163" s="27">
        <v>-8.8343509376881096E-2</v>
      </c>
      <c r="R9163">
        <v>-6.9555036083898694E-2</v>
      </c>
      <c r="S9163">
        <v>-3.0321805350894199E-2</v>
      </c>
      <c r="T9163">
        <v>-3.20015244311805E-3</v>
      </c>
      <c r="U9163">
        <v>2.3921500464658099E-2</v>
      </c>
      <c r="V9163">
        <v>6.31547311976626E-2</v>
      </c>
      <c r="W9163">
        <v>8.1943204490644905E-2</v>
      </c>
      <c r="X9163">
        <v>2.6944651414795399E-2</v>
      </c>
    </row>
    <row r="9164" spans="1:24" x14ac:dyDescent="0.2">
      <c r="A9164" t="s">
        <v>4438</v>
      </c>
      <c r="B9164" t="s">
        <v>66</v>
      </c>
      <c r="C9164" t="s">
        <v>58</v>
      </c>
      <c r="D9164" t="s">
        <v>24</v>
      </c>
      <c r="E9164" t="s">
        <v>64</v>
      </c>
      <c r="F9164" t="s">
        <v>62</v>
      </c>
      <c r="G9164" t="s">
        <v>31</v>
      </c>
      <c r="H9164" t="s">
        <v>13</v>
      </c>
      <c r="I9164">
        <v>4</v>
      </c>
      <c r="J9164">
        <v>0.346820633188823</v>
      </c>
      <c r="K9164">
        <v>0.34957859784441297</v>
      </c>
      <c r="L9164">
        <v>-2.7579646555895101E-3</v>
      </c>
      <c r="M9164">
        <v>-7.9521354604296605E-3</v>
      </c>
      <c r="N9164">
        <v>54.052424344695702</v>
      </c>
      <c r="O9164">
        <v>64.841944470347201</v>
      </c>
      <c r="P9164">
        <v>5.0598538974723002E-2</v>
      </c>
      <c r="Q9164" s="27">
        <v>-8.5992561269008796E-2</v>
      </c>
      <c r="R9164">
        <v>-6.76252916211844E-2</v>
      </c>
      <c r="S9164">
        <v>-2.9271599078344299E-2</v>
      </c>
      <c r="T9164">
        <v>-2.7579646555895101E-3</v>
      </c>
      <c r="U9164">
        <v>2.37556697671653E-2</v>
      </c>
      <c r="V9164">
        <v>6.2109362310005301E-2</v>
      </c>
      <c r="W9164">
        <v>8.0476631957829795E-2</v>
      </c>
      <c r="X9164">
        <v>2.17887597822044E-2</v>
      </c>
    </row>
    <row r="9165" spans="1:24" x14ac:dyDescent="0.2">
      <c r="A9165" t="s">
        <v>4439</v>
      </c>
      <c r="B9165" t="s">
        <v>66</v>
      </c>
      <c r="C9165" t="s">
        <v>58</v>
      </c>
      <c r="D9165" t="s">
        <v>24</v>
      </c>
      <c r="E9165" t="s">
        <v>64</v>
      </c>
      <c r="F9165" t="s">
        <v>62</v>
      </c>
      <c r="G9165" t="s">
        <v>31</v>
      </c>
      <c r="H9165" t="s">
        <v>13</v>
      </c>
      <c r="I9165">
        <v>5</v>
      </c>
      <c r="J9165">
        <v>0.35749272634557899</v>
      </c>
      <c r="K9165">
        <v>0.35991652373203098</v>
      </c>
      <c r="L9165">
        <v>-2.4237973864516199E-3</v>
      </c>
      <c r="M9165">
        <v>-6.7799907741580099E-3</v>
      </c>
      <c r="N9165">
        <v>53.9936473210957</v>
      </c>
      <c r="O9165">
        <v>64.841944470347201</v>
      </c>
      <c r="P9165">
        <v>5.1782157432619498E-2</v>
      </c>
      <c r="Q9165" s="27">
        <v>-8.7605446363110795E-2</v>
      </c>
      <c r="R9165">
        <v>-6.8808523215069903E-2</v>
      </c>
      <c r="S9165">
        <v>-2.9557647881144299E-2</v>
      </c>
      <c r="T9165">
        <v>-2.4237973864516199E-3</v>
      </c>
      <c r="U9165">
        <v>2.4710053108240999E-2</v>
      </c>
      <c r="V9165">
        <v>6.3960928442166595E-2</v>
      </c>
      <c r="W9165">
        <v>8.2757851590207501E-2</v>
      </c>
      <c r="X9165">
        <v>1.39512111573656E-2</v>
      </c>
    </row>
    <row r="9166" spans="1:24" x14ac:dyDescent="0.2">
      <c r="A9166" t="s">
        <v>4440</v>
      </c>
      <c r="B9166" t="s">
        <v>66</v>
      </c>
      <c r="C9166" t="s">
        <v>58</v>
      </c>
      <c r="D9166" t="s">
        <v>24</v>
      </c>
      <c r="E9166" t="s">
        <v>64</v>
      </c>
      <c r="F9166" t="s">
        <v>62</v>
      </c>
      <c r="G9166" t="s">
        <v>31</v>
      </c>
      <c r="H9166" t="s">
        <v>13</v>
      </c>
      <c r="I9166">
        <v>6</v>
      </c>
      <c r="J9166">
        <v>0.40011247870482097</v>
      </c>
      <c r="K9166">
        <v>0.400486190111704</v>
      </c>
      <c r="L9166">
        <v>-3.7371140688291E-4</v>
      </c>
      <c r="M9166">
        <v>-9.3401587496752905E-4</v>
      </c>
      <c r="N9166">
        <v>52.960550246938098</v>
      </c>
      <c r="O9166">
        <v>64.841944470347201</v>
      </c>
      <c r="P9166">
        <v>5.8051471726880403E-2</v>
      </c>
      <c r="Q9166" s="27">
        <v>-9.5868382397601204E-2</v>
      </c>
      <c r="R9166">
        <v>-7.4795698160743607E-2</v>
      </c>
      <c r="S9166">
        <v>-3.0792682591768199E-2</v>
      </c>
      <c r="T9166">
        <v>-3.7371140688291E-4</v>
      </c>
      <c r="U9166">
        <v>3.00452597780024E-2</v>
      </c>
      <c r="V9166">
        <v>7.4048275346977693E-2</v>
      </c>
      <c r="W9166">
        <v>9.5120959583835304E-2</v>
      </c>
      <c r="X9166">
        <v>-1.94593168744157E-3</v>
      </c>
    </row>
    <row r="9167" spans="1:24" x14ac:dyDescent="0.2">
      <c r="A9167" t="s">
        <v>4441</v>
      </c>
      <c r="B9167" t="s">
        <v>66</v>
      </c>
      <c r="C9167" t="s">
        <v>58</v>
      </c>
      <c r="D9167" t="s">
        <v>24</v>
      </c>
      <c r="E9167" t="s">
        <v>64</v>
      </c>
      <c r="F9167" t="s">
        <v>62</v>
      </c>
      <c r="G9167" t="s">
        <v>31</v>
      </c>
      <c r="H9167" t="s">
        <v>14</v>
      </c>
      <c r="I9167">
        <v>7</v>
      </c>
      <c r="J9167">
        <v>0.47090492662651701</v>
      </c>
      <c r="K9167">
        <v>0.47298455662117</v>
      </c>
      <c r="L9167">
        <v>-2.07962999465286E-3</v>
      </c>
      <c r="M9167">
        <v>-4.4162417444875198E-3</v>
      </c>
      <c r="N9167">
        <v>52.260124364967702</v>
      </c>
      <c r="O9167">
        <v>64.841944470347201</v>
      </c>
      <c r="P9167">
        <v>6.9745509442353207E-2</v>
      </c>
      <c r="Q9167" s="27">
        <v>-0.11681099302732401</v>
      </c>
      <c r="R9167">
        <v>-9.14933730997496E-2</v>
      </c>
      <c r="S9167">
        <v>-3.86262769424459E-2</v>
      </c>
      <c r="T9167">
        <v>-2.07962999465286E-3</v>
      </c>
      <c r="U9167">
        <v>3.4467016953140202E-2</v>
      </c>
      <c r="V9167">
        <v>8.7334113110443895E-2</v>
      </c>
      <c r="W9167">
        <v>0.112651733038018</v>
      </c>
      <c r="X9167">
        <v>-2.54598461277857E-2</v>
      </c>
    </row>
    <row r="9168" spans="1:24" x14ac:dyDescent="0.2">
      <c r="A9168" t="s">
        <v>4442</v>
      </c>
      <c r="B9168" t="s">
        <v>66</v>
      </c>
      <c r="C9168" t="s">
        <v>58</v>
      </c>
      <c r="D9168" t="s">
        <v>24</v>
      </c>
      <c r="E9168" t="s">
        <v>64</v>
      </c>
      <c r="F9168" t="s">
        <v>62</v>
      </c>
      <c r="G9168" t="s">
        <v>31</v>
      </c>
      <c r="H9168" t="s">
        <v>14</v>
      </c>
      <c r="I9168">
        <v>8</v>
      </c>
      <c r="J9168">
        <v>0.48998976460209898</v>
      </c>
      <c r="K9168">
        <v>0.48984628034289401</v>
      </c>
      <c r="L9168">
        <v>1.43484259204463E-4</v>
      </c>
      <c r="M9168">
        <v>2.92831135607458E-4</v>
      </c>
      <c r="N9168">
        <v>53.883873167147797</v>
      </c>
      <c r="O9168">
        <v>64.841944470347201</v>
      </c>
      <c r="P9168">
        <v>7.3965749212897905E-2</v>
      </c>
      <c r="Q9168" s="27">
        <v>-0.121530173196013</v>
      </c>
      <c r="R9168">
        <v>-9.4680606231730705E-2</v>
      </c>
      <c r="S9168">
        <v>-3.8614568328353999E-2</v>
      </c>
      <c r="T9168">
        <v>1.43484259204463E-4</v>
      </c>
      <c r="U9168">
        <v>3.8901536846763E-2</v>
      </c>
      <c r="V9168">
        <v>9.4967574750139602E-2</v>
      </c>
      <c r="W9168">
        <v>0.121817141714422</v>
      </c>
      <c r="X9168">
        <v>-2.7242125636326299E-3</v>
      </c>
    </row>
    <row r="9169" spans="1:24" x14ac:dyDescent="0.2">
      <c r="A9169" t="s">
        <v>4443</v>
      </c>
      <c r="B9169" t="s">
        <v>66</v>
      </c>
      <c r="C9169" t="s">
        <v>58</v>
      </c>
      <c r="D9169" t="s">
        <v>24</v>
      </c>
      <c r="E9169" t="s">
        <v>64</v>
      </c>
      <c r="F9169" t="s">
        <v>62</v>
      </c>
      <c r="G9169" t="s">
        <v>31</v>
      </c>
      <c r="H9169" t="s">
        <v>14</v>
      </c>
      <c r="I9169">
        <v>9</v>
      </c>
      <c r="J9169">
        <v>0.47805625843952299</v>
      </c>
      <c r="K9169">
        <v>0.47691006306342698</v>
      </c>
      <c r="L9169">
        <v>1.14619537609561E-3</v>
      </c>
      <c r="M9169">
        <v>2.39761608777393E-3</v>
      </c>
      <c r="N9169">
        <v>62.345245888854699</v>
      </c>
      <c r="O9169">
        <v>64.841944470347201</v>
      </c>
      <c r="P9169">
        <v>7.4848361412537506E-2</v>
      </c>
      <c r="Q9169" s="27">
        <v>-0.121979359147529</v>
      </c>
      <c r="R9169">
        <v>-9.4809403954777494E-2</v>
      </c>
      <c r="S9169">
        <v>-3.8074346004074E-2</v>
      </c>
      <c r="T9169">
        <v>1.14619537609561E-3</v>
      </c>
      <c r="U9169">
        <v>4.0366736756265301E-2</v>
      </c>
      <c r="V9169">
        <v>9.7101794706968697E-2</v>
      </c>
      <c r="W9169">
        <v>0.12427174989971999</v>
      </c>
      <c r="X9169">
        <v>4.3995679732153598E-2</v>
      </c>
    </row>
    <row r="9170" spans="1:24" x14ac:dyDescent="0.2">
      <c r="A9170" t="s">
        <v>4243</v>
      </c>
      <c r="B9170" t="s">
        <v>66</v>
      </c>
      <c r="C9170" t="s">
        <v>58</v>
      </c>
      <c r="D9170" t="s">
        <v>24</v>
      </c>
      <c r="E9170" t="s">
        <v>64</v>
      </c>
      <c r="F9170" t="s">
        <v>62</v>
      </c>
      <c r="G9170" t="s">
        <v>30</v>
      </c>
      <c r="H9170" t="s">
        <v>13</v>
      </c>
      <c r="I9170">
        <v>1</v>
      </c>
      <c r="J9170">
        <v>0.53266981018113801</v>
      </c>
      <c r="K9170">
        <v>0.53143287534661798</v>
      </c>
      <c r="L9170">
        <v>1.23693483451992E-3</v>
      </c>
      <c r="M9170">
        <v>2.3221418050692398E-3</v>
      </c>
      <c r="N9170">
        <v>65.631059212355893</v>
      </c>
      <c r="O9170">
        <v>74.697260057627702</v>
      </c>
      <c r="P9170">
        <v>6.6719994745985001E-2</v>
      </c>
      <c r="Q9170" s="27">
        <v>-0.108517456522625</v>
      </c>
      <c r="R9170">
        <v>-8.4298098429832893E-2</v>
      </c>
      <c r="S9170">
        <v>-3.37243424123762E-2</v>
      </c>
      <c r="T9170">
        <v>1.23693483451992E-3</v>
      </c>
      <c r="U9170">
        <v>3.6198212081416103E-2</v>
      </c>
      <c r="V9170">
        <v>8.6771968098872707E-2</v>
      </c>
      <c r="W9170">
        <v>0.110991326191665</v>
      </c>
      <c r="X9170">
        <v>3.2849476759606498E-2</v>
      </c>
    </row>
    <row r="9171" spans="1:24" x14ac:dyDescent="0.2">
      <c r="A9171" t="s">
        <v>4252</v>
      </c>
      <c r="B9171" t="s">
        <v>66</v>
      </c>
      <c r="C9171" t="s">
        <v>58</v>
      </c>
      <c r="D9171" t="s">
        <v>24</v>
      </c>
      <c r="E9171" t="s">
        <v>64</v>
      </c>
      <c r="F9171" t="s">
        <v>62</v>
      </c>
      <c r="G9171" t="s">
        <v>30</v>
      </c>
      <c r="H9171" t="s">
        <v>14</v>
      </c>
      <c r="I9171">
        <v>10</v>
      </c>
      <c r="J9171">
        <v>0.53957774934038505</v>
      </c>
      <c r="K9171">
        <v>0.54002289153074101</v>
      </c>
      <c r="L9171">
        <v>-4.4514219035577302E-4</v>
      </c>
      <c r="M9171">
        <v>-8.24982481023251E-4</v>
      </c>
      <c r="N9171">
        <v>75.786829302777406</v>
      </c>
      <c r="O9171">
        <v>74.697260057627702</v>
      </c>
      <c r="P9171">
        <v>7.2548430362689001E-2</v>
      </c>
      <c r="Q9171" s="27">
        <v>-0.11978731013697901</v>
      </c>
      <c r="R9171">
        <v>-9.3452229915322996E-2</v>
      </c>
      <c r="S9171">
        <v>-3.8460519700404802E-2</v>
      </c>
      <c r="T9171">
        <v>-4.4514219035577302E-4</v>
      </c>
      <c r="U9171">
        <v>3.7570235319693203E-2</v>
      </c>
      <c r="V9171">
        <v>9.2561945534611501E-2</v>
      </c>
      <c r="W9171">
        <v>0.118897025756268</v>
      </c>
      <c r="X9171">
        <v>5.8138830313260399E-2</v>
      </c>
    </row>
    <row r="9172" spans="1:24" x14ac:dyDescent="0.2">
      <c r="A9172" t="s">
        <v>4253</v>
      </c>
      <c r="B9172" t="s">
        <v>66</v>
      </c>
      <c r="C9172" t="s">
        <v>58</v>
      </c>
      <c r="D9172" t="s">
        <v>24</v>
      </c>
      <c r="E9172" t="s">
        <v>64</v>
      </c>
      <c r="F9172" t="s">
        <v>62</v>
      </c>
      <c r="G9172" t="s">
        <v>30</v>
      </c>
      <c r="H9172" t="s">
        <v>14</v>
      </c>
      <c r="I9172">
        <v>11</v>
      </c>
      <c r="J9172">
        <v>0.57329650131966703</v>
      </c>
      <c r="K9172">
        <v>0.57527304293063297</v>
      </c>
      <c r="L9172">
        <v>-1.97654161096653E-3</v>
      </c>
      <c r="M9172">
        <v>-3.4476777835147098E-3</v>
      </c>
      <c r="N9172">
        <v>83.262376331220906</v>
      </c>
      <c r="O9172">
        <v>74.697260057627702</v>
      </c>
      <c r="P9172">
        <v>8.00457101758381E-2</v>
      </c>
      <c r="Q9172" s="27">
        <v>-0.13365173485022</v>
      </c>
      <c r="R9172">
        <v>-0.10459514205639101</v>
      </c>
      <c r="S9172">
        <v>-4.39204937431057E-2</v>
      </c>
      <c r="T9172">
        <v>-1.97654161096653E-3</v>
      </c>
      <c r="U9172">
        <v>3.99674105211726E-2</v>
      </c>
      <c r="V9172">
        <v>0.100642058834458</v>
      </c>
      <c r="W9172">
        <v>0.129698651628287</v>
      </c>
      <c r="X9172">
        <v>7.0447400987229999E-2</v>
      </c>
    </row>
    <row r="9173" spans="1:24" x14ac:dyDescent="0.2">
      <c r="A9173" t="s">
        <v>4254</v>
      </c>
      <c r="B9173" t="s">
        <v>66</v>
      </c>
      <c r="C9173" t="s">
        <v>58</v>
      </c>
      <c r="D9173" t="s">
        <v>24</v>
      </c>
      <c r="E9173" t="s">
        <v>64</v>
      </c>
      <c r="F9173" t="s">
        <v>62</v>
      </c>
      <c r="G9173" t="s">
        <v>30</v>
      </c>
      <c r="H9173" t="s">
        <v>14</v>
      </c>
      <c r="I9173">
        <v>12</v>
      </c>
      <c r="J9173">
        <v>0.61444244360326195</v>
      </c>
      <c r="K9173">
        <v>0.61665713048666204</v>
      </c>
      <c r="L9173">
        <v>-2.2146868833999201E-3</v>
      </c>
      <c r="M9173">
        <v>-3.60438460340139E-3</v>
      </c>
      <c r="N9173">
        <v>87.749647341911995</v>
      </c>
      <c r="O9173">
        <v>74.697260057627702</v>
      </c>
      <c r="P9173">
        <v>8.7430849837683997E-2</v>
      </c>
      <c r="Q9173" s="27">
        <v>-0.14603843486639001</v>
      </c>
      <c r="R9173">
        <v>-0.114301036375311</v>
      </c>
      <c r="S9173">
        <v>-4.8028452198346297E-2</v>
      </c>
      <c r="T9173">
        <v>-2.2146868833999201E-3</v>
      </c>
      <c r="U9173">
        <v>4.3599078431546499E-2</v>
      </c>
      <c r="V9173">
        <v>0.109871662608511</v>
      </c>
      <c r="W9173">
        <v>0.14160906109959001</v>
      </c>
      <c r="X9173">
        <v>8.6207387601487606E-2</v>
      </c>
    </row>
    <row r="9174" spans="1:24" x14ac:dyDescent="0.2">
      <c r="A9174" t="s">
        <v>4255</v>
      </c>
      <c r="B9174" t="s">
        <v>66</v>
      </c>
      <c r="C9174" t="s">
        <v>58</v>
      </c>
      <c r="D9174" t="s">
        <v>24</v>
      </c>
      <c r="E9174" t="s">
        <v>64</v>
      </c>
      <c r="F9174" t="s">
        <v>62</v>
      </c>
      <c r="G9174" t="s">
        <v>30</v>
      </c>
      <c r="H9174" t="s">
        <v>14</v>
      </c>
      <c r="I9174">
        <v>13</v>
      </c>
      <c r="J9174">
        <v>0.65865948896804405</v>
      </c>
      <c r="K9174">
        <v>0.66061164456947297</v>
      </c>
      <c r="L9174">
        <v>-1.95215560142936E-3</v>
      </c>
      <c r="M9174">
        <v>-2.9638312878296201E-3</v>
      </c>
      <c r="N9174">
        <v>89.745273283201996</v>
      </c>
      <c r="O9174">
        <v>74.697260057627702</v>
      </c>
      <c r="P9174">
        <v>9.45149976830994E-2</v>
      </c>
      <c r="Q9174" s="27">
        <v>-0.157429326790128</v>
      </c>
      <c r="R9174">
        <v>-0.123120382631163</v>
      </c>
      <c r="S9174">
        <v>-5.14780143873734E-2</v>
      </c>
      <c r="T9174">
        <v>-1.95215560142936E-3</v>
      </c>
      <c r="U9174">
        <v>4.7573703184514697E-2</v>
      </c>
      <c r="V9174">
        <v>0.119216071428304</v>
      </c>
      <c r="W9174">
        <v>0.153525015587269</v>
      </c>
      <c r="X9174">
        <v>0.10488401373469</v>
      </c>
    </row>
    <row r="9175" spans="1:24" x14ac:dyDescent="0.2">
      <c r="A9175" t="s">
        <v>4256</v>
      </c>
      <c r="B9175" t="s">
        <v>66</v>
      </c>
      <c r="C9175" t="s">
        <v>58</v>
      </c>
      <c r="D9175" t="s">
        <v>24</v>
      </c>
      <c r="E9175" t="s">
        <v>64</v>
      </c>
      <c r="F9175" t="s">
        <v>62</v>
      </c>
      <c r="G9175" t="s">
        <v>30</v>
      </c>
      <c r="H9175" t="s">
        <v>14</v>
      </c>
      <c r="I9175">
        <v>14</v>
      </c>
      <c r="J9175">
        <v>0.69842241110755099</v>
      </c>
      <c r="K9175">
        <v>0.69935050970062795</v>
      </c>
      <c r="L9175">
        <v>-9.2809859307661302E-4</v>
      </c>
      <c r="M9175">
        <v>-1.3288499600189599E-3</v>
      </c>
      <c r="N9175">
        <v>89.758009089771207</v>
      </c>
      <c r="O9175">
        <v>74.697260057627702</v>
      </c>
      <c r="P9175">
        <v>0.100633524239072</v>
      </c>
      <c r="Q9175" s="27">
        <v>-0.16647024596635099</v>
      </c>
      <c r="R9175">
        <v>-0.129940276667567</v>
      </c>
      <c r="S9175">
        <v>-5.3660065294350502E-2</v>
      </c>
      <c r="T9175">
        <v>-9.2809859307661302E-4</v>
      </c>
      <c r="U9175">
        <v>5.1803868108197301E-2</v>
      </c>
      <c r="V9175">
        <v>0.12808407948141401</v>
      </c>
      <c r="W9175">
        <v>0.164614048780197</v>
      </c>
      <c r="X9175">
        <v>0.11491380961318801</v>
      </c>
    </row>
    <row r="9176" spans="1:24" x14ac:dyDescent="0.2">
      <c r="A9176" t="s">
        <v>4257</v>
      </c>
      <c r="B9176" t="s">
        <v>66</v>
      </c>
      <c r="C9176" t="s">
        <v>58</v>
      </c>
      <c r="D9176" t="s">
        <v>24</v>
      </c>
      <c r="E9176" t="s">
        <v>64</v>
      </c>
      <c r="F9176" t="s">
        <v>62</v>
      </c>
      <c r="G9176" t="s">
        <v>30</v>
      </c>
      <c r="H9176" t="s">
        <v>14</v>
      </c>
      <c r="I9176">
        <v>15</v>
      </c>
      <c r="J9176">
        <v>0.73260001426759902</v>
      </c>
      <c r="K9176">
        <v>0.73170298166071801</v>
      </c>
      <c r="L9176">
        <v>8.9703260688158305E-4</v>
      </c>
      <c r="M9176">
        <v>1.2244507089975601E-3</v>
      </c>
      <c r="N9176">
        <v>89.631043049406699</v>
      </c>
      <c r="O9176">
        <v>74.697260057627702</v>
      </c>
      <c r="P9176">
        <v>0.105891416992835</v>
      </c>
      <c r="Q9176" s="27">
        <v>-0.17329434834633201</v>
      </c>
      <c r="R9176">
        <v>-0.134855763977933</v>
      </c>
      <c r="S9176">
        <v>-5.4590069897364001E-2</v>
      </c>
      <c r="T9176">
        <v>8.9703260688158305E-4</v>
      </c>
      <c r="U9176">
        <v>5.6384135111127102E-2</v>
      </c>
      <c r="V9176">
        <v>0.13664982919169599</v>
      </c>
      <c r="W9176">
        <v>0.175088413560095</v>
      </c>
      <c r="X9176">
        <v>0.12202437391689</v>
      </c>
    </row>
    <row r="9177" spans="1:24" x14ac:dyDescent="0.2">
      <c r="A9177" t="s">
        <v>4258</v>
      </c>
      <c r="B9177" t="s">
        <v>66</v>
      </c>
      <c r="C9177" t="s">
        <v>58</v>
      </c>
      <c r="D9177" t="s">
        <v>24</v>
      </c>
      <c r="E9177" t="s">
        <v>64</v>
      </c>
      <c r="F9177" t="s">
        <v>62</v>
      </c>
      <c r="G9177" t="s">
        <v>30</v>
      </c>
      <c r="H9177" t="s">
        <v>14</v>
      </c>
      <c r="I9177">
        <v>16</v>
      </c>
      <c r="J9177">
        <v>0.77169604348606902</v>
      </c>
      <c r="K9177">
        <v>0.76871165896046001</v>
      </c>
      <c r="L9177">
        <v>2.9843845256097802E-3</v>
      </c>
      <c r="M9177">
        <v>3.8673057232846198E-3</v>
      </c>
      <c r="N9177">
        <v>89.227731791342094</v>
      </c>
      <c r="O9177">
        <v>74.697260057627702</v>
      </c>
      <c r="P9177">
        <v>0.110720352281343</v>
      </c>
      <c r="Q9177" s="27">
        <v>-0.17915059497720001</v>
      </c>
      <c r="R9177">
        <v>-0.138959107099072</v>
      </c>
      <c r="S9177">
        <v>-5.5033080069814E-2</v>
      </c>
      <c r="T9177">
        <v>2.9843845256097802E-3</v>
      </c>
      <c r="U9177">
        <v>6.1001849121033597E-2</v>
      </c>
      <c r="V9177">
        <v>0.14492787615029201</v>
      </c>
      <c r="W9177">
        <v>0.185119364028419</v>
      </c>
      <c r="X9177">
        <v>0.12062668391675301</v>
      </c>
    </row>
    <row r="9178" spans="1:24" x14ac:dyDescent="0.2">
      <c r="A9178" t="s">
        <v>4259</v>
      </c>
      <c r="B9178" t="s">
        <v>66</v>
      </c>
      <c r="C9178" t="s">
        <v>58</v>
      </c>
      <c r="D9178" t="s">
        <v>24</v>
      </c>
      <c r="E9178" t="s">
        <v>64</v>
      </c>
      <c r="F9178" t="s">
        <v>62</v>
      </c>
      <c r="G9178" t="s">
        <v>30</v>
      </c>
      <c r="H9178" t="s">
        <v>15</v>
      </c>
      <c r="I9178">
        <v>17</v>
      </c>
      <c r="J9178">
        <v>0.80173847070973403</v>
      </c>
      <c r="K9178">
        <v>0.79253879392846505</v>
      </c>
      <c r="L9178">
        <v>9.1996767812695997E-3</v>
      </c>
      <c r="M9178">
        <v>1.1474660525053301E-2</v>
      </c>
      <c r="N9178">
        <v>87.729068466752494</v>
      </c>
      <c r="O9178">
        <v>74.697260057627702</v>
      </c>
      <c r="P9178">
        <v>0.114063785668693</v>
      </c>
      <c r="Q9178" s="27">
        <v>-0.17843525064373</v>
      </c>
      <c r="R9178">
        <v>-0.13703009644599401</v>
      </c>
      <c r="S9178">
        <v>-5.0569746909125399E-2</v>
      </c>
      <c r="T9178">
        <v>9.1996767812695997E-3</v>
      </c>
      <c r="U9178">
        <v>6.8969100471664505E-2</v>
      </c>
      <c r="V9178">
        <v>0.155429450008534</v>
      </c>
      <c r="W9178">
        <v>0.196834604206269</v>
      </c>
      <c r="X9178">
        <v>0.12182189038776201</v>
      </c>
    </row>
    <row r="9179" spans="1:24" x14ac:dyDescent="0.2">
      <c r="A9179" t="s">
        <v>4260</v>
      </c>
      <c r="B9179" t="s">
        <v>66</v>
      </c>
      <c r="C9179" t="s">
        <v>58</v>
      </c>
      <c r="D9179" t="s">
        <v>24</v>
      </c>
      <c r="E9179" t="s">
        <v>64</v>
      </c>
      <c r="F9179" t="s">
        <v>62</v>
      </c>
      <c r="G9179" t="s">
        <v>30</v>
      </c>
      <c r="H9179" t="s">
        <v>15</v>
      </c>
      <c r="I9179">
        <v>18</v>
      </c>
      <c r="J9179">
        <v>0.830047669898762</v>
      </c>
      <c r="K9179">
        <v>0.820246746924015</v>
      </c>
      <c r="L9179">
        <v>9.8009229747472205E-3</v>
      </c>
      <c r="M9179">
        <v>1.18076627766964E-2</v>
      </c>
      <c r="N9179">
        <v>85.110530177605</v>
      </c>
      <c r="O9179">
        <v>74.697260057627702</v>
      </c>
      <c r="P9179">
        <v>0.115838261996032</v>
      </c>
      <c r="Q9179" s="27">
        <v>-0.18075301800872501</v>
      </c>
      <c r="R9179">
        <v>-0.13870372890416599</v>
      </c>
      <c r="S9179">
        <v>-5.0898326311173497E-2</v>
      </c>
      <c r="T9179">
        <v>9.8009229747472205E-3</v>
      </c>
      <c r="U9179">
        <v>7.0500172260667904E-2</v>
      </c>
      <c r="V9179">
        <v>0.15830557485366001</v>
      </c>
      <c r="W9179">
        <v>0.20035486395822</v>
      </c>
      <c r="X9179">
        <v>0.120758768480553</v>
      </c>
    </row>
    <row r="9180" spans="1:24" x14ac:dyDescent="0.2">
      <c r="A9180" t="s">
        <v>4261</v>
      </c>
      <c r="B9180" t="s">
        <v>66</v>
      </c>
      <c r="C9180" t="s">
        <v>58</v>
      </c>
      <c r="D9180" t="s">
        <v>24</v>
      </c>
      <c r="E9180" t="s">
        <v>64</v>
      </c>
      <c r="F9180" t="s">
        <v>62</v>
      </c>
      <c r="G9180" t="s">
        <v>30</v>
      </c>
      <c r="H9180" t="s">
        <v>15</v>
      </c>
      <c r="I9180">
        <v>19</v>
      </c>
      <c r="J9180">
        <v>0.885936678847973</v>
      </c>
      <c r="K9180">
        <v>0.87663628741365096</v>
      </c>
      <c r="L9180">
        <v>9.3003914343217503E-3</v>
      </c>
      <c r="M9180">
        <v>1.0497806058120901E-2</v>
      </c>
      <c r="N9180">
        <v>81.747877241830594</v>
      </c>
      <c r="O9180">
        <v>74.697260057627702</v>
      </c>
      <c r="P9180">
        <v>0.113499665581428</v>
      </c>
      <c r="Q9180" s="27">
        <v>-0.17740655844712599</v>
      </c>
      <c r="R9180">
        <v>-0.136206179841068</v>
      </c>
      <c r="S9180">
        <v>-5.0173433330346302E-2</v>
      </c>
      <c r="T9180">
        <v>9.3003914343217503E-3</v>
      </c>
      <c r="U9180">
        <v>6.8774216198989796E-2</v>
      </c>
      <c r="V9180">
        <v>0.154806962709712</v>
      </c>
      <c r="W9180">
        <v>0.19600734131577</v>
      </c>
      <c r="X9180">
        <v>0.106569916397022</v>
      </c>
    </row>
    <row r="9181" spans="1:24" x14ac:dyDescent="0.2">
      <c r="A9181" t="s">
        <v>4244</v>
      </c>
      <c r="B9181" t="s">
        <v>66</v>
      </c>
      <c r="C9181" t="s">
        <v>58</v>
      </c>
      <c r="D9181" t="s">
        <v>24</v>
      </c>
      <c r="E9181" t="s">
        <v>64</v>
      </c>
      <c r="F9181" t="s">
        <v>62</v>
      </c>
      <c r="G9181" t="s">
        <v>30</v>
      </c>
      <c r="H9181" t="s">
        <v>13</v>
      </c>
      <c r="I9181">
        <v>2</v>
      </c>
      <c r="J9181">
        <v>0.48094265657629098</v>
      </c>
      <c r="K9181">
        <v>0.48003563148871697</v>
      </c>
      <c r="L9181">
        <v>9.0702508757474205E-4</v>
      </c>
      <c r="M9181">
        <v>1.8859318780987801E-3</v>
      </c>
      <c r="N9181">
        <v>64.713127753257794</v>
      </c>
      <c r="O9181">
        <v>74.697260057627702</v>
      </c>
      <c r="P9181">
        <v>5.8965812185377303E-2</v>
      </c>
      <c r="Q9181" s="27">
        <v>-9.6091735957370902E-2</v>
      </c>
      <c r="R9181">
        <v>-7.4687146134078897E-2</v>
      </c>
      <c r="S9181">
        <v>-2.9991060497562901E-2</v>
      </c>
      <c r="T9181">
        <v>9.0702508757474205E-4</v>
      </c>
      <c r="U9181">
        <v>3.1805110672712397E-2</v>
      </c>
      <c r="V9181">
        <v>7.65011963092284E-2</v>
      </c>
      <c r="W9181">
        <v>9.7905786132520406E-2</v>
      </c>
      <c r="X9181">
        <v>2.8812219404151799E-2</v>
      </c>
    </row>
    <row r="9182" spans="1:24" x14ac:dyDescent="0.2">
      <c r="A9182" t="s">
        <v>4262</v>
      </c>
      <c r="B9182" t="s">
        <v>66</v>
      </c>
      <c r="C9182" t="s">
        <v>58</v>
      </c>
      <c r="D9182" t="s">
        <v>24</v>
      </c>
      <c r="E9182" t="s">
        <v>64</v>
      </c>
      <c r="F9182" t="s">
        <v>62</v>
      </c>
      <c r="G9182" t="s">
        <v>30</v>
      </c>
      <c r="H9182" t="s">
        <v>15</v>
      </c>
      <c r="I9182">
        <v>20</v>
      </c>
      <c r="J9182">
        <v>0.9077492565584</v>
      </c>
      <c r="K9182">
        <v>0.89785219815353101</v>
      </c>
      <c r="L9182">
        <v>9.8970584048695392E-3</v>
      </c>
      <c r="M9182">
        <v>1.0902854872492901E-2</v>
      </c>
      <c r="N9182">
        <v>76.208337133504401</v>
      </c>
      <c r="O9182">
        <v>74.697260057627702</v>
      </c>
      <c r="P9182">
        <v>0.10704698788891601</v>
      </c>
      <c r="Q9182" s="27">
        <v>-0.166195236672397</v>
      </c>
      <c r="R9182">
        <v>-0.127337180068721</v>
      </c>
      <c r="S9182">
        <v>-4.6195563248922399E-2</v>
      </c>
      <c r="T9182">
        <v>9.8970584048695392E-3</v>
      </c>
      <c r="U9182">
        <v>6.5989680058661404E-2</v>
      </c>
      <c r="V9182">
        <v>0.14713129687845999</v>
      </c>
      <c r="W9182">
        <v>0.18598935348213599</v>
      </c>
      <c r="X9182">
        <v>8.17454986767049E-2</v>
      </c>
    </row>
    <row r="9183" spans="1:24" x14ac:dyDescent="0.2">
      <c r="A9183" t="s">
        <v>4263</v>
      </c>
      <c r="B9183" t="s">
        <v>66</v>
      </c>
      <c r="C9183" t="s">
        <v>58</v>
      </c>
      <c r="D9183" t="s">
        <v>24</v>
      </c>
      <c r="E9183" t="s">
        <v>64</v>
      </c>
      <c r="F9183" t="s">
        <v>62</v>
      </c>
      <c r="G9183" t="s">
        <v>30</v>
      </c>
      <c r="H9183" t="s">
        <v>15</v>
      </c>
      <c r="I9183">
        <v>21</v>
      </c>
      <c r="J9183">
        <v>0.88172039534909896</v>
      </c>
      <c r="K9183">
        <v>0.87319725593656605</v>
      </c>
      <c r="L9183">
        <v>8.52313941253381E-3</v>
      </c>
      <c r="M9183">
        <v>9.6664877635718495E-3</v>
      </c>
      <c r="N9183">
        <v>73.286318130290795</v>
      </c>
      <c r="O9183">
        <v>74.697260057627702</v>
      </c>
      <c r="P9183">
        <v>0.102725707714965</v>
      </c>
      <c r="Q9183" s="27">
        <v>-0.16046064977858299</v>
      </c>
      <c r="R9183">
        <v>-0.12317121787805101</v>
      </c>
      <c r="S9183">
        <v>-4.5305131430107698E-2</v>
      </c>
      <c r="T9183">
        <v>8.52313941253381E-3</v>
      </c>
      <c r="U9183">
        <v>6.2351410255175301E-2</v>
      </c>
      <c r="V9183">
        <v>0.140217496703119</v>
      </c>
      <c r="W9183">
        <v>0.177506928603651</v>
      </c>
      <c r="X9183">
        <v>6.3365992507785004E-2</v>
      </c>
    </row>
    <row r="9184" spans="1:24" x14ac:dyDescent="0.2">
      <c r="A9184" t="s">
        <v>4264</v>
      </c>
      <c r="B9184" t="s">
        <v>66</v>
      </c>
      <c r="C9184" t="s">
        <v>58</v>
      </c>
      <c r="D9184" t="s">
        <v>24</v>
      </c>
      <c r="E9184" t="s">
        <v>64</v>
      </c>
      <c r="F9184" t="s">
        <v>62</v>
      </c>
      <c r="G9184" t="s">
        <v>30</v>
      </c>
      <c r="H9184" t="s">
        <v>14</v>
      </c>
      <c r="I9184">
        <v>22</v>
      </c>
      <c r="J9184">
        <v>0.82472240395318497</v>
      </c>
      <c r="K9184">
        <v>0.82416814355823398</v>
      </c>
      <c r="L9184">
        <v>5.5426039495060097E-4</v>
      </c>
      <c r="M9184">
        <v>6.7205691550736998E-4</v>
      </c>
      <c r="N9184">
        <v>70.054827302238607</v>
      </c>
      <c r="O9184">
        <v>74.697260057627702</v>
      </c>
      <c r="P9184">
        <v>9.7596776289654796E-2</v>
      </c>
      <c r="Q9184" s="27">
        <v>-0.15999243660153201</v>
      </c>
      <c r="R9184">
        <v>-0.124564806808387</v>
      </c>
      <c r="S9184">
        <v>-5.0586450380828499E-2</v>
      </c>
      <c r="T9184">
        <v>5.5426039495060097E-4</v>
      </c>
      <c r="U9184">
        <v>5.16949711707297E-2</v>
      </c>
      <c r="V9184">
        <v>0.125673327598288</v>
      </c>
      <c r="W9184">
        <v>0.16110095739143299</v>
      </c>
      <c r="X9184">
        <v>4.5048679490307497E-2</v>
      </c>
    </row>
    <row r="9185" spans="1:24" x14ac:dyDescent="0.2">
      <c r="A9185" t="s">
        <v>4265</v>
      </c>
      <c r="B9185" t="s">
        <v>66</v>
      </c>
      <c r="C9185" t="s">
        <v>58</v>
      </c>
      <c r="D9185" t="s">
        <v>24</v>
      </c>
      <c r="E9185" t="s">
        <v>64</v>
      </c>
      <c r="F9185" t="s">
        <v>62</v>
      </c>
      <c r="G9185" t="s">
        <v>30</v>
      </c>
      <c r="H9185" t="s">
        <v>14</v>
      </c>
      <c r="I9185">
        <v>23</v>
      </c>
      <c r="J9185">
        <v>0.72492680080650496</v>
      </c>
      <c r="K9185">
        <v>0.727404255852931</v>
      </c>
      <c r="L9185">
        <v>-2.4774550464254801E-3</v>
      </c>
      <c r="M9185">
        <v>-3.41752442269927E-3</v>
      </c>
      <c r="N9185">
        <v>68.144492267912199</v>
      </c>
      <c r="O9185">
        <v>74.697260057627702</v>
      </c>
      <c r="P9185">
        <v>8.8410498450268896E-2</v>
      </c>
      <c r="Q9185" s="27">
        <v>-0.14791272499711799</v>
      </c>
      <c r="R9185">
        <v>-0.11581971405967</v>
      </c>
      <c r="S9185">
        <v>-4.88045562343664E-2</v>
      </c>
      <c r="T9185">
        <v>-2.4774550464254801E-3</v>
      </c>
      <c r="U9185">
        <v>4.3849646141515403E-2</v>
      </c>
      <c r="V9185">
        <v>0.110864803966819</v>
      </c>
      <c r="W9185">
        <v>0.14295781490426701</v>
      </c>
      <c r="X9185">
        <v>3.7707999425338298E-2</v>
      </c>
    </row>
    <row r="9186" spans="1:24" x14ac:dyDescent="0.2">
      <c r="A9186" t="s">
        <v>4266</v>
      </c>
      <c r="B9186" t="s">
        <v>66</v>
      </c>
      <c r="C9186" t="s">
        <v>58</v>
      </c>
      <c r="D9186" t="s">
        <v>24</v>
      </c>
      <c r="E9186" t="s">
        <v>64</v>
      </c>
      <c r="F9186" t="s">
        <v>62</v>
      </c>
      <c r="G9186" t="s">
        <v>30</v>
      </c>
      <c r="H9186" t="s">
        <v>14</v>
      </c>
      <c r="I9186">
        <v>24</v>
      </c>
      <c r="J9186">
        <v>0.61789279108497197</v>
      </c>
      <c r="K9186">
        <v>0.62096031368375504</v>
      </c>
      <c r="L9186">
        <v>-3.0675225987830501E-3</v>
      </c>
      <c r="M9186">
        <v>-4.9644900264926599E-3</v>
      </c>
      <c r="N9186">
        <v>66.647738869009899</v>
      </c>
      <c r="O9186">
        <v>74.697260057627702</v>
      </c>
      <c r="P9186">
        <v>7.7087162027820996E-2</v>
      </c>
      <c r="Q9186" s="27">
        <v>-0.129875904134549</v>
      </c>
      <c r="R9186">
        <v>-0.10189326431845</v>
      </c>
      <c r="S9186">
        <v>-4.3461195501361301E-2</v>
      </c>
      <c r="T9186">
        <v>-3.0675225987830501E-3</v>
      </c>
      <c r="U9186">
        <v>3.73261503037952E-2</v>
      </c>
      <c r="V9186">
        <v>9.5758219120883503E-2</v>
      </c>
      <c r="W9186">
        <v>0.123740858936983</v>
      </c>
      <c r="X9186">
        <v>3.6398128179121601E-2</v>
      </c>
    </row>
    <row r="9187" spans="1:24" x14ac:dyDescent="0.2">
      <c r="A9187" t="s">
        <v>4245</v>
      </c>
      <c r="B9187" t="s">
        <v>66</v>
      </c>
      <c r="C9187" t="s">
        <v>58</v>
      </c>
      <c r="D9187" t="s">
        <v>24</v>
      </c>
      <c r="E9187" t="s">
        <v>64</v>
      </c>
      <c r="F9187" t="s">
        <v>62</v>
      </c>
      <c r="G9187" t="s">
        <v>30</v>
      </c>
      <c r="H9187" t="s">
        <v>13</v>
      </c>
      <c r="I9187">
        <v>3</v>
      </c>
      <c r="J9187">
        <v>0.44837075339979598</v>
      </c>
      <c r="K9187">
        <v>0.44834416269143401</v>
      </c>
      <c r="L9187">
        <v>2.6590708362053901E-5</v>
      </c>
      <c r="M9187">
        <v>5.9305180278660702E-5</v>
      </c>
      <c r="N9187">
        <v>63.8768062032484</v>
      </c>
      <c r="O9187">
        <v>74.697260057627702</v>
      </c>
      <c r="P9187">
        <v>5.3277878683400101E-2</v>
      </c>
      <c r="Q9187" s="27">
        <v>-8.7615519725831204E-2</v>
      </c>
      <c r="R9187">
        <v>-6.8275649763756899E-2</v>
      </c>
      <c r="S9187">
        <v>-2.7891017721739599E-2</v>
      </c>
      <c r="T9187">
        <v>2.6590708362053901E-5</v>
      </c>
      <c r="U9187">
        <v>2.7944199138463698E-2</v>
      </c>
      <c r="V9187">
        <v>6.8328831180480998E-2</v>
      </c>
      <c r="W9187">
        <v>8.7668701142555303E-2</v>
      </c>
      <c r="X9187">
        <v>2.45838824543156E-2</v>
      </c>
    </row>
    <row r="9188" spans="1:24" x14ac:dyDescent="0.2">
      <c r="A9188" t="s">
        <v>4246</v>
      </c>
      <c r="B9188" t="s">
        <v>66</v>
      </c>
      <c r="C9188" t="s">
        <v>58</v>
      </c>
      <c r="D9188" t="s">
        <v>24</v>
      </c>
      <c r="E9188" t="s">
        <v>64</v>
      </c>
      <c r="F9188" t="s">
        <v>62</v>
      </c>
      <c r="G9188" t="s">
        <v>30</v>
      </c>
      <c r="H9188" t="s">
        <v>13</v>
      </c>
      <c r="I9188">
        <v>4</v>
      </c>
      <c r="J9188">
        <v>0.42923714845160399</v>
      </c>
      <c r="K9188">
        <v>0.43059916084224897</v>
      </c>
      <c r="L9188">
        <v>-1.36201239064534E-3</v>
      </c>
      <c r="M9188">
        <v>-3.1730999881034402E-3</v>
      </c>
      <c r="N9188">
        <v>63.734280866990801</v>
      </c>
      <c r="O9188">
        <v>74.697260057627702</v>
      </c>
      <c r="P9188">
        <v>4.93181295534285E-2</v>
      </c>
      <c r="Q9188" s="27">
        <v>-8.2490335506035198E-2</v>
      </c>
      <c r="R9188">
        <v>-6.4587854478140694E-2</v>
      </c>
      <c r="S9188">
        <v>-2.7204712276641899E-2</v>
      </c>
      <c r="T9188">
        <v>-1.36201239064534E-3</v>
      </c>
      <c r="U9188">
        <v>2.4480687495351199E-2</v>
      </c>
      <c r="V9188">
        <v>6.1863829696850003E-2</v>
      </c>
      <c r="W9188">
        <v>7.9766310724744605E-2</v>
      </c>
      <c r="X9188">
        <v>2.09217022221511E-2</v>
      </c>
    </row>
    <row r="9189" spans="1:24" x14ac:dyDescent="0.2">
      <c r="A9189" t="s">
        <v>4247</v>
      </c>
      <c r="B9189" t="s">
        <v>66</v>
      </c>
      <c r="C9189" t="s">
        <v>58</v>
      </c>
      <c r="D9189" t="s">
        <v>24</v>
      </c>
      <c r="E9189" t="s">
        <v>64</v>
      </c>
      <c r="F9189" t="s">
        <v>62</v>
      </c>
      <c r="G9189" t="s">
        <v>30</v>
      </c>
      <c r="H9189" t="s">
        <v>13</v>
      </c>
      <c r="I9189">
        <v>5</v>
      </c>
      <c r="J9189">
        <v>0.42590141190208097</v>
      </c>
      <c r="K9189">
        <v>0.428459046711342</v>
      </c>
      <c r="L9189">
        <v>-2.5576348092606299E-3</v>
      </c>
      <c r="M9189">
        <v>-6.0052273549369099E-3</v>
      </c>
      <c r="N9189">
        <v>63.630415877235698</v>
      </c>
      <c r="O9189">
        <v>74.697260057627702</v>
      </c>
      <c r="P9189">
        <v>4.7452259434649403E-2</v>
      </c>
      <c r="Q9189" s="27">
        <v>-8.0616601579258998E-2</v>
      </c>
      <c r="R9189">
        <v>-6.3391431404481197E-2</v>
      </c>
      <c r="S9189">
        <v>-2.7422618753016902E-2</v>
      </c>
      <c r="T9189">
        <v>-2.5576348092606299E-3</v>
      </c>
      <c r="U9189">
        <v>2.23073491344957E-2</v>
      </c>
      <c r="V9189">
        <v>5.8276161785959998E-2</v>
      </c>
      <c r="W9189">
        <v>7.5501331960737703E-2</v>
      </c>
      <c r="X9189">
        <v>1.59526780569328E-2</v>
      </c>
    </row>
    <row r="9190" spans="1:24" x14ac:dyDescent="0.2">
      <c r="A9190" t="s">
        <v>4248</v>
      </c>
      <c r="B9190" t="s">
        <v>66</v>
      </c>
      <c r="C9190" t="s">
        <v>58</v>
      </c>
      <c r="D9190" t="s">
        <v>24</v>
      </c>
      <c r="E9190" t="s">
        <v>64</v>
      </c>
      <c r="F9190" t="s">
        <v>62</v>
      </c>
      <c r="G9190" t="s">
        <v>30</v>
      </c>
      <c r="H9190" t="s">
        <v>13</v>
      </c>
      <c r="I9190">
        <v>6</v>
      </c>
      <c r="J9190">
        <v>0.44934535680895799</v>
      </c>
      <c r="K9190">
        <v>0.450995725380198</v>
      </c>
      <c r="L9190">
        <v>-1.65036857124013E-3</v>
      </c>
      <c r="M9190">
        <v>-3.6728288080248202E-3</v>
      </c>
      <c r="N9190">
        <v>62.821462462415099</v>
      </c>
      <c r="O9190">
        <v>74.697260057627702</v>
      </c>
      <c r="P9190">
        <v>4.8744734129360603E-2</v>
      </c>
      <c r="Q9190" s="27">
        <v>-8.1835456214038399E-2</v>
      </c>
      <c r="R9190">
        <v>-6.4141117725080493E-2</v>
      </c>
      <c r="S9190">
        <v>-2.7192609255025101E-2</v>
      </c>
      <c r="T9190">
        <v>-1.65036857124013E-3</v>
      </c>
      <c r="U9190">
        <v>2.3891872112544801E-2</v>
      </c>
      <c r="V9190">
        <v>6.0840380582600197E-2</v>
      </c>
      <c r="W9190">
        <v>7.8534719071558096E-2</v>
      </c>
      <c r="X9190">
        <v>6.0774157007055102E-3</v>
      </c>
    </row>
    <row r="9191" spans="1:24" x14ac:dyDescent="0.2">
      <c r="A9191" t="s">
        <v>4249</v>
      </c>
      <c r="B9191" t="s">
        <v>66</v>
      </c>
      <c r="C9191" t="s">
        <v>58</v>
      </c>
      <c r="D9191" t="s">
        <v>24</v>
      </c>
      <c r="E9191" t="s">
        <v>64</v>
      </c>
      <c r="F9191" t="s">
        <v>62</v>
      </c>
      <c r="G9191" t="s">
        <v>30</v>
      </c>
      <c r="H9191" t="s">
        <v>14</v>
      </c>
      <c r="I9191">
        <v>7</v>
      </c>
      <c r="J9191">
        <v>0.50363846357830699</v>
      </c>
      <c r="K9191">
        <v>0.50560857972477502</v>
      </c>
      <c r="L9191">
        <v>-1.9701161464679398E-3</v>
      </c>
      <c r="M9191">
        <v>-3.9117666519559299E-3</v>
      </c>
      <c r="N9191">
        <v>62.801916762131299</v>
      </c>
      <c r="O9191">
        <v>74.697260057627702</v>
      </c>
      <c r="P9191">
        <v>5.4690570858986098E-2</v>
      </c>
      <c r="Q9191" s="27">
        <v>-9.1936105209500102E-2</v>
      </c>
      <c r="R9191">
        <v>-7.2083427987688103E-2</v>
      </c>
      <c r="S9191">
        <v>-3.0627975276576701E-2</v>
      </c>
      <c r="T9191">
        <v>-1.9701161464679398E-3</v>
      </c>
      <c r="U9191">
        <v>2.6687742983640801E-2</v>
      </c>
      <c r="V9191">
        <v>6.8143195694752301E-2</v>
      </c>
      <c r="W9191">
        <v>8.7995872916564202E-2</v>
      </c>
      <c r="X9191">
        <v>-6.8088914097712101E-3</v>
      </c>
    </row>
    <row r="9192" spans="1:24" x14ac:dyDescent="0.2">
      <c r="A9192" t="s">
        <v>4250</v>
      </c>
      <c r="B9192" t="s">
        <v>66</v>
      </c>
      <c r="C9192" t="s">
        <v>58</v>
      </c>
      <c r="D9192" t="s">
        <v>24</v>
      </c>
      <c r="E9192" t="s">
        <v>64</v>
      </c>
      <c r="F9192" t="s">
        <v>62</v>
      </c>
      <c r="G9192" t="s">
        <v>30</v>
      </c>
      <c r="H9192" t="s">
        <v>14</v>
      </c>
      <c r="I9192">
        <v>8</v>
      </c>
      <c r="J9192">
        <v>0.518891340086302</v>
      </c>
      <c r="K9192">
        <v>0.51898117888547102</v>
      </c>
      <c r="L9192">
        <v>-8.9838799168265502E-5</v>
      </c>
      <c r="M9192">
        <v>-1.7313605417527999E-4</v>
      </c>
      <c r="N9192">
        <v>62.310779032846199</v>
      </c>
      <c r="O9192">
        <v>74.697260057627702</v>
      </c>
      <c r="P9192">
        <v>6.0127050160710703E-2</v>
      </c>
      <c r="Q9192" s="27">
        <v>-9.89988363135373E-2</v>
      </c>
      <c r="R9192">
        <v>-7.7172717105199407E-2</v>
      </c>
      <c r="S9192">
        <v>-3.1596413083380702E-2</v>
      </c>
      <c r="T9192">
        <v>-8.9838799168265502E-5</v>
      </c>
      <c r="U9192">
        <v>3.1416735485044103E-2</v>
      </c>
      <c r="V9192">
        <v>7.6993039506862801E-2</v>
      </c>
      <c r="W9192">
        <v>9.8819158715200806E-2</v>
      </c>
      <c r="X9192">
        <v>1.05455355740472E-2</v>
      </c>
    </row>
    <row r="9193" spans="1:24" x14ac:dyDescent="0.2">
      <c r="A9193" t="s">
        <v>4251</v>
      </c>
      <c r="B9193" t="s">
        <v>66</v>
      </c>
      <c r="C9193" t="s">
        <v>58</v>
      </c>
      <c r="D9193" t="s">
        <v>24</v>
      </c>
      <c r="E9193" t="s">
        <v>64</v>
      </c>
      <c r="F9193" t="s">
        <v>62</v>
      </c>
      <c r="G9193" t="s">
        <v>30</v>
      </c>
      <c r="H9193" t="s">
        <v>14</v>
      </c>
      <c r="I9193">
        <v>9</v>
      </c>
      <c r="J9193">
        <v>0.51902048264407397</v>
      </c>
      <c r="K9193">
        <v>0.51754099934044195</v>
      </c>
      <c r="L9193">
        <v>1.4794833036320999E-3</v>
      </c>
      <c r="M9193">
        <v>2.85052970567768E-3</v>
      </c>
      <c r="N9193">
        <v>67.443594152805005</v>
      </c>
      <c r="O9193">
        <v>74.697260057627702</v>
      </c>
      <c r="P9193">
        <v>6.5403289766786304E-2</v>
      </c>
      <c r="Q9193" s="27">
        <v>-0.106108928362731</v>
      </c>
      <c r="R9193">
        <v>-8.2367534177387999E-2</v>
      </c>
      <c r="S9193">
        <v>-3.2791840534163903E-2</v>
      </c>
      <c r="T9193">
        <v>1.4794833036320999E-3</v>
      </c>
      <c r="U9193">
        <v>3.5750807141428101E-2</v>
      </c>
      <c r="V9193">
        <v>8.5326500784652204E-2</v>
      </c>
      <c r="W9193">
        <v>0.109067894969996</v>
      </c>
      <c r="X9193">
        <v>4.0105089773857003E-2</v>
      </c>
    </row>
    <row r="9194" spans="1:24" x14ac:dyDescent="0.2">
      <c r="A9194" t="s">
        <v>4051</v>
      </c>
      <c r="B9194" t="s">
        <v>66</v>
      </c>
      <c r="C9194" t="s">
        <v>58</v>
      </c>
      <c r="D9194" t="s">
        <v>24</v>
      </c>
      <c r="E9194" t="s">
        <v>64</v>
      </c>
      <c r="F9194" t="s">
        <v>62</v>
      </c>
      <c r="G9194" t="s">
        <v>23</v>
      </c>
      <c r="H9194" t="s">
        <v>13</v>
      </c>
      <c r="I9194">
        <v>1</v>
      </c>
      <c r="J9194">
        <v>0.80277073494128803</v>
      </c>
      <c r="K9194">
        <v>0.81352289843830194</v>
      </c>
      <c r="L9194">
        <v>-1.0752163497014701E-2</v>
      </c>
      <c r="M9194">
        <v>-1.3393815978856201E-2</v>
      </c>
      <c r="N9194">
        <v>73.140691686825306</v>
      </c>
      <c r="O9194">
        <v>82.156907592664396</v>
      </c>
      <c r="P9194">
        <v>6.6720396166680906E-2</v>
      </c>
      <c r="Q9194" s="27">
        <v>-0.120507215191205</v>
      </c>
      <c r="R9194">
        <v>-9.6287711382699606E-2</v>
      </c>
      <c r="S9194">
        <v>-4.5713651088355498E-2</v>
      </c>
      <c r="T9194">
        <v>-1.0752163497014701E-2</v>
      </c>
      <c r="U9194">
        <v>2.4209324094325999E-2</v>
      </c>
      <c r="V9194">
        <v>7.4783384388670104E-2</v>
      </c>
      <c r="W9194">
        <v>9.9002888197175301E-2</v>
      </c>
      <c r="X9194">
        <v>3.2849716208395198E-2</v>
      </c>
    </row>
    <row r="9195" spans="1:24" x14ac:dyDescent="0.2">
      <c r="A9195" t="s">
        <v>4060</v>
      </c>
      <c r="B9195" t="s">
        <v>66</v>
      </c>
      <c r="C9195" t="s">
        <v>58</v>
      </c>
      <c r="D9195" t="s">
        <v>24</v>
      </c>
      <c r="E9195" t="s">
        <v>64</v>
      </c>
      <c r="F9195" t="s">
        <v>62</v>
      </c>
      <c r="G9195" t="s">
        <v>23</v>
      </c>
      <c r="H9195" t="s">
        <v>14</v>
      </c>
      <c r="I9195">
        <v>10</v>
      </c>
      <c r="J9195">
        <v>0.76274407082518902</v>
      </c>
      <c r="K9195">
        <v>0.76411359026029002</v>
      </c>
      <c r="L9195">
        <v>-1.3695194351012799E-3</v>
      </c>
      <c r="M9195">
        <v>-1.7955163304247501E-3</v>
      </c>
      <c r="N9195">
        <v>83.432691406554</v>
      </c>
      <c r="O9195">
        <v>82.156907592664396</v>
      </c>
      <c r="P9195">
        <v>7.2547935784641804E-2</v>
      </c>
      <c r="Q9195" s="27">
        <v>-0.120710873800837</v>
      </c>
      <c r="R9195">
        <v>-9.4375973111012104E-2</v>
      </c>
      <c r="S9195">
        <v>-3.9384637786253597E-2</v>
      </c>
      <c r="T9195">
        <v>-1.3695194351012799E-3</v>
      </c>
      <c r="U9195">
        <v>3.6645598916051E-2</v>
      </c>
      <c r="V9195">
        <v>9.1636934240809501E-2</v>
      </c>
      <c r="W9195">
        <v>0.117971834930635</v>
      </c>
      <c r="X9195">
        <v>5.8139118372723397E-2</v>
      </c>
    </row>
    <row r="9196" spans="1:24" x14ac:dyDescent="0.2">
      <c r="A9196" t="s">
        <v>4061</v>
      </c>
      <c r="B9196" t="s">
        <v>66</v>
      </c>
      <c r="C9196" t="s">
        <v>58</v>
      </c>
      <c r="D9196" t="s">
        <v>24</v>
      </c>
      <c r="E9196" t="s">
        <v>64</v>
      </c>
      <c r="F9196" t="s">
        <v>62</v>
      </c>
      <c r="G9196" t="s">
        <v>23</v>
      </c>
      <c r="H9196" t="s">
        <v>14</v>
      </c>
      <c r="I9196">
        <v>11</v>
      </c>
      <c r="J9196">
        <v>0.86560685869369003</v>
      </c>
      <c r="K9196">
        <v>0.86789225616730203</v>
      </c>
      <c r="L9196">
        <v>-2.2853974736114502E-3</v>
      </c>
      <c r="M9196">
        <v>-2.64022569906667E-3</v>
      </c>
      <c r="N9196">
        <v>89.817742584101794</v>
      </c>
      <c r="O9196">
        <v>82.156907592664396</v>
      </c>
      <c r="P9196">
        <v>8.0045435434343407E-2</v>
      </c>
      <c r="Q9196" s="27">
        <v>-0.133960138763106</v>
      </c>
      <c r="R9196">
        <v>-0.10490364570044</v>
      </c>
      <c r="S9196">
        <v>-4.42292056412074E-2</v>
      </c>
      <c r="T9196">
        <v>-2.2853974736114502E-3</v>
      </c>
      <c r="U9196">
        <v>3.96584106939845E-2</v>
      </c>
      <c r="V9196">
        <v>0.100332850753217</v>
      </c>
      <c r="W9196">
        <v>0.12938934381588299</v>
      </c>
      <c r="X9196">
        <v>7.0447801267665006E-2</v>
      </c>
    </row>
    <row r="9197" spans="1:24" x14ac:dyDescent="0.2">
      <c r="A9197" t="s">
        <v>4062</v>
      </c>
      <c r="B9197" t="s">
        <v>66</v>
      </c>
      <c r="C9197" t="s">
        <v>58</v>
      </c>
      <c r="D9197" t="s">
        <v>24</v>
      </c>
      <c r="E9197" t="s">
        <v>64</v>
      </c>
      <c r="F9197" t="s">
        <v>62</v>
      </c>
      <c r="G9197" t="s">
        <v>23</v>
      </c>
      <c r="H9197" t="s">
        <v>14</v>
      </c>
      <c r="I9197">
        <v>12</v>
      </c>
      <c r="J9197">
        <v>0.98464700987003395</v>
      </c>
      <c r="K9197">
        <v>0.986226188994067</v>
      </c>
      <c r="L9197">
        <v>-1.5791791240323599E-3</v>
      </c>
      <c r="M9197">
        <v>-1.60380228467946E-3</v>
      </c>
      <c r="N9197">
        <v>94.725609773987003</v>
      </c>
      <c r="O9197">
        <v>82.156907592664396</v>
      </c>
      <c r="P9197">
        <v>8.74306610142465E-2</v>
      </c>
      <c r="Q9197" s="27">
        <v>-0.145402616492468</v>
      </c>
      <c r="R9197">
        <v>-0.113665286544296</v>
      </c>
      <c r="S9197">
        <v>-4.73928454954975E-2</v>
      </c>
      <c r="T9197">
        <v>-1.5791791240323599E-3</v>
      </c>
      <c r="U9197">
        <v>4.4234487247432799E-2</v>
      </c>
      <c r="V9197">
        <v>0.110506928296232</v>
      </c>
      <c r="W9197">
        <v>0.14224425824440301</v>
      </c>
      <c r="X9197">
        <v>8.6207983579468198E-2</v>
      </c>
    </row>
    <row r="9198" spans="1:24" x14ac:dyDescent="0.2">
      <c r="A9198" t="s">
        <v>4063</v>
      </c>
      <c r="B9198" t="s">
        <v>66</v>
      </c>
      <c r="C9198" t="s">
        <v>58</v>
      </c>
      <c r="D9198" t="s">
        <v>24</v>
      </c>
      <c r="E9198" t="s">
        <v>64</v>
      </c>
      <c r="F9198" t="s">
        <v>62</v>
      </c>
      <c r="G9198" t="s">
        <v>23</v>
      </c>
      <c r="H9198" t="s">
        <v>14</v>
      </c>
      <c r="I9198">
        <v>13</v>
      </c>
      <c r="J9198">
        <v>1.10061193858359</v>
      </c>
      <c r="K9198">
        <v>1.0993511054474201</v>
      </c>
      <c r="L9198">
        <v>1.2608331361768799E-3</v>
      </c>
      <c r="M9198">
        <v>1.1455746498620399E-3</v>
      </c>
      <c r="N9198">
        <v>95.773962486768795</v>
      </c>
      <c r="O9198">
        <v>82.156907592664396</v>
      </c>
      <c r="P9198">
        <v>9.45146748776068E-2</v>
      </c>
      <c r="Q9198" s="27">
        <v>-0.154215807037486</v>
      </c>
      <c r="R9198">
        <v>-0.119906980056915</v>
      </c>
      <c r="S9198">
        <v>-4.8264856499689097E-2</v>
      </c>
      <c r="T9198">
        <v>1.2608331361768799E-3</v>
      </c>
      <c r="U9198">
        <v>5.0786522772042902E-2</v>
      </c>
      <c r="V9198">
        <v>0.122428646329269</v>
      </c>
      <c r="W9198">
        <v>0.15673747330984</v>
      </c>
      <c r="X9198">
        <v>0.10488490340793299</v>
      </c>
    </row>
    <row r="9199" spans="1:24" x14ac:dyDescent="0.2">
      <c r="A9199" t="s">
        <v>4064</v>
      </c>
      <c r="B9199" t="s">
        <v>66</v>
      </c>
      <c r="C9199" t="s">
        <v>58</v>
      </c>
      <c r="D9199" t="s">
        <v>24</v>
      </c>
      <c r="E9199" t="s">
        <v>64</v>
      </c>
      <c r="F9199" t="s">
        <v>62</v>
      </c>
      <c r="G9199" t="s">
        <v>23</v>
      </c>
      <c r="H9199" t="s">
        <v>14</v>
      </c>
      <c r="I9199">
        <v>14</v>
      </c>
      <c r="J9199">
        <v>1.20221880547678</v>
      </c>
      <c r="K9199">
        <v>1.1969041087868599</v>
      </c>
      <c r="L9199">
        <v>5.3146966899255896E-3</v>
      </c>
      <c r="M9199">
        <v>4.4207399399461703E-3</v>
      </c>
      <c r="N9199">
        <v>95.248998141229507</v>
      </c>
      <c r="O9199">
        <v>82.156907592664396</v>
      </c>
      <c r="P9199">
        <v>0.100633948505578</v>
      </c>
      <c r="Q9199" s="27">
        <v>-0.16022814860175</v>
      </c>
      <c r="R9199">
        <v>-0.12369802529422499</v>
      </c>
      <c r="S9199">
        <v>-4.7417492326997102E-2</v>
      </c>
      <c r="T9199">
        <v>5.3146966899255896E-3</v>
      </c>
      <c r="U9199">
        <v>5.8046885706848302E-2</v>
      </c>
      <c r="V9199">
        <v>0.13432741867407599</v>
      </c>
      <c r="W9199">
        <v>0.170857541981601</v>
      </c>
      <c r="X9199">
        <v>0.11491504455167401</v>
      </c>
    </row>
    <row r="9200" spans="1:24" x14ac:dyDescent="0.2">
      <c r="A9200" t="s">
        <v>4065</v>
      </c>
      <c r="B9200" t="s">
        <v>66</v>
      </c>
      <c r="C9200" t="s">
        <v>58</v>
      </c>
      <c r="D9200" t="s">
        <v>24</v>
      </c>
      <c r="E9200" t="s">
        <v>64</v>
      </c>
      <c r="F9200" t="s">
        <v>62</v>
      </c>
      <c r="G9200" t="s">
        <v>23</v>
      </c>
      <c r="H9200" t="s">
        <v>14</v>
      </c>
      <c r="I9200">
        <v>15</v>
      </c>
      <c r="J9200">
        <v>1.2753227002890599</v>
      </c>
      <c r="K9200">
        <v>1.26687245825353</v>
      </c>
      <c r="L9200">
        <v>8.4502420355292897E-3</v>
      </c>
      <c r="M9200">
        <v>6.6259637922339099E-3</v>
      </c>
      <c r="N9200">
        <v>95.591768978179701</v>
      </c>
      <c r="O9200">
        <v>82.156907592664396</v>
      </c>
      <c r="P9200">
        <v>0.105892185187751</v>
      </c>
      <c r="Q9200" s="27">
        <v>-0.16574240259832099</v>
      </c>
      <c r="R9200">
        <v>-0.127303539375167</v>
      </c>
      <c r="S9200">
        <v>-4.70372630028522E-2</v>
      </c>
      <c r="T9200">
        <v>8.4502420355292897E-3</v>
      </c>
      <c r="U9200">
        <v>6.39377470739107E-2</v>
      </c>
      <c r="V9200">
        <v>0.14420402344622599</v>
      </c>
      <c r="W9200">
        <v>0.182642886669379</v>
      </c>
      <c r="X9200">
        <v>0.12202587347615899</v>
      </c>
    </row>
    <row r="9201" spans="1:24" x14ac:dyDescent="0.2">
      <c r="A9201" t="s">
        <v>4066</v>
      </c>
      <c r="B9201" t="s">
        <v>66</v>
      </c>
      <c r="C9201" t="s">
        <v>58</v>
      </c>
      <c r="D9201" t="s">
        <v>24</v>
      </c>
      <c r="E9201" t="s">
        <v>64</v>
      </c>
      <c r="F9201" t="s">
        <v>62</v>
      </c>
      <c r="G9201" t="s">
        <v>23</v>
      </c>
      <c r="H9201" t="s">
        <v>14</v>
      </c>
      <c r="I9201">
        <v>16</v>
      </c>
      <c r="J9201">
        <v>1.33788646122146</v>
      </c>
      <c r="K9201">
        <v>1.3248926121678</v>
      </c>
      <c r="L9201">
        <v>1.29938490536586E-2</v>
      </c>
      <c r="M9201">
        <v>9.71222105184881E-3</v>
      </c>
      <c r="N9201">
        <v>95.718660759834705</v>
      </c>
      <c r="O9201">
        <v>82.156907592664396</v>
      </c>
      <c r="P9201">
        <v>0.110720727622658</v>
      </c>
      <c r="Q9201" s="27">
        <v>-0.16914174788561301</v>
      </c>
      <c r="R9201">
        <v>-0.128950123758589</v>
      </c>
      <c r="S9201">
        <v>-4.50238122206141E-2</v>
      </c>
      <c r="T9201">
        <v>1.29938490536586E-2</v>
      </c>
      <c r="U9201">
        <v>7.1011510327931196E-2</v>
      </c>
      <c r="V9201">
        <v>0.15493782186590599</v>
      </c>
      <c r="W9201">
        <v>0.19512944599293</v>
      </c>
      <c r="X9201">
        <v>0.120628295957439</v>
      </c>
    </row>
    <row r="9202" spans="1:24" x14ac:dyDescent="0.2">
      <c r="A9202" t="s">
        <v>4067</v>
      </c>
      <c r="B9202" t="s">
        <v>66</v>
      </c>
      <c r="C9202" t="s">
        <v>58</v>
      </c>
      <c r="D9202" t="s">
        <v>24</v>
      </c>
      <c r="E9202" t="s">
        <v>64</v>
      </c>
      <c r="F9202" t="s">
        <v>62</v>
      </c>
      <c r="G9202" t="s">
        <v>23</v>
      </c>
      <c r="H9202" t="s">
        <v>15</v>
      </c>
      <c r="I9202">
        <v>17</v>
      </c>
      <c r="J9202">
        <v>1.3764011150564199</v>
      </c>
      <c r="K9202">
        <v>1.3468660932082801</v>
      </c>
      <c r="L9202">
        <v>2.9535021848137E-2</v>
      </c>
      <c r="M9202">
        <v>2.14581501896897E-2</v>
      </c>
      <c r="N9202">
        <v>94.643132013654395</v>
      </c>
      <c r="O9202">
        <v>82.156907592664396</v>
      </c>
      <c r="P9202">
        <v>0.114064352522552</v>
      </c>
      <c r="Q9202" s="27">
        <v>-0.15810083805146199</v>
      </c>
      <c r="R9202">
        <v>-0.116695478085775</v>
      </c>
      <c r="S9202">
        <v>-3.02346988736804E-2</v>
      </c>
      <c r="T9202">
        <v>2.9535021848137E-2</v>
      </c>
      <c r="U9202">
        <v>8.9304742569954507E-2</v>
      </c>
      <c r="V9202">
        <v>0.17576552178204899</v>
      </c>
      <c r="W9202">
        <v>0.21717088174773599</v>
      </c>
      <c r="X9202">
        <v>0.121823621142267</v>
      </c>
    </row>
    <row r="9203" spans="1:24" x14ac:dyDescent="0.2">
      <c r="A9203" t="s">
        <v>4068</v>
      </c>
      <c r="B9203" t="s">
        <v>66</v>
      </c>
      <c r="C9203" t="s">
        <v>58</v>
      </c>
      <c r="D9203" t="s">
        <v>24</v>
      </c>
      <c r="E9203" t="s">
        <v>64</v>
      </c>
      <c r="F9203" t="s">
        <v>62</v>
      </c>
      <c r="G9203" t="s">
        <v>23</v>
      </c>
      <c r="H9203" t="s">
        <v>15</v>
      </c>
      <c r="I9203">
        <v>18</v>
      </c>
      <c r="J9203">
        <v>1.3980809287715299</v>
      </c>
      <c r="K9203">
        <v>1.3661174892555199</v>
      </c>
      <c r="L9203">
        <v>3.19634395160086E-2</v>
      </c>
      <c r="M9203">
        <v>2.28623671621744E-2</v>
      </c>
      <c r="N9203">
        <v>94.2330780566583</v>
      </c>
      <c r="O9203">
        <v>82.156907592664396</v>
      </c>
      <c r="P9203">
        <v>0.11583901433503201</v>
      </c>
      <c r="Q9203" s="27">
        <v>-0.158591739065119</v>
      </c>
      <c r="R9203">
        <v>-0.11654217686150301</v>
      </c>
      <c r="S9203">
        <v>-2.8736203995548298E-2</v>
      </c>
      <c r="T9203">
        <v>3.19634395160086E-2</v>
      </c>
      <c r="U9203">
        <v>9.2663083027565596E-2</v>
      </c>
      <c r="V9203">
        <v>0.18046905589352</v>
      </c>
      <c r="W9203">
        <v>0.22251861809713699</v>
      </c>
      <c r="X9203">
        <v>0.120760410360631</v>
      </c>
    </row>
    <row r="9204" spans="1:24" x14ac:dyDescent="0.2">
      <c r="A9204" t="s">
        <v>4069</v>
      </c>
      <c r="B9204" t="s">
        <v>66</v>
      </c>
      <c r="C9204" t="s">
        <v>58</v>
      </c>
      <c r="D9204" t="s">
        <v>24</v>
      </c>
      <c r="E9204" t="s">
        <v>64</v>
      </c>
      <c r="F9204" t="s">
        <v>62</v>
      </c>
      <c r="G9204" t="s">
        <v>23</v>
      </c>
      <c r="H9204" t="s">
        <v>15</v>
      </c>
      <c r="I9204">
        <v>19</v>
      </c>
      <c r="J9204">
        <v>1.3831767001205999</v>
      </c>
      <c r="K9204">
        <v>1.35325155619844</v>
      </c>
      <c r="L9204">
        <v>2.99251439221551E-2</v>
      </c>
      <c r="M9204">
        <v>2.1635083875795501E-2</v>
      </c>
      <c r="N9204">
        <v>91.172552481489802</v>
      </c>
      <c r="O9204">
        <v>82.156907592664396</v>
      </c>
      <c r="P9204">
        <v>0.11350036496921</v>
      </c>
      <c r="Q9204" s="27">
        <v>-0.156782956452196</v>
      </c>
      <c r="R9204">
        <v>-0.11558232396837199</v>
      </c>
      <c r="S9204">
        <v>-2.9549047321711101E-2</v>
      </c>
      <c r="T9204">
        <v>2.99251439221551E-2</v>
      </c>
      <c r="U9204">
        <v>8.9399335166021304E-2</v>
      </c>
      <c r="V9204">
        <v>0.17543261181268299</v>
      </c>
      <c r="W9204">
        <v>0.21663324429650599</v>
      </c>
      <c r="X9204">
        <v>0.106571267649598</v>
      </c>
    </row>
    <row r="9205" spans="1:24" x14ac:dyDescent="0.2">
      <c r="A9205" t="s">
        <v>4052</v>
      </c>
      <c r="B9205" t="s">
        <v>66</v>
      </c>
      <c r="C9205" t="s">
        <v>58</v>
      </c>
      <c r="D9205" t="s">
        <v>24</v>
      </c>
      <c r="E9205" t="s">
        <v>64</v>
      </c>
      <c r="F9205" t="s">
        <v>62</v>
      </c>
      <c r="G9205" t="s">
        <v>23</v>
      </c>
      <c r="H9205" t="s">
        <v>13</v>
      </c>
      <c r="I9205">
        <v>2</v>
      </c>
      <c r="J9205">
        <v>0.71354186686862697</v>
      </c>
      <c r="K9205">
        <v>0.72290551725205099</v>
      </c>
      <c r="L9205">
        <v>-9.3636503834234903E-3</v>
      </c>
      <c r="M9205">
        <v>-1.31227764174733E-2</v>
      </c>
      <c r="N9205">
        <v>72.581788509827206</v>
      </c>
      <c r="O9205">
        <v>82.156907592664396</v>
      </c>
      <c r="P9205">
        <v>5.8966168017935E-2</v>
      </c>
      <c r="Q9205" s="27">
        <v>-0.106362996772927</v>
      </c>
      <c r="R9205">
        <v>-8.49582777824162E-2</v>
      </c>
      <c r="S9205">
        <v>-4.0261922424821399E-2</v>
      </c>
      <c r="T9205">
        <v>-9.3636503834234903E-3</v>
      </c>
      <c r="U9205">
        <v>2.1534621657974502E-2</v>
      </c>
      <c r="V9205">
        <v>6.6230977015569195E-2</v>
      </c>
      <c r="W9205">
        <v>8.7635696006079594E-2</v>
      </c>
      <c r="X9205">
        <v>2.8812417902414698E-2</v>
      </c>
    </row>
    <row r="9206" spans="1:24" x14ac:dyDescent="0.2">
      <c r="A9206" t="s">
        <v>4070</v>
      </c>
      <c r="B9206" t="s">
        <v>66</v>
      </c>
      <c r="C9206" t="s">
        <v>58</v>
      </c>
      <c r="D9206" t="s">
        <v>24</v>
      </c>
      <c r="E9206" t="s">
        <v>64</v>
      </c>
      <c r="F9206" t="s">
        <v>62</v>
      </c>
      <c r="G9206" t="s">
        <v>23</v>
      </c>
      <c r="H9206" t="s">
        <v>15</v>
      </c>
      <c r="I9206">
        <v>20</v>
      </c>
      <c r="J9206">
        <v>1.35112705484146</v>
      </c>
      <c r="K9206">
        <v>1.32727768095779</v>
      </c>
      <c r="L9206">
        <v>2.3849373883673398E-2</v>
      </c>
      <c r="M9206">
        <v>1.7651466454035199E-2</v>
      </c>
      <c r="N9206">
        <v>86.692225487821801</v>
      </c>
      <c r="O9206">
        <v>82.156907592664396</v>
      </c>
      <c r="P9206">
        <v>0.107047818571438</v>
      </c>
      <c r="Q9206" s="27">
        <v>-0.15224428766634299</v>
      </c>
      <c r="R9206">
        <v>-0.113385929524911</v>
      </c>
      <c r="S9206">
        <v>-3.2243683047760298E-2</v>
      </c>
      <c r="T9206">
        <v>2.3849373883673398E-2</v>
      </c>
      <c r="U9206">
        <v>7.9942430815107102E-2</v>
      </c>
      <c r="V9206">
        <v>0.16108467729225701</v>
      </c>
      <c r="W9206">
        <v>0.19994303543368899</v>
      </c>
      <c r="X9206">
        <v>8.1746537509327102E-2</v>
      </c>
    </row>
    <row r="9207" spans="1:24" x14ac:dyDescent="0.2">
      <c r="A9207" t="s">
        <v>4071</v>
      </c>
      <c r="B9207" t="s">
        <v>66</v>
      </c>
      <c r="C9207" t="s">
        <v>58</v>
      </c>
      <c r="D9207" t="s">
        <v>24</v>
      </c>
      <c r="E9207" t="s">
        <v>64</v>
      </c>
      <c r="F9207" t="s">
        <v>62</v>
      </c>
      <c r="G9207" t="s">
        <v>23</v>
      </c>
      <c r="H9207" t="s">
        <v>15</v>
      </c>
      <c r="I9207">
        <v>21</v>
      </c>
      <c r="J9207">
        <v>1.33397004300991</v>
      </c>
      <c r="K9207">
        <v>1.3174057148259</v>
      </c>
      <c r="L9207">
        <v>1.6564328184019001E-2</v>
      </c>
      <c r="M9207">
        <v>1.2417316468849599E-2</v>
      </c>
      <c r="N9207">
        <v>82.053600947208295</v>
      </c>
      <c r="O9207">
        <v>82.156907592664396</v>
      </c>
      <c r="P9207">
        <v>0.102726174111897</v>
      </c>
      <c r="Q9207" s="27">
        <v>-0.152420228230052</v>
      </c>
      <c r="R9207">
        <v>-0.115130627027434</v>
      </c>
      <c r="S9207">
        <v>-3.7264187050615301E-2</v>
      </c>
      <c r="T9207">
        <v>1.6564328184019001E-2</v>
      </c>
      <c r="U9207">
        <v>7.0392843418653206E-2</v>
      </c>
      <c r="V9207">
        <v>0.14825928339547101</v>
      </c>
      <c r="W9207">
        <v>0.18554888459808999</v>
      </c>
      <c r="X9207">
        <v>6.3366794873675594E-2</v>
      </c>
    </row>
    <row r="9208" spans="1:24" x14ac:dyDescent="0.2">
      <c r="A9208" t="s">
        <v>4072</v>
      </c>
      <c r="B9208" t="s">
        <v>66</v>
      </c>
      <c r="C9208" t="s">
        <v>58</v>
      </c>
      <c r="D9208" t="s">
        <v>24</v>
      </c>
      <c r="E9208" t="s">
        <v>64</v>
      </c>
      <c r="F9208" t="s">
        <v>62</v>
      </c>
      <c r="G9208" t="s">
        <v>23</v>
      </c>
      <c r="H9208" t="s">
        <v>14</v>
      </c>
      <c r="I9208">
        <v>22</v>
      </c>
      <c r="J9208">
        <v>1.26555972624779</v>
      </c>
      <c r="K9208">
        <v>1.2711791905751699</v>
      </c>
      <c r="L9208">
        <v>-5.6194643273828598E-3</v>
      </c>
      <c r="M9208">
        <v>-4.4402995851043599E-3</v>
      </c>
      <c r="N9208">
        <v>79.791634111471794</v>
      </c>
      <c r="O9208">
        <v>82.156907592664396</v>
      </c>
      <c r="P9208">
        <v>9.7597034563836796E-2</v>
      </c>
      <c r="Q9208" s="27">
        <v>-0.16616658618489399</v>
      </c>
      <c r="R9208">
        <v>-0.13073886263822199</v>
      </c>
      <c r="S9208">
        <v>-5.6760310438833297E-2</v>
      </c>
      <c r="T9208">
        <v>-5.6194643273828598E-3</v>
      </c>
      <c r="U9208">
        <v>4.5521381784067602E-2</v>
      </c>
      <c r="V9208">
        <v>0.119499933983456</v>
      </c>
      <c r="W9208">
        <v>0.15492765753012899</v>
      </c>
      <c r="X9208">
        <v>4.5049205960405701E-2</v>
      </c>
    </row>
    <row r="9209" spans="1:24" x14ac:dyDescent="0.2">
      <c r="A9209" t="s">
        <v>4073</v>
      </c>
      <c r="B9209" t="s">
        <v>66</v>
      </c>
      <c r="C9209" t="s">
        <v>58</v>
      </c>
      <c r="D9209" t="s">
        <v>24</v>
      </c>
      <c r="E9209" t="s">
        <v>64</v>
      </c>
      <c r="F9209" t="s">
        <v>62</v>
      </c>
      <c r="G9209" t="s">
        <v>23</v>
      </c>
      <c r="H9209" t="s">
        <v>14</v>
      </c>
      <c r="I9209">
        <v>23</v>
      </c>
      <c r="J9209">
        <v>1.12299935939641</v>
      </c>
      <c r="K9209">
        <v>1.1370982894435799</v>
      </c>
      <c r="L9209">
        <v>-1.4098930047170499E-2</v>
      </c>
      <c r="M9209">
        <v>-1.25547088956029E-2</v>
      </c>
      <c r="N9209">
        <v>77.899075153673095</v>
      </c>
      <c r="O9209">
        <v>82.156907592664396</v>
      </c>
      <c r="P9209">
        <v>8.8410503649295494E-2</v>
      </c>
      <c r="Q9209" s="27">
        <v>-0.15953420855026099</v>
      </c>
      <c r="R9209">
        <v>-0.127441195725567</v>
      </c>
      <c r="S9209">
        <v>-6.0426033959401299E-2</v>
      </c>
      <c r="T9209">
        <v>-1.4098930047170499E-2</v>
      </c>
      <c r="U9209">
        <v>3.2228173865060397E-2</v>
      </c>
      <c r="V9209">
        <v>9.9243335631226295E-2</v>
      </c>
      <c r="W9209">
        <v>0.13133634845592099</v>
      </c>
      <c r="X9209">
        <v>3.7708380843122502E-2</v>
      </c>
    </row>
    <row r="9210" spans="1:24" x14ac:dyDescent="0.2">
      <c r="A9210" t="s">
        <v>4074</v>
      </c>
      <c r="B9210" t="s">
        <v>66</v>
      </c>
      <c r="C9210" t="s">
        <v>58</v>
      </c>
      <c r="D9210" t="s">
        <v>24</v>
      </c>
      <c r="E9210" t="s">
        <v>64</v>
      </c>
      <c r="F9210" t="s">
        <v>62</v>
      </c>
      <c r="G9210" t="s">
        <v>23</v>
      </c>
      <c r="H9210" t="s">
        <v>14</v>
      </c>
      <c r="I9210">
        <v>24</v>
      </c>
      <c r="J9210">
        <v>0.96150382104590404</v>
      </c>
      <c r="K9210">
        <v>0.97630142476256598</v>
      </c>
      <c r="L9210">
        <v>-1.4797603716662E-2</v>
      </c>
      <c r="M9210">
        <v>-1.5390062309440899E-2</v>
      </c>
      <c r="N9210">
        <v>76.714236917994796</v>
      </c>
      <c r="O9210">
        <v>82.156907592664396</v>
      </c>
      <c r="P9210">
        <v>7.7087344432766006E-2</v>
      </c>
      <c r="Q9210" s="27">
        <v>-0.14160628530856201</v>
      </c>
      <c r="R9210">
        <v>-0.11362357927946801</v>
      </c>
      <c r="S9210">
        <v>-5.5191372199431397E-2</v>
      </c>
      <c r="T9210">
        <v>-1.4797603716662E-2</v>
      </c>
      <c r="U9210">
        <v>2.55961647661073E-2</v>
      </c>
      <c r="V9210">
        <v>8.4028371846144007E-2</v>
      </c>
      <c r="W9210">
        <v>0.11201107787523799</v>
      </c>
      <c r="X9210">
        <v>3.63984590592022E-2</v>
      </c>
    </row>
    <row r="9211" spans="1:24" x14ac:dyDescent="0.2">
      <c r="A9211" t="s">
        <v>4053</v>
      </c>
      <c r="B9211" t="s">
        <v>66</v>
      </c>
      <c r="C9211" t="s">
        <v>58</v>
      </c>
      <c r="D9211" t="s">
        <v>24</v>
      </c>
      <c r="E9211" t="s">
        <v>64</v>
      </c>
      <c r="F9211" t="s">
        <v>62</v>
      </c>
      <c r="G9211" t="s">
        <v>23</v>
      </c>
      <c r="H9211" t="s">
        <v>13</v>
      </c>
      <c r="I9211">
        <v>3</v>
      </c>
      <c r="J9211">
        <v>0.65203850094731797</v>
      </c>
      <c r="K9211">
        <v>0.66118629816916297</v>
      </c>
      <c r="L9211">
        <v>-9.1477972218442002E-3</v>
      </c>
      <c r="M9211">
        <v>-1.4029535385646301E-2</v>
      </c>
      <c r="N9211">
        <v>71.702418051243399</v>
      </c>
      <c r="O9211">
        <v>82.156907592664396</v>
      </c>
      <c r="P9211">
        <v>5.3278249436190403E-2</v>
      </c>
      <c r="Q9211" s="27">
        <v>-9.6790517544377397E-2</v>
      </c>
      <c r="R9211">
        <v>-7.7450512999040294E-2</v>
      </c>
      <c r="S9211">
        <v>-3.7065599926407899E-2</v>
      </c>
      <c r="T9211">
        <v>-9.1477972218442002E-3</v>
      </c>
      <c r="U9211">
        <v>1.87700054827196E-2</v>
      </c>
      <c r="V9211">
        <v>5.9154918555351897E-2</v>
      </c>
      <c r="W9211">
        <v>7.8494923100689007E-2</v>
      </c>
      <c r="X9211">
        <v>2.4584044187492299E-2</v>
      </c>
    </row>
    <row r="9212" spans="1:24" x14ac:dyDescent="0.2">
      <c r="A9212" t="s">
        <v>4054</v>
      </c>
      <c r="B9212" t="s">
        <v>66</v>
      </c>
      <c r="C9212" t="s">
        <v>58</v>
      </c>
      <c r="D9212" t="s">
        <v>24</v>
      </c>
      <c r="E9212" t="s">
        <v>64</v>
      </c>
      <c r="F9212" t="s">
        <v>62</v>
      </c>
      <c r="G9212" t="s">
        <v>23</v>
      </c>
      <c r="H9212" t="s">
        <v>13</v>
      </c>
      <c r="I9212">
        <v>4</v>
      </c>
      <c r="J9212">
        <v>0.61054782260490603</v>
      </c>
      <c r="K9212">
        <v>0.62103371703129995</v>
      </c>
      <c r="L9212">
        <v>-1.04858944263941E-2</v>
      </c>
      <c r="M9212">
        <v>-1.7174566902320498E-2</v>
      </c>
      <c r="N9212">
        <v>71.611819341580002</v>
      </c>
      <c r="O9212">
        <v>82.156907592664396</v>
      </c>
      <c r="P9212">
        <v>4.9318781747201397E-2</v>
      </c>
      <c r="Q9212" s="27">
        <v>-9.1615290400540395E-2</v>
      </c>
      <c r="R9212">
        <v>-7.3712572626306302E-2</v>
      </c>
      <c r="S9212">
        <v>-3.6328936061927601E-2</v>
      </c>
      <c r="T9212">
        <v>-1.04858944263941E-2</v>
      </c>
      <c r="U9212">
        <v>1.53571472091394E-2</v>
      </c>
      <c r="V9212">
        <v>5.2740783773518103E-2</v>
      </c>
      <c r="W9212">
        <v>7.0643501547752202E-2</v>
      </c>
      <c r="X9212">
        <v>2.0921840665668399E-2</v>
      </c>
    </row>
    <row r="9213" spans="1:24" x14ac:dyDescent="0.2">
      <c r="A9213" t="s">
        <v>4055</v>
      </c>
      <c r="B9213" t="s">
        <v>66</v>
      </c>
      <c r="C9213" t="s">
        <v>58</v>
      </c>
      <c r="D9213" t="s">
        <v>24</v>
      </c>
      <c r="E9213" t="s">
        <v>64</v>
      </c>
      <c r="F9213" t="s">
        <v>62</v>
      </c>
      <c r="G9213" t="s">
        <v>23</v>
      </c>
      <c r="H9213" t="s">
        <v>13</v>
      </c>
      <c r="I9213">
        <v>5</v>
      </c>
      <c r="J9213">
        <v>0.58858565439583399</v>
      </c>
      <c r="K9213">
        <v>0.59986687974502595</v>
      </c>
      <c r="L9213">
        <v>-1.1281225349191499E-2</v>
      </c>
      <c r="M9213">
        <v>-1.9166667187584301E-2</v>
      </c>
      <c r="N9213">
        <v>71.552898190209007</v>
      </c>
      <c r="O9213">
        <v>82.156907592664396</v>
      </c>
      <c r="P9213">
        <v>4.7453000386760202E-2</v>
      </c>
      <c r="Q9213" s="27">
        <v>-8.9341410985412095E-2</v>
      </c>
      <c r="R9213">
        <v>-7.2115971845018098E-2</v>
      </c>
      <c r="S9213">
        <v>-3.6146597551853801E-2</v>
      </c>
      <c r="T9213">
        <v>-1.1281225349191499E-2</v>
      </c>
      <c r="U9213">
        <v>1.35841468534709E-2</v>
      </c>
      <c r="V9213">
        <v>4.95535211466352E-2</v>
      </c>
      <c r="W9213">
        <v>6.6778960287029093E-2</v>
      </c>
      <c r="X9213">
        <v>1.5952771346575401E-2</v>
      </c>
    </row>
    <row r="9214" spans="1:24" x14ac:dyDescent="0.2">
      <c r="A9214" t="s">
        <v>4056</v>
      </c>
      <c r="B9214" t="s">
        <v>66</v>
      </c>
      <c r="C9214" t="s">
        <v>58</v>
      </c>
      <c r="D9214" t="s">
        <v>24</v>
      </c>
      <c r="E9214" t="s">
        <v>64</v>
      </c>
      <c r="F9214" t="s">
        <v>62</v>
      </c>
      <c r="G9214" t="s">
        <v>23</v>
      </c>
      <c r="H9214" t="s">
        <v>13</v>
      </c>
      <c r="I9214">
        <v>6</v>
      </c>
      <c r="J9214">
        <v>0.59582998170543799</v>
      </c>
      <c r="K9214">
        <v>0.60456967132032502</v>
      </c>
      <c r="L9214">
        <v>-8.7396896148867302E-3</v>
      </c>
      <c r="M9214">
        <v>-1.4668093052100499E-2</v>
      </c>
      <c r="N9214">
        <v>71.541781403860099</v>
      </c>
      <c r="O9214">
        <v>82.156907592664396</v>
      </c>
      <c r="P9214">
        <v>4.8745091241449101E-2</v>
      </c>
      <c r="Q9214" s="27">
        <v>-8.8925364707070506E-2</v>
      </c>
      <c r="R9214">
        <v>-7.1230896586424494E-2</v>
      </c>
      <c r="S9214">
        <v>-3.42821174254061E-2</v>
      </c>
      <c r="T9214">
        <v>-8.7396896148867302E-3</v>
      </c>
      <c r="U9214">
        <v>1.6802738195632601E-2</v>
      </c>
      <c r="V9214">
        <v>5.3751517356650999E-2</v>
      </c>
      <c r="W9214">
        <v>7.1445985477297094E-2</v>
      </c>
      <c r="X9214">
        <v>6.07739806731085E-3</v>
      </c>
    </row>
    <row r="9215" spans="1:24" x14ac:dyDescent="0.2">
      <c r="A9215" t="s">
        <v>4057</v>
      </c>
      <c r="B9215" t="s">
        <v>66</v>
      </c>
      <c r="C9215" t="s">
        <v>58</v>
      </c>
      <c r="D9215" t="s">
        <v>24</v>
      </c>
      <c r="E9215" t="s">
        <v>64</v>
      </c>
      <c r="F9215" t="s">
        <v>62</v>
      </c>
      <c r="G9215" t="s">
        <v>23</v>
      </c>
      <c r="H9215" t="s">
        <v>14</v>
      </c>
      <c r="I9215">
        <v>7</v>
      </c>
      <c r="J9215">
        <v>0.63275757629450002</v>
      </c>
      <c r="K9215">
        <v>0.63969368055387998</v>
      </c>
      <c r="L9215">
        <v>-6.9361042593800801E-3</v>
      </c>
      <c r="M9215">
        <v>-1.0961708747920001E-2</v>
      </c>
      <c r="N9215">
        <v>71.111053294140703</v>
      </c>
      <c r="O9215">
        <v>82.156907592664396</v>
      </c>
      <c r="P9215">
        <v>5.4691025736876099E-2</v>
      </c>
      <c r="Q9215" s="27">
        <v>-9.6902841596541306E-2</v>
      </c>
      <c r="R9215">
        <v>-7.7049999254055299E-2</v>
      </c>
      <c r="S9215">
        <v>-3.55942017455032E-2</v>
      </c>
      <c r="T9215">
        <v>-6.9361042593800801E-3</v>
      </c>
      <c r="U9215">
        <v>2.1721993226743001E-2</v>
      </c>
      <c r="V9215">
        <v>6.31777907352951E-2</v>
      </c>
      <c r="W9215">
        <v>8.3030633077781205E-2</v>
      </c>
      <c r="X9215">
        <v>-6.8089083503189898E-3</v>
      </c>
    </row>
    <row r="9216" spans="1:24" x14ac:dyDescent="0.2">
      <c r="A9216" t="s">
        <v>4058</v>
      </c>
      <c r="B9216" t="s">
        <v>66</v>
      </c>
      <c r="C9216" t="s">
        <v>58</v>
      </c>
      <c r="D9216" t="s">
        <v>24</v>
      </c>
      <c r="E9216" t="s">
        <v>64</v>
      </c>
      <c r="F9216" t="s">
        <v>62</v>
      </c>
      <c r="G9216" t="s">
        <v>23</v>
      </c>
      <c r="H9216" t="s">
        <v>14</v>
      </c>
      <c r="I9216">
        <v>8</v>
      </c>
      <c r="J9216">
        <v>0.65887257667846399</v>
      </c>
      <c r="K9216">
        <v>0.66291365623399701</v>
      </c>
      <c r="L9216">
        <v>-4.04107955553272E-3</v>
      </c>
      <c r="M9216">
        <v>-6.1333248621528299E-3</v>
      </c>
      <c r="N9216">
        <v>71.560136920579794</v>
      </c>
      <c r="O9216">
        <v>82.156907592664396</v>
      </c>
      <c r="P9216">
        <v>6.0126960372729001E-2</v>
      </c>
      <c r="Q9216" s="27">
        <v>-0.10294992936867201</v>
      </c>
      <c r="R9216">
        <v>-8.1123842753371297E-2</v>
      </c>
      <c r="S9216">
        <v>-3.5547606790842699E-2</v>
      </c>
      <c r="T9216">
        <v>-4.04107955553272E-3</v>
      </c>
      <c r="U9216">
        <v>2.7465447679777301E-2</v>
      </c>
      <c r="V9216">
        <v>7.3041683642305899E-2</v>
      </c>
      <c r="W9216">
        <v>9.4867770257606496E-2</v>
      </c>
      <c r="X9216">
        <v>1.05457130484273E-2</v>
      </c>
    </row>
    <row r="9217" spans="1:26" x14ac:dyDescent="0.2">
      <c r="A9217" t="s">
        <v>4059</v>
      </c>
      <c r="B9217" t="s">
        <v>66</v>
      </c>
      <c r="C9217" t="s">
        <v>58</v>
      </c>
      <c r="D9217" t="s">
        <v>24</v>
      </c>
      <c r="E9217" t="s">
        <v>64</v>
      </c>
      <c r="F9217" t="s">
        <v>62</v>
      </c>
      <c r="G9217" t="s">
        <v>23</v>
      </c>
      <c r="H9217" t="s">
        <v>14</v>
      </c>
      <c r="I9217">
        <v>9</v>
      </c>
      <c r="J9217">
        <v>0.69225068016685798</v>
      </c>
      <c r="K9217">
        <v>0.69311446735250803</v>
      </c>
      <c r="L9217">
        <v>-8.6378718565002495E-4</v>
      </c>
      <c r="M9217">
        <v>-1.2477953585279501E-3</v>
      </c>
      <c r="N9217">
        <v>76.912275532719605</v>
      </c>
      <c r="O9217">
        <v>82.156907592664396</v>
      </c>
      <c r="P9217">
        <v>6.5403029565539103E-2</v>
      </c>
      <c r="Q9217" s="27">
        <v>-0.108451770820962</v>
      </c>
      <c r="R9217">
        <v>-8.4710471088671205E-2</v>
      </c>
      <c r="S9217">
        <v>-3.5134974677992502E-2</v>
      </c>
      <c r="T9217">
        <v>-8.6378718565002495E-4</v>
      </c>
      <c r="U9217">
        <v>3.3407400306692502E-2</v>
      </c>
      <c r="V9217">
        <v>8.2982896717371094E-2</v>
      </c>
      <c r="W9217">
        <v>0.106724196449662</v>
      </c>
      <c r="X9217">
        <v>4.0105324503597502E-2</v>
      </c>
    </row>
    <row r="9219" spans="1:26" x14ac:dyDescent="0.2">
      <c r="X9219" s="1"/>
    </row>
    <row r="9225" spans="1:26" x14ac:dyDescent="0.2">
      <c r="Z9225" s="1"/>
    </row>
    <row r="9284" spans="14:24" x14ac:dyDescent="0.2">
      <c r="X9284" s="1"/>
    </row>
    <row r="9294" spans="14:24" x14ac:dyDescent="0.2">
      <c r="N9294" s="1"/>
    </row>
    <row r="9323" spans="23:23" x14ac:dyDescent="0.2">
      <c r="W9323" s="1"/>
    </row>
    <row r="9353" spans="14:14" x14ac:dyDescent="0.2">
      <c r="N9353" s="1"/>
    </row>
    <row r="9374" spans="21:21" x14ac:dyDescent="0.2">
      <c r="U9374" s="1"/>
    </row>
    <row r="9469" spans="24:24" x14ac:dyDescent="0.2">
      <c r="X9469" s="1"/>
    </row>
    <row r="9514" spans="11:11" x14ac:dyDescent="0.2">
      <c r="K9514" s="1"/>
    </row>
    <row r="9517" spans="11:11" x14ac:dyDescent="0.2">
      <c r="K9517" s="1"/>
    </row>
    <row r="9522" spans="11:22" x14ac:dyDescent="0.2">
      <c r="K9522" s="1"/>
      <c r="V9522" s="1"/>
    </row>
    <row r="9551" spans="23:23" x14ac:dyDescent="0.2">
      <c r="W9551" s="1"/>
    </row>
    <row r="9599" spans="11:22" x14ac:dyDescent="0.2">
      <c r="K9599" s="1"/>
      <c r="V9599" s="1"/>
    </row>
    <row r="9629" spans="23:23" x14ac:dyDescent="0.2">
      <c r="W9629" s="1"/>
    </row>
    <row r="9688" spans="13:13" x14ac:dyDescent="0.2">
      <c r="M9688" s="1"/>
    </row>
    <row r="9758" spans="24:25" x14ac:dyDescent="0.2">
      <c r="X9758" s="1"/>
      <c r="Y9758" s="1"/>
    </row>
    <row r="9824" spans="11:11" x14ac:dyDescent="0.2">
      <c r="K9824" s="1"/>
    </row>
    <row r="9840" spans="11:23" x14ac:dyDescent="0.2">
      <c r="K9840" s="1"/>
      <c r="M9840" s="1"/>
      <c r="W9840" s="1"/>
    </row>
    <row r="9841" spans="23:25" x14ac:dyDescent="0.2">
      <c r="X9841" s="1"/>
      <c r="Y9841" s="1"/>
    </row>
    <row r="9856" spans="23:25" x14ac:dyDescent="0.2">
      <c r="W9856" s="1"/>
    </row>
    <row r="9865" spans="11:11" x14ac:dyDescent="0.2">
      <c r="K9865" s="1"/>
    </row>
    <row r="9959" spans="11:11" x14ac:dyDescent="0.2">
      <c r="K9959" s="1"/>
    </row>
    <row r="9976" spans="11:11" x14ac:dyDescent="0.2">
      <c r="K9976" s="1"/>
    </row>
    <row r="10024" spans="13:13" x14ac:dyDescent="0.2">
      <c r="M10024" s="1"/>
    </row>
    <row r="10033" spans="23:24" x14ac:dyDescent="0.2">
      <c r="X10033" s="1"/>
    </row>
    <row r="10044" spans="23:24" x14ac:dyDescent="0.2">
      <c r="W10044" s="1"/>
    </row>
    <row r="10060" spans="24:25" x14ac:dyDescent="0.2">
      <c r="X10060" s="1"/>
      <c r="Y10060" s="1"/>
    </row>
    <row r="10112" spans="26:26" x14ac:dyDescent="0.2">
      <c r="Z10112" s="1"/>
    </row>
    <row r="10185" spans="24:25" x14ac:dyDescent="0.2">
      <c r="X10185" s="1"/>
      <c r="Y10185" s="1"/>
    </row>
    <row r="10210" spans="11:23" x14ac:dyDescent="0.2">
      <c r="S10210" s="1"/>
      <c r="U10210" s="1"/>
    </row>
    <row r="10211" spans="11:23" x14ac:dyDescent="0.2">
      <c r="K10211" s="1"/>
      <c r="M10211" s="1"/>
      <c r="W10211" s="1"/>
    </row>
    <row r="10274" spans="19:21" x14ac:dyDescent="0.2">
      <c r="S10274" s="1"/>
      <c r="U10274" s="1"/>
    </row>
    <row r="10371" spans="13:27" x14ac:dyDescent="0.2">
      <c r="M10371" s="1"/>
      <c r="O10371" s="1"/>
      <c r="Y10371" s="1"/>
      <c r="AA10371" s="1"/>
    </row>
    <row r="10392" spans="14:25" x14ac:dyDescent="0.2">
      <c r="X10392" s="1"/>
      <c r="Y10392" s="1"/>
    </row>
    <row r="10396" spans="14:25" x14ac:dyDescent="0.2">
      <c r="N10396" s="1"/>
    </row>
    <row r="10402" spans="26:26" x14ac:dyDescent="0.2">
      <c r="Z10402" s="1"/>
    </row>
    <row r="10433" spans="14:14" x14ac:dyDescent="0.2">
      <c r="N10433" s="1"/>
    </row>
    <row r="10588" spans="20:22" x14ac:dyDescent="0.2">
      <c r="T10588" s="1"/>
      <c r="V10588" s="1"/>
    </row>
    <row r="10756" spans="11:23" x14ac:dyDescent="0.2">
      <c r="K10756" s="1"/>
      <c r="M10756" s="1"/>
      <c r="W10756" s="1"/>
    </row>
    <row r="10784" spans="20:22" x14ac:dyDescent="0.2">
      <c r="T10784" s="1"/>
      <c r="V10784" s="1"/>
    </row>
    <row r="10791" spans="11:22" x14ac:dyDescent="0.2">
      <c r="K10791" s="1"/>
      <c r="V10791" s="1"/>
    </row>
    <row r="11028" spans="18:20" x14ac:dyDescent="0.2">
      <c r="R11028" s="1"/>
      <c r="T11028" s="1"/>
    </row>
    <row r="11114" spans="20:20" x14ac:dyDescent="0.2">
      <c r="T11114" s="1"/>
    </row>
    <row r="11164" spans="13:27" x14ac:dyDescent="0.2">
      <c r="M11164" s="1"/>
      <c r="O11164" s="1"/>
      <c r="Y11164" s="1"/>
      <c r="AA11164" s="1"/>
    </row>
    <row r="11207" spans="24:25" x14ac:dyDescent="0.2">
      <c r="X11207" s="1"/>
      <c r="Y11207" s="1"/>
    </row>
    <row r="11386" spans="18:20" x14ac:dyDescent="0.2">
      <c r="R11386" s="1"/>
      <c r="T11386" s="1"/>
    </row>
    <row r="11428" spans="14:22" x14ac:dyDescent="0.2">
      <c r="N11428" s="1"/>
      <c r="P11428" s="1"/>
      <c r="Q11428" s="1"/>
      <c r="T11428" s="1"/>
      <c r="V11428" s="1"/>
    </row>
    <row r="11430" spans="14:22" x14ac:dyDescent="0.2">
      <c r="U11430" s="1"/>
    </row>
    <row r="11538" spans="23:23" x14ac:dyDescent="0.2">
      <c r="W11538" s="1"/>
    </row>
    <row r="11599" spans="23:23" x14ac:dyDescent="0.2">
      <c r="W11599" s="1"/>
    </row>
    <row r="11662" spans="13:13" x14ac:dyDescent="0.2">
      <c r="M11662" s="1"/>
    </row>
    <row r="11715" spans="18:20" x14ac:dyDescent="0.2">
      <c r="R11715" s="1"/>
      <c r="T11715" s="1"/>
    </row>
    <row r="11858" spans="19:21" x14ac:dyDescent="0.2">
      <c r="S11858" s="1"/>
      <c r="U11858" s="1"/>
    </row>
    <row r="11967" spans="11:22" x14ac:dyDescent="0.2">
      <c r="K11967" s="1"/>
      <c r="V11967" s="1"/>
    </row>
    <row r="12043" spans="14:14" x14ac:dyDescent="0.2">
      <c r="N12043" s="1"/>
    </row>
    <row r="12061" spans="14:19" x14ac:dyDescent="0.2">
      <c r="N12061" s="1"/>
      <c r="S12061" s="1"/>
    </row>
    <row r="12096" spans="14:14" x14ac:dyDescent="0.2">
      <c r="N12096" s="1"/>
    </row>
    <row r="12135" spans="20:20" x14ac:dyDescent="0.2">
      <c r="T12135" s="1"/>
    </row>
    <row r="12429" spans="11:11" x14ac:dyDescent="0.2">
      <c r="K12429" s="1"/>
    </row>
    <row r="12435" spans="11:11" x14ac:dyDescent="0.2">
      <c r="K12435" s="1"/>
    </row>
    <row r="12486" spans="11:11" x14ac:dyDescent="0.2">
      <c r="K12486" s="1"/>
    </row>
    <row r="12500" spans="11:11" x14ac:dyDescent="0.2">
      <c r="K12500" s="1"/>
    </row>
    <row r="12754" spans="19:21" x14ac:dyDescent="0.2">
      <c r="S12754" s="1"/>
      <c r="U12754" s="1"/>
    </row>
    <row r="12993" spans="14:14" x14ac:dyDescent="0.2">
      <c r="N12993" s="1"/>
    </row>
    <row r="12996" spans="14:14" x14ac:dyDescent="0.2">
      <c r="N12996" s="1"/>
    </row>
    <row r="13018" spans="20:22" x14ac:dyDescent="0.2">
      <c r="T13018" s="1"/>
      <c r="V13018" s="1"/>
    </row>
    <row r="13184" spans="13:13" x14ac:dyDescent="0.2">
      <c r="M13184" s="1"/>
    </row>
    <row r="13196" spans="13:13" x14ac:dyDescent="0.2">
      <c r="M13196" s="1"/>
    </row>
    <row r="13259" spans="13:13" x14ac:dyDescent="0.2">
      <c r="M13259" s="1"/>
    </row>
    <row r="13279" spans="20:22" x14ac:dyDescent="0.2">
      <c r="T13279" s="1"/>
      <c r="V13279" s="1"/>
    </row>
    <row r="13286" spans="13:21" x14ac:dyDescent="0.2">
      <c r="M13286" s="1"/>
    </row>
    <row r="13295" spans="13:21" x14ac:dyDescent="0.2">
      <c r="S13295" s="1"/>
      <c r="U13295" s="1"/>
    </row>
    <row r="13394" spans="11:11" x14ac:dyDescent="0.2">
      <c r="K13394" s="1"/>
    </row>
    <row r="13425" spans="19:21" x14ac:dyDescent="0.2">
      <c r="S13425" s="1"/>
      <c r="U13425" s="1"/>
    </row>
    <row r="13455" spans="11:11" x14ac:dyDescent="0.2">
      <c r="K13455" s="1"/>
    </row>
    <row r="13832" spans="13:13" x14ac:dyDescent="0.2">
      <c r="M13832" s="1"/>
    </row>
    <row r="13837" spans="13:13" x14ac:dyDescent="0.2">
      <c r="M13837" s="1"/>
    </row>
    <row r="14015" spans="13:13" x14ac:dyDescent="0.2">
      <c r="M14015" s="1"/>
    </row>
    <row r="14024" spans="13:13" x14ac:dyDescent="0.2">
      <c r="M14024" s="1"/>
    </row>
    <row r="14080" spans="11:11" x14ac:dyDescent="0.2">
      <c r="K14080" s="1"/>
    </row>
    <row r="14110" spans="11:11" x14ac:dyDescent="0.2">
      <c r="K14110" s="1"/>
    </row>
    <row r="14136" spans="11:11" x14ac:dyDescent="0.2">
      <c r="K14136" s="1"/>
    </row>
    <row r="14149" spans="11:13" x14ac:dyDescent="0.2">
      <c r="K14149" s="1"/>
      <c r="M14149" s="1"/>
    </row>
    <row r="14152" spans="11:13" x14ac:dyDescent="0.2">
      <c r="M14152" s="1"/>
    </row>
    <row r="14279" spans="18:20" x14ac:dyDescent="0.2">
      <c r="R14279" s="1"/>
      <c r="T14279" s="1"/>
    </row>
    <row r="15554" spans="11:11" x14ac:dyDescent="0.2">
      <c r="K15554" s="1"/>
    </row>
    <row r="16299" spans="14:14" x14ac:dyDescent="0.2">
      <c r="N16299" s="1"/>
    </row>
    <row r="16798" spans="11:11" x14ac:dyDescent="0.2">
      <c r="K16798" s="1"/>
    </row>
    <row r="17435" spans="13:13" x14ac:dyDescent="0.2">
      <c r="M17435" s="1"/>
    </row>
    <row r="17547" spans="14:14" x14ac:dyDescent="0.2">
      <c r="N17547" s="1"/>
    </row>
    <row r="17580" spans="11:11" x14ac:dyDescent="0.2">
      <c r="K17580" s="1"/>
    </row>
    <row r="17633" spans="11:11" x14ac:dyDescent="0.2">
      <c r="K17633" s="1"/>
    </row>
    <row r="17728" spans="14:14" x14ac:dyDescent="0.2">
      <c r="N17728" s="1"/>
    </row>
    <row r="18357" spans="14:14" x14ac:dyDescent="0.2">
      <c r="N18357" s="1"/>
    </row>
    <row r="18505" spans="11:11" x14ac:dyDescent="0.2">
      <c r="K18505" s="1"/>
    </row>
    <row r="18891" spans="11:11" x14ac:dyDescent="0.2">
      <c r="K18891" s="1"/>
    </row>
    <row r="19652" spans="14:14" x14ac:dyDescent="0.2">
      <c r="N19652" s="1"/>
    </row>
    <row r="19928" spans="11:11" x14ac:dyDescent="0.2">
      <c r="K19928" s="1"/>
    </row>
    <row r="20328" spans="13:13" x14ac:dyDescent="0.2">
      <c r="M20328" s="1"/>
    </row>
    <row r="20507" spans="11:11" x14ac:dyDescent="0.2">
      <c r="K20507" s="1"/>
    </row>
    <row r="20590" spans="13:13" x14ac:dyDescent="0.2">
      <c r="M20590" s="1"/>
    </row>
    <row r="20663" spans="11:11" x14ac:dyDescent="0.2">
      <c r="K20663" s="1"/>
    </row>
    <row r="21438" spans="14:14" x14ac:dyDescent="0.2">
      <c r="N21438" s="1"/>
    </row>
    <row r="22088" spans="13:13" x14ac:dyDescent="0.2">
      <c r="M22088" s="1"/>
    </row>
    <row r="22377" spans="14:14" x14ac:dyDescent="0.2">
      <c r="N22377" s="1"/>
    </row>
    <row r="22419" spans="13:13" x14ac:dyDescent="0.2">
      <c r="M22419" s="1"/>
    </row>
    <row r="22463" spans="11:11" x14ac:dyDescent="0.2">
      <c r="K22463" s="1"/>
    </row>
    <row r="23417" spans="14:14" x14ac:dyDescent="0.2">
      <c r="N23417" s="1"/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1441"/>
  <sheetViews>
    <sheetView topLeftCell="A1382" workbookViewId="0">
      <selection activeCell="S2" sqref="S2:S1441"/>
    </sheetView>
  </sheetViews>
  <sheetFormatPr defaultRowHeight="14.25" x14ac:dyDescent="0.2"/>
  <cols>
    <col min="1" max="1" width="9" customWidth="1"/>
    <col min="3" max="3" width="9" customWidth="1"/>
  </cols>
  <sheetData>
    <row r="1" spans="1:20" x14ac:dyDescent="0.2">
      <c r="A1" t="s">
        <v>0</v>
      </c>
      <c r="B1" t="s">
        <v>52</v>
      </c>
      <c r="C1" t="s">
        <v>53</v>
      </c>
      <c r="D1" t="s">
        <v>4</v>
      </c>
      <c r="E1" t="s">
        <v>2</v>
      </c>
      <c r="F1" t="s">
        <v>1</v>
      </c>
      <c r="G1" t="s">
        <v>3</v>
      </c>
      <c r="H1" t="s">
        <v>11</v>
      </c>
      <c r="I1" t="s">
        <v>6</v>
      </c>
      <c r="J1" t="s">
        <v>54</v>
      </c>
      <c r="K1" t="s">
        <v>7</v>
      </c>
      <c r="L1" t="s">
        <v>55</v>
      </c>
      <c r="M1" t="s">
        <v>51</v>
      </c>
      <c r="N1" t="s">
        <v>8</v>
      </c>
      <c r="O1" t="s">
        <v>10744</v>
      </c>
      <c r="P1" t="s">
        <v>9</v>
      </c>
      <c r="Q1" t="s">
        <v>10</v>
      </c>
      <c r="R1" t="s">
        <v>18</v>
      </c>
      <c r="S1" t="s">
        <v>26</v>
      </c>
      <c r="T1" t="s">
        <v>27</v>
      </c>
    </row>
    <row r="2" spans="1:20" x14ac:dyDescent="0.2">
      <c r="A2" t="s">
        <v>10263</v>
      </c>
      <c r="B2" t="s">
        <v>56</v>
      </c>
      <c r="C2" s="27" t="s">
        <v>57</v>
      </c>
      <c r="D2" t="s">
        <v>12</v>
      </c>
      <c r="E2" t="s">
        <v>5458</v>
      </c>
      <c r="F2" t="s">
        <v>62</v>
      </c>
      <c r="G2" t="s">
        <v>35</v>
      </c>
      <c r="H2" t="s">
        <v>14</v>
      </c>
      <c r="I2">
        <v>0.44100007276479603</v>
      </c>
      <c r="J2">
        <v>0.43878231783358501</v>
      </c>
      <c r="K2">
        <v>-2.2177549312115599E-3</v>
      </c>
      <c r="L2">
        <v>62.901616458783899</v>
      </c>
      <c r="M2">
        <v>62.334677628098397</v>
      </c>
      <c r="N2">
        <v>8.4893664690562601E-2</v>
      </c>
      <c r="O2">
        <v>4.7746712053150599E-2</v>
      </c>
      <c r="P2">
        <v>0.137432323484764</v>
      </c>
      <c r="Q2">
        <v>-0.141867833347187</v>
      </c>
      <c r="R2">
        <v>-5.0543397969210696E-3</v>
      </c>
      <c r="S2">
        <v>0</v>
      </c>
      <c r="T2">
        <v>0.13965007841597499</v>
      </c>
    </row>
    <row r="3" spans="1:20" x14ac:dyDescent="0.2">
      <c r="A3" t="s">
        <v>10264</v>
      </c>
      <c r="B3" t="s">
        <v>56</v>
      </c>
      <c r="C3" s="27" t="s">
        <v>57</v>
      </c>
      <c r="D3" t="s">
        <v>12</v>
      </c>
      <c r="E3" t="s">
        <v>5458</v>
      </c>
      <c r="F3" t="s">
        <v>62</v>
      </c>
      <c r="G3" t="s">
        <v>35</v>
      </c>
      <c r="H3" t="s">
        <v>15</v>
      </c>
      <c r="I3">
        <v>0.56604744493382397</v>
      </c>
      <c r="J3">
        <v>0.57081496140140597</v>
      </c>
      <c r="K3">
        <v>4.7675164675820897E-3</v>
      </c>
      <c r="L3">
        <v>62.901616458783899</v>
      </c>
      <c r="M3">
        <v>67.469015536483496</v>
      </c>
      <c r="N3">
        <v>9.9928294176846705E-2</v>
      </c>
      <c r="O3">
        <v>9.1608241381982605E-2</v>
      </c>
      <c r="P3">
        <v>0.16914956038849499</v>
      </c>
      <c r="Q3">
        <v>-0.15961452745333099</v>
      </c>
      <c r="R3">
        <v>8.35212247394038E-3</v>
      </c>
      <c r="S3">
        <v>0</v>
      </c>
      <c r="T3">
        <v>0.16438204392091299</v>
      </c>
    </row>
    <row r="4" spans="1:20" x14ac:dyDescent="0.2">
      <c r="A4" t="s">
        <v>10265</v>
      </c>
      <c r="B4" t="s">
        <v>56</v>
      </c>
      <c r="C4" s="27" t="s">
        <v>57</v>
      </c>
      <c r="D4" t="s">
        <v>12</v>
      </c>
      <c r="E4" t="s">
        <v>5458</v>
      </c>
      <c r="F4" t="s">
        <v>62</v>
      </c>
      <c r="G4" t="s">
        <v>35</v>
      </c>
      <c r="H4" t="s">
        <v>13</v>
      </c>
      <c r="I4">
        <v>0.32812490812106598</v>
      </c>
      <c r="J4">
        <v>0.32490602068385599</v>
      </c>
      <c r="K4">
        <v>-3.2188874372103401E-3</v>
      </c>
      <c r="L4">
        <v>62.901616458783899</v>
      </c>
      <c r="M4">
        <v>62.1707608744494</v>
      </c>
      <c r="N4">
        <v>7.3185258736804495E-2</v>
      </c>
      <c r="O4">
        <v>5.7115115801895801E-2</v>
      </c>
      <c r="P4">
        <v>0.117170863184833</v>
      </c>
      <c r="Q4">
        <v>-0.123608638059254</v>
      </c>
      <c r="R4">
        <v>-9.9071338549999496E-3</v>
      </c>
      <c r="S4">
        <v>0</v>
      </c>
      <c r="T4">
        <v>0.120389750622043</v>
      </c>
    </row>
    <row r="5" spans="1:20" x14ac:dyDescent="0.2">
      <c r="A5" t="s">
        <v>10071</v>
      </c>
      <c r="B5" t="s">
        <v>56</v>
      </c>
      <c r="C5" s="27" t="s">
        <v>57</v>
      </c>
      <c r="D5" t="s">
        <v>12</v>
      </c>
      <c r="E5" t="s">
        <v>5458</v>
      </c>
      <c r="F5" t="s">
        <v>62</v>
      </c>
      <c r="G5" t="s">
        <v>35</v>
      </c>
      <c r="H5" t="s">
        <v>25</v>
      </c>
      <c r="I5">
        <v>10.080486960762901</v>
      </c>
      <c r="J5">
        <v>10.052175874347901</v>
      </c>
      <c r="K5">
        <v>-2.8311086415097001E-2</v>
      </c>
      <c r="L5">
        <v>62.901616458783899</v>
      </c>
      <c r="M5">
        <v>63.336032711658198</v>
      </c>
      <c r="N5">
        <v>8.3147376686139293E-2</v>
      </c>
      <c r="O5">
        <v>1.45891277340723</v>
      </c>
      <c r="P5">
        <v>0.108466348233602</v>
      </c>
      <c r="Q5">
        <v>-0.16508852106379601</v>
      </c>
      <c r="R5">
        <v>-2.81641375648272E-3</v>
      </c>
      <c r="S5">
        <v>0</v>
      </c>
      <c r="T5">
        <v>0.13677743464869899</v>
      </c>
    </row>
    <row r="6" spans="1:20" x14ac:dyDescent="0.2">
      <c r="A6" t="s">
        <v>10266</v>
      </c>
      <c r="B6" t="s">
        <v>56</v>
      </c>
      <c r="C6" s="27" t="s">
        <v>57</v>
      </c>
      <c r="D6" t="s">
        <v>12</v>
      </c>
      <c r="E6" t="s">
        <v>5458</v>
      </c>
      <c r="F6" t="s">
        <v>62</v>
      </c>
      <c r="G6" t="s">
        <v>22</v>
      </c>
      <c r="H6" t="s">
        <v>14</v>
      </c>
      <c r="I6">
        <v>0.608431413638994</v>
      </c>
      <c r="J6">
        <v>0.614639181648171</v>
      </c>
      <c r="K6">
        <v>6.2077680091770704E-3</v>
      </c>
      <c r="L6">
        <v>73.990398212888195</v>
      </c>
      <c r="M6">
        <v>75.181607155622402</v>
      </c>
      <c r="N6">
        <v>9.32831295508878E-2</v>
      </c>
      <c r="O6">
        <v>7.0814852382406895E-2</v>
      </c>
      <c r="P6">
        <v>0.15965851612038701</v>
      </c>
      <c r="Q6">
        <v>-0.14724298010203299</v>
      </c>
      <c r="R6">
        <v>1.0099857273222899E-2</v>
      </c>
      <c r="S6">
        <v>0</v>
      </c>
      <c r="T6">
        <v>0.15345074811121001</v>
      </c>
    </row>
    <row r="7" spans="1:20" x14ac:dyDescent="0.2">
      <c r="A7" t="s">
        <v>10267</v>
      </c>
      <c r="B7" t="s">
        <v>56</v>
      </c>
      <c r="C7" s="27" t="s">
        <v>57</v>
      </c>
      <c r="D7" t="s">
        <v>12</v>
      </c>
      <c r="E7" t="s">
        <v>5458</v>
      </c>
      <c r="F7" t="s">
        <v>62</v>
      </c>
      <c r="G7" t="s">
        <v>22</v>
      </c>
      <c r="H7" t="s">
        <v>15</v>
      </c>
      <c r="I7">
        <v>0.93896677193306799</v>
      </c>
      <c r="J7">
        <v>0.96145737383683705</v>
      </c>
      <c r="K7">
        <v>2.24906019037691E-2</v>
      </c>
      <c r="L7">
        <v>73.990398212888095</v>
      </c>
      <c r="M7">
        <v>77.188545162639898</v>
      </c>
      <c r="N7">
        <v>0.118758604112694</v>
      </c>
      <c r="O7">
        <v>0.10493195029847199</v>
      </c>
      <c r="P7">
        <v>0.21784850566915101</v>
      </c>
      <c r="Q7">
        <v>-0.172867301861612</v>
      </c>
      <c r="R7">
        <v>2.3392198672331201E-2</v>
      </c>
      <c r="S7">
        <v>0</v>
      </c>
      <c r="T7">
        <v>0.19535790376538201</v>
      </c>
    </row>
    <row r="8" spans="1:20" x14ac:dyDescent="0.2">
      <c r="A8" t="s">
        <v>10268</v>
      </c>
      <c r="B8" t="s">
        <v>56</v>
      </c>
      <c r="C8" s="27" t="s">
        <v>57</v>
      </c>
      <c r="D8" t="s">
        <v>12</v>
      </c>
      <c r="E8" t="s">
        <v>5458</v>
      </c>
      <c r="F8" t="s">
        <v>62</v>
      </c>
      <c r="G8" t="s">
        <v>22</v>
      </c>
      <c r="H8" t="s">
        <v>13</v>
      </c>
      <c r="I8">
        <v>0.52909112210176501</v>
      </c>
      <c r="J8">
        <v>0.53998669424540002</v>
      </c>
      <c r="K8">
        <v>1.08955721436355E-2</v>
      </c>
      <c r="L8">
        <v>73.990398212888095</v>
      </c>
      <c r="M8">
        <v>68.824918789827393</v>
      </c>
      <c r="N8">
        <v>5.8512327448595802E-2</v>
      </c>
      <c r="O8">
        <v>2.2218279685122098E-2</v>
      </c>
      <c r="P8">
        <v>0.107148350796576</v>
      </c>
      <c r="Q8">
        <v>-8.5357206509304506E-2</v>
      </c>
      <c r="R8">
        <v>2.0177482630125702E-2</v>
      </c>
      <c r="S8">
        <v>0</v>
      </c>
      <c r="T8">
        <v>9.6252778652940102E-2</v>
      </c>
    </row>
    <row r="9" spans="1:20" x14ac:dyDescent="0.2">
      <c r="A9" t="s">
        <v>10072</v>
      </c>
      <c r="B9" t="s">
        <v>56</v>
      </c>
      <c r="C9" s="27" t="s">
        <v>57</v>
      </c>
      <c r="D9" t="s">
        <v>12</v>
      </c>
      <c r="E9" t="s">
        <v>5458</v>
      </c>
      <c r="F9" t="s">
        <v>62</v>
      </c>
      <c r="G9" t="s">
        <v>22</v>
      </c>
      <c r="H9" t="s">
        <v>25</v>
      </c>
      <c r="I9">
        <v>15.778988969582899</v>
      </c>
      <c r="J9">
        <v>16.0375163960828</v>
      </c>
      <c r="K9">
        <v>0.25852742649996102</v>
      </c>
      <c r="L9">
        <v>73.990398212888095</v>
      </c>
      <c r="M9">
        <v>74.010547148968897</v>
      </c>
      <c r="N9">
        <v>8.98978195590244E-2</v>
      </c>
      <c r="O9">
        <v>1.5785625105743799</v>
      </c>
      <c r="P9">
        <v>0.406409339674556</v>
      </c>
      <c r="Q9">
        <v>0.110645513325365</v>
      </c>
      <c r="R9">
        <v>1.6120165997966299E-2</v>
      </c>
      <c r="S9">
        <v>1</v>
      </c>
      <c r="T9">
        <v>0.14788191317459501</v>
      </c>
    </row>
    <row r="10" spans="1:20" x14ac:dyDescent="0.2">
      <c r="A10" t="s">
        <v>10269</v>
      </c>
      <c r="B10" t="s">
        <v>56</v>
      </c>
      <c r="C10" s="27" t="s">
        <v>57</v>
      </c>
      <c r="D10" t="s">
        <v>12</v>
      </c>
      <c r="E10" t="s">
        <v>5458</v>
      </c>
      <c r="F10" t="s">
        <v>62</v>
      </c>
      <c r="G10" t="s">
        <v>32</v>
      </c>
      <c r="H10" t="s">
        <v>14</v>
      </c>
      <c r="I10">
        <v>0.55136137188627099</v>
      </c>
      <c r="J10">
        <v>0.550505823123972</v>
      </c>
      <c r="K10">
        <v>-8.5554876229907296E-4</v>
      </c>
      <c r="L10">
        <v>54.546872633740797</v>
      </c>
      <c r="M10">
        <v>55.677159288350097</v>
      </c>
      <c r="N10">
        <v>8.8033037473621706E-2</v>
      </c>
      <c r="O10">
        <v>6.6466301594740901E-2</v>
      </c>
      <c r="P10">
        <v>0.14395879788180899</v>
      </c>
      <c r="Q10">
        <v>-0.14566989540640701</v>
      </c>
      <c r="R10">
        <v>-1.5541139191663101E-3</v>
      </c>
      <c r="S10">
        <v>0</v>
      </c>
      <c r="T10">
        <v>0.144814346644108</v>
      </c>
    </row>
    <row r="11" spans="1:20" x14ac:dyDescent="0.2">
      <c r="A11" t="s">
        <v>10270</v>
      </c>
      <c r="B11" t="s">
        <v>56</v>
      </c>
      <c r="C11" s="27" t="s">
        <v>57</v>
      </c>
      <c r="D11" t="s">
        <v>12</v>
      </c>
      <c r="E11" t="s">
        <v>5458</v>
      </c>
      <c r="F11" t="s">
        <v>62</v>
      </c>
      <c r="G11" t="s">
        <v>32</v>
      </c>
      <c r="H11" t="s">
        <v>15</v>
      </c>
      <c r="I11">
        <v>0.88315455276727295</v>
      </c>
      <c r="J11">
        <v>0.88879966349067396</v>
      </c>
      <c r="K11">
        <v>5.6451107234012001E-3</v>
      </c>
      <c r="L11">
        <v>54.546872633740797</v>
      </c>
      <c r="M11">
        <v>55.495943028000198</v>
      </c>
      <c r="N11">
        <v>9.99412699823191E-2</v>
      </c>
      <c r="O11">
        <v>9.1608292932278707E-2</v>
      </c>
      <c r="P11">
        <v>0.170048499844316</v>
      </c>
      <c r="Q11">
        <v>-0.158758278397514</v>
      </c>
      <c r="R11">
        <v>6.3513871070006696E-3</v>
      </c>
      <c r="S11">
        <v>0</v>
      </c>
      <c r="T11">
        <v>0.16440338912091501</v>
      </c>
    </row>
    <row r="12" spans="1:20" x14ac:dyDescent="0.2">
      <c r="A12" t="s">
        <v>10271</v>
      </c>
      <c r="B12" t="s">
        <v>56</v>
      </c>
      <c r="C12" s="27" t="s">
        <v>57</v>
      </c>
      <c r="D12" t="s">
        <v>12</v>
      </c>
      <c r="E12" t="s">
        <v>5458</v>
      </c>
      <c r="F12" t="s">
        <v>62</v>
      </c>
      <c r="G12" t="s">
        <v>32</v>
      </c>
      <c r="H12" t="s">
        <v>13</v>
      </c>
      <c r="I12">
        <v>0.501587858212731</v>
      </c>
      <c r="J12">
        <v>0.495406349868935</v>
      </c>
      <c r="K12">
        <v>-6.1815083437952098E-3</v>
      </c>
      <c r="L12">
        <v>54.546872633740797</v>
      </c>
      <c r="M12">
        <v>49.699697848270198</v>
      </c>
      <c r="N12">
        <v>5.8613649042780998E-2</v>
      </c>
      <c r="O12">
        <v>2.28018503845656E-2</v>
      </c>
      <c r="P12">
        <v>9.02379443315795E-2</v>
      </c>
      <c r="Q12">
        <v>-0.10260096101917</v>
      </c>
      <c r="R12">
        <v>-1.2477652628858299E-2</v>
      </c>
      <c r="S12">
        <v>0</v>
      </c>
      <c r="T12">
        <v>9.6419452675374703E-2</v>
      </c>
    </row>
    <row r="13" spans="1:20" x14ac:dyDescent="0.2">
      <c r="A13" t="s">
        <v>10073</v>
      </c>
      <c r="B13" t="s">
        <v>56</v>
      </c>
      <c r="C13" s="27" t="s">
        <v>57</v>
      </c>
      <c r="D13" t="s">
        <v>12</v>
      </c>
      <c r="E13" t="s">
        <v>5458</v>
      </c>
      <c r="F13" t="s">
        <v>62</v>
      </c>
      <c r="G13" t="s">
        <v>32</v>
      </c>
      <c r="H13" t="s">
        <v>25</v>
      </c>
      <c r="I13">
        <v>14.5929977476343</v>
      </c>
      <c r="J13">
        <v>14.5730121172786</v>
      </c>
      <c r="K13">
        <v>-1.9985630355653199E-2</v>
      </c>
      <c r="L13">
        <v>54.546872633740797</v>
      </c>
      <c r="M13">
        <v>54.145040540757201</v>
      </c>
      <c r="N13">
        <v>8.3159072138556805E-2</v>
      </c>
      <c r="O13">
        <v>1.4589144877004201</v>
      </c>
      <c r="P13">
        <v>0.116811043312273</v>
      </c>
      <c r="Q13">
        <v>-0.15678230402357901</v>
      </c>
      <c r="R13">
        <v>-1.3714138295374801E-3</v>
      </c>
      <c r="S13">
        <v>0</v>
      </c>
      <c r="T13">
        <v>0.136796673667926</v>
      </c>
    </row>
    <row r="14" spans="1:20" x14ac:dyDescent="0.2">
      <c r="A14" t="s">
        <v>10272</v>
      </c>
      <c r="B14" t="s">
        <v>56</v>
      </c>
      <c r="C14" s="27" t="s">
        <v>57</v>
      </c>
      <c r="D14" t="s">
        <v>12</v>
      </c>
      <c r="E14" t="s">
        <v>5458</v>
      </c>
      <c r="F14" t="s">
        <v>62</v>
      </c>
      <c r="G14" t="s">
        <v>33</v>
      </c>
      <c r="H14" t="s">
        <v>14</v>
      </c>
      <c r="I14">
        <v>0.50241149020682596</v>
      </c>
      <c r="J14">
        <v>0.49863210080782999</v>
      </c>
      <c r="K14">
        <v>-3.7793893989957099E-3</v>
      </c>
      <c r="L14">
        <v>53.920240667591003</v>
      </c>
      <c r="M14">
        <v>55.629772476929297</v>
      </c>
      <c r="N14">
        <v>8.8033592737691804E-2</v>
      </c>
      <c r="O14">
        <v>6.6466295039186593E-2</v>
      </c>
      <c r="P14">
        <v>0.14103587065450701</v>
      </c>
      <c r="Q14">
        <v>-0.14859464945249901</v>
      </c>
      <c r="R14">
        <v>-7.5795148223966099E-3</v>
      </c>
      <c r="S14">
        <v>0</v>
      </c>
      <c r="T14">
        <v>0.14481526005350301</v>
      </c>
    </row>
    <row r="15" spans="1:20" x14ac:dyDescent="0.2">
      <c r="A15" t="s">
        <v>10273</v>
      </c>
      <c r="B15" t="s">
        <v>56</v>
      </c>
      <c r="C15" s="27" t="s">
        <v>57</v>
      </c>
      <c r="D15" t="s">
        <v>12</v>
      </c>
      <c r="E15" t="s">
        <v>5458</v>
      </c>
      <c r="F15" t="s">
        <v>62</v>
      </c>
      <c r="G15" t="s">
        <v>33</v>
      </c>
      <c r="H15" t="s">
        <v>15</v>
      </c>
      <c r="I15">
        <v>0.77510556488778903</v>
      </c>
      <c r="J15">
        <v>0.77555211920749001</v>
      </c>
      <c r="K15">
        <v>4.4655431970119601E-4</v>
      </c>
      <c r="L15">
        <v>53.920240667591003</v>
      </c>
      <c r="M15">
        <v>56.509017010418901</v>
      </c>
      <c r="N15">
        <v>9.9935569325505597E-2</v>
      </c>
      <c r="O15">
        <v>9.1608294396290202E-2</v>
      </c>
      <c r="P15">
        <v>0.16484056586015799</v>
      </c>
      <c r="Q15">
        <v>-0.16394745722075599</v>
      </c>
      <c r="R15">
        <v>5.7578892332537702E-4</v>
      </c>
      <c r="S15">
        <v>0</v>
      </c>
      <c r="T15">
        <v>0.16439401154045699</v>
      </c>
    </row>
    <row r="16" spans="1:20" x14ac:dyDescent="0.2">
      <c r="A16" t="s">
        <v>10274</v>
      </c>
      <c r="B16" t="s">
        <v>56</v>
      </c>
      <c r="C16" s="27" t="s">
        <v>57</v>
      </c>
      <c r="D16" t="s">
        <v>12</v>
      </c>
      <c r="E16" t="s">
        <v>5458</v>
      </c>
      <c r="F16" t="s">
        <v>62</v>
      </c>
      <c r="G16" t="s">
        <v>33</v>
      </c>
      <c r="H16" t="s">
        <v>13</v>
      </c>
      <c r="I16">
        <v>0.49322970073413702</v>
      </c>
      <c r="J16">
        <v>0.48671779801366299</v>
      </c>
      <c r="K16">
        <v>-6.5119027204740103E-3</v>
      </c>
      <c r="L16">
        <v>53.920240667591003</v>
      </c>
      <c r="M16">
        <v>47.7532637477008</v>
      </c>
      <c r="N16">
        <v>5.8604593398680002E-2</v>
      </c>
      <c r="O16">
        <v>2.2801857041438001E-2</v>
      </c>
      <c r="P16">
        <v>8.9892653420354601E-2</v>
      </c>
      <c r="Q16">
        <v>-0.102916458861303</v>
      </c>
      <c r="R16">
        <v>-1.33792163488774E-2</v>
      </c>
      <c r="S16">
        <v>0</v>
      </c>
      <c r="T16">
        <v>9.6404556140828601E-2</v>
      </c>
    </row>
    <row r="17" spans="1:20" x14ac:dyDescent="0.2">
      <c r="A17" t="s">
        <v>10074</v>
      </c>
      <c r="B17" t="s">
        <v>56</v>
      </c>
      <c r="C17" s="27" t="s">
        <v>57</v>
      </c>
      <c r="D17" t="s">
        <v>12</v>
      </c>
      <c r="E17" t="s">
        <v>5458</v>
      </c>
      <c r="F17" t="s">
        <v>62</v>
      </c>
      <c r="G17" t="s">
        <v>33</v>
      </c>
      <c r="H17" t="s">
        <v>25</v>
      </c>
      <c r="I17">
        <v>13.3662554015325</v>
      </c>
      <c r="J17">
        <v>13.2802846946212</v>
      </c>
      <c r="K17">
        <v>-8.5970706911282196E-2</v>
      </c>
      <c r="L17">
        <v>53.920240667590903</v>
      </c>
      <c r="M17">
        <v>53.843821239099199</v>
      </c>
      <c r="N17">
        <v>8.3155921358733398E-2</v>
      </c>
      <c r="O17">
        <v>1.4589144497395099</v>
      </c>
      <c r="P17">
        <v>5.0820783723834202E-2</v>
      </c>
      <c r="Q17">
        <v>-0.222762197546399</v>
      </c>
      <c r="R17">
        <v>-6.4735590304101E-3</v>
      </c>
      <c r="S17">
        <v>0</v>
      </c>
      <c r="T17">
        <v>0.136791490635116</v>
      </c>
    </row>
    <row r="18" spans="1:20" x14ac:dyDescent="0.2">
      <c r="A18" t="s">
        <v>10275</v>
      </c>
      <c r="B18" t="s">
        <v>56</v>
      </c>
      <c r="C18" s="27" t="s">
        <v>57</v>
      </c>
      <c r="D18" t="s">
        <v>12</v>
      </c>
      <c r="E18" t="s">
        <v>5458</v>
      </c>
      <c r="F18" t="s">
        <v>62</v>
      </c>
      <c r="G18" t="s">
        <v>29</v>
      </c>
      <c r="H18" t="s">
        <v>14</v>
      </c>
      <c r="I18">
        <v>0.53271276642815502</v>
      </c>
      <c r="J18">
        <v>0.52996656103371498</v>
      </c>
      <c r="K18">
        <v>-2.74620539444035E-3</v>
      </c>
      <c r="L18">
        <v>53.004843013947003</v>
      </c>
      <c r="M18">
        <v>53.914748199069301</v>
      </c>
      <c r="N18">
        <v>8.8019839817138096E-2</v>
      </c>
      <c r="O18">
        <v>6.6466200878804102E-2</v>
      </c>
      <c r="P18">
        <v>0.14204643110475201</v>
      </c>
      <c r="Q18">
        <v>-0.14753884189363201</v>
      </c>
      <c r="R18">
        <v>-5.1818465472308201E-3</v>
      </c>
      <c r="S18">
        <v>0</v>
      </c>
      <c r="T18">
        <v>0.144792636499192</v>
      </c>
    </row>
    <row r="19" spans="1:20" x14ac:dyDescent="0.2">
      <c r="A19" t="s">
        <v>10276</v>
      </c>
      <c r="B19" t="s">
        <v>56</v>
      </c>
      <c r="C19" s="27" t="s">
        <v>57</v>
      </c>
      <c r="D19" t="s">
        <v>12</v>
      </c>
      <c r="E19" t="s">
        <v>5458</v>
      </c>
      <c r="F19" t="s">
        <v>62</v>
      </c>
      <c r="G19" t="s">
        <v>29</v>
      </c>
      <c r="H19" t="s">
        <v>15</v>
      </c>
      <c r="I19">
        <v>0.81989338957064495</v>
      </c>
      <c r="J19">
        <v>0.82411776219268496</v>
      </c>
      <c r="K19">
        <v>4.2243726220402497E-3</v>
      </c>
      <c r="L19">
        <v>53.004843013947003</v>
      </c>
      <c r="M19">
        <v>54.302735263132099</v>
      </c>
      <c r="N19">
        <v>9.9923826941160795E-2</v>
      </c>
      <c r="O19">
        <v>9.16082245596338E-2</v>
      </c>
      <c r="P19">
        <v>0.16859906794025001</v>
      </c>
      <c r="Q19">
        <v>-0.160150322696169</v>
      </c>
      <c r="R19">
        <v>5.1259332292519603E-3</v>
      </c>
      <c r="S19">
        <v>0</v>
      </c>
      <c r="T19">
        <v>0.16437469531821</v>
      </c>
    </row>
    <row r="20" spans="1:20" x14ac:dyDescent="0.2">
      <c r="A20" t="s">
        <v>10277</v>
      </c>
      <c r="B20" t="s">
        <v>56</v>
      </c>
      <c r="C20" s="27" t="s">
        <v>57</v>
      </c>
      <c r="D20" t="s">
        <v>12</v>
      </c>
      <c r="E20" t="s">
        <v>5458</v>
      </c>
      <c r="F20" t="s">
        <v>62</v>
      </c>
      <c r="G20" t="s">
        <v>29</v>
      </c>
      <c r="H20" t="s">
        <v>13</v>
      </c>
      <c r="I20">
        <v>0.51019015423038205</v>
      </c>
      <c r="J20">
        <v>0.50454030923182003</v>
      </c>
      <c r="K20">
        <v>-5.6498449985627596E-3</v>
      </c>
      <c r="L20">
        <v>53.004843013947003</v>
      </c>
      <c r="M20">
        <v>48.451759278252297</v>
      </c>
      <c r="N20">
        <v>5.8604472741654097E-2</v>
      </c>
      <c r="O20">
        <v>2.28018470473485E-2</v>
      </c>
      <c r="P20">
        <v>9.0754512661458203E-2</v>
      </c>
      <c r="Q20">
        <v>-0.102054202658584</v>
      </c>
      <c r="R20">
        <v>-1.1198005184491299E-2</v>
      </c>
      <c r="S20">
        <v>0</v>
      </c>
      <c r="T20">
        <v>9.6404357660021006E-2</v>
      </c>
    </row>
    <row r="21" spans="1:20" x14ac:dyDescent="0.2">
      <c r="A21" t="s">
        <v>10075</v>
      </c>
      <c r="B21" t="s">
        <v>56</v>
      </c>
      <c r="C21" s="27" t="s">
        <v>57</v>
      </c>
      <c r="D21" t="s">
        <v>12</v>
      </c>
      <c r="E21" t="s">
        <v>5458</v>
      </c>
      <c r="F21" t="s">
        <v>62</v>
      </c>
      <c r="G21" t="s">
        <v>29</v>
      </c>
      <c r="H21" t="s">
        <v>25</v>
      </c>
      <c r="I21">
        <v>14.0858738368015</v>
      </c>
      <c r="J21">
        <v>14.037395959792599</v>
      </c>
      <c r="K21">
        <v>-4.8477877008899897E-2</v>
      </c>
      <c r="L21">
        <v>53.004843013947003</v>
      </c>
      <c r="M21">
        <v>52.6298316072115</v>
      </c>
      <c r="N21">
        <v>8.3145995365771802E-2</v>
      </c>
      <c r="O21">
        <v>1.45891281650671</v>
      </c>
      <c r="P21">
        <v>8.8297285367794701E-2</v>
      </c>
      <c r="Q21">
        <v>-0.18525303938559501</v>
      </c>
      <c r="R21">
        <v>-3.4534807700627099E-3</v>
      </c>
      <c r="S21">
        <v>0</v>
      </c>
      <c r="T21">
        <v>0.13677516237669499</v>
      </c>
    </row>
    <row r="22" spans="1:20" x14ac:dyDescent="0.2">
      <c r="A22" t="s">
        <v>10278</v>
      </c>
      <c r="B22" t="s">
        <v>56</v>
      </c>
      <c r="C22" s="27" t="s">
        <v>57</v>
      </c>
      <c r="D22" t="s">
        <v>12</v>
      </c>
      <c r="E22" t="s">
        <v>5458</v>
      </c>
      <c r="F22" t="s">
        <v>62</v>
      </c>
      <c r="G22" t="s">
        <v>21</v>
      </c>
      <c r="H22" t="s">
        <v>14</v>
      </c>
      <c r="I22">
        <v>0.53969506274526902</v>
      </c>
      <c r="J22">
        <v>0.54317334741829504</v>
      </c>
      <c r="K22">
        <v>3.47828467302662E-3</v>
      </c>
      <c r="L22">
        <v>72.218348772781894</v>
      </c>
      <c r="M22">
        <v>73.276442031816799</v>
      </c>
      <c r="N22">
        <v>9.3282578129622401E-2</v>
      </c>
      <c r="O22">
        <v>7.0814932792478899E-2</v>
      </c>
      <c r="P22">
        <v>0.156928125696255</v>
      </c>
      <c r="Q22">
        <v>-0.14997155635020201</v>
      </c>
      <c r="R22">
        <v>6.4036364993954901E-3</v>
      </c>
      <c r="S22">
        <v>0</v>
      </c>
      <c r="T22">
        <v>0.15344984102322901</v>
      </c>
    </row>
    <row r="23" spans="1:20" x14ac:dyDescent="0.2">
      <c r="A23" t="s">
        <v>10279</v>
      </c>
      <c r="B23" t="s">
        <v>56</v>
      </c>
      <c r="C23" s="27" t="s">
        <v>57</v>
      </c>
      <c r="D23" t="s">
        <v>12</v>
      </c>
      <c r="E23" t="s">
        <v>5458</v>
      </c>
      <c r="F23" t="s">
        <v>62</v>
      </c>
      <c r="G23" t="s">
        <v>21</v>
      </c>
      <c r="H23" t="s">
        <v>15</v>
      </c>
      <c r="I23">
        <v>0.81668292966846701</v>
      </c>
      <c r="J23">
        <v>0.82833082956807302</v>
      </c>
      <c r="K23">
        <v>1.1647899899605E-2</v>
      </c>
      <c r="L23">
        <v>72.218348772781894</v>
      </c>
      <c r="M23">
        <v>75.446791695558204</v>
      </c>
      <c r="N23">
        <v>0.118757850280455</v>
      </c>
      <c r="O23">
        <v>0.104932039162519</v>
      </c>
      <c r="P23">
        <v>0.20700456361095301</v>
      </c>
      <c r="Q23">
        <v>-0.183708763811743</v>
      </c>
      <c r="R23">
        <v>1.4061893489680601E-2</v>
      </c>
      <c r="S23">
        <v>0</v>
      </c>
      <c r="T23">
        <v>0.19535666371134799</v>
      </c>
    </row>
    <row r="24" spans="1:20" x14ac:dyDescent="0.2">
      <c r="A24" t="s">
        <v>10280</v>
      </c>
      <c r="B24" t="s">
        <v>56</v>
      </c>
      <c r="C24" s="27" t="s">
        <v>57</v>
      </c>
      <c r="D24" t="s">
        <v>12</v>
      </c>
      <c r="E24" t="s">
        <v>5458</v>
      </c>
      <c r="F24" t="s">
        <v>62</v>
      </c>
      <c r="G24" t="s">
        <v>21</v>
      </c>
      <c r="H24" t="s">
        <v>13</v>
      </c>
      <c r="I24">
        <v>0.48835549391158201</v>
      </c>
      <c r="J24">
        <v>0.49673051529184198</v>
      </c>
      <c r="K24">
        <v>8.3750213802593794E-3</v>
      </c>
      <c r="L24">
        <v>72.218348772781894</v>
      </c>
      <c r="M24">
        <v>67.317075061381004</v>
      </c>
      <c r="N24">
        <v>5.8506494784478197E-2</v>
      </c>
      <c r="O24">
        <v>2.2218296140816E-2</v>
      </c>
      <c r="P24">
        <v>0.10461820530072601</v>
      </c>
      <c r="Q24">
        <v>-8.7868162540207295E-2</v>
      </c>
      <c r="R24">
        <v>1.6860291692244501E-2</v>
      </c>
      <c r="S24">
        <v>0</v>
      </c>
      <c r="T24">
        <v>9.6243183920466602E-2</v>
      </c>
    </row>
    <row r="25" spans="1:20" x14ac:dyDescent="0.2">
      <c r="A25" t="s">
        <v>10076</v>
      </c>
      <c r="B25" t="s">
        <v>56</v>
      </c>
      <c r="C25" s="27" t="s">
        <v>57</v>
      </c>
      <c r="D25" t="s">
        <v>12</v>
      </c>
      <c r="E25" t="s">
        <v>5458</v>
      </c>
      <c r="F25" t="s">
        <v>62</v>
      </c>
      <c r="G25" t="s">
        <v>21</v>
      </c>
      <c r="H25" t="s">
        <v>25</v>
      </c>
      <c r="I25">
        <v>14.029583427500301</v>
      </c>
      <c r="J25">
        <v>14.183290756029299</v>
      </c>
      <c r="K25">
        <v>0.15370732852892799</v>
      </c>
      <c r="L25">
        <v>72.218348772781894</v>
      </c>
      <c r="M25">
        <v>72.238756469153998</v>
      </c>
      <c r="N25">
        <v>8.9895905658093203E-2</v>
      </c>
      <c r="O25">
        <v>1.5785640989597201</v>
      </c>
      <c r="P25">
        <v>0.301586093336491</v>
      </c>
      <c r="Q25">
        <v>5.8285637213643399E-3</v>
      </c>
      <c r="R25">
        <v>1.0837211982246599E-2</v>
      </c>
      <c r="S25">
        <v>1</v>
      </c>
      <c r="T25">
        <v>0.14787876480756301</v>
      </c>
    </row>
    <row r="26" spans="1:20" x14ac:dyDescent="0.2">
      <c r="A26" t="s">
        <v>10281</v>
      </c>
      <c r="B26" t="s">
        <v>56</v>
      </c>
      <c r="C26" s="27" t="s">
        <v>57</v>
      </c>
      <c r="D26" t="s">
        <v>12</v>
      </c>
      <c r="E26" t="s">
        <v>5458</v>
      </c>
      <c r="F26" t="s">
        <v>62</v>
      </c>
      <c r="G26" t="s">
        <v>20</v>
      </c>
      <c r="H26" t="s">
        <v>14</v>
      </c>
      <c r="I26">
        <v>0.42943105790204</v>
      </c>
      <c r="J26">
        <v>0.43551054330606098</v>
      </c>
      <c r="K26">
        <v>6.0794854040216503E-3</v>
      </c>
      <c r="L26">
        <v>68.493273758215096</v>
      </c>
      <c r="M26">
        <v>69.530311119099906</v>
      </c>
      <c r="N26">
        <v>9.3311320712602494E-2</v>
      </c>
      <c r="O26">
        <v>7.0835748837395504E-2</v>
      </c>
      <c r="P26">
        <v>0.159576607976253</v>
      </c>
      <c r="Q26">
        <v>-0.14741763716820899</v>
      </c>
      <c r="R26">
        <v>1.3959444834264799E-2</v>
      </c>
      <c r="S26">
        <v>0</v>
      </c>
      <c r="T26">
        <v>0.153497122572231</v>
      </c>
    </row>
    <row r="27" spans="1:20" x14ac:dyDescent="0.2">
      <c r="A27" t="s">
        <v>10282</v>
      </c>
      <c r="B27" t="s">
        <v>56</v>
      </c>
      <c r="C27" s="27" t="s">
        <v>57</v>
      </c>
      <c r="D27" t="s">
        <v>12</v>
      </c>
      <c r="E27" t="s">
        <v>5458</v>
      </c>
      <c r="F27" t="s">
        <v>62</v>
      </c>
      <c r="G27" t="s">
        <v>20</v>
      </c>
      <c r="H27" t="s">
        <v>15</v>
      </c>
      <c r="I27">
        <v>0.62273820536582203</v>
      </c>
      <c r="J27">
        <v>0.63583633221451796</v>
      </c>
      <c r="K27">
        <v>1.3098126848696099E-2</v>
      </c>
      <c r="L27">
        <v>68.493273758214997</v>
      </c>
      <c r="M27">
        <v>71.794782548173004</v>
      </c>
      <c r="N27">
        <v>0.11879368381882401</v>
      </c>
      <c r="O27">
        <v>0.104978275451471</v>
      </c>
      <c r="P27">
        <v>0.20851373673066201</v>
      </c>
      <c r="Q27">
        <v>-0.182317483033269</v>
      </c>
      <c r="R27">
        <v>2.0599840218436999E-2</v>
      </c>
      <c r="S27">
        <v>0</v>
      </c>
      <c r="T27">
        <v>0.19541560988196599</v>
      </c>
    </row>
    <row r="28" spans="1:20" x14ac:dyDescent="0.2">
      <c r="A28" t="s">
        <v>10283</v>
      </c>
      <c r="B28" t="s">
        <v>56</v>
      </c>
      <c r="C28" s="27" t="s">
        <v>57</v>
      </c>
      <c r="D28" t="s">
        <v>12</v>
      </c>
      <c r="E28" t="s">
        <v>5458</v>
      </c>
      <c r="F28" t="s">
        <v>62</v>
      </c>
      <c r="G28" t="s">
        <v>20</v>
      </c>
      <c r="H28" t="s">
        <v>13</v>
      </c>
      <c r="I28">
        <v>0.41733941558026999</v>
      </c>
      <c r="J28">
        <v>0.42172444024383898</v>
      </c>
      <c r="K28">
        <v>4.3850246635683604E-3</v>
      </c>
      <c r="L28">
        <v>68.493273758214997</v>
      </c>
      <c r="M28">
        <v>63.8336766257517</v>
      </c>
      <c r="N28">
        <v>5.8511187859298298E-2</v>
      </c>
      <c r="O28">
        <v>2.2214349321863999E-2</v>
      </c>
      <c r="P28">
        <v>0.100635928692114</v>
      </c>
      <c r="Q28">
        <v>-9.1865879364977296E-2</v>
      </c>
      <c r="R28">
        <v>1.03978433429966E-2</v>
      </c>
      <c r="S28">
        <v>0</v>
      </c>
      <c r="T28">
        <v>9.6250904028545706E-2</v>
      </c>
    </row>
    <row r="29" spans="1:20" x14ac:dyDescent="0.2">
      <c r="A29" t="s">
        <v>10077</v>
      </c>
      <c r="B29" t="s">
        <v>56</v>
      </c>
      <c r="C29" s="27" t="s">
        <v>57</v>
      </c>
      <c r="D29" t="s">
        <v>12</v>
      </c>
      <c r="E29" t="s">
        <v>5458</v>
      </c>
      <c r="F29" t="s">
        <v>62</v>
      </c>
      <c r="G29" t="s">
        <v>20</v>
      </c>
      <c r="H29" t="s">
        <v>25</v>
      </c>
      <c r="I29">
        <v>11.2003312730372</v>
      </c>
      <c r="J29">
        <v>11.3711653655144</v>
      </c>
      <c r="K29">
        <v>0.17083409247717199</v>
      </c>
      <c r="L29">
        <v>68.493273758215096</v>
      </c>
      <c r="M29">
        <v>68.577917376819698</v>
      </c>
      <c r="N29">
        <v>8.9920113146405897E-2</v>
      </c>
      <c r="O29">
        <v>1.57904220807468</v>
      </c>
      <c r="P29">
        <v>0.31875267860300999</v>
      </c>
      <c r="Q29">
        <v>2.2915506351334401E-2</v>
      </c>
      <c r="R29">
        <v>1.5023446321101299E-2</v>
      </c>
      <c r="S29">
        <v>1</v>
      </c>
      <c r="T29">
        <v>0.147918586125838</v>
      </c>
    </row>
    <row r="30" spans="1:20" x14ac:dyDescent="0.2">
      <c r="A30" t="s">
        <v>10284</v>
      </c>
      <c r="B30" t="s">
        <v>56</v>
      </c>
      <c r="C30" s="27" t="s">
        <v>57</v>
      </c>
      <c r="D30" t="s">
        <v>12</v>
      </c>
      <c r="E30" t="s">
        <v>5458</v>
      </c>
      <c r="F30" t="s">
        <v>62</v>
      </c>
      <c r="G30" t="s">
        <v>34</v>
      </c>
      <c r="H30" t="s">
        <v>14</v>
      </c>
      <c r="I30">
        <v>0.49415222548215298</v>
      </c>
      <c r="J30">
        <v>0.49181935400805699</v>
      </c>
      <c r="K30">
        <v>-2.3328714740959199E-3</v>
      </c>
      <c r="L30">
        <v>57.967002908164702</v>
      </c>
      <c r="M30">
        <v>56.880409168736897</v>
      </c>
      <c r="N30">
        <v>8.4891765535523606E-2</v>
      </c>
      <c r="O30">
        <v>4.7746723013555502E-2</v>
      </c>
      <c r="P30">
        <v>0.13731408283183999</v>
      </c>
      <c r="Q30">
        <v>-0.14197982578003199</v>
      </c>
      <c r="R30">
        <v>-4.7433502872229498E-3</v>
      </c>
      <c r="S30">
        <v>0</v>
      </c>
      <c r="T30">
        <v>0.13964695430593599</v>
      </c>
    </row>
    <row r="31" spans="1:20" x14ac:dyDescent="0.2">
      <c r="A31" t="s">
        <v>10285</v>
      </c>
      <c r="B31" t="s">
        <v>56</v>
      </c>
      <c r="C31" s="27" t="s">
        <v>57</v>
      </c>
      <c r="D31" t="s">
        <v>12</v>
      </c>
      <c r="E31" t="s">
        <v>5458</v>
      </c>
      <c r="F31" t="s">
        <v>62</v>
      </c>
      <c r="G31" t="s">
        <v>34</v>
      </c>
      <c r="H31" t="s">
        <v>15</v>
      </c>
      <c r="I31">
        <v>0.63115109334473096</v>
      </c>
      <c r="J31">
        <v>0.63204439757474495</v>
      </c>
      <c r="K31">
        <v>8.9330423001456299E-4</v>
      </c>
      <c r="L31">
        <v>57.967002908164702</v>
      </c>
      <c r="M31">
        <v>60.909883978757001</v>
      </c>
      <c r="N31">
        <v>9.9932378149650905E-2</v>
      </c>
      <c r="O31">
        <v>9.1608223804993699E-2</v>
      </c>
      <c r="P31">
        <v>0.16528206628618999</v>
      </c>
      <c r="Q31">
        <v>-0.16349545782616101</v>
      </c>
      <c r="R31">
        <v>1.4133567727873399E-3</v>
      </c>
      <c r="S31">
        <v>0</v>
      </c>
      <c r="T31">
        <v>0.164388762056176</v>
      </c>
    </row>
    <row r="32" spans="1:20" x14ac:dyDescent="0.2">
      <c r="A32" t="s">
        <v>10286</v>
      </c>
      <c r="B32" t="s">
        <v>56</v>
      </c>
      <c r="C32" s="27" t="s">
        <v>57</v>
      </c>
      <c r="D32" t="s">
        <v>12</v>
      </c>
      <c r="E32" t="s">
        <v>5458</v>
      </c>
      <c r="F32" t="s">
        <v>62</v>
      </c>
      <c r="G32" t="s">
        <v>34</v>
      </c>
      <c r="H32" t="s">
        <v>13</v>
      </c>
      <c r="I32">
        <v>0.368614691100558</v>
      </c>
      <c r="J32">
        <v>0.365480172704647</v>
      </c>
      <c r="K32">
        <v>-3.1345183959108399E-3</v>
      </c>
      <c r="L32">
        <v>57.967002908164702</v>
      </c>
      <c r="M32">
        <v>57.455979714234601</v>
      </c>
      <c r="N32">
        <v>7.3194835288296303E-2</v>
      </c>
      <c r="O32">
        <v>5.7115155096955597E-2</v>
      </c>
      <c r="P32">
        <v>0.117270985653337</v>
      </c>
      <c r="Q32">
        <v>-0.12354002244515799</v>
      </c>
      <c r="R32">
        <v>-8.5764389699025303E-3</v>
      </c>
      <c r="S32">
        <v>0</v>
      </c>
      <c r="T32">
        <v>0.12040550404924701</v>
      </c>
    </row>
    <row r="33" spans="1:20" x14ac:dyDescent="0.2">
      <c r="A33" t="s">
        <v>10078</v>
      </c>
      <c r="B33" t="s">
        <v>56</v>
      </c>
      <c r="C33" s="27" t="s">
        <v>57</v>
      </c>
      <c r="D33" t="s">
        <v>12</v>
      </c>
      <c r="E33" t="s">
        <v>5458</v>
      </c>
      <c r="F33" t="s">
        <v>62</v>
      </c>
      <c r="G33" t="s">
        <v>34</v>
      </c>
      <c r="H33" t="s">
        <v>25</v>
      </c>
      <c r="I33">
        <v>11.2892724070686</v>
      </c>
      <c r="J33">
        <v>11.2413979009927</v>
      </c>
      <c r="K33">
        <v>-4.7874506075898902E-2</v>
      </c>
      <c r="L33">
        <v>57.967002908164702</v>
      </c>
      <c r="M33">
        <v>57.959704148115101</v>
      </c>
      <c r="N33">
        <v>8.3151505560455405E-2</v>
      </c>
      <c r="O33">
        <v>1.45891317711652</v>
      </c>
      <c r="P33">
        <v>8.8909720571050205E-2</v>
      </c>
      <c r="Q33">
        <v>-0.184658732722848</v>
      </c>
      <c r="R33">
        <v>-4.2587680373515797E-3</v>
      </c>
      <c r="S33">
        <v>0</v>
      </c>
      <c r="T33">
        <v>0.136784226646949</v>
      </c>
    </row>
    <row r="34" spans="1:20" x14ac:dyDescent="0.2">
      <c r="A34" t="s">
        <v>10287</v>
      </c>
      <c r="B34" t="s">
        <v>56</v>
      </c>
      <c r="C34" s="27" t="s">
        <v>57</v>
      </c>
      <c r="D34" t="s">
        <v>12</v>
      </c>
      <c r="E34" t="s">
        <v>5458</v>
      </c>
      <c r="F34" t="s">
        <v>62</v>
      </c>
      <c r="G34" t="s">
        <v>36</v>
      </c>
      <c r="H34" t="s">
        <v>14</v>
      </c>
      <c r="I34">
        <v>0.39162031130339198</v>
      </c>
      <c r="J34">
        <v>0.39151214227602099</v>
      </c>
      <c r="K34">
        <v>-1.0816902737051901E-4</v>
      </c>
      <c r="L34">
        <v>63.522217391327899</v>
      </c>
      <c r="M34">
        <v>64.546254601680801</v>
      </c>
      <c r="N34">
        <v>8.8029095455098197E-2</v>
      </c>
      <c r="O34">
        <v>6.6466275484152307E-2</v>
      </c>
      <c r="P34">
        <v>0.14469969299626601</v>
      </c>
      <c r="Q34">
        <v>-0.144916031051007</v>
      </c>
      <c r="R34">
        <v>-2.7628524301107998E-4</v>
      </c>
      <c r="S34">
        <v>0</v>
      </c>
      <c r="T34">
        <v>0.14480786202363599</v>
      </c>
    </row>
    <row r="35" spans="1:20" x14ac:dyDescent="0.2">
      <c r="A35" t="s">
        <v>10288</v>
      </c>
      <c r="B35" t="s">
        <v>56</v>
      </c>
      <c r="C35" s="27" t="s">
        <v>57</v>
      </c>
      <c r="D35" t="s">
        <v>12</v>
      </c>
      <c r="E35" t="s">
        <v>5458</v>
      </c>
      <c r="F35" t="s">
        <v>62</v>
      </c>
      <c r="G35" t="s">
        <v>36</v>
      </c>
      <c r="H35" t="s">
        <v>15</v>
      </c>
      <c r="I35">
        <v>0.56388638355684795</v>
      </c>
      <c r="J35">
        <v>0.56673385019168099</v>
      </c>
      <c r="K35">
        <v>2.8474666348325202E-3</v>
      </c>
      <c r="L35">
        <v>63.522217391327899</v>
      </c>
      <c r="M35">
        <v>66.244704972058102</v>
      </c>
      <c r="N35">
        <v>9.9934407288992499E-2</v>
      </c>
      <c r="O35">
        <v>9.1608436094374801E-2</v>
      </c>
      <c r="P35">
        <v>0.16723956662522499</v>
      </c>
      <c r="Q35">
        <v>-0.16154463335555999</v>
      </c>
      <c r="R35">
        <v>5.024345438109E-3</v>
      </c>
      <c r="S35">
        <v>0</v>
      </c>
      <c r="T35">
        <v>0.164392099990393</v>
      </c>
    </row>
    <row r="36" spans="1:20" x14ac:dyDescent="0.2">
      <c r="A36" t="s">
        <v>10289</v>
      </c>
      <c r="B36" t="s">
        <v>56</v>
      </c>
      <c r="C36" s="27" t="s">
        <v>57</v>
      </c>
      <c r="D36" t="s">
        <v>12</v>
      </c>
      <c r="E36" t="s">
        <v>5458</v>
      </c>
      <c r="F36" t="s">
        <v>62</v>
      </c>
      <c r="G36" t="s">
        <v>36</v>
      </c>
      <c r="H36" t="s">
        <v>13</v>
      </c>
      <c r="I36">
        <v>0.39486661597133099</v>
      </c>
      <c r="J36">
        <v>0.39156465586224498</v>
      </c>
      <c r="K36">
        <v>-3.3019601090857999E-3</v>
      </c>
      <c r="L36">
        <v>63.522217391327899</v>
      </c>
      <c r="M36">
        <v>58.8593542815563</v>
      </c>
      <c r="N36">
        <v>5.8592086976562999E-2</v>
      </c>
      <c r="O36">
        <v>2.2801984497158399E-2</v>
      </c>
      <c r="P36">
        <v>9.3082022967360206E-2</v>
      </c>
      <c r="Q36">
        <v>-9.9685943185531894E-2</v>
      </c>
      <c r="R36">
        <v>-8.4327327802728204E-3</v>
      </c>
      <c r="S36">
        <v>0</v>
      </c>
      <c r="T36">
        <v>9.6383983076446106E-2</v>
      </c>
    </row>
    <row r="37" spans="1:20" x14ac:dyDescent="0.2">
      <c r="A37" t="s">
        <v>10079</v>
      </c>
      <c r="B37" t="s">
        <v>56</v>
      </c>
      <c r="C37" s="27" t="s">
        <v>57</v>
      </c>
      <c r="D37" t="s">
        <v>12</v>
      </c>
      <c r="E37" t="s">
        <v>5458</v>
      </c>
      <c r="F37" t="s">
        <v>62</v>
      </c>
      <c r="G37" t="s">
        <v>36</v>
      </c>
      <c r="H37" t="s">
        <v>25</v>
      </c>
      <c r="I37">
        <v>10.2796956605563</v>
      </c>
      <c r="J37">
        <v>10.2727150357201</v>
      </c>
      <c r="K37">
        <v>-6.98062483616894E-3</v>
      </c>
      <c r="L37">
        <v>63.5222173913278</v>
      </c>
      <c r="M37">
        <v>63.478373348811601</v>
      </c>
      <c r="N37">
        <v>8.3150116634192306E-2</v>
      </c>
      <c r="O37">
        <v>1.4589156687488001</v>
      </c>
      <c r="P37">
        <v>0.12980131702707701</v>
      </c>
      <c r="Q37">
        <v>-0.14376256669941501</v>
      </c>
      <c r="R37">
        <v>-6.7953066077429403E-4</v>
      </c>
      <c r="S37">
        <v>0</v>
      </c>
      <c r="T37">
        <v>0.13678194186324599</v>
      </c>
    </row>
    <row r="38" spans="1:20" x14ac:dyDescent="0.2">
      <c r="A38" t="s">
        <v>10290</v>
      </c>
      <c r="B38" t="s">
        <v>56</v>
      </c>
      <c r="C38" s="27" t="s">
        <v>57</v>
      </c>
      <c r="D38" t="s">
        <v>12</v>
      </c>
      <c r="E38" t="s">
        <v>5458</v>
      </c>
      <c r="F38" t="s">
        <v>62</v>
      </c>
      <c r="G38" t="s">
        <v>31</v>
      </c>
      <c r="H38" t="s">
        <v>14</v>
      </c>
      <c r="I38">
        <v>0.44284492772574302</v>
      </c>
      <c r="J38">
        <v>0.43988694431540798</v>
      </c>
      <c r="K38">
        <v>-2.95798341033512E-3</v>
      </c>
      <c r="L38">
        <v>63.568794828685903</v>
      </c>
      <c r="M38">
        <v>65.460989349026505</v>
      </c>
      <c r="N38">
        <v>8.7989272080887401E-2</v>
      </c>
      <c r="O38">
        <v>6.6502604688585404E-2</v>
      </c>
      <c r="P38">
        <v>0.14178436916272499</v>
      </c>
      <c r="Q38">
        <v>-0.14770033598339499</v>
      </c>
      <c r="R38">
        <v>-6.7244173726015103E-3</v>
      </c>
      <c r="S38">
        <v>0</v>
      </c>
      <c r="T38">
        <v>0.14474235257306001</v>
      </c>
    </row>
    <row r="39" spans="1:20" x14ac:dyDescent="0.2">
      <c r="A39" t="s">
        <v>10291</v>
      </c>
      <c r="B39" t="s">
        <v>56</v>
      </c>
      <c r="C39" s="27" t="s">
        <v>57</v>
      </c>
      <c r="D39" t="s">
        <v>12</v>
      </c>
      <c r="E39" t="s">
        <v>5458</v>
      </c>
      <c r="F39" t="s">
        <v>62</v>
      </c>
      <c r="G39" t="s">
        <v>31</v>
      </c>
      <c r="H39" t="s">
        <v>15</v>
      </c>
      <c r="I39">
        <v>0.73344901734941303</v>
      </c>
      <c r="J39">
        <v>0.73771746819996098</v>
      </c>
      <c r="K39">
        <v>4.2684508505476601E-3</v>
      </c>
      <c r="L39">
        <v>63.568794828685903</v>
      </c>
      <c r="M39">
        <v>66.063107170026996</v>
      </c>
      <c r="N39">
        <v>9.99109908686696E-2</v>
      </c>
      <c r="O39">
        <v>9.1551651910410495E-2</v>
      </c>
      <c r="P39">
        <v>0.168622030829509</v>
      </c>
      <c r="Q39">
        <v>-0.16008512912841399</v>
      </c>
      <c r="R39">
        <v>5.7860238296413499E-3</v>
      </c>
      <c r="S39">
        <v>0</v>
      </c>
      <c r="T39">
        <v>0.16435357997896199</v>
      </c>
    </row>
    <row r="40" spans="1:20" x14ac:dyDescent="0.2">
      <c r="A40" t="s">
        <v>10292</v>
      </c>
      <c r="B40" t="s">
        <v>56</v>
      </c>
      <c r="C40" s="27" t="s">
        <v>57</v>
      </c>
      <c r="D40" t="s">
        <v>12</v>
      </c>
      <c r="E40" t="s">
        <v>5458</v>
      </c>
      <c r="F40" t="s">
        <v>62</v>
      </c>
      <c r="G40" t="s">
        <v>31</v>
      </c>
      <c r="H40" t="s">
        <v>13</v>
      </c>
      <c r="I40">
        <v>0.40912171209604498</v>
      </c>
      <c r="J40">
        <v>0.40337774874037102</v>
      </c>
      <c r="K40">
        <v>-5.7439633556736099E-3</v>
      </c>
      <c r="L40">
        <v>63.568794828685803</v>
      </c>
      <c r="M40">
        <v>55.892851150137901</v>
      </c>
      <c r="N40">
        <v>5.8601268064092098E-2</v>
      </c>
      <c r="O40">
        <v>2.27894198196112E-2</v>
      </c>
      <c r="P40">
        <v>9.0655122609757902E-2</v>
      </c>
      <c r="Q40">
        <v>-0.102143049321105</v>
      </c>
      <c r="R40">
        <v>-1.4239663376600001E-2</v>
      </c>
      <c r="S40">
        <v>0</v>
      </c>
      <c r="T40">
        <v>9.6399085965431494E-2</v>
      </c>
    </row>
    <row r="41" spans="1:20" x14ac:dyDescent="0.2">
      <c r="A41" t="s">
        <v>10080</v>
      </c>
      <c r="B41" t="s">
        <v>56</v>
      </c>
      <c r="C41" s="27" t="s">
        <v>57</v>
      </c>
      <c r="D41" t="s">
        <v>12</v>
      </c>
      <c r="E41" t="s">
        <v>5458</v>
      </c>
      <c r="F41" t="s">
        <v>62</v>
      </c>
      <c r="G41" t="s">
        <v>31</v>
      </c>
      <c r="H41" t="s">
        <v>25</v>
      </c>
      <c r="I41">
        <v>11.878959419758001</v>
      </c>
      <c r="J41">
        <v>11.827384109542299</v>
      </c>
      <c r="K41">
        <v>-5.1575310215660003E-2</v>
      </c>
      <c r="L41">
        <v>63.568794828685903</v>
      </c>
      <c r="M41">
        <v>63.194396012012803</v>
      </c>
      <c r="N41">
        <v>8.3125962490809904E-2</v>
      </c>
      <c r="O41">
        <v>1.4590286394213301</v>
      </c>
      <c r="P41">
        <v>8.51668980817223E-2</v>
      </c>
      <c r="Q41">
        <v>-0.18831751851304199</v>
      </c>
      <c r="R41">
        <v>-4.3606692517958404E-3</v>
      </c>
      <c r="S41">
        <v>0</v>
      </c>
      <c r="T41">
        <v>0.13674220829738201</v>
      </c>
    </row>
    <row r="42" spans="1:20" x14ac:dyDescent="0.2">
      <c r="A42" t="s">
        <v>10293</v>
      </c>
      <c r="B42" t="s">
        <v>56</v>
      </c>
      <c r="C42" s="27" t="s">
        <v>57</v>
      </c>
      <c r="D42" t="s">
        <v>12</v>
      </c>
      <c r="E42" t="s">
        <v>5458</v>
      </c>
      <c r="F42" t="s">
        <v>62</v>
      </c>
      <c r="G42" t="s">
        <v>30</v>
      </c>
      <c r="H42" t="s">
        <v>14</v>
      </c>
      <c r="I42">
        <v>0.43527806941004699</v>
      </c>
      <c r="J42">
        <v>0.43501866168783498</v>
      </c>
      <c r="K42">
        <v>-2.5940772221207797E-4</v>
      </c>
      <c r="L42">
        <v>69.461892346782903</v>
      </c>
      <c r="M42">
        <v>71.015026972920595</v>
      </c>
      <c r="N42">
        <v>9.3270798159374405E-2</v>
      </c>
      <c r="O42">
        <v>7.0814325620782104E-2</v>
      </c>
      <c r="P42">
        <v>0.153171055249959</v>
      </c>
      <c r="Q42">
        <v>-0.153689870694383</v>
      </c>
      <c r="R42">
        <v>-5.9631400916364903E-4</v>
      </c>
      <c r="S42">
        <v>0</v>
      </c>
      <c r="T42">
        <v>0.153430462972171</v>
      </c>
    </row>
    <row r="43" spans="1:20" x14ac:dyDescent="0.2">
      <c r="A43" t="s">
        <v>10294</v>
      </c>
      <c r="B43" t="s">
        <v>56</v>
      </c>
      <c r="C43" s="27" t="s">
        <v>57</v>
      </c>
      <c r="D43" t="s">
        <v>12</v>
      </c>
      <c r="E43" t="s">
        <v>5458</v>
      </c>
      <c r="F43" t="s">
        <v>62</v>
      </c>
      <c r="G43" t="s">
        <v>30</v>
      </c>
      <c r="H43" t="s">
        <v>15</v>
      </c>
      <c r="I43">
        <v>0.69755647868255899</v>
      </c>
      <c r="J43">
        <v>0.70570021527329097</v>
      </c>
      <c r="K43">
        <v>8.1437365907324703E-3</v>
      </c>
      <c r="L43">
        <v>69.461892346782903</v>
      </c>
      <c r="M43">
        <v>73.4264292074389</v>
      </c>
      <c r="N43">
        <v>0.11874409713258301</v>
      </c>
      <c r="O43">
        <v>0.104930690737303</v>
      </c>
      <c r="P43">
        <v>0.20347777637383199</v>
      </c>
      <c r="Q43">
        <v>-0.18719030319236701</v>
      </c>
      <c r="R43">
        <v>1.1539937801462501E-2</v>
      </c>
      <c r="S43">
        <v>0</v>
      </c>
      <c r="T43">
        <v>0.19533403978309999</v>
      </c>
    </row>
    <row r="44" spans="1:20" x14ac:dyDescent="0.2">
      <c r="A44" t="s">
        <v>10295</v>
      </c>
      <c r="B44" t="s">
        <v>56</v>
      </c>
      <c r="C44" s="27" t="s">
        <v>57</v>
      </c>
      <c r="D44" t="s">
        <v>12</v>
      </c>
      <c r="E44" t="s">
        <v>5458</v>
      </c>
      <c r="F44" t="s">
        <v>62</v>
      </c>
      <c r="G44" t="s">
        <v>30</v>
      </c>
      <c r="H44" t="s">
        <v>13</v>
      </c>
      <c r="I44">
        <v>0.42194955405979401</v>
      </c>
      <c r="J44">
        <v>0.42170236482066897</v>
      </c>
      <c r="K44">
        <v>-2.47189239124391E-4</v>
      </c>
      <c r="L44">
        <v>69.461892346782903</v>
      </c>
      <c r="M44">
        <v>63.535938600715902</v>
      </c>
      <c r="N44">
        <v>5.85045906421056E-2</v>
      </c>
      <c r="O44">
        <v>2.2218154830164E-2</v>
      </c>
      <c r="P44">
        <v>9.5992862367139206E-2</v>
      </c>
      <c r="Q44">
        <v>-9.6487240845387998E-2</v>
      </c>
      <c r="R44">
        <v>-5.8616991448342799E-4</v>
      </c>
      <c r="S44">
        <v>0</v>
      </c>
      <c r="T44">
        <v>9.6240051606263602E-2</v>
      </c>
    </row>
    <row r="45" spans="1:20" x14ac:dyDescent="0.2">
      <c r="A45" t="s">
        <v>10081</v>
      </c>
      <c r="B45" t="s">
        <v>56</v>
      </c>
      <c r="C45" s="27" t="s">
        <v>57</v>
      </c>
      <c r="D45" t="s">
        <v>12</v>
      </c>
      <c r="E45" t="s">
        <v>5458</v>
      </c>
      <c r="F45" t="s">
        <v>62</v>
      </c>
      <c r="G45" t="s">
        <v>30</v>
      </c>
      <c r="H45" t="s">
        <v>25</v>
      </c>
      <c r="I45">
        <v>11.6780946201022</v>
      </c>
      <c r="J45">
        <v>11.713957867232301</v>
      </c>
      <c r="K45">
        <v>3.5863247130159003E-2</v>
      </c>
      <c r="L45">
        <v>69.461892346782903</v>
      </c>
      <c r="M45">
        <v>69.647630345394106</v>
      </c>
      <c r="N45">
        <v>8.9886183566142405E-2</v>
      </c>
      <c r="O45">
        <v>1.57854861573766</v>
      </c>
      <c r="P45">
        <v>0.18372601909646299</v>
      </c>
      <c r="Q45">
        <v>-0.111999524836145</v>
      </c>
      <c r="R45">
        <v>3.0615823905667202E-3</v>
      </c>
      <c r="S45">
        <v>0</v>
      </c>
      <c r="T45">
        <v>0.14786277196630401</v>
      </c>
    </row>
    <row r="46" spans="1:20" x14ac:dyDescent="0.2">
      <c r="A46" t="s">
        <v>10296</v>
      </c>
      <c r="B46" t="s">
        <v>56</v>
      </c>
      <c r="C46" s="27" t="s">
        <v>57</v>
      </c>
      <c r="D46" t="s">
        <v>12</v>
      </c>
      <c r="E46" t="s">
        <v>5458</v>
      </c>
      <c r="F46" t="s">
        <v>62</v>
      </c>
      <c r="G46" t="s">
        <v>23</v>
      </c>
      <c r="H46" t="s">
        <v>14</v>
      </c>
      <c r="I46">
        <v>0.62340918063265005</v>
      </c>
      <c r="J46">
        <v>0.62216682342074403</v>
      </c>
      <c r="K46">
        <v>-1.2423572119058899E-3</v>
      </c>
      <c r="L46">
        <v>74.915331349594197</v>
      </c>
      <c r="M46">
        <v>76.135128058687002</v>
      </c>
      <c r="N46">
        <v>9.3275114163873102E-2</v>
      </c>
      <c r="O46">
        <v>7.0814787718203195E-2</v>
      </c>
      <c r="P46">
        <v>0.152195205587665</v>
      </c>
      <c r="Q46">
        <v>-0.15467992001147701</v>
      </c>
      <c r="R46">
        <v>-1.9968233038773499E-3</v>
      </c>
      <c r="S46">
        <v>0</v>
      </c>
      <c r="T46">
        <v>0.15343756279957099</v>
      </c>
    </row>
    <row r="47" spans="1:20" x14ac:dyDescent="0.2">
      <c r="A47" t="s">
        <v>10297</v>
      </c>
      <c r="B47" t="s">
        <v>56</v>
      </c>
      <c r="C47" s="27" t="s">
        <v>57</v>
      </c>
      <c r="D47" t="s">
        <v>12</v>
      </c>
      <c r="E47" t="s">
        <v>5458</v>
      </c>
      <c r="F47" t="s">
        <v>62</v>
      </c>
      <c r="G47" t="s">
        <v>23</v>
      </c>
      <c r="H47" t="s">
        <v>15</v>
      </c>
      <c r="I47">
        <v>0.94586687667977598</v>
      </c>
      <c r="J47">
        <v>0.96395049916237696</v>
      </c>
      <c r="K47">
        <v>1.80836224826013E-2</v>
      </c>
      <c r="L47">
        <v>74.915331349594197</v>
      </c>
      <c r="M47">
        <v>77.921598370246599</v>
      </c>
      <c r="N47">
        <v>0.118762856117393</v>
      </c>
      <c r="O47">
        <v>0.10493180808785001</v>
      </c>
      <c r="P47">
        <v>0.213448520795713</v>
      </c>
      <c r="Q47">
        <v>-0.17728127583051001</v>
      </c>
      <c r="R47">
        <v>1.87599077943474E-2</v>
      </c>
      <c r="S47">
        <v>0</v>
      </c>
      <c r="T47">
        <v>0.19536489831311099</v>
      </c>
    </row>
    <row r="48" spans="1:20" x14ac:dyDescent="0.2">
      <c r="A48" t="s">
        <v>10298</v>
      </c>
      <c r="B48" t="s">
        <v>56</v>
      </c>
      <c r="C48" s="27" t="s">
        <v>57</v>
      </c>
      <c r="D48" t="s">
        <v>12</v>
      </c>
      <c r="E48" t="s">
        <v>5458</v>
      </c>
      <c r="F48" t="s">
        <v>62</v>
      </c>
      <c r="G48" t="s">
        <v>23</v>
      </c>
      <c r="H48" t="s">
        <v>13</v>
      </c>
      <c r="I48">
        <v>0.54508081767982197</v>
      </c>
      <c r="J48">
        <v>0.53773664822676503</v>
      </c>
      <c r="K48">
        <v>-7.3441694530566697E-3</v>
      </c>
      <c r="L48">
        <v>74.915331349594197</v>
      </c>
      <c r="M48">
        <v>69.662909303691706</v>
      </c>
      <c r="N48">
        <v>5.8508081491364702E-2</v>
      </c>
      <c r="O48">
        <v>2.2218268992627001E-2</v>
      </c>
      <c r="P48">
        <v>8.8901624600238205E-2</v>
      </c>
      <c r="Q48">
        <v>-0.103589963506352</v>
      </c>
      <c r="R48">
        <v>-1.36575579835868E-2</v>
      </c>
      <c r="S48">
        <v>0</v>
      </c>
      <c r="T48">
        <v>9.6245794053294906E-2</v>
      </c>
    </row>
    <row r="49" spans="1:20" x14ac:dyDescent="0.2">
      <c r="A49" t="s">
        <v>10082</v>
      </c>
      <c r="B49" t="s">
        <v>56</v>
      </c>
      <c r="C49" s="27" t="s">
        <v>57</v>
      </c>
      <c r="D49" t="s">
        <v>12</v>
      </c>
      <c r="E49" t="s">
        <v>5458</v>
      </c>
      <c r="F49" t="s">
        <v>62</v>
      </c>
      <c r="G49" t="s">
        <v>23</v>
      </c>
      <c r="H49" t="s">
        <v>25</v>
      </c>
      <c r="I49">
        <v>16.104138637702299</v>
      </c>
      <c r="J49">
        <v>16.134341089642099</v>
      </c>
      <c r="K49">
        <v>3.0202451939890199E-2</v>
      </c>
      <c r="L49">
        <v>74.915331349594197</v>
      </c>
      <c r="M49">
        <v>74.889254684846406</v>
      </c>
      <c r="N49">
        <v>8.9893302236062705E-2</v>
      </c>
      <c r="O49">
        <v>1.5785608947316501</v>
      </c>
      <c r="P49">
        <v>0.17807693411821299</v>
      </c>
      <c r="Q49">
        <v>-0.11767203023843301</v>
      </c>
      <c r="R49">
        <v>1.8719358771508399E-3</v>
      </c>
      <c r="S49">
        <v>0</v>
      </c>
      <c r="T49">
        <v>0.147874482178323</v>
      </c>
    </row>
    <row r="50" spans="1:20" x14ac:dyDescent="0.2">
      <c r="A50" t="s">
        <v>10299</v>
      </c>
      <c r="B50" t="s">
        <v>56</v>
      </c>
      <c r="C50" s="27" t="s">
        <v>57</v>
      </c>
      <c r="D50" t="s">
        <v>12</v>
      </c>
      <c r="E50" t="s">
        <v>5458</v>
      </c>
      <c r="F50" t="s">
        <v>63</v>
      </c>
      <c r="G50" t="s">
        <v>35</v>
      </c>
      <c r="H50" t="s">
        <v>14</v>
      </c>
      <c r="I50">
        <v>0.49782056627024801</v>
      </c>
      <c r="J50">
        <v>0.49657942740948402</v>
      </c>
      <c r="K50">
        <v>-1.2411388607642801E-3</v>
      </c>
      <c r="L50">
        <v>62.798562998840602</v>
      </c>
      <c r="M50">
        <v>62.124408612005901</v>
      </c>
      <c r="N50">
        <v>6.9639282560095203E-2</v>
      </c>
      <c r="O50">
        <v>4.6709062961629903E-2</v>
      </c>
      <c r="P50">
        <v>0.113315480950592</v>
      </c>
      <c r="Q50">
        <v>-0.115797758672121</v>
      </c>
      <c r="R50">
        <v>-2.49937631778052E-3</v>
      </c>
      <c r="S50">
        <v>0</v>
      </c>
      <c r="T50">
        <v>0.11455661981135699</v>
      </c>
    </row>
    <row r="51" spans="1:20" x14ac:dyDescent="0.2">
      <c r="A51" t="s">
        <v>10300</v>
      </c>
      <c r="B51" t="s">
        <v>56</v>
      </c>
      <c r="C51" s="27" t="s">
        <v>57</v>
      </c>
      <c r="D51" t="s">
        <v>12</v>
      </c>
      <c r="E51" t="s">
        <v>5458</v>
      </c>
      <c r="F51" t="s">
        <v>63</v>
      </c>
      <c r="G51" t="s">
        <v>35</v>
      </c>
      <c r="H51" t="s">
        <v>15</v>
      </c>
      <c r="I51">
        <v>0.64813675727992304</v>
      </c>
      <c r="J51">
        <v>0.65614708306897296</v>
      </c>
      <c r="K51">
        <v>8.0103257890499907E-3</v>
      </c>
      <c r="L51">
        <v>62.798562998840602</v>
      </c>
      <c r="M51">
        <v>67.452801903527003</v>
      </c>
      <c r="N51">
        <v>9.2269099278955796E-2</v>
      </c>
      <c r="O51">
        <v>7.5864021090018594E-2</v>
      </c>
      <c r="P51">
        <v>0.15979299410293199</v>
      </c>
      <c r="Q51">
        <v>-0.14377234252483201</v>
      </c>
      <c r="R51">
        <v>1.2208125275180001E-2</v>
      </c>
      <c r="S51">
        <v>0</v>
      </c>
      <c r="T51">
        <v>0.15178266831388201</v>
      </c>
    </row>
    <row r="52" spans="1:20" x14ac:dyDescent="0.2">
      <c r="A52" t="s">
        <v>10083</v>
      </c>
      <c r="B52" t="s">
        <v>56</v>
      </c>
      <c r="C52" s="27" t="s">
        <v>57</v>
      </c>
      <c r="D52" t="s">
        <v>12</v>
      </c>
      <c r="E52" t="s">
        <v>5458</v>
      </c>
      <c r="F52" t="s">
        <v>63</v>
      </c>
      <c r="G52" t="s">
        <v>35</v>
      </c>
      <c r="H52" t="s">
        <v>25</v>
      </c>
      <c r="I52">
        <v>12.699274545534299</v>
      </c>
      <c r="J52">
        <v>12.715744536125101</v>
      </c>
      <c r="K52">
        <v>1.6469990590728699E-2</v>
      </c>
      <c r="L52">
        <v>62.798562998840602</v>
      </c>
      <c r="M52">
        <v>63.234490547739497</v>
      </c>
      <c r="N52">
        <v>7.4353827709857795E-2</v>
      </c>
      <c r="O52">
        <v>1.2667923017210601</v>
      </c>
      <c r="P52">
        <v>0.13878203717344501</v>
      </c>
      <c r="Q52">
        <v>-0.105842055991987</v>
      </c>
      <c r="R52">
        <v>1.2952439036454299E-3</v>
      </c>
      <c r="S52">
        <v>0</v>
      </c>
      <c r="T52">
        <v>0.12231204658271599</v>
      </c>
    </row>
    <row r="53" spans="1:20" x14ac:dyDescent="0.2">
      <c r="A53" t="s">
        <v>10301</v>
      </c>
      <c r="B53" t="s">
        <v>56</v>
      </c>
      <c r="C53" s="27" t="s">
        <v>57</v>
      </c>
      <c r="D53" t="s">
        <v>12</v>
      </c>
      <c r="E53" t="s">
        <v>5458</v>
      </c>
      <c r="F53" t="s">
        <v>63</v>
      </c>
      <c r="G53" t="s">
        <v>22</v>
      </c>
      <c r="H53" t="s">
        <v>14</v>
      </c>
      <c r="I53">
        <v>0.73149532728482802</v>
      </c>
      <c r="J53">
        <v>0.72656580705035501</v>
      </c>
      <c r="K53">
        <v>-4.9295202344726398E-3</v>
      </c>
      <c r="L53">
        <v>74.078842095333997</v>
      </c>
      <c r="M53">
        <v>73.240606196085395</v>
      </c>
      <c r="N53">
        <v>8.7794382024715997E-2</v>
      </c>
      <c r="O53">
        <v>4.3436052165521197E-2</v>
      </c>
      <c r="P53">
        <v>0.139492238196185</v>
      </c>
      <c r="Q53">
        <v>-0.14935127866513101</v>
      </c>
      <c r="R53">
        <v>-6.7846851402009302E-3</v>
      </c>
      <c r="S53">
        <v>0</v>
      </c>
      <c r="T53">
        <v>0.14442175843065799</v>
      </c>
    </row>
    <row r="54" spans="1:20" x14ac:dyDescent="0.2">
      <c r="A54" t="s">
        <v>10302</v>
      </c>
      <c r="B54" t="s">
        <v>56</v>
      </c>
      <c r="C54" s="27" t="s">
        <v>57</v>
      </c>
      <c r="D54" t="s">
        <v>12</v>
      </c>
      <c r="E54" t="s">
        <v>5458</v>
      </c>
      <c r="F54" t="s">
        <v>63</v>
      </c>
      <c r="G54" t="s">
        <v>22</v>
      </c>
      <c r="H54" t="s">
        <v>15</v>
      </c>
      <c r="I54">
        <v>1.09068956914455</v>
      </c>
      <c r="J54">
        <v>1.1116706508702401</v>
      </c>
      <c r="K54">
        <v>2.0981081725696401E-2</v>
      </c>
      <c r="L54">
        <v>74.078842095333997</v>
      </c>
      <c r="M54">
        <v>77.353942332296</v>
      </c>
      <c r="N54">
        <v>0.137624453163326</v>
      </c>
      <c r="O54">
        <v>9.1898820773421E-2</v>
      </c>
      <c r="P54">
        <v>0.24737330717936801</v>
      </c>
      <c r="Q54">
        <v>-0.205411143727975</v>
      </c>
      <c r="R54">
        <v>1.8873469142386599E-2</v>
      </c>
      <c r="S54">
        <v>0</v>
      </c>
      <c r="T54">
        <v>0.22639222545367199</v>
      </c>
    </row>
    <row r="55" spans="1:20" x14ac:dyDescent="0.2">
      <c r="A55" t="s">
        <v>10084</v>
      </c>
      <c r="B55" t="s">
        <v>56</v>
      </c>
      <c r="C55" s="27" t="s">
        <v>57</v>
      </c>
      <c r="D55" t="s">
        <v>12</v>
      </c>
      <c r="E55" t="s">
        <v>5458</v>
      </c>
      <c r="F55" t="s">
        <v>63</v>
      </c>
      <c r="G55" t="s">
        <v>22</v>
      </c>
      <c r="H55" t="s">
        <v>25</v>
      </c>
      <c r="I55">
        <v>19.351859064134501</v>
      </c>
      <c r="J55">
        <v>19.363103588307901</v>
      </c>
      <c r="K55">
        <v>1.1244524173501601E-2</v>
      </c>
      <c r="L55">
        <v>74.078842095333997</v>
      </c>
      <c r="M55">
        <v>74.097551224462606</v>
      </c>
      <c r="N55">
        <v>9.8175646845259895E-2</v>
      </c>
      <c r="O55">
        <v>1.2847790950120099</v>
      </c>
      <c r="P55">
        <v>0.17274346323395401</v>
      </c>
      <c r="Q55">
        <v>-0.15025441488695099</v>
      </c>
      <c r="R55">
        <v>5.80719104363589E-4</v>
      </c>
      <c r="S55">
        <v>0</v>
      </c>
      <c r="T55">
        <v>0.16149893906045201</v>
      </c>
    </row>
    <row r="56" spans="1:20" x14ac:dyDescent="0.2">
      <c r="A56" t="s">
        <v>10303</v>
      </c>
      <c r="B56" t="s">
        <v>56</v>
      </c>
      <c r="C56" s="27" t="s">
        <v>57</v>
      </c>
      <c r="D56" t="s">
        <v>12</v>
      </c>
      <c r="E56" t="s">
        <v>5458</v>
      </c>
      <c r="F56" t="s">
        <v>63</v>
      </c>
      <c r="G56" t="s">
        <v>32</v>
      </c>
      <c r="H56" t="s">
        <v>14</v>
      </c>
      <c r="I56">
        <v>0.60031765814776505</v>
      </c>
      <c r="J56">
        <v>0.59649908167877297</v>
      </c>
      <c r="K56">
        <v>-3.8185764689925802E-3</v>
      </c>
      <c r="L56">
        <v>54.435266226558099</v>
      </c>
      <c r="M56">
        <v>53.653712502047398</v>
      </c>
      <c r="N56">
        <v>6.9640771857348696E-2</v>
      </c>
      <c r="O56">
        <v>4.6708968605088497E-2</v>
      </c>
      <c r="P56">
        <v>0.11074049323634599</v>
      </c>
      <c r="Q56">
        <v>-0.118377646174331</v>
      </c>
      <c r="R56">
        <v>-6.4016468529099297E-3</v>
      </c>
      <c r="S56">
        <v>0</v>
      </c>
      <c r="T56">
        <v>0.114559069705339</v>
      </c>
    </row>
    <row r="57" spans="1:20" x14ac:dyDescent="0.2">
      <c r="A57" t="s">
        <v>10304</v>
      </c>
      <c r="B57" t="s">
        <v>56</v>
      </c>
      <c r="C57" s="27" t="s">
        <v>57</v>
      </c>
      <c r="D57" t="s">
        <v>12</v>
      </c>
      <c r="E57" t="s">
        <v>5458</v>
      </c>
      <c r="F57" t="s">
        <v>63</v>
      </c>
      <c r="G57" t="s">
        <v>32</v>
      </c>
      <c r="H57" t="s">
        <v>15</v>
      </c>
      <c r="I57">
        <v>0.89597717109480801</v>
      </c>
      <c r="J57">
        <v>0.90355627253516502</v>
      </c>
      <c r="K57">
        <v>7.5791014403573404E-3</v>
      </c>
      <c r="L57">
        <v>54.435266226558099</v>
      </c>
      <c r="M57">
        <v>55.350259641251697</v>
      </c>
      <c r="N57">
        <v>9.2270929570266794E-2</v>
      </c>
      <c r="O57">
        <v>7.5863821398274606E-2</v>
      </c>
      <c r="P57">
        <v>0.159364780583446</v>
      </c>
      <c r="Q57">
        <v>-0.14420657770273199</v>
      </c>
      <c r="R57">
        <v>8.3880790502313396E-3</v>
      </c>
      <c r="S57">
        <v>0</v>
      </c>
      <c r="T57">
        <v>0.15178567914308899</v>
      </c>
    </row>
    <row r="58" spans="1:20" x14ac:dyDescent="0.2">
      <c r="A58" t="s">
        <v>10085</v>
      </c>
      <c r="B58" t="s">
        <v>56</v>
      </c>
      <c r="C58" s="27" t="s">
        <v>57</v>
      </c>
      <c r="D58" t="s">
        <v>12</v>
      </c>
      <c r="E58" t="s">
        <v>5458</v>
      </c>
      <c r="F58" t="s">
        <v>63</v>
      </c>
      <c r="G58" t="s">
        <v>32</v>
      </c>
      <c r="H58" t="s">
        <v>25</v>
      </c>
      <c r="I58">
        <v>15.8859213602816</v>
      </c>
      <c r="J58">
        <v>15.851263914572501</v>
      </c>
      <c r="K58">
        <v>-3.4657445709072303E-2</v>
      </c>
      <c r="L58">
        <v>54.435266226557999</v>
      </c>
      <c r="M58">
        <v>54.007159822715003</v>
      </c>
      <c r="N58">
        <v>7.4355388047539897E-2</v>
      </c>
      <c r="O58">
        <v>1.26678951048805</v>
      </c>
      <c r="P58">
        <v>8.7657167629130894E-2</v>
      </c>
      <c r="Q58">
        <v>-0.15697205904727499</v>
      </c>
      <c r="R58">
        <v>-2.18641528497994E-3</v>
      </c>
      <c r="S58">
        <v>0</v>
      </c>
      <c r="T58">
        <v>0.122314613338203</v>
      </c>
    </row>
    <row r="59" spans="1:20" x14ac:dyDescent="0.2">
      <c r="A59" t="s">
        <v>10305</v>
      </c>
      <c r="B59" t="s">
        <v>56</v>
      </c>
      <c r="C59" s="27" t="s">
        <v>57</v>
      </c>
      <c r="D59" t="s">
        <v>12</v>
      </c>
      <c r="E59" t="s">
        <v>5458</v>
      </c>
      <c r="F59" t="s">
        <v>63</v>
      </c>
      <c r="G59" t="s">
        <v>33</v>
      </c>
      <c r="H59" t="s">
        <v>14</v>
      </c>
      <c r="I59">
        <v>0.56288617269271801</v>
      </c>
      <c r="J59">
        <v>0.55796371660538502</v>
      </c>
      <c r="K59">
        <v>-4.9224560873330396E-3</v>
      </c>
      <c r="L59">
        <v>53.737722527662498</v>
      </c>
      <c r="M59">
        <v>52.9361892532485</v>
      </c>
      <c r="N59">
        <v>6.9640748924885795E-2</v>
      </c>
      <c r="O59">
        <v>4.6708973754635799E-2</v>
      </c>
      <c r="P59">
        <v>0.109636575894104</v>
      </c>
      <c r="Q59">
        <v>-0.11948148806877</v>
      </c>
      <c r="R59">
        <v>-8.8221795447219094E-3</v>
      </c>
      <c r="S59">
        <v>0</v>
      </c>
      <c r="T59">
        <v>0.11455903198143701</v>
      </c>
    </row>
    <row r="60" spans="1:20" x14ac:dyDescent="0.2">
      <c r="A60" t="s">
        <v>10306</v>
      </c>
      <c r="B60" t="s">
        <v>56</v>
      </c>
      <c r="C60" s="27" t="s">
        <v>57</v>
      </c>
      <c r="D60" t="s">
        <v>12</v>
      </c>
      <c r="E60" t="s">
        <v>5458</v>
      </c>
      <c r="F60" t="s">
        <v>63</v>
      </c>
      <c r="G60" t="s">
        <v>33</v>
      </c>
      <c r="H60" t="s">
        <v>15</v>
      </c>
      <c r="I60">
        <v>0.77516775206796096</v>
      </c>
      <c r="J60">
        <v>0.778550445529268</v>
      </c>
      <c r="K60">
        <v>3.3826934613065498E-3</v>
      </c>
      <c r="L60">
        <v>53.737722527662498</v>
      </c>
      <c r="M60">
        <v>56.333003417185303</v>
      </c>
      <c r="N60">
        <v>9.2267927238045402E-2</v>
      </c>
      <c r="O60">
        <v>7.5863928987787196E-2</v>
      </c>
      <c r="P60">
        <v>0.15516343376789099</v>
      </c>
      <c r="Q60">
        <v>-0.14839804684527799</v>
      </c>
      <c r="R60">
        <v>4.3448609922854204E-3</v>
      </c>
      <c r="S60">
        <v>0</v>
      </c>
      <c r="T60">
        <v>0.151780740306585</v>
      </c>
    </row>
    <row r="61" spans="1:20" x14ac:dyDescent="0.2">
      <c r="A61" t="s">
        <v>10086</v>
      </c>
      <c r="B61" t="s">
        <v>56</v>
      </c>
      <c r="C61" s="27" t="s">
        <v>57</v>
      </c>
      <c r="D61" t="s">
        <v>12</v>
      </c>
      <c r="E61" t="s">
        <v>5458</v>
      </c>
      <c r="F61" t="s">
        <v>63</v>
      </c>
      <c r="G61" t="s">
        <v>33</v>
      </c>
      <c r="H61" t="s">
        <v>25</v>
      </c>
      <c r="I61">
        <v>14.5706760415014</v>
      </c>
      <c r="J61">
        <v>14.494062843148701</v>
      </c>
      <c r="K61">
        <v>-7.6613198352795106E-2</v>
      </c>
      <c r="L61">
        <v>53.737722527662498</v>
      </c>
      <c r="M61">
        <v>53.6438588707354</v>
      </c>
      <c r="N61">
        <v>7.4354744406794002E-2</v>
      </c>
      <c r="O61">
        <v>1.2667901462770199</v>
      </c>
      <c r="P61">
        <v>4.5700356196381103E-2</v>
      </c>
      <c r="Q61">
        <v>-0.19892675290197101</v>
      </c>
      <c r="R61">
        <v>-5.2858331843793601E-3</v>
      </c>
      <c r="S61">
        <v>0</v>
      </c>
      <c r="T61">
        <v>0.122313554549176</v>
      </c>
    </row>
    <row r="62" spans="1:20" x14ac:dyDescent="0.2">
      <c r="A62" t="s">
        <v>10307</v>
      </c>
      <c r="B62" t="s">
        <v>56</v>
      </c>
      <c r="C62" s="27" t="s">
        <v>57</v>
      </c>
      <c r="D62" t="s">
        <v>12</v>
      </c>
      <c r="E62" t="s">
        <v>5458</v>
      </c>
      <c r="F62" t="s">
        <v>63</v>
      </c>
      <c r="G62" t="s">
        <v>29</v>
      </c>
      <c r="H62" t="s">
        <v>14</v>
      </c>
      <c r="I62">
        <v>0.58770899580180103</v>
      </c>
      <c r="J62">
        <v>0.58205146730150503</v>
      </c>
      <c r="K62">
        <v>-5.6575285002959603E-3</v>
      </c>
      <c r="L62">
        <v>52.967633136543</v>
      </c>
      <c r="M62">
        <v>52.129934791757698</v>
      </c>
      <c r="N62">
        <v>6.9599840663299495E-2</v>
      </c>
      <c r="O62">
        <v>4.6708975710770498E-2</v>
      </c>
      <c r="P62">
        <v>0.10883420939083201</v>
      </c>
      <c r="Q62">
        <v>-0.120149266391424</v>
      </c>
      <c r="R62">
        <v>-9.7199797923803507E-3</v>
      </c>
      <c r="S62">
        <v>0</v>
      </c>
      <c r="T62">
        <v>0.114491737891128</v>
      </c>
    </row>
    <row r="63" spans="1:20" x14ac:dyDescent="0.2">
      <c r="A63" t="s">
        <v>10308</v>
      </c>
      <c r="B63" t="s">
        <v>56</v>
      </c>
      <c r="C63" s="27" t="s">
        <v>57</v>
      </c>
      <c r="D63" t="s">
        <v>12</v>
      </c>
      <c r="E63" t="s">
        <v>5458</v>
      </c>
      <c r="F63" t="s">
        <v>63</v>
      </c>
      <c r="G63" t="s">
        <v>29</v>
      </c>
      <c r="H63" t="s">
        <v>15</v>
      </c>
      <c r="I63">
        <v>0.82721213460093501</v>
      </c>
      <c r="J63">
        <v>0.83358257003132696</v>
      </c>
      <c r="K63">
        <v>6.3704354303920196E-3</v>
      </c>
      <c r="L63">
        <v>52.967633136543</v>
      </c>
      <c r="M63">
        <v>54.221749966286303</v>
      </c>
      <c r="N63">
        <v>9.2242098629897004E-2</v>
      </c>
      <c r="O63">
        <v>7.5863623413690906E-2</v>
      </c>
      <c r="P63">
        <v>0.15810868767657299</v>
      </c>
      <c r="Q63">
        <v>-0.145367816815789</v>
      </c>
      <c r="R63">
        <v>7.6422368454184602E-3</v>
      </c>
      <c r="S63">
        <v>0</v>
      </c>
      <c r="T63">
        <v>0.15173825224618101</v>
      </c>
    </row>
    <row r="64" spans="1:20" x14ac:dyDescent="0.2">
      <c r="A64" t="s">
        <v>10087</v>
      </c>
      <c r="B64" t="s">
        <v>56</v>
      </c>
      <c r="C64" s="27" t="s">
        <v>57</v>
      </c>
      <c r="D64" t="s">
        <v>12</v>
      </c>
      <c r="E64" t="s">
        <v>5458</v>
      </c>
      <c r="F64" t="s">
        <v>63</v>
      </c>
      <c r="G64" t="s">
        <v>29</v>
      </c>
      <c r="H64" t="s">
        <v>25</v>
      </c>
      <c r="I64">
        <v>15.3025315932389</v>
      </c>
      <c r="J64">
        <v>15.2268907288852</v>
      </c>
      <c r="K64">
        <v>-7.5640864353663198E-2</v>
      </c>
      <c r="L64">
        <v>52.967633136543</v>
      </c>
      <c r="M64">
        <v>52.565729619784499</v>
      </c>
      <c r="N64">
        <v>7.4316977739673995E-2</v>
      </c>
      <c r="O64">
        <v>1.2667886555730901</v>
      </c>
      <c r="P64">
        <v>4.6610564028100397E-2</v>
      </c>
      <c r="Q64">
        <v>-0.19789229273542699</v>
      </c>
      <c r="R64">
        <v>-4.9675843677116204E-3</v>
      </c>
      <c r="S64">
        <v>0</v>
      </c>
      <c r="T64">
        <v>0.122251428381764</v>
      </c>
    </row>
    <row r="65" spans="1:20" x14ac:dyDescent="0.2">
      <c r="A65" t="s">
        <v>10309</v>
      </c>
      <c r="B65" t="s">
        <v>56</v>
      </c>
      <c r="C65" s="27" t="s">
        <v>57</v>
      </c>
      <c r="D65" t="s">
        <v>12</v>
      </c>
      <c r="E65" t="s">
        <v>5458</v>
      </c>
      <c r="F65" t="s">
        <v>63</v>
      </c>
      <c r="G65" t="s">
        <v>21</v>
      </c>
      <c r="H65" t="s">
        <v>14</v>
      </c>
      <c r="I65">
        <v>0.67533524708722004</v>
      </c>
      <c r="J65">
        <v>0.67609249848787401</v>
      </c>
      <c r="K65">
        <v>7.5725140065384096E-4</v>
      </c>
      <c r="L65">
        <v>72.197335437769496</v>
      </c>
      <c r="M65">
        <v>71.356024102788098</v>
      </c>
      <c r="N65">
        <v>8.7794867360086098E-2</v>
      </c>
      <c r="O65">
        <v>4.3435953227217099E-2</v>
      </c>
      <c r="P65">
        <v>0.145179808207995</v>
      </c>
      <c r="Q65">
        <v>-0.14366530540668801</v>
      </c>
      <c r="R65">
        <v>1.1200411221060501E-3</v>
      </c>
      <c r="S65">
        <v>0</v>
      </c>
      <c r="T65">
        <v>0.14442255680734201</v>
      </c>
    </row>
    <row r="66" spans="1:20" x14ac:dyDescent="0.2">
      <c r="A66" t="s">
        <v>10310</v>
      </c>
      <c r="B66" t="s">
        <v>56</v>
      </c>
      <c r="C66" s="27" t="s">
        <v>57</v>
      </c>
      <c r="D66" t="s">
        <v>12</v>
      </c>
      <c r="E66" t="s">
        <v>5458</v>
      </c>
      <c r="F66" t="s">
        <v>63</v>
      </c>
      <c r="G66" t="s">
        <v>21</v>
      </c>
      <c r="H66" t="s">
        <v>15</v>
      </c>
      <c r="I66">
        <v>0.96886313034830696</v>
      </c>
      <c r="J66">
        <v>0.99084057505099499</v>
      </c>
      <c r="K66">
        <v>2.1977444702688101E-2</v>
      </c>
      <c r="L66">
        <v>72.197335437769496</v>
      </c>
      <c r="M66">
        <v>75.520651257780102</v>
      </c>
      <c r="N66">
        <v>0.13762634336851101</v>
      </c>
      <c r="O66">
        <v>9.18984982842911E-2</v>
      </c>
      <c r="P66">
        <v>0.24837277954388901</v>
      </c>
      <c r="Q66">
        <v>-0.204417890138512</v>
      </c>
      <c r="R66">
        <v>2.2180606301429501E-2</v>
      </c>
      <c r="S66">
        <v>0</v>
      </c>
      <c r="T66">
        <v>0.226395334841201</v>
      </c>
    </row>
    <row r="67" spans="1:20" x14ac:dyDescent="0.2">
      <c r="A67" t="s">
        <v>10088</v>
      </c>
      <c r="B67" t="s">
        <v>56</v>
      </c>
      <c r="C67" s="27" t="s">
        <v>57</v>
      </c>
      <c r="D67" t="s">
        <v>12</v>
      </c>
      <c r="E67" t="s">
        <v>5458</v>
      </c>
      <c r="F67" t="s">
        <v>63</v>
      </c>
      <c r="G67" t="s">
        <v>21</v>
      </c>
      <c r="H67" t="s">
        <v>25</v>
      </c>
      <c r="I67">
        <v>17.675685346398701</v>
      </c>
      <c r="J67">
        <v>17.7999603465246</v>
      </c>
      <c r="K67">
        <v>0.124275000125863</v>
      </c>
      <c r="L67">
        <v>72.197335437769496</v>
      </c>
      <c r="M67">
        <v>72.223654760078105</v>
      </c>
      <c r="N67">
        <v>9.8176424861841305E-2</v>
      </c>
      <c r="O67">
        <v>1.2847756027385799</v>
      </c>
      <c r="P67">
        <v>0.28577521902359199</v>
      </c>
      <c r="Q67">
        <v>-3.7225218771865402E-2</v>
      </c>
      <c r="R67">
        <v>6.9817571335280002E-3</v>
      </c>
      <c r="S67">
        <v>0</v>
      </c>
      <c r="T67">
        <v>0.161500218897729</v>
      </c>
    </row>
    <row r="68" spans="1:20" x14ac:dyDescent="0.2">
      <c r="A68" t="s">
        <v>10311</v>
      </c>
      <c r="B68" t="s">
        <v>56</v>
      </c>
      <c r="C68" s="27" t="s">
        <v>57</v>
      </c>
      <c r="D68" t="s">
        <v>12</v>
      </c>
      <c r="E68" t="s">
        <v>5458</v>
      </c>
      <c r="F68" t="s">
        <v>63</v>
      </c>
      <c r="G68" t="s">
        <v>20</v>
      </c>
      <c r="H68" t="s">
        <v>14</v>
      </c>
      <c r="I68">
        <v>0.57390631224031496</v>
      </c>
      <c r="J68">
        <v>0.57303197128347005</v>
      </c>
      <c r="K68">
        <v>-8.7434095684468902E-4</v>
      </c>
      <c r="L68">
        <v>68.555094956421399</v>
      </c>
      <c r="M68">
        <v>67.772335730599806</v>
      </c>
      <c r="N68">
        <v>8.7792010067150802E-2</v>
      </c>
      <c r="O68">
        <v>4.34367306119244E-2</v>
      </c>
      <c r="P68">
        <v>0.143543515603618</v>
      </c>
      <c r="Q68">
        <v>-0.14529219751730801</v>
      </c>
      <c r="R68">
        <v>-1.5258153133870501E-3</v>
      </c>
      <c r="S68">
        <v>0</v>
      </c>
      <c r="T68">
        <v>0.14441785656046299</v>
      </c>
    </row>
    <row r="69" spans="1:20" x14ac:dyDescent="0.2">
      <c r="A69" t="s">
        <v>10312</v>
      </c>
      <c r="B69" t="s">
        <v>56</v>
      </c>
      <c r="C69" s="27" t="s">
        <v>57</v>
      </c>
      <c r="D69" t="s">
        <v>12</v>
      </c>
      <c r="E69" t="s">
        <v>5458</v>
      </c>
      <c r="F69" t="s">
        <v>63</v>
      </c>
      <c r="G69" t="s">
        <v>20</v>
      </c>
      <c r="H69" t="s">
        <v>15</v>
      </c>
      <c r="I69">
        <v>0.78534202564231603</v>
      </c>
      <c r="J69">
        <v>0.80250082638343201</v>
      </c>
      <c r="K69">
        <v>1.7158800741115799E-2</v>
      </c>
      <c r="L69">
        <v>68.555094956421399</v>
      </c>
      <c r="M69">
        <v>71.945821312240696</v>
      </c>
      <c r="N69">
        <v>0.13762345711028201</v>
      </c>
      <c r="O69">
        <v>9.1900955283863897E-2</v>
      </c>
      <c r="P69">
        <v>0.24354938768753001</v>
      </c>
      <c r="Q69">
        <v>-0.209231786205298</v>
      </c>
      <c r="R69">
        <v>2.13816611484926E-2</v>
      </c>
      <c r="S69">
        <v>0</v>
      </c>
      <c r="T69">
        <v>0.22639058694641401</v>
      </c>
    </row>
    <row r="70" spans="1:20" x14ac:dyDescent="0.2">
      <c r="A70" t="s">
        <v>10089</v>
      </c>
      <c r="B70" t="s">
        <v>56</v>
      </c>
      <c r="C70" s="27" t="s">
        <v>57</v>
      </c>
      <c r="D70" t="s">
        <v>12</v>
      </c>
      <c r="E70" t="s">
        <v>5458</v>
      </c>
      <c r="F70" t="s">
        <v>63</v>
      </c>
      <c r="G70" t="s">
        <v>20</v>
      </c>
      <c r="H70" t="s">
        <v>25</v>
      </c>
      <c r="I70">
        <v>14.8309300607776</v>
      </c>
      <c r="J70">
        <v>14.900111586303099</v>
      </c>
      <c r="K70">
        <v>6.9181525525530196E-2</v>
      </c>
      <c r="L70">
        <v>68.5550949564213</v>
      </c>
      <c r="M70">
        <v>68.641811893441698</v>
      </c>
      <c r="N70">
        <v>9.8173561534469794E-2</v>
      </c>
      <c r="O70">
        <v>1.28480265804588</v>
      </c>
      <c r="P70">
        <v>0.23067703424973299</v>
      </c>
      <c r="Q70">
        <v>-9.2313983198672706E-2</v>
      </c>
      <c r="R70">
        <v>4.6430206327531904E-3</v>
      </c>
      <c r="S70">
        <v>0</v>
      </c>
      <c r="T70">
        <v>0.16149550872420301</v>
      </c>
    </row>
    <row r="71" spans="1:20" x14ac:dyDescent="0.2">
      <c r="A71" t="s">
        <v>10313</v>
      </c>
      <c r="B71" t="s">
        <v>56</v>
      </c>
      <c r="C71" s="27" t="s">
        <v>57</v>
      </c>
      <c r="D71" t="s">
        <v>12</v>
      </c>
      <c r="E71" t="s">
        <v>5458</v>
      </c>
      <c r="F71" t="s">
        <v>63</v>
      </c>
      <c r="G71" t="s">
        <v>34</v>
      </c>
      <c r="H71" t="s">
        <v>14</v>
      </c>
      <c r="I71">
        <v>0.52877014868551697</v>
      </c>
      <c r="J71">
        <v>0.52495238554632595</v>
      </c>
      <c r="K71">
        <v>-3.8177631391908399E-3</v>
      </c>
      <c r="L71">
        <v>57.900113817529103</v>
      </c>
      <c r="M71">
        <v>57.095870035988597</v>
      </c>
      <c r="N71">
        <v>6.96399684319889E-2</v>
      </c>
      <c r="O71">
        <v>4.6708993182476899E-2</v>
      </c>
      <c r="P71">
        <v>0.110739984931431</v>
      </c>
      <c r="Q71">
        <v>-0.118375511209813</v>
      </c>
      <c r="R71">
        <v>-7.2725893705914701E-3</v>
      </c>
      <c r="S71">
        <v>0</v>
      </c>
      <c r="T71">
        <v>0.114557748070622</v>
      </c>
    </row>
    <row r="72" spans="1:20" x14ac:dyDescent="0.2">
      <c r="A72" t="s">
        <v>10314</v>
      </c>
      <c r="B72" t="s">
        <v>56</v>
      </c>
      <c r="C72" s="27" t="s">
        <v>57</v>
      </c>
      <c r="D72" t="s">
        <v>12</v>
      </c>
      <c r="E72" t="s">
        <v>5458</v>
      </c>
      <c r="F72" t="s">
        <v>63</v>
      </c>
      <c r="G72" t="s">
        <v>34</v>
      </c>
      <c r="H72" t="s">
        <v>15</v>
      </c>
      <c r="I72">
        <v>0.69555214005083399</v>
      </c>
      <c r="J72">
        <v>0.69888263056253597</v>
      </c>
      <c r="K72">
        <v>3.3304905117022702E-3</v>
      </c>
      <c r="L72">
        <v>57.900113817529103</v>
      </c>
      <c r="M72">
        <v>60.889236910442598</v>
      </c>
      <c r="N72">
        <v>9.2269088284752401E-2</v>
      </c>
      <c r="O72">
        <v>7.5863733088438495E-2</v>
      </c>
      <c r="P72">
        <v>0.15511314074012</v>
      </c>
      <c r="Q72">
        <v>-0.14845215971671499</v>
      </c>
      <c r="R72">
        <v>4.7654504004793104E-3</v>
      </c>
      <c r="S72">
        <v>0</v>
      </c>
      <c r="T72">
        <v>0.151782650228418</v>
      </c>
    </row>
    <row r="73" spans="1:20" x14ac:dyDescent="0.2">
      <c r="A73" t="s">
        <v>10090</v>
      </c>
      <c r="B73" t="s">
        <v>56</v>
      </c>
      <c r="C73" s="27" t="s">
        <v>57</v>
      </c>
      <c r="D73" t="s">
        <v>12</v>
      </c>
      <c r="E73" t="s">
        <v>5458</v>
      </c>
      <c r="F73" t="s">
        <v>63</v>
      </c>
      <c r="G73" t="s">
        <v>34</v>
      </c>
      <c r="H73" t="s">
        <v>25</v>
      </c>
      <c r="I73">
        <v>13.524393525279001</v>
      </c>
      <c r="J73">
        <v>13.4685084781929</v>
      </c>
      <c r="K73">
        <v>-5.5885047086114699E-2</v>
      </c>
      <c r="L73">
        <v>57.900113817529103</v>
      </c>
      <c r="M73">
        <v>57.886154801499799</v>
      </c>
      <c r="N73">
        <v>7.4354368401314597E-2</v>
      </c>
      <c r="O73">
        <v>1.26678953590925</v>
      </c>
      <c r="P73">
        <v>6.6427888934047899E-2</v>
      </c>
      <c r="Q73">
        <v>-0.17819798310627699</v>
      </c>
      <c r="R73">
        <v>-4.1493122402231301E-3</v>
      </c>
      <c r="S73">
        <v>0</v>
      </c>
      <c r="T73">
        <v>0.12231293602016299</v>
      </c>
    </row>
    <row r="74" spans="1:20" x14ac:dyDescent="0.2">
      <c r="A74" t="s">
        <v>10315</v>
      </c>
      <c r="B74" t="s">
        <v>56</v>
      </c>
      <c r="C74" s="27" t="s">
        <v>57</v>
      </c>
      <c r="D74" t="s">
        <v>12</v>
      </c>
      <c r="E74" t="s">
        <v>5458</v>
      </c>
      <c r="F74" t="s">
        <v>63</v>
      </c>
      <c r="G74" t="s">
        <v>36</v>
      </c>
      <c r="H74" t="s">
        <v>14</v>
      </c>
      <c r="I74">
        <v>0.50922087361666302</v>
      </c>
      <c r="J74">
        <v>0.509179207087333</v>
      </c>
      <c r="K74">
        <v>-4.1666529329281698E-5</v>
      </c>
      <c r="L74">
        <v>63.504962472540903</v>
      </c>
      <c r="M74">
        <v>62.7090548109121</v>
      </c>
      <c r="N74">
        <v>6.9638706432369205E-2</v>
      </c>
      <c r="O74">
        <v>4.6708823336001799E-2</v>
      </c>
      <c r="P74">
        <v>0.114514005551918</v>
      </c>
      <c r="Q74">
        <v>-0.114597338610577</v>
      </c>
      <c r="R74">
        <v>-8.1830775391688703E-5</v>
      </c>
      <c r="S74">
        <v>0</v>
      </c>
      <c r="T74">
        <v>0.11455567208124701</v>
      </c>
    </row>
    <row r="75" spans="1:20" x14ac:dyDescent="0.2">
      <c r="A75" t="s">
        <v>10316</v>
      </c>
      <c r="B75" t="s">
        <v>56</v>
      </c>
      <c r="C75" s="27" t="s">
        <v>57</v>
      </c>
      <c r="D75" t="s">
        <v>12</v>
      </c>
      <c r="E75" t="s">
        <v>5458</v>
      </c>
      <c r="F75" t="s">
        <v>63</v>
      </c>
      <c r="G75" t="s">
        <v>36</v>
      </c>
      <c r="H75" t="s">
        <v>15</v>
      </c>
      <c r="I75">
        <v>0.66106234021856203</v>
      </c>
      <c r="J75">
        <v>0.67291634879714002</v>
      </c>
      <c r="K75">
        <v>1.18540085785771E-2</v>
      </c>
      <c r="L75">
        <v>63.504962472540903</v>
      </c>
      <c r="M75">
        <v>66.321125086445406</v>
      </c>
      <c r="N75">
        <v>9.2268459062223598E-2</v>
      </c>
      <c r="O75">
        <v>7.5863543436354305E-2</v>
      </c>
      <c r="P75">
        <v>0.16363562373593499</v>
      </c>
      <c r="Q75">
        <v>-0.13992760657878101</v>
      </c>
      <c r="R75">
        <v>1.7615872462849999E-2</v>
      </c>
      <c r="S75">
        <v>0</v>
      </c>
      <c r="T75">
        <v>0.151781615157358</v>
      </c>
    </row>
    <row r="76" spans="1:20" x14ac:dyDescent="0.2">
      <c r="A76" t="s">
        <v>10091</v>
      </c>
      <c r="B76" t="s">
        <v>56</v>
      </c>
      <c r="C76" s="27" t="s">
        <v>57</v>
      </c>
      <c r="D76" t="s">
        <v>12</v>
      </c>
      <c r="E76" t="s">
        <v>5458</v>
      </c>
      <c r="F76" t="s">
        <v>63</v>
      </c>
      <c r="G76" t="s">
        <v>36</v>
      </c>
      <c r="H76" t="s">
        <v>25</v>
      </c>
      <c r="I76">
        <v>12.980508299809401</v>
      </c>
      <c r="J76">
        <v>13.038986678644999</v>
      </c>
      <c r="K76">
        <v>5.8478378835629001E-2</v>
      </c>
      <c r="L76">
        <v>63.504962472540903</v>
      </c>
      <c r="M76">
        <v>63.461569451648202</v>
      </c>
      <c r="N76">
        <v>7.4353238230255594E-2</v>
      </c>
      <c r="O76">
        <v>1.2667853605657999</v>
      </c>
      <c r="P76">
        <v>0.180789455724399</v>
      </c>
      <c r="Q76">
        <v>-6.3832698053141401E-2</v>
      </c>
      <c r="R76">
        <v>4.4848867689545003E-3</v>
      </c>
      <c r="S76">
        <v>0</v>
      </c>
      <c r="T76">
        <v>0.12231107688877001</v>
      </c>
    </row>
    <row r="77" spans="1:20" x14ac:dyDescent="0.2">
      <c r="A77" t="s">
        <v>10317</v>
      </c>
      <c r="B77" t="s">
        <v>56</v>
      </c>
      <c r="C77" s="27" t="s">
        <v>57</v>
      </c>
      <c r="D77" t="s">
        <v>12</v>
      </c>
      <c r="E77" t="s">
        <v>5458</v>
      </c>
      <c r="F77" t="s">
        <v>63</v>
      </c>
      <c r="G77" t="s">
        <v>31</v>
      </c>
      <c r="H77" t="s">
        <v>14</v>
      </c>
      <c r="I77">
        <v>0.51189685910034399</v>
      </c>
      <c r="J77">
        <v>0.51132243985305903</v>
      </c>
      <c r="K77">
        <v>-5.7441924728532205E-4</v>
      </c>
      <c r="L77">
        <v>63.463957367179198</v>
      </c>
      <c r="M77">
        <v>62.3003034687341</v>
      </c>
      <c r="N77">
        <v>6.9623301432513898E-2</v>
      </c>
      <c r="O77">
        <v>4.6707581664321797E-2</v>
      </c>
      <c r="P77">
        <v>0.1139559116092</v>
      </c>
      <c r="Q77">
        <v>-0.115104750103771</v>
      </c>
      <c r="R77">
        <v>-1.1233992536106899E-3</v>
      </c>
      <c r="S77">
        <v>0</v>
      </c>
      <c r="T77">
        <v>0.11453033085648499</v>
      </c>
    </row>
    <row r="78" spans="1:20" x14ac:dyDescent="0.2">
      <c r="A78" t="s">
        <v>10318</v>
      </c>
      <c r="B78" t="s">
        <v>56</v>
      </c>
      <c r="C78" s="27" t="s">
        <v>57</v>
      </c>
      <c r="D78" t="s">
        <v>12</v>
      </c>
      <c r="E78" t="s">
        <v>5458</v>
      </c>
      <c r="F78" t="s">
        <v>63</v>
      </c>
      <c r="G78" t="s">
        <v>31</v>
      </c>
      <c r="H78" t="s">
        <v>15</v>
      </c>
      <c r="I78">
        <v>0.75721561808746096</v>
      </c>
      <c r="J78">
        <v>0.76717944140635197</v>
      </c>
      <c r="K78">
        <v>9.9638233188915903E-3</v>
      </c>
      <c r="L78">
        <v>63.463957367179198</v>
      </c>
      <c r="M78">
        <v>65.954833160442604</v>
      </c>
      <c r="N78">
        <v>9.2252460664728697E-2</v>
      </c>
      <c r="O78">
        <v>7.5862554038664501E-2</v>
      </c>
      <c r="P78">
        <v>0.16171912111237</v>
      </c>
      <c r="Q78">
        <v>-0.14179147447458701</v>
      </c>
      <c r="R78">
        <v>1.29876046999206E-2</v>
      </c>
      <c r="S78">
        <v>0</v>
      </c>
      <c r="T78">
        <v>0.15175529779347899</v>
      </c>
    </row>
    <row r="79" spans="1:20" x14ac:dyDescent="0.2">
      <c r="A79" t="s">
        <v>10092</v>
      </c>
      <c r="B79" t="s">
        <v>56</v>
      </c>
      <c r="C79" s="27" t="s">
        <v>57</v>
      </c>
      <c r="D79" t="s">
        <v>12</v>
      </c>
      <c r="E79" t="s">
        <v>5458</v>
      </c>
      <c r="F79" t="s">
        <v>63</v>
      </c>
      <c r="G79" t="s">
        <v>31</v>
      </c>
      <c r="H79" t="s">
        <v>25</v>
      </c>
      <c r="I79">
        <v>13.512118413343799</v>
      </c>
      <c r="J79">
        <v>13.5510235642399</v>
      </c>
      <c r="K79">
        <v>3.89051508960368E-2</v>
      </c>
      <c r="L79">
        <v>63.463957367179198</v>
      </c>
      <c r="M79">
        <v>63.061663821173298</v>
      </c>
      <c r="N79">
        <v>7.4337709605892005E-2</v>
      </c>
      <c r="O79">
        <v>1.2667568218154399</v>
      </c>
      <c r="P79">
        <v>0.161190683197729</v>
      </c>
      <c r="Q79">
        <v>-8.3380381405655596E-2</v>
      </c>
      <c r="R79">
        <v>2.8710119727563999E-3</v>
      </c>
      <c r="S79">
        <v>0</v>
      </c>
      <c r="T79">
        <v>0.12228553230169199</v>
      </c>
    </row>
    <row r="80" spans="1:20" x14ac:dyDescent="0.2">
      <c r="A80" t="s">
        <v>10319</v>
      </c>
      <c r="B80" t="s">
        <v>56</v>
      </c>
      <c r="C80" s="27" t="s">
        <v>57</v>
      </c>
      <c r="D80" t="s">
        <v>12</v>
      </c>
      <c r="E80" t="s">
        <v>5458</v>
      </c>
      <c r="F80" t="s">
        <v>63</v>
      </c>
      <c r="G80" t="s">
        <v>30</v>
      </c>
      <c r="H80" t="s">
        <v>14</v>
      </c>
      <c r="I80">
        <v>0.55295747619000701</v>
      </c>
      <c r="J80">
        <v>0.55088545976376002</v>
      </c>
      <c r="K80">
        <v>-2.0720164262467001E-3</v>
      </c>
      <c r="L80">
        <v>69.368142788930996</v>
      </c>
      <c r="M80">
        <v>68.533995005732706</v>
      </c>
      <c r="N80">
        <v>8.7793824825405806E-2</v>
      </c>
      <c r="O80">
        <v>4.3435564570288403E-2</v>
      </c>
      <c r="P80">
        <v>0.142348825411546</v>
      </c>
      <c r="Q80">
        <v>-0.14649285826403899</v>
      </c>
      <c r="R80">
        <v>-3.76124726024763E-3</v>
      </c>
      <c r="S80">
        <v>0</v>
      </c>
      <c r="T80">
        <v>0.144420841837793</v>
      </c>
    </row>
    <row r="81" spans="1:20" x14ac:dyDescent="0.2">
      <c r="A81" t="s">
        <v>10320</v>
      </c>
      <c r="B81" t="s">
        <v>56</v>
      </c>
      <c r="C81" s="27" t="s">
        <v>57</v>
      </c>
      <c r="D81" t="s">
        <v>12</v>
      </c>
      <c r="E81" t="s">
        <v>5458</v>
      </c>
      <c r="F81" t="s">
        <v>63</v>
      </c>
      <c r="G81" t="s">
        <v>30</v>
      </c>
      <c r="H81" t="s">
        <v>15</v>
      </c>
      <c r="I81">
        <v>0.80157881596039104</v>
      </c>
      <c r="J81">
        <v>0.80582077652653195</v>
      </c>
      <c r="K81">
        <v>4.2419605661415801E-3</v>
      </c>
      <c r="L81">
        <v>69.368142788930896</v>
      </c>
      <c r="M81">
        <v>73.408992370332001</v>
      </c>
      <c r="N81">
        <v>0.137622589077638</v>
      </c>
      <c r="O81">
        <v>9.1897671102555603E-2</v>
      </c>
      <c r="P81">
        <v>0.23063111959885699</v>
      </c>
      <c r="Q81">
        <v>-0.22214719846657299</v>
      </c>
      <c r="R81">
        <v>5.2641489146338797E-3</v>
      </c>
      <c r="S81">
        <v>0</v>
      </c>
      <c r="T81">
        <v>0.226389159032715</v>
      </c>
    </row>
    <row r="82" spans="1:20" x14ac:dyDescent="0.2">
      <c r="A82" t="s">
        <v>10093</v>
      </c>
      <c r="B82" t="s">
        <v>56</v>
      </c>
      <c r="C82" s="27" t="s">
        <v>57</v>
      </c>
      <c r="D82" t="s">
        <v>12</v>
      </c>
      <c r="E82" t="s">
        <v>5458</v>
      </c>
      <c r="F82" t="s">
        <v>63</v>
      </c>
      <c r="G82" t="s">
        <v>30</v>
      </c>
      <c r="H82" t="s">
        <v>25</v>
      </c>
      <c r="I82">
        <v>14.514086127412099</v>
      </c>
      <c r="J82">
        <v>14.495927618144099</v>
      </c>
      <c r="K82">
        <v>-1.8158509267979399E-2</v>
      </c>
      <c r="L82">
        <v>69.368142788930996</v>
      </c>
      <c r="M82">
        <v>69.549619456690905</v>
      </c>
      <c r="N82">
        <v>9.8174817377954304E-2</v>
      </c>
      <c r="O82">
        <v>1.28476408234826</v>
      </c>
      <c r="P82">
        <v>0.14333906531875501</v>
      </c>
      <c r="Q82">
        <v>-0.17965608385471399</v>
      </c>
      <c r="R82">
        <v>-1.25266279925756E-3</v>
      </c>
      <c r="S82">
        <v>0</v>
      </c>
      <c r="T82">
        <v>0.161497574586735</v>
      </c>
    </row>
    <row r="83" spans="1:20" x14ac:dyDescent="0.2">
      <c r="A83" t="s">
        <v>10321</v>
      </c>
      <c r="B83" t="s">
        <v>56</v>
      </c>
      <c r="C83" s="27" t="s">
        <v>57</v>
      </c>
      <c r="D83" t="s">
        <v>12</v>
      </c>
      <c r="E83" t="s">
        <v>5458</v>
      </c>
      <c r="F83" t="s">
        <v>63</v>
      </c>
      <c r="G83" t="s">
        <v>23</v>
      </c>
      <c r="H83" t="s">
        <v>14</v>
      </c>
      <c r="I83">
        <v>0.70953114589868704</v>
      </c>
      <c r="J83">
        <v>0.70559788453815797</v>
      </c>
      <c r="K83">
        <v>-3.9332613605290601E-3</v>
      </c>
      <c r="L83">
        <v>74.892517863680695</v>
      </c>
      <c r="M83">
        <v>74.051681407194096</v>
      </c>
      <c r="N83">
        <v>8.7793885754315307E-2</v>
      </c>
      <c r="O83">
        <v>4.3435969717078603E-2</v>
      </c>
      <c r="P83">
        <v>0.14048768070532</v>
      </c>
      <c r="Q83">
        <v>-0.14835420342637801</v>
      </c>
      <c r="R83">
        <v>-5.5743667132782497E-3</v>
      </c>
      <c r="S83">
        <v>0</v>
      </c>
      <c r="T83">
        <v>0.14442094206584899</v>
      </c>
    </row>
    <row r="84" spans="1:20" x14ac:dyDescent="0.2">
      <c r="A84" t="s">
        <v>10322</v>
      </c>
      <c r="B84" t="s">
        <v>56</v>
      </c>
      <c r="C84" s="27" t="s">
        <v>57</v>
      </c>
      <c r="D84" t="s">
        <v>12</v>
      </c>
      <c r="E84" t="s">
        <v>5458</v>
      </c>
      <c r="F84" t="s">
        <v>63</v>
      </c>
      <c r="G84" t="s">
        <v>23</v>
      </c>
      <c r="H84" t="s">
        <v>15</v>
      </c>
      <c r="I84">
        <v>1.0625844433846601</v>
      </c>
      <c r="J84">
        <v>1.0802168182357399</v>
      </c>
      <c r="K84">
        <v>1.7632374851082201E-2</v>
      </c>
      <c r="L84">
        <v>74.892517863680695</v>
      </c>
      <c r="M84">
        <v>77.975838981673604</v>
      </c>
      <c r="N84">
        <v>0.13762292015747499</v>
      </c>
      <c r="O84">
        <v>9.1898552032949193E-2</v>
      </c>
      <c r="P84">
        <v>0.244022078510128</v>
      </c>
      <c r="Q84">
        <v>-0.20875732880796399</v>
      </c>
      <c r="R84">
        <v>1.6322996044331298E-2</v>
      </c>
      <c r="S84">
        <v>0</v>
      </c>
      <c r="T84">
        <v>0.22638970365904601</v>
      </c>
    </row>
    <row r="85" spans="1:20" x14ac:dyDescent="0.2">
      <c r="A85" t="s">
        <v>10094</v>
      </c>
      <c r="B85" t="s">
        <v>56</v>
      </c>
      <c r="C85" s="27" t="s">
        <v>57</v>
      </c>
      <c r="D85" t="s">
        <v>12</v>
      </c>
      <c r="E85" t="s">
        <v>5458</v>
      </c>
      <c r="F85" t="s">
        <v>63</v>
      </c>
      <c r="G85" t="s">
        <v>23</v>
      </c>
      <c r="H85" t="s">
        <v>25</v>
      </c>
      <c r="I85">
        <v>18.794013988998401</v>
      </c>
      <c r="J85">
        <v>18.807443897403701</v>
      </c>
      <c r="K85">
        <v>1.34299084053586E-2</v>
      </c>
      <c r="L85">
        <v>74.892517863680695</v>
      </c>
      <c r="M85">
        <v>74.869214235210606</v>
      </c>
      <c r="N85">
        <v>9.8174934588307006E-2</v>
      </c>
      <c r="O85">
        <v>1.28477618478924</v>
      </c>
      <c r="P85">
        <v>0.17492767580312399</v>
      </c>
      <c r="Q85">
        <v>-0.14806785899240599</v>
      </c>
      <c r="R85">
        <v>7.1407409101523396E-4</v>
      </c>
      <c r="S85">
        <v>0</v>
      </c>
      <c r="T85">
        <v>0.161497767397765</v>
      </c>
    </row>
    <row r="86" spans="1:20" x14ac:dyDescent="0.2">
      <c r="A86" t="s">
        <v>4867</v>
      </c>
      <c r="B86" t="s">
        <v>56</v>
      </c>
      <c r="C86" s="27" t="s">
        <v>57</v>
      </c>
      <c r="D86" t="s">
        <v>12</v>
      </c>
      <c r="E86" t="s">
        <v>65</v>
      </c>
      <c r="F86" t="s">
        <v>62</v>
      </c>
      <c r="G86" t="s">
        <v>35</v>
      </c>
      <c r="H86" t="s">
        <v>14</v>
      </c>
      <c r="I86">
        <v>-9.1617769467541604E-2</v>
      </c>
      <c r="J86">
        <v>-0.106896423600379</v>
      </c>
      <c r="K86">
        <v>-1.52786541328377E-2</v>
      </c>
      <c r="L86">
        <v>62.440257555592403</v>
      </c>
      <c r="M86">
        <v>61.798748497428598</v>
      </c>
      <c r="N86">
        <v>0.18093767322104701</v>
      </c>
      <c r="O86">
        <v>1.53580188625962E-2</v>
      </c>
      <c r="P86">
        <v>0.282363818315784</v>
      </c>
      <c r="Q86">
        <v>-0.31292112658145999</v>
      </c>
      <c r="R86">
        <v>0.14292951642568799</v>
      </c>
      <c r="S86">
        <v>0</v>
      </c>
      <c r="T86">
        <v>0.29764247244862202</v>
      </c>
    </row>
    <row r="87" spans="1:20" x14ac:dyDescent="0.2">
      <c r="A87" t="s">
        <v>4868</v>
      </c>
      <c r="B87" t="s">
        <v>56</v>
      </c>
      <c r="C87" s="27" t="s">
        <v>57</v>
      </c>
      <c r="D87" t="s">
        <v>12</v>
      </c>
      <c r="E87" t="s">
        <v>65</v>
      </c>
      <c r="F87" t="s">
        <v>62</v>
      </c>
      <c r="G87" t="s">
        <v>35</v>
      </c>
      <c r="H87" t="s">
        <v>15</v>
      </c>
      <c r="I87">
        <v>0.42226500743560302</v>
      </c>
      <c r="J87">
        <v>0.41217873991702603</v>
      </c>
      <c r="K87">
        <v>-1.00862675185773E-2</v>
      </c>
      <c r="L87">
        <v>62.440257555592403</v>
      </c>
      <c r="M87">
        <v>67.345554288989405</v>
      </c>
      <c r="N87">
        <v>0.18307174034340501</v>
      </c>
      <c r="O87">
        <v>0.14267483545958801</v>
      </c>
      <c r="P87">
        <v>0.29106674534632399</v>
      </c>
      <c r="Q87">
        <v>-0.31123928038347898</v>
      </c>
      <c r="R87">
        <v>-2.44706156377879E-2</v>
      </c>
      <c r="S87">
        <v>0</v>
      </c>
      <c r="T87">
        <v>0.30115301286490198</v>
      </c>
    </row>
    <row r="88" spans="1:20" x14ac:dyDescent="0.2">
      <c r="A88" t="s">
        <v>4869</v>
      </c>
      <c r="B88" t="s">
        <v>56</v>
      </c>
      <c r="C88" s="27" t="s">
        <v>57</v>
      </c>
      <c r="D88" t="s">
        <v>12</v>
      </c>
      <c r="E88" t="s">
        <v>65</v>
      </c>
      <c r="F88" t="s">
        <v>62</v>
      </c>
      <c r="G88" t="s">
        <v>35</v>
      </c>
      <c r="H88" t="s">
        <v>13</v>
      </c>
      <c r="I88">
        <v>-0.462381911172634</v>
      </c>
      <c r="J88">
        <v>-0.47933174988258198</v>
      </c>
      <c r="K88">
        <v>-1.69498387099483E-2</v>
      </c>
      <c r="L88">
        <v>62.440257555592403</v>
      </c>
      <c r="M88">
        <v>61.598521834841101</v>
      </c>
      <c r="N88">
        <v>0.17878312831309401</v>
      </c>
      <c r="O88">
        <v>5.0080243011292498E-2</v>
      </c>
      <c r="P88">
        <v>0.277148407365091</v>
      </c>
      <c r="Q88">
        <v>-0.31104808478498802</v>
      </c>
      <c r="R88">
        <v>3.5361393677970102E-2</v>
      </c>
      <c r="S88">
        <v>0</v>
      </c>
      <c r="T88">
        <v>0.29409824607503998</v>
      </c>
    </row>
    <row r="89" spans="1:20" x14ac:dyDescent="0.2">
      <c r="A89" t="s">
        <v>4675</v>
      </c>
      <c r="B89" t="s">
        <v>56</v>
      </c>
      <c r="C89" s="27" t="s">
        <v>57</v>
      </c>
      <c r="D89" t="s">
        <v>12</v>
      </c>
      <c r="E89" t="s">
        <v>65</v>
      </c>
      <c r="F89" t="s">
        <v>62</v>
      </c>
      <c r="G89" t="s">
        <v>35</v>
      </c>
      <c r="H89" t="s">
        <v>25</v>
      </c>
      <c r="I89">
        <v>-3.3370539997562001</v>
      </c>
      <c r="J89">
        <v>-3.6944916116441</v>
      </c>
      <c r="K89">
        <v>-0.35743761188790801</v>
      </c>
      <c r="L89">
        <v>62.440257555592403</v>
      </c>
      <c r="M89">
        <v>62.870905261258898</v>
      </c>
      <c r="N89">
        <v>0.18048454349322399</v>
      </c>
      <c r="O89">
        <v>1.3523987771742301</v>
      </c>
      <c r="P89">
        <v>-6.0540537841553901E-2</v>
      </c>
      <c r="Q89">
        <v>-0.65433468593426203</v>
      </c>
      <c r="R89">
        <v>9.6748795087626002E-2</v>
      </c>
      <c r="S89">
        <v>1</v>
      </c>
      <c r="T89">
        <v>0.29689707404635401</v>
      </c>
    </row>
    <row r="90" spans="1:20" x14ac:dyDescent="0.2">
      <c r="A90" t="s">
        <v>4870</v>
      </c>
      <c r="B90" t="s">
        <v>56</v>
      </c>
      <c r="C90" s="27" t="s">
        <v>57</v>
      </c>
      <c r="D90" t="s">
        <v>12</v>
      </c>
      <c r="E90" t="s">
        <v>65</v>
      </c>
      <c r="F90" t="s">
        <v>62</v>
      </c>
      <c r="G90" t="s">
        <v>22</v>
      </c>
      <c r="H90" t="s">
        <v>14</v>
      </c>
      <c r="I90">
        <v>-0.159943789860157</v>
      </c>
      <c r="J90">
        <v>-0.16878313631389399</v>
      </c>
      <c r="K90">
        <v>-8.8393464537374206E-3</v>
      </c>
      <c r="L90">
        <v>74.325937702423403</v>
      </c>
      <c r="M90">
        <v>75.673111887949403</v>
      </c>
      <c r="N90">
        <v>0.19107146036243799</v>
      </c>
      <c r="O90">
        <v>0.19413077838012899</v>
      </c>
      <c r="P90">
        <v>0.30547320584247301</v>
      </c>
      <c r="Q90">
        <v>-0.32315189874994699</v>
      </c>
      <c r="R90">
        <v>5.2371028568271402E-2</v>
      </c>
      <c r="S90">
        <v>0</v>
      </c>
      <c r="T90">
        <v>0.31431255229621002</v>
      </c>
    </row>
    <row r="91" spans="1:20" x14ac:dyDescent="0.2">
      <c r="A91" t="s">
        <v>4871</v>
      </c>
      <c r="B91" t="s">
        <v>56</v>
      </c>
      <c r="C91" s="27" t="s">
        <v>57</v>
      </c>
      <c r="D91" t="s">
        <v>12</v>
      </c>
      <c r="E91" t="s">
        <v>65</v>
      </c>
      <c r="F91" t="s">
        <v>62</v>
      </c>
      <c r="G91" t="s">
        <v>22</v>
      </c>
      <c r="H91" t="s">
        <v>15</v>
      </c>
      <c r="I91">
        <v>1.46869512633062</v>
      </c>
      <c r="J91">
        <v>1.4751075522800601</v>
      </c>
      <c r="K91">
        <v>6.41242594944168E-3</v>
      </c>
      <c r="L91">
        <v>74.325937702423403</v>
      </c>
      <c r="M91">
        <v>77.858907943181094</v>
      </c>
      <c r="N91">
        <v>0.20658112151279601</v>
      </c>
      <c r="O91">
        <v>0.22620650313423801</v>
      </c>
      <c r="P91">
        <v>0.34623837083798997</v>
      </c>
      <c r="Q91">
        <v>-0.33341351893910698</v>
      </c>
      <c r="R91">
        <v>4.3470904474253802E-3</v>
      </c>
      <c r="S91">
        <v>0</v>
      </c>
      <c r="T91">
        <v>0.339825944888549</v>
      </c>
    </row>
    <row r="92" spans="1:20" x14ac:dyDescent="0.2">
      <c r="A92" t="s">
        <v>4872</v>
      </c>
      <c r="B92" t="s">
        <v>56</v>
      </c>
      <c r="C92" s="27" t="s">
        <v>57</v>
      </c>
      <c r="D92" t="s">
        <v>12</v>
      </c>
      <c r="E92" t="s">
        <v>65</v>
      </c>
      <c r="F92" t="s">
        <v>62</v>
      </c>
      <c r="G92" t="s">
        <v>22</v>
      </c>
      <c r="H92" t="s">
        <v>13</v>
      </c>
      <c r="I92">
        <v>1.0196164060712201</v>
      </c>
      <c r="J92">
        <v>1.013023771227</v>
      </c>
      <c r="K92">
        <v>-6.5926348442263303E-3</v>
      </c>
      <c r="L92">
        <v>74.325937702423403</v>
      </c>
      <c r="M92">
        <v>68.496663583297206</v>
      </c>
      <c r="N92">
        <v>0.106433832868263</v>
      </c>
      <c r="O92">
        <v>3.5890671491540398E-2</v>
      </c>
      <c r="P92">
        <v>0.16849102022406601</v>
      </c>
      <c r="Q92">
        <v>-0.181676289912519</v>
      </c>
      <c r="R92">
        <v>-6.5078777334525804E-3</v>
      </c>
      <c r="S92">
        <v>0</v>
      </c>
      <c r="T92">
        <v>0.17508365506829199</v>
      </c>
    </row>
    <row r="93" spans="1:20" x14ac:dyDescent="0.2">
      <c r="A93" t="s">
        <v>4676</v>
      </c>
      <c r="B93" t="s">
        <v>56</v>
      </c>
      <c r="C93" s="27" t="s">
        <v>57</v>
      </c>
      <c r="D93" t="s">
        <v>12</v>
      </c>
      <c r="E93" t="s">
        <v>65</v>
      </c>
      <c r="F93" t="s">
        <v>62</v>
      </c>
      <c r="G93" t="s">
        <v>22</v>
      </c>
      <c r="H93" t="s">
        <v>25</v>
      </c>
      <c r="I93">
        <v>11.3819047998984</v>
      </c>
      <c r="J93">
        <v>11.2594996166816</v>
      </c>
      <c r="K93">
        <v>-0.122405183216736</v>
      </c>
      <c r="L93">
        <v>74.325937702423502</v>
      </c>
      <c r="M93">
        <v>74.334373989959602</v>
      </c>
      <c r="N93">
        <v>0.17314323289521799</v>
      </c>
      <c r="O93">
        <v>3.8700766635621102</v>
      </c>
      <c r="P93">
        <v>0.16241543489589799</v>
      </c>
      <c r="Q93">
        <v>-0.40722580132936997</v>
      </c>
      <c r="R93">
        <v>-1.0871280908024099E-2</v>
      </c>
      <c r="S93">
        <v>0</v>
      </c>
      <c r="T93">
        <v>0.28482061811263398</v>
      </c>
    </row>
    <row r="94" spans="1:20" x14ac:dyDescent="0.2">
      <c r="A94" t="s">
        <v>4873</v>
      </c>
      <c r="B94" t="s">
        <v>56</v>
      </c>
      <c r="C94" s="27" t="s">
        <v>57</v>
      </c>
      <c r="D94" t="s">
        <v>12</v>
      </c>
      <c r="E94" t="s">
        <v>65</v>
      </c>
      <c r="F94" t="s">
        <v>62</v>
      </c>
      <c r="G94" t="s">
        <v>32</v>
      </c>
      <c r="H94" t="s">
        <v>14</v>
      </c>
      <c r="I94">
        <v>0.153818892584831</v>
      </c>
      <c r="J94">
        <v>0.14017537779948799</v>
      </c>
      <c r="K94">
        <v>-1.36435147853434E-2</v>
      </c>
      <c r="L94">
        <v>54.111618103661897</v>
      </c>
      <c r="M94">
        <v>55.294933175251501</v>
      </c>
      <c r="N94">
        <v>0.21577578256851099</v>
      </c>
      <c r="O94">
        <v>3.3293461782542701E-2</v>
      </c>
      <c r="P94">
        <v>0.34130764753985698</v>
      </c>
      <c r="Q94">
        <v>-0.368594677110544</v>
      </c>
      <c r="R94">
        <v>-9.73317496947258E-2</v>
      </c>
      <c r="S94">
        <v>0</v>
      </c>
      <c r="T94">
        <v>0.35495116232520102</v>
      </c>
    </row>
    <row r="95" spans="1:20" x14ac:dyDescent="0.2">
      <c r="A95" t="s">
        <v>4874</v>
      </c>
      <c r="B95" t="s">
        <v>56</v>
      </c>
      <c r="C95" s="27" t="s">
        <v>57</v>
      </c>
      <c r="D95" t="s">
        <v>12</v>
      </c>
      <c r="E95" t="s">
        <v>65</v>
      </c>
      <c r="F95" t="s">
        <v>62</v>
      </c>
      <c r="G95" t="s">
        <v>32</v>
      </c>
      <c r="H95" t="s">
        <v>15</v>
      </c>
      <c r="I95">
        <v>1.5534155518813</v>
      </c>
      <c r="J95">
        <v>1.54009864256671</v>
      </c>
      <c r="K95">
        <v>-1.3316909314592E-2</v>
      </c>
      <c r="L95">
        <v>54.111618103661897</v>
      </c>
      <c r="M95">
        <v>54.891085091393499</v>
      </c>
      <c r="N95">
        <v>0.18320791611642301</v>
      </c>
      <c r="O95">
        <v>0.14267483545958801</v>
      </c>
      <c r="P95">
        <v>0.288060112696924</v>
      </c>
      <c r="Q95">
        <v>-0.31469393132610801</v>
      </c>
      <c r="R95">
        <v>-8.6467898526279806E-3</v>
      </c>
      <c r="S95">
        <v>0</v>
      </c>
      <c r="T95">
        <v>0.301377022011516</v>
      </c>
    </row>
    <row r="96" spans="1:20" x14ac:dyDescent="0.2">
      <c r="A96" t="s">
        <v>4875</v>
      </c>
      <c r="B96" t="s">
        <v>56</v>
      </c>
      <c r="C96" s="27" t="s">
        <v>57</v>
      </c>
      <c r="D96" t="s">
        <v>12</v>
      </c>
      <c r="E96" t="s">
        <v>65</v>
      </c>
      <c r="F96" t="s">
        <v>62</v>
      </c>
      <c r="G96" t="s">
        <v>32</v>
      </c>
      <c r="H96" t="s">
        <v>13</v>
      </c>
      <c r="I96">
        <v>0.92986166463263198</v>
      </c>
      <c r="J96">
        <v>0.89894408606760801</v>
      </c>
      <c r="K96">
        <v>-3.09175785650244E-2</v>
      </c>
      <c r="L96">
        <v>54.111618103661897</v>
      </c>
      <c r="M96">
        <v>48.8502996519817</v>
      </c>
      <c r="N96">
        <v>0.102262546995613</v>
      </c>
      <c r="O96">
        <v>3.4368266117205899E-2</v>
      </c>
      <c r="P96">
        <v>0.13730431124275899</v>
      </c>
      <c r="Q96">
        <v>-0.19913946837280799</v>
      </c>
      <c r="R96">
        <v>-3.4393216490551701E-2</v>
      </c>
      <c r="S96">
        <v>0</v>
      </c>
      <c r="T96">
        <v>0.16822188980778299</v>
      </c>
    </row>
    <row r="97" spans="1:20" x14ac:dyDescent="0.2">
      <c r="A97" t="s">
        <v>4677</v>
      </c>
      <c r="B97" t="s">
        <v>56</v>
      </c>
      <c r="C97" s="27" t="s">
        <v>57</v>
      </c>
      <c r="D97" t="s">
        <v>12</v>
      </c>
      <c r="E97" t="s">
        <v>65</v>
      </c>
      <c r="F97" t="s">
        <v>62</v>
      </c>
      <c r="G97" t="s">
        <v>32</v>
      </c>
      <c r="H97" t="s">
        <v>25</v>
      </c>
      <c r="I97">
        <v>15.345893350805101</v>
      </c>
      <c r="J97">
        <v>14.9164376406325</v>
      </c>
      <c r="K97">
        <v>-0.42945571017257</v>
      </c>
      <c r="L97">
        <v>54.111618103661897</v>
      </c>
      <c r="M97">
        <v>53.599639776963699</v>
      </c>
      <c r="N97">
        <v>0.180612501497768</v>
      </c>
      <c r="O97">
        <v>1.3523987771742301</v>
      </c>
      <c r="P97">
        <v>-0.132348145208742</v>
      </c>
      <c r="Q97">
        <v>-0.72656327513639896</v>
      </c>
      <c r="R97">
        <v>-2.8790768983790599E-2</v>
      </c>
      <c r="S97">
        <v>1</v>
      </c>
      <c r="T97">
        <v>0.29710756496382901</v>
      </c>
    </row>
    <row r="98" spans="1:20" x14ac:dyDescent="0.2">
      <c r="A98" t="s">
        <v>4876</v>
      </c>
      <c r="B98" t="s">
        <v>56</v>
      </c>
      <c r="C98" s="27" t="s">
        <v>57</v>
      </c>
      <c r="D98" t="s">
        <v>12</v>
      </c>
      <c r="E98" t="s">
        <v>65</v>
      </c>
      <c r="F98" t="s">
        <v>62</v>
      </c>
      <c r="G98" t="s">
        <v>33</v>
      </c>
      <c r="H98" t="s">
        <v>14</v>
      </c>
      <c r="I98">
        <v>-9.8723987444409897E-2</v>
      </c>
      <c r="J98">
        <v>-0.12034593053234501</v>
      </c>
      <c r="K98">
        <v>-2.1621943087935001E-2</v>
      </c>
      <c r="L98">
        <v>53.141519890254898</v>
      </c>
      <c r="M98">
        <v>54.963055477176603</v>
      </c>
      <c r="N98">
        <v>0.21576964657390499</v>
      </c>
      <c r="O98">
        <v>3.3293461782542701E-2</v>
      </c>
      <c r="P98">
        <v>0.33331912552613902</v>
      </c>
      <c r="Q98">
        <v>-0.37656301170200901</v>
      </c>
      <c r="R98">
        <v>0.17966492919445901</v>
      </c>
      <c r="S98">
        <v>0</v>
      </c>
      <c r="T98">
        <v>0.35494106861407398</v>
      </c>
    </row>
    <row r="99" spans="1:20" x14ac:dyDescent="0.2">
      <c r="A99" t="s">
        <v>4877</v>
      </c>
      <c r="B99" t="s">
        <v>56</v>
      </c>
      <c r="C99" s="27" t="s">
        <v>57</v>
      </c>
      <c r="D99" t="s">
        <v>12</v>
      </c>
      <c r="E99" t="s">
        <v>65</v>
      </c>
      <c r="F99" t="s">
        <v>62</v>
      </c>
      <c r="G99" t="s">
        <v>33</v>
      </c>
      <c r="H99" t="s">
        <v>15</v>
      </c>
      <c r="I99">
        <v>1.26707310890805</v>
      </c>
      <c r="J99">
        <v>1.24976470420354</v>
      </c>
      <c r="K99">
        <v>-1.7308404704511102E-2</v>
      </c>
      <c r="L99">
        <v>53.141519890254898</v>
      </c>
      <c r="M99">
        <v>55.728393352748</v>
      </c>
      <c r="N99">
        <v>0.18312827387696001</v>
      </c>
      <c r="O99">
        <v>0.14267483545958801</v>
      </c>
      <c r="P99">
        <v>0.28393760582308802</v>
      </c>
      <c r="Q99">
        <v>-0.31855441523211098</v>
      </c>
      <c r="R99">
        <v>-1.38493307150497E-2</v>
      </c>
      <c r="S99">
        <v>0</v>
      </c>
      <c r="T99">
        <v>0.30124601052759897</v>
      </c>
    </row>
    <row r="100" spans="1:20" x14ac:dyDescent="0.2">
      <c r="A100" t="s">
        <v>4878</v>
      </c>
      <c r="B100" t="s">
        <v>56</v>
      </c>
      <c r="C100" s="27" t="s">
        <v>57</v>
      </c>
      <c r="D100" t="s">
        <v>12</v>
      </c>
      <c r="E100" t="s">
        <v>65</v>
      </c>
      <c r="F100" t="s">
        <v>62</v>
      </c>
      <c r="G100" t="s">
        <v>33</v>
      </c>
      <c r="H100" t="s">
        <v>13</v>
      </c>
      <c r="I100">
        <v>0.92972541892295901</v>
      </c>
      <c r="J100">
        <v>0.89948270293477395</v>
      </c>
      <c r="K100">
        <v>-3.0242715988185401E-2</v>
      </c>
      <c r="L100">
        <v>53.141519890254898</v>
      </c>
      <c r="M100">
        <v>46.4267477882252</v>
      </c>
      <c r="N100">
        <v>0.102130433492409</v>
      </c>
      <c r="O100">
        <v>3.4368266117205899E-2</v>
      </c>
      <c r="P100">
        <v>0.13776184710682801</v>
      </c>
      <c r="Q100">
        <v>-0.198247279083199</v>
      </c>
      <c r="R100">
        <v>-3.3622343030623503E-2</v>
      </c>
      <c r="S100">
        <v>0</v>
      </c>
      <c r="T100">
        <v>0.16800456309501299</v>
      </c>
    </row>
    <row r="101" spans="1:20" x14ac:dyDescent="0.2">
      <c r="A101" t="s">
        <v>4678</v>
      </c>
      <c r="B101" t="s">
        <v>56</v>
      </c>
      <c r="C101" s="27" t="s">
        <v>57</v>
      </c>
      <c r="D101" t="s">
        <v>12</v>
      </c>
      <c r="E101" t="s">
        <v>65</v>
      </c>
      <c r="F101" t="s">
        <v>62</v>
      </c>
      <c r="G101" t="s">
        <v>33</v>
      </c>
      <c r="H101" t="s">
        <v>25</v>
      </c>
      <c r="I101">
        <v>10.6303062213007</v>
      </c>
      <c r="J101">
        <v>10.081222641705899</v>
      </c>
      <c r="K101">
        <v>-0.54908357959482301</v>
      </c>
      <c r="L101">
        <v>53.141519890254898</v>
      </c>
      <c r="M101">
        <v>52.988423945682797</v>
      </c>
      <c r="N101">
        <v>0.18055955732500101</v>
      </c>
      <c r="O101">
        <v>1.3523987771742301</v>
      </c>
      <c r="P101">
        <v>-0.25206310779519597</v>
      </c>
      <c r="Q101">
        <v>-0.84610405139445</v>
      </c>
      <c r="R101">
        <v>-5.4465970955077603E-2</v>
      </c>
      <c r="S101">
        <v>1</v>
      </c>
      <c r="T101">
        <v>0.29702047179962698</v>
      </c>
    </row>
    <row r="102" spans="1:20" x14ac:dyDescent="0.2">
      <c r="A102" t="s">
        <v>4879</v>
      </c>
      <c r="B102" t="s">
        <v>56</v>
      </c>
      <c r="C102" s="27" t="s">
        <v>57</v>
      </c>
      <c r="D102" t="s">
        <v>12</v>
      </c>
      <c r="E102" t="s">
        <v>65</v>
      </c>
      <c r="F102" t="s">
        <v>62</v>
      </c>
      <c r="G102" t="s">
        <v>29</v>
      </c>
      <c r="H102" t="s">
        <v>14</v>
      </c>
      <c r="I102">
        <v>2.5870428570318401E-2</v>
      </c>
      <c r="J102">
        <v>-5.2150850015323102E-3</v>
      </c>
      <c r="K102">
        <v>-3.1085513571850801E-2</v>
      </c>
      <c r="L102">
        <v>52.811492798864997</v>
      </c>
      <c r="M102">
        <v>53.7080651934873</v>
      </c>
      <c r="N102">
        <v>0.21562394530703899</v>
      </c>
      <c r="O102">
        <v>3.3293461782542701E-2</v>
      </c>
      <c r="P102">
        <v>0.32361587645822798</v>
      </c>
      <c r="Q102">
        <v>-0.38578690360193002</v>
      </c>
      <c r="R102">
        <v>5.9606916402546002</v>
      </c>
      <c r="S102">
        <v>0</v>
      </c>
      <c r="T102">
        <v>0.354701390030079</v>
      </c>
    </row>
    <row r="103" spans="1:20" x14ac:dyDescent="0.2">
      <c r="A103" t="s">
        <v>4880</v>
      </c>
      <c r="B103" t="s">
        <v>56</v>
      </c>
      <c r="C103" s="27" t="s">
        <v>57</v>
      </c>
      <c r="D103" t="s">
        <v>12</v>
      </c>
      <c r="E103" t="s">
        <v>65</v>
      </c>
      <c r="F103" t="s">
        <v>62</v>
      </c>
      <c r="G103" t="s">
        <v>29</v>
      </c>
      <c r="H103" t="s">
        <v>15</v>
      </c>
      <c r="I103">
        <v>1.3999529914055699</v>
      </c>
      <c r="J103">
        <v>1.3677686226772201</v>
      </c>
      <c r="K103">
        <v>-3.2184368728353903E-2</v>
      </c>
      <c r="L103">
        <v>52.811492798864997</v>
      </c>
      <c r="M103">
        <v>53.908873834810102</v>
      </c>
      <c r="N103">
        <v>0.18301180785731</v>
      </c>
      <c r="O103">
        <v>0.14267483545958801</v>
      </c>
      <c r="P103">
        <v>0.26887005519692198</v>
      </c>
      <c r="Q103">
        <v>-0.33323879265362899</v>
      </c>
      <c r="R103">
        <v>-2.3530565180942299E-2</v>
      </c>
      <c r="S103">
        <v>0</v>
      </c>
      <c r="T103">
        <v>0.30105442392527498</v>
      </c>
    </row>
    <row r="104" spans="1:20" x14ac:dyDescent="0.2">
      <c r="A104" t="s">
        <v>4881</v>
      </c>
      <c r="B104" t="s">
        <v>56</v>
      </c>
      <c r="C104" s="27" t="s">
        <v>57</v>
      </c>
      <c r="D104" t="s">
        <v>12</v>
      </c>
      <c r="E104" t="s">
        <v>65</v>
      </c>
      <c r="F104" t="s">
        <v>62</v>
      </c>
      <c r="G104" t="s">
        <v>29</v>
      </c>
      <c r="H104" t="s">
        <v>13</v>
      </c>
      <c r="I104">
        <v>0.94323643034580795</v>
      </c>
      <c r="J104">
        <v>0.91439832627370299</v>
      </c>
      <c r="K104">
        <v>-2.8838104072104902E-2</v>
      </c>
      <c r="L104">
        <v>52.811492798864997</v>
      </c>
      <c r="M104">
        <v>47.998530219757498</v>
      </c>
      <c r="N104">
        <v>0.10214533204720699</v>
      </c>
      <c r="O104">
        <v>3.4368266117205899E-2</v>
      </c>
      <c r="P104">
        <v>0.13919096714555099</v>
      </c>
      <c r="Q104">
        <v>-0.196867175289761</v>
      </c>
      <c r="R104">
        <v>-3.1537791839169299E-2</v>
      </c>
      <c r="S104">
        <v>0</v>
      </c>
      <c r="T104">
        <v>0.16802907121765601</v>
      </c>
    </row>
    <row r="105" spans="1:20" x14ac:dyDescent="0.2">
      <c r="A105" t="s">
        <v>4679</v>
      </c>
      <c r="B105" t="s">
        <v>56</v>
      </c>
      <c r="C105" s="27" t="s">
        <v>57</v>
      </c>
      <c r="D105" t="s">
        <v>12</v>
      </c>
      <c r="E105" t="s">
        <v>65</v>
      </c>
      <c r="F105" t="s">
        <v>62</v>
      </c>
      <c r="G105" t="s">
        <v>29</v>
      </c>
      <c r="H105" t="s">
        <v>25</v>
      </c>
      <c r="I105">
        <v>12.9954991105168</v>
      </c>
      <c r="J105">
        <v>12.257436966008401</v>
      </c>
      <c r="K105">
        <v>-0.73806214450845897</v>
      </c>
      <c r="L105">
        <v>52.811492798864997</v>
      </c>
      <c r="M105">
        <v>52.322516583663798</v>
      </c>
      <c r="N105">
        <v>0.180460096690054</v>
      </c>
      <c r="O105">
        <v>1.3523987771742301</v>
      </c>
      <c r="P105">
        <v>-0.44120528545332</v>
      </c>
      <c r="Q105">
        <v>-1.0349190035636</v>
      </c>
      <c r="R105">
        <v>-6.0213415459953901E-2</v>
      </c>
      <c r="S105">
        <v>1</v>
      </c>
      <c r="T105">
        <v>0.29685685905513898</v>
      </c>
    </row>
    <row r="106" spans="1:20" x14ac:dyDescent="0.2">
      <c r="A106" t="s">
        <v>4882</v>
      </c>
      <c r="B106" t="s">
        <v>56</v>
      </c>
      <c r="C106" s="27" t="s">
        <v>57</v>
      </c>
      <c r="D106" t="s">
        <v>12</v>
      </c>
      <c r="E106" t="s">
        <v>65</v>
      </c>
      <c r="F106" t="s">
        <v>62</v>
      </c>
      <c r="G106" t="s">
        <v>21</v>
      </c>
      <c r="H106" t="s">
        <v>14</v>
      </c>
      <c r="I106">
        <v>-0.46453484112188498</v>
      </c>
      <c r="J106">
        <v>-0.45804512388840701</v>
      </c>
      <c r="K106">
        <v>6.4897172334775002E-3</v>
      </c>
      <c r="L106">
        <v>72.172083634181703</v>
      </c>
      <c r="M106">
        <v>73.372559800673997</v>
      </c>
      <c r="N106">
        <v>0.191092236083761</v>
      </c>
      <c r="O106">
        <v>0.19413077838012899</v>
      </c>
      <c r="P106">
        <v>0.32083644559126401</v>
      </c>
      <c r="Q106">
        <v>-0.30785701112430902</v>
      </c>
      <c r="R106">
        <v>-1.41682923690692E-2</v>
      </c>
      <c r="S106">
        <v>0</v>
      </c>
      <c r="T106">
        <v>0.31434672835778599</v>
      </c>
    </row>
    <row r="107" spans="1:20" x14ac:dyDescent="0.2">
      <c r="A107" t="s">
        <v>4883</v>
      </c>
      <c r="B107" t="s">
        <v>56</v>
      </c>
      <c r="C107" s="27" t="s">
        <v>57</v>
      </c>
      <c r="D107" t="s">
        <v>12</v>
      </c>
      <c r="E107" t="s">
        <v>65</v>
      </c>
      <c r="F107" t="s">
        <v>62</v>
      </c>
      <c r="G107" t="s">
        <v>21</v>
      </c>
      <c r="H107" t="s">
        <v>15</v>
      </c>
      <c r="I107">
        <v>0.968018805590664</v>
      </c>
      <c r="J107">
        <v>0.96919961478363903</v>
      </c>
      <c r="K107">
        <v>1.1808091929754599E-3</v>
      </c>
      <c r="L107">
        <v>72.172083634181703</v>
      </c>
      <c r="M107">
        <v>75.827066517442205</v>
      </c>
      <c r="N107">
        <v>0.206609417860457</v>
      </c>
      <c r="O107">
        <v>0.22620650313423801</v>
      </c>
      <c r="P107">
        <v>0.341053301573427</v>
      </c>
      <c r="Q107">
        <v>-0.338691683187476</v>
      </c>
      <c r="R107">
        <v>1.2183343606044E-3</v>
      </c>
      <c r="S107">
        <v>0</v>
      </c>
      <c r="T107">
        <v>0.33987249238045197</v>
      </c>
    </row>
    <row r="108" spans="1:20" x14ac:dyDescent="0.2">
      <c r="A108" t="s">
        <v>4884</v>
      </c>
      <c r="B108" t="s">
        <v>56</v>
      </c>
      <c r="C108" s="27" t="s">
        <v>57</v>
      </c>
      <c r="D108" t="s">
        <v>12</v>
      </c>
      <c r="E108" t="s">
        <v>65</v>
      </c>
      <c r="F108" t="s">
        <v>62</v>
      </c>
      <c r="G108" t="s">
        <v>21</v>
      </c>
      <c r="H108" t="s">
        <v>13</v>
      </c>
      <c r="I108">
        <v>0.90899917038933498</v>
      </c>
      <c r="J108">
        <v>0.91327650751450695</v>
      </c>
      <c r="K108">
        <v>4.2773371251724696E-3</v>
      </c>
      <c r="L108">
        <v>72.172083634181703</v>
      </c>
      <c r="M108">
        <v>66.6868156073796</v>
      </c>
      <c r="N108">
        <v>0.106394595282504</v>
      </c>
      <c r="O108">
        <v>3.5890671491540398E-2</v>
      </c>
      <c r="P108">
        <v>0.179296446364892</v>
      </c>
      <c r="Q108">
        <v>-0.170741772114547</v>
      </c>
      <c r="R108">
        <v>4.6835072291668799E-3</v>
      </c>
      <c r="S108">
        <v>0</v>
      </c>
      <c r="T108">
        <v>0.175019109239719</v>
      </c>
    </row>
    <row r="109" spans="1:20" x14ac:dyDescent="0.2">
      <c r="A109" t="s">
        <v>4680</v>
      </c>
      <c r="B109" t="s">
        <v>56</v>
      </c>
      <c r="C109" s="27" t="s">
        <v>57</v>
      </c>
      <c r="D109" t="s">
        <v>12</v>
      </c>
      <c r="E109" t="s">
        <v>65</v>
      </c>
      <c r="F109" t="s">
        <v>62</v>
      </c>
      <c r="G109" t="s">
        <v>21</v>
      </c>
      <c r="H109" t="s">
        <v>25</v>
      </c>
      <c r="I109">
        <v>4.2551361157048202</v>
      </c>
      <c r="J109">
        <v>4.37107050845594</v>
      </c>
      <c r="K109">
        <v>0.11593439275112</v>
      </c>
      <c r="L109">
        <v>72.172083634181703</v>
      </c>
      <c r="M109">
        <v>72.212479318343796</v>
      </c>
      <c r="N109">
        <v>0.173150572086925</v>
      </c>
      <c r="O109">
        <v>3.8700766635621102</v>
      </c>
      <c r="P109">
        <v>0.40076708383411103</v>
      </c>
      <c r="Q109">
        <v>-0.168898298331872</v>
      </c>
      <c r="R109">
        <v>2.6523112021835701E-2</v>
      </c>
      <c r="S109">
        <v>0</v>
      </c>
      <c r="T109">
        <v>0.28483269108299097</v>
      </c>
    </row>
    <row r="110" spans="1:20" x14ac:dyDescent="0.2">
      <c r="A110" t="s">
        <v>4885</v>
      </c>
      <c r="B110" t="s">
        <v>56</v>
      </c>
      <c r="C110" s="27" t="s">
        <v>57</v>
      </c>
      <c r="D110" t="s">
        <v>12</v>
      </c>
      <c r="E110" t="s">
        <v>65</v>
      </c>
      <c r="F110" t="s">
        <v>62</v>
      </c>
      <c r="G110" t="s">
        <v>20</v>
      </c>
      <c r="H110" t="s">
        <v>14</v>
      </c>
      <c r="I110">
        <v>-0.57371892778284195</v>
      </c>
      <c r="J110">
        <v>-0.54716409605704996</v>
      </c>
      <c r="K110">
        <v>2.65548317257914E-2</v>
      </c>
      <c r="L110">
        <v>68.747739937327594</v>
      </c>
      <c r="M110">
        <v>69.936437089920702</v>
      </c>
      <c r="N110">
        <v>0.19102393110937199</v>
      </c>
      <c r="O110">
        <v>0.19413077838012899</v>
      </c>
      <c r="P110">
        <v>0.34078919840070798</v>
      </c>
      <c r="Q110">
        <v>-0.28767953494912601</v>
      </c>
      <c r="R110">
        <v>-4.8531751109310003E-2</v>
      </c>
      <c r="S110">
        <v>0</v>
      </c>
      <c r="T110">
        <v>0.314234366674917</v>
      </c>
    </row>
    <row r="111" spans="1:20" x14ac:dyDescent="0.2">
      <c r="A111" t="s">
        <v>4886</v>
      </c>
      <c r="B111" t="s">
        <v>56</v>
      </c>
      <c r="C111" s="27" t="s">
        <v>57</v>
      </c>
      <c r="D111" t="s">
        <v>12</v>
      </c>
      <c r="E111" t="s">
        <v>65</v>
      </c>
      <c r="F111" t="s">
        <v>62</v>
      </c>
      <c r="G111" t="s">
        <v>20</v>
      </c>
      <c r="H111" t="s">
        <v>15</v>
      </c>
      <c r="I111">
        <v>0.54494963567316002</v>
      </c>
      <c r="J111">
        <v>0.55390633092817099</v>
      </c>
      <c r="K111">
        <v>8.9566952550105498E-3</v>
      </c>
      <c r="L111">
        <v>68.747739937327594</v>
      </c>
      <c r="M111">
        <v>72.427170584298906</v>
      </c>
      <c r="N111">
        <v>0.20647255581850801</v>
      </c>
      <c r="O111">
        <v>0.22620650313423801</v>
      </c>
      <c r="P111">
        <v>0.34860404957645602</v>
      </c>
      <c r="Q111">
        <v>-0.33069065906643502</v>
      </c>
      <c r="R111">
        <v>1.61700539511834E-2</v>
      </c>
      <c r="S111">
        <v>0</v>
      </c>
      <c r="T111">
        <v>0.33964735432144499</v>
      </c>
    </row>
    <row r="112" spans="1:20" x14ac:dyDescent="0.2">
      <c r="A112" t="s">
        <v>4887</v>
      </c>
      <c r="B112" t="s">
        <v>56</v>
      </c>
      <c r="C112" s="27" t="s">
        <v>57</v>
      </c>
      <c r="D112" t="s">
        <v>12</v>
      </c>
      <c r="E112" t="s">
        <v>65</v>
      </c>
      <c r="F112" t="s">
        <v>62</v>
      </c>
      <c r="G112" t="s">
        <v>20</v>
      </c>
      <c r="H112" t="s">
        <v>13</v>
      </c>
      <c r="I112">
        <v>0.75693291699008902</v>
      </c>
      <c r="J112">
        <v>0.77830858540651704</v>
      </c>
      <c r="K112">
        <v>2.13756684164286E-2</v>
      </c>
      <c r="L112">
        <v>68.747739937327594</v>
      </c>
      <c r="M112">
        <v>63.446558809405801</v>
      </c>
      <c r="N112">
        <v>0.10630082047956201</v>
      </c>
      <c r="O112">
        <v>3.5890671491540398E-2</v>
      </c>
      <c r="P112">
        <v>0.19624051810530699</v>
      </c>
      <c r="Q112">
        <v>-0.15348918127245001</v>
      </c>
      <c r="R112">
        <v>2.7464258800722199E-2</v>
      </c>
      <c r="S112">
        <v>0</v>
      </c>
      <c r="T112">
        <v>0.174864849688879</v>
      </c>
    </row>
    <row r="113" spans="1:20" x14ac:dyDescent="0.2">
      <c r="A113" t="s">
        <v>4681</v>
      </c>
      <c r="B113" t="s">
        <v>56</v>
      </c>
      <c r="C113" s="27" t="s">
        <v>57</v>
      </c>
      <c r="D113" t="s">
        <v>12</v>
      </c>
      <c r="E113" t="s">
        <v>65</v>
      </c>
      <c r="F113" t="s">
        <v>62</v>
      </c>
      <c r="G113" t="s">
        <v>20</v>
      </c>
      <c r="H113" t="s">
        <v>25</v>
      </c>
      <c r="I113">
        <v>-0.192000380870613</v>
      </c>
      <c r="J113">
        <v>0.32624991833830302</v>
      </c>
      <c r="K113">
        <v>0.51825029920891197</v>
      </c>
      <c r="L113">
        <v>68.747739937327594</v>
      </c>
      <c r="M113">
        <v>68.832870331120802</v>
      </c>
      <c r="N113">
        <v>0.17306161693298899</v>
      </c>
      <c r="O113">
        <v>3.8700766635621102</v>
      </c>
      <c r="P113">
        <v>0.80293665906367895</v>
      </c>
      <c r="Q113">
        <v>0.23356393935414399</v>
      </c>
      <c r="R113">
        <v>1.5885070618516299</v>
      </c>
      <c r="S113">
        <v>1</v>
      </c>
      <c r="T113">
        <v>0.28468635985476798</v>
      </c>
    </row>
    <row r="114" spans="1:20" x14ac:dyDescent="0.2">
      <c r="A114" t="s">
        <v>4888</v>
      </c>
      <c r="B114" t="s">
        <v>56</v>
      </c>
      <c r="C114" s="27" t="s">
        <v>57</v>
      </c>
      <c r="D114" t="s">
        <v>12</v>
      </c>
      <c r="E114" t="s">
        <v>65</v>
      </c>
      <c r="F114" t="s">
        <v>62</v>
      </c>
      <c r="G114" t="s">
        <v>34</v>
      </c>
      <c r="H114" t="s">
        <v>14</v>
      </c>
      <c r="I114">
        <v>0.153097730899978</v>
      </c>
      <c r="J114">
        <v>0.15050736208253701</v>
      </c>
      <c r="K114">
        <v>-2.59036881744165E-3</v>
      </c>
      <c r="L114">
        <v>57.668296726052702</v>
      </c>
      <c r="M114">
        <v>56.449152564354101</v>
      </c>
      <c r="N114">
        <v>0.180921451181802</v>
      </c>
      <c r="O114">
        <v>1.53580188625962E-2</v>
      </c>
      <c r="P114">
        <v>0.295025418376622</v>
      </c>
      <c r="Q114">
        <v>-0.30020615601150502</v>
      </c>
      <c r="R114">
        <v>-1.7210911025210301E-2</v>
      </c>
      <c r="S114">
        <v>0</v>
      </c>
      <c r="T114">
        <v>0.29761578719406401</v>
      </c>
    </row>
    <row r="115" spans="1:20" x14ac:dyDescent="0.2">
      <c r="A115" t="s">
        <v>4889</v>
      </c>
      <c r="B115" t="s">
        <v>56</v>
      </c>
      <c r="C115" s="27" t="s">
        <v>57</v>
      </c>
      <c r="D115" t="s">
        <v>12</v>
      </c>
      <c r="E115" t="s">
        <v>65</v>
      </c>
      <c r="F115" t="s">
        <v>62</v>
      </c>
      <c r="G115" t="s">
        <v>34</v>
      </c>
      <c r="H115" t="s">
        <v>15</v>
      </c>
      <c r="I115">
        <v>0.68344908315232999</v>
      </c>
      <c r="J115">
        <v>0.67723054643924996</v>
      </c>
      <c r="K115">
        <v>-6.2185367130803901E-3</v>
      </c>
      <c r="L115">
        <v>57.668296726052702</v>
      </c>
      <c r="M115">
        <v>60.8048627727864</v>
      </c>
      <c r="N115">
        <v>0.183125012828777</v>
      </c>
      <c r="O115">
        <v>0.14267483545958801</v>
      </c>
      <c r="P115">
        <v>0.29502210939025703</v>
      </c>
      <c r="Q115">
        <v>-0.30745918281641799</v>
      </c>
      <c r="R115">
        <v>-9.1823039373759505E-3</v>
      </c>
      <c r="S115">
        <v>0</v>
      </c>
      <c r="T115">
        <v>0.30124064610333801</v>
      </c>
    </row>
    <row r="116" spans="1:20" x14ac:dyDescent="0.2">
      <c r="A116" t="s">
        <v>4890</v>
      </c>
      <c r="B116" t="s">
        <v>56</v>
      </c>
      <c r="C116" s="27" t="s">
        <v>57</v>
      </c>
      <c r="D116" t="s">
        <v>12</v>
      </c>
      <c r="E116" t="s">
        <v>65</v>
      </c>
      <c r="F116" t="s">
        <v>62</v>
      </c>
      <c r="G116" t="s">
        <v>34</v>
      </c>
      <c r="H116" t="s">
        <v>13</v>
      </c>
      <c r="I116">
        <v>-0.27101974421570202</v>
      </c>
      <c r="J116">
        <v>-0.28292732257555703</v>
      </c>
      <c r="K116">
        <v>-1.1907578359855101E-2</v>
      </c>
      <c r="L116">
        <v>57.668296726052702</v>
      </c>
      <c r="M116">
        <v>57.093480077761903</v>
      </c>
      <c r="N116">
        <v>0.178901256188576</v>
      </c>
      <c r="O116">
        <v>5.0080243011292498E-2</v>
      </c>
      <c r="P116">
        <v>0.28238498807035201</v>
      </c>
      <c r="Q116">
        <v>-0.30620014479006202</v>
      </c>
      <c r="R116">
        <v>4.2087057027428397E-2</v>
      </c>
      <c r="S116">
        <v>0</v>
      </c>
      <c r="T116">
        <v>0.29429256643020701</v>
      </c>
    </row>
    <row r="117" spans="1:20" x14ac:dyDescent="0.2">
      <c r="A117" t="s">
        <v>4682</v>
      </c>
      <c r="B117" t="s">
        <v>56</v>
      </c>
      <c r="C117" s="27" t="s">
        <v>57</v>
      </c>
      <c r="D117" t="s">
        <v>12</v>
      </c>
      <c r="E117" t="s">
        <v>65</v>
      </c>
      <c r="F117" t="s">
        <v>62</v>
      </c>
      <c r="G117" t="s">
        <v>34</v>
      </c>
      <c r="H117" t="s">
        <v>25</v>
      </c>
      <c r="I117">
        <v>2.0849275517044399</v>
      </c>
      <c r="J117">
        <v>1.9114457651835099</v>
      </c>
      <c r="K117">
        <v>-0.17348178652092799</v>
      </c>
      <c r="L117">
        <v>57.668296726052702</v>
      </c>
      <c r="M117">
        <v>57.625061988364102</v>
      </c>
      <c r="N117">
        <v>0.18053877861107701</v>
      </c>
      <c r="O117">
        <v>1.3523987771742301</v>
      </c>
      <c r="P117">
        <v>0.12350450429429401</v>
      </c>
      <c r="Q117">
        <v>-0.47046807733614998</v>
      </c>
      <c r="R117">
        <v>-9.0759460551198406E-2</v>
      </c>
      <c r="S117">
        <v>0</v>
      </c>
      <c r="T117">
        <v>0.29698629081522199</v>
      </c>
    </row>
    <row r="118" spans="1:20" x14ac:dyDescent="0.2">
      <c r="A118" t="s">
        <v>4891</v>
      </c>
      <c r="B118" t="s">
        <v>56</v>
      </c>
      <c r="C118" s="27" t="s">
        <v>57</v>
      </c>
      <c r="D118" t="s">
        <v>12</v>
      </c>
      <c r="E118" t="s">
        <v>65</v>
      </c>
      <c r="F118" t="s">
        <v>62</v>
      </c>
      <c r="G118" t="s">
        <v>36</v>
      </c>
      <c r="H118" t="s">
        <v>14</v>
      </c>
      <c r="I118">
        <v>-0.58071234208666</v>
      </c>
      <c r="J118">
        <v>-0.58913383648034401</v>
      </c>
      <c r="K118">
        <v>-8.4214943936842708E-3</v>
      </c>
      <c r="L118">
        <v>63.457266604826501</v>
      </c>
      <c r="M118">
        <v>64.643476385439897</v>
      </c>
      <c r="N118">
        <v>0.21575127011571399</v>
      </c>
      <c r="O118">
        <v>3.3293461782542701E-2</v>
      </c>
      <c r="P118">
        <v>0.346489344946665</v>
      </c>
      <c r="Q118">
        <v>-0.36333233373403401</v>
      </c>
      <c r="R118">
        <v>1.4294704992666401E-2</v>
      </c>
      <c r="S118">
        <v>0</v>
      </c>
      <c r="T118">
        <v>0.354910839340349</v>
      </c>
    </row>
    <row r="119" spans="1:20" x14ac:dyDescent="0.2">
      <c r="A119" t="s">
        <v>4892</v>
      </c>
      <c r="B119" t="s">
        <v>56</v>
      </c>
      <c r="C119" s="27" t="s">
        <v>57</v>
      </c>
      <c r="D119" t="s">
        <v>12</v>
      </c>
      <c r="E119" t="s">
        <v>65</v>
      </c>
      <c r="F119" t="s">
        <v>62</v>
      </c>
      <c r="G119" t="s">
        <v>36</v>
      </c>
      <c r="H119" t="s">
        <v>15</v>
      </c>
      <c r="I119">
        <v>0.40926417561783501</v>
      </c>
      <c r="J119">
        <v>0.36690208533872098</v>
      </c>
      <c r="K119">
        <v>-4.2362090279114299E-2</v>
      </c>
      <c r="L119">
        <v>63.457266604826501</v>
      </c>
      <c r="M119">
        <v>66.5893661317306</v>
      </c>
      <c r="N119">
        <v>0.18313261288499499</v>
      </c>
      <c r="O119">
        <v>0.14267483545958801</v>
      </c>
      <c r="P119">
        <v>0.25889105791670303</v>
      </c>
      <c r="Q119">
        <v>-0.34361523847493097</v>
      </c>
      <c r="R119">
        <v>-0.11545884303166599</v>
      </c>
      <c r="S119">
        <v>0</v>
      </c>
      <c r="T119">
        <v>0.301253148195817</v>
      </c>
    </row>
    <row r="120" spans="1:20" x14ac:dyDescent="0.2">
      <c r="A120" t="s">
        <v>4893</v>
      </c>
      <c r="B120" t="s">
        <v>56</v>
      </c>
      <c r="C120" s="27" t="s">
        <v>57</v>
      </c>
      <c r="D120" t="s">
        <v>12</v>
      </c>
      <c r="E120" t="s">
        <v>65</v>
      </c>
      <c r="F120" t="s">
        <v>62</v>
      </c>
      <c r="G120" t="s">
        <v>36</v>
      </c>
      <c r="H120" t="s">
        <v>13</v>
      </c>
      <c r="I120">
        <v>0.73376656951832497</v>
      </c>
      <c r="J120">
        <v>0.70647804495928102</v>
      </c>
      <c r="K120">
        <v>-2.7288524559043199E-2</v>
      </c>
      <c r="L120">
        <v>63.457266604826501</v>
      </c>
      <c r="M120">
        <v>58.082369312431602</v>
      </c>
      <c r="N120">
        <v>0.102056003236521</v>
      </c>
      <c r="O120">
        <v>3.4368266117205899E-2</v>
      </c>
      <c r="P120">
        <v>0.14059360076503399</v>
      </c>
      <c r="Q120">
        <v>-0.19517064988312</v>
      </c>
      <c r="R120">
        <v>-3.86261466350536E-2</v>
      </c>
      <c r="S120">
        <v>0</v>
      </c>
      <c r="T120">
        <v>0.16788212532407701</v>
      </c>
    </row>
    <row r="121" spans="1:20" x14ac:dyDescent="0.2">
      <c r="A121" t="s">
        <v>4683</v>
      </c>
      <c r="B121" t="s">
        <v>56</v>
      </c>
      <c r="C121" s="27" t="s">
        <v>57</v>
      </c>
      <c r="D121" t="s">
        <v>12</v>
      </c>
      <c r="E121" t="s">
        <v>65</v>
      </c>
      <c r="F121" t="s">
        <v>62</v>
      </c>
      <c r="G121" t="s">
        <v>36</v>
      </c>
      <c r="H121" t="s">
        <v>25</v>
      </c>
      <c r="I121">
        <v>-1.10034015192745</v>
      </c>
      <c r="J121">
        <v>-1.5853611777951799</v>
      </c>
      <c r="K121">
        <v>-0.485021025867726</v>
      </c>
      <c r="L121">
        <v>63.457266604826401</v>
      </c>
      <c r="M121">
        <v>63.408593314331704</v>
      </c>
      <c r="N121">
        <v>0.180531899806183</v>
      </c>
      <c r="O121">
        <v>1.3523987771742301</v>
      </c>
      <c r="P121">
        <v>-0.188046050686556</v>
      </c>
      <c r="Q121">
        <v>-0.78199600104889699</v>
      </c>
      <c r="R121">
        <v>0.30593724172195502</v>
      </c>
      <c r="S121">
        <v>1</v>
      </c>
      <c r="T121">
        <v>0.29697497518117</v>
      </c>
    </row>
    <row r="122" spans="1:20" x14ac:dyDescent="0.2">
      <c r="A122" t="s">
        <v>4894</v>
      </c>
      <c r="B122" t="s">
        <v>56</v>
      </c>
      <c r="C122" s="27" t="s">
        <v>57</v>
      </c>
      <c r="D122" t="s">
        <v>12</v>
      </c>
      <c r="E122" t="s">
        <v>65</v>
      </c>
      <c r="F122" t="s">
        <v>62</v>
      </c>
      <c r="G122" t="s">
        <v>31</v>
      </c>
      <c r="H122" t="s">
        <v>14</v>
      </c>
      <c r="I122">
        <v>-0.139967729355265</v>
      </c>
      <c r="J122">
        <v>-0.178474071558165</v>
      </c>
      <c r="K122">
        <v>-3.8506342202900501E-2</v>
      </c>
      <c r="L122">
        <v>63.185676640071698</v>
      </c>
      <c r="M122">
        <v>65.147945969390904</v>
      </c>
      <c r="N122">
        <v>0.215456572597578</v>
      </c>
      <c r="O122">
        <v>3.3293461782542701E-2</v>
      </c>
      <c r="P122">
        <v>0.31591971972011501</v>
      </c>
      <c r="Q122">
        <v>-0.39293240412591601</v>
      </c>
      <c r="R122">
        <v>0.21575314479420701</v>
      </c>
      <c r="S122">
        <v>0</v>
      </c>
      <c r="T122">
        <v>0.35442606192301501</v>
      </c>
    </row>
    <row r="123" spans="1:20" x14ac:dyDescent="0.2">
      <c r="A123" t="s">
        <v>4895</v>
      </c>
      <c r="B123" t="s">
        <v>56</v>
      </c>
      <c r="C123" s="27" t="s">
        <v>57</v>
      </c>
      <c r="D123" t="s">
        <v>12</v>
      </c>
      <c r="E123" t="s">
        <v>65</v>
      </c>
      <c r="F123" t="s">
        <v>62</v>
      </c>
      <c r="G123" t="s">
        <v>31</v>
      </c>
      <c r="H123" t="s">
        <v>15</v>
      </c>
      <c r="I123">
        <v>1.28114782162068</v>
      </c>
      <c r="J123">
        <v>1.2541543212331601</v>
      </c>
      <c r="K123">
        <v>-2.6993500387514101E-2</v>
      </c>
      <c r="L123">
        <v>63.185676640071698</v>
      </c>
      <c r="M123">
        <v>65.608478375364001</v>
      </c>
      <c r="N123">
        <v>0.183047706685697</v>
      </c>
      <c r="O123">
        <v>0.14267483545958801</v>
      </c>
      <c r="P123">
        <v>0.27411997711045699</v>
      </c>
      <c r="Q123">
        <v>-0.32810697788548498</v>
      </c>
      <c r="R123">
        <v>-2.1523268652435399E-2</v>
      </c>
      <c r="S123">
        <v>0</v>
      </c>
      <c r="T123">
        <v>0.30111347749797102</v>
      </c>
    </row>
    <row r="124" spans="1:20" x14ac:dyDescent="0.2">
      <c r="A124" t="s">
        <v>4896</v>
      </c>
      <c r="B124" t="s">
        <v>56</v>
      </c>
      <c r="C124" s="27" t="s">
        <v>57</v>
      </c>
      <c r="D124" t="s">
        <v>12</v>
      </c>
      <c r="E124" t="s">
        <v>65</v>
      </c>
      <c r="F124" t="s">
        <v>62</v>
      </c>
      <c r="G124" t="s">
        <v>31</v>
      </c>
      <c r="H124" t="s">
        <v>13</v>
      </c>
      <c r="I124">
        <v>0.77686254765118701</v>
      </c>
      <c r="J124">
        <v>0.73707590796224298</v>
      </c>
      <c r="K124">
        <v>-3.9786639688944601E-2</v>
      </c>
      <c r="L124">
        <v>63.185676640071698</v>
      </c>
      <c r="M124">
        <v>54.924383481008697</v>
      </c>
      <c r="N124">
        <v>0.10238032236934</v>
      </c>
      <c r="O124">
        <v>3.4368266117205899E-2</v>
      </c>
      <c r="P124">
        <v>0.12862899060861999</v>
      </c>
      <c r="Q124">
        <v>-0.20820226998650901</v>
      </c>
      <c r="R124">
        <v>-5.3979026120852001E-2</v>
      </c>
      <c r="S124">
        <v>0</v>
      </c>
      <c r="T124">
        <v>0.16841563029756501</v>
      </c>
    </row>
    <row r="125" spans="1:20" x14ac:dyDescent="0.2">
      <c r="A125" t="s">
        <v>4684</v>
      </c>
      <c r="B125" t="s">
        <v>56</v>
      </c>
      <c r="C125" s="27" t="s">
        <v>57</v>
      </c>
      <c r="D125" t="s">
        <v>12</v>
      </c>
      <c r="E125" t="s">
        <v>65</v>
      </c>
      <c r="F125" t="s">
        <v>62</v>
      </c>
      <c r="G125" t="s">
        <v>31</v>
      </c>
      <c r="H125" t="s">
        <v>25</v>
      </c>
      <c r="I125">
        <v>9.2473339123920795</v>
      </c>
      <c r="J125">
        <v>8.3730641236831307</v>
      </c>
      <c r="K125">
        <v>-0.87426978870894401</v>
      </c>
      <c r="L125">
        <v>63.185676640071698</v>
      </c>
      <c r="M125">
        <v>62.687999598539797</v>
      </c>
      <c r="N125">
        <v>0.180435662975543</v>
      </c>
      <c r="O125">
        <v>1.3523987771742301</v>
      </c>
      <c r="P125">
        <v>-0.57745312311417596</v>
      </c>
      <c r="Q125">
        <v>-1.1710864543037101</v>
      </c>
      <c r="R125">
        <v>-0.104414557895966</v>
      </c>
      <c r="S125">
        <v>1</v>
      </c>
      <c r="T125">
        <v>0.29681666559476899</v>
      </c>
    </row>
    <row r="126" spans="1:20" x14ac:dyDescent="0.2">
      <c r="A126" t="s">
        <v>4897</v>
      </c>
      <c r="B126" t="s">
        <v>56</v>
      </c>
      <c r="C126" s="27" t="s">
        <v>57</v>
      </c>
      <c r="D126" t="s">
        <v>12</v>
      </c>
      <c r="E126" t="s">
        <v>65</v>
      </c>
      <c r="F126" t="s">
        <v>62</v>
      </c>
      <c r="G126" t="s">
        <v>30</v>
      </c>
      <c r="H126" t="s">
        <v>14</v>
      </c>
      <c r="I126">
        <v>-0.423568054230821</v>
      </c>
      <c r="J126">
        <v>-0.41695436418813298</v>
      </c>
      <c r="K126">
        <v>6.6136900426876704E-3</v>
      </c>
      <c r="L126">
        <v>69.092474549228598</v>
      </c>
      <c r="M126">
        <v>70.780577679248097</v>
      </c>
      <c r="N126">
        <v>0.190940083784507</v>
      </c>
      <c r="O126">
        <v>0.19413077838012899</v>
      </c>
      <c r="P126">
        <v>0.32071012786820202</v>
      </c>
      <c r="Q126">
        <v>-0.30748274778282703</v>
      </c>
      <c r="R126">
        <v>-1.58619038694209E-2</v>
      </c>
      <c r="S126">
        <v>0</v>
      </c>
      <c r="T126">
        <v>0.314096437825514</v>
      </c>
    </row>
    <row r="127" spans="1:20" x14ac:dyDescent="0.2">
      <c r="A127" t="s">
        <v>4898</v>
      </c>
      <c r="B127" t="s">
        <v>56</v>
      </c>
      <c r="C127" s="27" t="s">
        <v>57</v>
      </c>
      <c r="D127" t="s">
        <v>12</v>
      </c>
      <c r="E127" t="s">
        <v>65</v>
      </c>
      <c r="F127" t="s">
        <v>62</v>
      </c>
      <c r="G127" t="s">
        <v>30</v>
      </c>
      <c r="H127" t="s">
        <v>15</v>
      </c>
      <c r="I127">
        <v>1.0454037217494301</v>
      </c>
      <c r="J127">
        <v>1.0769272686218401</v>
      </c>
      <c r="K127">
        <v>3.1523546872418297E-2</v>
      </c>
      <c r="L127">
        <v>69.092474549228598</v>
      </c>
      <c r="M127">
        <v>73.335064903649496</v>
      </c>
      <c r="N127">
        <v>0.20643187364923701</v>
      </c>
      <c r="O127">
        <v>0.22620650313423801</v>
      </c>
      <c r="P127">
        <v>0.37110397902541398</v>
      </c>
      <c r="Q127">
        <v>-0.30805688528057701</v>
      </c>
      <c r="R127">
        <v>2.9271751018765901E-2</v>
      </c>
      <c r="S127">
        <v>0</v>
      </c>
      <c r="T127">
        <v>0.33958043215299499</v>
      </c>
    </row>
    <row r="128" spans="1:20" x14ac:dyDescent="0.2">
      <c r="A128" t="s">
        <v>4899</v>
      </c>
      <c r="B128" t="s">
        <v>56</v>
      </c>
      <c r="C128" s="27" t="s">
        <v>57</v>
      </c>
      <c r="D128" t="s">
        <v>12</v>
      </c>
      <c r="E128" t="s">
        <v>65</v>
      </c>
      <c r="F128" t="s">
        <v>62</v>
      </c>
      <c r="G128" t="s">
        <v>30</v>
      </c>
      <c r="H128" t="s">
        <v>13</v>
      </c>
      <c r="I128">
        <v>0.76721538563466796</v>
      </c>
      <c r="J128">
        <v>0.770519686353898</v>
      </c>
      <c r="K128">
        <v>3.30430071923008E-3</v>
      </c>
      <c r="L128">
        <v>69.092474549228598</v>
      </c>
      <c r="M128">
        <v>62.512203414090102</v>
      </c>
      <c r="N128">
        <v>0.106351380743479</v>
      </c>
      <c r="O128">
        <v>3.5890671491540398E-2</v>
      </c>
      <c r="P128">
        <v>0.178252322042254</v>
      </c>
      <c r="Q128">
        <v>-0.17164372060379299</v>
      </c>
      <c r="R128">
        <v>4.2884053162431804E-3</v>
      </c>
      <c r="S128">
        <v>0</v>
      </c>
      <c r="T128">
        <v>0.17494802132302401</v>
      </c>
    </row>
    <row r="129" spans="1:20" x14ac:dyDescent="0.2">
      <c r="A129" t="s">
        <v>4685</v>
      </c>
      <c r="B129" t="s">
        <v>56</v>
      </c>
      <c r="C129" s="27" t="s">
        <v>57</v>
      </c>
      <c r="D129" t="s">
        <v>12</v>
      </c>
      <c r="E129" t="s">
        <v>65</v>
      </c>
      <c r="F129" t="s">
        <v>62</v>
      </c>
      <c r="G129" t="s">
        <v>30</v>
      </c>
      <c r="H129" t="s">
        <v>25</v>
      </c>
      <c r="I129">
        <v>4.3239262175544599</v>
      </c>
      <c r="J129">
        <v>4.5873477267868799</v>
      </c>
      <c r="K129">
        <v>0.26342150923241098</v>
      </c>
      <c r="L129">
        <v>69.092474549228598</v>
      </c>
      <c r="M129">
        <v>69.245668951375507</v>
      </c>
      <c r="N129">
        <v>0.17302036424606901</v>
      </c>
      <c r="O129">
        <v>3.8700766635621102</v>
      </c>
      <c r="P129">
        <v>0.54804000841719502</v>
      </c>
      <c r="Q129">
        <v>-2.1196989952372E-2</v>
      </c>
      <c r="R129">
        <v>5.7423488455914398E-2</v>
      </c>
      <c r="S129">
        <v>0</v>
      </c>
      <c r="T129">
        <v>0.28461849918478299</v>
      </c>
    </row>
    <row r="130" spans="1:20" x14ac:dyDescent="0.2">
      <c r="A130" t="s">
        <v>4900</v>
      </c>
      <c r="B130" t="s">
        <v>56</v>
      </c>
      <c r="C130" s="27" t="s">
        <v>57</v>
      </c>
      <c r="D130" t="s">
        <v>12</v>
      </c>
      <c r="E130" t="s">
        <v>65</v>
      </c>
      <c r="F130" t="s">
        <v>62</v>
      </c>
      <c r="G130" t="s">
        <v>23</v>
      </c>
      <c r="H130" t="s">
        <v>14</v>
      </c>
      <c r="I130">
        <v>9.9355589530803895E-3</v>
      </c>
      <c r="J130">
        <v>1.7682342919926201E-2</v>
      </c>
      <c r="K130">
        <v>7.7467839668458501E-3</v>
      </c>
      <c r="L130">
        <v>74.832572952894495</v>
      </c>
      <c r="M130">
        <v>76.172987636375296</v>
      </c>
      <c r="N130">
        <v>0.190990373522369</v>
      </c>
      <c r="O130">
        <v>0.19413077838012899</v>
      </c>
      <c r="P130">
        <v>0.32192594841114303</v>
      </c>
      <c r="Q130">
        <v>-0.30643238047745103</v>
      </c>
      <c r="R130">
        <v>0.43810845666362602</v>
      </c>
      <c r="S130">
        <v>0</v>
      </c>
      <c r="T130">
        <v>0.314179164444297</v>
      </c>
    </row>
    <row r="131" spans="1:20" x14ac:dyDescent="0.2">
      <c r="A131" t="s">
        <v>4901</v>
      </c>
      <c r="B131" t="s">
        <v>56</v>
      </c>
      <c r="C131" s="27" t="s">
        <v>57</v>
      </c>
      <c r="D131" t="s">
        <v>12</v>
      </c>
      <c r="E131" t="s">
        <v>65</v>
      </c>
      <c r="F131" t="s">
        <v>62</v>
      </c>
      <c r="G131" t="s">
        <v>23</v>
      </c>
      <c r="H131" t="s">
        <v>15</v>
      </c>
      <c r="I131">
        <v>1.55998411419387</v>
      </c>
      <c r="J131">
        <v>1.59322404455123</v>
      </c>
      <c r="K131">
        <v>3.3239930357358699E-2</v>
      </c>
      <c r="L131">
        <v>74.832572952894495</v>
      </c>
      <c r="M131">
        <v>78.144683137740898</v>
      </c>
      <c r="N131">
        <v>0.20664630940724599</v>
      </c>
      <c r="O131">
        <v>0.22620650313423801</v>
      </c>
      <c r="P131">
        <v>0.37317310933227799</v>
      </c>
      <c r="Q131">
        <v>-0.30669324861755998</v>
      </c>
      <c r="R131">
        <v>2.086331201882E-2</v>
      </c>
      <c r="S131">
        <v>0</v>
      </c>
      <c r="T131">
        <v>0.33993317897491898</v>
      </c>
    </row>
    <row r="132" spans="1:20" x14ac:dyDescent="0.2">
      <c r="A132" t="s">
        <v>4902</v>
      </c>
      <c r="B132" t="s">
        <v>56</v>
      </c>
      <c r="C132" s="27" t="s">
        <v>57</v>
      </c>
      <c r="D132" t="s">
        <v>12</v>
      </c>
      <c r="E132" t="s">
        <v>65</v>
      </c>
      <c r="F132" t="s">
        <v>62</v>
      </c>
      <c r="G132" t="s">
        <v>23</v>
      </c>
      <c r="H132" t="s">
        <v>13</v>
      </c>
      <c r="I132">
        <v>0.99228471368230597</v>
      </c>
      <c r="J132">
        <v>0.999490807438003</v>
      </c>
      <c r="K132">
        <v>7.2060937556966903E-3</v>
      </c>
      <c r="L132">
        <v>74.832572952894495</v>
      </c>
      <c r="M132">
        <v>69.049563315571007</v>
      </c>
      <c r="N132">
        <v>0.106387432085451</v>
      </c>
      <c r="O132">
        <v>3.5890671491540398E-2</v>
      </c>
      <c r="P132">
        <v>0.18221341953626399</v>
      </c>
      <c r="Q132">
        <v>-0.16780123202487099</v>
      </c>
      <c r="R132">
        <v>7.2097649143648404E-3</v>
      </c>
      <c r="S132">
        <v>0</v>
      </c>
      <c r="T132">
        <v>0.17500732578056699</v>
      </c>
    </row>
    <row r="133" spans="1:20" x14ac:dyDescent="0.2">
      <c r="A133" t="s">
        <v>4686</v>
      </c>
      <c r="B133" t="s">
        <v>56</v>
      </c>
      <c r="C133" s="27" t="s">
        <v>57</v>
      </c>
      <c r="D133" t="s">
        <v>12</v>
      </c>
      <c r="E133" t="s">
        <v>65</v>
      </c>
      <c r="F133" t="s">
        <v>62</v>
      </c>
      <c r="G133" t="s">
        <v>23</v>
      </c>
      <c r="H133" t="s">
        <v>25</v>
      </c>
      <c r="I133">
        <v>13.8827911194532</v>
      </c>
      <c r="J133">
        <v>14.1929355253432</v>
      </c>
      <c r="K133">
        <v>0.31014440588997</v>
      </c>
      <c r="L133">
        <v>74.832572952894495</v>
      </c>
      <c r="M133">
        <v>74.802901452292105</v>
      </c>
      <c r="N133">
        <v>0.17310129147248901</v>
      </c>
      <c r="O133">
        <v>3.8700766635621102</v>
      </c>
      <c r="P133">
        <v>0.59489603036221395</v>
      </c>
      <c r="Q133">
        <v>2.53927814177261E-2</v>
      </c>
      <c r="R133">
        <v>2.1852026688641699E-2</v>
      </c>
      <c r="S133">
        <v>1</v>
      </c>
      <c r="T133">
        <v>0.284751624472244</v>
      </c>
    </row>
    <row r="134" spans="1:20" x14ac:dyDescent="0.2">
      <c r="A134" t="s">
        <v>4903</v>
      </c>
      <c r="B134" t="s">
        <v>56</v>
      </c>
      <c r="C134" s="27" t="s">
        <v>57</v>
      </c>
      <c r="D134" t="s">
        <v>12</v>
      </c>
      <c r="E134" t="s">
        <v>64</v>
      </c>
      <c r="F134" t="s">
        <v>62</v>
      </c>
      <c r="G134" t="s">
        <v>35</v>
      </c>
      <c r="H134" t="s">
        <v>14</v>
      </c>
      <c r="I134">
        <v>0.49025565843690799</v>
      </c>
      <c r="J134">
        <v>0.48924575309046497</v>
      </c>
      <c r="K134">
        <v>-1.0099053464432701E-3</v>
      </c>
      <c r="L134">
        <v>62.944282139840503</v>
      </c>
      <c r="M134">
        <v>62.384239436052901</v>
      </c>
      <c r="N134">
        <v>7.6011679305621901E-2</v>
      </c>
      <c r="O134">
        <v>4.9469709468016397E-2</v>
      </c>
      <c r="P134">
        <v>0.124029307111305</v>
      </c>
      <c r="Q134">
        <v>-0.12604911780419101</v>
      </c>
      <c r="R134">
        <v>-2.06420871323646E-3</v>
      </c>
      <c r="S134">
        <v>0</v>
      </c>
      <c r="T134">
        <v>0.12503921245774799</v>
      </c>
    </row>
    <row r="135" spans="1:20" x14ac:dyDescent="0.2">
      <c r="A135" t="s">
        <v>4904</v>
      </c>
      <c r="B135" t="s">
        <v>56</v>
      </c>
      <c r="C135" s="27" t="s">
        <v>57</v>
      </c>
      <c r="D135" t="s">
        <v>12</v>
      </c>
      <c r="E135" t="s">
        <v>64</v>
      </c>
      <c r="F135" t="s">
        <v>62</v>
      </c>
      <c r="G135" t="s">
        <v>35</v>
      </c>
      <c r="H135" t="s">
        <v>15</v>
      </c>
      <c r="I135">
        <v>0.57934419845348795</v>
      </c>
      <c r="J135">
        <v>0.58548536741948998</v>
      </c>
      <c r="K135">
        <v>6.1411689660017098E-3</v>
      </c>
      <c r="L135">
        <v>62.944282139840503</v>
      </c>
      <c r="M135">
        <v>67.480433021161801</v>
      </c>
      <c r="N135">
        <v>9.2239330700581698E-2</v>
      </c>
      <c r="O135">
        <v>8.88916263872358E-2</v>
      </c>
      <c r="P135">
        <v>0.15787486796845901</v>
      </c>
      <c r="Q135">
        <v>-0.145592530036455</v>
      </c>
      <c r="R135">
        <v>1.0489022113513701E-2</v>
      </c>
      <c r="S135">
        <v>0</v>
      </c>
      <c r="T135">
        <v>0.15173369900245701</v>
      </c>
    </row>
    <row r="136" spans="1:20" x14ac:dyDescent="0.2">
      <c r="A136" t="s">
        <v>4905</v>
      </c>
      <c r="B136" t="s">
        <v>56</v>
      </c>
      <c r="C136" s="27" t="s">
        <v>57</v>
      </c>
      <c r="D136" t="s">
        <v>12</v>
      </c>
      <c r="E136" t="s">
        <v>64</v>
      </c>
      <c r="F136" t="s">
        <v>62</v>
      </c>
      <c r="G136" t="s">
        <v>35</v>
      </c>
      <c r="H136" t="s">
        <v>13</v>
      </c>
      <c r="I136">
        <v>0.401229624626459</v>
      </c>
      <c r="J136">
        <v>0.399280552041751</v>
      </c>
      <c r="K136">
        <v>-1.94907258470882E-3</v>
      </c>
      <c r="L136">
        <v>62.944282139840503</v>
      </c>
      <c r="M136">
        <v>62.223680560583503</v>
      </c>
      <c r="N136">
        <v>6.34197486481686E-2</v>
      </c>
      <c r="O136">
        <v>5.7489353427378501E-2</v>
      </c>
      <c r="P136">
        <v>0.10237641394152799</v>
      </c>
      <c r="Q136">
        <v>-0.10627455911094601</v>
      </c>
      <c r="R136">
        <v>-4.8814613552853898E-3</v>
      </c>
      <c r="S136">
        <v>0</v>
      </c>
      <c r="T136">
        <v>0.10432548652623699</v>
      </c>
    </row>
    <row r="137" spans="1:20" x14ac:dyDescent="0.2">
      <c r="A137" t="s">
        <v>4687</v>
      </c>
      <c r="B137" t="s">
        <v>56</v>
      </c>
      <c r="C137" s="27" t="s">
        <v>57</v>
      </c>
      <c r="D137" t="s">
        <v>12</v>
      </c>
      <c r="E137" t="s">
        <v>64</v>
      </c>
      <c r="F137" t="s">
        <v>62</v>
      </c>
      <c r="G137" t="s">
        <v>35</v>
      </c>
      <c r="H137" t="s">
        <v>25</v>
      </c>
      <c r="I137">
        <v>11.3213181644642</v>
      </c>
      <c r="J137">
        <v>11.323444135329099</v>
      </c>
      <c r="K137">
        <v>2.12597086493087E-3</v>
      </c>
      <c r="L137">
        <v>62.944282139840503</v>
      </c>
      <c r="M137">
        <v>63.379046901504999</v>
      </c>
      <c r="N137">
        <v>7.4145802238966302E-2</v>
      </c>
      <c r="O137">
        <v>1.46457905142211</v>
      </c>
      <c r="P137">
        <v>0.12409581554802999</v>
      </c>
      <c r="Q137">
        <v>-0.11984387381816899</v>
      </c>
      <c r="R137">
        <v>1.8774949030726801E-4</v>
      </c>
      <c r="S137">
        <v>0</v>
      </c>
      <c r="T137">
        <v>0.1219698446831</v>
      </c>
    </row>
    <row r="138" spans="1:20" x14ac:dyDescent="0.2">
      <c r="A138" t="s">
        <v>4906</v>
      </c>
      <c r="B138" t="s">
        <v>56</v>
      </c>
      <c r="C138" s="27" t="s">
        <v>57</v>
      </c>
      <c r="D138" t="s">
        <v>12</v>
      </c>
      <c r="E138" t="s">
        <v>64</v>
      </c>
      <c r="F138" t="s">
        <v>62</v>
      </c>
      <c r="G138" t="s">
        <v>22</v>
      </c>
      <c r="H138" t="s">
        <v>14</v>
      </c>
      <c r="I138">
        <v>0.67948943622729796</v>
      </c>
      <c r="J138">
        <v>0.68708873560620798</v>
      </c>
      <c r="K138">
        <v>7.5992993789107399E-3</v>
      </c>
      <c r="L138">
        <v>73.959368095676993</v>
      </c>
      <c r="M138">
        <v>75.136153639927301</v>
      </c>
      <c r="N138">
        <v>8.4239832229428505E-2</v>
      </c>
      <c r="O138">
        <v>6.4634465956719594E-2</v>
      </c>
      <c r="P138">
        <v>0.14617382339632101</v>
      </c>
      <c r="Q138">
        <v>-0.130975224638499</v>
      </c>
      <c r="R138">
        <v>1.1060142577080699E-2</v>
      </c>
      <c r="S138">
        <v>0</v>
      </c>
      <c r="T138">
        <v>0.13857452401740999</v>
      </c>
    </row>
    <row r="139" spans="1:20" x14ac:dyDescent="0.2">
      <c r="A139" t="s">
        <v>4907</v>
      </c>
      <c r="B139" t="s">
        <v>56</v>
      </c>
      <c r="C139" s="27" t="s">
        <v>57</v>
      </c>
      <c r="D139" t="s">
        <v>12</v>
      </c>
      <c r="E139" t="s">
        <v>64</v>
      </c>
      <c r="F139" t="s">
        <v>62</v>
      </c>
      <c r="G139" t="s">
        <v>22</v>
      </c>
      <c r="H139" t="s">
        <v>15</v>
      </c>
      <c r="I139">
        <v>0.88997840114620796</v>
      </c>
      <c r="J139">
        <v>0.91395588522022198</v>
      </c>
      <c r="K139">
        <v>2.3977484074014101E-2</v>
      </c>
      <c r="L139">
        <v>73.959368095676993</v>
      </c>
      <c r="M139">
        <v>77.126551161030804</v>
      </c>
      <c r="N139">
        <v>0.11063692814402799</v>
      </c>
      <c r="O139">
        <v>9.88538740559817E-2</v>
      </c>
      <c r="P139">
        <v>0.20597523087094</v>
      </c>
      <c r="Q139">
        <v>-0.158020262722912</v>
      </c>
      <c r="R139">
        <v>2.62348374377354E-2</v>
      </c>
      <c r="S139">
        <v>0</v>
      </c>
      <c r="T139">
        <v>0.18199774679692601</v>
      </c>
    </row>
    <row r="140" spans="1:20" x14ac:dyDescent="0.2">
      <c r="A140" t="s">
        <v>4908</v>
      </c>
      <c r="B140" t="s">
        <v>56</v>
      </c>
      <c r="C140" s="27" t="s">
        <v>57</v>
      </c>
      <c r="D140" t="s">
        <v>12</v>
      </c>
      <c r="E140" t="s">
        <v>64</v>
      </c>
      <c r="F140" t="s">
        <v>62</v>
      </c>
      <c r="G140" t="s">
        <v>22</v>
      </c>
      <c r="H140" t="s">
        <v>13</v>
      </c>
      <c r="I140">
        <v>0.483728184113001</v>
      </c>
      <c r="J140">
        <v>0.49624103568147099</v>
      </c>
      <c r="K140">
        <v>1.2512851568470301E-2</v>
      </c>
      <c r="L140">
        <v>73.959368095676993</v>
      </c>
      <c r="M140">
        <v>68.855275269024204</v>
      </c>
      <c r="N140">
        <v>5.4080628717209103E-2</v>
      </c>
      <c r="O140">
        <v>2.1533042445540999E-2</v>
      </c>
      <c r="P140">
        <v>0.101475485808279</v>
      </c>
      <c r="Q140">
        <v>-7.6449782671338604E-2</v>
      </c>
      <c r="R140">
        <v>2.5215269735375301E-2</v>
      </c>
      <c r="S140">
        <v>0</v>
      </c>
      <c r="T140">
        <v>8.8962634239809005E-2</v>
      </c>
    </row>
    <row r="141" spans="1:20" x14ac:dyDescent="0.2">
      <c r="A141" t="s">
        <v>4688</v>
      </c>
      <c r="B141" t="s">
        <v>56</v>
      </c>
      <c r="C141" s="27" t="s">
        <v>57</v>
      </c>
      <c r="D141" t="s">
        <v>12</v>
      </c>
      <c r="E141" t="s">
        <v>64</v>
      </c>
      <c r="F141" t="s">
        <v>62</v>
      </c>
      <c r="G141" t="s">
        <v>22</v>
      </c>
      <c r="H141" t="s">
        <v>25</v>
      </c>
      <c r="I141">
        <v>16.185623781363901</v>
      </c>
      <c r="J141">
        <v>16.4793792030706</v>
      </c>
      <c r="K141">
        <v>0.29375542170673202</v>
      </c>
      <c r="L141">
        <v>73.959368095676993</v>
      </c>
      <c r="M141">
        <v>73.9806001974314</v>
      </c>
      <c r="N141">
        <v>8.2199426333581793E-2</v>
      </c>
      <c r="O141">
        <v>1.46371568239051</v>
      </c>
      <c r="P141">
        <v>0.42897347802547398</v>
      </c>
      <c r="Q141">
        <v>0.15853736538798999</v>
      </c>
      <c r="R141">
        <v>1.78256363960601E-2</v>
      </c>
      <c r="S141">
        <v>1</v>
      </c>
      <c r="T141">
        <v>0.13521805631874201</v>
      </c>
    </row>
    <row r="142" spans="1:20" x14ac:dyDescent="0.2">
      <c r="A142" t="s">
        <v>4909</v>
      </c>
      <c r="B142" t="s">
        <v>56</v>
      </c>
      <c r="C142" s="27" t="s">
        <v>57</v>
      </c>
      <c r="D142" t="s">
        <v>12</v>
      </c>
      <c r="E142" t="s">
        <v>64</v>
      </c>
      <c r="F142" t="s">
        <v>62</v>
      </c>
      <c r="G142" t="s">
        <v>32</v>
      </c>
      <c r="H142" t="s">
        <v>14</v>
      </c>
      <c r="I142">
        <v>0.58812541937943397</v>
      </c>
      <c r="J142">
        <v>0.58845247980908399</v>
      </c>
      <c r="K142">
        <v>3.27060429650127E-4</v>
      </c>
      <c r="L142">
        <v>54.5871242270889</v>
      </c>
      <c r="M142">
        <v>55.712506904533797</v>
      </c>
      <c r="N142">
        <v>7.6219607231329298E-2</v>
      </c>
      <c r="O142">
        <v>6.8231022094084701E-2</v>
      </c>
      <c r="P142">
        <v>0.125708314325187</v>
      </c>
      <c r="Q142">
        <v>-0.125054193465887</v>
      </c>
      <c r="R142">
        <v>5.5579752124799899E-4</v>
      </c>
      <c r="S142">
        <v>0</v>
      </c>
      <c r="T142">
        <v>0.125381253895537</v>
      </c>
    </row>
    <row r="143" spans="1:20" x14ac:dyDescent="0.2">
      <c r="A143" t="s">
        <v>4910</v>
      </c>
      <c r="B143" t="s">
        <v>56</v>
      </c>
      <c r="C143" s="27" t="s">
        <v>57</v>
      </c>
      <c r="D143" t="s">
        <v>12</v>
      </c>
      <c r="E143" t="s">
        <v>64</v>
      </c>
      <c r="F143" t="s">
        <v>62</v>
      </c>
      <c r="G143" t="s">
        <v>32</v>
      </c>
      <c r="H143" t="s">
        <v>15</v>
      </c>
      <c r="I143">
        <v>0.82116996373029005</v>
      </c>
      <c r="J143">
        <v>0.82856864958475096</v>
      </c>
      <c r="K143">
        <v>7.3986858544615904E-3</v>
      </c>
      <c r="L143">
        <v>54.5871242270889</v>
      </c>
      <c r="M143">
        <v>55.551879253852398</v>
      </c>
      <c r="N143">
        <v>9.2240913184097703E-2</v>
      </c>
      <c r="O143">
        <v>8.8891667676836497E-2</v>
      </c>
      <c r="P143">
        <v>0.159134988042302</v>
      </c>
      <c r="Q143">
        <v>-0.14433761633337899</v>
      </c>
      <c r="R143">
        <v>8.9294783940588908E-3</v>
      </c>
      <c r="S143">
        <v>0</v>
      </c>
      <c r="T143">
        <v>0.15173630218784101</v>
      </c>
    </row>
    <row r="144" spans="1:20" x14ac:dyDescent="0.2">
      <c r="A144" t="s">
        <v>4911</v>
      </c>
      <c r="B144" t="s">
        <v>56</v>
      </c>
      <c r="C144" s="27" t="s">
        <v>57</v>
      </c>
      <c r="D144" t="s">
        <v>12</v>
      </c>
      <c r="E144" t="s">
        <v>64</v>
      </c>
      <c r="F144" t="s">
        <v>62</v>
      </c>
      <c r="G144" t="s">
        <v>32</v>
      </c>
      <c r="H144" t="s">
        <v>13</v>
      </c>
      <c r="I144">
        <v>0.46198183023059802</v>
      </c>
      <c r="J144">
        <v>0.45808787128782702</v>
      </c>
      <c r="K144">
        <v>-3.8939589427715001E-3</v>
      </c>
      <c r="L144">
        <v>54.5871242270889</v>
      </c>
      <c r="M144">
        <v>49.778248738438798</v>
      </c>
      <c r="N144">
        <v>5.4577073730925199E-2</v>
      </c>
      <c r="O144">
        <v>2.2186543071026001E-2</v>
      </c>
      <c r="P144">
        <v>8.5885327344600401E-2</v>
      </c>
      <c r="Q144">
        <v>-9.3673245230143407E-2</v>
      </c>
      <c r="R144">
        <v>-8.5004628736936004E-3</v>
      </c>
      <c r="S144">
        <v>0</v>
      </c>
      <c r="T144">
        <v>8.9779286287371904E-2</v>
      </c>
    </row>
    <row r="145" spans="1:20" x14ac:dyDescent="0.2">
      <c r="A145" t="s">
        <v>4689</v>
      </c>
      <c r="B145" t="s">
        <v>56</v>
      </c>
      <c r="C145" s="27" t="s">
        <v>57</v>
      </c>
      <c r="D145" t="s">
        <v>12</v>
      </c>
      <c r="E145" t="s">
        <v>64</v>
      </c>
      <c r="F145" t="s">
        <v>62</v>
      </c>
      <c r="G145" t="s">
        <v>32</v>
      </c>
      <c r="H145" t="s">
        <v>25</v>
      </c>
      <c r="I145">
        <v>14.523371251967699</v>
      </c>
      <c r="J145">
        <v>14.541252713168801</v>
      </c>
      <c r="K145">
        <v>1.78814612011306E-2</v>
      </c>
      <c r="L145">
        <v>54.5871242270889</v>
      </c>
      <c r="M145">
        <v>54.195478269118098</v>
      </c>
      <c r="N145">
        <v>7.4146745929721702E-2</v>
      </c>
      <c r="O145">
        <v>1.46458088403344</v>
      </c>
      <c r="P145">
        <v>0.13985285825552299</v>
      </c>
      <c r="Q145">
        <v>-0.104089935853262</v>
      </c>
      <c r="R145">
        <v>1.2297056900013E-3</v>
      </c>
      <c r="S145">
        <v>0</v>
      </c>
      <c r="T145">
        <v>0.121971397054392</v>
      </c>
    </row>
    <row r="146" spans="1:20" x14ac:dyDescent="0.2">
      <c r="A146" t="s">
        <v>4912</v>
      </c>
      <c r="B146" t="s">
        <v>56</v>
      </c>
      <c r="C146" s="27" t="s">
        <v>57</v>
      </c>
      <c r="D146" t="s">
        <v>12</v>
      </c>
      <c r="E146" t="s">
        <v>64</v>
      </c>
      <c r="F146" t="s">
        <v>62</v>
      </c>
      <c r="G146" t="s">
        <v>33</v>
      </c>
      <c r="H146" t="s">
        <v>14</v>
      </c>
      <c r="I146">
        <v>0.55800346943136003</v>
      </c>
      <c r="J146">
        <v>0.55587412883311604</v>
      </c>
      <c r="K146">
        <v>-2.1293405982433099E-3</v>
      </c>
      <c r="L146">
        <v>53.992255431125699</v>
      </c>
      <c r="M146">
        <v>55.691429322976198</v>
      </c>
      <c r="N146">
        <v>7.6220781291539599E-2</v>
      </c>
      <c r="O146">
        <v>6.8231005367277595E-2</v>
      </c>
      <c r="P146">
        <v>0.123253844626339</v>
      </c>
      <c r="Q146">
        <v>-0.12751252582282599</v>
      </c>
      <c r="R146">
        <v>-3.8306164791536302E-3</v>
      </c>
      <c r="S146">
        <v>0</v>
      </c>
      <c r="T146">
        <v>0.125383185224583</v>
      </c>
    </row>
    <row r="147" spans="1:20" x14ac:dyDescent="0.2">
      <c r="A147" t="s">
        <v>4913</v>
      </c>
      <c r="B147" t="s">
        <v>56</v>
      </c>
      <c r="C147" s="27" t="s">
        <v>57</v>
      </c>
      <c r="D147" t="s">
        <v>12</v>
      </c>
      <c r="E147" t="s">
        <v>64</v>
      </c>
      <c r="F147" t="s">
        <v>62</v>
      </c>
      <c r="G147" t="s">
        <v>33</v>
      </c>
      <c r="H147" t="s">
        <v>15</v>
      </c>
      <c r="I147">
        <v>0.72960924916012704</v>
      </c>
      <c r="J147">
        <v>0.73169775167603701</v>
      </c>
      <c r="K147">
        <v>2.0885025159098299E-3</v>
      </c>
      <c r="L147">
        <v>53.992255431125699</v>
      </c>
      <c r="M147">
        <v>56.581207749067303</v>
      </c>
      <c r="N147">
        <v>9.2242050518185306E-2</v>
      </c>
      <c r="O147">
        <v>8.8891684339588703E-2</v>
      </c>
      <c r="P147">
        <v>0.153826675618325</v>
      </c>
      <c r="Q147">
        <v>-0.149649670586505</v>
      </c>
      <c r="R147">
        <v>2.8543240854927801E-3</v>
      </c>
      <c r="S147">
        <v>0</v>
      </c>
      <c r="T147">
        <v>0.151738173102415</v>
      </c>
    </row>
    <row r="148" spans="1:20" x14ac:dyDescent="0.2">
      <c r="A148" t="s">
        <v>4914</v>
      </c>
      <c r="B148" t="s">
        <v>56</v>
      </c>
      <c r="C148" s="27" t="s">
        <v>57</v>
      </c>
      <c r="D148" t="s">
        <v>12</v>
      </c>
      <c r="E148" t="s">
        <v>64</v>
      </c>
      <c r="F148" t="s">
        <v>62</v>
      </c>
      <c r="G148" t="s">
        <v>33</v>
      </c>
      <c r="H148" t="s">
        <v>13</v>
      </c>
      <c r="I148">
        <v>0.45286332443579902</v>
      </c>
      <c r="J148">
        <v>0.44854600667529798</v>
      </c>
      <c r="K148">
        <v>-4.3173177605004796E-3</v>
      </c>
      <c r="L148">
        <v>53.992255431125699</v>
      </c>
      <c r="M148">
        <v>47.875937671303397</v>
      </c>
      <c r="N148">
        <v>5.4579398266835097E-2</v>
      </c>
      <c r="O148">
        <v>2.2186553506855399E-2</v>
      </c>
      <c r="P148">
        <v>8.5465792388443304E-2</v>
      </c>
      <c r="Q148">
        <v>-9.4100427909444298E-2</v>
      </c>
      <c r="R148">
        <v>-9.6251392192769607E-3</v>
      </c>
      <c r="S148">
        <v>0</v>
      </c>
      <c r="T148">
        <v>8.9783110148943801E-2</v>
      </c>
    </row>
    <row r="149" spans="1:20" x14ac:dyDescent="0.2">
      <c r="A149" t="s">
        <v>4690</v>
      </c>
      <c r="B149" t="s">
        <v>56</v>
      </c>
      <c r="C149" s="27" t="s">
        <v>57</v>
      </c>
      <c r="D149" t="s">
        <v>12</v>
      </c>
      <c r="E149" t="s">
        <v>64</v>
      </c>
      <c r="F149" t="s">
        <v>62</v>
      </c>
      <c r="G149" t="s">
        <v>33</v>
      </c>
      <c r="H149" t="s">
        <v>25</v>
      </c>
      <c r="I149">
        <v>13.619271295023101</v>
      </c>
      <c r="J149">
        <v>13.5761284732625</v>
      </c>
      <c r="K149">
        <v>-4.3142821760616699E-2</v>
      </c>
      <c r="L149">
        <v>53.992255431125699</v>
      </c>
      <c r="M149">
        <v>53.922926915493697</v>
      </c>
      <c r="N149">
        <v>7.4148199957581304E-2</v>
      </c>
      <c r="O149">
        <v>1.4645808125136801</v>
      </c>
      <c r="P149">
        <v>7.8830967169604596E-2</v>
      </c>
      <c r="Q149">
        <v>-0.16511661069083799</v>
      </c>
      <c r="R149">
        <v>-3.17784424665576E-3</v>
      </c>
      <c r="S149">
        <v>0</v>
      </c>
      <c r="T149">
        <v>0.121973788930221</v>
      </c>
    </row>
    <row r="150" spans="1:20" x14ac:dyDescent="0.2">
      <c r="A150" t="s">
        <v>4915</v>
      </c>
      <c r="B150" t="s">
        <v>56</v>
      </c>
      <c r="C150" s="27" t="s">
        <v>57</v>
      </c>
      <c r="D150" t="s">
        <v>12</v>
      </c>
      <c r="E150" t="s">
        <v>64</v>
      </c>
      <c r="F150" t="s">
        <v>62</v>
      </c>
      <c r="G150" t="s">
        <v>29</v>
      </c>
      <c r="H150" t="s">
        <v>14</v>
      </c>
      <c r="I150">
        <v>0.57958467760930599</v>
      </c>
      <c r="J150">
        <v>0.57945924288970896</v>
      </c>
      <c r="K150">
        <v>-1.25434719597068E-4</v>
      </c>
      <c r="L150">
        <v>53.022723710627801</v>
      </c>
      <c r="M150">
        <v>53.933861889376303</v>
      </c>
      <c r="N150">
        <v>7.6219230728024501E-2</v>
      </c>
      <c r="O150">
        <v>6.8230941709232995E-2</v>
      </c>
      <c r="P150">
        <v>0.12525519982800301</v>
      </c>
      <c r="Q150">
        <v>-0.12550606926719701</v>
      </c>
      <c r="R150">
        <v>-2.1646858020857001E-4</v>
      </c>
      <c r="S150">
        <v>0</v>
      </c>
      <c r="T150">
        <v>0.12538063454760001</v>
      </c>
    </row>
    <row r="151" spans="1:20" x14ac:dyDescent="0.2">
      <c r="A151" t="s">
        <v>4916</v>
      </c>
      <c r="B151" t="s">
        <v>56</v>
      </c>
      <c r="C151" s="27" t="s">
        <v>57</v>
      </c>
      <c r="D151" t="s">
        <v>12</v>
      </c>
      <c r="E151" t="s">
        <v>64</v>
      </c>
      <c r="F151" t="s">
        <v>62</v>
      </c>
      <c r="G151" t="s">
        <v>29</v>
      </c>
      <c r="H151" t="s">
        <v>15</v>
      </c>
      <c r="I151">
        <v>0.76625047123850298</v>
      </c>
      <c r="J151">
        <v>0.77384186189223703</v>
      </c>
      <c r="K151">
        <v>7.5913906537339801E-3</v>
      </c>
      <c r="L151">
        <v>53.022723710627801</v>
      </c>
      <c r="M151">
        <v>54.339158893336297</v>
      </c>
      <c r="N151">
        <v>9.2239992796241302E-2</v>
      </c>
      <c r="O151">
        <v>8.8891556120972007E-2</v>
      </c>
      <c r="P151">
        <v>0.15932617880355099</v>
      </c>
      <c r="Q151">
        <v>-0.14414339749608299</v>
      </c>
      <c r="R151">
        <v>9.8100025697383901E-3</v>
      </c>
      <c r="S151">
        <v>0</v>
      </c>
      <c r="T151">
        <v>0.151734788149817</v>
      </c>
    </row>
    <row r="152" spans="1:20" x14ac:dyDescent="0.2">
      <c r="A152" t="s">
        <v>4917</v>
      </c>
      <c r="B152" t="s">
        <v>56</v>
      </c>
      <c r="C152" s="27" t="s">
        <v>57</v>
      </c>
      <c r="D152" t="s">
        <v>12</v>
      </c>
      <c r="E152" t="s">
        <v>64</v>
      </c>
      <c r="F152" t="s">
        <v>62</v>
      </c>
      <c r="G152" t="s">
        <v>29</v>
      </c>
      <c r="H152" t="s">
        <v>13</v>
      </c>
      <c r="I152">
        <v>0.47014277642607699</v>
      </c>
      <c r="J152">
        <v>0.46663734190500999</v>
      </c>
      <c r="K152">
        <v>-3.50543452106744E-3</v>
      </c>
      <c r="L152">
        <v>53.022723710627801</v>
      </c>
      <c r="M152">
        <v>48.493673125197901</v>
      </c>
      <c r="N152">
        <v>5.4577888658827803E-2</v>
      </c>
      <c r="O152">
        <v>2.21865305992494E-2</v>
      </c>
      <c r="P152">
        <v>8.6275192322704197E-2</v>
      </c>
      <c r="Q152">
        <v>-9.3286061364839107E-2</v>
      </c>
      <c r="R152">
        <v>-7.5121174545457201E-3</v>
      </c>
      <c r="S152">
        <v>0</v>
      </c>
      <c r="T152">
        <v>8.9780626843771694E-2</v>
      </c>
    </row>
    <row r="153" spans="1:20" x14ac:dyDescent="0.2">
      <c r="A153" t="s">
        <v>4691</v>
      </c>
      <c r="B153" t="s">
        <v>56</v>
      </c>
      <c r="C153" s="27" t="s">
        <v>57</v>
      </c>
      <c r="D153" t="s">
        <v>12</v>
      </c>
      <c r="E153" t="s">
        <v>64</v>
      </c>
      <c r="F153" t="s">
        <v>62</v>
      </c>
      <c r="G153" t="s">
        <v>29</v>
      </c>
      <c r="H153" t="s">
        <v>25</v>
      </c>
      <c r="I153">
        <v>14.18670982367</v>
      </c>
      <c r="J153">
        <v>14.2020035184575</v>
      </c>
      <c r="K153">
        <v>1.5293694787503399E-2</v>
      </c>
      <c r="L153">
        <v>53.022723710627801</v>
      </c>
      <c r="M153">
        <v>52.658251574156701</v>
      </c>
      <c r="N153">
        <v>7.4146553974937093E-2</v>
      </c>
      <c r="O153">
        <v>1.46457920642039</v>
      </c>
      <c r="P153">
        <v>0.13726477607627499</v>
      </c>
      <c r="Q153">
        <v>-0.106677386501268</v>
      </c>
      <c r="R153">
        <v>1.0768688211932301E-3</v>
      </c>
      <c r="S153">
        <v>0</v>
      </c>
      <c r="T153">
        <v>0.121971081288772</v>
      </c>
    </row>
    <row r="154" spans="1:20" x14ac:dyDescent="0.2">
      <c r="A154" t="s">
        <v>4918</v>
      </c>
      <c r="B154" t="s">
        <v>56</v>
      </c>
      <c r="C154" s="27" t="s">
        <v>57</v>
      </c>
      <c r="D154" t="s">
        <v>12</v>
      </c>
      <c r="E154" t="s">
        <v>64</v>
      </c>
      <c r="F154" t="s">
        <v>62</v>
      </c>
      <c r="G154" t="s">
        <v>21</v>
      </c>
      <c r="H154" t="s">
        <v>14</v>
      </c>
      <c r="I154">
        <v>0.63256452400309904</v>
      </c>
      <c r="J154">
        <v>0.63576431655153698</v>
      </c>
      <c r="K154">
        <v>3.1997925484380301E-3</v>
      </c>
      <c r="L154">
        <v>72.222627293547205</v>
      </c>
      <c r="M154">
        <v>73.267553225203201</v>
      </c>
      <c r="N154">
        <v>8.4237308510550099E-2</v>
      </c>
      <c r="O154">
        <v>6.4634486799699006E-2</v>
      </c>
      <c r="P154">
        <v>0.14177016504829301</v>
      </c>
      <c r="Q154">
        <v>-0.13537057995141699</v>
      </c>
      <c r="R154">
        <v>5.0329854399411697E-3</v>
      </c>
      <c r="S154">
        <v>0</v>
      </c>
      <c r="T154">
        <v>0.13857037249985499</v>
      </c>
    </row>
    <row r="155" spans="1:20" x14ac:dyDescent="0.2">
      <c r="A155" t="s">
        <v>4919</v>
      </c>
      <c r="B155" t="s">
        <v>56</v>
      </c>
      <c r="C155" s="27" t="s">
        <v>57</v>
      </c>
      <c r="D155" t="s">
        <v>12</v>
      </c>
      <c r="E155" t="s">
        <v>64</v>
      </c>
      <c r="F155" t="s">
        <v>62</v>
      </c>
      <c r="G155" t="s">
        <v>21</v>
      </c>
      <c r="H155" t="s">
        <v>15</v>
      </c>
      <c r="I155">
        <v>0.80268764710243901</v>
      </c>
      <c r="J155">
        <v>0.81530352562040498</v>
      </c>
      <c r="K155">
        <v>1.2615878517965501E-2</v>
      </c>
      <c r="L155">
        <v>72.222627293547205</v>
      </c>
      <c r="M155">
        <v>75.411624531443394</v>
      </c>
      <c r="N155">
        <v>0.110633487800915</v>
      </c>
      <c r="O155">
        <v>9.8853904829427602E-2</v>
      </c>
      <c r="P155">
        <v>0.19460796595047</v>
      </c>
      <c r="Q155">
        <v>-0.169376208914539</v>
      </c>
      <c r="R155">
        <v>1.54738427119709E-2</v>
      </c>
      <c r="S155">
        <v>0</v>
      </c>
      <c r="T155">
        <v>0.181992087432505</v>
      </c>
    </row>
    <row r="156" spans="1:20" x14ac:dyDescent="0.2">
      <c r="A156" t="s">
        <v>4920</v>
      </c>
      <c r="B156" t="s">
        <v>56</v>
      </c>
      <c r="C156" s="27" t="s">
        <v>57</v>
      </c>
      <c r="D156" t="s">
        <v>12</v>
      </c>
      <c r="E156" t="s">
        <v>64</v>
      </c>
      <c r="F156" t="s">
        <v>62</v>
      </c>
      <c r="G156" t="s">
        <v>21</v>
      </c>
      <c r="H156" t="s">
        <v>13</v>
      </c>
      <c r="I156">
        <v>0.449455087276042</v>
      </c>
      <c r="J156">
        <v>0.45820905547685398</v>
      </c>
      <c r="K156">
        <v>8.7539682008122895E-3</v>
      </c>
      <c r="L156">
        <v>72.222627293547205</v>
      </c>
      <c r="M156">
        <v>67.375360376048903</v>
      </c>
      <c r="N156">
        <v>5.4077885283022001E-2</v>
      </c>
      <c r="O156">
        <v>2.1533052674775701E-2</v>
      </c>
      <c r="P156">
        <v>9.7712089491383505E-2</v>
      </c>
      <c r="Q156">
        <v>-8.0204153089759006E-2</v>
      </c>
      <c r="R156">
        <v>1.9104747268039301E-2</v>
      </c>
      <c r="S156">
        <v>0</v>
      </c>
      <c r="T156">
        <v>8.8958121290571304E-2</v>
      </c>
    </row>
    <row r="157" spans="1:20" x14ac:dyDescent="0.2">
      <c r="A157" t="s">
        <v>4692</v>
      </c>
      <c r="B157" t="s">
        <v>56</v>
      </c>
      <c r="C157" s="27" t="s">
        <v>57</v>
      </c>
      <c r="D157" t="s">
        <v>12</v>
      </c>
      <c r="E157" t="s">
        <v>64</v>
      </c>
      <c r="F157" t="s">
        <v>62</v>
      </c>
      <c r="G157" t="s">
        <v>21</v>
      </c>
      <c r="H157" t="s">
        <v>25</v>
      </c>
      <c r="I157">
        <v>14.9335075712087</v>
      </c>
      <c r="J157">
        <v>15.090708076133099</v>
      </c>
      <c r="K157">
        <v>0.157200504924395</v>
      </c>
      <c r="L157">
        <v>72.222627293547205</v>
      </c>
      <c r="M157">
        <v>72.241186535048001</v>
      </c>
      <c r="N157">
        <v>8.2196656722494099E-2</v>
      </c>
      <c r="O157">
        <v>1.46371616859188</v>
      </c>
      <c r="P157">
        <v>0.29241400523289801</v>
      </c>
      <c r="Q157">
        <v>2.1987004615892598E-2</v>
      </c>
      <c r="R157">
        <v>1.04170396863629E-2</v>
      </c>
      <c r="S157">
        <v>1</v>
      </c>
      <c r="T157">
        <v>0.13521350030850299</v>
      </c>
    </row>
    <row r="158" spans="1:20" x14ac:dyDescent="0.2">
      <c r="A158" t="s">
        <v>4921</v>
      </c>
      <c r="B158" t="s">
        <v>56</v>
      </c>
      <c r="C158" s="27" t="s">
        <v>57</v>
      </c>
      <c r="D158" t="s">
        <v>12</v>
      </c>
      <c r="E158" t="s">
        <v>64</v>
      </c>
      <c r="F158" t="s">
        <v>62</v>
      </c>
      <c r="G158" t="s">
        <v>20</v>
      </c>
      <c r="H158" t="s">
        <v>14</v>
      </c>
      <c r="I158">
        <v>0.52220065017627904</v>
      </c>
      <c r="J158">
        <v>0.52638661062685399</v>
      </c>
      <c r="K158">
        <v>4.1859604505745497E-3</v>
      </c>
      <c r="L158">
        <v>68.469741161872804</v>
      </c>
      <c r="M158">
        <v>69.492753285014601</v>
      </c>
      <c r="N158">
        <v>8.4275025885392596E-2</v>
      </c>
      <c r="O158">
        <v>6.46517879084645E-2</v>
      </c>
      <c r="P158">
        <v>0.142818378032045</v>
      </c>
      <c r="Q158">
        <v>-0.13444645713089601</v>
      </c>
      <c r="R158">
        <v>7.9522547991668097E-3</v>
      </c>
      <c r="S158">
        <v>0</v>
      </c>
      <c r="T158">
        <v>0.13863241758147099</v>
      </c>
    </row>
    <row r="159" spans="1:20" x14ac:dyDescent="0.2">
      <c r="A159" t="s">
        <v>4922</v>
      </c>
      <c r="B159" t="s">
        <v>56</v>
      </c>
      <c r="C159" s="27" t="s">
        <v>57</v>
      </c>
      <c r="D159" t="s">
        <v>12</v>
      </c>
      <c r="E159" t="s">
        <v>64</v>
      </c>
      <c r="F159" t="s">
        <v>62</v>
      </c>
      <c r="G159" t="s">
        <v>20</v>
      </c>
      <c r="H159" t="s">
        <v>15</v>
      </c>
      <c r="I159">
        <v>0.62993195903871602</v>
      </c>
      <c r="J159">
        <v>0.64341307838689898</v>
      </c>
      <c r="K159">
        <v>1.3481119348183201E-2</v>
      </c>
      <c r="L159">
        <v>68.469741161872804</v>
      </c>
      <c r="M159">
        <v>71.736300385876504</v>
      </c>
      <c r="N159">
        <v>0.110685291930723</v>
      </c>
      <c r="O159">
        <v>9.8897976624712503E-2</v>
      </c>
      <c r="P159">
        <v>0.19555842457422301</v>
      </c>
      <c r="Q159">
        <v>-0.16859618587785599</v>
      </c>
      <c r="R159">
        <v>2.09525106048228E-2</v>
      </c>
      <c r="S159">
        <v>0</v>
      </c>
      <c r="T159">
        <v>0.18207730522603899</v>
      </c>
    </row>
    <row r="160" spans="1:20" x14ac:dyDescent="0.2">
      <c r="A160" t="s">
        <v>4923</v>
      </c>
      <c r="B160" t="s">
        <v>56</v>
      </c>
      <c r="C160" s="27" t="s">
        <v>57</v>
      </c>
      <c r="D160" t="s">
        <v>12</v>
      </c>
      <c r="E160" t="s">
        <v>64</v>
      </c>
      <c r="F160" t="s">
        <v>62</v>
      </c>
      <c r="G160" t="s">
        <v>20</v>
      </c>
      <c r="H160" t="s">
        <v>13</v>
      </c>
      <c r="I160">
        <v>0.38593439029558002</v>
      </c>
      <c r="J160">
        <v>0.38874814932995799</v>
      </c>
      <c r="K160">
        <v>2.8137590343777601E-3</v>
      </c>
      <c r="L160">
        <v>68.469741161872804</v>
      </c>
      <c r="M160">
        <v>63.869476618272202</v>
      </c>
      <c r="N160">
        <v>5.4091684498501498E-2</v>
      </c>
      <c r="O160">
        <v>2.1528402432825399E-2</v>
      </c>
      <c r="P160">
        <v>9.1794580034412807E-2</v>
      </c>
      <c r="Q160">
        <v>-8.6167061965657293E-2</v>
      </c>
      <c r="R160">
        <v>7.2379998187194596E-3</v>
      </c>
      <c r="S160">
        <v>0</v>
      </c>
      <c r="T160">
        <v>8.8980821000035001E-2</v>
      </c>
    </row>
    <row r="161" spans="1:20" x14ac:dyDescent="0.2">
      <c r="A161" t="s">
        <v>4693</v>
      </c>
      <c r="B161" t="s">
        <v>56</v>
      </c>
      <c r="C161" s="27" t="s">
        <v>57</v>
      </c>
      <c r="D161" t="s">
        <v>12</v>
      </c>
      <c r="E161" t="s">
        <v>64</v>
      </c>
      <c r="F161" t="s">
        <v>62</v>
      </c>
      <c r="G161" t="s">
        <v>20</v>
      </c>
      <c r="H161" t="s">
        <v>25</v>
      </c>
      <c r="I161">
        <v>12.2538745892587</v>
      </c>
      <c r="J161">
        <v>12.3925802260633</v>
      </c>
      <c r="K161">
        <v>0.138705636804652</v>
      </c>
      <c r="L161">
        <v>68.469741161872804</v>
      </c>
      <c r="M161">
        <v>68.554339764341904</v>
      </c>
      <c r="N161">
        <v>8.2231329298113706E-2</v>
      </c>
      <c r="O161">
        <v>1.46413354053055</v>
      </c>
      <c r="P161">
        <v>0.27397617350004799</v>
      </c>
      <c r="Q161">
        <v>3.4351001092545199E-3</v>
      </c>
      <c r="R161">
        <v>1.11926357767637E-2</v>
      </c>
      <c r="S161">
        <v>1</v>
      </c>
      <c r="T161">
        <v>0.13527053669539699</v>
      </c>
    </row>
    <row r="162" spans="1:20" x14ac:dyDescent="0.2">
      <c r="A162" t="s">
        <v>4924</v>
      </c>
      <c r="B162" t="s">
        <v>56</v>
      </c>
      <c r="C162" s="27" t="s">
        <v>57</v>
      </c>
      <c r="D162" t="s">
        <v>12</v>
      </c>
      <c r="E162" t="s">
        <v>64</v>
      </c>
      <c r="F162" t="s">
        <v>62</v>
      </c>
      <c r="G162" t="s">
        <v>34</v>
      </c>
      <c r="H162" t="s">
        <v>14</v>
      </c>
      <c r="I162">
        <v>0.52569236091273297</v>
      </c>
      <c r="J162">
        <v>0.52338330235185504</v>
      </c>
      <c r="K162">
        <v>-2.3090585608777901E-3</v>
      </c>
      <c r="L162">
        <v>57.9946267442009</v>
      </c>
      <c r="M162">
        <v>56.9202910407651</v>
      </c>
      <c r="N162">
        <v>7.6011104706379104E-2</v>
      </c>
      <c r="O162">
        <v>4.9469742896705797E-2</v>
      </c>
      <c r="P162">
        <v>0.122729208681116</v>
      </c>
      <c r="Q162">
        <v>-0.127347325802871</v>
      </c>
      <c r="R162">
        <v>-4.41179256293026E-3</v>
      </c>
      <c r="S162">
        <v>0</v>
      </c>
      <c r="T162">
        <v>0.12503826724199399</v>
      </c>
    </row>
    <row r="163" spans="1:20" x14ac:dyDescent="0.2">
      <c r="A163" t="s">
        <v>4925</v>
      </c>
      <c r="B163" t="s">
        <v>56</v>
      </c>
      <c r="C163" s="27" t="s">
        <v>57</v>
      </c>
      <c r="D163" t="s">
        <v>12</v>
      </c>
      <c r="E163" t="s">
        <v>64</v>
      </c>
      <c r="F163" t="s">
        <v>62</v>
      </c>
      <c r="G163" t="s">
        <v>34</v>
      </c>
      <c r="H163" t="s">
        <v>15</v>
      </c>
      <c r="I163">
        <v>0.62631466483409204</v>
      </c>
      <c r="J163">
        <v>0.62786565993189802</v>
      </c>
      <c r="K163">
        <v>1.5509950978060999E-3</v>
      </c>
      <c r="L163">
        <v>57.9946267442009</v>
      </c>
      <c r="M163">
        <v>60.9195961599832</v>
      </c>
      <c r="N163">
        <v>9.2238865804003797E-2</v>
      </c>
      <c r="O163">
        <v>8.8891573369215895E-2</v>
      </c>
      <c r="P163">
        <v>0.15328392934539201</v>
      </c>
      <c r="Q163">
        <v>-0.15018193914978001</v>
      </c>
      <c r="R163">
        <v>2.4702658495040701E-3</v>
      </c>
      <c r="S163">
        <v>0</v>
      </c>
      <c r="T163">
        <v>0.15173293424758599</v>
      </c>
    </row>
    <row r="164" spans="1:20" x14ac:dyDescent="0.2">
      <c r="A164" t="s">
        <v>4926</v>
      </c>
      <c r="B164" t="s">
        <v>56</v>
      </c>
      <c r="C164" s="27" t="s">
        <v>57</v>
      </c>
      <c r="D164" t="s">
        <v>12</v>
      </c>
      <c r="E164" t="s">
        <v>64</v>
      </c>
      <c r="F164" t="s">
        <v>62</v>
      </c>
      <c r="G164" t="s">
        <v>34</v>
      </c>
      <c r="H164" t="s">
        <v>13</v>
      </c>
      <c r="I164">
        <v>0.42776698798100998</v>
      </c>
      <c r="J164">
        <v>0.425443787142261</v>
      </c>
      <c r="K164">
        <v>-2.3232008387492299E-3</v>
      </c>
      <c r="L164">
        <v>57.9946267442009</v>
      </c>
      <c r="M164">
        <v>57.489503059651497</v>
      </c>
      <c r="N164">
        <v>6.3419286559166801E-2</v>
      </c>
      <c r="O164">
        <v>5.7489399566364299E-2</v>
      </c>
      <c r="P164">
        <v>0.10200152555108</v>
      </c>
      <c r="Q164">
        <v>-0.10664792722857901</v>
      </c>
      <c r="R164">
        <v>-5.4606528734485798E-3</v>
      </c>
      <c r="S164">
        <v>0</v>
      </c>
      <c r="T164">
        <v>0.104324726389829</v>
      </c>
    </row>
    <row r="165" spans="1:20" x14ac:dyDescent="0.2">
      <c r="A165" t="s">
        <v>4694</v>
      </c>
      <c r="B165" t="s">
        <v>56</v>
      </c>
      <c r="C165" s="27" t="s">
        <v>57</v>
      </c>
      <c r="D165" t="s">
        <v>12</v>
      </c>
      <c r="E165" t="s">
        <v>64</v>
      </c>
      <c r="F165" t="s">
        <v>62</v>
      </c>
      <c r="G165" t="s">
        <v>34</v>
      </c>
      <c r="H165" t="s">
        <v>25</v>
      </c>
      <c r="I165">
        <v>12.1404744521952</v>
      </c>
      <c r="J165">
        <v>12.104215892248799</v>
      </c>
      <c r="K165">
        <v>-3.6258559946361901E-2</v>
      </c>
      <c r="L165">
        <v>57.9946267442009</v>
      </c>
      <c r="M165">
        <v>57.990651281804901</v>
      </c>
      <c r="N165">
        <v>7.4145297373712504E-2</v>
      </c>
      <c r="O165">
        <v>1.4645795485800801</v>
      </c>
      <c r="P165">
        <v>8.57104542333951E-2</v>
      </c>
      <c r="Q165">
        <v>-0.15822757412611901</v>
      </c>
      <c r="R165">
        <v>-2.9955314965573999E-3</v>
      </c>
      <c r="S165">
        <v>0</v>
      </c>
      <c r="T165">
        <v>0.121969014179757</v>
      </c>
    </row>
    <row r="166" spans="1:20" x14ac:dyDescent="0.2">
      <c r="A166" t="s">
        <v>4927</v>
      </c>
      <c r="B166" t="s">
        <v>56</v>
      </c>
      <c r="C166" s="27" t="s">
        <v>57</v>
      </c>
      <c r="D166" t="s">
        <v>12</v>
      </c>
      <c r="E166" t="s">
        <v>64</v>
      </c>
      <c r="F166" t="s">
        <v>62</v>
      </c>
      <c r="G166" t="s">
        <v>36</v>
      </c>
      <c r="H166" t="s">
        <v>14</v>
      </c>
      <c r="I166">
        <v>0.48153996947727901</v>
      </c>
      <c r="J166">
        <v>0.48220060253900998</v>
      </c>
      <c r="K166">
        <v>6.6063306173032798E-4</v>
      </c>
      <c r="L166">
        <v>63.528223928802397</v>
      </c>
      <c r="M166">
        <v>64.537263697660293</v>
      </c>
      <c r="N166">
        <v>7.6217567531329994E-2</v>
      </c>
      <c r="O166">
        <v>6.8231048221526897E-2</v>
      </c>
      <c r="P166">
        <v>0.126038531650768</v>
      </c>
      <c r="Q166">
        <v>-0.124717265527308</v>
      </c>
      <c r="R166">
        <v>1.3700378188077501E-3</v>
      </c>
      <c r="S166">
        <v>0</v>
      </c>
      <c r="T166">
        <v>0.125377898589038</v>
      </c>
    </row>
    <row r="167" spans="1:20" x14ac:dyDescent="0.2">
      <c r="A167" t="s">
        <v>4928</v>
      </c>
      <c r="B167" t="s">
        <v>56</v>
      </c>
      <c r="C167" s="27" t="s">
        <v>57</v>
      </c>
      <c r="D167" t="s">
        <v>12</v>
      </c>
      <c r="E167" t="s">
        <v>64</v>
      </c>
      <c r="F167" t="s">
        <v>62</v>
      </c>
      <c r="G167" t="s">
        <v>36</v>
      </c>
      <c r="H167" t="s">
        <v>15</v>
      </c>
      <c r="I167">
        <v>0.57818558047828505</v>
      </c>
      <c r="J167">
        <v>0.58521394949227901</v>
      </c>
      <c r="K167">
        <v>7.02836901399415E-3</v>
      </c>
      <c r="L167">
        <v>63.528223928802397</v>
      </c>
      <c r="M167">
        <v>66.212831298418294</v>
      </c>
      <c r="N167">
        <v>9.2240379754495699E-2</v>
      </c>
      <c r="O167">
        <v>8.8891735901070398E-2</v>
      </c>
      <c r="P167">
        <v>0.15876379371013999</v>
      </c>
      <c r="Q167">
        <v>-0.144707055682151</v>
      </c>
      <c r="R167">
        <v>1.20099136736092E-2</v>
      </c>
      <c r="S167">
        <v>0</v>
      </c>
      <c r="T167">
        <v>0.15173542469614501</v>
      </c>
    </row>
    <row r="168" spans="1:20" x14ac:dyDescent="0.2">
      <c r="A168" t="s">
        <v>4929</v>
      </c>
      <c r="B168" t="s">
        <v>56</v>
      </c>
      <c r="C168" s="27" t="s">
        <v>57</v>
      </c>
      <c r="D168" t="s">
        <v>12</v>
      </c>
      <c r="E168" t="s">
        <v>64</v>
      </c>
      <c r="F168" t="s">
        <v>62</v>
      </c>
      <c r="G168" t="s">
        <v>36</v>
      </c>
      <c r="H168" t="s">
        <v>13</v>
      </c>
      <c r="I168">
        <v>0.36352572880494299</v>
      </c>
      <c r="J168">
        <v>0.36244200508706198</v>
      </c>
      <c r="K168">
        <v>-1.08372371788146E-3</v>
      </c>
      <c r="L168">
        <v>63.528223928802397</v>
      </c>
      <c r="M168">
        <v>58.931208520520997</v>
      </c>
      <c r="N168">
        <v>5.4572618454789397E-2</v>
      </c>
      <c r="O168">
        <v>2.21866656200966E-2</v>
      </c>
      <c r="P168">
        <v>8.8688233640247097E-2</v>
      </c>
      <c r="Q168">
        <v>-9.0855681076009998E-2</v>
      </c>
      <c r="R168">
        <v>-2.99006103782351E-3</v>
      </c>
      <c r="S168">
        <v>0</v>
      </c>
      <c r="T168">
        <v>8.9771957358128499E-2</v>
      </c>
    </row>
    <row r="169" spans="1:20" x14ac:dyDescent="0.2">
      <c r="A169" t="s">
        <v>4695</v>
      </c>
      <c r="B169" t="s">
        <v>56</v>
      </c>
      <c r="C169" s="27" t="s">
        <v>57</v>
      </c>
      <c r="D169" t="s">
        <v>12</v>
      </c>
      <c r="E169" t="s">
        <v>64</v>
      </c>
      <c r="F169" t="s">
        <v>62</v>
      </c>
      <c r="G169" t="s">
        <v>36</v>
      </c>
      <c r="H169" t="s">
        <v>25</v>
      </c>
      <c r="I169">
        <v>11.3321018784257</v>
      </c>
      <c r="J169">
        <v>11.369329610990899</v>
      </c>
      <c r="K169">
        <v>3.7227732565176301E-2</v>
      </c>
      <c r="L169">
        <v>63.528223928802397</v>
      </c>
      <c r="M169">
        <v>63.484826486866702</v>
      </c>
      <c r="N169">
        <v>7.4144416142021094E-2</v>
      </c>
      <c r="O169">
        <v>1.4645823001057801</v>
      </c>
      <c r="P169">
        <v>0.15919529711880101</v>
      </c>
      <c r="Q169">
        <v>-8.4739831988448394E-2</v>
      </c>
      <c r="R169">
        <v>3.2743999724651899E-3</v>
      </c>
      <c r="S169">
        <v>0</v>
      </c>
      <c r="T169">
        <v>0.12196756455362499</v>
      </c>
    </row>
    <row r="170" spans="1:20" x14ac:dyDescent="0.2">
      <c r="A170" t="s">
        <v>4930</v>
      </c>
      <c r="B170" t="s">
        <v>56</v>
      </c>
      <c r="C170" s="27" t="s">
        <v>57</v>
      </c>
      <c r="D170" t="s">
        <v>12</v>
      </c>
      <c r="E170" t="s">
        <v>64</v>
      </c>
      <c r="F170" t="s">
        <v>62</v>
      </c>
      <c r="G170" t="s">
        <v>31</v>
      </c>
      <c r="H170" t="s">
        <v>14</v>
      </c>
      <c r="I170">
        <v>0.496742443891043</v>
      </c>
      <c r="J170">
        <v>0.49707191180729399</v>
      </c>
      <c r="K170">
        <v>3.2946791625105502E-4</v>
      </c>
      <c r="L170">
        <v>63.604224942485203</v>
      </c>
      <c r="M170">
        <v>65.489939064530006</v>
      </c>
      <c r="N170">
        <v>7.6201314481348606E-2</v>
      </c>
      <c r="O170">
        <v>6.8230291682331703E-2</v>
      </c>
      <c r="P170">
        <v>0.125680630238069</v>
      </c>
      <c r="Q170">
        <v>-0.12502169440556701</v>
      </c>
      <c r="R170">
        <v>6.6281740815558995E-4</v>
      </c>
      <c r="S170">
        <v>0</v>
      </c>
      <c r="T170">
        <v>0.125351162321818</v>
      </c>
    </row>
    <row r="171" spans="1:20" x14ac:dyDescent="0.2">
      <c r="A171" t="s">
        <v>4931</v>
      </c>
      <c r="B171" t="s">
        <v>56</v>
      </c>
      <c r="C171" s="27" t="s">
        <v>57</v>
      </c>
      <c r="D171" t="s">
        <v>12</v>
      </c>
      <c r="E171" t="s">
        <v>64</v>
      </c>
      <c r="F171" t="s">
        <v>62</v>
      </c>
      <c r="G171" t="s">
        <v>31</v>
      </c>
      <c r="H171" t="s">
        <v>15</v>
      </c>
      <c r="I171">
        <v>0.68279877014171997</v>
      </c>
      <c r="J171">
        <v>0.68995827269085497</v>
      </c>
      <c r="K171">
        <v>7.1595025491350099E-3</v>
      </c>
      <c r="L171">
        <v>63.604224942485097</v>
      </c>
      <c r="M171">
        <v>66.105150462175601</v>
      </c>
      <c r="N171">
        <v>9.2222649803600107E-2</v>
      </c>
      <c r="O171">
        <v>8.8891997021191799E-2</v>
      </c>
      <c r="P171">
        <v>0.15886576147605699</v>
      </c>
      <c r="Q171">
        <v>-0.14454675637778699</v>
      </c>
      <c r="R171">
        <v>1.0376718176322099E-2</v>
      </c>
      <c r="S171">
        <v>0</v>
      </c>
      <c r="T171">
        <v>0.15170625892692199</v>
      </c>
    </row>
    <row r="172" spans="1:20" x14ac:dyDescent="0.2">
      <c r="A172" t="s">
        <v>4932</v>
      </c>
      <c r="B172" t="s">
        <v>56</v>
      </c>
      <c r="C172" s="27" t="s">
        <v>57</v>
      </c>
      <c r="D172" t="s">
        <v>12</v>
      </c>
      <c r="E172" t="s">
        <v>64</v>
      </c>
      <c r="F172" t="s">
        <v>62</v>
      </c>
      <c r="G172" t="s">
        <v>31</v>
      </c>
      <c r="H172" t="s">
        <v>13</v>
      </c>
      <c r="I172">
        <v>0.375113669566146</v>
      </c>
      <c r="J172">
        <v>0.37251791460246603</v>
      </c>
      <c r="K172">
        <v>-2.5957549636799601E-3</v>
      </c>
      <c r="L172">
        <v>63.604224942485097</v>
      </c>
      <c r="M172">
        <v>55.982413381188103</v>
      </c>
      <c r="N172">
        <v>5.4552656115723401E-2</v>
      </c>
      <c r="O172">
        <v>2.2187036849128001E-2</v>
      </c>
      <c r="P172">
        <v>8.7143364346685001E-2</v>
      </c>
      <c r="Q172">
        <v>-9.2334874274045006E-2</v>
      </c>
      <c r="R172">
        <v>-6.9681345834066303E-3</v>
      </c>
      <c r="S172">
        <v>0</v>
      </c>
      <c r="T172">
        <v>8.9739119310365004E-2</v>
      </c>
    </row>
    <row r="173" spans="1:20" x14ac:dyDescent="0.2">
      <c r="A173" t="s">
        <v>4696</v>
      </c>
      <c r="B173" t="s">
        <v>56</v>
      </c>
      <c r="C173" s="27" t="s">
        <v>57</v>
      </c>
      <c r="D173" t="s">
        <v>12</v>
      </c>
      <c r="E173" t="s">
        <v>64</v>
      </c>
      <c r="F173" t="s">
        <v>62</v>
      </c>
      <c r="G173" t="s">
        <v>31</v>
      </c>
      <c r="H173" t="s">
        <v>25</v>
      </c>
      <c r="I173">
        <v>12.122327638689001</v>
      </c>
      <c r="J173">
        <v>12.1468337045639</v>
      </c>
      <c r="K173">
        <v>2.4506065874859002E-2</v>
      </c>
      <c r="L173">
        <v>63.604224942485203</v>
      </c>
      <c r="M173">
        <v>63.241226684870703</v>
      </c>
      <c r="N173">
        <v>7.4126928082078006E-2</v>
      </c>
      <c r="O173">
        <v>1.46457599807104</v>
      </c>
      <c r="P173">
        <v>0.14644486256987699</v>
      </c>
      <c r="Q173">
        <v>-9.7432730820159394E-2</v>
      </c>
      <c r="R173">
        <v>2.0174859120407201E-3</v>
      </c>
      <c r="S173">
        <v>0</v>
      </c>
      <c r="T173">
        <v>0.121938796695018</v>
      </c>
    </row>
    <row r="174" spans="1:20" x14ac:dyDescent="0.2">
      <c r="A174" t="s">
        <v>4933</v>
      </c>
      <c r="B174" t="s">
        <v>56</v>
      </c>
      <c r="C174" s="27" t="s">
        <v>57</v>
      </c>
      <c r="D174" t="s">
        <v>12</v>
      </c>
      <c r="E174" t="s">
        <v>64</v>
      </c>
      <c r="F174" t="s">
        <v>62</v>
      </c>
      <c r="G174" t="s">
        <v>30</v>
      </c>
      <c r="H174" t="s">
        <v>14</v>
      </c>
      <c r="I174">
        <v>0.51470268771583105</v>
      </c>
      <c r="J174">
        <v>0.51380766768597896</v>
      </c>
      <c r="K174">
        <v>-8.9502002985261296E-4</v>
      </c>
      <c r="L174">
        <v>69.496055471885896</v>
      </c>
      <c r="M174">
        <v>71.036708441986406</v>
      </c>
      <c r="N174">
        <v>8.42385099328299E-2</v>
      </c>
      <c r="O174">
        <v>6.4633772393569197E-2</v>
      </c>
      <c r="P174">
        <v>0.137677328809653</v>
      </c>
      <c r="Q174">
        <v>-0.13946736886935801</v>
      </c>
      <c r="R174">
        <v>-1.7419359152102401E-3</v>
      </c>
      <c r="S174">
        <v>0</v>
      </c>
      <c r="T174">
        <v>0.13857234883950501</v>
      </c>
    </row>
    <row r="175" spans="1:20" x14ac:dyDescent="0.2">
      <c r="A175" t="s">
        <v>4934</v>
      </c>
      <c r="B175" t="s">
        <v>56</v>
      </c>
      <c r="C175" s="27" t="s">
        <v>57</v>
      </c>
      <c r="D175" t="s">
        <v>12</v>
      </c>
      <c r="E175" t="s">
        <v>64</v>
      </c>
      <c r="F175" t="s">
        <v>62</v>
      </c>
      <c r="G175" t="s">
        <v>30</v>
      </c>
      <c r="H175" t="s">
        <v>15</v>
      </c>
      <c r="I175">
        <v>0.66538816150813396</v>
      </c>
      <c r="J175">
        <v>0.67136977329377001</v>
      </c>
      <c r="K175">
        <v>5.9816117856363801E-3</v>
      </c>
      <c r="L175">
        <v>69.496055471885896</v>
      </c>
      <c r="M175">
        <v>73.434878421745793</v>
      </c>
      <c r="N175">
        <v>0.11063488177000699</v>
      </c>
      <c r="O175">
        <v>9.8852413289965496E-2</v>
      </c>
      <c r="P175">
        <v>0.187975992297297</v>
      </c>
      <c r="Q175">
        <v>-0.176012768726024</v>
      </c>
      <c r="R175">
        <v>8.9095637360769604E-3</v>
      </c>
      <c r="S175">
        <v>0</v>
      </c>
      <c r="T175">
        <v>0.181994380511661</v>
      </c>
    </row>
    <row r="176" spans="1:20" x14ac:dyDescent="0.2">
      <c r="A176" t="s">
        <v>4935</v>
      </c>
      <c r="B176" t="s">
        <v>56</v>
      </c>
      <c r="C176" s="27" t="s">
        <v>57</v>
      </c>
      <c r="D176" t="s">
        <v>12</v>
      </c>
      <c r="E176" t="s">
        <v>64</v>
      </c>
      <c r="F176" t="s">
        <v>62</v>
      </c>
      <c r="G176" t="s">
        <v>30</v>
      </c>
      <c r="H176" t="s">
        <v>13</v>
      </c>
      <c r="I176">
        <v>0.39001996139817402</v>
      </c>
      <c r="J176">
        <v>0.38944433645142501</v>
      </c>
      <c r="K176">
        <v>-5.7562494674956801E-4</v>
      </c>
      <c r="L176">
        <v>69.496055471885896</v>
      </c>
      <c r="M176">
        <v>63.630611877110503</v>
      </c>
      <c r="N176">
        <v>5.4079801455366797E-2</v>
      </c>
      <c r="O176">
        <v>2.1532895766310602E-2</v>
      </c>
      <c r="P176">
        <v>8.8385648447328893E-2</v>
      </c>
      <c r="Q176">
        <v>-8.9536898340827994E-2</v>
      </c>
      <c r="R176">
        <v>-1.4780673202096099E-3</v>
      </c>
      <c r="S176">
        <v>0</v>
      </c>
      <c r="T176">
        <v>8.8961273394078402E-2</v>
      </c>
    </row>
    <row r="177" spans="1:20" x14ac:dyDescent="0.2">
      <c r="A177" t="s">
        <v>4697</v>
      </c>
      <c r="B177" t="s">
        <v>56</v>
      </c>
      <c r="C177" s="27" t="s">
        <v>57</v>
      </c>
      <c r="D177" t="s">
        <v>12</v>
      </c>
      <c r="E177" t="s">
        <v>64</v>
      </c>
      <c r="F177" t="s">
        <v>62</v>
      </c>
      <c r="G177" t="s">
        <v>30</v>
      </c>
      <c r="H177" t="s">
        <v>25</v>
      </c>
      <c r="I177">
        <v>12.358195516235501</v>
      </c>
      <c r="J177">
        <v>12.373014565095099</v>
      </c>
      <c r="K177">
        <v>1.48190488596005E-2</v>
      </c>
      <c r="L177">
        <v>69.496055471885896</v>
      </c>
      <c r="M177">
        <v>69.684803046550698</v>
      </c>
      <c r="N177">
        <v>8.21980769462093E-2</v>
      </c>
      <c r="O177">
        <v>1.4636984821640899</v>
      </c>
      <c r="P177">
        <v>0.15003488543611501</v>
      </c>
      <c r="Q177">
        <v>-0.12039678771691401</v>
      </c>
      <c r="R177">
        <v>1.1976910543212199E-3</v>
      </c>
      <c r="S177">
        <v>0</v>
      </c>
      <c r="T177">
        <v>0.13521583657651401</v>
      </c>
    </row>
    <row r="178" spans="1:20" x14ac:dyDescent="0.2">
      <c r="A178" t="s">
        <v>4936</v>
      </c>
      <c r="B178" t="s">
        <v>56</v>
      </c>
      <c r="C178" s="27" t="s">
        <v>57</v>
      </c>
      <c r="D178" t="s">
        <v>12</v>
      </c>
      <c r="E178" t="s">
        <v>64</v>
      </c>
      <c r="F178" t="s">
        <v>62</v>
      </c>
      <c r="G178" t="s">
        <v>23</v>
      </c>
      <c r="H178" t="s">
        <v>14</v>
      </c>
      <c r="I178">
        <v>0.68014217028160995</v>
      </c>
      <c r="J178">
        <v>0.67806851269194501</v>
      </c>
      <c r="K178">
        <v>-2.07365758966449E-3</v>
      </c>
      <c r="L178">
        <v>74.9229847043554</v>
      </c>
      <c r="M178">
        <v>76.131626869796094</v>
      </c>
      <c r="N178">
        <v>8.4238574365220503E-2</v>
      </c>
      <c r="O178">
        <v>6.4634399667499801E-2</v>
      </c>
      <c r="P178">
        <v>0.13649879724112299</v>
      </c>
      <c r="Q178">
        <v>-0.140646112420452</v>
      </c>
      <c r="R178">
        <v>-3.0581829871911101E-3</v>
      </c>
      <c r="S178">
        <v>0</v>
      </c>
      <c r="T178">
        <v>0.13857245483078801</v>
      </c>
    </row>
    <row r="179" spans="1:20" x14ac:dyDescent="0.2">
      <c r="A179" t="s">
        <v>4937</v>
      </c>
      <c r="B179" t="s">
        <v>56</v>
      </c>
      <c r="C179" s="27" t="s">
        <v>57</v>
      </c>
      <c r="D179" t="s">
        <v>12</v>
      </c>
      <c r="E179" t="s">
        <v>64</v>
      </c>
      <c r="F179" t="s">
        <v>62</v>
      </c>
      <c r="G179" t="s">
        <v>23</v>
      </c>
      <c r="H179" t="s">
        <v>15</v>
      </c>
      <c r="I179">
        <v>0.88907436654095695</v>
      </c>
      <c r="J179">
        <v>0.90575635963414602</v>
      </c>
      <c r="K179">
        <v>1.66819930931894E-2</v>
      </c>
      <c r="L179">
        <v>74.922984704355301</v>
      </c>
      <c r="M179">
        <v>77.900967873094203</v>
      </c>
      <c r="N179">
        <v>0.110635544902026</v>
      </c>
      <c r="O179">
        <v>9.8853726307099807E-2</v>
      </c>
      <c r="P179">
        <v>0.198677464457022</v>
      </c>
      <c r="Q179">
        <v>-0.16531347827064399</v>
      </c>
      <c r="R179">
        <v>1.8417748786138902E-2</v>
      </c>
      <c r="S179">
        <v>0</v>
      </c>
      <c r="T179">
        <v>0.18199547136383301</v>
      </c>
    </row>
    <row r="180" spans="1:20" x14ac:dyDescent="0.2">
      <c r="A180" t="s">
        <v>4938</v>
      </c>
      <c r="B180" t="s">
        <v>56</v>
      </c>
      <c r="C180" s="27" t="s">
        <v>57</v>
      </c>
      <c r="D180" t="s">
        <v>12</v>
      </c>
      <c r="E180" t="s">
        <v>64</v>
      </c>
      <c r="F180" t="s">
        <v>62</v>
      </c>
      <c r="G180" t="s">
        <v>23</v>
      </c>
      <c r="H180" t="s">
        <v>13</v>
      </c>
      <c r="I180">
        <v>0.50372416744044901</v>
      </c>
      <c r="J180">
        <v>0.49503441457053399</v>
      </c>
      <c r="K180">
        <v>-8.6897528699146701E-3</v>
      </c>
      <c r="L180">
        <v>74.9229847043554</v>
      </c>
      <c r="M180">
        <v>69.719630490007702</v>
      </c>
      <c r="N180">
        <v>5.40802811660362E-2</v>
      </c>
      <c r="O180">
        <v>2.15330313963095E-2</v>
      </c>
      <c r="P180">
        <v>8.0272309648214801E-2</v>
      </c>
      <c r="Q180">
        <v>-9.7651815388044197E-2</v>
      </c>
      <c r="R180">
        <v>-1.7553835883215199E-2</v>
      </c>
      <c r="S180">
        <v>0</v>
      </c>
      <c r="T180">
        <v>8.8962062518129506E-2</v>
      </c>
    </row>
    <row r="181" spans="1:20" x14ac:dyDescent="0.2">
      <c r="A181" t="s">
        <v>4698</v>
      </c>
      <c r="B181" t="s">
        <v>56</v>
      </c>
      <c r="C181" s="27" t="s">
        <v>57</v>
      </c>
      <c r="D181" t="s">
        <v>12</v>
      </c>
      <c r="E181" t="s">
        <v>64</v>
      </c>
      <c r="F181" t="s">
        <v>62</v>
      </c>
      <c r="G181" t="s">
        <v>23</v>
      </c>
      <c r="H181" t="s">
        <v>25</v>
      </c>
      <c r="I181">
        <v>16.309565051008398</v>
      </c>
      <c r="J181">
        <v>16.313878950589199</v>
      </c>
      <c r="K181">
        <v>4.3138995808206402E-3</v>
      </c>
      <c r="L181">
        <v>74.922984704355301</v>
      </c>
      <c r="M181">
        <v>74.897240483869396</v>
      </c>
      <c r="N181">
        <v>8.2198369927258999E-2</v>
      </c>
      <c r="O181">
        <v>1.4637140155908499</v>
      </c>
      <c r="P181">
        <v>0.13953021811116201</v>
      </c>
      <c r="Q181">
        <v>-0.13090241894952001</v>
      </c>
      <c r="R181">
        <v>2.6443126088445301E-4</v>
      </c>
      <c r="S181">
        <v>0</v>
      </c>
      <c r="T181">
        <v>0.135216318530341</v>
      </c>
    </row>
    <row r="182" spans="1:20" x14ac:dyDescent="0.2">
      <c r="A182" t="s">
        <v>10323</v>
      </c>
      <c r="B182" t="s">
        <v>56</v>
      </c>
      <c r="C182" s="27" t="s">
        <v>57</v>
      </c>
      <c r="D182" t="s">
        <v>24</v>
      </c>
      <c r="E182" t="s">
        <v>5458</v>
      </c>
      <c r="F182" t="s">
        <v>62</v>
      </c>
      <c r="G182" t="s">
        <v>35</v>
      </c>
      <c r="H182" t="s">
        <v>14</v>
      </c>
      <c r="I182">
        <v>0.421057672929603</v>
      </c>
      <c r="J182">
        <v>0.41875368390165701</v>
      </c>
      <c r="K182">
        <v>-2.3039890279461499E-3</v>
      </c>
      <c r="L182">
        <v>71.578896581871902</v>
      </c>
      <c r="M182">
        <v>69.928508464787498</v>
      </c>
      <c r="N182">
        <v>8.4893664690562601E-2</v>
      </c>
      <c r="O182">
        <v>4.7746712053150599E-2</v>
      </c>
      <c r="P182">
        <v>0.137346089388029</v>
      </c>
      <c r="Q182">
        <v>-0.141954067443922</v>
      </c>
      <c r="R182">
        <v>-5.5020149470189203E-3</v>
      </c>
      <c r="S182">
        <v>0</v>
      </c>
      <c r="T182">
        <v>0.13965007841597499</v>
      </c>
    </row>
    <row r="183" spans="1:20" x14ac:dyDescent="0.2">
      <c r="A183" t="s">
        <v>10324</v>
      </c>
      <c r="B183" t="s">
        <v>56</v>
      </c>
      <c r="C183" s="27" t="s">
        <v>57</v>
      </c>
      <c r="D183" t="s">
        <v>24</v>
      </c>
      <c r="E183" t="s">
        <v>5458</v>
      </c>
      <c r="F183" t="s">
        <v>62</v>
      </c>
      <c r="G183" t="s">
        <v>35</v>
      </c>
      <c r="H183" t="s">
        <v>15</v>
      </c>
      <c r="I183">
        <v>0.55579487710416497</v>
      </c>
      <c r="J183">
        <v>0.560798496706162</v>
      </c>
      <c r="K183">
        <v>5.0036196019965003E-3</v>
      </c>
      <c r="L183">
        <v>71.578896581871902</v>
      </c>
      <c r="M183">
        <v>76.128619245009901</v>
      </c>
      <c r="N183">
        <v>9.9928294176846705E-2</v>
      </c>
      <c r="O183">
        <v>9.1608241381982605E-2</v>
      </c>
      <c r="P183">
        <v>0.16938566352290901</v>
      </c>
      <c r="Q183">
        <v>-0.159378424318916</v>
      </c>
      <c r="R183">
        <v>8.9223127939628104E-3</v>
      </c>
      <c r="S183">
        <v>0</v>
      </c>
      <c r="T183">
        <v>0.16438204392091299</v>
      </c>
    </row>
    <row r="184" spans="1:20" x14ac:dyDescent="0.2">
      <c r="A184" t="s">
        <v>10325</v>
      </c>
      <c r="B184" t="s">
        <v>56</v>
      </c>
      <c r="C184" s="27" t="s">
        <v>57</v>
      </c>
      <c r="D184" t="s">
        <v>24</v>
      </c>
      <c r="E184" t="s">
        <v>5458</v>
      </c>
      <c r="F184" t="s">
        <v>62</v>
      </c>
      <c r="G184" t="s">
        <v>35</v>
      </c>
      <c r="H184" t="s">
        <v>13</v>
      </c>
      <c r="I184">
        <v>0.29648218415685301</v>
      </c>
      <c r="J184">
        <v>0.29278986625027698</v>
      </c>
      <c r="K184">
        <v>-3.6923179065755899E-3</v>
      </c>
      <c r="L184">
        <v>71.578896581871902</v>
      </c>
      <c r="M184">
        <v>70.180526227397905</v>
      </c>
      <c r="N184">
        <v>7.3185258736804495E-2</v>
      </c>
      <c r="O184">
        <v>5.7115115801895801E-2</v>
      </c>
      <c r="P184">
        <v>0.11669743271546799</v>
      </c>
      <c r="Q184">
        <v>-0.124082068528619</v>
      </c>
      <c r="R184">
        <v>-1.2610811821674801E-2</v>
      </c>
      <c r="S184">
        <v>0</v>
      </c>
      <c r="T184">
        <v>0.120389750622043</v>
      </c>
    </row>
    <row r="185" spans="1:20" x14ac:dyDescent="0.2">
      <c r="A185" t="s">
        <v>10095</v>
      </c>
      <c r="B185" t="s">
        <v>56</v>
      </c>
      <c r="C185" s="27" t="s">
        <v>57</v>
      </c>
      <c r="D185" t="s">
        <v>24</v>
      </c>
      <c r="E185" t="s">
        <v>5458</v>
      </c>
      <c r="F185" t="s">
        <v>62</v>
      </c>
      <c r="G185" t="s">
        <v>35</v>
      </c>
      <c r="H185" t="s">
        <v>25</v>
      </c>
      <c r="I185">
        <v>9.5333152834557797</v>
      </c>
      <c r="J185">
        <v>9.5006743011484893</v>
      </c>
      <c r="K185">
        <v>-3.2640982307288798E-2</v>
      </c>
      <c r="L185">
        <v>71.578896581871902</v>
      </c>
      <c r="M185">
        <v>71.325205611754896</v>
      </c>
      <c r="N185">
        <v>8.3147376686139293E-2</v>
      </c>
      <c r="O185">
        <v>1.45891277340723</v>
      </c>
      <c r="P185">
        <v>0.10413645234141</v>
      </c>
      <c r="Q185">
        <v>-0.169418416955988</v>
      </c>
      <c r="R185">
        <v>-3.4356490152854702E-3</v>
      </c>
      <c r="S185">
        <v>0</v>
      </c>
      <c r="T185">
        <v>0.13677743464869899</v>
      </c>
    </row>
    <row r="186" spans="1:20" x14ac:dyDescent="0.2">
      <c r="A186" t="s">
        <v>10326</v>
      </c>
      <c r="B186" t="s">
        <v>56</v>
      </c>
      <c r="C186" s="27" t="s">
        <v>57</v>
      </c>
      <c r="D186" t="s">
        <v>24</v>
      </c>
      <c r="E186" t="s">
        <v>5458</v>
      </c>
      <c r="F186" t="s">
        <v>62</v>
      </c>
      <c r="G186" t="s">
        <v>22</v>
      </c>
      <c r="H186" t="s">
        <v>14</v>
      </c>
      <c r="I186">
        <v>0.79636414416759704</v>
      </c>
      <c r="J186">
        <v>0.80218694442882099</v>
      </c>
      <c r="K186">
        <v>5.82280026122395E-3</v>
      </c>
      <c r="L186">
        <v>78.468122195472404</v>
      </c>
      <c r="M186">
        <v>79.975571196543299</v>
      </c>
      <c r="N186">
        <v>9.32831295508878E-2</v>
      </c>
      <c r="O186">
        <v>7.0814852382406895E-2</v>
      </c>
      <c r="P186">
        <v>0.15927354837243399</v>
      </c>
      <c r="Q186">
        <v>-0.14762794784998601</v>
      </c>
      <c r="R186">
        <v>7.2586574758704697E-3</v>
      </c>
      <c r="S186">
        <v>0</v>
      </c>
      <c r="T186">
        <v>0.15345074811121001</v>
      </c>
    </row>
    <row r="187" spans="1:20" x14ac:dyDescent="0.2">
      <c r="A187" t="s">
        <v>10327</v>
      </c>
      <c r="B187" t="s">
        <v>56</v>
      </c>
      <c r="C187" s="27" t="s">
        <v>57</v>
      </c>
      <c r="D187" t="s">
        <v>24</v>
      </c>
      <c r="E187" t="s">
        <v>5458</v>
      </c>
      <c r="F187" t="s">
        <v>62</v>
      </c>
      <c r="G187" t="s">
        <v>22</v>
      </c>
      <c r="H187" t="s">
        <v>15</v>
      </c>
      <c r="I187">
        <v>1.20554081251219</v>
      </c>
      <c r="J187">
        <v>1.2318866590094699</v>
      </c>
      <c r="K187">
        <v>2.63458464972741E-2</v>
      </c>
      <c r="L187">
        <v>78.468122195472404</v>
      </c>
      <c r="M187">
        <v>83.567951083513194</v>
      </c>
      <c r="N187">
        <v>0.118758604112694</v>
      </c>
      <c r="O187">
        <v>0.10493195029847199</v>
      </c>
      <c r="P187">
        <v>0.22170375026265601</v>
      </c>
      <c r="Q187">
        <v>-0.169012057268107</v>
      </c>
      <c r="R187">
        <v>2.1386583176781999E-2</v>
      </c>
      <c r="S187">
        <v>0</v>
      </c>
      <c r="T187">
        <v>0.19535790376538201</v>
      </c>
    </row>
    <row r="188" spans="1:20" x14ac:dyDescent="0.2">
      <c r="A188" t="s">
        <v>10328</v>
      </c>
      <c r="B188" t="s">
        <v>56</v>
      </c>
      <c r="C188" s="27" t="s">
        <v>57</v>
      </c>
      <c r="D188" t="s">
        <v>24</v>
      </c>
      <c r="E188" t="s">
        <v>5458</v>
      </c>
      <c r="F188" t="s">
        <v>62</v>
      </c>
      <c r="G188" t="s">
        <v>22</v>
      </c>
      <c r="H188" t="s">
        <v>13</v>
      </c>
      <c r="I188">
        <v>0.62382155142940798</v>
      </c>
      <c r="J188">
        <v>0.634347103456809</v>
      </c>
      <c r="K188">
        <v>1.0525552027401399E-2</v>
      </c>
      <c r="L188">
        <v>78.468122195472404</v>
      </c>
      <c r="M188">
        <v>71.920767958230499</v>
      </c>
      <c r="N188">
        <v>5.8512327448595802E-2</v>
      </c>
      <c r="O188">
        <v>2.2218279685122098E-2</v>
      </c>
      <c r="P188">
        <v>0.106778330680342</v>
      </c>
      <c r="Q188">
        <v>-8.5727226625538694E-2</v>
      </c>
      <c r="R188">
        <v>1.65927328587827E-2</v>
      </c>
      <c r="S188">
        <v>0</v>
      </c>
      <c r="T188">
        <v>9.6252778652940102E-2</v>
      </c>
    </row>
    <row r="189" spans="1:20" x14ac:dyDescent="0.2">
      <c r="A189" t="s">
        <v>10096</v>
      </c>
      <c r="B189" t="s">
        <v>56</v>
      </c>
      <c r="C189" s="27" t="s">
        <v>57</v>
      </c>
      <c r="D189" t="s">
        <v>24</v>
      </c>
      <c r="E189" t="s">
        <v>5458</v>
      </c>
      <c r="F189" t="s">
        <v>62</v>
      </c>
      <c r="G189" t="s">
        <v>22</v>
      </c>
      <c r="H189" t="s">
        <v>25</v>
      </c>
      <c r="I189">
        <v>20.123367245316199</v>
      </c>
      <c r="J189">
        <v>20.3939461933629</v>
      </c>
      <c r="K189">
        <v>0.27057894804669103</v>
      </c>
      <c r="L189">
        <v>78.468122195472404</v>
      </c>
      <c r="M189">
        <v>78.710282863417106</v>
      </c>
      <c r="N189">
        <v>8.98978195590244E-2</v>
      </c>
      <c r="O189">
        <v>1.5785625105743799</v>
      </c>
      <c r="P189">
        <v>0.41846086122128601</v>
      </c>
      <c r="Q189">
        <v>0.122697034872095</v>
      </c>
      <c r="R189">
        <v>1.3267611156822101E-2</v>
      </c>
      <c r="S189">
        <v>1</v>
      </c>
      <c r="T189">
        <v>0.14788191317459501</v>
      </c>
    </row>
    <row r="190" spans="1:20" x14ac:dyDescent="0.2">
      <c r="A190" t="s">
        <v>10329</v>
      </c>
      <c r="B190" t="s">
        <v>56</v>
      </c>
      <c r="C190" s="27" t="s">
        <v>57</v>
      </c>
      <c r="D190" t="s">
        <v>24</v>
      </c>
      <c r="E190" t="s">
        <v>5458</v>
      </c>
      <c r="F190" t="s">
        <v>62</v>
      </c>
      <c r="G190" t="s">
        <v>32</v>
      </c>
      <c r="H190" t="s">
        <v>14</v>
      </c>
      <c r="I190">
        <v>0.56948217792261602</v>
      </c>
      <c r="J190">
        <v>0.56840630702137196</v>
      </c>
      <c r="K190">
        <v>-1.0758709012447E-3</v>
      </c>
      <c r="L190">
        <v>51.768264779607001</v>
      </c>
      <c r="M190">
        <v>53.913047409959297</v>
      </c>
      <c r="N190">
        <v>8.8033037473621706E-2</v>
      </c>
      <c r="O190">
        <v>6.6466301594740901E-2</v>
      </c>
      <c r="P190">
        <v>0.143738475742863</v>
      </c>
      <c r="Q190">
        <v>-0.145890217545352</v>
      </c>
      <c r="R190">
        <v>-1.89278494618155E-3</v>
      </c>
      <c r="S190">
        <v>0</v>
      </c>
      <c r="T190">
        <v>0.144814346644108</v>
      </c>
    </row>
    <row r="191" spans="1:20" x14ac:dyDescent="0.2">
      <c r="A191" t="s">
        <v>10330</v>
      </c>
      <c r="B191" t="s">
        <v>56</v>
      </c>
      <c r="C191" s="27" t="s">
        <v>57</v>
      </c>
      <c r="D191" t="s">
        <v>24</v>
      </c>
      <c r="E191" t="s">
        <v>5458</v>
      </c>
      <c r="F191" t="s">
        <v>62</v>
      </c>
      <c r="G191" t="s">
        <v>32</v>
      </c>
      <c r="H191" t="s">
        <v>15</v>
      </c>
      <c r="I191">
        <v>0.91817608276385798</v>
      </c>
      <c r="J191">
        <v>0.92394866214719995</v>
      </c>
      <c r="K191">
        <v>5.7725793833417402E-3</v>
      </c>
      <c r="L191">
        <v>51.768264779607001</v>
      </c>
      <c r="M191">
        <v>56.170525253105097</v>
      </c>
      <c r="N191">
        <v>9.99412699823191E-2</v>
      </c>
      <c r="O191">
        <v>9.1608292932278707E-2</v>
      </c>
      <c r="P191">
        <v>0.17017596850425701</v>
      </c>
      <c r="Q191">
        <v>-0.15863080973757299</v>
      </c>
      <c r="R191">
        <v>6.2477274115280701E-3</v>
      </c>
      <c r="S191">
        <v>0</v>
      </c>
      <c r="T191">
        <v>0.16440338912091501</v>
      </c>
    </row>
    <row r="192" spans="1:20" x14ac:dyDescent="0.2">
      <c r="A192" t="s">
        <v>10331</v>
      </c>
      <c r="B192" t="s">
        <v>56</v>
      </c>
      <c r="C192" s="27" t="s">
        <v>57</v>
      </c>
      <c r="D192" t="s">
        <v>24</v>
      </c>
      <c r="E192" t="s">
        <v>5458</v>
      </c>
      <c r="F192" t="s">
        <v>62</v>
      </c>
      <c r="G192" t="s">
        <v>32</v>
      </c>
      <c r="H192" t="s">
        <v>13</v>
      </c>
      <c r="I192">
        <v>0.54114636757990398</v>
      </c>
      <c r="J192">
        <v>0.53446896170412705</v>
      </c>
      <c r="K192">
        <v>-6.6774058757765103E-3</v>
      </c>
      <c r="L192">
        <v>51.768264779607001</v>
      </c>
      <c r="M192">
        <v>45.500330413212097</v>
      </c>
      <c r="N192">
        <v>5.8613649042780998E-2</v>
      </c>
      <c r="O192">
        <v>2.28018503845656E-2</v>
      </c>
      <c r="P192">
        <v>8.9742046799598199E-2</v>
      </c>
      <c r="Q192">
        <v>-0.103096858551151</v>
      </c>
      <c r="R192">
        <v>-1.24935334962875E-2</v>
      </c>
      <c r="S192">
        <v>0</v>
      </c>
      <c r="T192">
        <v>9.6419452675374703E-2</v>
      </c>
    </row>
    <row r="193" spans="1:20" x14ac:dyDescent="0.2">
      <c r="A193" t="s">
        <v>10097</v>
      </c>
      <c r="B193" t="s">
        <v>56</v>
      </c>
      <c r="C193" s="27" t="s">
        <v>57</v>
      </c>
      <c r="D193" t="s">
        <v>24</v>
      </c>
      <c r="E193" t="s">
        <v>5458</v>
      </c>
      <c r="F193" t="s">
        <v>62</v>
      </c>
      <c r="G193" t="s">
        <v>32</v>
      </c>
      <c r="H193" t="s">
        <v>25</v>
      </c>
      <c r="I193">
        <v>15.2410269322927</v>
      </c>
      <c r="J193">
        <v>15.2158390722386</v>
      </c>
      <c r="K193">
        <v>-2.51878600541314E-2</v>
      </c>
      <c r="L193">
        <v>51.768264779606902</v>
      </c>
      <c r="M193">
        <v>52.280176044761198</v>
      </c>
      <c r="N193">
        <v>8.3159072138556805E-2</v>
      </c>
      <c r="O193">
        <v>1.4589144877004201</v>
      </c>
      <c r="P193">
        <v>0.111608813613795</v>
      </c>
      <c r="Q193">
        <v>-0.16198453372205701</v>
      </c>
      <c r="R193">
        <v>-1.65537108631011E-3</v>
      </c>
      <c r="S193">
        <v>0</v>
      </c>
      <c r="T193">
        <v>0.136796673667926</v>
      </c>
    </row>
    <row r="194" spans="1:20" x14ac:dyDescent="0.2">
      <c r="A194" t="s">
        <v>10332</v>
      </c>
      <c r="B194" t="s">
        <v>56</v>
      </c>
      <c r="C194" s="27" t="s">
        <v>57</v>
      </c>
      <c r="D194" t="s">
        <v>24</v>
      </c>
      <c r="E194" t="s">
        <v>5458</v>
      </c>
      <c r="F194" t="s">
        <v>62</v>
      </c>
      <c r="G194" t="s">
        <v>33</v>
      </c>
      <c r="H194" t="s">
        <v>14</v>
      </c>
      <c r="I194">
        <v>0.52083676868547801</v>
      </c>
      <c r="J194">
        <v>0.51685780848503904</v>
      </c>
      <c r="K194">
        <v>-3.9789602004388896E-3</v>
      </c>
      <c r="L194">
        <v>51.181122710758601</v>
      </c>
      <c r="M194">
        <v>50.789239192565603</v>
      </c>
      <c r="N194">
        <v>8.8033592737691804E-2</v>
      </c>
      <c r="O194">
        <v>6.6466295039186593E-2</v>
      </c>
      <c r="P194">
        <v>0.14083629985306401</v>
      </c>
      <c r="Q194">
        <v>-0.14879422025394201</v>
      </c>
      <c r="R194">
        <v>-7.6983652662646401E-3</v>
      </c>
      <c r="S194">
        <v>0</v>
      </c>
      <c r="T194">
        <v>0.14481526005350301</v>
      </c>
    </row>
    <row r="195" spans="1:20" x14ac:dyDescent="0.2">
      <c r="A195" t="s">
        <v>10333</v>
      </c>
      <c r="B195" t="s">
        <v>56</v>
      </c>
      <c r="C195" s="27" t="s">
        <v>57</v>
      </c>
      <c r="D195" t="s">
        <v>24</v>
      </c>
      <c r="E195" t="s">
        <v>5458</v>
      </c>
      <c r="F195" t="s">
        <v>62</v>
      </c>
      <c r="G195" t="s">
        <v>33</v>
      </c>
      <c r="H195" t="s">
        <v>15</v>
      </c>
      <c r="I195">
        <v>0.808604303945475</v>
      </c>
      <c r="J195">
        <v>0.80917867581480496</v>
      </c>
      <c r="K195">
        <v>5.7437186933011598E-4</v>
      </c>
      <c r="L195">
        <v>51.181122710758601</v>
      </c>
      <c r="M195">
        <v>52.507280184147099</v>
      </c>
      <c r="N195">
        <v>9.9935569325505597E-2</v>
      </c>
      <c r="O195">
        <v>9.1608294396290202E-2</v>
      </c>
      <c r="P195">
        <v>0.16496838340978701</v>
      </c>
      <c r="Q195">
        <v>-0.163819639671127</v>
      </c>
      <c r="R195">
        <v>7.0982081769733996E-4</v>
      </c>
      <c r="S195">
        <v>0</v>
      </c>
      <c r="T195">
        <v>0.16439401154045699</v>
      </c>
    </row>
    <row r="196" spans="1:20" x14ac:dyDescent="0.2">
      <c r="A196" t="s">
        <v>10334</v>
      </c>
      <c r="B196" t="s">
        <v>56</v>
      </c>
      <c r="C196" s="27" t="s">
        <v>57</v>
      </c>
      <c r="D196" t="s">
        <v>24</v>
      </c>
      <c r="E196" t="s">
        <v>5458</v>
      </c>
      <c r="F196" t="s">
        <v>62</v>
      </c>
      <c r="G196" t="s">
        <v>33</v>
      </c>
      <c r="H196" t="s">
        <v>13</v>
      </c>
      <c r="I196">
        <v>0.53077623989552603</v>
      </c>
      <c r="J196">
        <v>0.52380388127195598</v>
      </c>
      <c r="K196">
        <v>-6.9723586235702897E-3</v>
      </c>
      <c r="L196">
        <v>51.181122710758601</v>
      </c>
      <c r="M196">
        <v>48.825005587817202</v>
      </c>
      <c r="N196">
        <v>5.8604593398680002E-2</v>
      </c>
      <c r="O196">
        <v>2.2801857041438001E-2</v>
      </c>
      <c r="P196">
        <v>8.9432197517258297E-2</v>
      </c>
      <c r="Q196">
        <v>-0.103376914764399</v>
      </c>
      <c r="R196">
        <v>-1.33110098509375E-2</v>
      </c>
      <c r="S196">
        <v>0</v>
      </c>
      <c r="T196">
        <v>9.6404556140828601E-2</v>
      </c>
    </row>
    <row r="197" spans="1:20" x14ac:dyDescent="0.2">
      <c r="A197" t="s">
        <v>10098</v>
      </c>
      <c r="B197" t="s">
        <v>56</v>
      </c>
      <c r="C197" s="27" t="s">
        <v>57</v>
      </c>
      <c r="D197" t="s">
        <v>24</v>
      </c>
      <c r="E197" t="s">
        <v>5458</v>
      </c>
      <c r="F197" t="s">
        <v>62</v>
      </c>
      <c r="G197" t="s">
        <v>33</v>
      </c>
      <c r="H197" t="s">
        <v>25</v>
      </c>
      <c r="I197">
        <v>13.9985569520117</v>
      </c>
      <c r="J197">
        <v>13.9078681770113</v>
      </c>
      <c r="K197">
        <v>-9.0688775000476701E-2</v>
      </c>
      <c r="L197">
        <v>51.181122710758601</v>
      </c>
      <c r="M197">
        <v>50.656105997958001</v>
      </c>
      <c r="N197">
        <v>8.3155921358733398E-2</v>
      </c>
      <c r="O197">
        <v>1.4589144497395099</v>
      </c>
      <c r="P197">
        <v>4.6102715634639697E-2</v>
      </c>
      <c r="Q197">
        <v>-0.22748026563559301</v>
      </c>
      <c r="R197">
        <v>-6.5206812321085203E-3</v>
      </c>
      <c r="S197">
        <v>0</v>
      </c>
      <c r="T197">
        <v>0.136791490635116</v>
      </c>
    </row>
    <row r="198" spans="1:20" x14ac:dyDescent="0.2">
      <c r="A198" t="s">
        <v>10335</v>
      </c>
      <c r="B198" t="s">
        <v>56</v>
      </c>
      <c r="C198" s="27" t="s">
        <v>57</v>
      </c>
      <c r="D198" t="s">
        <v>24</v>
      </c>
      <c r="E198" t="s">
        <v>5458</v>
      </c>
      <c r="F198" t="s">
        <v>62</v>
      </c>
      <c r="G198" t="s">
        <v>29</v>
      </c>
      <c r="H198" t="s">
        <v>14</v>
      </c>
      <c r="I198">
        <v>0.55267762361149897</v>
      </c>
      <c r="J198">
        <v>0.54967055616234695</v>
      </c>
      <c r="K198">
        <v>-3.0070674491519101E-3</v>
      </c>
      <c r="L198">
        <v>50.017128248245598</v>
      </c>
      <c r="M198">
        <v>50.597399518740701</v>
      </c>
      <c r="N198">
        <v>8.8019839817138096E-2</v>
      </c>
      <c r="O198">
        <v>6.6466200878804102E-2</v>
      </c>
      <c r="P198">
        <v>0.14178556905004</v>
      </c>
      <c r="Q198">
        <v>-0.14779970394834399</v>
      </c>
      <c r="R198">
        <v>-5.4706722334673498E-3</v>
      </c>
      <c r="S198">
        <v>0</v>
      </c>
      <c r="T198">
        <v>0.144792636499192</v>
      </c>
    </row>
    <row r="199" spans="1:20" x14ac:dyDescent="0.2">
      <c r="A199" t="s">
        <v>10336</v>
      </c>
      <c r="B199" t="s">
        <v>56</v>
      </c>
      <c r="C199" s="27" t="s">
        <v>57</v>
      </c>
      <c r="D199" t="s">
        <v>24</v>
      </c>
      <c r="E199" t="s">
        <v>5458</v>
      </c>
      <c r="F199" t="s">
        <v>62</v>
      </c>
      <c r="G199" t="s">
        <v>29</v>
      </c>
      <c r="H199" t="s">
        <v>15</v>
      </c>
      <c r="I199">
        <v>0.86012643753509499</v>
      </c>
      <c r="J199">
        <v>0.86450156298620096</v>
      </c>
      <c r="K199">
        <v>4.3751254511064704E-3</v>
      </c>
      <c r="L199">
        <v>50.017128248245598</v>
      </c>
      <c r="M199">
        <v>50.680362028932599</v>
      </c>
      <c r="N199">
        <v>9.9923826941160795E-2</v>
      </c>
      <c r="O199">
        <v>9.16082245596338E-2</v>
      </c>
      <c r="P199">
        <v>0.16874982076931599</v>
      </c>
      <c r="Q199">
        <v>-0.15999956986710301</v>
      </c>
      <c r="R199">
        <v>5.0608647091321696E-3</v>
      </c>
      <c r="S199">
        <v>0</v>
      </c>
      <c r="T199">
        <v>0.16437469531821</v>
      </c>
    </row>
    <row r="200" spans="1:20" x14ac:dyDescent="0.2">
      <c r="A200" t="s">
        <v>10337</v>
      </c>
      <c r="B200" t="s">
        <v>56</v>
      </c>
      <c r="C200" s="27" t="s">
        <v>57</v>
      </c>
      <c r="D200" t="s">
        <v>24</v>
      </c>
      <c r="E200" t="s">
        <v>5458</v>
      </c>
      <c r="F200" t="s">
        <v>62</v>
      </c>
      <c r="G200" t="s">
        <v>29</v>
      </c>
      <c r="H200" t="s">
        <v>13</v>
      </c>
      <c r="I200">
        <v>0.55633043972785901</v>
      </c>
      <c r="J200">
        <v>0.55010232779993995</v>
      </c>
      <c r="K200">
        <v>-6.2281119279190902E-3</v>
      </c>
      <c r="L200">
        <v>50.017128248245598</v>
      </c>
      <c r="M200">
        <v>46.3527151342482</v>
      </c>
      <c r="N200">
        <v>5.8604472741654097E-2</v>
      </c>
      <c r="O200">
        <v>2.28018470473485E-2</v>
      </c>
      <c r="P200">
        <v>9.0176245732101895E-2</v>
      </c>
      <c r="Q200">
        <v>-0.10263246958794001</v>
      </c>
      <c r="R200">
        <v>-1.1321733454260401E-2</v>
      </c>
      <c r="S200">
        <v>0</v>
      </c>
      <c r="T200">
        <v>9.6404357660021006E-2</v>
      </c>
    </row>
    <row r="201" spans="1:20" x14ac:dyDescent="0.2">
      <c r="A201" t="s">
        <v>10099</v>
      </c>
      <c r="B201" t="s">
        <v>56</v>
      </c>
      <c r="C201" s="27" t="s">
        <v>57</v>
      </c>
      <c r="D201" t="s">
        <v>24</v>
      </c>
      <c r="E201" t="s">
        <v>5458</v>
      </c>
      <c r="F201" t="s">
        <v>62</v>
      </c>
      <c r="G201" t="s">
        <v>29</v>
      </c>
      <c r="H201" t="s">
        <v>25</v>
      </c>
      <c r="I201">
        <v>14.8234239329921</v>
      </c>
      <c r="J201">
        <v>14.7688390118412</v>
      </c>
      <c r="K201">
        <v>-5.4584921150956998E-2</v>
      </c>
      <c r="L201">
        <v>50.017128248245598</v>
      </c>
      <c r="M201">
        <v>49.553512278907597</v>
      </c>
      <c r="N201">
        <v>8.3145995365771802E-2</v>
      </c>
      <c r="O201">
        <v>1.45891281650671</v>
      </c>
      <c r="P201">
        <v>8.2190241225737606E-2</v>
      </c>
      <c r="Q201">
        <v>-0.19136008352765199</v>
      </c>
      <c r="R201">
        <v>-3.6959520722781702E-3</v>
      </c>
      <c r="S201">
        <v>0</v>
      </c>
      <c r="T201">
        <v>0.13677516237669499</v>
      </c>
    </row>
    <row r="202" spans="1:20" x14ac:dyDescent="0.2">
      <c r="A202" t="s">
        <v>10338</v>
      </c>
      <c r="B202" t="s">
        <v>56</v>
      </c>
      <c r="C202" s="27" t="s">
        <v>57</v>
      </c>
      <c r="D202" t="s">
        <v>24</v>
      </c>
      <c r="E202" t="s">
        <v>5458</v>
      </c>
      <c r="F202" t="s">
        <v>62</v>
      </c>
      <c r="G202" t="s">
        <v>21</v>
      </c>
      <c r="H202" t="s">
        <v>14</v>
      </c>
      <c r="I202">
        <v>0.66381106868484596</v>
      </c>
      <c r="J202">
        <v>0.667083759021459</v>
      </c>
      <c r="K202">
        <v>3.2726903366131301E-3</v>
      </c>
      <c r="L202">
        <v>75.593056940525102</v>
      </c>
      <c r="M202">
        <v>77.484040473322295</v>
      </c>
      <c r="N202">
        <v>9.3282578129622401E-2</v>
      </c>
      <c r="O202">
        <v>7.0814932792478899E-2</v>
      </c>
      <c r="P202">
        <v>0.15672253135984199</v>
      </c>
      <c r="Q202">
        <v>-0.150177150686616</v>
      </c>
      <c r="R202">
        <v>4.9059661434627403E-3</v>
      </c>
      <c r="S202">
        <v>0</v>
      </c>
      <c r="T202">
        <v>0.15344984102322901</v>
      </c>
    </row>
    <row r="203" spans="1:20" x14ac:dyDescent="0.2">
      <c r="A203" t="s">
        <v>10339</v>
      </c>
      <c r="B203" t="s">
        <v>56</v>
      </c>
      <c r="C203" s="27" t="s">
        <v>57</v>
      </c>
      <c r="D203" t="s">
        <v>24</v>
      </c>
      <c r="E203" t="s">
        <v>5458</v>
      </c>
      <c r="F203" t="s">
        <v>62</v>
      </c>
      <c r="G203" t="s">
        <v>21</v>
      </c>
      <c r="H203" t="s">
        <v>15</v>
      </c>
      <c r="I203">
        <v>0.99402102255809699</v>
      </c>
      <c r="J203">
        <v>1.00805867451243</v>
      </c>
      <c r="K203">
        <v>1.40376519543294E-2</v>
      </c>
      <c r="L203">
        <v>75.593056940525102</v>
      </c>
      <c r="M203">
        <v>79.442013596778295</v>
      </c>
      <c r="N203">
        <v>0.118757850280455</v>
      </c>
      <c r="O203">
        <v>0.104932039162519</v>
      </c>
      <c r="P203">
        <v>0.20939431566567801</v>
      </c>
      <c r="Q203">
        <v>-0.18131901175701901</v>
      </c>
      <c r="R203">
        <v>1.3925431434950101E-2</v>
      </c>
      <c r="S203">
        <v>0</v>
      </c>
      <c r="T203">
        <v>0.19535666371134799</v>
      </c>
    </row>
    <row r="204" spans="1:20" x14ac:dyDescent="0.2">
      <c r="A204" t="s">
        <v>10340</v>
      </c>
      <c r="B204" t="s">
        <v>56</v>
      </c>
      <c r="C204" s="27" t="s">
        <v>57</v>
      </c>
      <c r="D204" t="s">
        <v>24</v>
      </c>
      <c r="E204" t="s">
        <v>5458</v>
      </c>
      <c r="F204" t="s">
        <v>62</v>
      </c>
      <c r="G204" t="s">
        <v>21</v>
      </c>
      <c r="H204" t="s">
        <v>13</v>
      </c>
      <c r="I204">
        <v>0.55146068874440302</v>
      </c>
      <c r="J204">
        <v>0.55970807267185496</v>
      </c>
      <c r="K204">
        <v>8.2473839274527106E-3</v>
      </c>
      <c r="L204">
        <v>75.593056940525102</v>
      </c>
      <c r="M204">
        <v>68.398910870115301</v>
      </c>
      <c r="N204">
        <v>5.8506494784478197E-2</v>
      </c>
      <c r="O204">
        <v>2.2218296140816E-2</v>
      </c>
      <c r="P204">
        <v>0.10449056784791901</v>
      </c>
      <c r="Q204">
        <v>-8.7995799993013907E-2</v>
      </c>
      <c r="R204">
        <v>1.47351527164554E-2</v>
      </c>
      <c r="S204">
        <v>0</v>
      </c>
      <c r="T204">
        <v>9.6243183920466602E-2</v>
      </c>
    </row>
    <row r="205" spans="1:20" x14ac:dyDescent="0.2">
      <c r="A205" t="s">
        <v>10100</v>
      </c>
      <c r="B205" t="s">
        <v>56</v>
      </c>
      <c r="C205" s="27" t="s">
        <v>57</v>
      </c>
      <c r="D205" t="s">
        <v>24</v>
      </c>
      <c r="E205" t="s">
        <v>5458</v>
      </c>
      <c r="F205" t="s">
        <v>62</v>
      </c>
      <c r="G205" t="s">
        <v>21</v>
      </c>
      <c r="H205" t="s">
        <v>25</v>
      </c>
      <c r="I205">
        <v>16.908413138159901</v>
      </c>
      <c r="J205">
        <v>17.070630675872199</v>
      </c>
      <c r="K205">
        <v>0.16221753771233399</v>
      </c>
      <c r="L205">
        <v>75.593056940525102</v>
      </c>
      <c r="M205">
        <v>75.620669139907207</v>
      </c>
      <c r="N205">
        <v>8.9895905658093203E-2</v>
      </c>
      <c r="O205">
        <v>1.5785640989597201</v>
      </c>
      <c r="P205">
        <v>0.310096302519897</v>
      </c>
      <c r="Q205">
        <v>1.43387729047709E-2</v>
      </c>
      <c r="R205">
        <v>9.5027266884529192E-3</v>
      </c>
      <c r="S205">
        <v>1</v>
      </c>
      <c r="T205">
        <v>0.14787876480756301</v>
      </c>
    </row>
    <row r="206" spans="1:20" x14ac:dyDescent="0.2">
      <c r="A206" t="s">
        <v>10341</v>
      </c>
      <c r="B206" t="s">
        <v>56</v>
      </c>
      <c r="C206" s="27" t="s">
        <v>57</v>
      </c>
      <c r="D206" t="s">
        <v>24</v>
      </c>
      <c r="E206" t="s">
        <v>5458</v>
      </c>
      <c r="F206" t="s">
        <v>62</v>
      </c>
      <c r="G206" t="s">
        <v>20</v>
      </c>
      <c r="H206" t="s">
        <v>14</v>
      </c>
      <c r="I206">
        <v>0.82844880522780895</v>
      </c>
      <c r="J206">
        <v>0.83395263540473497</v>
      </c>
      <c r="K206">
        <v>5.5038301769254503E-3</v>
      </c>
      <c r="L206">
        <v>79.743749660530398</v>
      </c>
      <c r="M206">
        <v>82.106450214634094</v>
      </c>
      <c r="N206">
        <v>9.3311320712602494E-2</v>
      </c>
      <c r="O206">
        <v>7.0835748837395504E-2</v>
      </c>
      <c r="P206">
        <v>0.15900095274915599</v>
      </c>
      <c r="Q206">
        <v>-0.14799329239530601</v>
      </c>
      <c r="R206">
        <v>6.5996915691193102E-3</v>
      </c>
      <c r="S206">
        <v>0</v>
      </c>
      <c r="T206">
        <v>0.153497122572231</v>
      </c>
    </row>
    <row r="207" spans="1:20" x14ac:dyDescent="0.2">
      <c r="A207" t="s">
        <v>10342</v>
      </c>
      <c r="B207" t="s">
        <v>56</v>
      </c>
      <c r="C207" s="27" t="s">
        <v>57</v>
      </c>
      <c r="D207" t="s">
        <v>24</v>
      </c>
      <c r="E207" t="s">
        <v>5458</v>
      </c>
      <c r="F207" t="s">
        <v>62</v>
      </c>
      <c r="G207" t="s">
        <v>20</v>
      </c>
      <c r="H207" t="s">
        <v>15</v>
      </c>
      <c r="I207">
        <v>1.19492789332562</v>
      </c>
      <c r="J207">
        <v>1.2159925294112499</v>
      </c>
      <c r="K207">
        <v>2.1064636085626701E-2</v>
      </c>
      <c r="L207">
        <v>79.743749660530398</v>
      </c>
      <c r="M207">
        <v>84.590380974276897</v>
      </c>
      <c r="N207">
        <v>0.11879368381882401</v>
      </c>
      <c r="O207">
        <v>0.104978275451471</v>
      </c>
      <c r="P207">
        <v>0.21648024596759199</v>
      </c>
      <c r="Q207">
        <v>-0.17435097379633899</v>
      </c>
      <c r="R207">
        <v>1.7322997942944299E-2</v>
      </c>
      <c r="S207">
        <v>0</v>
      </c>
      <c r="T207">
        <v>0.19541560988196599</v>
      </c>
    </row>
    <row r="208" spans="1:20" x14ac:dyDescent="0.2">
      <c r="A208" t="s">
        <v>10343</v>
      </c>
      <c r="B208" t="s">
        <v>56</v>
      </c>
      <c r="C208" s="27" t="s">
        <v>57</v>
      </c>
      <c r="D208" t="s">
        <v>24</v>
      </c>
      <c r="E208" t="s">
        <v>5458</v>
      </c>
      <c r="F208" t="s">
        <v>62</v>
      </c>
      <c r="G208" t="s">
        <v>20</v>
      </c>
      <c r="H208" t="s">
        <v>13</v>
      </c>
      <c r="I208">
        <v>0.62235510241996905</v>
      </c>
      <c r="J208">
        <v>0.62634220444490196</v>
      </c>
      <c r="K208">
        <v>3.9871020249328598E-3</v>
      </c>
      <c r="L208">
        <v>79.743749660530398</v>
      </c>
      <c r="M208">
        <v>69.630815117584305</v>
      </c>
      <c r="N208">
        <v>5.8511187859298298E-2</v>
      </c>
      <c r="O208">
        <v>2.2214349321863999E-2</v>
      </c>
      <c r="P208">
        <v>0.100238006053479</v>
      </c>
      <c r="Q208">
        <v>-9.2263802003612796E-2</v>
      </c>
      <c r="R208">
        <v>6.3656927421431603E-3</v>
      </c>
      <c r="S208">
        <v>0</v>
      </c>
      <c r="T208">
        <v>9.6250904028545706E-2</v>
      </c>
    </row>
    <row r="209" spans="1:20" x14ac:dyDescent="0.2">
      <c r="A209" t="s">
        <v>10101</v>
      </c>
      <c r="B209" t="s">
        <v>56</v>
      </c>
      <c r="C209" s="27" t="s">
        <v>57</v>
      </c>
      <c r="D209" t="s">
        <v>24</v>
      </c>
      <c r="E209" t="s">
        <v>5458</v>
      </c>
      <c r="F209" t="s">
        <v>62</v>
      </c>
      <c r="G209" t="s">
        <v>20</v>
      </c>
      <c r="H209" t="s">
        <v>25</v>
      </c>
      <c r="I209">
        <v>20.478604549109399</v>
      </c>
      <c r="J209">
        <v>20.679400133987201</v>
      </c>
      <c r="K209">
        <v>0.200795584877761</v>
      </c>
      <c r="L209">
        <v>79.743749660530298</v>
      </c>
      <c r="M209">
        <v>79.505027015297202</v>
      </c>
      <c r="N209">
        <v>8.9920113146405897E-2</v>
      </c>
      <c r="O209">
        <v>1.57904220807468</v>
      </c>
      <c r="P209">
        <v>0.34871417100359903</v>
      </c>
      <c r="Q209">
        <v>5.2876998751923698E-2</v>
      </c>
      <c r="R209">
        <v>9.7099327628826192E-3</v>
      </c>
      <c r="S209">
        <v>1</v>
      </c>
      <c r="T209">
        <v>0.147918586125838</v>
      </c>
    </row>
    <row r="210" spans="1:20" x14ac:dyDescent="0.2">
      <c r="A210" t="s">
        <v>10344</v>
      </c>
      <c r="B210" t="s">
        <v>56</v>
      </c>
      <c r="C210" s="27" t="s">
        <v>57</v>
      </c>
      <c r="D210" t="s">
        <v>24</v>
      </c>
      <c r="E210" t="s">
        <v>5458</v>
      </c>
      <c r="F210" t="s">
        <v>62</v>
      </c>
      <c r="G210" t="s">
        <v>34</v>
      </c>
      <c r="H210" t="s">
        <v>14</v>
      </c>
      <c r="I210">
        <v>0.44940103049982899</v>
      </c>
      <c r="J210">
        <v>0.44715818422758802</v>
      </c>
      <c r="K210">
        <v>-2.2428462722406898E-3</v>
      </c>
      <c r="L210">
        <v>68.379161090453294</v>
      </c>
      <c r="M210">
        <v>67.3827457720637</v>
      </c>
      <c r="N210">
        <v>8.4891765535523606E-2</v>
      </c>
      <c r="O210">
        <v>4.7746723013555502E-2</v>
      </c>
      <c r="P210">
        <v>0.13740410803369599</v>
      </c>
      <c r="Q210">
        <v>-0.14188980057817699</v>
      </c>
      <c r="R210">
        <v>-5.0157781996430202E-3</v>
      </c>
      <c r="S210">
        <v>0</v>
      </c>
      <c r="T210">
        <v>0.13964695430593599</v>
      </c>
    </row>
    <row r="211" spans="1:20" x14ac:dyDescent="0.2">
      <c r="A211" t="s">
        <v>10345</v>
      </c>
      <c r="B211" t="s">
        <v>56</v>
      </c>
      <c r="C211" s="27" t="s">
        <v>57</v>
      </c>
      <c r="D211" t="s">
        <v>24</v>
      </c>
      <c r="E211" t="s">
        <v>5458</v>
      </c>
      <c r="F211" t="s">
        <v>62</v>
      </c>
      <c r="G211" t="s">
        <v>34</v>
      </c>
      <c r="H211" t="s">
        <v>15</v>
      </c>
      <c r="I211">
        <v>0.58908009435172204</v>
      </c>
      <c r="J211">
        <v>0.59004663542615698</v>
      </c>
      <c r="K211">
        <v>9.6654107443529204E-4</v>
      </c>
      <c r="L211">
        <v>68.379161090453294</v>
      </c>
      <c r="M211">
        <v>78.284885117539005</v>
      </c>
      <c r="N211">
        <v>9.9932378149650905E-2</v>
      </c>
      <c r="O211">
        <v>9.1608223804993699E-2</v>
      </c>
      <c r="P211">
        <v>0.165355303130611</v>
      </c>
      <c r="Q211">
        <v>-0.16342222098174</v>
      </c>
      <c r="R211">
        <v>1.63807573233125E-3</v>
      </c>
      <c r="S211">
        <v>0</v>
      </c>
      <c r="T211">
        <v>0.164388762056176</v>
      </c>
    </row>
    <row r="212" spans="1:20" x14ac:dyDescent="0.2">
      <c r="A212" t="s">
        <v>10346</v>
      </c>
      <c r="B212" t="s">
        <v>56</v>
      </c>
      <c r="C212" s="27" t="s">
        <v>57</v>
      </c>
      <c r="D212" t="s">
        <v>24</v>
      </c>
      <c r="E212" t="s">
        <v>5458</v>
      </c>
      <c r="F212" t="s">
        <v>62</v>
      </c>
      <c r="G212" t="s">
        <v>34</v>
      </c>
      <c r="H212" t="s">
        <v>13</v>
      </c>
      <c r="I212">
        <v>0.31949364651768097</v>
      </c>
      <c r="J212">
        <v>0.31632066595552599</v>
      </c>
      <c r="K212">
        <v>-3.1729805621552999E-3</v>
      </c>
      <c r="L212">
        <v>68.379161090453294</v>
      </c>
      <c r="M212">
        <v>67.027452093844403</v>
      </c>
      <c r="N212">
        <v>7.3194835288296303E-2</v>
      </c>
      <c r="O212">
        <v>5.7115155096955597E-2</v>
      </c>
      <c r="P212">
        <v>0.117232523487092</v>
      </c>
      <c r="Q212">
        <v>-0.123578484611403</v>
      </c>
      <c r="R212">
        <v>-1.00308987165619E-2</v>
      </c>
      <c r="S212">
        <v>0</v>
      </c>
      <c r="T212">
        <v>0.12040550404924701</v>
      </c>
    </row>
    <row r="213" spans="1:20" x14ac:dyDescent="0.2">
      <c r="A213" t="s">
        <v>10102</v>
      </c>
      <c r="B213" t="s">
        <v>56</v>
      </c>
      <c r="C213" s="27" t="s">
        <v>57</v>
      </c>
      <c r="D213" t="s">
        <v>24</v>
      </c>
      <c r="E213" t="s">
        <v>5458</v>
      </c>
      <c r="F213" t="s">
        <v>62</v>
      </c>
      <c r="G213" t="s">
        <v>34</v>
      </c>
      <c r="H213" t="s">
        <v>25</v>
      </c>
      <c r="I213">
        <v>10.1849462114339</v>
      </c>
      <c r="J213">
        <v>10.137863494734299</v>
      </c>
      <c r="K213">
        <v>-4.7082716699542802E-2</v>
      </c>
      <c r="L213">
        <v>68.379161090453294</v>
      </c>
      <c r="M213">
        <v>69.505985769779699</v>
      </c>
      <c r="N213">
        <v>8.3151505560455405E-2</v>
      </c>
      <c r="O213">
        <v>1.45891317711652</v>
      </c>
      <c r="P213">
        <v>8.9701509947406305E-2</v>
      </c>
      <c r="Q213">
        <v>-0.18386694334649201</v>
      </c>
      <c r="R213">
        <v>-4.6442444923427799E-3</v>
      </c>
      <c r="S213">
        <v>0</v>
      </c>
      <c r="T213">
        <v>0.136784226646949</v>
      </c>
    </row>
    <row r="214" spans="1:20" x14ac:dyDescent="0.2">
      <c r="A214" t="s">
        <v>10347</v>
      </c>
      <c r="B214" t="s">
        <v>56</v>
      </c>
      <c r="C214" s="27" t="s">
        <v>57</v>
      </c>
      <c r="D214" t="s">
        <v>24</v>
      </c>
      <c r="E214" t="s">
        <v>5458</v>
      </c>
      <c r="F214" t="s">
        <v>62</v>
      </c>
      <c r="G214" t="s">
        <v>36</v>
      </c>
      <c r="H214" t="s">
        <v>14</v>
      </c>
      <c r="I214">
        <v>0.33100687440557902</v>
      </c>
      <c r="J214">
        <v>0.33023853887774801</v>
      </c>
      <c r="K214">
        <v>-7.6833552783080801E-4</v>
      </c>
      <c r="L214">
        <v>75.668716134860304</v>
      </c>
      <c r="M214">
        <v>79.642967376904807</v>
      </c>
      <c r="N214">
        <v>8.8029095455098197E-2</v>
      </c>
      <c r="O214">
        <v>6.6466275484152307E-2</v>
      </c>
      <c r="P214">
        <v>0.14403952649580601</v>
      </c>
      <c r="Q214">
        <v>-0.145576197551467</v>
      </c>
      <c r="R214">
        <v>-2.3266077013356702E-3</v>
      </c>
      <c r="S214">
        <v>0</v>
      </c>
      <c r="T214">
        <v>0.14480786202363599</v>
      </c>
    </row>
    <row r="215" spans="1:20" x14ac:dyDescent="0.2">
      <c r="A215" t="s">
        <v>10348</v>
      </c>
      <c r="B215" t="s">
        <v>56</v>
      </c>
      <c r="C215" s="27" t="s">
        <v>57</v>
      </c>
      <c r="D215" t="s">
        <v>24</v>
      </c>
      <c r="E215" t="s">
        <v>5458</v>
      </c>
      <c r="F215" t="s">
        <v>62</v>
      </c>
      <c r="G215" t="s">
        <v>36</v>
      </c>
      <c r="H215" t="s">
        <v>15</v>
      </c>
      <c r="I215">
        <v>0.572547182565882</v>
      </c>
      <c r="J215">
        <v>0.57585406541643702</v>
      </c>
      <c r="K215">
        <v>3.30688285055529E-3</v>
      </c>
      <c r="L215">
        <v>75.668716134860304</v>
      </c>
      <c r="M215">
        <v>87.076574408871807</v>
      </c>
      <c r="N215">
        <v>9.9934407288992499E-2</v>
      </c>
      <c r="O215">
        <v>9.1608436094374801E-2</v>
      </c>
      <c r="P215">
        <v>0.167698982840948</v>
      </c>
      <c r="Q215">
        <v>-0.16108521713983701</v>
      </c>
      <c r="R215">
        <v>5.7425709900369801E-3</v>
      </c>
      <c r="S215">
        <v>0</v>
      </c>
      <c r="T215">
        <v>0.164392099990393</v>
      </c>
    </row>
    <row r="216" spans="1:20" x14ac:dyDescent="0.2">
      <c r="A216" t="s">
        <v>10349</v>
      </c>
      <c r="B216" t="s">
        <v>56</v>
      </c>
      <c r="C216" s="27" t="s">
        <v>57</v>
      </c>
      <c r="D216" t="s">
        <v>24</v>
      </c>
      <c r="E216" t="s">
        <v>5458</v>
      </c>
      <c r="F216" t="s">
        <v>62</v>
      </c>
      <c r="G216" t="s">
        <v>36</v>
      </c>
      <c r="H216" t="s">
        <v>13</v>
      </c>
      <c r="I216">
        <v>0.45539601135615698</v>
      </c>
      <c r="J216">
        <v>0.45142943968007498</v>
      </c>
      <c r="K216">
        <v>-3.9665716760821004E-3</v>
      </c>
      <c r="L216">
        <v>75.668716134860304</v>
      </c>
      <c r="M216">
        <v>63.912663449831001</v>
      </c>
      <c r="N216">
        <v>5.8592086976562999E-2</v>
      </c>
      <c r="O216">
        <v>2.2801984497158399E-2</v>
      </c>
      <c r="P216">
        <v>9.2417411400363997E-2</v>
      </c>
      <c r="Q216">
        <v>-0.10035055475252801</v>
      </c>
      <c r="R216">
        <v>-8.7866925092284203E-3</v>
      </c>
      <c r="S216">
        <v>0</v>
      </c>
      <c r="T216">
        <v>9.6383983076446106E-2</v>
      </c>
    </row>
    <row r="217" spans="1:20" x14ac:dyDescent="0.2">
      <c r="A217" t="s">
        <v>10103</v>
      </c>
      <c r="B217" t="s">
        <v>56</v>
      </c>
      <c r="C217" s="27" t="s">
        <v>57</v>
      </c>
      <c r="D217" t="s">
        <v>24</v>
      </c>
      <c r="E217" t="s">
        <v>5458</v>
      </c>
      <c r="F217" t="s">
        <v>62</v>
      </c>
      <c r="G217" t="s">
        <v>36</v>
      </c>
      <c r="H217" t="s">
        <v>25</v>
      </c>
      <c r="I217">
        <v>9.8982013482388798</v>
      </c>
      <c r="J217">
        <v>9.88094797057337</v>
      </c>
      <c r="K217">
        <v>-1.72533776655166E-2</v>
      </c>
      <c r="L217">
        <v>75.668716134860304</v>
      </c>
      <c r="M217">
        <v>77.259059526796193</v>
      </c>
      <c r="N217">
        <v>8.3150116634192306E-2</v>
      </c>
      <c r="O217">
        <v>1.4589156687488001</v>
      </c>
      <c r="P217">
        <v>0.11952856419773</v>
      </c>
      <c r="Q217">
        <v>-0.15403531952876301</v>
      </c>
      <c r="R217">
        <v>-1.74612574794435E-3</v>
      </c>
      <c r="S217">
        <v>0</v>
      </c>
      <c r="T217">
        <v>0.13678194186324599</v>
      </c>
    </row>
    <row r="218" spans="1:20" x14ac:dyDescent="0.2">
      <c r="A218" t="s">
        <v>10350</v>
      </c>
      <c r="B218" t="s">
        <v>56</v>
      </c>
      <c r="C218" s="27" t="s">
        <v>57</v>
      </c>
      <c r="D218" t="s">
        <v>24</v>
      </c>
      <c r="E218" t="s">
        <v>5458</v>
      </c>
      <c r="F218" t="s">
        <v>62</v>
      </c>
      <c r="G218" t="s">
        <v>31</v>
      </c>
      <c r="H218" t="s">
        <v>14</v>
      </c>
      <c r="I218">
        <v>0.38433844158681801</v>
      </c>
      <c r="J218">
        <v>0.38075784630110698</v>
      </c>
      <c r="K218">
        <v>-3.5805952857106702E-3</v>
      </c>
      <c r="L218">
        <v>75.1344797791822</v>
      </c>
      <c r="M218">
        <v>76.992937179792506</v>
      </c>
      <c r="N218">
        <v>8.7989272080887401E-2</v>
      </c>
      <c r="O218">
        <v>6.6502604688585404E-2</v>
      </c>
      <c r="P218">
        <v>0.141161757287349</v>
      </c>
      <c r="Q218">
        <v>-0.14832294785877001</v>
      </c>
      <c r="R218">
        <v>-9.4038647410540598E-3</v>
      </c>
      <c r="S218">
        <v>0</v>
      </c>
      <c r="T218">
        <v>0.14474235257306001</v>
      </c>
    </row>
    <row r="219" spans="1:20" x14ac:dyDescent="0.2">
      <c r="A219" t="s">
        <v>10351</v>
      </c>
      <c r="B219" t="s">
        <v>56</v>
      </c>
      <c r="C219" s="27" t="s">
        <v>57</v>
      </c>
      <c r="D219" t="s">
        <v>24</v>
      </c>
      <c r="E219" t="s">
        <v>5458</v>
      </c>
      <c r="F219" t="s">
        <v>62</v>
      </c>
      <c r="G219" t="s">
        <v>31</v>
      </c>
      <c r="H219" t="s">
        <v>15</v>
      </c>
      <c r="I219">
        <v>0.74043515022274897</v>
      </c>
      <c r="J219">
        <v>0.74514075128167001</v>
      </c>
      <c r="K219">
        <v>4.7056010589214704E-3</v>
      </c>
      <c r="L219">
        <v>75.1344797791822</v>
      </c>
      <c r="M219">
        <v>78.380551041425605</v>
      </c>
      <c r="N219">
        <v>9.99109908686696E-2</v>
      </c>
      <c r="O219">
        <v>9.1551651910410495E-2</v>
      </c>
      <c r="P219">
        <v>0.16905918103788301</v>
      </c>
      <c r="Q219">
        <v>-0.15964797892004001</v>
      </c>
      <c r="R219">
        <v>6.3150499430176896E-3</v>
      </c>
      <c r="S219">
        <v>0</v>
      </c>
      <c r="T219">
        <v>0.16435357997896199</v>
      </c>
    </row>
    <row r="220" spans="1:20" x14ac:dyDescent="0.2">
      <c r="A220" t="s">
        <v>10352</v>
      </c>
      <c r="B220" t="s">
        <v>56</v>
      </c>
      <c r="C220" s="27" t="s">
        <v>57</v>
      </c>
      <c r="D220" t="s">
        <v>24</v>
      </c>
      <c r="E220" t="s">
        <v>5458</v>
      </c>
      <c r="F220" t="s">
        <v>62</v>
      </c>
      <c r="G220" t="s">
        <v>31</v>
      </c>
      <c r="H220" t="s">
        <v>13</v>
      </c>
      <c r="I220">
        <v>0.465305493945251</v>
      </c>
      <c r="J220">
        <v>0.45894991757417802</v>
      </c>
      <c r="K220">
        <v>-6.3555763710728599E-3</v>
      </c>
      <c r="L220">
        <v>75.1344797791822</v>
      </c>
      <c r="M220">
        <v>64.421578160874304</v>
      </c>
      <c r="N220">
        <v>5.8601268064092098E-2</v>
      </c>
      <c r="O220">
        <v>2.27894198196112E-2</v>
      </c>
      <c r="P220">
        <v>9.0043509594358598E-2</v>
      </c>
      <c r="Q220">
        <v>-0.102754662336504</v>
      </c>
      <c r="R220">
        <v>-1.3848082607064899E-2</v>
      </c>
      <c r="S220">
        <v>0</v>
      </c>
      <c r="T220">
        <v>9.6399085965431494E-2</v>
      </c>
    </row>
    <row r="221" spans="1:20" x14ac:dyDescent="0.2">
      <c r="A221" t="s">
        <v>10104</v>
      </c>
      <c r="B221" t="s">
        <v>56</v>
      </c>
      <c r="C221" s="27" t="s">
        <v>57</v>
      </c>
      <c r="D221" t="s">
        <v>24</v>
      </c>
      <c r="E221" t="s">
        <v>5458</v>
      </c>
      <c r="F221" t="s">
        <v>62</v>
      </c>
      <c r="G221" t="s">
        <v>31</v>
      </c>
      <c r="H221" t="s">
        <v>25</v>
      </c>
      <c r="I221">
        <v>11.490408455413901</v>
      </c>
      <c r="J221">
        <v>11.4292552637678</v>
      </c>
      <c r="K221">
        <v>-6.1153191646068403E-2</v>
      </c>
      <c r="L221">
        <v>75.1344797791822</v>
      </c>
      <c r="M221">
        <v>74.139183646236503</v>
      </c>
      <c r="N221">
        <v>8.3125962490809904E-2</v>
      </c>
      <c r="O221">
        <v>1.4590286394213301</v>
      </c>
      <c r="P221">
        <v>7.5589016651313803E-2</v>
      </c>
      <c r="Q221">
        <v>-0.19789539994345101</v>
      </c>
      <c r="R221">
        <v>-5.3505841137288903E-3</v>
      </c>
      <c r="S221">
        <v>0</v>
      </c>
      <c r="T221">
        <v>0.13674220829738201</v>
      </c>
    </row>
    <row r="222" spans="1:20" x14ac:dyDescent="0.2">
      <c r="A222" t="s">
        <v>10353</v>
      </c>
      <c r="B222" t="s">
        <v>56</v>
      </c>
      <c r="C222" s="27" t="s">
        <v>57</v>
      </c>
      <c r="D222" t="s">
        <v>24</v>
      </c>
      <c r="E222" t="s">
        <v>5458</v>
      </c>
      <c r="F222" t="s">
        <v>62</v>
      </c>
      <c r="G222" t="s">
        <v>30</v>
      </c>
      <c r="H222" t="s">
        <v>14</v>
      </c>
      <c r="I222">
        <v>0.70404286266566096</v>
      </c>
      <c r="J222">
        <v>0.70361081025750205</v>
      </c>
      <c r="K222">
        <v>-4.3205240815804701E-4</v>
      </c>
      <c r="L222">
        <v>77.794618402632196</v>
      </c>
      <c r="M222">
        <v>79.584806938126704</v>
      </c>
      <c r="N222">
        <v>9.3270798159374405E-2</v>
      </c>
      <c r="O222">
        <v>7.0814325620782104E-2</v>
      </c>
      <c r="P222">
        <v>0.152998410564013</v>
      </c>
      <c r="Q222">
        <v>-0.153862515380329</v>
      </c>
      <c r="R222">
        <v>-6.1405027020538204E-4</v>
      </c>
      <c r="S222">
        <v>0</v>
      </c>
      <c r="T222">
        <v>0.153430462972171</v>
      </c>
    </row>
    <row r="223" spans="1:20" x14ac:dyDescent="0.2">
      <c r="A223" t="s">
        <v>10354</v>
      </c>
      <c r="B223" t="s">
        <v>56</v>
      </c>
      <c r="C223" s="27" t="s">
        <v>57</v>
      </c>
      <c r="D223" t="s">
        <v>24</v>
      </c>
      <c r="E223" t="s">
        <v>5458</v>
      </c>
      <c r="F223" t="s">
        <v>62</v>
      </c>
      <c r="G223" t="s">
        <v>30</v>
      </c>
      <c r="H223" t="s">
        <v>15</v>
      </c>
      <c r="I223">
        <v>1.08703869072531</v>
      </c>
      <c r="J223">
        <v>1.1007549773694401</v>
      </c>
      <c r="K223">
        <v>1.37162866441338E-2</v>
      </c>
      <c r="L223">
        <v>77.794618402632196</v>
      </c>
      <c r="M223">
        <v>80.680292178092301</v>
      </c>
      <c r="N223">
        <v>0.11874409713258301</v>
      </c>
      <c r="O223">
        <v>0.104930690737303</v>
      </c>
      <c r="P223">
        <v>0.20905032642723401</v>
      </c>
      <c r="Q223">
        <v>-0.181617753138966</v>
      </c>
      <c r="R223">
        <v>1.2460799111635799E-2</v>
      </c>
      <c r="S223">
        <v>0</v>
      </c>
      <c r="T223">
        <v>0.19533403978309999</v>
      </c>
    </row>
    <row r="224" spans="1:20" x14ac:dyDescent="0.2">
      <c r="A224" t="s">
        <v>10355</v>
      </c>
      <c r="B224" t="s">
        <v>56</v>
      </c>
      <c r="C224" s="27" t="s">
        <v>57</v>
      </c>
      <c r="D224" t="s">
        <v>24</v>
      </c>
      <c r="E224" t="s">
        <v>5458</v>
      </c>
      <c r="F224" t="s">
        <v>62</v>
      </c>
      <c r="G224" t="s">
        <v>30</v>
      </c>
      <c r="H224" t="s">
        <v>13</v>
      </c>
      <c r="I224">
        <v>0.56259814209497405</v>
      </c>
      <c r="J224">
        <v>0.562199335843936</v>
      </c>
      <c r="K224">
        <v>-3.9880625103858199E-4</v>
      </c>
      <c r="L224">
        <v>77.794618402632196</v>
      </c>
      <c r="M224">
        <v>70.491101338010694</v>
      </c>
      <c r="N224">
        <v>5.85045906421056E-2</v>
      </c>
      <c r="O224">
        <v>2.2218154830164E-2</v>
      </c>
      <c r="P224">
        <v>9.5841245355224994E-2</v>
      </c>
      <c r="Q224">
        <v>-9.6638857857302196E-2</v>
      </c>
      <c r="R224">
        <v>-7.0936805793254899E-4</v>
      </c>
      <c r="S224">
        <v>0</v>
      </c>
      <c r="T224">
        <v>9.6240051606263602E-2</v>
      </c>
    </row>
    <row r="225" spans="1:20" x14ac:dyDescent="0.2">
      <c r="A225" t="s">
        <v>10105</v>
      </c>
      <c r="B225" t="s">
        <v>56</v>
      </c>
      <c r="C225" s="27" t="s">
        <v>57</v>
      </c>
      <c r="D225" t="s">
        <v>24</v>
      </c>
      <c r="E225" t="s">
        <v>5458</v>
      </c>
      <c r="F225" t="s">
        <v>62</v>
      </c>
      <c r="G225" t="s">
        <v>30</v>
      </c>
      <c r="H225" t="s">
        <v>25</v>
      </c>
      <c r="I225">
        <v>17.963339520849999</v>
      </c>
      <c r="J225">
        <v>18.023911435258299</v>
      </c>
      <c r="K225">
        <v>6.05719144083832E-2</v>
      </c>
      <c r="L225">
        <v>77.794618402632196</v>
      </c>
      <c r="M225">
        <v>77.539606629757202</v>
      </c>
      <c r="N225">
        <v>8.9886183566142405E-2</v>
      </c>
      <c r="O225">
        <v>1.57854861573766</v>
      </c>
      <c r="P225">
        <v>0.20843468637468701</v>
      </c>
      <c r="Q225">
        <v>-8.7290857557921098E-2</v>
      </c>
      <c r="R225">
        <v>3.3606420352184198E-3</v>
      </c>
      <c r="S225">
        <v>0</v>
      </c>
      <c r="T225">
        <v>0.14786277196630401</v>
      </c>
    </row>
    <row r="226" spans="1:20" x14ac:dyDescent="0.2">
      <c r="A226" t="s">
        <v>10356</v>
      </c>
      <c r="B226" t="s">
        <v>56</v>
      </c>
      <c r="C226" s="27" t="s">
        <v>57</v>
      </c>
      <c r="D226" t="s">
        <v>24</v>
      </c>
      <c r="E226" t="s">
        <v>5458</v>
      </c>
      <c r="F226" t="s">
        <v>62</v>
      </c>
      <c r="G226" t="s">
        <v>23</v>
      </c>
      <c r="H226" t="s">
        <v>14</v>
      </c>
      <c r="I226">
        <v>0.93179055789561105</v>
      </c>
      <c r="J226">
        <v>0.92978943485382304</v>
      </c>
      <c r="K226">
        <v>-2.00112304178841E-3</v>
      </c>
      <c r="L226">
        <v>81.3311165288534</v>
      </c>
      <c r="M226">
        <v>82.314884612011397</v>
      </c>
      <c r="N226">
        <v>9.3275114163873102E-2</v>
      </c>
      <c r="O226">
        <v>7.0814787718203195E-2</v>
      </c>
      <c r="P226">
        <v>0.15143643975778301</v>
      </c>
      <c r="Q226">
        <v>-0.15543868584136</v>
      </c>
      <c r="R226">
        <v>-2.15223250208583E-3</v>
      </c>
      <c r="S226">
        <v>0</v>
      </c>
      <c r="T226">
        <v>0.15343756279957099</v>
      </c>
    </row>
    <row r="227" spans="1:20" x14ac:dyDescent="0.2">
      <c r="A227" t="s">
        <v>10357</v>
      </c>
      <c r="B227" t="s">
        <v>56</v>
      </c>
      <c r="C227" s="27" t="s">
        <v>57</v>
      </c>
      <c r="D227" t="s">
        <v>24</v>
      </c>
      <c r="E227" t="s">
        <v>5458</v>
      </c>
      <c r="F227" t="s">
        <v>62</v>
      </c>
      <c r="G227" t="s">
        <v>23</v>
      </c>
      <c r="H227" t="s">
        <v>15</v>
      </c>
      <c r="I227">
        <v>1.3799472386973399</v>
      </c>
      <c r="J227">
        <v>1.4044261203452699</v>
      </c>
      <c r="K227">
        <v>2.44788816479245E-2</v>
      </c>
      <c r="L227">
        <v>81.3311165288534</v>
      </c>
      <c r="M227">
        <v>83.878783467400496</v>
      </c>
      <c r="N227">
        <v>0.118762856117393</v>
      </c>
      <c r="O227">
        <v>0.10493180808785001</v>
      </c>
      <c r="P227">
        <v>0.21984377996103599</v>
      </c>
      <c r="Q227">
        <v>-0.17088601666518699</v>
      </c>
      <c r="R227">
        <v>1.74298108624657E-2</v>
      </c>
      <c r="S227">
        <v>0</v>
      </c>
      <c r="T227">
        <v>0.19536489831311099</v>
      </c>
    </row>
    <row r="228" spans="1:20" x14ac:dyDescent="0.2">
      <c r="A228" t="s">
        <v>10358</v>
      </c>
      <c r="B228" t="s">
        <v>56</v>
      </c>
      <c r="C228" s="27" t="s">
        <v>57</v>
      </c>
      <c r="D228" t="s">
        <v>24</v>
      </c>
      <c r="E228" t="s">
        <v>5458</v>
      </c>
      <c r="F228" t="s">
        <v>62</v>
      </c>
      <c r="G228" t="s">
        <v>23</v>
      </c>
      <c r="H228" t="s">
        <v>13</v>
      </c>
      <c r="I228">
        <v>0.69825164673979101</v>
      </c>
      <c r="J228">
        <v>0.69010545609747898</v>
      </c>
      <c r="K228">
        <v>-8.1461906423114395E-3</v>
      </c>
      <c r="L228">
        <v>81.3311165288534</v>
      </c>
      <c r="M228">
        <v>76.186988003104801</v>
      </c>
      <c r="N228">
        <v>5.8508081491364702E-2</v>
      </c>
      <c r="O228">
        <v>2.2218268992627001E-2</v>
      </c>
      <c r="P228">
        <v>8.8099603410983399E-2</v>
      </c>
      <c r="Q228">
        <v>-0.104391984695606</v>
      </c>
      <c r="R228">
        <v>-1.18042692900558E-2</v>
      </c>
      <c r="S228">
        <v>0</v>
      </c>
      <c r="T228">
        <v>9.6245794053294906E-2</v>
      </c>
    </row>
    <row r="229" spans="1:20" x14ac:dyDescent="0.2">
      <c r="A229" t="s">
        <v>10106</v>
      </c>
      <c r="B229" t="s">
        <v>56</v>
      </c>
      <c r="C229" s="27" t="s">
        <v>57</v>
      </c>
      <c r="D229" t="s">
        <v>24</v>
      </c>
      <c r="E229" t="s">
        <v>5458</v>
      </c>
      <c r="F229" t="s">
        <v>62</v>
      </c>
      <c r="G229" t="s">
        <v>23</v>
      </c>
      <c r="H229" t="s">
        <v>25</v>
      </c>
      <c r="I229">
        <v>23.2025233265684</v>
      </c>
      <c r="J229">
        <v>23.250025991410901</v>
      </c>
      <c r="K229">
        <v>4.7502664842504601E-2</v>
      </c>
      <c r="L229">
        <v>81.3311165288534</v>
      </c>
      <c r="M229">
        <v>81.108722721324199</v>
      </c>
      <c r="N229">
        <v>8.9893302236062705E-2</v>
      </c>
      <c r="O229">
        <v>1.5785608947316501</v>
      </c>
      <c r="P229">
        <v>0.19537714702082801</v>
      </c>
      <c r="Q229">
        <v>-0.100371817335818</v>
      </c>
      <c r="R229">
        <v>2.04312308554206E-3</v>
      </c>
      <c r="S229">
        <v>0</v>
      </c>
      <c r="T229">
        <v>0.147874482178323</v>
      </c>
    </row>
    <row r="230" spans="1:20" x14ac:dyDescent="0.2">
      <c r="A230" t="s">
        <v>10359</v>
      </c>
      <c r="B230" t="s">
        <v>56</v>
      </c>
      <c r="C230" s="27" t="s">
        <v>57</v>
      </c>
      <c r="D230" t="s">
        <v>24</v>
      </c>
      <c r="E230" t="s">
        <v>5458</v>
      </c>
      <c r="F230" t="s">
        <v>63</v>
      </c>
      <c r="G230" t="s">
        <v>35</v>
      </c>
      <c r="H230" t="s">
        <v>14</v>
      </c>
      <c r="I230">
        <v>0.519316801913423</v>
      </c>
      <c r="J230">
        <v>0.51804492107475397</v>
      </c>
      <c r="K230">
        <v>-1.2718808386687399E-3</v>
      </c>
      <c r="L230">
        <v>71.574227330973898</v>
      </c>
      <c r="M230">
        <v>70.023681480672593</v>
      </c>
      <c r="N230">
        <v>6.9639282560095203E-2</v>
      </c>
      <c r="O230">
        <v>4.6709062961629903E-2</v>
      </c>
      <c r="P230">
        <v>0.113284738972688</v>
      </c>
      <c r="Q230">
        <v>-0.11582850065002499</v>
      </c>
      <c r="R230">
        <v>-2.4551555027893099E-3</v>
      </c>
      <c r="S230">
        <v>0</v>
      </c>
      <c r="T230">
        <v>0.11455661981135699</v>
      </c>
    </row>
    <row r="231" spans="1:20" x14ac:dyDescent="0.2">
      <c r="A231" t="s">
        <v>10360</v>
      </c>
      <c r="B231" t="s">
        <v>56</v>
      </c>
      <c r="C231" s="27" t="s">
        <v>57</v>
      </c>
      <c r="D231" t="s">
        <v>24</v>
      </c>
      <c r="E231" t="s">
        <v>5458</v>
      </c>
      <c r="F231" t="s">
        <v>63</v>
      </c>
      <c r="G231" t="s">
        <v>35</v>
      </c>
      <c r="H231" t="s">
        <v>15</v>
      </c>
      <c r="I231">
        <v>0.67662301332072405</v>
      </c>
      <c r="J231">
        <v>0.684918119529484</v>
      </c>
      <c r="K231">
        <v>8.2951062087596606E-3</v>
      </c>
      <c r="L231">
        <v>71.574227330973898</v>
      </c>
      <c r="M231">
        <v>76.275743430152104</v>
      </c>
      <c r="N231">
        <v>9.2269099278955796E-2</v>
      </c>
      <c r="O231">
        <v>7.5864021090018594E-2</v>
      </c>
      <c r="P231">
        <v>0.16007777452264199</v>
      </c>
      <c r="Q231">
        <v>-0.14348756210512301</v>
      </c>
      <c r="R231">
        <v>1.2111091781975499E-2</v>
      </c>
      <c r="S231">
        <v>0</v>
      </c>
      <c r="T231">
        <v>0.15178266831388201</v>
      </c>
    </row>
    <row r="232" spans="1:20" x14ac:dyDescent="0.2">
      <c r="A232" t="s">
        <v>10107</v>
      </c>
      <c r="B232" t="s">
        <v>56</v>
      </c>
      <c r="C232" s="27" t="s">
        <v>57</v>
      </c>
      <c r="D232" t="s">
        <v>24</v>
      </c>
      <c r="E232" t="s">
        <v>5458</v>
      </c>
      <c r="F232" t="s">
        <v>63</v>
      </c>
      <c r="G232" t="s">
        <v>35</v>
      </c>
      <c r="H232" t="s">
        <v>25</v>
      </c>
      <c r="I232">
        <v>13.250134302958701</v>
      </c>
      <c r="J232">
        <v>13.267444098067701</v>
      </c>
      <c r="K232">
        <v>1.73097951090922E-2</v>
      </c>
      <c r="L232">
        <v>71.574227330973798</v>
      </c>
      <c r="M232">
        <v>71.326194386814194</v>
      </c>
      <c r="N232">
        <v>7.4353827709857795E-2</v>
      </c>
      <c r="O232">
        <v>1.2667923017210601</v>
      </c>
      <c r="P232">
        <v>0.139621841691808</v>
      </c>
      <c r="Q232">
        <v>-0.10500225147362401</v>
      </c>
      <c r="R232">
        <v>1.30468197047939E-3</v>
      </c>
      <c r="S232">
        <v>0</v>
      </c>
      <c r="T232">
        <v>0.12231204658271599</v>
      </c>
    </row>
    <row r="233" spans="1:20" x14ac:dyDescent="0.2">
      <c r="A233" t="s">
        <v>10361</v>
      </c>
      <c r="B233" t="s">
        <v>56</v>
      </c>
      <c r="C233" s="27" t="s">
        <v>57</v>
      </c>
      <c r="D233" t="s">
        <v>24</v>
      </c>
      <c r="E233" t="s">
        <v>5458</v>
      </c>
      <c r="F233" t="s">
        <v>63</v>
      </c>
      <c r="G233" t="s">
        <v>22</v>
      </c>
      <c r="H233" t="s">
        <v>14</v>
      </c>
      <c r="I233">
        <v>0.87318218469336795</v>
      </c>
      <c r="J233">
        <v>0.86751338051264304</v>
      </c>
      <c r="K233">
        <v>-5.6688041807245199E-3</v>
      </c>
      <c r="L233">
        <v>78.543079031405099</v>
      </c>
      <c r="M233">
        <v>77.490193000655196</v>
      </c>
      <c r="N233">
        <v>8.7794382024715997E-2</v>
      </c>
      <c r="O233">
        <v>4.3436052165521197E-2</v>
      </c>
      <c r="P233">
        <v>0.138752954249933</v>
      </c>
      <c r="Q233">
        <v>-0.15009056261138201</v>
      </c>
      <c r="R233">
        <v>-6.5345437984767798E-3</v>
      </c>
      <c r="S233">
        <v>0</v>
      </c>
      <c r="T233">
        <v>0.14442175843065799</v>
      </c>
    </row>
    <row r="234" spans="1:20" x14ac:dyDescent="0.2">
      <c r="A234" t="s">
        <v>10362</v>
      </c>
      <c r="B234" t="s">
        <v>56</v>
      </c>
      <c r="C234" s="27" t="s">
        <v>57</v>
      </c>
      <c r="D234" t="s">
        <v>24</v>
      </c>
      <c r="E234" t="s">
        <v>5458</v>
      </c>
      <c r="F234" t="s">
        <v>63</v>
      </c>
      <c r="G234" t="s">
        <v>22</v>
      </c>
      <c r="H234" t="s">
        <v>15</v>
      </c>
      <c r="I234">
        <v>1.3648986668121601</v>
      </c>
      <c r="J234">
        <v>1.3906261583766999</v>
      </c>
      <c r="K234">
        <v>2.57274915645305E-2</v>
      </c>
      <c r="L234">
        <v>78.543079031405099</v>
      </c>
      <c r="M234">
        <v>83.697704875518696</v>
      </c>
      <c r="N234">
        <v>0.137624453163326</v>
      </c>
      <c r="O234">
        <v>9.1898820773421E-2</v>
      </c>
      <c r="P234">
        <v>0.25211971701820202</v>
      </c>
      <c r="Q234">
        <v>-0.20066473388914099</v>
      </c>
      <c r="R234">
        <v>1.85006526804894E-2</v>
      </c>
      <c r="S234">
        <v>0</v>
      </c>
      <c r="T234">
        <v>0.22639222545367199</v>
      </c>
    </row>
    <row r="235" spans="1:20" x14ac:dyDescent="0.2">
      <c r="A235" t="s">
        <v>10108</v>
      </c>
      <c r="B235" t="s">
        <v>56</v>
      </c>
      <c r="C235" s="27" t="s">
        <v>57</v>
      </c>
      <c r="D235" t="s">
        <v>24</v>
      </c>
      <c r="E235" t="s">
        <v>5458</v>
      </c>
      <c r="F235" t="s">
        <v>63</v>
      </c>
      <c r="G235" t="s">
        <v>22</v>
      </c>
      <c r="H235" t="s">
        <v>25</v>
      </c>
      <c r="I235">
        <v>23.414954843234799</v>
      </c>
      <c r="J235">
        <v>23.435885021623701</v>
      </c>
      <c r="K235">
        <v>2.09301783888865E-2</v>
      </c>
      <c r="L235">
        <v>78.543079031405099</v>
      </c>
      <c r="M235">
        <v>78.783424641251699</v>
      </c>
      <c r="N235">
        <v>9.8175646845259895E-2</v>
      </c>
      <c r="O235">
        <v>1.2847790950120099</v>
      </c>
      <c r="P235">
        <v>0.18242911744933901</v>
      </c>
      <c r="Q235">
        <v>-0.14056876067156601</v>
      </c>
      <c r="R235">
        <v>8.9308248310549095E-4</v>
      </c>
      <c r="S235">
        <v>0</v>
      </c>
      <c r="T235">
        <v>0.16149893906045201</v>
      </c>
    </row>
    <row r="236" spans="1:20" x14ac:dyDescent="0.2">
      <c r="A236" t="s">
        <v>10363</v>
      </c>
      <c r="B236" t="s">
        <v>56</v>
      </c>
      <c r="C236" s="27" t="s">
        <v>57</v>
      </c>
      <c r="D236" t="s">
        <v>24</v>
      </c>
      <c r="E236" t="s">
        <v>5458</v>
      </c>
      <c r="F236" t="s">
        <v>63</v>
      </c>
      <c r="G236" t="s">
        <v>32</v>
      </c>
      <c r="H236" t="s">
        <v>14</v>
      </c>
      <c r="I236">
        <v>0.63420790225928303</v>
      </c>
      <c r="J236">
        <v>0.63014885618963501</v>
      </c>
      <c r="K236">
        <v>-4.0590460696476698E-3</v>
      </c>
      <c r="L236">
        <v>51.592740623220301</v>
      </c>
      <c r="M236">
        <v>51.052350631506101</v>
      </c>
      <c r="N236">
        <v>6.9640771857348696E-2</v>
      </c>
      <c r="O236">
        <v>4.6708968605088497E-2</v>
      </c>
      <c r="P236">
        <v>0.110500023635691</v>
      </c>
      <c r="Q236">
        <v>-0.118618115774986</v>
      </c>
      <c r="R236">
        <v>-6.4414082954808299E-3</v>
      </c>
      <c r="S236">
        <v>0</v>
      </c>
      <c r="T236">
        <v>0.114559069705339</v>
      </c>
    </row>
    <row r="237" spans="1:20" x14ac:dyDescent="0.2">
      <c r="A237" t="s">
        <v>10364</v>
      </c>
      <c r="B237" t="s">
        <v>56</v>
      </c>
      <c r="C237" s="27" t="s">
        <v>57</v>
      </c>
      <c r="D237" t="s">
        <v>24</v>
      </c>
      <c r="E237" t="s">
        <v>5458</v>
      </c>
      <c r="F237" t="s">
        <v>63</v>
      </c>
      <c r="G237" t="s">
        <v>32</v>
      </c>
      <c r="H237" t="s">
        <v>15</v>
      </c>
      <c r="I237">
        <v>0.93171470581428595</v>
      </c>
      <c r="J237">
        <v>0.93956990253430195</v>
      </c>
      <c r="K237">
        <v>7.8551967200167303E-3</v>
      </c>
      <c r="L237">
        <v>51.592740623220202</v>
      </c>
      <c r="M237">
        <v>55.993819156293199</v>
      </c>
      <c r="N237">
        <v>9.2270929570266794E-2</v>
      </c>
      <c r="O237">
        <v>7.5863821398274606E-2</v>
      </c>
      <c r="P237">
        <v>0.15964087586310599</v>
      </c>
      <c r="Q237">
        <v>-0.14393048242307199</v>
      </c>
      <c r="R237">
        <v>8.3604175685373702E-3</v>
      </c>
      <c r="S237">
        <v>0</v>
      </c>
      <c r="T237">
        <v>0.15178567914308899</v>
      </c>
    </row>
    <row r="238" spans="1:20" x14ac:dyDescent="0.2">
      <c r="A238" t="s">
        <v>10109</v>
      </c>
      <c r="B238" t="s">
        <v>56</v>
      </c>
      <c r="C238" s="27" t="s">
        <v>57</v>
      </c>
      <c r="D238" t="s">
        <v>24</v>
      </c>
      <c r="E238" t="s">
        <v>5458</v>
      </c>
      <c r="F238" t="s">
        <v>63</v>
      </c>
      <c r="G238" t="s">
        <v>32</v>
      </c>
      <c r="H238" t="s">
        <v>25</v>
      </c>
      <c r="I238">
        <v>16.708523671997799</v>
      </c>
      <c r="J238">
        <v>16.670677780274598</v>
      </c>
      <c r="K238">
        <v>-3.7845891723222197E-2</v>
      </c>
      <c r="L238">
        <v>51.592740623220202</v>
      </c>
      <c r="M238">
        <v>52.081823240836798</v>
      </c>
      <c r="N238">
        <v>7.4355388047539897E-2</v>
      </c>
      <c r="O238">
        <v>1.26678951048805</v>
      </c>
      <c r="P238">
        <v>8.4468721614980993E-2</v>
      </c>
      <c r="Q238">
        <v>-0.16016050506142501</v>
      </c>
      <c r="R238">
        <v>-2.27020713986824E-3</v>
      </c>
      <c r="S238">
        <v>0</v>
      </c>
      <c r="T238">
        <v>0.122314613338203</v>
      </c>
    </row>
    <row r="239" spans="1:20" x14ac:dyDescent="0.2">
      <c r="A239" t="s">
        <v>10365</v>
      </c>
      <c r="B239" t="s">
        <v>56</v>
      </c>
      <c r="C239" s="27" t="s">
        <v>57</v>
      </c>
      <c r="D239" t="s">
        <v>24</v>
      </c>
      <c r="E239" t="s">
        <v>5458</v>
      </c>
      <c r="F239" t="s">
        <v>63</v>
      </c>
      <c r="G239" t="s">
        <v>33</v>
      </c>
      <c r="H239" t="s">
        <v>14</v>
      </c>
      <c r="I239">
        <v>0.59477541818573199</v>
      </c>
      <c r="J239">
        <v>0.58962581367238198</v>
      </c>
      <c r="K239">
        <v>-5.14960451334966E-3</v>
      </c>
      <c r="L239">
        <v>50.986851405499898</v>
      </c>
      <c r="M239">
        <v>49.944109658222303</v>
      </c>
      <c r="N239">
        <v>6.9640748924885795E-2</v>
      </c>
      <c r="O239">
        <v>4.6708973754635799E-2</v>
      </c>
      <c r="P239">
        <v>0.109409427468087</v>
      </c>
      <c r="Q239">
        <v>-0.119708636494787</v>
      </c>
      <c r="R239">
        <v>-8.7336822675320898E-3</v>
      </c>
      <c r="S239">
        <v>0</v>
      </c>
      <c r="T239">
        <v>0.11455903198143701</v>
      </c>
    </row>
    <row r="240" spans="1:20" x14ac:dyDescent="0.2">
      <c r="A240" t="s">
        <v>10366</v>
      </c>
      <c r="B240" t="s">
        <v>56</v>
      </c>
      <c r="C240" s="27" t="s">
        <v>57</v>
      </c>
      <c r="D240" t="s">
        <v>24</v>
      </c>
      <c r="E240" t="s">
        <v>5458</v>
      </c>
      <c r="F240" t="s">
        <v>63</v>
      </c>
      <c r="G240" t="s">
        <v>33</v>
      </c>
      <c r="H240" t="s">
        <v>15</v>
      </c>
      <c r="I240">
        <v>0.80875331933899597</v>
      </c>
      <c r="J240">
        <v>0.81239501680177495</v>
      </c>
      <c r="K240">
        <v>3.64169746277976E-3</v>
      </c>
      <c r="L240">
        <v>50.986851405499998</v>
      </c>
      <c r="M240">
        <v>52.340127939142498</v>
      </c>
      <c r="N240">
        <v>9.2267927238045402E-2</v>
      </c>
      <c r="O240">
        <v>7.5863928987787196E-2</v>
      </c>
      <c r="P240">
        <v>0.15542243776936401</v>
      </c>
      <c r="Q240">
        <v>-0.148139042843805</v>
      </c>
      <c r="R240">
        <v>4.48266839094649E-3</v>
      </c>
      <c r="S240">
        <v>0</v>
      </c>
      <c r="T240">
        <v>0.151780740306585</v>
      </c>
    </row>
    <row r="241" spans="1:20" x14ac:dyDescent="0.2">
      <c r="A241" t="s">
        <v>10110</v>
      </c>
      <c r="B241" t="s">
        <v>56</v>
      </c>
      <c r="C241" s="27" t="s">
        <v>57</v>
      </c>
      <c r="D241" t="s">
        <v>24</v>
      </c>
      <c r="E241" t="s">
        <v>5458</v>
      </c>
      <c r="F241" t="s">
        <v>63</v>
      </c>
      <c r="G241" t="s">
        <v>33</v>
      </c>
      <c r="H241" t="s">
        <v>25</v>
      </c>
      <c r="I241">
        <v>15.3444995422239</v>
      </c>
      <c r="J241">
        <v>15.264865543784101</v>
      </c>
      <c r="K241">
        <v>-7.9633998439744794E-2</v>
      </c>
      <c r="L241">
        <v>50.986851405499898</v>
      </c>
      <c r="M241">
        <v>50.443280133414</v>
      </c>
      <c r="N241">
        <v>7.4354744406794002E-2</v>
      </c>
      <c r="O241">
        <v>1.2667901462770199</v>
      </c>
      <c r="P241">
        <v>4.2679556109431402E-2</v>
      </c>
      <c r="Q241">
        <v>-0.201947552988921</v>
      </c>
      <c r="R241">
        <v>-5.2168162380029498E-3</v>
      </c>
      <c r="S241">
        <v>0</v>
      </c>
      <c r="T241">
        <v>0.122313554549176</v>
      </c>
    </row>
    <row r="242" spans="1:20" x14ac:dyDescent="0.2">
      <c r="A242" t="s">
        <v>10367</v>
      </c>
      <c r="B242" t="s">
        <v>56</v>
      </c>
      <c r="C242" s="27" t="s">
        <v>57</v>
      </c>
      <c r="D242" t="s">
        <v>24</v>
      </c>
      <c r="E242" t="s">
        <v>5458</v>
      </c>
      <c r="F242" t="s">
        <v>63</v>
      </c>
      <c r="G242" t="s">
        <v>29</v>
      </c>
      <c r="H242" t="s">
        <v>14</v>
      </c>
      <c r="I242">
        <v>0.62744137261133903</v>
      </c>
      <c r="J242">
        <v>0.62150475733215504</v>
      </c>
      <c r="K242">
        <v>-5.9366152791838897E-3</v>
      </c>
      <c r="L242">
        <v>49.881437637295598</v>
      </c>
      <c r="M242">
        <v>49.105132352405903</v>
      </c>
      <c r="N242">
        <v>6.9599840663299495E-2</v>
      </c>
      <c r="O242">
        <v>4.6708975710770498E-2</v>
      </c>
      <c r="P242">
        <v>0.108555122611944</v>
      </c>
      <c r="Q242">
        <v>-0.120428353170312</v>
      </c>
      <c r="R242">
        <v>-9.5520029559663395E-3</v>
      </c>
      <c r="S242">
        <v>0</v>
      </c>
      <c r="T242">
        <v>0.114491737891128</v>
      </c>
    </row>
    <row r="243" spans="1:20" x14ac:dyDescent="0.2">
      <c r="A243" t="s">
        <v>10368</v>
      </c>
      <c r="B243" t="s">
        <v>56</v>
      </c>
      <c r="C243" s="27" t="s">
        <v>57</v>
      </c>
      <c r="D243" t="s">
        <v>24</v>
      </c>
      <c r="E243" t="s">
        <v>5458</v>
      </c>
      <c r="F243" t="s">
        <v>63</v>
      </c>
      <c r="G243" t="s">
        <v>29</v>
      </c>
      <c r="H243" t="s">
        <v>15</v>
      </c>
      <c r="I243">
        <v>0.86924573093187296</v>
      </c>
      <c r="J243">
        <v>0.87594240948868396</v>
      </c>
      <c r="K243">
        <v>6.6966785568105397E-3</v>
      </c>
      <c r="L243">
        <v>49.881437637295598</v>
      </c>
      <c r="M243">
        <v>50.488169951590599</v>
      </c>
      <c r="N243">
        <v>9.2242098629897004E-2</v>
      </c>
      <c r="O243">
        <v>7.5863623413690906E-2</v>
      </c>
      <c r="P243">
        <v>0.15843493080299101</v>
      </c>
      <c r="Q243">
        <v>-0.14504157368937001</v>
      </c>
      <c r="R243">
        <v>7.6451128342097498E-3</v>
      </c>
      <c r="S243">
        <v>0</v>
      </c>
      <c r="T243">
        <v>0.15173825224618101</v>
      </c>
    </row>
    <row r="244" spans="1:20" x14ac:dyDescent="0.2">
      <c r="A244" t="s">
        <v>10111</v>
      </c>
      <c r="B244" t="s">
        <v>56</v>
      </c>
      <c r="C244" s="27" t="s">
        <v>57</v>
      </c>
      <c r="D244" t="s">
        <v>24</v>
      </c>
      <c r="E244" t="s">
        <v>5458</v>
      </c>
      <c r="F244" t="s">
        <v>63</v>
      </c>
      <c r="G244" t="s">
        <v>29</v>
      </c>
      <c r="H244" t="s">
        <v>25</v>
      </c>
      <c r="I244">
        <v>16.267614734274801</v>
      </c>
      <c r="J244">
        <v>16.188302436754402</v>
      </c>
      <c r="K244">
        <v>-7.9312297520441194E-2</v>
      </c>
      <c r="L244">
        <v>49.881437637295598</v>
      </c>
      <c r="M244">
        <v>49.393265185569398</v>
      </c>
      <c r="N244">
        <v>7.4316977739673995E-2</v>
      </c>
      <c r="O244">
        <v>1.2667886555730901</v>
      </c>
      <c r="P244">
        <v>4.2939130861322401E-2</v>
      </c>
      <c r="Q244">
        <v>-0.201563725902205</v>
      </c>
      <c r="R244">
        <v>-4.8993585232487598E-3</v>
      </c>
      <c r="S244">
        <v>0</v>
      </c>
      <c r="T244">
        <v>0.122251428381764</v>
      </c>
    </row>
    <row r="245" spans="1:20" x14ac:dyDescent="0.2">
      <c r="A245" t="s">
        <v>10369</v>
      </c>
      <c r="B245" t="s">
        <v>56</v>
      </c>
      <c r="C245" s="27" t="s">
        <v>57</v>
      </c>
      <c r="D245" t="s">
        <v>24</v>
      </c>
      <c r="E245" t="s">
        <v>5458</v>
      </c>
      <c r="F245" t="s">
        <v>63</v>
      </c>
      <c r="G245" t="s">
        <v>21</v>
      </c>
      <c r="H245" t="s">
        <v>14</v>
      </c>
      <c r="I245">
        <v>0.77523117066812797</v>
      </c>
      <c r="J245">
        <v>0.77551068735272999</v>
      </c>
      <c r="K245">
        <v>2.7951668460175902E-4</v>
      </c>
      <c r="L245">
        <v>75.753953604263302</v>
      </c>
      <c r="M245">
        <v>74.757523021766005</v>
      </c>
      <c r="N245">
        <v>8.7794867360086098E-2</v>
      </c>
      <c r="O245">
        <v>4.3435953227217099E-2</v>
      </c>
      <c r="P245">
        <v>0.144702073491943</v>
      </c>
      <c r="Q245">
        <v>-0.14414304012274001</v>
      </c>
      <c r="R245">
        <v>3.6042918448475798E-4</v>
      </c>
      <c r="S245">
        <v>0</v>
      </c>
      <c r="T245">
        <v>0.14442255680734201</v>
      </c>
    </row>
    <row r="246" spans="1:20" x14ac:dyDescent="0.2">
      <c r="A246" t="s">
        <v>10370</v>
      </c>
      <c r="B246" t="s">
        <v>56</v>
      </c>
      <c r="C246" s="27" t="s">
        <v>57</v>
      </c>
      <c r="D246" t="s">
        <v>24</v>
      </c>
      <c r="E246" t="s">
        <v>5458</v>
      </c>
      <c r="F246" t="s">
        <v>63</v>
      </c>
      <c r="G246" t="s">
        <v>21</v>
      </c>
      <c r="H246" t="s">
        <v>15</v>
      </c>
      <c r="I246">
        <v>1.16559370748088</v>
      </c>
      <c r="J246">
        <v>1.19073031594226</v>
      </c>
      <c r="K246">
        <v>2.5136608461382399E-2</v>
      </c>
      <c r="L246">
        <v>75.753953604263302</v>
      </c>
      <c r="M246">
        <v>79.714276452282206</v>
      </c>
      <c r="N246">
        <v>0.13762634336851101</v>
      </c>
      <c r="O246">
        <v>9.18984982842911E-2</v>
      </c>
      <c r="P246">
        <v>0.25153194330258299</v>
      </c>
      <c r="Q246">
        <v>-0.20125872637981801</v>
      </c>
      <c r="R246">
        <v>2.1110244800890202E-2</v>
      </c>
      <c r="S246">
        <v>0</v>
      </c>
      <c r="T246">
        <v>0.226395334841201</v>
      </c>
    </row>
    <row r="247" spans="1:20" x14ac:dyDescent="0.2">
      <c r="A247" t="s">
        <v>10112</v>
      </c>
      <c r="B247" t="s">
        <v>56</v>
      </c>
      <c r="C247" s="27" t="s">
        <v>57</v>
      </c>
      <c r="D247" t="s">
        <v>24</v>
      </c>
      <c r="E247" t="s">
        <v>5458</v>
      </c>
      <c r="F247" t="s">
        <v>63</v>
      </c>
      <c r="G247" t="s">
        <v>21</v>
      </c>
      <c r="H247" t="s">
        <v>25</v>
      </c>
      <c r="I247">
        <v>20.557360780098801</v>
      </c>
      <c r="J247">
        <v>20.688354639413198</v>
      </c>
      <c r="K247">
        <v>0.13099385931434601</v>
      </c>
      <c r="L247">
        <v>75.753953604263202</v>
      </c>
      <c r="M247">
        <v>75.790179986456906</v>
      </c>
      <c r="N247">
        <v>9.8176424861841305E-2</v>
      </c>
      <c r="O247">
        <v>1.2847756027385799</v>
      </c>
      <c r="P247">
        <v>0.29249407821207402</v>
      </c>
      <c r="Q247">
        <v>-3.0506359583383401E-2</v>
      </c>
      <c r="R247">
        <v>6.3317678760586599E-3</v>
      </c>
      <c r="S247">
        <v>0</v>
      </c>
      <c r="T247">
        <v>0.161500218897729</v>
      </c>
    </row>
    <row r="248" spans="1:20" x14ac:dyDescent="0.2">
      <c r="A248" t="s">
        <v>10371</v>
      </c>
      <c r="B248" t="s">
        <v>56</v>
      </c>
      <c r="C248" s="27" t="s">
        <v>57</v>
      </c>
      <c r="D248" t="s">
        <v>24</v>
      </c>
      <c r="E248" t="s">
        <v>5458</v>
      </c>
      <c r="F248" t="s">
        <v>63</v>
      </c>
      <c r="G248" t="s">
        <v>20</v>
      </c>
      <c r="H248" t="s">
        <v>14</v>
      </c>
      <c r="I248">
        <v>0.88959998121355299</v>
      </c>
      <c r="J248">
        <v>0.88722290397433101</v>
      </c>
      <c r="K248">
        <v>-2.3770772392223099E-3</v>
      </c>
      <c r="L248">
        <v>79.860778465950702</v>
      </c>
      <c r="M248">
        <v>78.259704629831802</v>
      </c>
      <c r="N248">
        <v>8.7792010067150802E-2</v>
      </c>
      <c r="O248">
        <v>4.34367306119244E-2</v>
      </c>
      <c r="P248">
        <v>0.14204077932124101</v>
      </c>
      <c r="Q248">
        <v>-0.146794933799685</v>
      </c>
      <c r="R248">
        <v>-2.6792334018589299E-3</v>
      </c>
      <c r="S248">
        <v>0</v>
      </c>
      <c r="T248">
        <v>0.14441785656046299</v>
      </c>
    </row>
    <row r="249" spans="1:20" x14ac:dyDescent="0.2">
      <c r="A249" t="s">
        <v>10372</v>
      </c>
      <c r="B249" t="s">
        <v>56</v>
      </c>
      <c r="C249" s="27" t="s">
        <v>57</v>
      </c>
      <c r="D249" t="s">
        <v>24</v>
      </c>
      <c r="E249" t="s">
        <v>5458</v>
      </c>
      <c r="F249" t="s">
        <v>63</v>
      </c>
      <c r="G249" t="s">
        <v>20</v>
      </c>
      <c r="H249" t="s">
        <v>15</v>
      </c>
      <c r="I249">
        <v>1.40760331588873</v>
      </c>
      <c r="J249">
        <v>1.43471559004295</v>
      </c>
      <c r="K249">
        <v>2.7112274154225E-2</v>
      </c>
      <c r="L249">
        <v>79.860778465950702</v>
      </c>
      <c r="M249">
        <v>84.935714903181207</v>
      </c>
      <c r="N249">
        <v>0.13762345711028201</v>
      </c>
      <c r="O249">
        <v>9.1900955283863897E-2</v>
      </c>
      <c r="P249">
        <v>0.25350286110063902</v>
      </c>
      <c r="Q249">
        <v>-0.19927831279218899</v>
      </c>
      <c r="R249">
        <v>1.88973161945033E-2</v>
      </c>
      <c r="S249">
        <v>0</v>
      </c>
      <c r="T249">
        <v>0.22639058694641401</v>
      </c>
    </row>
    <row r="250" spans="1:20" x14ac:dyDescent="0.2">
      <c r="A250" t="s">
        <v>10113</v>
      </c>
      <c r="B250" t="s">
        <v>56</v>
      </c>
      <c r="C250" s="27" t="s">
        <v>57</v>
      </c>
      <c r="D250" t="s">
        <v>24</v>
      </c>
      <c r="E250" t="s">
        <v>5458</v>
      </c>
      <c r="F250" t="s">
        <v>63</v>
      </c>
      <c r="G250" t="s">
        <v>20</v>
      </c>
      <c r="H250" t="s">
        <v>25</v>
      </c>
      <c r="I250">
        <v>23.940416222501199</v>
      </c>
      <c r="J250">
        <v>24.0308131257271</v>
      </c>
      <c r="K250">
        <v>9.0396903225901395E-2</v>
      </c>
      <c r="L250">
        <v>79.860778465950702</v>
      </c>
      <c r="M250">
        <v>79.650540103446303</v>
      </c>
      <c r="N250">
        <v>9.8173561534469794E-2</v>
      </c>
      <c r="O250">
        <v>1.28480265804588</v>
      </c>
      <c r="P250">
        <v>0.25189241195010398</v>
      </c>
      <c r="Q250">
        <v>-7.1098605498301506E-2</v>
      </c>
      <c r="R250">
        <v>3.7617080517813898E-3</v>
      </c>
      <c r="S250">
        <v>0</v>
      </c>
      <c r="T250">
        <v>0.16149550872420301</v>
      </c>
    </row>
    <row r="251" spans="1:20" x14ac:dyDescent="0.2">
      <c r="A251" t="s">
        <v>10373</v>
      </c>
      <c r="B251" t="s">
        <v>56</v>
      </c>
      <c r="C251" s="27" t="s">
        <v>57</v>
      </c>
      <c r="D251" t="s">
        <v>24</v>
      </c>
      <c r="E251" t="s">
        <v>5458</v>
      </c>
      <c r="F251" t="s">
        <v>63</v>
      </c>
      <c r="G251" t="s">
        <v>34</v>
      </c>
      <c r="H251" t="s">
        <v>14</v>
      </c>
      <c r="I251">
        <v>0.51644311672086696</v>
      </c>
      <c r="J251">
        <v>0.51282106121427495</v>
      </c>
      <c r="K251">
        <v>-3.6220555065924198E-3</v>
      </c>
      <c r="L251">
        <v>68.336147892767002</v>
      </c>
      <c r="M251">
        <v>67.105800029118399</v>
      </c>
      <c r="N251">
        <v>6.96399684319889E-2</v>
      </c>
      <c r="O251">
        <v>4.6708993182476899E-2</v>
      </c>
      <c r="P251">
        <v>0.11093569256402901</v>
      </c>
      <c r="Q251">
        <v>-0.118179803577214</v>
      </c>
      <c r="R251">
        <v>-7.0630006849094597E-3</v>
      </c>
      <c r="S251">
        <v>0</v>
      </c>
      <c r="T251">
        <v>0.114557748070622</v>
      </c>
    </row>
    <row r="252" spans="1:20" x14ac:dyDescent="0.2">
      <c r="A252" t="s">
        <v>10374</v>
      </c>
      <c r="B252" t="s">
        <v>56</v>
      </c>
      <c r="C252" s="27" t="s">
        <v>57</v>
      </c>
      <c r="D252" t="s">
        <v>24</v>
      </c>
      <c r="E252" t="s">
        <v>5458</v>
      </c>
      <c r="F252" t="s">
        <v>63</v>
      </c>
      <c r="G252" t="s">
        <v>34</v>
      </c>
      <c r="H252" t="s">
        <v>15</v>
      </c>
      <c r="I252">
        <v>0.68772438751406295</v>
      </c>
      <c r="J252">
        <v>0.69105191306403402</v>
      </c>
      <c r="K252">
        <v>3.3275255499703501E-3</v>
      </c>
      <c r="L252">
        <v>68.336147892767102</v>
      </c>
      <c r="M252">
        <v>78.244739799446805</v>
      </c>
      <c r="N252">
        <v>9.2269088284752401E-2</v>
      </c>
      <c r="O252">
        <v>7.5863733088438495E-2</v>
      </c>
      <c r="P252">
        <v>0.15511017577838801</v>
      </c>
      <c r="Q252">
        <v>-0.14845512467844699</v>
      </c>
      <c r="R252">
        <v>4.8151600293189897E-3</v>
      </c>
      <c r="S252">
        <v>0</v>
      </c>
      <c r="T252">
        <v>0.151782650228418</v>
      </c>
    </row>
    <row r="253" spans="1:20" x14ac:dyDescent="0.2">
      <c r="A253" t="s">
        <v>10114</v>
      </c>
      <c r="B253" t="s">
        <v>56</v>
      </c>
      <c r="C253" s="27" t="s">
        <v>57</v>
      </c>
      <c r="D253" t="s">
        <v>24</v>
      </c>
      <c r="E253" t="s">
        <v>5458</v>
      </c>
      <c r="F253" t="s">
        <v>63</v>
      </c>
      <c r="G253" t="s">
        <v>34</v>
      </c>
      <c r="H253" t="s">
        <v>25</v>
      </c>
      <c r="I253">
        <v>13.251041155266799</v>
      </c>
      <c r="J253">
        <v>13.198859728391399</v>
      </c>
      <c r="K253">
        <v>-5.2181426875404197E-2</v>
      </c>
      <c r="L253">
        <v>68.336147892767002</v>
      </c>
      <c r="M253">
        <v>69.426412481270205</v>
      </c>
      <c r="N253">
        <v>7.4354368401314597E-2</v>
      </c>
      <c r="O253">
        <v>1.26678953590925</v>
      </c>
      <c r="P253">
        <v>7.0131509144758297E-2</v>
      </c>
      <c r="Q253">
        <v>-0.174494362895567</v>
      </c>
      <c r="R253">
        <v>-3.9534799179022596E-3</v>
      </c>
      <c r="S253">
        <v>0</v>
      </c>
      <c r="T253">
        <v>0.12231293602016299</v>
      </c>
    </row>
    <row r="254" spans="1:20" x14ac:dyDescent="0.2">
      <c r="A254" t="s">
        <v>10375</v>
      </c>
      <c r="B254" t="s">
        <v>56</v>
      </c>
      <c r="C254" s="27" t="s">
        <v>57</v>
      </c>
      <c r="D254" t="s">
        <v>24</v>
      </c>
      <c r="E254" t="s">
        <v>5458</v>
      </c>
      <c r="F254" t="s">
        <v>63</v>
      </c>
      <c r="G254" t="s">
        <v>36</v>
      </c>
      <c r="H254" t="s">
        <v>14</v>
      </c>
      <c r="I254">
        <v>0.56690124034158296</v>
      </c>
      <c r="J254">
        <v>0.56664568050472297</v>
      </c>
      <c r="K254">
        <v>-2.5555983686077299E-4</v>
      </c>
      <c r="L254">
        <v>75.638354537873298</v>
      </c>
      <c r="M254">
        <v>74.591409150469502</v>
      </c>
      <c r="N254">
        <v>6.9638706432369205E-2</v>
      </c>
      <c r="O254">
        <v>4.6708823336001799E-2</v>
      </c>
      <c r="P254">
        <v>0.11430011224438701</v>
      </c>
      <c r="Q254">
        <v>-0.11481123191810801</v>
      </c>
      <c r="R254">
        <v>-4.5100465008952401E-4</v>
      </c>
      <c r="S254">
        <v>0</v>
      </c>
      <c r="T254">
        <v>0.11455567208124701</v>
      </c>
    </row>
    <row r="255" spans="1:20" x14ac:dyDescent="0.2">
      <c r="A255" t="s">
        <v>10376</v>
      </c>
      <c r="B255" t="s">
        <v>56</v>
      </c>
      <c r="C255" s="27" t="s">
        <v>57</v>
      </c>
      <c r="D255" t="s">
        <v>24</v>
      </c>
      <c r="E255" t="s">
        <v>5458</v>
      </c>
      <c r="F255" t="s">
        <v>63</v>
      </c>
      <c r="G255" t="s">
        <v>36</v>
      </c>
      <c r="H255" t="s">
        <v>15</v>
      </c>
      <c r="I255">
        <v>0.73122103936889105</v>
      </c>
      <c r="J255">
        <v>0.74372087622069105</v>
      </c>
      <c r="K255">
        <v>1.24998368518002E-2</v>
      </c>
      <c r="L255">
        <v>75.638354537873198</v>
      </c>
      <c r="M255">
        <v>87.035001728907304</v>
      </c>
      <c r="N255">
        <v>9.2268459062223598E-2</v>
      </c>
      <c r="O255">
        <v>7.5863543436354305E-2</v>
      </c>
      <c r="P255">
        <v>0.164281452009158</v>
      </c>
      <c r="Q255">
        <v>-0.13928177830555799</v>
      </c>
      <c r="R255">
        <v>1.6807161465360002E-2</v>
      </c>
      <c r="S255">
        <v>0</v>
      </c>
      <c r="T255">
        <v>0.151781615157358</v>
      </c>
    </row>
    <row r="256" spans="1:20" x14ac:dyDescent="0.2">
      <c r="A256" t="s">
        <v>10115</v>
      </c>
      <c r="B256" t="s">
        <v>56</v>
      </c>
      <c r="C256" s="27" t="s">
        <v>57</v>
      </c>
      <c r="D256" t="s">
        <v>24</v>
      </c>
      <c r="E256" t="s">
        <v>5458</v>
      </c>
      <c r="F256" t="s">
        <v>63</v>
      </c>
      <c r="G256" t="s">
        <v>36</v>
      </c>
      <c r="H256" t="s">
        <v>25</v>
      </c>
      <c r="I256">
        <v>14.427228763334501</v>
      </c>
      <c r="J256">
        <v>14.4848723106932</v>
      </c>
      <c r="K256">
        <v>5.7643547358646297E-2</v>
      </c>
      <c r="L256">
        <v>75.638354537873298</v>
      </c>
      <c r="M256">
        <v>77.183824270977397</v>
      </c>
      <c r="N256">
        <v>7.4353238230255594E-2</v>
      </c>
      <c r="O256">
        <v>1.2667853605657999</v>
      </c>
      <c r="P256">
        <v>0.17995462424741701</v>
      </c>
      <c r="Q256">
        <v>-6.4667529530124196E-2</v>
      </c>
      <c r="R256">
        <v>3.97956889934694E-3</v>
      </c>
      <c r="S256">
        <v>0</v>
      </c>
      <c r="T256">
        <v>0.12231107688877001</v>
      </c>
    </row>
    <row r="257" spans="1:20" x14ac:dyDescent="0.2">
      <c r="A257" t="s">
        <v>10377</v>
      </c>
      <c r="B257" t="s">
        <v>56</v>
      </c>
      <c r="C257" s="27" t="s">
        <v>57</v>
      </c>
      <c r="D257" t="s">
        <v>24</v>
      </c>
      <c r="E257" t="s">
        <v>5458</v>
      </c>
      <c r="F257" t="s">
        <v>63</v>
      </c>
      <c r="G257" t="s">
        <v>31</v>
      </c>
      <c r="H257" t="s">
        <v>14</v>
      </c>
      <c r="I257">
        <v>0.56583920849991298</v>
      </c>
      <c r="J257">
        <v>0.56506830255227802</v>
      </c>
      <c r="K257">
        <v>-7.7090594763488203E-4</v>
      </c>
      <c r="L257">
        <v>75.118974249450801</v>
      </c>
      <c r="M257">
        <v>72.949370313751203</v>
      </c>
      <c r="N257">
        <v>6.9623301432513898E-2</v>
      </c>
      <c r="O257">
        <v>4.6707581664321797E-2</v>
      </c>
      <c r="P257">
        <v>0.11375942490885101</v>
      </c>
      <c r="Q257">
        <v>-0.11530123680411999</v>
      </c>
      <c r="R257">
        <v>-1.3642703796211599E-3</v>
      </c>
      <c r="S257">
        <v>0</v>
      </c>
      <c r="T257">
        <v>0.11453033085648499</v>
      </c>
    </row>
    <row r="258" spans="1:20" x14ac:dyDescent="0.2">
      <c r="A258" t="s">
        <v>10378</v>
      </c>
      <c r="B258" t="s">
        <v>56</v>
      </c>
      <c r="C258" s="27" t="s">
        <v>57</v>
      </c>
      <c r="D258" t="s">
        <v>24</v>
      </c>
      <c r="E258" t="s">
        <v>5458</v>
      </c>
      <c r="F258" t="s">
        <v>63</v>
      </c>
      <c r="G258" t="s">
        <v>31</v>
      </c>
      <c r="H258" t="s">
        <v>15</v>
      </c>
      <c r="I258">
        <v>0.82299699987776598</v>
      </c>
      <c r="J258">
        <v>0.83356799012634797</v>
      </c>
      <c r="K258">
        <v>1.0570990248581101E-2</v>
      </c>
      <c r="L258">
        <v>75.118974249450801</v>
      </c>
      <c r="M258">
        <v>78.319899723374803</v>
      </c>
      <c r="N258">
        <v>9.2252460664728697E-2</v>
      </c>
      <c r="O258">
        <v>7.5862554038664501E-2</v>
      </c>
      <c r="P258">
        <v>0.16232628804206001</v>
      </c>
      <c r="Q258">
        <v>-0.141184307544898</v>
      </c>
      <c r="R258">
        <v>1.26816173051209E-2</v>
      </c>
      <c r="S258">
        <v>0</v>
      </c>
      <c r="T258">
        <v>0.15175529779347899</v>
      </c>
    </row>
    <row r="259" spans="1:20" x14ac:dyDescent="0.2">
      <c r="A259" t="s">
        <v>10116</v>
      </c>
      <c r="B259" t="s">
        <v>56</v>
      </c>
      <c r="C259" s="27" t="s">
        <v>57</v>
      </c>
      <c r="D259" t="s">
        <v>24</v>
      </c>
      <c r="E259" t="s">
        <v>5458</v>
      </c>
      <c r="F259" t="s">
        <v>63</v>
      </c>
      <c r="G259" t="s">
        <v>31</v>
      </c>
      <c r="H259" t="s">
        <v>25</v>
      </c>
      <c r="I259">
        <v>14.8659299608872</v>
      </c>
      <c r="J259">
        <v>14.904137699125</v>
      </c>
      <c r="K259">
        <v>3.8207738237842903E-2</v>
      </c>
      <c r="L259">
        <v>75.118974249450801</v>
      </c>
      <c r="M259">
        <v>74.068230607422805</v>
      </c>
      <c r="N259">
        <v>7.4337709605892005E-2</v>
      </c>
      <c r="O259">
        <v>1.2667568218154399</v>
      </c>
      <c r="P259">
        <v>0.16049327053953499</v>
      </c>
      <c r="Q259">
        <v>-8.4077794063849506E-2</v>
      </c>
      <c r="R259">
        <v>2.5635658371625202E-3</v>
      </c>
      <c r="S259">
        <v>0</v>
      </c>
      <c r="T259">
        <v>0.12228553230169199</v>
      </c>
    </row>
    <row r="260" spans="1:20" x14ac:dyDescent="0.2">
      <c r="A260" t="s">
        <v>10379</v>
      </c>
      <c r="B260" t="s">
        <v>56</v>
      </c>
      <c r="C260" s="27" t="s">
        <v>57</v>
      </c>
      <c r="D260" t="s">
        <v>24</v>
      </c>
      <c r="E260" t="s">
        <v>5458</v>
      </c>
      <c r="F260" t="s">
        <v>63</v>
      </c>
      <c r="G260" t="s">
        <v>30</v>
      </c>
      <c r="H260" t="s">
        <v>14</v>
      </c>
      <c r="I260">
        <v>0.77174812549238903</v>
      </c>
      <c r="J260">
        <v>0.76869368089817003</v>
      </c>
      <c r="K260">
        <v>-3.0544445942186599E-3</v>
      </c>
      <c r="L260">
        <v>77.7588428524937</v>
      </c>
      <c r="M260">
        <v>76.650551430443301</v>
      </c>
      <c r="N260">
        <v>8.7793824825405806E-2</v>
      </c>
      <c r="O260">
        <v>4.3435564570288403E-2</v>
      </c>
      <c r="P260">
        <v>0.141366397243574</v>
      </c>
      <c r="Q260">
        <v>-0.14747528643201099</v>
      </c>
      <c r="R260">
        <v>-3.9735523656832103E-3</v>
      </c>
      <c r="S260">
        <v>0</v>
      </c>
      <c r="T260">
        <v>0.144420841837793</v>
      </c>
    </row>
    <row r="261" spans="1:20" x14ac:dyDescent="0.2">
      <c r="A261" t="s">
        <v>10380</v>
      </c>
      <c r="B261" t="s">
        <v>56</v>
      </c>
      <c r="C261" s="27" t="s">
        <v>57</v>
      </c>
      <c r="D261" t="s">
        <v>24</v>
      </c>
      <c r="E261" t="s">
        <v>5458</v>
      </c>
      <c r="F261" t="s">
        <v>63</v>
      </c>
      <c r="G261" t="s">
        <v>30</v>
      </c>
      <c r="H261" t="s">
        <v>15</v>
      </c>
      <c r="I261">
        <v>1.2374506749657499</v>
      </c>
      <c r="J261">
        <v>1.2483366568652401</v>
      </c>
      <c r="K261">
        <v>1.08859818994929E-2</v>
      </c>
      <c r="L261">
        <v>77.7588428524937</v>
      </c>
      <c r="M261">
        <v>80.715357019363793</v>
      </c>
      <c r="N261">
        <v>0.137622589077638</v>
      </c>
      <c r="O261">
        <v>9.1897671102555603E-2</v>
      </c>
      <c r="P261">
        <v>0.237275140932208</v>
      </c>
      <c r="Q261">
        <v>-0.21550317713322201</v>
      </c>
      <c r="R261">
        <v>8.7203895196262503E-3</v>
      </c>
      <c r="S261">
        <v>0</v>
      </c>
      <c r="T261">
        <v>0.226389159032715</v>
      </c>
    </row>
    <row r="262" spans="1:20" x14ac:dyDescent="0.2">
      <c r="A262" t="s">
        <v>10117</v>
      </c>
      <c r="B262" t="s">
        <v>56</v>
      </c>
      <c r="C262" s="27" t="s">
        <v>57</v>
      </c>
      <c r="D262" t="s">
        <v>24</v>
      </c>
      <c r="E262" t="s">
        <v>5458</v>
      </c>
      <c r="F262" t="s">
        <v>63</v>
      </c>
      <c r="G262" t="s">
        <v>30</v>
      </c>
      <c r="H262" t="s">
        <v>25</v>
      </c>
      <c r="I262">
        <v>20.850467759184099</v>
      </c>
      <c r="J262">
        <v>20.846863221391398</v>
      </c>
      <c r="K262">
        <v>-3.6045377926897798E-3</v>
      </c>
      <c r="L262">
        <v>77.7588428524937</v>
      </c>
      <c r="M262">
        <v>77.497385928135103</v>
      </c>
      <c r="N262">
        <v>9.8174817377954304E-2</v>
      </c>
      <c r="O262">
        <v>1.28476408234826</v>
      </c>
      <c r="P262">
        <v>0.15789303679404501</v>
      </c>
      <c r="Q262">
        <v>-0.16510211237942499</v>
      </c>
      <c r="R262">
        <v>-1.7290552321517E-4</v>
      </c>
      <c r="S262">
        <v>0</v>
      </c>
      <c r="T262">
        <v>0.161497574586735</v>
      </c>
    </row>
    <row r="263" spans="1:20" x14ac:dyDescent="0.2">
      <c r="A263" t="s">
        <v>10381</v>
      </c>
      <c r="B263" t="s">
        <v>56</v>
      </c>
      <c r="C263" s="27" t="s">
        <v>57</v>
      </c>
      <c r="D263" t="s">
        <v>24</v>
      </c>
      <c r="E263" t="s">
        <v>5458</v>
      </c>
      <c r="F263" t="s">
        <v>63</v>
      </c>
      <c r="G263" t="s">
        <v>23</v>
      </c>
      <c r="H263" t="s">
        <v>14</v>
      </c>
      <c r="I263">
        <v>0.93641480168677704</v>
      </c>
      <c r="J263">
        <v>0.93122686117536002</v>
      </c>
      <c r="K263">
        <v>-5.1879405114171901E-3</v>
      </c>
      <c r="L263">
        <v>81.374590655764393</v>
      </c>
      <c r="M263">
        <v>80.405065925966397</v>
      </c>
      <c r="N263">
        <v>8.7793885754315307E-2</v>
      </c>
      <c r="O263">
        <v>4.3435969717078603E-2</v>
      </c>
      <c r="P263">
        <v>0.139233001554432</v>
      </c>
      <c r="Q263">
        <v>-0.14960888257726601</v>
      </c>
      <c r="R263">
        <v>-5.5710812560423404E-3</v>
      </c>
      <c r="S263">
        <v>0</v>
      </c>
      <c r="T263">
        <v>0.14442094206584899</v>
      </c>
    </row>
    <row r="264" spans="1:20" x14ac:dyDescent="0.2">
      <c r="A264" t="s">
        <v>10382</v>
      </c>
      <c r="B264" t="s">
        <v>56</v>
      </c>
      <c r="C264" s="27" t="s">
        <v>57</v>
      </c>
      <c r="D264" t="s">
        <v>24</v>
      </c>
      <c r="E264" t="s">
        <v>5458</v>
      </c>
      <c r="F264" t="s">
        <v>63</v>
      </c>
      <c r="G264" t="s">
        <v>23</v>
      </c>
      <c r="H264" t="s">
        <v>15</v>
      </c>
      <c r="I264">
        <v>1.49613690022141</v>
      </c>
      <c r="J264">
        <v>1.5216748267295099</v>
      </c>
      <c r="K264">
        <v>2.5537926508097698E-2</v>
      </c>
      <c r="L264">
        <v>81.374590655764393</v>
      </c>
      <c r="M264">
        <v>83.915037171507606</v>
      </c>
      <c r="N264">
        <v>0.13762292015747499</v>
      </c>
      <c r="O264">
        <v>9.1898552032949193E-2</v>
      </c>
      <c r="P264">
        <v>0.25192763016714398</v>
      </c>
      <c r="Q264">
        <v>-0.20085177715094901</v>
      </c>
      <c r="R264">
        <v>1.6782775176077298E-2</v>
      </c>
      <c r="S264">
        <v>0</v>
      </c>
      <c r="T264">
        <v>0.22638970365904601</v>
      </c>
    </row>
    <row r="265" spans="1:20" x14ac:dyDescent="0.2">
      <c r="A265" t="s">
        <v>10118</v>
      </c>
      <c r="B265" t="s">
        <v>56</v>
      </c>
      <c r="C265" s="27" t="s">
        <v>57</v>
      </c>
      <c r="D265" t="s">
        <v>24</v>
      </c>
      <c r="E265" t="s">
        <v>5458</v>
      </c>
      <c r="F265" t="s">
        <v>63</v>
      </c>
      <c r="G265" t="s">
        <v>23</v>
      </c>
      <c r="H265" t="s">
        <v>25</v>
      </c>
      <c r="I265">
        <v>25.272565733155801</v>
      </c>
      <c r="J265">
        <v>25.301684495979401</v>
      </c>
      <c r="K265">
        <v>2.9118762823561999E-2</v>
      </c>
      <c r="L265">
        <v>81.374590655764393</v>
      </c>
      <c r="M265">
        <v>81.136309935454094</v>
      </c>
      <c r="N265">
        <v>9.8174934588307006E-2</v>
      </c>
      <c r="O265">
        <v>1.28477618478924</v>
      </c>
      <c r="P265">
        <v>0.19061653022132699</v>
      </c>
      <c r="Q265">
        <v>-0.13237900457420301</v>
      </c>
      <c r="R265">
        <v>1.1508626166052E-3</v>
      </c>
      <c r="S265">
        <v>0</v>
      </c>
      <c r="T265">
        <v>0.161497767397765</v>
      </c>
    </row>
    <row r="266" spans="1:20" x14ac:dyDescent="0.2">
      <c r="A266" t="s">
        <v>4939</v>
      </c>
      <c r="B266" t="s">
        <v>56</v>
      </c>
      <c r="C266" s="27" t="s">
        <v>57</v>
      </c>
      <c r="D266" t="s">
        <v>24</v>
      </c>
      <c r="E266" t="s">
        <v>65</v>
      </c>
      <c r="F266" t="s">
        <v>62</v>
      </c>
      <c r="G266" t="s">
        <v>35</v>
      </c>
      <c r="H266" t="s">
        <v>14</v>
      </c>
      <c r="I266">
        <v>-0.49726978795677301</v>
      </c>
      <c r="J266">
        <v>-0.51471810811700403</v>
      </c>
      <c r="K266">
        <v>-1.7448320160230901E-2</v>
      </c>
      <c r="L266">
        <v>71.595750884776706</v>
      </c>
      <c r="M266">
        <v>69.837779085858301</v>
      </c>
      <c r="N266">
        <v>0.18093767322104701</v>
      </c>
      <c r="O266">
        <v>1.53580188625962E-2</v>
      </c>
      <c r="P266">
        <v>0.28019415228839101</v>
      </c>
      <c r="Q266">
        <v>-0.31509079260885298</v>
      </c>
      <c r="R266">
        <v>3.3898788259193402E-2</v>
      </c>
      <c r="S266">
        <v>0</v>
      </c>
      <c r="T266">
        <v>0.29764247244862202</v>
      </c>
    </row>
    <row r="267" spans="1:20" x14ac:dyDescent="0.2">
      <c r="A267" t="s">
        <v>4940</v>
      </c>
      <c r="B267" t="s">
        <v>56</v>
      </c>
      <c r="C267" s="27" t="s">
        <v>57</v>
      </c>
      <c r="D267" t="s">
        <v>24</v>
      </c>
      <c r="E267" t="s">
        <v>65</v>
      </c>
      <c r="F267" t="s">
        <v>62</v>
      </c>
      <c r="G267" t="s">
        <v>35</v>
      </c>
      <c r="H267" t="s">
        <v>15</v>
      </c>
      <c r="I267">
        <v>0.235710382975241</v>
      </c>
      <c r="J267">
        <v>0.22827412445575099</v>
      </c>
      <c r="K267">
        <v>-7.43625851948962E-3</v>
      </c>
      <c r="L267">
        <v>71.595750884776706</v>
      </c>
      <c r="M267">
        <v>76.783896152178002</v>
      </c>
      <c r="N267">
        <v>0.18307174034340501</v>
      </c>
      <c r="O267">
        <v>0.14267483545958801</v>
      </c>
      <c r="P267">
        <v>0.293716754345412</v>
      </c>
      <c r="Q267">
        <v>-0.30858927138439102</v>
      </c>
      <c r="R267">
        <v>-3.2576002808987099E-2</v>
      </c>
      <c r="S267">
        <v>0</v>
      </c>
      <c r="T267">
        <v>0.30115301286490198</v>
      </c>
    </row>
    <row r="268" spans="1:20" x14ac:dyDescent="0.2">
      <c r="A268" t="s">
        <v>4941</v>
      </c>
      <c r="B268" t="s">
        <v>56</v>
      </c>
      <c r="C268" s="27" t="s">
        <v>57</v>
      </c>
      <c r="D268" t="s">
        <v>24</v>
      </c>
      <c r="E268" t="s">
        <v>65</v>
      </c>
      <c r="F268" t="s">
        <v>62</v>
      </c>
      <c r="G268" t="s">
        <v>35</v>
      </c>
      <c r="H268" t="s">
        <v>13</v>
      </c>
      <c r="I268">
        <v>-1.0026526567331999</v>
      </c>
      <c r="J268">
        <v>-1.0246766216468199</v>
      </c>
      <c r="K268">
        <v>-2.2023964913624801E-2</v>
      </c>
      <c r="L268">
        <v>71.595750884776706</v>
      </c>
      <c r="M268">
        <v>70.007821891071302</v>
      </c>
      <c r="N268">
        <v>0.17878312831309401</v>
      </c>
      <c r="O268">
        <v>5.0080243011292498E-2</v>
      </c>
      <c r="P268">
        <v>0.27207428116141502</v>
      </c>
      <c r="Q268">
        <v>-0.316122210988664</v>
      </c>
      <c r="R268">
        <v>2.1493576069129699E-2</v>
      </c>
      <c r="S268">
        <v>0</v>
      </c>
      <c r="T268">
        <v>0.29409824607503998</v>
      </c>
    </row>
    <row r="269" spans="1:20" x14ac:dyDescent="0.2">
      <c r="A269" t="s">
        <v>4699</v>
      </c>
      <c r="B269" t="s">
        <v>56</v>
      </c>
      <c r="C269" s="27" t="s">
        <v>57</v>
      </c>
      <c r="D269" t="s">
        <v>24</v>
      </c>
      <c r="E269" t="s">
        <v>65</v>
      </c>
      <c r="F269" t="s">
        <v>62</v>
      </c>
      <c r="G269" t="s">
        <v>35</v>
      </c>
      <c r="H269" t="s">
        <v>25</v>
      </c>
      <c r="I269">
        <v>-13.3234027440667</v>
      </c>
      <c r="J269">
        <v>-13.737858567242499</v>
      </c>
      <c r="K269">
        <v>-0.41445582317577501</v>
      </c>
      <c r="L269">
        <v>71.595750884776706</v>
      </c>
      <c r="M269">
        <v>71.355737976846996</v>
      </c>
      <c r="N269">
        <v>0.18048454349322399</v>
      </c>
      <c r="O269">
        <v>1.3523987771742301</v>
      </c>
      <c r="P269">
        <v>-0.11755874912942001</v>
      </c>
      <c r="Q269">
        <v>-0.71135289722212902</v>
      </c>
      <c r="R269">
        <v>3.0168881208606401E-2</v>
      </c>
      <c r="S269">
        <v>1</v>
      </c>
      <c r="T269">
        <v>0.29689707404635401</v>
      </c>
    </row>
    <row r="270" spans="1:20" x14ac:dyDescent="0.2">
      <c r="A270" t="s">
        <v>4942</v>
      </c>
      <c r="B270" t="s">
        <v>56</v>
      </c>
      <c r="C270" s="27" t="s">
        <v>57</v>
      </c>
      <c r="D270" t="s">
        <v>24</v>
      </c>
      <c r="E270" t="s">
        <v>65</v>
      </c>
      <c r="F270" t="s">
        <v>62</v>
      </c>
      <c r="G270" t="s">
        <v>22</v>
      </c>
      <c r="H270" t="s">
        <v>14</v>
      </c>
      <c r="I270">
        <v>0.35255065884965298</v>
      </c>
      <c r="J270">
        <v>0.33742201808293498</v>
      </c>
      <c r="K270">
        <v>-1.5128640766717501E-2</v>
      </c>
      <c r="L270">
        <v>78.809525610231702</v>
      </c>
      <c r="M270">
        <v>80.5060770136363</v>
      </c>
      <c r="N270">
        <v>0.19107146036243799</v>
      </c>
      <c r="O270">
        <v>0.19413077838012899</v>
      </c>
      <c r="P270">
        <v>0.29918391152949197</v>
      </c>
      <c r="Q270">
        <v>-0.32944119306292702</v>
      </c>
      <c r="R270">
        <v>-4.4835961958472503E-2</v>
      </c>
      <c r="S270">
        <v>0</v>
      </c>
      <c r="T270">
        <v>0.31431255229621002</v>
      </c>
    </row>
    <row r="271" spans="1:20" x14ac:dyDescent="0.2">
      <c r="A271" t="s">
        <v>4943</v>
      </c>
      <c r="B271" t="s">
        <v>56</v>
      </c>
      <c r="C271" s="27" t="s">
        <v>57</v>
      </c>
      <c r="D271" t="s">
        <v>24</v>
      </c>
      <c r="E271" t="s">
        <v>65</v>
      </c>
      <c r="F271" t="s">
        <v>62</v>
      </c>
      <c r="G271" t="s">
        <v>22</v>
      </c>
      <c r="H271" t="s">
        <v>15</v>
      </c>
      <c r="I271">
        <v>2.10952943015671</v>
      </c>
      <c r="J271">
        <v>2.11023689161595</v>
      </c>
      <c r="K271">
        <v>7.0746145924068297E-4</v>
      </c>
      <c r="L271">
        <v>78.809525610231702</v>
      </c>
      <c r="M271">
        <v>84.160923849061305</v>
      </c>
      <c r="N271">
        <v>0.20658112151279601</v>
      </c>
      <c r="O271">
        <v>0.22620650313423801</v>
      </c>
      <c r="P271">
        <v>0.340533406347789</v>
      </c>
      <c r="Q271">
        <v>-0.339118483429308</v>
      </c>
      <c r="R271">
        <v>3.3525215204579801E-4</v>
      </c>
      <c r="S271">
        <v>0</v>
      </c>
      <c r="T271">
        <v>0.339825944888549</v>
      </c>
    </row>
    <row r="272" spans="1:20" x14ac:dyDescent="0.2">
      <c r="A272" t="s">
        <v>4944</v>
      </c>
      <c r="B272" t="s">
        <v>56</v>
      </c>
      <c r="C272" s="27" t="s">
        <v>57</v>
      </c>
      <c r="D272" t="s">
        <v>24</v>
      </c>
      <c r="E272" t="s">
        <v>65</v>
      </c>
      <c r="F272" t="s">
        <v>62</v>
      </c>
      <c r="G272" t="s">
        <v>22</v>
      </c>
      <c r="H272" t="s">
        <v>13</v>
      </c>
      <c r="I272">
        <v>1.2044722009047399</v>
      </c>
      <c r="J272">
        <v>1.19854038017681</v>
      </c>
      <c r="K272">
        <v>-5.9318207279249599E-3</v>
      </c>
      <c r="L272">
        <v>78.809525610231702</v>
      </c>
      <c r="M272">
        <v>71.576396203812706</v>
      </c>
      <c r="N272">
        <v>0.106433832868263</v>
      </c>
      <c r="O272">
        <v>3.5890671491540398E-2</v>
      </c>
      <c r="P272">
        <v>0.16915183434036701</v>
      </c>
      <c r="Q272">
        <v>-0.18101547579621699</v>
      </c>
      <c r="R272">
        <v>-4.9492039033760997E-3</v>
      </c>
      <c r="S272">
        <v>0</v>
      </c>
      <c r="T272">
        <v>0.17508365506829199</v>
      </c>
    </row>
    <row r="273" spans="1:20" x14ac:dyDescent="0.2">
      <c r="A273" t="s">
        <v>4700</v>
      </c>
      <c r="B273" t="s">
        <v>56</v>
      </c>
      <c r="C273" s="27" t="s">
        <v>57</v>
      </c>
      <c r="D273" t="s">
        <v>24</v>
      </c>
      <c r="E273" t="s">
        <v>65</v>
      </c>
      <c r="F273" t="s">
        <v>62</v>
      </c>
      <c r="G273" t="s">
        <v>22</v>
      </c>
      <c r="H273" t="s">
        <v>25</v>
      </c>
      <c r="I273">
        <v>22.3576389212575</v>
      </c>
      <c r="J273">
        <v>22.1289129742188</v>
      </c>
      <c r="K273">
        <v>-0.22872594703867399</v>
      </c>
      <c r="L273">
        <v>78.809525610231702</v>
      </c>
      <c r="M273">
        <v>79.035083235227304</v>
      </c>
      <c r="N273">
        <v>0.17314323289521799</v>
      </c>
      <c r="O273">
        <v>3.8700766635621102</v>
      </c>
      <c r="P273">
        <v>5.60946710739606E-2</v>
      </c>
      <c r="Q273">
        <v>-0.51354656515130803</v>
      </c>
      <c r="R273">
        <v>-1.0336067899275001E-2</v>
      </c>
      <c r="S273">
        <v>0</v>
      </c>
      <c r="T273">
        <v>0.28482061811263398</v>
      </c>
    </row>
    <row r="274" spans="1:20" x14ac:dyDescent="0.2">
      <c r="A274" t="s">
        <v>4945</v>
      </c>
      <c r="B274" t="s">
        <v>56</v>
      </c>
      <c r="C274" s="27" t="s">
        <v>57</v>
      </c>
      <c r="D274" t="s">
        <v>24</v>
      </c>
      <c r="E274" t="s">
        <v>65</v>
      </c>
      <c r="F274" t="s">
        <v>62</v>
      </c>
      <c r="G274" t="s">
        <v>32</v>
      </c>
      <c r="H274" t="s">
        <v>14</v>
      </c>
      <c r="I274">
        <v>1.5885833318945799E-2</v>
      </c>
      <c r="J274">
        <v>1.8479470996477599E-4</v>
      </c>
      <c r="K274">
        <v>-1.5701038608981002E-2</v>
      </c>
      <c r="L274">
        <v>51.030410441641202</v>
      </c>
      <c r="M274">
        <v>53.250865676550397</v>
      </c>
      <c r="N274">
        <v>0.21577578256851099</v>
      </c>
      <c r="O274">
        <v>3.3293461782542701E-2</v>
      </c>
      <c r="P274">
        <v>0.33925012371621899</v>
      </c>
      <c r="Q274">
        <v>-0.370652200934182</v>
      </c>
      <c r="R274">
        <v>-84.9647623136714</v>
      </c>
      <c r="S274">
        <v>0</v>
      </c>
      <c r="T274">
        <v>0.35495116232520102</v>
      </c>
    </row>
    <row r="275" spans="1:20" x14ac:dyDescent="0.2">
      <c r="A275" t="s">
        <v>4946</v>
      </c>
      <c r="B275" t="s">
        <v>56</v>
      </c>
      <c r="C275" s="27" t="s">
        <v>57</v>
      </c>
      <c r="D275" t="s">
        <v>24</v>
      </c>
      <c r="E275" t="s">
        <v>65</v>
      </c>
      <c r="F275" t="s">
        <v>62</v>
      </c>
      <c r="G275" t="s">
        <v>32</v>
      </c>
      <c r="H275" t="s">
        <v>15</v>
      </c>
      <c r="I275">
        <v>1.6037032390275201</v>
      </c>
      <c r="J275">
        <v>1.58962290480122</v>
      </c>
      <c r="K275">
        <v>-1.40803342263004E-2</v>
      </c>
      <c r="L275">
        <v>51.030410441641202</v>
      </c>
      <c r="M275">
        <v>55.376178821488303</v>
      </c>
      <c r="N275">
        <v>0.18320791611642301</v>
      </c>
      <c r="O275">
        <v>0.14267483545958801</v>
      </c>
      <c r="P275">
        <v>0.287296687785216</v>
      </c>
      <c r="Q275">
        <v>-0.31545735623781701</v>
      </c>
      <c r="R275">
        <v>-8.8576568592292106E-3</v>
      </c>
      <c r="S275">
        <v>0</v>
      </c>
      <c r="T275">
        <v>0.301377022011516</v>
      </c>
    </row>
    <row r="276" spans="1:20" x14ac:dyDescent="0.2">
      <c r="A276" t="s">
        <v>4947</v>
      </c>
      <c r="B276" t="s">
        <v>56</v>
      </c>
      <c r="C276" s="27" t="s">
        <v>57</v>
      </c>
      <c r="D276" t="s">
        <v>24</v>
      </c>
      <c r="E276" t="s">
        <v>65</v>
      </c>
      <c r="F276" t="s">
        <v>62</v>
      </c>
      <c r="G276" t="s">
        <v>32</v>
      </c>
      <c r="H276" t="s">
        <v>13</v>
      </c>
      <c r="I276">
        <v>1.0093633919385301</v>
      </c>
      <c r="J276">
        <v>0.97584452854292503</v>
      </c>
      <c r="K276">
        <v>-3.3518863395604302E-2</v>
      </c>
      <c r="L276">
        <v>51.030410441641202</v>
      </c>
      <c r="M276">
        <v>44.291636976681801</v>
      </c>
      <c r="N276">
        <v>0.102262546995613</v>
      </c>
      <c r="O276">
        <v>3.4368266117205899E-2</v>
      </c>
      <c r="P276">
        <v>0.13470302641217899</v>
      </c>
      <c r="Q276">
        <v>-0.201740753203387</v>
      </c>
      <c r="R276">
        <v>-3.4348569280449603E-2</v>
      </c>
      <c r="S276">
        <v>0</v>
      </c>
      <c r="T276">
        <v>0.16822188980778299</v>
      </c>
    </row>
    <row r="277" spans="1:20" x14ac:dyDescent="0.2">
      <c r="A277" t="s">
        <v>4701</v>
      </c>
      <c r="B277" t="s">
        <v>56</v>
      </c>
      <c r="C277" s="27" t="s">
        <v>57</v>
      </c>
      <c r="D277" t="s">
        <v>24</v>
      </c>
      <c r="E277" t="s">
        <v>65</v>
      </c>
      <c r="F277" t="s">
        <v>62</v>
      </c>
      <c r="G277" t="s">
        <v>32</v>
      </c>
      <c r="H277" t="s">
        <v>25</v>
      </c>
      <c r="I277">
        <v>14.2812123799151</v>
      </c>
      <c r="J277">
        <v>13.8055840264932</v>
      </c>
      <c r="K277">
        <v>-0.47562835342188098</v>
      </c>
      <c r="L277">
        <v>51.030410441641202</v>
      </c>
      <c r="M277">
        <v>51.453832073445298</v>
      </c>
      <c r="N277">
        <v>0.180612501497768</v>
      </c>
      <c r="O277">
        <v>1.3523987771742301</v>
      </c>
      <c r="P277">
        <v>-0.178520788458053</v>
      </c>
      <c r="Q277">
        <v>-0.77273591838570999</v>
      </c>
      <c r="R277">
        <v>-3.4451882115898898E-2</v>
      </c>
      <c r="S277">
        <v>1</v>
      </c>
      <c r="T277">
        <v>0.29710756496382901</v>
      </c>
    </row>
    <row r="278" spans="1:20" x14ac:dyDescent="0.2">
      <c r="A278" t="s">
        <v>4948</v>
      </c>
      <c r="B278" t="s">
        <v>56</v>
      </c>
      <c r="C278" s="27" t="s">
        <v>57</v>
      </c>
      <c r="D278" t="s">
        <v>24</v>
      </c>
      <c r="E278" t="s">
        <v>65</v>
      </c>
      <c r="F278" t="s">
        <v>62</v>
      </c>
      <c r="G278" t="s">
        <v>33</v>
      </c>
      <c r="H278" t="s">
        <v>14</v>
      </c>
      <c r="I278">
        <v>-0.21999811686727</v>
      </c>
      <c r="J278">
        <v>-0.24343828071935</v>
      </c>
      <c r="K278">
        <v>-2.3440163852080299E-2</v>
      </c>
      <c r="L278">
        <v>50.3893163436761</v>
      </c>
      <c r="M278">
        <v>49.954505807718498</v>
      </c>
      <c r="N278">
        <v>0.21576964657390499</v>
      </c>
      <c r="O278">
        <v>3.3293461782542701E-2</v>
      </c>
      <c r="P278">
        <v>0.33150090476199401</v>
      </c>
      <c r="Q278">
        <v>-0.37838123246615502</v>
      </c>
      <c r="R278">
        <v>9.6287912413838994E-2</v>
      </c>
      <c r="S278">
        <v>0</v>
      </c>
      <c r="T278">
        <v>0.35494106861407398</v>
      </c>
    </row>
    <row r="279" spans="1:20" x14ac:dyDescent="0.2">
      <c r="A279" t="s">
        <v>4949</v>
      </c>
      <c r="B279" t="s">
        <v>56</v>
      </c>
      <c r="C279" s="27" t="s">
        <v>57</v>
      </c>
      <c r="D279" t="s">
        <v>24</v>
      </c>
      <c r="E279" t="s">
        <v>65</v>
      </c>
      <c r="F279" t="s">
        <v>62</v>
      </c>
      <c r="G279" t="s">
        <v>33</v>
      </c>
      <c r="H279" t="s">
        <v>15</v>
      </c>
      <c r="I279">
        <v>1.3120551688128299</v>
      </c>
      <c r="J279">
        <v>1.29406419848015</v>
      </c>
      <c r="K279">
        <v>-1.7990970332681801E-2</v>
      </c>
      <c r="L279">
        <v>50.3893163436761</v>
      </c>
      <c r="M279">
        <v>51.668111407150398</v>
      </c>
      <c r="N279">
        <v>0.18312827387696001</v>
      </c>
      <c r="O279">
        <v>0.14267483545958801</v>
      </c>
      <c r="P279">
        <v>0.28325504019491798</v>
      </c>
      <c r="Q279">
        <v>-0.31923698086028102</v>
      </c>
      <c r="R279">
        <v>-1.39026876362177E-2</v>
      </c>
      <c r="S279">
        <v>0</v>
      </c>
      <c r="T279">
        <v>0.30124601052759897</v>
      </c>
    </row>
    <row r="280" spans="1:20" x14ac:dyDescent="0.2">
      <c r="A280" t="s">
        <v>4950</v>
      </c>
      <c r="B280" t="s">
        <v>56</v>
      </c>
      <c r="C280" s="27" t="s">
        <v>57</v>
      </c>
      <c r="D280" t="s">
        <v>24</v>
      </c>
      <c r="E280" t="s">
        <v>65</v>
      </c>
      <c r="F280" t="s">
        <v>62</v>
      </c>
      <c r="G280" t="s">
        <v>33</v>
      </c>
      <c r="H280" t="s">
        <v>13</v>
      </c>
      <c r="I280">
        <v>1.0002776761858401</v>
      </c>
      <c r="J280">
        <v>0.96772527509386097</v>
      </c>
      <c r="K280">
        <v>-3.2552401091974201E-2</v>
      </c>
      <c r="L280">
        <v>50.3893163436761</v>
      </c>
      <c r="M280">
        <v>47.745435487535403</v>
      </c>
      <c r="N280">
        <v>0.102130433492409</v>
      </c>
      <c r="O280">
        <v>3.4368266117205899E-2</v>
      </c>
      <c r="P280">
        <v>0.135452162003039</v>
      </c>
      <c r="Q280">
        <v>-0.20055696418698701</v>
      </c>
      <c r="R280">
        <v>-3.3638060232349401E-2</v>
      </c>
      <c r="S280">
        <v>0</v>
      </c>
      <c r="T280">
        <v>0.16800456309501299</v>
      </c>
    </row>
    <row r="281" spans="1:20" x14ac:dyDescent="0.2">
      <c r="A281" t="s">
        <v>4702</v>
      </c>
      <c r="B281" t="s">
        <v>56</v>
      </c>
      <c r="C281" s="27" t="s">
        <v>57</v>
      </c>
      <c r="D281" t="s">
        <v>24</v>
      </c>
      <c r="E281" t="s">
        <v>65</v>
      </c>
      <c r="F281" t="s">
        <v>62</v>
      </c>
      <c r="G281" t="s">
        <v>33</v>
      </c>
      <c r="H281" t="s">
        <v>25</v>
      </c>
      <c r="I281">
        <v>9.70196638190464</v>
      </c>
      <c r="J281">
        <v>9.1119749936123409</v>
      </c>
      <c r="K281">
        <v>-0.58999138829229902</v>
      </c>
      <c r="L281">
        <v>50.3893163436761</v>
      </c>
      <c r="M281">
        <v>49.759239394220998</v>
      </c>
      <c r="N281">
        <v>0.18055955732500101</v>
      </c>
      <c r="O281">
        <v>1.3523987771742301</v>
      </c>
      <c r="P281">
        <v>-0.29297091649267198</v>
      </c>
      <c r="Q281">
        <v>-0.88701186009192601</v>
      </c>
      <c r="R281">
        <v>-6.4749013107025993E-2</v>
      </c>
      <c r="S281">
        <v>1</v>
      </c>
      <c r="T281">
        <v>0.29702047179962698</v>
      </c>
    </row>
    <row r="282" spans="1:20" x14ac:dyDescent="0.2">
      <c r="A282" t="s">
        <v>4951</v>
      </c>
      <c r="B282" t="s">
        <v>56</v>
      </c>
      <c r="C282" s="27" t="s">
        <v>57</v>
      </c>
      <c r="D282" t="s">
        <v>24</v>
      </c>
      <c r="E282" t="s">
        <v>65</v>
      </c>
      <c r="F282" t="s">
        <v>62</v>
      </c>
      <c r="G282" t="s">
        <v>29</v>
      </c>
      <c r="H282" t="s">
        <v>14</v>
      </c>
      <c r="I282">
        <v>-0.14760001666014899</v>
      </c>
      <c r="J282">
        <v>-0.18117338573378999</v>
      </c>
      <c r="K282">
        <v>-3.3573369073640502E-2</v>
      </c>
      <c r="L282">
        <v>49.404416776314598</v>
      </c>
      <c r="M282">
        <v>50.028274795407199</v>
      </c>
      <c r="N282">
        <v>0.21562394530703899</v>
      </c>
      <c r="O282">
        <v>3.3293461782542701E-2</v>
      </c>
      <c r="P282">
        <v>0.321128020956439</v>
      </c>
      <c r="Q282">
        <v>-0.38827475910372</v>
      </c>
      <c r="R282">
        <v>0.185310711822608</v>
      </c>
      <c r="S282">
        <v>0</v>
      </c>
      <c r="T282">
        <v>0.354701390030079</v>
      </c>
    </row>
    <row r="283" spans="1:20" x14ac:dyDescent="0.2">
      <c r="A283" t="s">
        <v>4952</v>
      </c>
      <c r="B283" t="s">
        <v>56</v>
      </c>
      <c r="C283" s="27" t="s">
        <v>57</v>
      </c>
      <c r="D283" t="s">
        <v>24</v>
      </c>
      <c r="E283" t="s">
        <v>65</v>
      </c>
      <c r="F283" t="s">
        <v>62</v>
      </c>
      <c r="G283" t="s">
        <v>29</v>
      </c>
      <c r="H283" t="s">
        <v>15</v>
      </c>
      <c r="I283">
        <v>1.45486495801849</v>
      </c>
      <c r="J283">
        <v>1.42184355805138</v>
      </c>
      <c r="K283">
        <v>-3.3021399967108699E-2</v>
      </c>
      <c r="L283">
        <v>49.404416776314598</v>
      </c>
      <c r="M283">
        <v>49.885158621971598</v>
      </c>
      <c r="N283">
        <v>0.18301180785731</v>
      </c>
      <c r="O283">
        <v>0.14267483545958801</v>
      </c>
      <c r="P283">
        <v>0.26803302395816703</v>
      </c>
      <c r="Q283">
        <v>-0.33407582389238399</v>
      </c>
      <c r="R283">
        <v>-2.3224355295714899E-2</v>
      </c>
      <c r="S283">
        <v>0</v>
      </c>
      <c r="T283">
        <v>0.30105442392527498</v>
      </c>
    </row>
    <row r="284" spans="1:20" x14ac:dyDescent="0.2">
      <c r="A284" t="s">
        <v>4953</v>
      </c>
      <c r="B284" t="s">
        <v>56</v>
      </c>
      <c r="C284" s="27" t="s">
        <v>57</v>
      </c>
      <c r="D284" t="s">
        <v>24</v>
      </c>
      <c r="E284" t="s">
        <v>65</v>
      </c>
      <c r="F284" t="s">
        <v>62</v>
      </c>
      <c r="G284" t="s">
        <v>29</v>
      </c>
      <c r="H284" t="s">
        <v>13</v>
      </c>
      <c r="I284">
        <v>1.03614247018079</v>
      </c>
      <c r="J284">
        <v>1.0042777926167701</v>
      </c>
      <c r="K284">
        <v>-3.1864677564026299E-2</v>
      </c>
      <c r="L284">
        <v>49.404416776314598</v>
      </c>
      <c r="M284">
        <v>45.488684243137698</v>
      </c>
      <c r="N284">
        <v>0.10214533204720699</v>
      </c>
      <c r="O284">
        <v>3.4368266117205899E-2</v>
      </c>
      <c r="P284">
        <v>0.13616439365362901</v>
      </c>
      <c r="Q284">
        <v>-0.19989374878168201</v>
      </c>
      <c r="R284">
        <v>-3.1728947705792702E-2</v>
      </c>
      <c r="S284">
        <v>0</v>
      </c>
      <c r="T284">
        <v>0.16802907121765601</v>
      </c>
    </row>
    <row r="285" spans="1:20" x14ac:dyDescent="0.2">
      <c r="A285" t="s">
        <v>4703</v>
      </c>
      <c r="B285" t="s">
        <v>56</v>
      </c>
      <c r="C285" s="27" t="s">
        <v>57</v>
      </c>
      <c r="D285" t="s">
        <v>24</v>
      </c>
      <c r="E285" t="s">
        <v>65</v>
      </c>
      <c r="F285" t="s">
        <v>62</v>
      </c>
      <c r="G285" t="s">
        <v>29</v>
      </c>
      <c r="H285" t="s">
        <v>25</v>
      </c>
      <c r="I285">
        <v>11.5723793945953</v>
      </c>
      <c r="J285">
        <v>10.779630531418199</v>
      </c>
      <c r="K285">
        <v>-0.79274886317702697</v>
      </c>
      <c r="L285">
        <v>49.404416776314598</v>
      </c>
      <c r="M285">
        <v>48.863561287874099</v>
      </c>
      <c r="N285">
        <v>0.180460096690054</v>
      </c>
      <c r="O285">
        <v>1.3523987771742301</v>
      </c>
      <c r="P285">
        <v>-0.495892004121888</v>
      </c>
      <c r="Q285">
        <v>-1.08960572223217</v>
      </c>
      <c r="R285">
        <v>-7.3541376104356002E-2</v>
      </c>
      <c r="S285">
        <v>1</v>
      </c>
      <c r="T285">
        <v>0.29685685905513898</v>
      </c>
    </row>
    <row r="286" spans="1:20" x14ac:dyDescent="0.2">
      <c r="A286" t="s">
        <v>4954</v>
      </c>
      <c r="B286" t="s">
        <v>56</v>
      </c>
      <c r="C286" s="27" t="s">
        <v>57</v>
      </c>
      <c r="D286" t="s">
        <v>24</v>
      </c>
      <c r="E286" t="s">
        <v>65</v>
      </c>
      <c r="F286" t="s">
        <v>62</v>
      </c>
      <c r="G286" t="s">
        <v>21</v>
      </c>
      <c r="H286" t="s">
        <v>14</v>
      </c>
      <c r="I286">
        <v>-7.9512276374371804E-2</v>
      </c>
      <c r="J286">
        <v>-7.6738074218025101E-2</v>
      </c>
      <c r="K286">
        <v>2.7742021563466998E-3</v>
      </c>
      <c r="L286">
        <v>76.245414378031995</v>
      </c>
      <c r="M286">
        <v>78.332438264690893</v>
      </c>
      <c r="N286">
        <v>0.191092236083761</v>
      </c>
      <c r="O286">
        <v>0.19413077838012899</v>
      </c>
      <c r="P286">
        <v>0.31712093051413298</v>
      </c>
      <c r="Q286">
        <v>-0.31157252620143999</v>
      </c>
      <c r="R286">
        <v>-3.61515738388841E-2</v>
      </c>
      <c r="S286">
        <v>0</v>
      </c>
      <c r="T286">
        <v>0.31434672835778599</v>
      </c>
    </row>
    <row r="287" spans="1:20" x14ac:dyDescent="0.2">
      <c r="A287" t="s">
        <v>4955</v>
      </c>
      <c r="B287" t="s">
        <v>56</v>
      </c>
      <c r="C287" s="27" t="s">
        <v>57</v>
      </c>
      <c r="D287" t="s">
        <v>24</v>
      </c>
      <c r="E287" t="s">
        <v>65</v>
      </c>
      <c r="F287" t="s">
        <v>62</v>
      </c>
      <c r="G287" t="s">
        <v>21</v>
      </c>
      <c r="H287" t="s">
        <v>15</v>
      </c>
      <c r="I287">
        <v>1.4621615066354601</v>
      </c>
      <c r="J287">
        <v>1.4602515472915201</v>
      </c>
      <c r="K287">
        <v>-1.90995934393926E-3</v>
      </c>
      <c r="L287">
        <v>76.245414378031995</v>
      </c>
      <c r="M287">
        <v>80.491543775946496</v>
      </c>
      <c r="N287">
        <v>0.206609417860457</v>
      </c>
      <c r="O287">
        <v>0.22620650313423801</v>
      </c>
      <c r="P287">
        <v>0.33796253303651302</v>
      </c>
      <c r="Q287">
        <v>-0.34178245172439098</v>
      </c>
      <c r="R287">
        <v>-1.3079659785205299E-3</v>
      </c>
      <c r="S287">
        <v>0</v>
      </c>
      <c r="T287">
        <v>0.33987249238045197</v>
      </c>
    </row>
    <row r="288" spans="1:20" x14ac:dyDescent="0.2">
      <c r="A288" t="s">
        <v>4956</v>
      </c>
      <c r="B288" t="s">
        <v>56</v>
      </c>
      <c r="C288" s="27" t="s">
        <v>57</v>
      </c>
      <c r="D288" t="s">
        <v>24</v>
      </c>
      <c r="E288" t="s">
        <v>65</v>
      </c>
      <c r="F288" t="s">
        <v>62</v>
      </c>
      <c r="G288" t="s">
        <v>21</v>
      </c>
      <c r="H288" t="s">
        <v>13</v>
      </c>
      <c r="I288">
        <v>1.0518628902915801</v>
      </c>
      <c r="J288">
        <v>1.0566683267229799</v>
      </c>
      <c r="K288">
        <v>4.8054364314002304E-3</v>
      </c>
      <c r="L288">
        <v>76.245414378031995</v>
      </c>
      <c r="M288">
        <v>68.357619741000093</v>
      </c>
      <c r="N288">
        <v>0.106394595282504</v>
      </c>
      <c r="O288">
        <v>3.5890671491540398E-2</v>
      </c>
      <c r="P288">
        <v>0.179824545671119</v>
      </c>
      <c r="Q288">
        <v>-0.17021367280831901</v>
      </c>
      <c r="R288">
        <v>4.5477244939319799E-3</v>
      </c>
      <c r="S288">
        <v>0</v>
      </c>
      <c r="T288">
        <v>0.175019109239719</v>
      </c>
    </row>
    <row r="289" spans="1:20" x14ac:dyDescent="0.2">
      <c r="A289" t="s">
        <v>4704</v>
      </c>
      <c r="B289" t="s">
        <v>56</v>
      </c>
      <c r="C289" s="27" t="s">
        <v>57</v>
      </c>
      <c r="D289" t="s">
        <v>24</v>
      </c>
      <c r="E289" t="s">
        <v>65</v>
      </c>
      <c r="F289" t="s">
        <v>62</v>
      </c>
      <c r="G289" t="s">
        <v>21</v>
      </c>
      <c r="H289" t="s">
        <v>25</v>
      </c>
      <c r="I289">
        <v>12.5883252820599</v>
      </c>
      <c r="J289">
        <v>12.6436727319612</v>
      </c>
      <c r="K289">
        <v>5.5347449901212202E-2</v>
      </c>
      <c r="L289">
        <v>76.245414378031995</v>
      </c>
      <c r="M289">
        <v>76.288547281946407</v>
      </c>
      <c r="N289">
        <v>0.173150572086925</v>
      </c>
      <c r="O289">
        <v>3.8700766635621102</v>
      </c>
      <c r="P289">
        <v>0.34018014098420402</v>
      </c>
      <c r="Q289">
        <v>-0.22948524118177899</v>
      </c>
      <c r="R289">
        <v>4.3774820081591299E-3</v>
      </c>
      <c r="S289">
        <v>0</v>
      </c>
      <c r="T289">
        <v>0.28483269108299097</v>
      </c>
    </row>
    <row r="290" spans="1:20" x14ac:dyDescent="0.2">
      <c r="A290" t="s">
        <v>4957</v>
      </c>
      <c r="B290" t="s">
        <v>56</v>
      </c>
      <c r="C290" s="27" t="s">
        <v>57</v>
      </c>
      <c r="D290" t="s">
        <v>24</v>
      </c>
      <c r="E290" t="s">
        <v>65</v>
      </c>
      <c r="F290" t="s">
        <v>62</v>
      </c>
      <c r="G290" t="s">
        <v>20</v>
      </c>
      <c r="H290" t="s">
        <v>14</v>
      </c>
      <c r="I290">
        <v>0.54902001698052105</v>
      </c>
      <c r="J290">
        <v>0.56441568913317597</v>
      </c>
      <c r="K290">
        <v>1.5395672152655301E-2</v>
      </c>
      <c r="L290">
        <v>80.399037953368406</v>
      </c>
      <c r="M290">
        <v>83.169960368338494</v>
      </c>
      <c r="N290">
        <v>0.19102393110937199</v>
      </c>
      <c r="O290">
        <v>0.19413077838012899</v>
      </c>
      <c r="P290">
        <v>0.32963003882757203</v>
      </c>
      <c r="Q290">
        <v>-0.29883869452226203</v>
      </c>
      <c r="R290">
        <v>2.72771867420975E-2</v>
      </c>
      <c r="S290">
        <v>0</v>
      </c>
      <c r="T290">
        <v>0.314234366674917</v>
      </c>
    </row>
    <row r="291" spans="1:20" x14ac:dyDescent="0.2">
      <c r="A291" t="s">
        <v>4958</v>
      </c>
      <c r="B291" t="s">
        <v>56</v>
      </c>
      <c r="C291" s="27" t="s">
        <v>57</v>
      </c>
      <c r="D291" t="s">
        <v>24</v>
      </c>
      <c r="E291" t="s">
        <v>65</v>
      </c>
      <c r="F291" t="s">
        <v>62</v>
      </c>
      <c r="G291" t="s">
        <v>20</v>
      </c>
      <c r="H291" t="s">
        <v>15</v>
      </c>
      <c r="I291">
        <v>1.9818022715235</v>
      </c>
      <c r="J291">
        <v>1.98136185940331</v>
      </c>
      <c r="K291">
        <v>-4.4041212018894901E-4</v>
      </c>
      <c r="L291">
        <v>80.399037953368307</v>
      </c>
      <c r="M291">
        <v>86.181794101245401</v>
      </c>
      <c r="N291">
        <v>0.20647255581850801</v>
      </c>
      <c r="O291">
        <v>0.22620650313423801</v>
      </c>
      <c r="P291">
        <v>0.33920694220125602</v>
      </c>
      <c r="Q291">
        <v>-0.34008776644163402</v>
      </c>
      <c r="R291">
        <v>-2.22277479552159E-4</v>
      </c>
      <c r="S291">
        <v>0</v>
      </c>
      <c r="T291">
        <v>0.33964735432144499</v>
      </c>
    </row>
    <row r="292" spans="1:20" x14ac:dyDescent="0.2">
      <c r="A292" t="s">
        <v>4959</v>
      </c>
      <c r="B292" t="s">
        <v>56</v>
      </c>
      <c r="C292" s="27" t="s">
        <v>57</v>
      </c>
      <c r="D292" t="s">
        <v>24</v>
      </c>
      <c r="E292" t="s">
        <v>65</v>
      </c>
      <c r="F292" t="s">
        <v>62</v>
      </c>
      <c r="G292" t="s">
        <v>20</v>
      </c>
      <c r="H292" t="s">
        <v>13</v>
      </c>
      <c r="I292">
        <v>1.1722464439162299</v>
      </c>
      <c r="J292">
        <v>1.1951518913760699</v>
      </c>
      <c r="K292">
        <v>2.2905447459836501E-2</v>
      </c>
      <c r="L292">
        <v>80.399037953368307</v>
      </c>
      <c r="M292">
        <v>69.029680948840294</v>
      </c>
      <c r="N292">
        <v>0.10630082047956201</v>
      </c>
      <c r="O292">
        <v>3.5890671491540398E-2</v>
      </c>
      <c r="P292">
        <v>0.197770297148715</v>
      </c>
      <c r="Q292">
        <v>-0.151959402229042</v>
      </c>
      <c r="R292">
        <v>1.9165302439896299E-2</v>
      </c>
      <c r="S292">
        <v>0</v>
      </c>
      <c r="T292">
        <v>0.174864849688879</v>
      </c>
    </row>
    <row r="293" spans="1:20" x14ac:dyDescent="0.2">
      <c r="A293" t="s">
        <v>4705</v>
      </c>
      <c r="B293" t="s">
        <v>56</v>
      </c>
      <c r="C293" s="27" t="s">
        <v>57</v>
      </c>
      <c r="D293" t="s">
        <v>24</v>
      </c>
      <c r="E293" t="s">
        <v>65</v>
      </c>
      <c r="F293" t="s">
        <v>62</v>
      </c>
      <c r="G293" t="s">
        <v>20</v>
      </c>
      <c r="H293" t="s">
        <v>25</v>
      </c>
      <c r="I293">
        <v>24.079750241861699</v>
      </c>
      <c r="J293">
        <v>24.415124604004301</v>
      </c>
      <c r="K293">
        <v>0.33537436214259297</v>
      </c>
      <c r="L293">
        <v>80.399037953368406</v>
      </c>
      <c r="M293">
        <v>80.262355874486204</v>
      </c>
      <c r="N293">
        <v>0.17306161693298899</v>
      </c>
      <c r="O293">
        <v>3.8700766635621102</v>
      </c>
      <c r="P293">
        <v>0.62006072199736095</v>
      </c>
      <c r="Q293">
        <v>5.0688002287825502E-2</v>
      </c>
      <c r="R293">
        <v>1.37363362908084E-2</v>
      </c>
      <c r="S293">
        <v>1</v>
      </c>
      <c r="T293">
        <v>0.28468635985476798</v>
      </c>
    </row>
    <row r="294" spans="1:20" x14ac:dyDescent="0.2">
      <c r="A294" t="s">
        <v>4960</v>
      </c>
      <c r="B294" t="s">
        <v>56</v>
      </c>
      <c r="C294" s="27" t="s">
        <v>57</v>
      </c>
      <c r="D294" t="s">
        <v>24</v>
      </c>
      <c r="E294" t="s">
        <v>65</v>
      </c>
      <c r="F294" t="s">
        <v>62</v>
      </c>
      <c r="G294" t="s">
        <v>34</v>
      </c>
      <c r="H294" t="s">
        <v>14</v>
      </c>
      <c r="I294">
        <v>-0.156269579017871</v>
      </c>
      <c r="J294">
        <v>-0.15965616859853499</v>
      </c>
      <c r="K294">
        <v>-3.38658958066457E-3</v>
      </c>
      <c r="L294">
        <v>68.187492482586904</v>
      </c>
      <c r="M294">
        <v>66.895489531913697</v>
      </c>
      <c r="N294">
        <v>0.180921451181802</v>
      </c>
      <c r="O294">
        <v>1.53580188625962E-2</v>
      </c>
      <c r="P294">
        <v>0.294229197613399</v>
      </c>
      <c r="Q294">
        <v>-0.30100237677472802</v>
      </c>
      <c r="R294">
        <v>2.1211767828278199E-2</v>
      </c>
      <c r="S294">
        <v>0</v>
      </c>
      <c r="T294">
        <v>0.29761578719406401</v>
      </c>
    </row>
    <row r="295" spans="1:20" x14ac:dyDescent="0.2">
      <c r="A295" t="s">
        <v>4961</v>
      </c>
      <c r="B295" t="s">
        <v>56</v>
      </c>
      <c r="C295" s="27" t="s">
        <v>57</v>
      </c>
      <c r="D295" t="s">
        <v>24</v>
      </c>
      <c r="E295" t="s">
        <v>65</v>
      </c>
      <c r="F295" t="s">
        <v>62</v>
      </c>
      <c r="G295" t="s">
        <v>34</v>
      </c>
      <c r="H295" t="s">
        <v>15</v>
      </c>
      <c r="I295">
        <v>0.47958589168785498</v>
      </c>
      <c r="J295">
        <v>0.47630439606644098</v>
      </c>
      <c r="K295">
        <v>-3.2814956214141299E-3</v>
      </c>
      <c r="L295">
        <v>68.187492482586904</v>
      </c>
      <c r="M295">
        <v>78.250068157878403</v>
      </c>
      <c r="N295">
        <v>0.183125012828777</v>
      </c>
      <c r="O295">
        <v>0.14267483545958801</v>
      </c>
      <c r="P295">
        <v>0.29795915048192401</v>
      </c>
      <c r="Q295">
        <v>-0.304522141724752</v>
      </c>
      <c r="R295">
        <v>-6.8894926196658201E-3</v>
      </c>
      <c r="S295">
        <v>0</v>
      </c>
      <c r="T295">
        <v>0.30124064610333801</v>
      </c>
    </row>
    <row r="296" spans="1:20" x14ac:dyDescent="0.2">
      <c r="A296" t="s">
        <v>4962</v>
      </c>
      <c r="B296" t="s">
        <v>56</v>
      </c>
      <c r="C296" s="27" t="s">
        <v>57</v>
      </c>
      <c r="D296" t="s">
        <v>24</v>
      </c>
      <c r="E296" t="s">
        <v>65</v>
      </c>
      <c r="F296" t="s">
        <v>62</v>
      </c>
      <c r="G296" t="s">
        <v>34</v>
      </c>
      <c r="H296" t="s">
        <v>13</v>
      </c>
      <c r="I296">
        <v>-0.66692866391505601</v>
      </c>
      <c r="J296">
        <v>-0.680658235471583</v>
      </c>
      <c r="K296">
        <v>-1.3729571556526699E-2</v>
      </c>
      <c r="L296">
        <v>68.187492482586904</v>
      </c>
      <c r="M296">
        <v>66.709274118594706</v>
      </c>
      <c r="N296">
        <v>0.178901256188576</v>
      </c>
      <c r="O296">
        <v>5.0080243011292498E-2</v>
      </c>
      <c r="P296">
        <v>0.28056299487368003</v>
      </c>
      <c r="Q296">
        <v>-0.308022137986734</v>
      </c>
      <c r="R296">
        <v>2.0171020992663598E-2</v>
      </c>
      <c r="S296">
        <v>0</v>
      </c>
      <c r="T296">
        <v>0.29429256643020701</v>
      </c>
    </row>
    <row r="297" spans="1:20" x14ac:dyDescent="0.2">
      <c r="A297" t="s">
        <v>4706</v>
      </c>
      <c r="B297" t="s">
        <v>56</v>
      </c>
      <c r="C297" s="27" t="s">
        <v>57</v>
      </c>
      <c r="D297" t="s">
        <v>24</v>
      </c>
      <c r="E297" t="s">
        <v>65</v>
      </c>
      <c r="F297" t="s">
        <v>62</v>
      </c>
      <c r="G297" t="s">
        <v>34</v>
      </c>
      <c r="H297" t="s">
        <v>25</v>
      </c>
      <c r="I297">
        <v>-5.6777833918721203</v>
      </c>
      <c r="J297">
        <v>-5.8619658917704403</v>
      </c>
      <c r="K297">
        <v>-0.184182499898318</v>
      </c>
      <c r="L297">
        <v>68.187492482586904</v>
      </c>
      <c r="M297">
        <v>69.183436990106799</v>
      </c>
      <c r="N297">
        <v>0.18053877861107701</v>
      </c>
      <c r="O297">
        <v>1.3523987771742301</v>
      </c>
      <c r="P297">
        <v>0.112803790916904</v>
      </c>
      <c r="Q297">
        <v>-0.48116879071354102</v>
      </c>
      <c r="R297">
        <v>3.1419920091464597E-2</v>
      </c>
      <c r="S297">
        <v>0</v>
      </c>
      <c r="T297">
        <v>0.29698629081522199</v>
      </c>
    </row>
    <row r="298" spans="1:20" x14ac:dyDescent="0.2">
      <c r="A298" t="s">
        <v>4963</v>
      </c>
      <c r="B298" t="s">
        <v>56</v>
      </c>
      <c r="C298" s="27" t="s">
        <v>57</v>
      </c>
      <c r="D298" t="s">
        <v>24</v>
      </c>
      <c r="E298" t="s">
        <v>65</v>
      </c>
      <c r="F298" t="s">
        <v>62</v>
      </c>
      <c r="G298" t="s">
        <v>36</v>
      </c>
      <c r="H298" t="s">
        <v>14</v>
      </c>
      <c r="I298">
        <v>-1.7837496372192601</v>
      </c>
      <c r="J298">
        <v>-1.80178404737835</v>
      </c>
      <c r="K298">
        <v>-1.8034410159090401E-2</v>
      </c>
      <c r="L298">
        <v>75.666773580985804</v>
      </c>
      <c r="M298">
        <v>79.763377175213407</v>
      </c>
      <c r="N298">
        <v>0.21575127011571399</v>
      </c>
      <c r="O298">
        <v>3.3293461782542701E-2</v>
      </c>
      <c r="P298">
        <v>0.33687642918125899</v>
      </c>
      <c r="Q298">
        <v>-0.37294524949944002</v>
      </c>
      <c r="R298">
        <v>1.0009196265962601E-2</v>
      </c>
      <c r="S298">
        <v>0</v>
      </c>
      <c r="T298">
        <v>0.354910839340349</v>
      </c>
    </row>
    <row r="299" spans="1:20" x14ac:dyDescent="0.2">
      <c r="A299" t="s">
        <v>4964</v>
      </c>
      <c r="B299" t="s">
        <v>56</v>
      </c>
      <c r="C299" s="27" t="s">
        <v>57</v>
      </c>
      <c r="D299" t="s">
        <v>24</v>
      </c>
      <c r="E299" t="s">
        <v>65</v>
      </c>
      <c r="F299" t="s">
        <v>62</v>
      </c>
      <c r="G299" t="s">
        <v>36</v>
      </c>
      <c r="H299" t="s">
        <v>15</v>
      </c>
      <c r="I299">
        <v>0.152024131661426</v>
      </c>
      <c r="J299">
        <v>0.113282918292512</v>
      </c>
      <c r="K299">
        <v>-3.8741213368914E-2</v>
      </c>
      <c r="L299">
        <v>75.666773580985804</v>
      </c>
      <c r="M299">
        <v>87.160533490302996</v>
      </c>
      <c r="N299">
        <v>0.18313261288499499</v>
      </c>
      <c r="O299">
        <v>0.14267483545958801</v>
      </c>
      <c r="P299">
        <v>0.26251193482690299</v>
      </c>
      <c r="Q299">
        <v>-0.33999436156473101</v>
      </c>
      <c r="R299">
        <v>-0.34198636434205198</v>
      </c>
      <c r="S299">
        <v>0</v>
      </c>
      <c r="T299">
        <v>0.301253148195817</v>
      </c>
    </row>
    <row r="300" spans="1:20" x14ac:dyDescent="0.2">
      <c r="A300" t="s">
        <v>4965</v>
      </c>
      <c r="B300" t="s">
        <v>56</v>
      </c>
      <c r="C300" s="27" t="s">
        <v>57</v>
      </c>
      <c r="D300" t="s">
        <v>24</v>
      </c>
      <c r="E300" t="s">
        <v>65</v>
      </c>
      <c r="F300" t="s">
        <v>62</v>
      </c>
      <c r="G300" t="s">
        <v>36</v>
      </c>
      <c r="H300" t="s">
        <v>13</v>
      </c>
      <c r="I300">
        <v>0.83599448029114198</v>
      </c>
      <c r="J300">
        <v>0.80647169667750296</v>
      </c>
      <c r="K300">
        <v>-2.95227836136383E-2</v>
      </c>
      <c r="L300">
        <v>75.666773580985804</v>
      </c>
      <c r="M300">
        <v>62.987539242414897</v>
      </c>
      <c r="N300">
        <v>0.102056003236521</v>
      </c>
      <c r="O300">
        <v>3.4368266117205899E-2</v>
      </c>
      <c r="P300">
        <v>0.13835934171043901</v>
      </c>
      <c r="Q300">
        <v>-0.19740490893771501</v>
      </c>
      <c r="R300">
        <v>-3.66073400161048E-2</v>
      </c>
      <c r="S300">
        <v>0</v>
      </c>
      <c r="T300">
        <v>0.16788212532407701</v>
      </c>
    </row>
    <row r="301" spans="1:20" x14ac:dyDescent="0.2">
      <c r="A301" t="s">
        <v>4707</v>
      </c>
      <c r="B301" t="s">
        <v>56</v>
      </c>
      <c r="C301" s="27" t="s">
        <v>57</v>
      </c>
      <c r="D301" t="s">
        <v>24</v>
      </c>
      <c r="E301" t="s">
        <v>65</v>
      </c>
      <c r="F301" t="s">
        <v>62</v>
      </c>
      <c r="G301" t="s">
        <v>36</v>
      </c>
      <c r="H301" t="s">
        <v>25</v>
      </c>
      <c r="I301">
        <v>-17.412657743796402</v>
      </c>
      <c r="J301">
        <v>-18.017947844390999</v>
      </c>
      <c r="K301">
        <v>-0.605290100594575</v>
      </c>
      <c r="L301">
        <v>75.666773580985804</v>
      </c>
      <c r="M301">
        <v>77.110491924324094</v>
      </c>
      <c r="N301">
        <v>0.180531899806183</v>
      </c>
      <c r="O301">
        <v>1.3523987771742301</v>
      </c>
      <c r="P301">
        <v>-0.308315125413405</v>
      </c>
      <c r="Q301">
        <v>-0.90226507577574599</v>
      </c>
      <c r="R301">
        <v>3.3593731418364803E-2</v>
      </c>
      <c r="S301">
        <v>1</v>
      </c>
      <c r="T301">
        <v>0.29697497518117</v>
      </c>
    </row>
    <row r="302" spans="1:20" x14ac:dyDescent="0.2">
      <c r="A302" t="s">
        <v>4966</v>
      </c>
      <c r="B302" t="s">
        <v>56</v>
      </c>
      <c r="C302" s="27" t="s">
        <v>57</v>
      </c>
      <c r="D302" t="s">
        <v>24</v>
      </c>
      <c r="E302" t="s">
        <v>65</v>
      </c>
      <c r="F302" t="s">
        <v>62</v>
      </c>
      <c r="G302" t="s">
        <v>31</v>
      </c>
      <c r="H302" t="s">
        <v>14</v>
      </c>
      <c r="I302">
        <v>-1.28340897266253</v>
      </c>
      <c r="J302">
        <v>-1.33099766715043</v>
      </c>
      <c r="K302">
        <v>-4.7588694487897397E-2</v>
      </c>
      <c r="L302">
        <v>75.045316332741706</v>
      </c>
      <c r="M302">
        <v>76.921125725071093</v>
      </c>
      <c r="N302">
        <v>0.215456572597578</v>
      </c>
      <c r="O302">
        <v>3.3293461782542701E-2</v>
      </c>
      <c r="P302">
        <v>0.30683736743511802</v>
      </c>
      <c r="Q302">
        <v>-0.402014756410913</v>
      </c>
      <c r="R302">
        <v>3.5754153190802697E-2</v>
      </c>
      <c r="S302">
        <v>0</v>
      </c>
      <c r="T302">
        <v>0.35442606192301501</v>
      </c>
    </row>
    <row r="303" spans="1:20" x14ac:dyDescent="0.2">
      <c r="A303" t="s">
        <v>4967</v>
      </c>
      <c r="B303" t="s">
        <v>56</v>
      </c>
      <c r="C303" s="27" t="s">
        <v>57</v>
      </c>
      <c r="D303" t="s">
        <v>24</v>
      </c>
      <c r="E303" t="s">
        <v>65</v>
      </c>
      <c r="F303" t="s">
        <v>62</v>
      </c>
      <c r="G303" t="s">
        <v>31</v>
      </c>
      <c r="H303" t="s">
        <v>15</v>
      </c>
      <c r="I303">
        <v>1.0321114858000699</v>
      </c>
      <c r="J303">
        <v>1.00862655055362</v>
      </c>
      <c r="K303">
        <v>-2.34849352464566E-2</v>
      </c>
      <c r="L303">
        <v>75.045316332741706</v>
      </c>
      <c r="M303">
        <v>78.029653324245601</v>
      </c>
      <c r="N303">
        <v>0.183047706685697</v>
      </c>
      <c r="O303">
        <v>0.14267483545958801</v>
      </c>
      <c r="P303">
        <v>0.27762854225151501</v>
      </c>
      <c r="Q303">
        <v>-0.32459841274442802</v>
      </c>
      <c r="R303">
        <v>-2.3284074004958601E-2</v>
      </c>
      <c r="S303">
        <v>0</v>
      </c>
      <c r="T303">
        <v>0.30111347749797102</v>
      </c>
    </row>
    <row r="304" spans="1:20" x14ac:dyDescent="0.2">
      <c r="A304" t="s">
        <v>4968</v>
      </c>
      <c r="B304" t="s">
        <v>56</v>
      </c>
      <c r="C304" s="27" t="s">
        <v>57</v>
      </c>
      <c r="D304" t="s">
        <v>24</v>
      </c>
      <c r="E304" t="s">
        <v>65</v>
      </c>
      <c r="F304" t="s">
        <v>62</v>
      </c>
      <c r="G304" t="s">
        <v>31</v>
      </c>
      <c r="H304" t="s">
        <v>13</v>
      </c>
      <c r="I304">
        <v>0.87016965265873802</v>
      </c>
      <c r="J304">
        <v>0.828392868652847</v>
      </c>
      <c r="K304">
        <v>-4.17767840058903E-2</v>
      </c>
      <c r="L304">
        <v>75.045316332741706</v>
      </c>
      <c r="M304">
        <v>63.632319226717897</v>
      </c>
      <c r="N304">
        <v>0.10238032236934</v>
      </c>
      <c r="O304">
        <v>3.4368266117205899E-2</v>
      </c>
      <c r="P304">
        <v>0.12663884629167399</v>
      </c>
      <c r="Q304">
        <v>-0.21019241430345501</v>
      </c>
      <c r="R304">
        <v>-5.0431124635136798E-2</v>
      </c>
      <c r="S304">
        <v>0</v>
      </c>
      <c r="T304">
        <v>0.16841563029756501</v>
      </c>
    </row>
    <row r="305" spans="1:20" x14ac:dyDescent="0.2">
      <c r="A305" t="s">
        <v>4708</v>
      </c>
      <c r="B305" t="s">
        <v>56</v>
      </c>
      <c r="C305" s="27" t="s">
        <v>57</v>
      </c>
      <c r="D305" t="s">
        <v>24</v>
      </c>
      <c r="E305" t="s">
        <v>65</v>
      </c>
      <c r="F305" t="s">
        <v>62</v>
      </c>
      <c r="G305" t="s">
        <v>31</v>
      </c>
      <c r="H305" t="s">
        <v>25</v>
      </c>
      <c r="I305">
        <v>-6.30274129966008</v>
      </c>
      <c r="J305">
        <v>-7.2894797082703802</v>
      </c>
      <c r="K305">
        <v>-0.98673840861029105</v>
      </c>
      <c r="L305">
        <v>75.045316332741606</v>
      </c>
      <c r="M305">
        <v>73.829867350310806</v>
      </c>
      <c r="N305">
        <v>0.180435662975543</v>
      </c>
      <c r="O305">
        <v>1.3523987771742301</v>
      </c>
      <c r="P305">
        <v>-0.689921743015522</v>
      </c>
      <c r="Q305">
        <v>-1.2835550742050601</v>
      </c>
      <c r="R305">
        <v>0.135364723972106</v>
      </c>
      <c r="S305">
        <v>1</v>
      </c>
      <c r="T305">
        <v>0.29681666559476899</v>
      </c>
    </row>
    <row r="306" spans="1:20" x14ac:dyDescent="0.2">
      <c r="A306" t="s">
        <v>4969</v>
      </c>
      <c r="B306" t="s">
        <v>56</v>
      </c>
      <c r="C306" s="27" t="s">
        <v>57</v>
      </c>
      <c r="D306" t="s">
        <v>24</v>
      </c>
      <c r="E306" t="s">
        <v>65</v>
      </c>
      <c r="F306" t="s">
        <v>62</v>
      </c>
      <c r="G306" t="s">
        <v>30</v>
      </c>
      <c r="H306" t="s">
        <v>14</v>
      </c>
      <c r="I306">
        <v>0.28481232822394598</v>
      </c>
      <c r="J306">
        <v>0.28615758247115097</v>
      </c>
      <c r="K306">
        <v>1.34525424720426E-3</v>
      </c>
      <c r="L306">
        <v>77.681413856824705</v>
      </c>
      <c r="M306">
        <v>79.640485064845294</v>
      </c>
      <c r="N306">
        <v>0.190940083784507</v>
      </c>
      <c r="O306">
        <v>0.19413077838012899</v>
      </c>
      <c r="P306">
        <v>0.31544169207271899</v>
      </c>
      <c r="Q306">
        <v>-0.31275118357831</v>
      </c>
      <c r="R306">
        <v>4.7010959331817799E-3</v>
      </c>
      <c r="S306">
        <v>0</v>
      </c>
      <c r="T306">
        <v>0.314096437825514</v>
      </c>
    </row>
    <row r="307" spans="1:20" x14ac:dyDescent="0.2">
      <c r="A307" t="s">
        <v>4970</v>
      </c>
      <c r="B307" t="s">
        <v>56</v>
      </c>
      <c r="C307" s="27" t="s">
        <v>57</v>
      </c>
      <c r="D307" t="s">
        <v>24</v>
      </c>
      <c r="E307" t="s">
        <v>65</v>
      </c>
      <c r="F307" t="s">
        <v>62</v>
      </c>
      <c r="G307" t="s">
        <v>30</v>
      </c>
      <c r="H307" t="s">
        <v>15</v>
      </c>
      <c r="I307">
        <v>1.97427208598843</v>
      </c>
      <c r="J307">
        <v>2.00196508136009</v>
      </c>
      <c r="K307">
        <v>2.7692995371655298E-2</v>
      </c>
      <c r="L307">
        <v>77.681413856824705</v>
      </c>
      <c r="M307">
        <v>80.835940888530899</v>
      </c>
      <c r="N307">
        <v>0.20643187364923701</v>
      </c>
      <c r="O307">
        <v>0.22620650313423801</v>
      </c>
      <c r="P307">
        <v>0.36727342752465097</v>
      </c>
      <c r="Q307">
        <v>-0.31188743678134001</v>
      </c>
      <c r="R307">
        <v>1.38329062926719E-2</v>
      </c>
      <c r="S307">
        <v>0</v>
      </c>
      <c r="T307">
        <v>0.33958043215299499</v>
      </c>
    </row>
    <row r="308" spans="1:20" x14ac:dyDescent="0.2">
      <c r="A308" t="s">
        <v>4971</v>
      </c>
      <c r="B308" t="s">
        <v>56</v>
      </c>
      <c r="C308" s="27" t="s">
        <v>57</v>
      </c>
      <c r="D308" t="s">
        <v>24</v>
      </c>
      <c r="E308" t="s">
        <v>65</v>
      </c>
      <c r="F308" t="s">
        <v>62</v>
      </c>
      <c r="G308" t="s">
        <v>30</v>
      </c>
      <c r="H308" t="s">
        <v>13</v>
      </c>
      <c r="I308">
        <v>1.03625281053137</v>
      </c>
      <c r="J308">
        <v>1.04057787504567</v>
      </c>
      <c r="K308">
        <v>4.3250645142976097E-3</v>
      </c>
      <c r="L308">
        <v>77.681413856824705</v>
      </c>
      <c r="M308">
        <v>69.621594687816298</v>
      </c>
      <c r="N308">
        <v>0.106351380743479</v>
      </c>
      <c r="O308">
        <v>3.5890671491540398E-2</v>
      </c>
      <c r="P308">
        <v>0.17927308583732099</v>
      </c>
      <c r="Q308">
        <v>-0.170622956808726</v>
      </c>
      <c r="R308">
        <v>4.1564063757436598E-3</v>
      </c>
      <c r="S308">
        <v>0</v>
      </c>
      <c r="T308">
        <v>0.17494802132302401</v>
      </c>
    </row>
    <row r="309" spans="1:20" x14ac:dyDescent="0.2">
      <c r="A309" t="s">
        <v>4709</v>
      </c>
      <c r="B309" t="s">
        <v>56</v>
      </c>
      <c r="C309" s="27" t="s">
        <v>57</v>
      </c>
      <c r="D309" t="s">
        <v>24</v>
      </c>
      <c r="E309" t="s">
        <v>65</v>
      </c>
      <c r="F309" t="s">
        <v>62</v>
      </c>
      <c r="G309" t="s">
        <v>30</v>
      </c>
      <c r="H309" t="s">
        <v>25</v>
      </c>
      <c r="I309">
        <v>19.7914375600417</v>
      </c>
      <c r="J309">
        <v>19.973341229199399</v>
      </c>
      <c r="K309">
        <v>0.181903669157718</v>
      </c>
      <c r="L309">
        <v>77.681413856824705</v>
      </c>
      <c r="M309">
        <v>77.384815767189195</v>
      </c>
      <c r="N309">
        <v>0.17302036424606901</v>
      </c>
      <c r="O309">
        <v>3.8700766635621102</v>
      </c>
      <c r="P309">
        <v>0.46652216834250099</v>
      </c>
      <c r="Q309">
        <v>-0.102714830027066</v>
      </c>
      <c r="R309">
        <v>9.1073229596552799E-3</v>
      </c>
      <c r="S309">
        <v>0</v>
      </c>
      <c r="T309">
        <v>0.28461849918478299</v>
      </c>
    </row>
    <row r="310" spans="1:20" x14ac:dyDescent="0.2">
      <c r="A310" t="s">
        <v>4972</v>
      </c>
      <c r="B310" t="s">
        <v>56</v>
      </c>
      <c r="C310" s="27" t="s">
        <v>57</v>
      </c>
      <c r="D310" t="s">
        <v>24</v>
      </c>
      <c r="E310" t="s">
        <v>65</v>
      </c>
      <c r="F310" t="s">
        <v>62</v>
      </c>
      <c r="G310" t="s">
        <v>23</v>
      </c>
      <c r="H310" t="s">
        <v>14</v>
      </c>
      <c r="I310">
        <v>0.85368251592687106</v>
      </c>
      <c r="J310">
        <v>0.84997564808445403</v>
      </c>
      <c r="K310">
        <v>-3.7068678424178199E-3</v>
      </c>
      <c r="L310">
        <v>81.446496065431603</v>
      </c>
      <c r="M310">
        <v>82.535045899326505</v>
      </c>
      <c r="N310">
        <v>0.190990373522369</v>
      </c>
      <c r="O310">
        <v>0.19413077838012899</v>
      </c>
      <c r="P310">
        <v>0.31047229660187903</v>
      </c>
      <c r="Q310">
        <v>-0.31788603228671403</v>
      </c>
      <c r="R310">
        <v>-4.3611459349121298E-3</v>
      </c>
      <c r="S310">
        <v>0</v>
      </c>
      <c r="T310">
        <v>0.314179164444297</v>
      </c>
    </row>
    <row r="311" spans="1:20" x14ac:dyDescent="0.2">
      <c r="A311" t="s">
        <v>4973</v>
      </c>
      <c r="B311" t="s">
        <v>56</v>
      </c>
      <c r="C311" s="27" t="s">
        <v>57</v>
      </c>
      <c r="D311" t="s">
        <v>24</v>
      </c>
      <c r="E311" t="s">
        <v>65</v>
      </c>
      <c r="F311" t="s">
        <v>62</v>
      </c>
      <c r="G311" t="s">
        <v>23</v>
      </c>
      <c r="H311" t="s">
        <v>15</v>
      </c>
      <c r="I311">
        <v>2.6011918570361998</v>
      </c>
      <c r="J311">
        <v>2.6237378686612001</v>
      </c>
      <c r="K311">
        <v>2.2546011625006301E-2</v>
      </c>
      <c r="L311">
        <v>81.446496065431603</v>
      </c>
      <c r="M311">
        <v>84.076648181423906</v>
      </c>
      <c r="N311">
        <v>0.20664630940724599</v>
      </c>
      <c r="O311">
        <v>0.22620650313423801</v>
      </c>
      <c r="P311">
        <v>0.36247919059992501</v>
      </c>
      <c r="Q311">
        <v>-0.31738716734991301</v>
      </c>
      <c r="R311">
        <v>8.5930884690514995E-3</v>
      </c>
      <c r="S311">
        <v>0</v>
      </c>
      <c r="T311">
        <v>0.33993317897491898</v>
      </c>
    </row>
    <row r="312" spans="1:20" x14ac:dyDescent="0.2">
      <c r="A312" t="s">
        <v>4974</v>
      </c>
      <c r="B312" t="s">
        <v>56</v>
      </c>
      <c r="C312" s="27" t="s">
        <v>57</v>
      </c>
      <c r="D312" t="s">
        <v>24</v>
      </c>
      <c r="E312" t="s">
        <v>65</v>
      </c>
      <c r="F312" t="s">
        <v>62</v>
      </c>
      <c r="G312" t="s">
        <v>23</v>
      </c>
      <c r="H312" t="s">
        <v>13</v>
      </c>
      <c r="I312">
        <v>1.2922812246366699</v>
      </c>
      <c r="J312">
        <v>1.3005407882303599</v>
      </c>
      <c r="K312">
        <v>8.2595635936994899E-3</v>
      </c>
      <c r="L312">
        <v>81.446496065431603</v>
      </c>
      <c r="M312">
        <v>75.819961222297906</v>
      </c>
      <c r="N312">
        <v>0.106387432085451</v>
      </c>
      <c r="O312">
        <v>3.5890671491540398E-2</v>
      </c>
      <c r="P312">
        <v>0.18326688937426699</v>
      </c>
      <c r="Q312">
        <v>-0.16674776218686799</v>
      </c>
      <c r="R312">
        <v>6.3508685528719296E-3</v>
      </c>
      <c r="S312">
        <v>0</v>
      </c>
      <c r="T312">
        <v>0.17500732578056699</v>
      </c>
    </row>
    <row r="313" spans="1:20" x14ac:dyDescent="0.2">
      <c r="A313" t="s">
        <v>4710</v>
      </c>
      <c r="B313" t="s">
        <v>56</v>
      </c>
      <c r="C313" s="27" t="s">
        <v>57</v>
      </c>
      <c r="D313" t="s">
        <v>24</v>
      </c>
      <c r="E313" t="s">
        <v>65</v>
      </c>
      <c r="F313" t="s">
        <v>62</v>
      </c>
      <c r="G313" t="s">
        <v>23</v>
      </c>
      <c r="H313" t="s">
        <v>25</v>
      </c>
      <c r="I313">
        <v>31.857519340050299</v>
      </c>
      <c r="J313">
        <v>31.971617497786099</v>
      </c>
      <c r="K313">
        <v>0.114098157735797</v>
      </c>
      <c r="L313">
        <v>81.446496065431603</v>
      </c>
      <c r="M313">
        <v>81.177441872173006</v>
      </c>
      <c r="N313">
        <v>0.17310129147248901</v>
      </c>
      <c r="O313">
        <v>3.8700766635621102</v>
      </c>
      <c r="P313">
        <v>0.39884978220804101</v>
      </c>
      <c r="Q313">
        <v>-0.17065346673644699</v>
      </c>
      <c r="R313">
        <v>3.5687327281360699E-3</v>
      </c>
      <c r="S313">
        <v>0</v>
      </c>
      <c r="T313">
        <v>0.284751624472244</v>
      </c>
    </row>
    <row r="314" spans="1:20" x14ac:dyDescent="0.2">
      <c r="A314" t="s">
        <v>4975</v>
      </c>
      <c r="B314" t="s">
        <v>56</v>
      </c>
      <c r="C314" s="27" t="s">
        <v>57</v>
      </c>
      <c r="D314" t="s">
        <v>24</v>
      </c>
      <c r="E314" t="s">
        <v>64</v>
      </c>
      <c r="F314" t="s">
        <v>62</v>
      </c>
      <c r="G314" t="s">
        <v>35</v>
      </c>
      <c r="H314" t="s">
        <v>14</v>
      </c>
      <c r="I314">
        <v>0.50598302341196699</v>
      </c>
      <c r="J314">
        <v>0.50507955618480505</v>
      </c>
      <c r="K314">
        <v>-9.0346722716185305E-4</v>
      </c>
      <c r="L314">
        <v>71.577337924810806</v>
      </c>
      <c r="M314">
        <v>69.936898962330901</v>
      </c>
      <c r="N314">
        <v>7.6011679305621901E-2</v>
      </c>
      <c r="O314">
        <v>4.9469709468016397E-2</v>
      </c>
      <c r="P314">
        <v>0.124135745230586</v>
      </c>
      <c r="Q314">
        <v>-0.12594267968490999</v>
      </c>
      <c r="R314">
        <v>-1.78876221794905E-3</v>
      </c>
      <c r="S314">
        <v>0</v>
      </c>
      <c r="T314">
        <v>0.12503921245774799</v>
      </c>
    </row>
    <row r="315" spans="1:20" x14ac:dyDescent="0.2">
      <c r="A315" t="s">
        <v>4976</v>
      </c>
      <c r="B315" t="s">
        <v>56</v>
      </c>
      <c r="C315" s="27" t="s">
        <v>57</v>
      </c>
      <c r="D315" t="s">
        <v>24</v>
      </c>
      <c r="E315" t="s">
        <v>64</v>
      </c>
      <c r="F315" t="s">
        <v>62</v>
      </c>
      <c r="G315" t="s">
        <v>35</v>
      </c>
      <c r="H315" t="s">
        <v>15</v>
      </c>
      <c r="I315">
        <v>0.58539574281456397</v>
      </c>
      <c r="J315">
        <v>0.59154978103565004</v>
      </c>
      <c r="K315">
        <v>6.1540382210862497E-3</v>
      </c>
      <c r="L315">
        <v>71.577337924810806</v>
      </c>
      <c r="M315">
        <v>76.068020359128298</v>
      </c>
      <c r="N315">
        <v>9.2239330700581698E-2</v>
      </c>
      <c r="O315">
        <v>8.88916263872358E-2</v>
      </c>
      <c r="P315">
        <v>0.15788773722354299</v>
      </c>
      <c r="Q315">
        <v>-0.145579660781371</v>
      </c>
      <c r="R315">
        <v>1.0403246554013E-2</v>
      </c>
      <c r="S315">
        <v>0</v>
      </c>
      <c r="T315">
        <v>0.15173369900245701</v>
      </c>
    </row>
    <row r="316" spans="1:20" x14ac:dyDescent="0.2">
      <c r="A316" t="s">
        <v>4977</v>
      </c>
      <c r="B316" t="s">
        <v>56</v>
      </c>
      <c r="C316" s="27" t="s">
        <v>57</v>
      </c>
      <c r="D316" t="s">
        <v>24</v>
      </c>
      <c r="E316" t="s">
        <v>64</v>
      </c>
      <c r="F316" t="s">
        <v>62</v>
      </c>
      <c r="G316" t="s">
        <v>35</v>
      </c>
      <c r="H316" t="s">
        <v>13</v>
      </c>
      <c r="I316">
        <v>0.41662394881664699</v>
      </c>
      <c r="J316">
        <v>0.41462691022306303</v>
      </c>
      <c r="K316">
        <v>-1.9970385935841502E-3</v>
      </c>
      <c r="L316">
        <v>71.577337924810806</v>
      </c>
      <c r="M316">
        <v>70.196497628577902</v>
      </c>
      <c r="N316">
        <v>6.34197486481686E-2</v>
      </c>
      <c r="O316">
        <v>5.7489353427378501E-2</v>
      </c>
      <c r="P316">
        <v>0.102328447932653</v>
      </c>
      <c r="Q316">
        <v>-0.106322525119821</v>
      </c>
      <c r="R316">
        <v>-4.8164712524562704E-3</v>
      </c>
      <c r="S316">
        <v>0</v>
      </c>
      <c r="T316">
        <v>0.10432548652623699</v>
      </c>
    </row>
    <row r="317" spans="1:20" x14ac:dyDescent="0.2">
      <c r="A317" t="s">
        <v>4711</v>
      </c>
      <c r="B317" t="s">
        <v>56</v>
      </c>
      <c r="C317" s="27" t="s">
        <v>57</v>
      </c>
      <c r="D317" t="s">
        <v>24</v>
      </c>
      <c r="E317" t="s">
        <v>64</v>
      </c>
      <c r="F317" t="s">
        <v>62</v>
      </c>
      <c r="G317" t="s">
        <v>35</v>
      </c>
      <c r="H317" t="s">
        <v>25</v>
      </c>
      <c r="I317">
        <v>11.647065412947001</v>
      </c>
      <c r="J317">
        <v>11.6497340130721</v>
      </c>
      <c r="K317">
        <v>2.6686001251330599E-3</v>
      </c>
      <c r="L317">
        <v>71.577337924810806</v>
      </c>
      <c r="M317">
        <v>71.322382030933298</v>
      </c>
      <c r="N317">
        <v>7.4145802238966302E-2</v>
      </c>
      <c r="O317">
        <v>1.46457905142211</v>
      </c>
      <c r="P317">
        <v>0.124638444808233</v>
      </c>
      <c r="Q317">
        <v>-0.11930124455796599</v>
      </c>
      <c r="R317">
        <v>2.2906961842550499E-4</v>
      </c>
      <c r="S317">
        <v>0</v>
      </c>
      <c r="T317">
        <v>0.1219698446831</v>
      </c>
    </row>
    <row r="318" spans="1:20" x14ac:dyDescent="0.2">
      <c r="A318" t="s">
        <v>4978</v>
      </c>
      <c r="B318" t="s">
        <v>56</v>
      </c>
      <c r="C318" s="27" t="s">
        <v>57</v>
      </c>
      <c r="D318" t="s">
        <v>24</v>
      </c>
      <c r="E318" t="s">
        <v>64</v>
      </c>
      <c r="F318" t="s">
        <v>62</v>
      </c>
      <c r="G318" t="s">
        <v>22</v>
      </c>
      <c r="H318" t="s">
        <v>14</v>
      </c>
      <c r="I318">
        <v>0.83740725503465796</v>
      </c>
      <c r="J318">
        <v>0.84516760867220297</v>
      </c>
      <c r="K318">
        <v>7.7603536375447498E-3</v>
      </c>
      <c r="L318">
        <v>78.436549792501594</v>
      </c>
      <c r="M318">
        <v>79.9265109273381</v>
      </c>
      <c r="N318">
        <v>8.4239832229428505E-2</v>
      </c>
      <c r="O318">
        <v>6.4634465956719594E-2</v>
      </c>
      <c r="P318">
        <v>0.14633487765495501</v>
      </c>
      <c r="Q318">
        <v>-0.13081417037986501</v>
      </c>
      <c r="R318">
        <v>9.1820291713931405E-3</v>
      </c>
      <c r="S318">
        <v>0</v>
      </c>
      <c r="T318">
        <v>0.13857452401740999</v>
      </c>
    </row>
    <row r="319" spans="1:20" x14ac:dyDescent="0.2">
      <c r="A319" t="s">
        <v>4979</v>
      </c>
      <c r="B319" t="s">
        <v>56</v>
      </c>
      <c r="C319" s="27" t="s">
        <v>57</v>
      </c>
      <c r="D319" t="s">
        <v>24</v>
      </c>
      <c r="E319" t="s">
        <v>64</v>
      </c>
      <c r="F319" t="s">
        <v>62</v>
      </c>
      <c r="G319" t="s">
        <v>22</v>
      </c>
      <c r="H319" t="s">
        <v>15</v>
      </c>
      <c r="I319">
        <v>1.12194149369031</v>
      </c>
      <c r="J319">
        <v>1.1506583341172001</v>
      </c>
      <c r="K319">
        <v>2.8716840426885201E-2</v>
      </c>
      <c r="L319">
        <v>78.436549792501594</v>
      </c>
      <c r="M319">
        <v>83.513113977921194</v>
      </c>
      <c r="N319">
        <v>0.11063692814402799</v>
      </c>
      <c r="O319">
        <v>9.88538740559817E-2</v>
      </c>
      <c r="P319">
        <v>0.21071458722381101</v>
      </c>
      <c r="Q319">
        <v>-0.15328090637003999</v>
      </c>
      <c r="R319">
        <v>2.4956878662784999E-2</v>
      </c>
      <c r="S319">
        <v>0</v>
      </c>
      <c r="T319">
        <v>0.18199774679692601</v>
      </c>
    </row>
    <row r="320" spans="1:20" x14ac:dyDescent="0.2">
      <c r="A320" t="s">
        <v>4980</v>
      </c>
      <c r="B320" t="s">
        <v>56</v>
      </c>
      <c r="C320" s="27" t="s">
        <v>57</v>
      </c>
      <c r="D320" t="s">
        <v>24</v>
      </c>
      <c r="E320" t="s">
        <v>64</v>
      </c>
      <c r="F320" t="s">
        <v>62</v>
      </c>
      <c r="G320" t="s">
        <v>22</v>
      </c>
      <c r="H320" t="s">
        <v>13</v>
      </c>
      <c r="I320">
        <v>0.57012397402394899</v>
      </c>
      <c r="J320">
        <v>0.58217147569218497</v>
      </c>
      <c r="K320">
        <v>1.20475016682365E-2</v>
      </c>
      <c r="L320">
        <v>78.436549792501594</v>
      </c>
      <c r="M320">
        <v>71.952614868168197</v>
      </c>
      <c r="N320">
        <v>5.4080628717209103E-2</v>
      </c>
      <c r="O320">
        <v>2.1533042445540999E-2</v>
      </c>
      <c r="P320">
        <v>0.101010135908045</v>
      </c>
      <c r="Q320">
        <v>-7.6915132571572495E-2</v>
      </c>
      <c r="R320">
        <v>2.0694077554920299E-2</v>
      </c>
      <c r="S320">
        <v>0</v>
      </c>
      <c r="T320">
        <v>8.8962634239809005E-2</v>
      </c>
    </row>
    <row r="321" spans="1:20" x14ac:dyDescent="0.2">
      <c r="A321" t="s">
        <v>4712</v>
      </c>
      <c r="B321" t="s">
        <v>56</v>
      </c>
      <c r="C321" s="27" t="s">
        <v>57</v>
      </c>
      <c r="D321" t="s">
        <v>24</v>
      </c>
      <c r="E321" t="s">
        <v>64</v>
      </c>
      <c r="F321" t="s">
        <v>62</v>
      </c>
      <c r="G321" t="s">
        <v>22</v>
      </c>
      <c r="H321" t="s">
        <v>25</v>
      </c>
      <c r="I321">
        <v>19.916745628045799</v>
      </c>
      <c r="J321">
        <v>20.2334994374777</v>
      </c>
      <c r="K321">
        <v>0.31675380943192699</v>
      </c>
      <c r="L321">
        <v>78.436549792501594</v>
      </c>
      <c r="M321">
        <v>78.680245881417093</v>
      </c>
      <c r="N321">
        <v>8.2199426333581793E-2</v>
      </c>
      <c r="O321">
        <v>1.46371568239051</v>
      </c>
      <c r="P321">
        <v>0.451971865750669</v>
      </c>
      <c r="Q321">
        <v>0.18153575311318501</v>
      </c>
      <c r="R321">
        <v>1.5654919724129201E-2</v>
      </c>
      <c r="S321">
        <v>1</v>
      </c>
      <c r="T321">
        <v>0.13521805631874201</v>
      </c>
    </row>
    <row r="322" spans="1:20" x14ac:dyDescent="0.2">
      <c r="A322" t="s">
        <v>4981</v>
      </c>
      <c r="B322" t="s">
        <v>56</v>
      </c>
      <c r="C322" s="27" t="s">
        <v>57</v>
      </c>
      <c r="D322" t="s">
        <v>24</v>
      </c>
      <c r="E322" t="s">
        <v>64</v>
      </c>
      <c r="F322" t="s">
        <v>62</v>
      </c>
      <c r="G322" t="s">
        <v>32</v>
      </c>
      <c r="H322" t="s">
        <v>14</v>
      </c>
      <c r="I322">
        <v>0.62067781955772905</v>
      </c>
      <c r="J322">
        <v>0.62095445911309699</v>
      </c>
      <c r="K322">
        <v>2.7663955536739602E-4</v>
      </c>
      <c r="L322">
        <v>51.8365002848332</v>
      </c>
      <c r="M322">
        <v>53.9742848423437</v>
      </c>
      <c r="N322">
        <v>7.6219607231329298E-2</v>
      </c>
      <c r="O322">
        <v>6.8231022094084701E-2</v>
      </c>
      <c r="P322">
        <v>0.125657893450904</v>
      </c>
      <c r="Q322">
        <v>-0.12510461434016901</v>
      </c>
      <c r="R322">
        <v>4.4550699541238102E-4</v>
      </c>
      <c r="S322">
        <v>0</v>
      </c>
      <c r="T322">
        <v>0.125381253895537</v>
      </c>
    </row>
    <row r="323" spans="1:20" x14ac:dyDescent="0.2">
      <c r="A323" t="s">
        <v>4982</v>
      </c>
      <c r="B323" t="s">
        <v>56</v>
      </c>
      <c r="C323" s="27" t="s">
        <v>57</v>
      </c>
      <c r="D323" t="s">
        <v>24</v>
      </c>
      <c r="E323" t="s">
        <v>64</v>
      </c>
      <c r="F323" t="s">
        <v>62</v>
      </c>
      <c r="G323" t="s">
        <v>32</v>
      </c>
      <c r="H323" t="s">
        <v>15</v>
      </c>
      <c r="I323">
        <v>0.85477970566469397</v>
      </c>
      <c r="J323">
        <v>0.862388248490496</v>
      </c>
      <c r="K323">
        <v>7.6085428258022298E-3</v>
      </c>
      <c r="L323">
        <v>51.8365002848331</v>
      </c>
      <c r="M323">
        <v>56.2439850503808</v>
      </c>
      <c r="N323">
        <v>9.2240913184097703E-2</v>
      </c>
      <c r="O323">
        <v>8.8891667676836497E-2</v>
      </c>
      <c r="P323">
        <v>0.15934484501364299</v>
      </c>
      <c r="Q323">
        <v>-0.144127759362039</v>
      </c>
      <c r="R323">
        <v>8.8226420514426595E-3</v>
      </c>
      <c r="S323">
        <v>0</v>
      </c>
      <c r="T323">
        <v>0.15173630218784101</v>
      </c>
    </row>
    <row r="324" spans="1:20" x14ac:dyDescent="0.2">
      <c r="A324" t="s">
        <v>4983</v>
      </c>
      <c r="B324" t="s">
        <v>56</v>
      </c>
      <c r="C324" s="27" t="s">
        <v>57</v>
      </c>
      <c r="D324" t="s">
        <v>24</v>
      </c>
      <c r="E324" t="s">
        <v>64</v>
      </c>
      <c r="F324" t="s">
        <v>62</v>
      </c>
      <c r="G324" t="s">
        <v>32</v>
      </c>
      <c r="H324" t="s">
        <v>13</v>
      </c>
      <c r="I324">
        <v>0.49784645922576898</v>
      </c>
      <c r="J324">
        <v>0.49365130536184898</v>
      </c>
      <c r="K324">
        <v>-4.1951538639193901E-3</v>
      </c>
      <c r="L324">
        <v>51.8365002848332</v>
      </c>
      <c r="M324">
        <v>45.612108311723397</v>
      </c>
      <c r="N324">
        <v>5.4577073730925199E-2</v>
      </c>
      <c r="O324">
        <v>2.2186543071026001E-2</v>
      </c>
      <c r="P324">
        <v>8.5584132423452502E-2</v>
      </c>
      <c r="Q324">
        <v>-9.3974440151291305E-2</v>
      </c>
      <c r="R324">
        <v>-8.4982128444779804E-3</v>
      </c>
      <c r="S324">
        <v>0</v>
      </c>
      <c r="T324">
        <v>8.9779286287371904E-2</v>
      </c>
    </row>
    <row r="325" spans="1:20" x14ac:dyDescent="0.2">
      <c r="A325" t="s">
        <v>4713</v>
      </c>
      <c r="B325" t="s">
        <v>56</v>
      </c>
      <c r="C325" s="27" t="s">
        <v>57</v>
      </c>
      <c r="D325" t="s">
        <v>24</v>
      </c>
      <c r="E325" t="s">
        <v>64</v>
      </c>
      <c r="F325" t="s">
        <v>62</v>
      </c>
      <c r="G325" t="s">
        <v>32</v>
      </c>
      <c r="H325" t="s">
        <v>25</v>
      </c>
      <c r="I325">
        <v>15.329788937928599</v>
      </c>
      <c r="J325">
        <v>15.3462570430938</v>
      </c>
      <c r="K325">
        <v>1.6468105165270999E-2</v>
      </c>
      <c r="L325">
        <v>51.8365002848332</v>
      </c>
      <c r="M325">
        <v>52.356594919696398</v>
      </c>
      <c r="N325">
        <v>7.4146745929721702E-2</v>
      </c>
      <c r="O325">
        <v>1.46458088403344</v>
      </c>
      <c r="P325">
        <v>0.138439502219663</v>
      </c>
      <c r="Q325">
        <v>-0.105503291889121</v>
      </c>
      <c r="R325">
        <v>1.07310239356912E-3</v>
      </c>
      <c r="S325">
        <v>0</v>
      </c>
      <c r="T325">
        <v>0.121971397054392</v>
      </c>
    </row>
    <row r="326" spans="1:20" x14ac:dyDescent="0.2">
      <c r="A326" t="s">
        <v>4984</v>
      </c>
      <c r="B326" t="s">
        <v>56</v>
      </c>
      <c r="C326" s="27" t="s">
        <v>57</v>
      </c>
      <c r="D326" t="s">
        <v>24</v>
      </c>
      <c r="E326" t="s">
        <v>64</v>
      </c>
      <c r="F326" t="s">
        <v>62</v>
      </c>
      <c r="G326" t="s">
        <v>33</v>
      </c>
      <c r="H326" t="s">
        <v>14</v>
      </c>
      <c r="I326">
        <v>0.58934790984682595</v>
      </c>
      <c r="J326">
        <v>0.58716868842293302</v>
      </c>
      <c r="K326">
        <v>-2.17922142389281E-3</v>
      </c>
      <c r="L326">
        <v>51.254347607217397</v>
      </c>
      <c r="M326">
        <v>50.866433906093</v>
      </c>
      <c r="N326">
        <v>7.6220781291539599E-2</v>
      </c>
      <c r="O326">
        <v>6.8231005367277595E-2</v>
      </c>
      <c r="P326">
        <v>0.12320396380069</v>
      </c>
      <c r="Q326">
        <v>-0.12756240664847501</v>
      </c>
      <c r="R326">
        <v>-3.7114060522299799E-3</v>
      </c>
      <c r="S326">
        <v>0</v>
      </c>
      <c r="T326">
        <v>0.125383185224583</v>
      </c>
    </row>
    <row r="327" spans="1:20" x14ac:dyDescent="0.2">
      <c r="A327" t="s">
        <v>4985</v>
      </c>
      <c r="B327" t="s">
        <v>56</v>
      </c>
      <c r="C327" s="27" t="s">
        <v>57</v>
      </c>
      <c r="D327" t="s">
        <v>24</v>
      </c>
      <c r="E327" t="s">
        <v>64</v>
      </c>
      <c r="F327" t="s">
        <v>62</v>
      </c>
      <c r="G327" t="s">
        <v>33</v>
      </c>
      <c r="H327" t="s">
        <v>15</v>
      </c>
      <c r="I327">
        <v>0.76204603037687202</v>
      </c>
      <c r="J327">
        <v>0.76433729329050204</v>
      </c>
      <c r="K327">
        <v>2.29126291363045E-3</v>
      </c>
      <c r="L327">
        <v>51.254347607217397</v>
      </c>
      <c r="M327">
        <v>52.584885075142701</v>
      </c>
      <c r="N327">
        <v>9.2242050518185306E-2</v>
      </c>
      <c r="O327">
        <v>8.8891684339588703E-2</v>
      </c>
      <c r="P327">
        <v>0.15402943601604499</v>
      </c>
      <c r="Q327">
        <v>-0.149446910188784</v>
      </c>
      <c r="R327">
        <v>2.9977117873792002E-3</v>
      </c>
      <c r="S327">
        <v>0</v>
      </c>
      <c r="T327">
        <v>0.151738173102415</v>
      </c>
    </row>
    <row r="328" spans="1:20" x14ac:dyDescent="0.2">
      <c r="A328" t="s">
        <v>4986</v>
      </c>
      <c r="B328" t="s">
        <v>56</v>
      </c>
      <c r="C328" s="27" t="s">
        <v>57</v>
      </c>
      <c r="D328" t="s">
        <v>24</v>
      </c>
      <c r="E328" t="s">
        <v>64</v>
      </c>
      <c r="F328" t="s">
        <v>62</v>
      </c>
      <c r="G328" t="s">
        <v>33</v>
      </c>
      <c r="H328" t="s">
        <v>13</v>
      </c>
      <c r="I328">
        <v>0.48735755132615399</v>
      </c>
      <c r="J328">
        <v>0.48275079121129699</v>
      </c>
      <c r="K328">
        <v>-4.6067601148573499E-3</v>
      </c>
      <c r="L328">
        <v>51.254347607217397</v>
      </c>
      <c r="M328">
        <v>48.924842381381303</v>
      </c>
      <c r="N328">
        <v>5.4579398266835097E-2</v>
      </c>
      <c r="O328">
        <v>2.2186553506855399E-2</v>
      </c>
      <c r="P328">
        <v>8.5176350034086398E-2</v>
      </c>
      <c r="Q328">
        <v>-9.4389870263801107E-2</v>
      </c>
      <c r="R328">
        <v>-9.5427292895746002E-3</v>
      </c>
      <c r="S328">
        <v>0</v>
      </c>
      <c r="T328">
        <v>8.9783110148943801E-2</v>
      </c>
    </row>
    <row r="329" spans="1:20" x14ac:dyDescent="0.2">
      <c r="A329" t="s">
        <v>4714</v>
      </c>
      <c r="B329" t="s">
        <v>56</v>
      </c>
      <c r="C329" s="27" t="s">
        <v>57</v>
      </c>
      <c r="D329" t="s">
        <v>24</v>
      </c>
      <c r="E329" t="s">
        <v>64</v>
      </c>
      <c r="F329" t="s">
        <v>62</v>
      </c>
      <c r="G329" t="s">
        <v>33</v>
      </c>
      <c r="H329" t="s">
        <v>25</v>
      </c>
      <c r="I329">
        <v>14.395898287850001</v>
      </c>
      <c r="J329">
        <v>14.3513841632184</v>
      </c>
      <c r="K329">
        <v>-4.4514124631598401E-2</v>
      </c>
      <c r="L329">
        <v>51.254347607217397</v>
      </c>
      <c r="M329">
        <v>50.739046685133701</v>
      </c>
      <c r="N329">
        <v>7.4148199957581304E-2</v>
      </c>
      <c r="O329">
        <v>1.4645808125136801</v>
      </c>
      <c r="P329">
        <v>7.7459664298622902E-2</v>
      </c>
      <c r="Q329">
        <v>-0.16648791356181999</v>
      </c>
      <c r="R329">
        <v>-3.1017304063035902E-3</v>
      </c>
      <c r="S329">
        <v>0</v>
      </c>
      <c r="T329">
        <v>0.121973788930221</v>
      </c>
    </row>
    <row r="330" spans="1:20" x14ac:dyDescent="0.2">
      <c r="A330" t="s">
        <v>4987</v>
      </c>
      <c r="B330" t="s">
        <v>56</v>
      </c>
      <c r="C330" s="27" t="s">
        <v>57</v>
      </c>
      <c r="D330" t="s">
        <v>24</v>
      </c>
      <c r="E330" t="s">
        <v>64</v>
      </c>
      <c r="F330" t="s">
        <v>62</v>
      </c>
      <c r="G330" t="s">
        <v>29</v>
      </c>
      <c r="H330" t="s">
        <v>14</v>
      </c>
      <c r="I330">
        <v>0.61743810020405399</v>
      </c>
      <c r="J330">
        <v>0.617257751968878</v>
      </c>
      <c r="K330">
        <v>-1.80348235175879E-4</v>
      </c>
      <c r="L330">
        <v>50.073790755591403</v>
      </c>
      <c r="M330">
        <v>50.650031198240598</v>
      </c>
      <c r="N330">
        <v>7.6219230728024501E-2</v>
      </c>
      <c r="O330">
        <v>6.8230941709232995E-2</v>
      </c>
      <c r="P330">
        <v>0.125200286312424</v>
      </c>
      <c r="Q330">
        <v>-0.125560982782776</v>
      </c>
      <c r="R330">
        <v>-2.9217654148630702E-4</v>
      </c>
      <c r="S330">
        <v>0</v>
      </c>
      <c r="T330">
        <v>0.12538063454760001</v>
      </c>
    </row>
    <row r="331" spans="1:20" x14ac:dyDescent="0.2">
      <c r="A331" t="s">
        <v>4988</v>
      </c>
      <c r="B331" t="s">
        <v>56</v>
      </c>
      <c r="C331" s="27" t="s">
        <v>57</v>
      </c>
      <c r="D331" t="s">
        <v>24</v>
      </c>
      <c r="E331" t="s">
        <v>64</v>
      </c>
      <c r="F331" t="s">
        <v>62</v>
      </c>
      <c r="G331" t="s">
        <v>29</v>
      </c>
      <c r="H331" t="s">
        <v>15</v>
      </c>
      <c r="I331">
        <v>0.80512603795141702</v>
      </c>
      <c r="J331">
        <v>0.81295953001272903</v>
      </c>
      <c r="K331">
        <v>7.8334920613122999E-3</v>
      </c>
      <c r="L331">
        <v>50.073790755591403</v>
      </c>
      <c r="M331">
        <v>50.753901077820203</v>
      </c>
      <c r="N331">
        <v>9.2239992796241302E-2</v>
      </c>
      <c r="O331">
        <v>8.8891556120972007E-2</v>
      </c>
      <c r="P331">
        <v>0.15956828021112901</v>
      </c>
      <c r="Q331">
        <v>-0.14390129608850499</v>
      </c>
      <c r="R331">
        <v>9.6357712433602308E-3</v>
      </c>
      <c r="S331">
        <v>0</v>
      </c>
      <c r="T331">
        <v>0.151734788149817</v>
      </c>
    </row>
    <row r="332" spans="1:20" x14ac:dyDescent="0.2">
      <c r="A332" t="s">
        <v>4989</v>
      </c>
      <c r="B332" t="s">
        <v>56</v>
      </c>
      <c r="C332" s="27" t="s">
        <v>57</v>
      </c>
      <c r="D332" t="s">
        <v>24</v>
      </c>
      <c r="E332" t="s">
        <v>64</v>
      </c>
      <c r="F332" t="s">
        <v>62</v>
      </c>
      <c r="G332" t="s">
        <v>29</v>
      </c>
      <c r="H332" t="s">
        <v>13</v>
      </c>
      <c r="I332">
        <v>0.51195824507243703</v>
      </c>
      <c r="J332">
        <v>0.50810095881895501</v>
      </c>
      <c r="K332">
        <v>-3.8572862534814599E-3</v>
      </c>
      <c r="L332">
        <v>50.073790755591403</v>
      </c>
      <c r="M332">
        <v>46.432619230968101</v>
      </c>
      <c r="N332">
        <v>5.4577888658827803E-2</v>
      </c>
      <c r="O332">
        <v>2.21865305992494E-2</v>
      </c>
      <c r="P332">
        <v>8.5923340590290206E-2</v>
      </c>
      <c r="Q332">
        <v>-9.3637913097253098E-2</v>
      </c>
      <c r="R332">
        <v>-7.5915744430938596E-3</v>
      </c>
      <c r="S332">
        <v>0</v>
      </c>
      <c r="T332">
        <v>8.9780626843771694E-2</v>
      </c>
    </row>
    <row r="333" spans="1:20" x14ac:dyDescent="0.2">
      <c r="A333" t="s">
        <v>4715</v>
      </c>
      <c r="B333" t="s">
        <v>56</v>
      </c>
      <c r="C333" s="27" t="s">
        <v>57</v>
      </c>
      <c r="D333" t="s">
        <v>24</v>
      </c>
      <c r="E333" t="s">
        <v>64</v>
      </c>
      <c r="F333" t="s">
        <v>62</v>
      </c>
      <c r="G333" t="s">
        <v>29</v>
      </c>
      <c r="H333" t="s">
        <v>25</v>
      </c>
      <c r="I333">
        <v>15.1240749628444</v>
      </c>
      <c r="J333">
        <v>15.1377541785728</v>
      </c>
      <c r="K333">
        <v>1.3679215728386301E-2</v>
      </c>
      <c r="L333">
        <v>50.073790755591403</v>
      </c>
      <c r="M333">
        <v>49.617317764668201</v>
      </c>
      <c r="N333">
        <v>7.4146553974937093E-2</v>
      </c>
      <c r="O333">
        <v>1.46457920642039</v>
      </c>
      <c r="P333">
        <v>0.135650297017158</v>
      </c>
      <c r="Q333">
        <v>-0.108291865560385</v>
      </c>
      <c r="R333">
        <v>9.0364895393459305E-4</v>
      </c>
      <c r="S333">
        <v>0</v>
      </c>
      <c r="T333">
        <v>0.121971081288772</v>
      </c>
    </row>
    <row r="334" spans="1:20" x14ac:dyDescent="0.2">
      <c r="A334" s="1" t="s">
        <v>4990</v>
      </c>
      <c r="B334" t="s">
        <v>56</v>
      </c>
      <c r="C334" s="27" t="s">
        <v>57</v>
      </c>
      <c r="D334" t="s">
        <v>24</v>
      </c>
      <c r="E334" t="s">
        <v>64</v>
      </c>
      <c r="F334" t="s">
        <v>62</v>
      </c>
      <c r="G334" t="s">
        <v>21</v>
      </c>
      <c r="H334" t="s">
        <v>14</v>
      </c>
      <c r="I334">
        <v>0.732552338318606</v>
      </c>
      <c r="J334">
        <v>0.73587112798821697</v>
      </c>
      <c r="K334">
        <v>3.31878966961095E-3</v>
      </c>
      <c r="L334">
        <v>75.532728042196595</v>
      </c>
      <c r="M334">
        <v>77.405582098886995</v>
      </c>
      <c r="N334">
        <v>8.4237308510550099E-2</v>
      </c>
      <c r="O334">
        <v>6.4634486799699006E-2</v>
      </c>
      <c r="P334">
        <v>0.14188916216946601</v>
      </c>
      <c r="Q334">
        <v>-0.13525158283024399</v>
      </c>
      <c r="R334">
        <v>4.5100147884373802E-3</v>
      </c>
      <c r="S334">
        <v>0</v>
      </c>
      <c r="T334">
        <v>0.13857037249985499</v>
      </c>
    </row>
    <row r="335" spans="1:20" x14ac:dyDescent="0.2">
      <c r="A335" t="s">
        <v>4991</v>
      </c>
      <c r="B335" t="s">
        <v>56</v>
      </c>
      <c r="C335" s="27" t="s">
        <v>57</v>
      </c>
      <c r="D335" t="s">
        <v>24</v>
      </c>
      <c r="E335" t="s">
        <v>64</v>
      </c>
      <c r="F335" t="s">
        <v>62</v>
      </c>
      <c r="G335" t="s">
        <v>21</v>
      </c>
      <c r="H335" t="s">
        <v>15</v>
      </c>
      <c r="I335">
        <v>0.95072819251805896</v>
      </c>
      <c r="J335">
        <v>0.96624065224689903</v>
      </c>
      <c r="K335">
        <v>1.5512459728840199E-2</v>
      </c>
      <c r="L335">
        <v>75.532728042196595</v>
      </c>
      <c r="M335">
        <v>79.344954843660304</v>
      </c>
      <c r="N335">
        <v>0.110633487800915</v>
      </c>
      <c r="O335">
        <v>9.8853904829427602E-2</v>
      </c>
      <c r="P335">
        <v>0.197504547161345</v>
      </c>
      <c r="Q335">
        <v>-0.16647962770366401</v>
      </c>
      <c r="R335">
        <v>1.60544474016566E-2</v>
      </c>
      <c r="S335">
        <v>0</v>
      </c>
      <c r="T335">
        <v>0.181992087432505</v>
      </c>
    </row>
    <row r="336" spans="1:20" x14ac:dyDescent="0.2">
      <c r="A336" s="1" t="s">
        <v>4992</v>
      </c>
      <c r="B336" t="s">
        <v>56</v>
      </c>
      <c r="C336" s="27" t="s">
        <v>57</v>
      </c>
      <c r="D336" t="s">
        <v>24</v>
      </c>
      <c r="E336" t="s">
        <v>64</v>
      </c>
      <c r="F336" t="s">
        <v>62</v>
      </c>
      <c r="G336" t="s">
        <v>21</v>
      </c>
      <c r="H336" t="s">
        <v>13</v>
      </c>
      <c r="I336">
        <v>0.50518435033727005</v>
      </c>
      <c r="J336">
        <v>0.51375003967308097</v>
      </c>
      <c r="K336">
        <v>8.5656893358110903E-3</v>
      </c>
      <c r="L336">
        <v>75.532728042196595</v>
      </c>
      <c r="M336">
        <v>68.402729403003903</v>
      </c>
      <c r="N336">
        <v>5.4077885283022001E-2</v>
      </c>
      <c r="O336">
        <v>2.1533052674775701E-2</v>
      </c>
      <c r="P336">
        <v>9.7523810626382407E-2</v>
      </c>
      <c r="Q336">
        <v>-8.0392431954760202E-2</v>
      </c>
      <c r="R336">
        <v>1.6672873332062001E-2</v>
      </c>
      <c r="S336">
        <v>0</v>
      </c>
      <c r="T336">
        <v>8.8958121290571304E-2</v>
      </c>
    </row>
    <row r="337" spans="1:20" x14ac:dyDescent="0.2">
      <c r="A337" t="s">
        <v>4716</v>
      </c>
      <c r="B337" t="s">
        <v>56</v>
      </c>
      <c r="C337" s="27" t="s">
        <v>57</v>
      </c>
      <c r="D337" t="s">
        <v>24</v>
      </c>
      <c r="E337" t="s">
        <v>64</v>
      </c>
      <c r="F337" t="s">
        <v>62</v>
      </c>
      <c r="G337" t="s">
        <v>21</v>
      </c>
      <c r="H337" t="s">
        <v>25</v>
      </c>
      <c r="I337">
        <v>17.307927462755799</v>
      </c>
      <c r="J337">
        <v>17.480028163119801</v>
      </c>
      <c r="K337">
        <v>0.17210070036401001</v>
      </c>
      <c r="L337">
        <v>75.532728042196595</v>
      </c>
      <c r="M337">
        <v>75.5589049134107</v>
      </c>
      <c r="N337">
        <v>8.2196656722494099E-2</v>
      </c>
      <c r="O337">
        <v>1.46371616859188</v>
      </c>
      <c r="P337">
        <v>0.30731420067251303</v>
      </c>
      <c r="Q337">
        <v>3.6887200055507198E-2</v>
      </c>
      <c r="R337">
        <v>9.8455619612282004E-3</v>
      </c>
      <c r="S337">
        <v>1</v>
      </c>
      <c r="T337">
        <v>0.13521350030850299</v>
      </c>
    </row>
    <row r="338" spans="1:20" x14ac:dyDescent="0.2">
      <c r="A338" t="s">
        <v>4993</v>
      </c>
      <c r="B338" t="s">
        <v>56</v>
      </c>
      <c r="C338" s="27" t="s">
        <v>57</v>
      </c>
      <c r="D338" t="s">
        <v>24</v>
      </c>
      <c r="E338" t="s">
        <v>64</v>
      </c>
      <c r="F338" t="s">
        <v>62</v>
      </c>
      <c r="G338" t="s">
        <v>20</v>
      </c>
      <c r="H338" t="s">
        <v>14</v>
      </c>
      <c r="I338">
        <v>0.85428990090173995</v>
      </c>
      <c r="J338">
        <v>0.85887895047753404</v>
      </c>
      <c r="K338">
        <v>4.5890495757941602E-3</v>
      </c>
      <c r="L338">
        <v>79.683149721721406</v>
      </c>
      <c r="M338">
        <v>82.008098617418696</v>
      </c>
      <c r="N338">
        <v>8.4275025885392596E-2</v>
      </c>
      <c r="O338">
        <v>6.46517879084645E-2</v>
      </c>
      <c r="P338">
        <v>0.143221467157265</v>
      </c>
      <c r="Q338">
        <v>-0.13404336800567701</v>
      </c>
      <c r="R338">
        <v>5.3430690940122101E-3</v>
      </c>
      <c r="S338">
        <v>0</v>
      </c>
      <c r="T338">
        <v>0.13863241758147099</v>
      </c>
    </row>
    <row r="339" spans="1:20" x14ac:dyDescent="0.2">
      <c r="A339" t="s">
        <v>4994</v>
      </c>
      <c r="B339" t="s">
        <v>56</v>
      </c>
      <c r="C339" s="27" t="s">
        <v>57</v>
      </c>
      <c r="D339" t="s">
        <v>24</v>
      </c>
      <c r="E339" t="s">
        <v>64</v>
      </c>
      <c r="F339" t="s">
        <v>62</v>
      </c>
      <c r="G339" t="s">
        <v>20</v>
      </c>
      <c r="H339" t="s">
        <v>15</v>
      </c>
      <c r="I339">
        <v>1.12215909875037</v>
      </c>
      <c r="J339">
        <v>1.1452124848558001</v>
      </c>
      <c r="K339">
        <v>2.30533861054249E-2</v>
      </c>
      <c r="L339">
        <v>79.683149721721406</v>
      </c>
      <c r="M339">
        <v>84.443209814395104</v>
      </c>
      <c r="N339">
        <v>0.110685291930723</v>
      </c>
      <c r="O339">
        <v>9.8897976624712503E-2</v>
      </c>
      <c r="P339">
        <v>0.205130691331464</v>
      </c>
      <c r="Q339">
        <v>-0.159023919120615</v>
      </c>
      <c r="R339">
        <v>2.0130225971408001E-2</v>
      </c>
      <c r="S339">
        <v>0</v>
      </c>
      <c r="T339">
        <v>0.18207730522603899</v>
      </c>
    </row>
    <row r="340" spans="1:20" x14ac:dyDescent="0.2">
      <c r="A340" t="s">
        <v>4995</v>
      </c>
      <c r="B340" t="s">
        <v>56</v>
      </c>
      <c r="C340" s="27" t="s">
        <v>57</v>
      </c>
      <c r="D340" t="s">
        <v>24</v>
      </c>
      <c r="E340" t="s">
        <v>64</v>
      </c>
      <c r="F340" t="s">
        <v>62</v>
      </c>
      <c r="G340" t="s">
        <v>20</v>
      </c>
      <c r="H340" t="s">
        <v>13</v>
      </c>
      <c r="I340">
        <v>0.57150209312553601</v>
      </c>
      <c r="J340">
        <v>0.57373965897188794</v>
      </c>
      <c r="K340">
        <v>2.2375658463513401E-3</v>
      </c>
      <c r="L340">
        <v>79.683149721721406</v>
      </c>
      <c r="M340">
        <v>69.686406975763305</v>
      </c>
      <c r="N340">
        <v>5.4091684498501498E-2</v>
      </c>
      <c r="O340">
        <v>2.1528402432825399E-2</v>
      </c>
      <c r="P340">
        <v>9.1218386846386404E-2</v>
      </c>
      <c r="Q340">
        <v>-8.6743255153683696E-2</v>
      </c>
      <c r="R340">
        <v>3.8999671913232301E-3</v>
      </c>
      <c r="S340">
        <v>0</v>
      </c>
      <c r="T340">
        <v>8.8980821000035001E-2</v>
      </c>
    </row>
    <row r="341" spans="1:20" x14ac:dyDescent="0.2">
      <c r="A341" t="s">
        <v>4717</v>
      </c>
      <c r="B341" t="s">
        <v>56</v>
      </c>
      <c r="C341" s="27" t="s">
        <v>57</v>
      </c>
      <c r="D341" t="s">
        <v>24</v>
      </c>
      <c r="E341" t="s">
        <v>64</v>
      </c>
      <c r="F341" t="s">
        <v>62</v>
      </c>
      <c r="G341" t="s">
        <v>20</v>
      </c>
      <c r="H341" t="s">
        <v>25</v>
      </c>
      <c r="I341">
        <v>20.145576764227702</v>
      </c>
      <c r="J341">
        <v>20.3339267343183</v>
      </c>
      <c r="K341">
        <v>0.18834997009055701</v>
      </c>
      <c r="L341">
        <v>79.683149721721506</v>
      </c>
      <c r="M341">
        <v>79.434990539708295</v>
      </c>
      <c r="N341">
        <v>8.2231329298113706E-2</v>
      </c>
      <c r="O341">
        <v>1.46413354053055</v>
      </c>
      <c r="P341">
        <v>0.323620506785954</v>
      </c>
      <c r="Q341">
        <v>5.3079433395159602E-2</v>
      </c>
      <c r="R341">
        <v>9.2628429595289098E-3</v>
      </c>
      <c r="S341">
        <v>1</v>
      </c>
      <c r="T341">
        <v>0.13527053669539699</v>
      </c>
    </row>
    <row r="342" spans="1:20" x14ac:dyDescent="0.2">
      <c r="A342" t="s">
        <v>4996</v>
      </c>
      <c r="B342" t="s">
        <v>56</v>
      </c>
      <c r="C342" s="27" t="s">
        <v>57</v>
      </c>
      <c r="D342" t="s">
        <v>24</v>
      </c>
      <c r="E342" t="s">
        <v>64</v>
      </c>
      <c r="F342" t="s">
        <v>62</v>
      </c>
      <c r="G342" t="s">
        <v>34</v>
      </c>
      <c r="H342" t="s">
        <v>14</v>
      </c>
      <c r="I342">
        <v>0.50541241095066503</v>
      </c>
      <c r="J342">
        <v>0.50327533610034803</v>
      </c>
      <c r="K342">
        <v>-2.1370748503167498E-3</v>
      </c>
      <c r="L342">
        <v>68.396886274979295</v>
      </c>
      <c r="M342">
        <v>67.427806394480001</v>
      </c>
      <c r="N342">
        <v>7.6011104706379104E-2</v>
      </c>
      <c r="O342">
        <v>4.9469742896705797E-2</v>
      </c>
      <c r="P342">
        <v>0.122901192391677</v>
      </c>
      <c r="Q342">
        <v>-0.12717534209230999</v>
      </c>
      <c r="R342">
        <v>-4.2463333627194497E-3</v>
      </c>
      <c r="S342">
        <v>0</v>
      </c>
      <c r="T342">
        <v>0.12503826724199399</v>
      </c>
    </row>
    <row r="343" spans="1:20" x14ac:dyDescent="0.2">
      <c r="A343" t="s">
        <v>4997</v>
      </c>
      <c r="B343" t="s">
        <v>56</v>
      </c>
      <c r="C343" s="27" t="s">
        <v>57</v>
      </c>
      <c r="D343" t="s">
        <v>24</v>
      </c>
      <c r="E343" t="s">
        <v>64</v>
      </c>
      <c r="F343" t="s">
        <v>62</v>
      </c>
      <c r="G343" t="s">
        <v>34</v>
      </c>
      <c r="H343" t="s">
        <v>15</v>
      </c>
      <c r="I343">
        <v>0.59920593064985495</v>
      </c>
      <c r="J343">
        <v>0.60056532288101006</v>
      </c>
      <c r="K343">
        <v>1.3593922311552901E-3</v>
      </c>
      <c r="L343">
        <v>68.396886274979295</v>
      </c>
      <c r="M343">
        <v>78.288104930326696</v>
      </c>
      <c r="N343">
        <v>9.2238865804003797E-2</v>
      </c>
      <c r="O343">
        <v>8.8891573369215895E-2</v>
      </c>
      <c r="P343">
        <v>0.15309232647874199</v>
      </c>
      <c r="Q343">
        <v>-0.15037354201643099</v>
      </c>
      <c r="R343">
        <v>2.2635210182200801E-3</v>
      </c>
      <c r="S343">
        <v>0</v>
      </c>
      <c r="T343">
        <v>0.15173293424758599</v>
      </c>
    </row>
    <row r="344" spans="1:20" x14ac:dyDescent="0.2">
      <c r="A344" t="s">
        <v>4998</v>
      </c>
      <c r="B344" t="s">
        <v>56</v>
      </c>
      <c r="C344" s="27" t="s">
        <v>57</v>
      </c>
      <c r="D344" t="s">
        <v>24</v>
      </c>
      <c r="E344" t="s">
        <v>64</v>
      </c>
      <c r="F344" t="s">
        <v>62</v>
      </c>
      <c r="G344" t="s">
        <v>34</v>
      </c>
      <c r="H344" t="s">
        <v>13</v>
      </c>
      <c r="I344">
        <v>0.41071629203921001</v>
      </c>
      <c r="J344">
        <v>0.408519566928711</v>
      </c>
      <c r="K344">
        <v>-2.19672511049907E-3</v>
      </c>
      <c r="L344">
        <v>68.396886274979295</v>
      </c>
      <c r="M344">
        <v>67.056876647954695</v>
      </c>
      <c r="N344">
        <v>6.3419286559166801E-2</v>
      </c>
      <c r="O344">
        <v>5.7489399566364299E-2</v>
      </c>
      <c r="P344">
        <v>0.10212800127933</v>
      </c>
      <c r="Q344">
        <v>-0.106521451500328</v>
      </c>
      <c r="R344">
        <v>-5.37728248126339E-3</v>
      </c>
      <c r="S344">
        <v>0</v>
      </c>
      <c r="T344">
        <v>0.104324726389829</v>
      </c>
    </row>
    <row r="345" spans="1:20" x14ac:dyDescent="0.2">
      <c r="A345" t="s">
        <v>4718</v>
      </c>
      <c r="B345" t="s">
        <v>56</v>
      </c>
      <c r="C345" s="27" t="s">
        <v>57</v>
      </c>
      <c r="D345" t="s">
        <v>24</v>
      </c>
      <c r="E345" t="s">
        <v>64</v>
      </c>
      <c r="F345" t="s">
        <v>62</v>
      </c>
      <c r="G345" t="s">
        <v>34</v>
      </c>
      <c r="H345" t="s">
        <v>25</v>
      </c>
      <c r="I345">
        <v>11.651904272197401</v>
      </c>
      <c r="J345">
        <v>11.6175003085953</v>
      </c>
      <c r="K345">
        <v>-3.4403963602064901E-2</v>
      </c>
      <c r="L345">
        <v>68.396886274979295</v>
      </c>
      <c r="M345">
        <v>69.535814528395804</v>
      </c>
      <c r="N345">
        <v>7.4145297373712504E-2</v>
      </c>
      <c r="O345">
        <v>1.4645795485800801</v>
      </c>
      <c r="P345">
        <v>8.7565050577692094E-2</v>
      </c>
      <c r="Q345">
        <v>-0.15637297778182199</v>
      </c>
      <c r="R345">
        <v>-2.96139123634117E-3</v>
      </c>
      <c r="S345">
        <v>0</v>
      </c>
      <c r="T345">
        <v>0.121969014179757</v>
      </c>
    </row>
    <row r="346" spans="1:20" x14ac:dyDescent="0.2">
      <c r="A346" t="s">
        <v>4999</v>
      </c>
      <c r="B346" t="s">
        <v>56</v>
      </c>
      <c r="C346" s="27" t="s">
        <v>57</v>
      </c>
      <c r="D346" t="s">
        <v>24</v>
      </c>
      <c r="E346" t="s">
        <v>64</v>
      </c>
      <c r="F346" t="s">
        <v>62</v>
      </c>
      <c r="G346" t="s">
        <v>36</v>
      </c>
      <c r="H346" t="s">
        <v>14</v>
      </c>
      <c r="I346">
        <v>0.52657593401014902</v>
      </c>
      <c r="J346">
        <v>0.52740433548732801</v>
      </c>
      <c r="K346">
        <v>8.2840147717943603E-4</v>
      </c>
      <c r="L346">
        <v>75.668895778915001</v>
      </c>
      <c r="M346">
        <v>79.631832085019994</v>
      </c>
      <c r="N346">
        <v>7.6217567531329994E-2</v>
      </c>
      <c r="O346">
        <v>6.8231048221526897E-2</v>
      </c>
      <c r="P346">
        <v>0.126206300066217</v>
      </c>
      <c r="Q346">
        <v>-0.124549497111858</v>
      </c>
      <c r="R346">
        <v>1.5707141967537699E-3</v>
      </c>
      <c r="S346">
        <v>0</v>
      </c>
      <c r="T346">
        <v>0.125377898589038</v>
      </c>
    </row>
    <row r="347" spans="1:20" x14ac:dyDescent="0.2">
      <c r="A347" t="s">
        <v>5000</v>
      </c>
      <c r="B347" t="s">
        <v>56</v>
      </c>
      <c r="C347" s="27" t="s">
        <v>57</v>
      </c>
      <c r="D347" t="s">
        <v>24</v>
      </c>
      <c r="E347" t="s">
        <v>64</v>
      </c>
      <c r="F347" t="s">
        <v>62</v>
      </c>
      <c r="G347" t="s">
        <v>36</v>
      </c>
      <c r="H347" t="s">
        <v>15</v>
      </c>
      <c r="I347">
        <v>0.611436433955036</v>
      </c>
      <c r="J347">
        <v>0.61863185271532894</v>
      </c>
      <c r="K347">
        <v>7.1954187602926399E-3</v>
      </c>
      <c r="L347">
        <v>75.668895778915001</v>
      </c>
      <c r="M347">
        <v>87.0688100168435</v>
      </c>
      <c r="N347">
        <v>9.2240379754495699E-2</v>
      </c>
      <c r="O347">
        <v>8.8891735901070398E-2</v>
      </c>
      <c r="P347">
        <v>0.15893084345643799</v>
      </c>
      <c r="Q347">
        <v>-0.14454000593585301</v>
      </c>
      <c r="R347">
        <v>1.16311805295996E-2</v>
      </c>
      <c r="S347">
        <v>0</v>
      </c>
      <c r="T347">
        <v>0.15173542469614501</v>
      </c>
    </row>
    <row r="348" spans="1:20" x14ac:dyDescent="0.2">
      <c r="A348" t="s">
        <v>5001</v>
      </c>
      <c r="B348" t="s">
        <v>56</v>
      </c>
      <c r="C348" s="27" t="s">
        <v>57</v>
      </c>
      <c r="D348" t="s">
        <v>24</v>
      </c>
      <c r="E348" t="s">
        <v>64</v>
      </c>
      <c r="F348" t="s">
        <v>62</v>
      </c>
      <c r="G348" t="s">
        <v>36</v>
      </c>
      <c r="H348" t="s">
        <v>13</v>
      </c>
      <c r="I348">
        <v>0.42019891691649303</v>
      </c>
      <c r="J348">
        <v>0.41859573994245303</v>
      </c>
      <c r="K348">
        <v>-1.6031769740401101E-3</v>
      </c>
      <c r="L348">
        <v>75.668895778915001</v>
      </c>
      <c r="M348">
        <v>63.998217351789499</v>
      </c>
      <c r="N348">
        <v>5.4572618454789397E-2</v>
      </c>
      <c r="O348">
        <v>2.21866656200966E-2</v>
      </c>
      <c r="P348">
        <v>8.8168780384088402E-2</v>
      </c>
      <c r="Q348">
        <v>-9.1375134332168595E-2</v>
      </c>
      <c r="R348">
        <v>-3.8298931906485998E-3</v>
      </c>
      <c r="S348">
        <v>0</v>
      </c>
      <c r="T348">
        <v>8.9771957358128499E-2</v>
      </c>
    </row>
    <row r="349" spans="1:20" x14ac:dyDescent="0.2">
      <c r="A349" t="s">
        <v>4719</v>
      </c>
      <c r="B349" t="s">
        <v>56</v>
      </c>
      <c r="C349" s="27" t="s">
        <v>57</v>
      </c>
      <c r="D349" t="s">
        <v>24</v>
      </c>
      <c r="E349" t="s">
        <v>64</v>
      </c>
      <c r="F349" t="s">
        <v>62</v>
      </c>
      <c r="G349" t="s">
        <v>36</v>
      </c>
      <c r="H349" t="s">
        <v>25</v>
      </c>
      <c r="I349">
        <v>12.4238628134061</v>
      </c>
      <c r="J349">
        <v>12.4609900645666</v>
      </c>
      <c r="K349">
        <v>3.7127251160555201E-2</v>
      </c>
      <c r="L349">
        <v>75.6688957789151</v>
      </c>
      <c r="M349">
        <v>77.272798804175594</v>
      </c>
      <c r="N349">
        <v>7.4144416142021094E-2</v>
      </c>
      <c r="O349">
        <v>1.4645823001057801</v>
      </c>
      <c r="P349">
        <v>0.15909481571417999</v>
      </c>
      <c r="Q349">
        <v>-8.4840313393069494E-2</v>
      </c>
      <c r="R349">
        <v>2.9794784337504698E-3</v>
      </c>
      <c r="S349">
        <v>0</v>
      </c>
      <c r="T349">
        <v>0.12196756455362499</v>
      </c>
    </row>
    <row r="350" spans="1:20" x14ac:dyDescent="0.2">
      <c r="A350" t="s">
        <v>5002</v>
      </c>
      <c r="B350" t="s">
        <v>56</v>
      </c>
      <c r="C350" s="27" t="s">
        <v>57</v>
      </c>
      <c r="D350" t="s">
        <v>24</v>
      </c>
      <c r="E350" t="s">
        <v>64</v>
      </c>
      <c r="F350" t="s">
        <v>62</v>
      </c>
      <c r="G350" t="s">
        <v>31</v>
      </c>
      <c r="H350" t="s">
        <v>14</v>
      </c>
      <c r="I350">
        <v>0.538568865595347</v>
      </c>
      <c r="J350">
        <v>0.53905806393771905</v>
      </c>
      <c r="K350">
        <v>4.8919834237160702E-4</v>
      </c>
      <c r="L350">
        <v>75.142725461971494</v>
      </c>
      <c r="M350">
        <v>76.999578180111698</v>
      </c>
      <c r="N350">
        <v>7.6201314481348606E-2</v>
      </c>
      <c r="O350">
        <v>6.8230291682331703E-2</v>
      </c>
      <c r="P350">
        <v>0.12584036066418999</v>
      </c>
      <c r="Q350">
        <v>-0.124861963979447</v>
      </c>
      <c r="R350">
        <v>9.0750584231706697E-4</v>
      </c>
      <c r="S350">
        <v>0</v>
      </c>
      <c r="T350">
        <v>0.125351162321818</v>
      </c>
    </row>
    <row r="351" spans="1:20" x14ac:dyDescent="0.2">
      <c r="A351" t="s">
        <v>5003</v>
      </c>
      <c r="B351" t="s">
        <v>56</v>
      </c>
      <c r="C351" s="27" t="s">
        <v>57</v>
      </c>
      <c r="D351" t="s">
        <v>24</v>
      </c>
      <c r="E351" t="s">
        <v>64</v>
      </c>
      <c r="F351" t="s">
        <v>62</v>
      </c>
      <c r="G351" t="s">
        <v>31</v>
      </c>
      <c r="H351" t="s">
        <v>15</v>
      </c>
      <c r="I351">
        <v>0.71346142235185706</v>
      </c>
      <c r="J351">
        <v>0.72077403591774403</v>
      </c>
      <c r="K351">
        <v>7.31261356588629E-3</v>
      </c>
      <c r="L351">
        <v>75.142725461971494</v>
      </c>
      <c r="M351">
        <v>78.413001461220503</v>
      </c>
      <c r="N351">
        <v>9.2222649803600107E-2</v>
      </c>
      <c r="O351">
        <v>8.8891997021191799E-2</v>
      </c>
      <c r="P351">
        <v>0.15901887249280799</v>
      </c>
      <c r="Q351">
        <v>-0.14439364536103599</v>
      </c>
      <c r="R351">
        <v>1.01455008109099E-2</v>
      </c>
      <c r="S351">
        <v>0</v>
      </c>
      <c r="T351">
        <v>0.15170625892692199</v>
      </c>
    </row>
    <row r="352" spans="1:20" x14ac:dyDescent="0.2">
      <c r="A352" t="s">
        <v>5004</v>
      </c>
      <c r="B352" t="s">
        <v>56</v>
      </c>
      <c r="C352" s="27" t="s">
        <v>57</v>
      </c>
      <c r="D352" t="s">
        <v>24</v>
      </c>
      <c r="E352" t="s">
        <v>64</v>
      </c>
      <c r="F352" t="s">
        <v>62</v>
      </c>
      <c r="G352" t="s">
        <v>31</v>
      </c>
      <c r="H352" t="s">
        <v>13</v>
      </c>
      <c r="I352">
        <v>0.42786435008214202</v>
      </c>
      <c r="J352">
        <v>0.42478446631639799</v>
      </c>
      <c r="K352">
        <v>-3.0798837657445201E-3</v>
      </c>
      <c r="L352">
        <v>75.142725461971494</v>
      </c>
      <c r="M352">
        <v>64.494567475099799</v>
      </c>
      <c r="N352">
        <v>5.4552656115723401E-2</v>
      </c>
      <c r="O352">
        <v>2.2187036849128001E-2</v>
      </c>
      <c r="P352">
        <v>8.6659235544620503E-2</v>
      </c>
      <c r="Q352">
        <v>-9.2819003076109505E-2</v>
      </c>
      <c r="R352">
        <v>-7.2504623166951797E-3</v>
      </c>
      <c r="S352">
        <v>0</v>
      </c>
      <c r="T352">
        <v>8.9739119310365004E-2</v>
      </c>
    </row>
    <row r="353" spans="1:20" x14ac:dyDescent="0.2">
      <c r="A353" t="s">
        <v>4720</v>
      </c>
      <c r="B353" t="s">
        <v>56</v>
      </c>
      <c r="C353" s="27" t="s">
        <v>57</v>
      </c>
      <c r="D353" t="s">
        <v>24</v>
      </c>
      <c r="E353" t="s">
        <v>64</v>
      </c>
      <c r="F353" t="s">
        <v>62</v>
      </c>
      <c r="G353" t="s">
        <v>31</v>
      </c>
      <c r="H353" t="s">
        <v>25</v>
      </c>
      <c r="I353">
        <v>13.1358884649917</v>
      </c>
      <c r="J353">
        <v>13.1603318086774</v>
      </c>
      <c r="K353">
        <v>2.4443343685795298E-2</v>
      </c>
      <c r="L353">
        <v>75.142725461971594</v>
      </c>
      <c r="M353">
        <v>74.167788687423098</v>
      </c>
      <c r="N353">
        <v>7.4126928082078006E-2</v>
      </c>
      <c r="O353">
        <v>1.46457599807104</v>
      </c>
      <c r="P353">
        <v>0.14638214038081401</v>
      </c>
      <c r="Q353">
        <v>-9.7495453009223104E-2</v>
      </c>
      <c r="R353">
        <v>1.85735010645235E-3</v>
      </c>
      <c r="S353">
        <v>0</v>
      </c>
      <c r="T353">
        <v>0.121938796695018</v>
      </c>
    </row>
    <row r="354" spans="1:20" x14ac:dyDescent="0.2">
      <c r="A354" t="s">
        <v>5005</v>
      </c>
      <c r="B354" t="s">
        <v>56</v>
      </c>
      <c r="C354" s="27" t="s">
        <v>57</v>
      </c>
      <c r="D354" t="s">
        <v>24</v>
      </c>
      <c r="E354" t="s">
        <v>64</v>
      </c>
      <c r="F354" t="s">
        <v>62</v>
      </c>
      <c r="G354" t="s">
        <v>30</v>
      </c>
      <c r="H354" t="s">
        <v>14</v>
      </c>
      <c r="I354">
        <v>0.74281258434642805</v>
      </c>
      <c r="J354">
        <v>0.74221616966331905</v>
      </c>
      <c r="K354">
        <v>-5.9641468310907004E-4</v>
      </c>
      <c r="L354">
        <v>77.805087365108406</v>
      </c>
      <c r="M354">
        <v>79.5796579203448</v>
      </c>
      <c r="N354">
        <v>8.42385099328299E-2</v>
      </c>
      <c r="O354">
        <v>6.4633772393569197E-2</v>
      </c>
      <c r="P354">
        <v>0.137975934156396</v>
      </c>
      <c r="Q354">
        <v>-0.13916876352261401</v>
      </c>
      <c r="R354">
        <v>-8.0355926950447995E-4</v>
      </c>
      <c r="S354">
        <v>0</v>
      </c>
      <c r="T354">
        <v>0.13857234883950501</v>
      </c>
    </row>
    <row r="355" spans="1:20" x14ac:dyDescent="0.2">
      <c r="A355" t="s">
        <v>5006</v>
      </c>
      <c r="B355" t="s">
        <v>56</v>
      </c>
      <c r="C355" s="27" t="s">
        <v>57</v>
      </c>
      <c r="D355" t="s">
        <v>24</v>
      </c>
      <c r="E355" t="s">
        <v>64</v>
      </c>
      <c r="F355" t="s">
        <v>62</v>
      </c>
      <c r="G355" t="s">
        <v>30</v>
      </c>
      <c r="H355" t="s">
        <v>15</v>
      </c>
      <c r="I355">
        <v>1.00498886616746</v>
      </c>
      <c r="J355">
        <v>1.01741261073066</v>
      </c>
      <c r="K355">
        <v>1.24237445631979E-2</v>
      </c>
      <c r="L355">
        <v>77.805087365108406</v>
      </c>
      <c r="M355">
        <v>80.665898051978104</v>
      </c>
      <c r="N355">
        <v>0.11063488177000699</v>
      </c>
      <c r="O355">
        <v>9.8852413289965496E-2</v>
      </c>
      <c r="P355">
        <v>0.19441812507485901</v>
      </c>
      <c r="Q355">
        <v>-0.169570635948463</v>
      </c>
      <c r="R355">
        <v>1.2211117133957901E-2</v>
      </c>
      <c r="S355">
        <v>0</v>
      </c>
      <c r="T355">
        <v>0.181994380511661</v>
      </c>
    </row>
    <row r="356" spans="1:20" x14ac:dyDescent="0.2">
      <c r="A356" t="s">
        <v>5007</v>
      </c>
      <c r="B356" t="s">
        <v>56</v>
      </c>
      <c r="C356" s="27" t="s">
        <v>57</v>
      </c>
      <c r="D356" t="s">
        <v>24</v>
      </c>
      <c r="E356" t="s">
        <v>64</v>
      </c>
      <c r="F356" t="s">
        <v>62</v>
      </c>
      <c r="G356" t="s">
        <v>30</v>
      </c>
      <c r="H356" t="s">
        <v>13</v>
      </c>
      <c r="I356">
        <v>0.51879536973124296</v>
      </c>
      <c r="J356">
        <v>0.51795970800384505</v>
      </c>
      <c r="K356">
        <v>-8.3566172739812602E-4</v>
      </c>
      <c r="L356">
        <v>77.805087365108406</v>
      </c>
      <c r="M356">
        <v>70.571511823550594</v>
      </c>
      <c r="N356">
        <v>5.4079801455366797E-2</v>
      </c>
      <c r="O356">
        <v>2.1532895766310602E-2</v>
      </c>
      <c r="P356">
        <v>8.8125611666680301E-2</v>
      </c>
      <c r="Q356">
        <v>-8.9796935121476601E-2</v>
      </c>
      <c r="R356">
        <v>-1.6133720721611101E-3</v>
      </c>
      <c r="S356">
        <v>0</v>
      </c>
      <c r="T356">
        <v>8.8961273394078402E-2</v>
      </c>
    </row>
    <row r="357" spans="1:20" x14ac:dyDescent="0.2">
      <c r="A357" t="s">
        <v>4721</v>
      </c>
      <c r="B357" t="s">
        <v>56</v>
      </c>
      <c r="C357" s="27" t="s">
        <v>57</v>
      </c>
      <c r="D357" t="s">
        <v>24</v>
      </c>
      <c r="E357" t="s">
        <v>64</v>
      </c>
      <c r="F357" t="s">
        <v>62</v>
      </c>
      <c r="G357" t="s">
        <v>30</v>
      </c>
      <c r="H357" t="s">
        <v>25</v>
      </c>
      <c r="I357">
        <v>17.794280145728301</v>
      </c>
      <c r="J357">
        <v>17.843631507299499</v>
      </c>
      <c r="K357">
        <v>4.9351361571183E-2</v>
      </c>
      <c r="L357">
        <v>77.805087365108406</v>
      </c>
      <c r="M357">
        <v>77.553921423569804</v>
      </c>
      <c r="N357">
        <v>8.21980769462093E-2</v>
      </c>
      <c r="O357">
        <v>1.4636984821640899</v>
      </c>
      <c r="P357">
        <v>0.18456719814769701</v>
      </c>
      <c r="Q357">
        <v>-8.5864475005331203E-2</v>
      </c>
      <c r="R357">
        <v>2.76576892719367E-3</v>
      </c>
      <c r="S357">
        <v>0</v>
      </c>
      <c r="T357">
        <v>0.13521583657651401</v>
      </c>
    </row>
    <row r="358" spans="1:20" x14ac:dyDescent="0.2">
      <c r="A358" t="s">
        <v>5008</v>
      </c>
      <c r="B358" t="s">
        <v>56</v>
      </c>
      <c r="C358" s="27" t="s">
        <v>57</v>
      </c>
      <c r="D358" t="s">
        <v>24</v>
      </c>
      <c r="E358" t="s">
        <v>64</v>
      </c>
      <c r="F358" t="s">
        <v>62</v>
      </c>
      <c r="G358" t="s">
        <v>23</v>
      </c>
      <c r="H358" t="s">
        <v>14</v>
      </c>
      <c r="I358">
        <v>0.93901385581733898</v>
      </c>
      <c r="J358">
        <v>0.93717047713276203</v>
      </c>
      <c r="K358">
        <v>-1.8433786845771999E-3</v>
      </c>
      <c r="L358">
        <v>81.320446426956494</v>
      </c>
      <c r="M358">
        <v>82.294524473298097</v>
      </c>
      <c r="N358">
        <v>8.4238574365220503E-2</v>
      </c>
      <c r="O358">
        <v>6.4634399667499801E-2</v>
      </c>
      <c r="P358">
        <v>0.13672907614621099</v>
      </c>
      <c r="Q358">
        <v>-0.14041583351536499</v>
      </c>
      <c r="R358">
        <v>-1.9669619664257399E-3</v>
      </c>
      <c r="S358">
        <v>0</v>
      </c>
      <c r="T358">
        <v>0.13857245483078801</v>
      </c>
    </row>
    <row r="359" spans="1:20" x14ac:dyDescent="0.2">
      <c r="A359" t="s">
        <v>5009</v>
      </c>
      <c r="B359" t="s">
        <v>56</v>
      </c>
      <c r="C359" s="27" t="s">
        <v>57</v>
      </c>
      <c r="D359" t="s">
        <v>24</v>
      </c>
      <c r="E359" t="s">
        <v>64</v>
      </c>
      <c r="F359" t="s">
        <v>62</v>
      </c>
      <c r="G359" t="s">
        <v>23</v>
      </c>
      <c r="H359" t="s">
        <v>15</v>
      </c>
      <c r="I359">
        <v>1.26700862839267</v>
      </c>
      <c r="J359">
        <v>1.29166625854929</v>
      </c>
      <c r="K359">
        <v>2.4657630156626101E-2</v>
      </c>
      <c r="L359">
        <v>81.320446426956494</v>
      </c>
      <c r="M359">
        <v>83.860485277591096</v>
      </c>
      <c r="N359">
        <v>0.110635544902026</v>
      </c>
      <c r="O359">
        <v>9.8853726307099807E-2</v>
      </c>
      <c r="P359">
        <v>0.20665310152045899</v>
      </c>
      <c r="Q359">
        <v>-0.15733784120720701</v>
      </c>
      <c r="R359">
        <v>1.9089784217418401E-2</v>
      </c>
      <c r="S359">
        <v>0</v>
      </c>
      <c r="T359">
        <v>0.18199547136383301</v>
      </c>
    </row>
    <row r="360" spans="1:20" x14ac:dyDescent="0.2">
      <c r="A360" t="s">
        <v>5010</v>
      </c>
      <c r="B360" t="s">
        <v>56</v>
      </c>
      <c r="C360" s="27" t="s">
        <v>57</v>
      </c>
      <c r="D360" t="s">
        <v>24</v>
      </c>
      <c r="E360" t="s">
        <v>64</v>
      </c>
      <c r="F360" t="s">
        <v>62</v>
      </c>
      <c r="G360" t="s">
        <v>23</v>
      </c>
      <c r="H360" t="s">
        <v>13</v>
      </c>
      <c r="I360">
        <v>0.64331680895209198</v>
      </c>
      <c r="J360">
        <v>0.63365344226118903</v>
      </c>
      <c r="K360">
        <v>-9.6633666909030393E-3</v>
      </c>
      <c r="L360">
        <v>81.320446426956494</v>
      </c>
      <c r="M360">
        <v>76.220930011074799</v>
      </c>
      <c r="N360">
        <v>5.40802811660362E-2</v>
      </c>
      <c r="O360">
        <v>2.15330313963095E-2</v>
      </c>
      <c r="P360">
        <v>7.9298695827226401E-2</v>
      </c>
      <c r="Q360">
        <v>-9.86254292090325E-2</v>
      </c>
      <c r="R360">
        <v>-1.5250239399662E-2</v>
      </c>
      <c r="S360">
        <v>0</v>
      </c>
      <c r="T360">
        <v>8.8962062518129506E-2</v>
      </c>
    </row>
    <row r="361" spans="1:20" x14ac:dyDescent="0.2">
      <c r="A361" t="s">
        <v>4722</v>
      </c>
      <c r="B361" t="s">
        <v>56</v>
      </c>
      <c r="C361" s="27" t="s">
        <v>57</v>
      </c>
      <c r="D361" t="s">
        <v>24</v>
      </c>
      <c r="E361" t="s">
        <v>64</v>
      </c>
      <c r="F361" t="s">
        <v>62</v>
      </c>
      <c r="G361" t="s">
        <v>23</v>
      </c>
      <c r="H361" t="s">
        <v>25</v>
      </c>
      <c r="I361">
        <v>22.402124121301298</v>
      </c>
      <c r="J361">
        <v>22.4434681490395</v>
      </c>
      <c r="K361">
        <v>4.1344027738208798E-2</v>
      </c>
      <c r="L361">
        <v>81.320446426956494</v>
      </c>
      <c r="M361">
        <v>81.102367691970002</v>
      </c>
      <c r="N361">
        <v>8.2198369927258999E-2</v>
      </c>
      <c r="O361">
        <v>1.4637140155908499</v>
      </c>
      <c r="P361">
        <v>0.17656034626854999</v>
      </c>
      <c r="Q361">
        <v>-9.3872290792132204E-2</v>
      </c>
      <c r="R361">
        <v>1.84214077181196E-3</v>
      </c>
      <c r="S361">
        <v>0</v>
      </c>
      <c r="T361">
        <v>0.135216318530341</v>
      </c>
    </row>
    <row r="362" spans="1:20" x14ac:dyDescent="0.2">
      <c r="A362" t="s">
        <v>10383</v>
      </c>
      <c r="B362" t="s">
        <v>56</v>
      </c>
      <c r="C362" s="27" t="s">
        <v>58</v>
      </c>
      <c r="D362" t="s">
        <v>12</v>
      </c>
      <c r="E362" t="s">
        <v>5458</v>
      </c>
      <c r="F362" t="s">
        <v>62</v>
      </c>
      <c r="G362" t="s">
        <v>35</v>
      </c>
      <c r="H362" t="s">
        <v>14</v>
      </c>
      <c r="I362">
        <v>0.46308138159300499</v>
      </c>
      <c r="J362">
        <v>0.46078677375468002</v>
      </c>
      <c r="K362">
        <v>-2.29460783832546E-3</v>
      </c>
      <c r="L362">
        <v>58.804231679996697</v>
      </c>
      <c r="M362">
        <v>58.001269710637096</v>
      </c>
      <c r="N362">
        <v>8.4893664690562601E-2</v>
      </c>
      <c r="O362">
        <v>4.7746712053150599E-2</v>
      </c>
      <c r="P362">
        <v>0.13735547057764999</v>
      </c>
      <c r="Q362">
        <v>-0.14194468625430101</v>
      </c>
      <c r="R362">
        <v>-4.9797606377198203E-3</v>
      </c>
      <c r="S362">
        <v>0</v>
      </c>
      <c r="T362">
        <v>0.13965007841597499</v>
      </c>
    </row>
    <row r="363" spans="1:20" x14ac:dyDescent="0.2">
      <c r="A363" t="s">
        <v>10384</v>
      </c>
      <c r="B363" t="s">
        <v>56</v>
      </c>
      <c r="C363" s="27" t="s">
        <v>58</v>
      </c>
      <c r="D363" t="s">
        <v>12</v>
      </c>
      <c r="E363" t="s">
        <v>5458</v>
      </c>
      <c r="F363" t="s">
        <v>62</v>
      </c>
      <c r="G363" t="s">
        <v>35</v>
      </c>
      <c r="H363" t="s">
        <v>15</v>
      </c>
      <c r="I363">
        <v>0.58898633022206603</v>
      </c>
      <c r="J363">
        <v>0.59377026315671799</v>
      </c>
      <c r="K363">
        <v>4.7839329346513696E-3</v>
      </c>
      <c r="L363">
        <v>58.804231679996697</v>
      </c>
      <c r="M363">
        <v>62.226243569776599</v>
      </c>
      <c r="N363">
        <v>9.9928294176846705E-2</v>
      </c>
      <c r="O363">
        <v>9.1608241381982605E-2</v>
      </c>
      <c r="P363">
        <v>0.169165976855564</v>
      </c>
      <c r="Q363">
        <v>-0.159598110986262</v>
      </c>
      <c r="R363">
        <v>8.0568752453484098E-3</v>
      </c>
      <c r="S363">
        <v>0</v>
      </c>
      <c r="T363">
        <v>0.16438204392091299</v>
      </c>
    </row>
    <row r="364" spans="1:20" x14ac:dyDescent="0.2">
      <c r="A364" t="s">
        <v>10385</v>
      </c>
      <c r="B364" t="s">
        <v>56</v>
      </c>
      <c r="C364" s="27" t="s">
        <v>58</v>
      </c>
      <c r="D364" t="s">
        <v>12</v>
      </c>
      <c r="E364" t="s">
        <v>5458</v>
      </c>
      <c r="F364" t="s">
        <v>62</v>
      </c>
      <c r="G364" t="s">
        <v>35</v>
      </c>
      <c r="H364" t="s">
        <v>13</v>
      </c>
      <c r="I364">
        <v>0.34985210545151502</v>
      </c>
      <c r="J364">
        <v>0.34653494111928801</v>
      </c>
      <c r="K364">
        <v>-3.3171643322270098E-3</v>
      </c>
      <c r="L364">
        <v>58.804231679996697</v>
      </c>
      <c r="M364">
        <v>58.161991295576897</v>
      </c>
      <c r="N364">
        <v>7.3185258736804495E-2</v>
      </c>
      <c r="O364">
        <v>5.7115115801895801E-2</v>
      </c>
      <c r="P364">
        <v>0.117072586289816</v>
      </c>
      <c r="Q364">
        <v>-0.12370691495427</v>
      </c>
      <c r="R364">
        <v>-9.5723805556598707E-3</v>
      </c>
      <c r="S364">
        <v>0</v>
      </c>
      <c r="T364">
        <v>0.120389750622043</v>
      </c>
    </row>
    <row r="365" spans="1:20" x14ac:dyDescent="0.2">
      <c r="A365" t="s">
        <v>10119</v>
      </c>
      <c r="B365" t="s">
        <v>56</v>
      </c>
      <c r="C365" s="27" t="s">
        <v>58</v>
      </c>
      <c r="D365" t="s">
        <v>12</v>
      </c>
      <c r="E365" t="s">
        <v>5458</v>
      </c>
      <c r="F365" t="s">
        <v>62</v>
      </c>
      <c r="G365" t="s">
        <v>35</v>
      </c>
      <c r="H365" t="s">
        <v>25</v>
      </c>
      <c r="I365">
        <v>10.611185139962499</v>
      </c>
      <c r="J365">
        <v>10.5812816907686</v>
      </c>
      <c r="K365">
        <v>-2.9903449193942399E-2</v>
      </c>
      <c r="L365">
        <v>58.804231679996697</v>
      </c>
      <c r="M365">
        <v>58.948439925016103</v>
      </c>
      <c r="N365">
        <v>8.3147376686139293E-2</v>
      </c>
      <c r="O365">
        <v>1.45891277340723</v>
      </c>
      <c r="P365">
        <v>0.106873985454757</v>
      </c>
      <c r="Q365">
        <v>-0.16668088384264201</v>
      </c>
      <c r="R365">
        <v>-2.8260706091995502E-3</v>
      </c>
      <c r="S365">
        <v>0</v>
      </c>
      <c r="T365">
        <v>0.13677743464869899</v>
      </c>
    </row>
    <row r="366" spans="1:20" x14ac:dyDescent="0.2">
      <c r="A366" t="s">
        <v>10386</v>
      </c>
      <c r="B366" t="s">
        <v>56</v>
      </c>
      <c r="C366" s="27" t="s">
        <v>58</v>
      </c>
      <c r="D366" t="s">
        <v>12</v>
      </c>
      <c r="E366" t="s">
        <v>5458</v>
      </c>
      <c r="F366" t="s">
        <v>62</v>
      </c>
      <c r="G366" t="s">
        <v>22</v>
      </c>
      <c r="H366" t="s">
        <v>14</v>
      </c>
      <c r="I366">
        <v>0.57286278658011902</v>
      </c>
      <c r="J366">
        <v>0.57913752730882495</v>
      </c>
      <c r="K366">
        <v>6.2747407287061302E-3</v>
      </c>
      <c r="L366">
        <v>73.035517520666502</v>
      </c>
      <c r="M366">
        <v>74.113158581206406</v>
      </c>
      <c r="N366">
        <v>9.32831295508878E-2</v>
      </c>
      <c r="O366">
        <v>7.0814852382406895E-2</v>
      </c>
      <c r="P366">
        <v>0.159725488839917</v>
      </c>
      <c r="Q366">
        <v>-0.147176007382504</v>
      </c>
      <c r="R366">
        <v>1.08346298294017E-2</v>
      </c>
      <c r="S366">
        <v>0</v>
      </c>
      <c r="T366">
        <v>0.15345074811121001</v>
      </c>
    </row>
    <row r="367" spans="1:20" x14ac:dyDescent="0.2">
      <c r="A367" t="s">
        <v>10387</v>
      </c>
      <c r="B367" t="s">
        <v>56</v>
      </c>
      <c r="C367" s="27" t="s">
        <v>58</v>
      </c>
      <c r="D367" t="s">
        <v>12</v>
      </c>
      <c r="E367" t="s">
        <v>5458</v>
      </c>
      <c r="F367" t="s">
        <v>62</v>
      </c>
      <c r="G367" t="s">
        <v>22</v>
      </c>
      <c r="H367" t="s">
        <v>15</v>
      </c>
      <c r="I367">
        <v>0.88829700559301705</v>
      </c>
      <c r="J367">
        <v>0.91014446492617296</v>
      </c>
      <c r="K367">
        <v>2.1847459333155999E-2</v>
      </c>
      <c r="L367">
        <v>73.035517520666602</v>
      </c>
      <c r="M367">
        <v>75.908059714527994</v>
      </c>
      <c r="N367">
        <v>0.118758604112694</v>
      </c>
      <c r="O367">
        <v>0.10493195029847199</v>
      </c>
      <c r="P367">
        <v>0.217205363098537</v>
      </c>
      <c r="Q367">
        <v>-0.17351044443222599</v>
      </c>
      <c r="R367">
        <v>2.4004386309076899E-2</v>
      </c>
      <c r="S367">
        <v>0</v>
      </c>
      <c r="T367">
        <v>0.19535790376538201</v>
      </c>
    </row>
    <row r="368" spans="1:20" x14ac:dyDescent="0.2">
      <c r="A368" t="s">
        <v>10388</v>
      </c>
      <c r="B368" t="s">
        <v>56</v>
      </c>
      <c r="C368" s="27" t="s">
        <v>58</v>
      </c>
      <c r="D368" t="s">
        <v>12</v>
      </c>
      <c r="E368" t="s">
        <v>5458</v>
      </c>
      <c r="F368" t="s">
        <v>62</v>
      </c>
      <c r="G368" t="s">
        <v>22</v>
      </c>
      <c r="H368" t="s">
        <v>13</v>
      </c>
      <c r="I368">
        <v>0.51118774157223001</v>
      </c>
      <c r="J368">
        <v>0.52211320861504096</v>
      </c>
      <c r="K368">
        <v>1.0925467042811001E-2</v>
      </c>
      <c r="L368">
        <v>73.035517520666502</v>
      </c>
      <c r="M368">
        <v>68.046896305462397</v>
      </c>
      <c r="N368">
        <v>5.8512327448595802E-2</v>
      </c>
      <c r="O368">
        <v>2.2218279685122098E-2</v>
      </c>
      <c r="P368">
        <v>0.107178245695751</v>
      </c>
      <c r="Q368">
        <v>-8.5327311610129103E-2</v>
      </c>
      <c r="R368">
        <v>2.0925475284932701E-2</v>
      </c>
      <c r="S368">
        <v>0</v>
      </c>
      <c r="T368">
        <v>9.6252778652940102E-2</v>
      </c>
    </row>
    <row r="369" spans="1:20" x14ac:dyDescent="0.2">
      <c r="A369" t="s">
        <v>10120</v>
      </c>
      <c r="B369" t="s">
        <v>56</v>
      </c>
      <c r="C369" s="27" t="s">
        <v>58</v>
      </c>
      <c r="D369" t="s">
        <v>12</v>
      </c>
      <c r="E369" t="s">
        <v>5458</v>
      </c>
      <c r="F369" t="s">
        <v>62</v>
      </c>
      <c r="G369" t="s">
        <v>22</v>
      </c>
      <c r="H369" t="s">
        <v>25</v>
      </c>
      <c r="I369">
        <v>14.955827702940001</v>
      </c>
      <c r="J369">
        <v>15.212189431335799</v>
      </c>
      <c r="K369">
        <v>0.25636172839582499</v>
      </c>
      <c r="L369">
        <v>73.035517520666602</v>
      </c>
      <c r="M369">
        <v>72.970530748379105</v>
      </c>
      <c r="N369">
        <v>8.98978195590244E-2</v>
      </c>
      <c r="O369">
        <v>1.5785625105743799</v>
      </c>
      <c r="P369">
        <v>0.40424364157042098</v>
      </c>
      <c r="Q369">
        <v>0.10847981522123</v>
      </c>
      <c r="R369">
        <v>1.68523886422123E-2</v>
      </c>
      <c r="S369">
        <v>1</v>
      </c>
      <c r="T369">
        <v>0.14788191317459501</v>
      </c>
    </row>
    <row r="370" spans="1:20" x14ac:dyDescent="0.2">
      <c r="A370" t="s">
        <v>10389</v>
      </c>
      <c r="B370" t="s">
        <v>56</v>
      </c>
      <c r="C370" s="27" t="s">
        <v>58</v>
      </c>
      <c r="D370" t="s">
        <v>12</v>
      </c>
      <c r="E370" t="s">
        <v>5458</v>
      </c>
      <c r="F370" t="s">
        <v>62</v>
      </c>
      <c r="G370" t="s">
        <v>32</v>
      </c>
      <c r="H370" t="s">
        <v>14</v>
      </c>
      <c r="I370">
        <v>0.53054325600270602</v>
      </c>
      <c r="J370">
        <v>0.52981680541450804</v>
      </c>
      <c r="K370">
        <v>-7.2645058819779398E-4</v>
      </c>
      <c r="L370">
        <v>57.686654196985103</v>
      </c>
      <c r="M370">
        <v>59.420809350258502</v>
      </c>
      <c r="N370">
        <v>8.8033037473621706E-2</v>
      </c>
      <c r="O370">
        <v>6.6466301594740901E-2</v>
      </c>
      <c r="P370">
        <v>0.14408789605590999</v>
      </c>
      <c r="Q370">
        <v>-0.14554079723230501</v>
      </c>
      <c r="R370">
        <v>-1.3711354203448599E-3</v>
      </c>
      <c r="S370">
        <v>0</v>
      </c>
      <c r="T370">
        <v>0.144814346644108</v>
      </c>
    </row>
    <row r="371" spans="1:20" x14ac:dyDescent="0.2">
      <c r="A371" t="s">
        <v>10390</v>
      </c>
      <c r="B371" t="s">
        <v>56</v>
      </c>
      <c r="C371" s="27" t="s">
        <v>58</v>
      </c>
      <c r="D371" t="s">
        <v>12</v>
      </c>
      <c r="E371" t="s">
        <v>5458</v>
      </c>
      <c r="F371" t="s">
        <v>62</v>
      </c>
      <c r="G371" t="s">
        <v>32</v>
      </c>
      <c r="H371" t="s">
        <v>15</v>
      </c>
      <c r="I371">
        <v>0.85391256024717999</v>
      </c>
      <c r="J371">
        <v>0.85947572990069399</v>
      </c>
      <c r="K371">
        <v>5.5631696535131097E-3</v>
      </c>
      <c r="L371">
        <v>57.686654196985103</v>
      </c>
      <c r="M371">
        <v>60.012481948496898</v>
      </c>
      <c r="N371">
        <v>9.99412699823191E-2</v>
      </c>
      <c r="O371">
        <v>9.1608292932278707E-2</v>
      </c>
      <c r="P371">
        <v>0.16996655877442801</v>
      </c>
      <c r="Q371">
        <v>-0.15884021946740201</v>
      </c>
      <c r="R371">
        <v>6.4727478158759597E-3</v>
      </c>
      <c r="S371">
        <v>0</v>
      </c>
      <c r="T371">
        <v>0.16440338912091501</v>
      </c>
    </row>
    <row r="372" spans="1:20" x14ac:dyDescent="0.2">
      <c r="A372" t="s">
        <v>10391</v>
      </c>
      <c r="B372" t="s">
        <v>56</v>
      </c>
      <c r="C372" s="27" t="s">
        <v>58</v>
      </c>
      <c r="D372" t="s">
        <v>12</v>
      </c>
      <c r="E372" t="s">
        <v>5458</v>
      </c>
      <c r="F372" t="s">
        <v>62</v>
      </c>
      <c r="G372" t="s">
        <v>32</v>
      </c>
      <c r="H372" t="s">
        <v>13</v>
      </c>
      <c r="I372">
        <v>0.47214635445199898</v>
      </c>
      <c r="J372">
        <v>0.466330273712732</v>
      </c>
      <c r="K372">
        <v>-5.8160807392672997E-3</v>
      </c>
      <c r="L372">
        <v>57.686654196985103</v>
      </c>
      <c r="M372">
        <v>51.9508845442097</v>
      </c>
      <c r="N372">
        <v>5.8613649042780998E-2</v>
      </c>
      <c r="O372">
        <v>2.28018503845656E-2</v>
      </c>
      <c r="P372">
        <v>9.0603371936107402E-2</v>
      </c>
      <c r="Q372">
        <v>-0.102235533414642</v>
      </c>
      <c r="R372">
        <v>-1.2472020512333501E-2</v>
      </c>
      <c r="S372">
        <v>0</v>
      </c>
      <c r="T372">
        <v>9.6419452675374703E-2</v>
      </c>
    </row>
    <row r="373" spans="1:20" x14ac:dyDescent="0.2">
      <c r="A373" t="s">
        <v>10121</v>
      </c>
      <c r="B373" t="s">
        <v>56</v>
      </c>
      <c r="C373" s="27" t="s">
        <v>58</v>
      </c>
      <c r="D373" t="s">
        <v>12</v>
      </c>
      <c r="E373" t="s">
        <v>5458</v>
      </c>
      <c r="F373" t="s">
        <v>62</v>
      </c>
      <c r="G373" t="s">
        <v>32</v>
      </c>
      <c r="H373" t="s">
        <v>25</v>
      </c>
      <c r="I373">
        <v>13.9995032559831</v>
      </c>
      <c r="J373">
        <v>13.9829787621685</v>
      </c>
      <c r="K373">
        <v>-1.65244938146096E-2</v>
      </c>
      <c r="L373">
        <v>57.686654196985103</v>
      </c>
      <c r="M373">
        <v>57.676593273379297</v>
      </c>
      <c r="N373">
        <v>8.3159072138556805E-2</v>
      </c>
      <c r="O373">
        <v>1.4589144877004201</v>
      </c>
      <c r="P373">
        <v>0.12027217985331599</v>
      </c>
      <c r="Q373">
        <v>-0.15332116748253599</v>
      </c>
      <c r="R373">
        <v>-1.1817577710492801E-3</v>
      </c>
      <c r="S373">
        <v>0</v>
      </c>
      <c r="T373">
        <v>0.136796673667926</v>
      </c>
    </row>
    <row r="374" spans="1:20" x14ac:dyDescent="0.2">
      <c r="A374" t="s">
        <v>10392</v>
      </c>
      <c r="B374" t="s">
        <v>56</v>
      </c>
      <c r="C374" s="27" t="s">
        <v>58</v>
      </c>
      <c r="D374" t="s">
        <v>12</v>
      </c>
      <c r="E374" t="s">
        <v>5458</v>
      </c>
      <c r="F374" t="s">
        <v>62</v>
      </c>
      <c r="G374" t="s">
        <v>33</v>
      </c>
      <c r="H374" t="s">
        <v>14</v>
      </c>
      <c r="I374">
        <v>0.49601634255253202</v>
      </c>
      <c r="J374">
        <v>0.49232457121170298</v>
      </c>
      <c r="K374">
        <v>-3.6917713408285702E-3</v>
      </c>
      <c r="L374">
        <v>54.946499522134999</v>
      </c>
      <c r="M374">
        <v>55.999415364289902</v>
      </c>
      <c r="N374">
        <v>8.8033592737691804E-2</v>
      </c>
      <c r="O374">
        <v>6.6466295039186593E-2</v>
      </c>
      <c r="P374">
        <v>0.14112348871267399</v>
      </c>
      <c r="Q374">
        <v>-0.148507031394332</v>
      </c>
      <c r="R374">
        <v>-7.4986534426718298E-3</v>
      </c>
      <c r="S374">
        <v>0</v>
      </c>
      <c r="T374">
        <v>0.14481526005350301</v>
      </c>
    </row>
    <row r="375" spans="1:20" x14ac:dyDescent="0.2">
      <c r="A375" t="s">
        <v>10393</v>
      </c>
      <c r="B375" t="s">
        <v>56</v>
      </c>
      <c r="C375" s="27" t="s">
        <v>58</v>
      </c>
      <c r="D375" t="s">
        <v>12</v>
      </c>
      <c r="E375" t="s">
        <v>5458</v>
      </c>
      <c r="F375" t="s">
        <v>62</v>
      </c>
      <c r="G375" t="s">
        <v>33</v>
      </c>
      <c r="H375" t="s">
        <v>15</v>
      </c>
      <c r="I375">
        <v>0.76190867280264496</v>
      </c>
      <c r="J375">
        <v>0.76231471414208396</v>
      </c>
      <c r="K375">
        <v>4.0604133943842002E-4</v>
      </c>
      <c r="L375">
        <v>54.946499522135099</v>
      </c>
      <c r="M375">
        <v>56.858678071392397</v>
      </c>
      <c r="N375">
        <v>9.9935569325505597E-2</v>
      </c>
      <c r="O375">
        <v>9.1608294396290202E-2</v>
      </c>
      <c r="P375">
        <v>0.16480005287989499</v>
      </c>
      <c r="Q375">
        <v>-0.16398797020101799</v>
      </c>
      <c r="R375">
        <v>5.32642663070439E-4</v>
      </c>
      <c r="S375">
        <v>0</v>
      </c>
      <c r="T375">
        <v>0.16439401154045699</v>
      </c>
    </row>
    <row r="376" spans="1:20" x14ac:dyDescent="0.2">
      <c r="A376" t="s">
        <v>10394</v>
      </c>
      <c r="B376" t="s">
        <v>56</v>
      </c>
      <c r="C376" s="27" t="s">
        <v>58</v>
      </c>
      <c r="D376" t="s">
        <v>12</v>
      </c>
      <c r="E376" t="s">
        <v>5458</v>
      </c>
      <c r="F376" t="s">
        <v>62</v>
      </c>
      <c r="G376" t="s">
        <v>33</v>
      </c>
      <c r="H376" t="s">
        <v>13</v>
      </c>
      <c r="I376">
        <v>0.478357236314434</v>
      </c>
      <c r="J376">
        <v>0.47204044681523799</v>
      </c>
      <c r="K376">
        <v>-6.3167894991963602E-3</v>
      </c>
      <c r="L376">
        <v>54.946499522135099</v>
      </c>
      <c r="M376">
        <v>50.205159525909501</v>
      </c>
      <c r="N376">
        <v>5.8604593398680002E-2</v>
      </c>
      <c r="O376">
        <v>2.2801857041438001E-2</v>
      </c>
      <c r="P376">
        <v>9.0087766641632205E-2</v>
      </c>
      <c r="Q376">
        <v>-0.102721345640025</v>
      </c>
      <c r="R376">
        <v>-1.33818818743488E-2</v>
      </c>
      <c r="S376">
        <v>0</v>
      </c>
      <c r="T376">
        <v>9.6404556140828601E-2</v>
      </c>
    </row>
    <row r="377" spans="1:20" x14ac:dyDescent="0.2">
      <c r="A377" t="s">
        <v>10122</v>
      </c>
      <c r="B377" t="s">
        <v>56</v>
      </c>
      <c r="C377" s="27" t="s">
        <v>58</v>
      </c>
      <c r="D377" t="s">
        <v>12</v>
      </c>
      <c r="E377" t="s">
        <v>5458</v>
      </c>
      <c r="F377" t="s">
        <v>62</v>
      </c>
      <c r="G377" t="s">
        <v>33</v>
      </c>
      <c r="H377" t="s">
        <v>25</v>
      </c>
      <c r="I377">
        <v>13.127899235082801</v>
      </c>
      <c r="J377">
        <v>13.044035677354</v>
      </c>
      <c r="K377">
        <v>-8.3863557728757504E-2</v>
      </c>
      <c r="L377">
        <v>54.946499522135099</v>
      </c>
      <c r="M377">
        <v>54.729864468674499</v>
      </c>
      <c r="N377">
        <v>8.3155921358733398E-2</v>
      </c>
      <c r="O377">
        <v>1.4589144497395099</v>
      </c>
      <c r="P377">
        <v>5.2927932906358999E-2</v>
      </c>
      <c r="Q377">
        <v>-0.22065504836387401</v>
      </c>
      <c r="R377">
        <v>-6.4292646695496697E-3</v>
      </c>
      <c r="S377">
        <v>0</v>
      </c>
      <c r="T377">
        <v>0.136791490635116</v>
      </c>
    </row>
    <row r="378" spans="1:20" x14ac:dyDescent="0.2">
      <c r="A378" t="s">
        <v>10395</v>
      </c>
      <c r="B378" t="s">
        <v>56</v>
      </c>
      <c r="C378" s="27" t="s">
        <v>58</v>
      </c>
      <c r="D378" t="s">
        <v>12</v>
      </c>
      <c r="E378" t="s">
        <v>5458</v>
      </c>
      <c r="F378" t="s">
        <v>62</v>
      </c>
      <c r="G378" t="s">
        <v>29</v>
      </c>
      <c r="H378" t="s">
        <v>14</v>
      </c>
      <c r="I378">
        <v>0.499449474110014</v>
      </c>
      <c r="J378">
        <v>0.49692410914148899</v>
      </c>
      <c r="K378">
        <v>-2.5253649685248601E-3</v>
      </c>
      <c r="L378">
        <v>57.884301049727497</v>
      </c>
      <c r="M378">
        <v>59.6893341895858</v>
      </c>
      <c r="N378">
        <v>8.8019839817138096E-2</v>
      </c>
      <c r="O378">
        <v>6.6466200878804102E-2</v>
      </c>
      <c r="P378">
        <v>0.14226727153066701</v>
      </c>
      <c r="Q378">
        <v>-0.14731800146771701</v>
      </c>
      <c r="R378">
        <v>-5.0819932502124002E-3</v>
      </c>
      <c r="S378">
        <v>0</v>
      </c>
      <c r="T378">
        <v>0.144792636499192</v>
      </c>
    </row>
    <row r="379" spans="1:20" x14ac:dyDescent="0.2">
      <c r="A379" t="s">
        <v>10396</v>
      </c>
      <c r="B379" t="s">
        <v>56</v>
      </c>
      <c r="C379" s="27" t="s">
        <v>58</v>
      </c>
      <c r="D379" t="s">
        <v>12</v>
      </c>
      <c r="E379" t="s">
        <v>5458</v>
      </c>
      <c r="F379" t="s">
        <v>62</v>
      </c>
      <c r="G379" t="s">
        <v>29</v>
      </c>
      <c r="H379" t="s">
        <v>15</v>
      </c>
      <c r="I379">
        <v>0.77177576584791696</v>
      </c>
      <c r="J379">
        <v>0.77584260586842302</v>
      </c>
      <c r="K379">
        <v>4.06684002050585E-3</v>
      </c>
      <c r="L379">
        <v>57.884301049727497</v>
      </c>
      <c r="M379">
        <v>61.192998693643197</v>
      </c>
      <c r="N379">
        <v>9.9923826941160795E-2</v>
      </c>
      <c r="O379">
        <v>9.16082245596338E-2</v>
      </c>
      <c r="P379">
        <v>0.168441535338715</v>
      </c>
      <c r="Q379">
        <v>-0.160307855297704</v>
      </c>
      <c r="R379">
        <v>5.2418364108190703E-3</v>
      </c>
      <c r="S379">
        <v>0</v>
      </c>
      <c r="T379">
        <v>0.16437469531821</v>
      </c>
    </row>
    <row r="380" spans="1:20" x14ac:dyDescent="0.2">
      <c r="A380" t="s">
        <v>10397</v>
      </c>
      <c r="B380" t="s">
        <v>56</v>
      </c>
      <c r="C380" s="27" t="s">
        <v>58</v>
      </c>
      <c r="D380" t="s">
        <v>12</v>
      </c>
      <c r="E380" t="s">
        <v>5458</v>
      </c>
      <c r="F380" t="s">
        <v>62</v>
      </c>
      <c r="G380" t="s">
        <v>29</v>
      </c>
      <c r="H380" t="s">
        <v>13</v>
      </c>
      <c r="I380">
        <v>0.46040675455558799</v>
      </c>
      <c r="J380">
        <v>0.45535905305229502</v>
      </c>
      <c r="K380">
        <v>-5.0477015032927598E-3</v>
      </c>
      <c r="L380">
        <v>57.884301049727497</v>
      </c>
      <c r="M380">
        <v>50.714743123530198</v>
      </c>
      <c r="N380">
        <v>5.8604472741654097E-2</v>
      </c>
      <c r="O380">
        <v>2.28018470473485E-2</v>
      </c>
      <c r="P380">
        <v>9.1356656156728194E-2</v>
      </c>
      <c r="Q380">
        <v>-0.101452059163314</v>
      </c>
      <c r="R380">
        <v>-1.1085101898068699E-2</v>
      </c>
      <c r="S380">
        <v>0</v>
      </c>
      <c r="T380">
        <v>9.6404357660021006E-2</v>
      </c>
    </row>
    <row r="381" spans="1:20" x14ac:dyDescent="0.2">
      <c r="A381" t="s">
        <v>10123</v>
      </c>
      <c r="B381" t="s">
        <v>56</v>
      </c>
      <c r="C381" s="27" t="s">
        <v>58</v>
      </c>
      <c r="D381" t="s">
        <v>12</v>
      </c>
      <c r="E381" t="s">
        <v>5458</v>
      </c>
      <c r="F381" t="s">
        <v>62</v>
      </c>
      <c r="G381" t="s">
        <v>29</v>
      </c>
      <c r="H381" t="s">
        <v>25</v>
      </c>
      <c r="I381">
        <v>13.114162520003299</v>
      </c>
      <c r="J381">
        <v>13.071380766495199</v>
      </c>
      <c r="K381">
        <v>-4.2781753508050503E-2</v>
      </c>
      <c r="L381">
        <v>57.884301049727597</v>
      </c>
      <c r="M381">
        <v>57.7589498614172</v>
      </c>
      <c r="N381">
        <v>8.3145995365771802E-2</v>
      </c>
      <c r="O381">
        <v>1.45891281650671</v>
      </c>
      <c r="P381">
        <v>9.3993408868644199E-2</v>
      </c>
      <c r="Q381">
        <v>-0.17955691588474501</v>
      </c>
      <c r="R381">
        <v>-3.2729330031995799E-3</v>
      </c>
      <c r="S381">
        <v>0</v>
      </c>
      <c r="T381">
        <v>0.13677516237669499</v>
      </c>
    </row>
    <row r="382" spans="1:20" x14ac:dyDescent="0.2">
      <c r="A382" t="s">
        <v>10398</v>
      </c>
      <c r="B382" t="s">
        <v>56</v>
      </c>
      <c r="C382" s="27" t="s">
        <v>58</v>
      </c>
      <c r="D382" t="s">
        <v>12</v>
      </c>
      <c r="E382" t="s">
        <v>5458</v>
      </c>
      <c r="F382" t="s">
        <v>62</v>
      </c>
      <c r="G382" t="s">
        <v>21</v>
      </c>
      <c r="H382" t="s">
        <v>14</v>
      </c>
      <c r="I382">
        <v>0.50310067698573102</v>
      </c>
      <c r="J382">
        <v>0.50653409802240301</v>
      </c>
      <c r="K382">
        <v>3.4334210366719102E-3</v>
      </c>
      <c r="L382">
        <v>70.6008705513688</v>
      </c>
      <c r="M382">
        <v>71.826574142065894</v>
      </c>
      <c r="N382">
        <v>9.3282578129622401E-2</v>
      </c>
      <c r="O382">
        <v>7.0814932792478899E-2</v>
      </c>
      <c r="P382">
        <v>0.156883262059901</v>
      </c>
      <c r="Q382">
        <v>-0.15001641998655699</v>
      </c>
      <c r="R382">
        <v>6.7782624113096896E-3</v>
      </c>
      <c r="S382">
        <v>0</v>
      </c>
      <c r="T382">
        <v>0.15344984102322901</v>
      </c>
    </row>
    <row r="383" spans="1:20" x14ac:dyDescent="0.2">
      <c r="A383" t="s">
        <v>10399</v>
      </c>
      <c r="B383" t="s">
        <v>56</v>
      </c>
      <c r="C383" s="27" t="s">
        <v>58</v>
      </c>
      <c r="D383" t="s">
        <v>12</v>
      </c>
      <c r="E383" t="s">
        <v>5458</v>
      </c>
      <c r="F383" t="s">
        <v>62</v>
      </c>
      <c r="G383" t="s">
        <v>21</v>
      </c>
      <c r="H383" t="s">
        <v>15</v>
      </c>
      <c r="I383">
        <v>0.76188050570613597</v>
      </c>
      <c r="J383">
        <v>0.77279263971336998</v>
      </c>
      <c r="K383">
        <v>1.0912134007234399E-2</v>
      </c>
      <c r="L383">
        <v>70.6008705513688</v>
      </c>
      <c r="M383">
        <v>74.218434826195306</v>
      </c>
      <c r="N383">
        <v>0.118757850280455</v>
      </c>
      <c r="O383">
        <v>0.104932039162519</v>
      </c>
      <c r="P383">
        <v>0.206268797718583</v>
      </c>
      <c r="Q383">
        <v>-0.18444452970411401</v>
      </c>
      <c r="R383">
        <v>1.41203907056901E-2</v>
      </c>
      <c r="S383">
        <v>0</v>
      </c>
      <c r="T383">
        <v>0.19535666371134799</v>
      </c>
    </row>
    <row r="384" spans="1:20" x14ac:dyDescent="0.2">
      <c r="A384" t="s">
        <v>10400</v>
      </c>
      <c r="B384" t="s">
        <v>56</v>
      </c>
      <c r="C384" s="27" t="s">
        <v>58</v>
      </c>
      <c r="D384" t="s">
        <v>12</v>
      </c>
      <c r="E384" t="s">
        <v>5458</v>
      </c>
      <c r="F384" t="s">
        <v>62</v>
      </c>
      <c r="G384" t="s">
        <v>21</v>
      </c>
      <c r="H384" t="s">
        <v>13</v>
      </c>
      <c r="I384">
        <v>0.467982899436022</v>
      </c>
      <c r="J384">
        <v>0.476280240429033</v>
      </c>
      <c r="K384">
        <v>8.2973409930112603E-3</v>
      </c>
      <c r="L384">
        <v>70.6008705513688</v>
      </c>
      <c r="M384">
        <v>65.120269735044801</v>
      </c>
      <c r="N384">
        <v>5.8506494784478197E-2</v>
      </c>
      <c r="O384">
        <v>2.2218296140816E-2</v>
      </c>
      <c r="P384">
        <v>0.104540524913478</v>
      </c>
      <c r="Q384">
        <v>-8.79458429274554E-2</v>
      </c>
      <c r="R384">
        <v>1.7421132116539201E-2</v>
      </c>
      <c r="S384">
        <v>0</v>
      </c>
      <c r="T384">
        <v>9.6243183920466602E-2</v>
      </c>
    </row>
    <row r="385" spans="1:20" x14ac:dyDescent="0.2">
      <c r="A385" t="s">
        <v>10124</v>
      </c>
      <c r="B385" t="s">
        <v>56</v>
      </c>
      <c r="C385" s="27" t="s">
        <v>58</v>
      </c>
      <c r="D385" t="s">
        <v>12</v>
      </c>
      <c r="E385" t="s">
        <v>5458</v>
      </c>
      <c r="F385" t="s">
        <v>62</v>
      </c>
      <c r="G385" t="s">
        <v>21</v>
      </c>
      <c r="H385" t="s">
        <v>25</v>
      </c>
      <c r="I385">
        <v>13.1576087259613</v>
      </c>
      <c r="J385">
        <v>13.306587915432299</v>
      </c>
      <c r="K385">
        <v>0.14897918947097399</v>
      </c>
      <c r="L385">
        <v>70.6008705513688</v>
      </c>
      <c r="M385">
        <v>70.648302349504306</v>
      </c>
      <c r="N385">
        <v>8.9895905658093203E-2</v>
      </c>
      <c r="O385">
        <v>1.5785640989597201</v>
      </c>
      <c r="P385">
        <v>0.29685795427853801</v>
      </c>
      <c r="Q385">
        <v>1.10042466341098E-3</v>
      </c>
      <c r="R385">
        <v>1.11958971313898E-2</v>
      </c>
      <c r="S385">
        <v>1</v>
      </c>
      <c r="T385">
        <v>0.14787876480756301</v>
      </c>
    </row>
    <row r="386" spans="1:20" x14ac:dyDescent="0.2">
      <c r="A386" t="s">
        <v>10401</v>
      </c>
      <c r="B386" t="s">
        <v>56</v>
      </c>
      <c r="C386" s="27" t="s">
        <v>58</v>
      </c>
      <c r="D386" t="s">
        <v>12</v>
      </c>
      <c r="E386" t="s">
        <v>5458</v>
      </c>
      <c r="F386" t="s">
        <v>62</v>
      </c>
      <c r="G386" t="s">
        <v>20</v>
      </c>
      <c r="H386" t="s">
        <v>14</v>
      </c>
      <c r="I386">
        <v>0.400400828873057</v>
      </c>
      <c r="J386">
        <v>0.40601370318998098</v>
      </c>
      <c r="K386">
        <v>5.6128743169238798E-3</v>
      </c>
      <c r="L386">
        <v>64.634634330988604</v>
      </c>
      <c r="M386">
        <v>65.760955943430105</v>
      </c>
      <c r="N386">
        <v>9.3311320712602494E-2</v>
      </c>
      <c r="O386">
        <v>7.0835748837395504E-2</v>
      </c>
      <c r="P386">
        <v>0.159109996889155</v>
      </c>
      <c r="Q386">
        <v>-0.14788424825530699</v>
      </c>
      <c r="R386">
        <v>1.38243469932775E-2</v>
      </c>
      <c r="S386">
        <v>0</v>
      </c>
      <c r="T386">
        <v>0.153497122572231</v>
      </c>
    </row>
    <row r="387" spans="1:20" x14ac:dyDescent="0.2">
      <c r="A387" t="s">
        <v>10402</v>
      </c>
      <c r="B387" t="s">
        <v>56</v>
      </c>
      <c r="C387" s="27" t="s">
        <v>58</v>
      </c>
      <c r="D387" t="s">
        <v>12</v>
      </c>
      <c r="E387" t="s">
        <v>5458</v>
      </c>
      <c r="F387" t="s">
        <v>62</v>
      </c>
      <c r="G387" t="s">
        <v>20</v>
      </c>
      <c r="H387" t="s">
        <v>15</v>
      </c>
      <c r="I387">
        <v>0.56914949707870299</v>
      </c>
      <c r="J387">
        <v>0.58176430470896301</v>
      </c>
      <c r="K387">
        <v>1.2614807630260299E-2</v>
      </c>
      <c r="L387">
        <v>64.634634330988604</v>
      </c>
      <c r="M387">
        <v>68.201814717716303</v>
      </c>
      <c r="N387">
        <v>0.11879368381882401</v>
      </c>
      <c r="O387">
        <v>0.104978275451471</v>
      </c>
      <c r="P387">
        <v>0.20803041751222601</v>
      </c>
      <c r="Q387">
        <v>-0.182800802251705</v>
      </c>
      <c r="R387">
        <v>2.1683708553709099E-2</v>
      </c>
      <c r="S387">
        <v>0</v>
      </c>
      <c r="T387">
        <v>0.19541560988196599</v>
      </c>
    </row>
    <row r="388" spans="1:20" x14ac:dyDescent="0.2">
      <c r="A388" t="s">
        <v>10403</v>
      </c>
      <c r="B388" t="s">
        <v>56</v>
      </c>
      <c r="C388" s="27" t="s">
        <v>58</v>
      </c>
      <c r="D388" t="s">
        <v>12</v>
      </c>
      <c r="E388" t="s">
        <v>5458</v>
      </c>
      <c r="F388" t="s">
        <v>62</v>
      </c>
      <c r="G388" t="s">
        <v>20</v>
      </c>
      <c r="H388" t="s">
        <v>13</v>
      </c>
      <c r="I388">
        <v>0.39476830290103698</v>
      </c>
      <c r="J388">
        <v>0.39855869339653899</v>
      </c>
      <c r="K388">
        <v>3.7903904955019201E-3</v>
      </c>
      <c r="L388">
        <v>64.634634330988604</v>
      </c>
      <c r="M388">
        <v>59.582546654502998</v>
      </c>
      <c r="N388">
        <v>5.8511187859298298E-2</v>
      </c>
      <c r="O388">
        <v>2.2214349321863999E-2</v>
      </c>
      <c r="P388">
        <v>0.100041294524048</v>
      </c>
      <c r="Q388">
        <v>-9.2460513533043701E-2</v>
      </c>
      <c r="R388">
        <v>9.5102441831089006E-3</v>
      </c>
      <c r="S388">
        <v>0</v>
      </c>
      <c r="T388">
        <v>9.6250904028545706E-2</v>
      </c>
    </row>
    <row r="389" spans="1:20" x14ac:dyDescent="0.2">
      <c r="A389" t="s">
        <v>10125</v>
      </c>
      <c r="B389" t="s">
        <v>56</v>
      </c>
      <c r="C389" s="27" t="s">
        <v>58</v>
      </c>
      <c r="D389" t="s">
        <v>12</v>
      </c>
      <c r="E389" t="s">
        <v>5458</v>
      </c>
      <c r="F389" t="s">
        <v>62</v>
      </c>
      <c r="G389" t="s">
        <v>20</v>
      </c>
      <c r="H389" t="s">
        <v>25</v>
      </c>
      <c r="I389">
        <v>10.419568078149499</v>
      </c>
      <c r="J389">
        <v>10.578351825393799</v>
      </c>
      <c r="K389">
        <v>0.15878374724432401</v>
      </c>
      <c r="L389">
        <v>64.634634330988604</v>
      </c>
      <c r="M389">
        <v>64.724865865841295</v>
      </c>
      <c r="N389">
        <v>8.9920113146405897E-2</v>
      </c>
      <c r="O389">
        <v>1.57904220807468</v>
      </c>
      <c r="P389">
        <v>0.30670233337016101</v>
      </c>
      <c r="Q389">
        <v>1.0865161118486E-2</v>
      </c>
      <c r="R389">
        <v>1.5010253947420799E-2</v>
      </c>
      <c r="S389">
        <v>1</v>
      </c>
      <c r="T389">
        <v>0.147918586125838</v>
      </c>
    </row>
    <row r="390" spans="1:20" x14ac:dyDescent="0.2">
      <c r="A390" t="s">
        <v>10404</v>
      </c>
      <c r="B390" t="s">
        <v>56</v>
      </c>
      <c r="C390" s="27" t="s">
        <v>58</v>
      </c>
      <c r="D390" t="s">
        <v>12</v>
      </c>
      <c r="E390" t="s">
        <v>5458</v>
      </c>
      <c r="F390" t="s">
        <v>62</v>
      </c>
      <c r="G390" t="s">
        <v>34</v>
      </c>
      <c r="H390" t="s">
        <v>14</v>
      </c>
      <c r="I390">
        <v>0.49399260823913099</v>
      </c>
      <c r="J390">
        <v>0.49166109236049899</v>
      </c>
      <c r="K390">
        <v>-2.3315158786320202E-3</v>
      </c>
      <c r="L390">
        <v>57.982035437648101</v>
      </c>
      <c r="M390">
        <v>56.9184985081015</v>
      </c>
      <c r="N390">
        <v>8.4891765535523606E-2</v>
      </c>
      <c r="O390">
        <v>4.7746723013555502E-2</v>
      </c>
      <c r="P390">
        <v>0.13731543842730401</v>
      </c>
      <c r="Q390">
        <v>-0.141978470184568</v>
      </c>
      <c r="R390">
        <v>-4.7421199579536699E-3</v>
      </c>
      <c r="S390">
        <v>0</v>
      </c>
      <c r="T390">
        <v>0.13964695430593599</v>
      </c>
    </row>
    <row r="391" spans="1:20" x14ac:dyDescent="0.2">
      <c r="A391" t="s">
        <v>10405</v>
      </c>
      <c r="B391" t="s">
        <v>56</v>
      </c>
      <c r="C391" s="27" t="s">
        <v>58</v>
      </c>
      <c r="D391" t="s">
        <v>12</v>
      </c>
      <c r="E391" t="s">
        <v>5458</v>
      </c>
      <c r="F391" t="s">
        <v>62</v>
      </c>
      <c r="G391" t="s">
        <v>34</v>
      </c>
      <c r="H391" t="s">
        <v>15</v>
      </c>
      <c r="I391">
        <v>0.63092719931581098</v>
      </c>
      <c r="J391">
        <v>0.63182099273373105</v>
      </c>
      <c r="K391">
        <v>8.9379341792057297E-4</v>
      </c>
      <c r="L391">
        <v>57.982035437648101</v>
      </c>
      <c r="M391">
        <v>61.123912864674899</v>
      </c>
      <c r="N391">
        <v>9.9932378149650905E-2</v>
      </c>
      <c r="O391">
        <v>9.1608223804993699E-2</v>
      </c>
      <c r="P391">
        <v>0.16528255547409601</v>
      </c>
      <c r="Q391">
        <v>-0.16349496863825499</v>
      </c>
      <c r="R391">
        <v>1.4146307707399101E-3</v>
      </c>
      <c r="S391">
        <v>0</v>
      </c>
      <c r="T391">
        <v>0.164388762056176</v>
      </c>
    </row>
    <row r="392" spans="1:20" x14ac:dyDescent="0.2">
      <c r="A392" t="s">
        <v>10406</v>
      </c>
      <c r="B392" t="s">
        <v>56</v>
      </c>
      <c r="C392" s="27" t="s">
        <v>58</v>
      </c>
      <c r="D392" t="s">
        <v>12</v>
      </c>
      <c r="E392" t="s">
        <v>5458</v>
      </c>
      <c r="F392" t="s">
        <v>62</v>
      </c>
      <c r="G392" t="s">
        <v>34</v>
      </c>
      <c r="H392" t="s">
        <v>13</v>
      </c>
      <c r="I392">
        <v>0.36848557412399102</v>
      </c>
      <c r="J392">
        <v>0.36535427392104503</v>
      </c>
      <c r="K392">
        <v>-3.1313002029467502E-3</v>
      </c>
      <c r="L392">
        <v>57.982035437648101</v>
      </c>
      <c r="M392">
        <v>57.297823032639698</v>
      </c>
      <c r="N392">
        <v>7.3194835288296303E-2</v>
      </c>
      <c r="O392">
        <v>5.7115155096955597E-2</v>
      </c>
      <c r="P392">
        <v>0.117274203846301</v>
      </c>
      <c r="Q392">
        <v>-0.123536804252194</v>
      </c>
      <c r="R392">
        <v>-8.5705859393434697E-3</v>
      </c>
      <c r="S392">
        <v>0</v>
      </c>
      <c r="T392">
        <v>0.12040550404924701</v>
      </c>
    </row>
    <row r="393" spans="1:20" x14ac:dyDescent="0.2">
      <c r="A393" t="s">
        <v>10126</v>
      </c>
      <c r="B393" t="s">
        <v>56</v>
      </c>
      <c r="C393" s="27" t="s">
        <v>58</v>
      </c>
      <c r="D393" t="s">
        <v>12</v>
      </c>
      <c r="E393" t="s">
        <v>5458</v>
      </c>
      <c r="F393" t="s">
        <v>62</v>
      </c>
      <c r="G393" t="s">
        <v>34</v>
      </c>
      <c r="H393" t="s">
        <v>25</v>
      </c>
      <c r="I393">
        <v>11.2854252119711</v>
      </c>
      <c r="J393">
        <v>11.2375975341236</v>
      </c>
      <c r="K393">
        <v>-4.7827677847552902E-2</v>
      </c>
      <c r="L393">
        <v>57.982035437648101</v>
      </c>
      <c r="M393">
        <v>57.952678384278499</v>
      </c>
      <c r="N393">
        <v>8.3151505560455405E-2</v>
      </c>
      <c r="O393">
        <v>1.45891317711652</v>
      </c>
      <c r="P393">
        <v>8.8956548799396296E-2</v>
      </c>
      <c r="Q393">
        <v>-0.18461190449450199</v>
      </c>
      <c r="R393">
        <v>-4.2560411780473099E-3</v>
      </c>
      <c r="S393">
        <v>0</v>
      </c>
      <c r="T393">
        <v>0.136784226646949</v>
      </c>
    </row>
    <row r="394" spans="1:20" x14ac:dyDescent="0.2">
      <c r="A394" t="s">
        <v>10407</v>
      </c>
      <c r="B394" t="s">
        <v>56</v>
      </c>
      <c r="C394" s="27" t="s">
        <v>58</v>
      </c>
      <c r="D394" t="s">
        <v>12</v>
      </c>
      <c r="E394" t="s">
        <v>5458</v>
      </c>
      <c r="F394" t="s">
        <v>62</v>
      </c>
      <c r="G394" t="s">
        <v>36</v>
      </c>
      <c r="H394" t="s">
        <v>14</v>
      </c>
      <c r="I394">
        <v>0.39291694189173099</v>
      </c>
      <c r="J394">
        <v>0.39280694864112897</v>
      </c>
      <c r="K394">
        <v>-1.09993250602754E-4</v>
      </c>
      <c r="L394">
        <v>63.385823707346198</v>
      </c>
      <c r="M394">
        <v>64.071667814052205</v>
      </c>
      <c r="N394">
        <v>8.8029095455098197E-2</v>
      </c>
      <c r="O394">
        <v>6.6466275484152307E-2</v>
      </c>
      <c r="P394">
        <v>0.14469786877303401</v>
      </c>
      <c r="Q394">
        <v>-0.144917855274239</v>
      </c>
      <c r="R394">
        <v>-2.8001859687885801E-4</v>
      </c>
      <c r="S394">
        <v>0</v>
      </c>
      <c r="T394">
        <v>0.14480786202363599</v>
      </c>
    </row>
    <row r="395" spans="1:20" x14ac:dyDescent="0.2">
      <c r="A395" t="s">
        <v>10408</v>
      </c>
      <c r="B395" t="s">
        <v>56</v>
      </c>
      <c r="C395" s="27" t="s">
        <v>58</v>
      </c>
      <c r="D395" t="s">
        <v>12</v>
      </c>
      <c r="E395" t="s">
        <v>5458</v>
      </c>
      <c r="F395" t="s">
        <v>62</v>
      </c>
      <c r="G395" t="s">
        <v>36</v>
      </c>
      <c r="H395" t="s">
        <v>15</v>
      </c>
      <c r="I395">
        <v>0.56517956832887795</v>
      </c>
      <c r="J395">
        <v>0.56802603023395004</v>
      </c>
      <c r="K395">
        <v>2.8464619050719399E-3</v>
      </c>
      <c r="L395">
        <v>63.385823707346198</v>
      </c>
      <c r="M395">
        <v>65.498369399840001</v>
      </c>
      <c r="N395">
        <v>9.9934407288992499E-2</v>
      </c>
      <c r="O395">
        <v>9.1608436094374801E-2</v>
      </c>
      <c r="P395">
        <v>0.16723856189546499</v>
      </c>
      <c r="Q395">
        <v>-0.16154563808532099</v>
      </c>
      <c r="R395">
        <v>5.0111469432124103E-3</v>
      </c>
      <c r="S395">
        <v>0</v>
      </c>
      <c r="T395">
        <v>0.164392099990393</v>
      </c>
    </row>
    <row r="396" spans="1:20" x14ac:dyDescent="0.2">
      <c r="A396" t="s">
        <v>10409</v>
      </c>
      <c r="B396" t="s">
        <v>56</v>
      </c>
      <c r="C396" s="27" t="s">
        <v>58</v>
      </c>
      <c r="D396" t="s">
        <v>12</v>
      </c>
      <c r="E396" t="s">
        <v>5458</v>
      </c>
      <c r="F396" t="s">
        <v>62</v>
      </c>
      <c r="G396" t="s">
        <v>36</v>
      </c>
      <c r="H396" t="s">
        <v>13</v>
      </c>
      <c r="I396">
        <v>0.39595396955471102</v>
      </c>
      <c r="J396">
        <v>0.39263618402161798</v>
      </c>
      <c r="K396">
        <v>-3.3177855330932199E-3</v>
      </c>
      <c r="L396">
        <v>63.385823707346198</v>
      </c>
      <c r="M396">
        <v>60.113084756277303</v>
      </c>
      <c r="N396">
        <v>5.8592086976562999E-2</v>
      </c>
      <c r="O396">
        <v>2.2801984497158399E-2</v>
      </c>
      <c r="P396">
        <v>9.3066197543352797E-2</v>
      </c>
      <c r="Q396">
        <v>-9.9701768609539304E-2</v>
      </c>
      <c r="R396">
        <v>-8.4500249037428293E-3</v>
      </c>
      <c r="S396">
        <v>0</v>
      </c>
      <c r="T396">
        <v>9.6383983076446106E-2</v>
      </c>
    </row>
    <row r="397" spans="1:20" x14ac:dyDescent="0.2">
      <c r="A397" t="s">
        <v>10127</v>
      </c>
      <c r="B397" t="s">
        <v>56</v>
      </c>
      <c r="C397" s="27" t="s">
        <v>58</v>
      </c>
      <c r="D397" t="s">
        <v>12</v>
      </c>
      <c r="E397" t="s">
        <v>5458</v>
      </c>
      <c r="F397" t="s">
        <v>62</v>
      </c>
      <c r="G397" t="s">
        <v>36</v>
      </c>
      <c r="H397" t="s">
        <v>25</v>
      </c>
      <c r="I397">
        <v>10.309541903565201</v>
      </c>
      <c r="J397">
        <v>10.302437587634101</v>
      </c>
      <c r="K397">
        <v>-7.1043159310354501E-3</v>
      </c>
      <c r="L397">
        <v>63.385823707346198</v>
      </c>
      <c r="M397">
        <v>63.379251546647602</v>
      </c>
      <c r="N397">
        <v>8.3150116634192306E-2</v>
      </c>
      <c r="O397">
        <v>1.4589156687488001</v>
      </c>
      <c r="P397">
        <v>0.12967762593221099</v>
      </c>
      <c r="Q397">
        <v>-0.14388625779428199</v>
      </c>
      <c r="R397">
        <v>-6.8957621636676198E-4</v>
      </c>
      <c r="S397">
        <v>0</v>
      </c>
      <c r="T397">
        <v>0.13678194186324599</v>
      </c>
    </row>
    <row r="398" spans="1:20" x14ac:dyDescent="0.2">
      <c r="A398" t="s">
        <v>10410</v>
      </c>
      <c r="B398" t="s">
        <v>56</v>
      </c>
      <c r="C398" s="27" t="s">
        <v>58</v>
      </c>
      <c r="D398" t="s">
        <v>12</v>
      </c>
      <c r="E398" t="s">
        <v>5458</v>
      </c>
      <c r="F398" t="s">
        <v>62</v>
      </c>
      <c r="G398" t="s">
        <v>31</v>
      </c>
      <c r="H398" t="s">
        <v>14</v>
      </c>
      <c r="I398">
        <v>0.454187201455095</v>
      </c>
      <c r="J398">
        <v>0.45124311335633499</v>
      </c>
      <c r="K398">
        <v>-2.9440880987594898E-3</v>
      </c>
      <c r="L398">
        <v>61.665989101984998</v>
      </c>
      <c r="M398">
        <v>63.366312744724397</v>
      </c>
      <c r="N398">
        <v>8.7989272080887401E-2</v>
      </c>
      <c r="O398">
        <v>6.6502604688585404E-2</v>
      </c>
      <c r="P398">
        <v>0.1417982644743</v>
      </c>
      <c r="Q398">
        <v>-0.14768644067181899</v>
      </c>
      <c r="R398">
        <v>-6.5243945261821996E-3</v>
      </c>
      <c r="S398">
        <v>0</v>
      </c>
      <c r="T398">
        <v>0.14474235257306001</v>
      </c>
    </row>
    <row r="399" spans="1:20" x14ac:dyDescent="0.2">
      <c r="A399" t="s">
        <v>10411</v>
      </c>
      <c r="B399" t="s">
        <v>56</v>
      </c>
      <c r="C399" s="27" t="s">
        <v>58</v>
      </c>
      <c r="D399" t="s">
        <v>12</v>
      </c>
      <c r="E399" t="s">
        <v>5458</v>
      </c>
      <c r="F399" t="s">
        <v>62</v>
      </c>
      <c r="G399" t="s">
        <v>31</v>
      </c>
      <c r="H399" t="s">
        <v>15</v>
      </c>
      <c r="I399">
        <v>0.74178007636985499</v>
      </c>
      <c r="J399">
        <v>0.746036229359473</v>
      </c>
      <c r="K399">
        <v>4.2561529896180603E-3</v>
      </c>
      <c r="L399">
        <v>61.665989101984998</v>
      </c>
      <c r="M399">
        <v>63.166764769988902</v>
      </c>
      <c r="N399">
        <v>9.99109908686696E-2</v>
      </c>
      <c r="O399">
        <v>9.1551651910410495E-2</v>
      </c>
      <c r="P399">
        <v>0.16860973296858001</v>
      </c>
      <c r="Q399">
        <v>-0.16009742698934301</v>
      </c>
      <c r="R399">
        <v>5.7050218503091801E-3</v>
      </c>
      <c r="S399">
        <v>0</v>
      </c>
      <c r="T399">
        <v>0.16435357997896199</v>
      </c>
    </row>
    <row r="400" spans="1:20" x14ac:dyDescent="0.2">
      <c r="A400" t="s">
        <v>10412</v>
      </c>
      <c r="B400" t="s">
        <v>56</v>
      </c>
      <c r="C400" s="27" t="s">
        <v>58</v>
      </c>
      <c r="D400" t="s">
        <v>12</v>
      </c>
      <c r="E400" t="s">
        <v>5458</v>
      </c>
      <c r="F400" t="s">
        <v>62</v>
      </c>
      <c r="G400" t="s">
        <v>31</v>
      </c>
      <c r="H400" t="s">
        <v>13</v>
      </c>
      <c r="I400">
        <v>0.41339065256824098</v>
      </c>
      <c r="J400">
        <v>0.40758640008632302</v>
      </c>
      <c r="K400">
        <v>-5.8042524819179797E-3</v>
      </c>
      <c r="L400">
        <v>61.665989101984998</v>
      </c>
      <c r="M400">
        <v>54.757461615646498</v>
      </c>
      <c r="N400">
        <v>5.8601268064092098E-2</v>
      </c>
      <c r="O400">
        <v>2.27894198196112E-2</v>
      </c>
      <c r="P400">
        <v>9.0594833483513507E-2</v>
      </c>
      <c r="Q400">
        <v>-0.102203338447349</v>
      </c>
      <c r="R400">
        <v>-1.42405450247817E-2</v>
      </c>
      <c r="S400">
        <v>0</v>
      </c>
      <c r="T400">
        <v>9.6399085965431494E-2</v>
      </c>
    </row>
    <row r="401" spans="1:20" x14ac:dyDescent="0.2">
      <c r="A401" t="s">
        <v>10128</v>
      </c>
      <c r="B401" t="s">
        <v>56</v>
      </c>
      <c r="C401" s="27" t="s">
        <v>58</v>
      </c>
      <c r="D401" t="s">
        <v>12</v>
      </c>
      <c r="E401" t="s">
        <v>5458</v>
      </c>
      <c r="F401" t="s">
        <v>62</v>
      </c>
      <c r="G401" t="s">
        <v>31</v>
      </c>
      <c r="H401" t="s">
        <v>25</v>
      </c>
      <c r="I401">
        <v>12.093677916174901</v>
      </c>
      <c r="J401">
        <v>12.0418600209477</v>
      </c>
      <c r="K401">
        <v>-5.1817895227290897E-2</v>
      </c>
      <c r="L401">
        <v>61.665989101985097</v>
      </c>
      <c r="M401">
        <v>61.172527467718403</v>
      </c>
      <c r="N401">
        <v>8.3125962490809904E-2</v>
      </c>
      <c r="O401">
        <v>1.4590286394213301</v>
      </c>
      <c r="P401">
        <v>8.4924313070091295E-2</v>
      </c>
      <c r="Q401">
        <v>-0.18856010352467301</v>
      </c>
      <c r="R401">
        <v>-4.3031471165708704E-3</v>
      </c>
      <c r="S401">
        <v>0</v>
      </c>
      <c r="T401">
        <v>0.13674220829738201</v>
      </c>
    </row>
    <row r="402" spans="1:20" x14ac:dyDescent="0.2">
      <c r="A402" t="s">
        <v>10413</v>
      </c>
      <c r="B402" t="s">
        <v>56</v>
      </c>
      <c r="C402" s="27" t="s">
        <v>58</v>
      </c>
      <c r="D402" t="s">
        <v>12</v>
      </c>
      <c r="E402" t="s">
        <v>5458</v>
      </c>
      <c r="F402" t="s">
        <v>62</v>
      </c>
      <c r="G402" t="s">
        <v>30</v>
      </c>
      <c r="H402" t="s">
        <v>14</v>
      </c>
      <c r="I402">
        <v>0.40025972244661101</v>
      </c>
      <c r="J402">
        <v>0.39933193789400001</v>
      </c>
      <c r="K402">
        <v>-9.2778455261178605E-4</v>
      </c>
      <c r="L402">
        <v>64.402170651611399</v>
      </c>
      <c r="M402">
        <v>65.129556704592702</v>
      </c>
      <c r="N402">
        <v>9.3270798159374405E-2</v>
      </c>
      <c r="O402">
        <v>7.0814325620782104E-2</v>
      </c>
      <c r="P402">
        <v>0.152502678419559</v>
      </c>
      <c r="Q402">
        <v>-0.154358247524783</v>
      </c>
      <c r="R402">
        <v>-2.3233417229404302E-3</v>
      </c>
      <c r="S402">
        <v>0</v>
      </c>
      <c r="T402">
        <v>0.153430462972171</v>
      </c>
    </row>
    <row r="403" spans="1:20" x14ac:dyDescent="0.2">
      <c r="A403" t="s">
        <v>10414</v>
      </c>
      <c r="B403" t="s">
        <v>56</v>
      </c>
      <c r="C403" s="27" t="s">
        <v>58</v>
      </c>
      <c r="D403" t="s">
        <v>12</v>
      </c>
      <c r="E403" t="s">
        <v>5458</v>
      </c>
      <c r="F403" t="s">
        <v>62</v>
      </c>
      <c r="G403" t="s">
        <v>30</v>
      </c>
      <c r="H403" t="s">
        <v>15</v>
      </c>
      <c r="I403">
        <v>0.63083625182013603</v>
      </c>
      <c r="J403">
        <v>0.63829853226304201</v>
      </c>
      <c r="K403">
        <v>7.4622804429067997E-3</v>
      </c>
      <c r="L403">
        <v>64.402170651611499</v>
      </c>
      <c r="M403">
        <v>66.222788091872999</v>
      </c>
      <c r="N403">
        <v>0.11874409713258301</v>
      </c>
      <c r="O403">
        <v>0.104930690737303</v>
      </c>
      <c r="P403">
        <v>0.20279632022600699</v>
      </c>
      <c r="Q403">
        <v>-0.18787175934019301</v>
      </c>
      <c r="R403">
        <v>1.16908939402536E-2</v>
      </c>
      <c r="S403">
        <v>0</v>
      </c>
      <c r="T403">
        <v>0.19533403978309999</v>
      </c>
    </row>
    <row r="404" spans="1:20" x14ac:dyDescent="0.2">
      <c r="A404" t="s">
        <v>10415</v>
      </c>
      <c r="B404" t="s">
        <v>56</v>
      </c>
      <c r="C404" s="27" t="s">
        <v>58</v>
      </c>
      <c r="D404" t="s">
        <v>12</v>
      </c>
      <c r="E404" t="s">
        <v>5458</v>
      </c>
      <c r="F404" t="s">
        <v>62</v>
      </c>
      <c r="G404" t="s">
        <v>30</v>
      </c>
      <c r="H404" t="s">
        <v>13</v>
      </c>
      <c r="I404">
        <v>0.39337026452486501</v>
      </c>
      <c r="J404">
        <v>0.39234232043143402</v>
      </c>
      <c r="K404">
        <v>-1.0279440934306001E-3</v>
      </c>
      <c r="L404">
        <v>64.402170651611499</v>
      </c>
      <c r="M404">
        <v>60.850340637205498</v>
      </c>
      <c r="N404">
        <v>5.85045906421056E-2</v>
      </c>
      <c r="O404">
        <v>2.2218154830164E-2</v>
      </c>
      <c r="P404">
        <v>9.5212107512833002E-2</v>
      </c>
      <c r="Q404">
        <v>-9.7267995699694201E-2</v>
      </c>
      <c r="R404">
        <v>-2.6200183867502E-3</v>
      </c>
      <c r="S404">
        <v>0</v>
      </c>
      <c r="T404">
        <v>9.6240051606263602E-2</v>
      </c>
    </row>
    <row r="405" spans="1:20" x14ac:dyDescent="0.2">
      <c r="A405" t="s">
        <v>10129</v>
      </c>
      <c r="B405" t="s">
        <v>56</v>
      </c>
      <c r="C405" s="27" t="s">
        <v>58</v>
      </c>
      <c r="D405" t="s">
        <v>12</v>
      </c>
      <c r="E405" t="s">
        <v>5458</v>
      </c>
      <c r="F405" t="s">
        <v>62</v>
      </c>
      <c r="G405" t="s">
        <v>30</v>
      </c>
      <c r="H405" t="s">
        <v>25</v>
      </c>
      <c r="I405">
        <v>10.717779238055799</v>
      </c>
      <c r="J405">
        <v>10.736861776525799</v>
      </c>
      <c r="K405">
        <v>1.90825384699972E-2</v>
      </c>
      <c r="L405">
        <v>64.402170651611399</v>
      </c>
      <c r="M405">
        <v>64.287509226762694</v>
      </c>
      <c r="N405">
        <v>8.9886183566142405E-2</v>
      </c>
      <c r="O405">
        <v>1.57854861573766</v>
      </c>
      <c r="P405">
        <v>0.16694531043630101</v>
      </c>
      <c r="Q405">
        <v>-0.12878023349630699</v>
      </c>
      <c r="R405">
        <v>1.7772919934312299E-3</v>
      </c>
      <c r="S405">
        <v>0</v>
      </c>
      <c r="T405">
        <v>0.14786277196630401</v>
      </c>
    </row>
    <row r="406" spans="1:20" x14ac:dyDescent="0.2">
      <c r="A406" t="s">
        <v>10416</v>
      </c>
      <c r="B406" t="s">
        <v>56</v>
      </c>
      <c r="C406" s="27" t="s">
        <v>58</v>
      </c>
      <c r="D406" t="s">
        <v>12</v>
      </c>
      <c r="E406" t="s">
        <v>5458</v>
      </c>
      <c r="F406" t="s">
        <v>62</v>
      </c>
      <c r="G406" t="s">
        <v>23</v>
      </c>
      <c r="H406" t="s">
        <v>14</v>
      </c>
      <c r="I406">
        <v>0.496927591554915</v>
      </c>
      <c r="J406">
        <v>0.49568892138840498</v>
      </c>
      <c r="K406">
        <v>-1.2386701665098501E-3</v>
      </c>
      <c r="L406">
        <v>70.471877951102897</v>
      </c>
      <c r="M406">
        <v>71.840165972076804</v>
      </c>
      <c r="N406">
        <v>9.3275114163873102E-2</v>
      </c>
      <c r="O406">
        <v>7.0814787718203195E-2</v>
      </c>
      <c r="P406">
        <v>0.15219889263306099</v>
      </c>
      <c r="Q406">
        <v>-0.15467623296608099</v>
      </c>
      <c r="R406">
        <v>-2.4988861220468302E-3</v>
      </c>
      <c r="S406">
        <v>0</v>
      </c>
      <c r="T406">
        <v>0.15343756279957099</v>
      </c>
    </row>
    <row r="407" spans="1:20" x14ac:dyDescent="0.2">
      <c r="A407" t="s">
        <v>10417</v>
      </c>
      <c r="B407" t="s">
        <v>56</v>
      </c>
      <c r="C407" s="27" t="s">
        <v>58</v>
      </c>
      <c r="D407" t="s">
        <v>12</v>
      </c>
      <c r="E407" t="s">
        <v>5458</v>
      </c>
      <c r="F407" t="s">
        <v>62</v>
      </c>
      <c r="G407" t="s">
        <v>23</v>
      </c>
      <c r="H407" t="s">
        <v>15</v>
      </c>
      <c r="I407">
        <v>0.76060592067010002</v>
      </c>
      <c r="J407">
        <v>0.77607401088481798</v>
      </c>
      <c r="K407">
        <v>1.54680902147181E-2</v>
      </c>
      <c r="L407">
        <v>70.471877951102897</v>
      </c>
      <c r="M407">
        <v>74.442746172998298</v>
      </c>
      <c r="N407">
        <v>0.118762856117393</v>
      </c>
      <c r="O407">
        <v>0.10493180808785001</v>
      </c>
      <c r="P407">
        <v>0.21083298852783</v>
      </c>
      <c r="Q407">
        <v>-0.17989680809839301</v>
      </c>
      <c r="R407">
        <v>1.9931205011082101E-2</v>
      </c>
      <c r="S407">
        <v>0</v>
      </c>
      <c r="T407">
        <v>0.19536489831311099</v>
      </c>
    </row>
    <row r="408" spans="1:20" x14ac:dyDescent="0.2">
      <c r="A408" t="s">
        <v>10418</v>
      </c>
      <c r="B408" t="s">
        <v>56</v>
      </c>
      <c r="C408" s="27" t="s">
        <v>58</v>
      </c>
      <c r="D408" t="s">
        <v>12</v>
      </c>
      <c r="E408" t="s">
        <v>5458</v>
      </c>
      <c r="F408" t="s">
        <v>62</v>
      </c>
      <c r="G408" t="s">
        <v>23</v>
      </c>
      <c r="H408" t="s">
        <v>13</v>
      </c>
      <c r="I408">
        <v>0.47750918660665598</v>
      </c>
      <c r="J408">
        <v>0.47013375616477099</v>
      </c>
      <c r="K408">
        <v>-7.37543044188554E-3</v>
      </c>
      <c r="L408">
        <v>70.471877951102897</v>
      </c>
      <c r="M408">
        <v>64.993080319529099</v>
      </c>
      <c r="N408">
        <v>5.8508081491364702E-2</v>
      </c>
      <c r="O408">
        <v>2.2218268992627001E-2</v>
      </c>
      <c r="P408">
        <v>8.8870363611409306E-2</v>
      </c>
      <c r="Q408">
        <v>-0.10362122449518001</v>
      </c>
      <c r="R408">
        <v>-1.5687940602377499E-2</v>
      </c>
      <c r="S408">
        <v>0</v>
      </c>
      <c r="T408">
        <v>9.6245794053294906E-2</v>
      </c>
    </row>
    <row r="409" spans="1:20" x14ac:dyDescent="0.2">
      <c r="A409" t="s">
        <v>10130</v>
      </c>
      <c r="B409" t="s">
        <v>56</v>
      </c>
      <c r="C409" s="27" t="s">
        <v>58</v>
      </c>
      <c r="D409" t="s">
        <v>12</v>
      </c>
      <c r="E409" t="s">
        <v>5458</v>
      </c>
      <c r="F409" t="s">
        <v>62</v>
      </c>
      <c r="G409" t="s">
        <v>23</v>
      </c>
      <c r="H409" t="s">
        <v>25</v>
      </c>
      <c r="I409">
        <v>13.128143413204301</v>
      </c>
      <c r="J409">
        <v>13.145128569462001</v>
      </c>
      <c r="K409">
        <v>1.6985156257649101E-2</v>
      </c>
      <c r="L409">
        <v>70.471877951102897</v>
      </c>
      <c r="M409">
        <v>70.670598767465194</v>
      </c>
      <c r="N409">
        <v>8.9893302236062705E-2</v>
      </c>
      <c r="O409">
        <v>1.5785608947316501</v>
      </c>
      <c r="P409">
        <v>0.16485963843597201</v>
      </c>
      <c r="Q409">
        <v>-0.13088932592067401</v>
      </c>
      <c r="R409">
        <v>1.2921255328843301E-3</v>
      </c>
      <c r="S409">
        <v>0</v>
      </c>
      <c r="T409">
        <v>0.147874482178323</v>
      </c>
    </row>
    <row r="410" spans="1:20" x14ac:dyDescent="0.2">
      <c r="A410" t="s">
        <v>10419</v>
      </c>
      <c r="B410" t="s">
        <v>56</v>
      </c>
      <c r="C410" s="27" t="s">
        <v>58</v>
      </c>
      <c r="D410" t="s">
        <v>12</v>
      </c>
      <c r="E410" t="s">
        <v>5458</v>
      </c>
      <c r="F410" t="s">
        <v>63</v>
      </c>
      <c r="G410" t="s">
        <v>35</v>
      </c>
      <c r="H410" t="s">
        <v>14</v>
      </c>
      <c r="I410">
        <v>0.51089863376153599</v>
      </c>
      <c r="J410">
        <v>0.50953024294318505</v>
      </c>
      <c r="K410">
        <v>-1.36839081835063E-3</v>
      </c>
      <c r="L410">
        <v>58.708695439752702</v>
      </c>
      <c r="M410">
        <v>57.966487946103598</v>
      </c>
      <c r="N410">
        <v>6.9639282560095203E-2</v>
      </c>
      <c r="O410">
        <v>4.6709062961629903E-2</v>
      </c>
      <c r="P410">
        <v>0.113188228993006</v>
      </c>
      <c r="Q410">
        <v>-0.115925010629707</v>
      </c>
      <c r="R410">
        <v>-2.6855929305519399E-3</v>
      </c>
      <c r="S410">
        <v>0</v>
      </c>
      <c r="T410">
        <v>0.11455661981135699</v>
      </c>
    </row>
    <row r="411" spans="1:20" x14ac:dyDescent="0.2">
      <c r="A411" t="s">
        <v>10420</v>
      </c>
      <c r="B411" t="s">
        <v>56</v>
      </c>
      <c r="C411" s="27" t="s">
        <v>58</v>
      </c>
      <c r="D411" t="s">
        <v>12</v>
      </c>
      <c r="E411" t="s">
        <v>5458</v>
      </c>
      <c r="F411" t="s">
        <v>63</v>
      </c>
      <c r="G411" t="s">
        <v>35</v>
      </c>
      <c r="H411" t="s">
        <v>15</v>
      </c>
      <c r="I411">
        <v>0.66028154808360395</v>
      </c>
      <c r="J411">
        <v>0.66836739329804296</v>
      </c>
      <c r="K411">
        <v>8.0858452144389002E-3</v>
      </c>
      <c r="L411">
        <v>58.708695439752702</v>
      </c>
      <c r="M411">
        <v>62.189265593879703</v>
      </c>
      <c r="N411">
        <v>9.2269099278955796E-2</v>
      </c>
      <c r="O411">
        <v>7.5864021090018594E-2</v>
      </c>
      <c r="P411">
        <v>0.15986851352832099</v>
      </c>
      <c r="Q411">
        <v>-0.14369682309944301</v>
      </c>
      <c r="R411">
        <v>1.20979049778887E-2</v>
      </c>
      <c r="S411">
        <v>0</v>
      </c>
      <c r="T411">
        <v>0.15178266831388201</v>
      </c>
    </row>
    <row r="412" spans="1:20" x14ac:dyDescent="0.2">
      <c r="A412" t="s">
        <v>10131</v>
      </c>
      <c r="B412" t="s">
        <v>56</v>
      </c>
      <c r="C412" s="27" t="s">
        <v>58</v>
      </c>
      <c r="D412" t="s">
        <v>12</v>
      </c>
      <c r="E412" t="s">
        <v>5458</v>
      </c>
      <c r="F412" t="s">
        <v>63</v>
      </c>
      <c r="G412" t="s">
        <v>35</v>
      </c>
      <c r="H412" t="s">
        <v>25</v>
      </c>
      <c r="I412">
        <v>13.0084817818872</v>
      </c>
      <c r="J412">
        <v>13.0229115824107</v>
      </c>
      <c r="K412">
        <v>1.44298005235325E-2</v>
      </c>
      <c r="L412">
        <v>58.708695439752702</v>
      </c>
      <c r="M412">
        <v>58.846233289390298</v>
      </c>
      <c r="N412">
        <v>7.4353827709857795E-2</v>
      </c>
      <c r="O412">
        <v>1.2667923017210601</v>
      </c>
      <c r="P412">
        <v>0.13674184710624901</v>
      </c>
      <c r="Q412">
        <v>-0.10788224605918401</v>
      </c>
      <c r="R412">
        <v>1.1080318277689901E-3</v>
      </c>
      <c r="S412">
        <v>0</v>
      </c>
      <c r="T412">
        <v>0.12231204658271599</v>
      </c>
    </row>
    <row r="413" spans="1:20" x14ac:dyDescent="0.2">
      <c r="A413" t="s">
        <v>10421</v>
      </c>
      <c r="B413" t="s">
        <v>56</v>
      </c>
      <c r="C413" s="27" t="s">
        <v>58</v>
      </c>
      <c r="D413" t="s">
        <v>12</v>
      </c>
      <c r="E413" t="s">
        <v>5458</v>
      </c>
      <c r="F413" t="s">
        <v>63</v>
      </c>
      <c r="G413" t="s">
        <v>22</v>
      </c>
      <c r="H413" t="s">
        <v>14</v>
      </c>
      <c r="I413">
        <v>0.70202207647436599</v>
      </c>
      <c r="J413">
        <v>0.69723186564995199</v>
      </c>
      <c r="K413">
        <v>-4.7902108244136698E-3</v>
      </c>
      <c r="L413">
        <v>73.0140613942621</v>
      </c>
      <c r="M413">
        <v>72.157448804096603</v>
      </c>
      <c r="N413">
        <v>8.7794382024715997E-2</v>
      </c>
      <c r="O413">
        <v>4.3436052165521197E-2</v>
      </c>
      <c r="P413">
        <v>0.13963154760624399</v>
      </c>
      <c r="Q413">
        <v>-0.14921196925507199</v>
      </c>
      <c r="R413">
        <v>-6.8703268746162097E-3</v>
      </c>
      <c r="S413">
        <v>0</v>
      </c>
      <c r="T413">
        <v>0.14442175843065799</v>
      </c>
    </row>
    <row r="414" spans="1:20" x14ac:dyDescent="0.2">
      <c r="A414" t="s">
        <v>10422</v>
      </c>
      <c r="B414" t="s">
        <v>56</v>
      </c>
      <c r="C414" s="27" t="s">
        <v>58</v>
      </c>
      <c r="D414" t="s">
        <v>12</v>
      </c>
      <c r="E414" t="s">
        <v>5458</v>
      </c>
      <c r="F414" t="s">
        <v>63</v>
      </c>
      <c r="G414" t="s">
        <v>22</v>
      </c>
      <c r="H414" t="s">
        <v>15</v>
      </c>
      <c r="I414">
        <v>1.0325179608302499</v>
      </c>
      <c r="J414">
        <v>1.05257403094719</v>
      </c>
      <c r="K414">
        <v>2.0056070116939901E-2</v>
      </c>
      <c r="L414">
        <v>73.0140613942621</v>
      </c>
      <c r="M414">
        <v>75.958741530947407</v>
      </c>
      <c r="N414">
        <v>0.137624453163326</v>
      </c>
      <c r="O414">
        <v>9.1898820773421E-2</v>
      </c>
      <c r="P414">
        <v>0.24644829557061201</v>
      </c>
      <c r="Q414">
        <v>-0.206336155336732</v>
      </c>
      <c r="R414">
        <v>1.9054308321564701E-2</v>
      </c>
      <c r="S414">
        <v>0</v>
      </c>
      <c r="T414">
        <v>0.22639222545367199</v>
      </c>
    </row>
    <row r="415" spans="1:20" x14ac:dyDescent="0.2">
      <c r="A415" t="s">
        <v>10132</v>
      </c>
      <c r="B415" t="s">
        <v>56</v>
      </c>
      <c r="C415" s="27" t="s">
        <v>58</v>
      </c>
      <c r="D415" t="s">
        <v>12</v>
      </c>
      <c r="E415" t="s">
        <v>5458</v>
      </c>
      <c r="F415" t="s">
        <v>63</v>
      </c>
      <c r="G415" t="s">
        <v>22</v>
      </c>
      <c r="H415" t="s">
        <v>25</v>
      </c>
      <c r="I415">
        <v>18.501009257164199</v>
      </c>
      <c r="J415">
        <v>18.510275602084999</v>
      </c>
      <c r="K415">
        <v>9.2663449208396503E-3</v>
      </c>
      <c r="L415">
        <v>73.0140613942621</v>
      </c>
      <c r="M415">
        <v>72.949384788857202</v>
      </c>
      <c r="N415">
        <v>9.8175646845259895E-2</v>
      </c>
      <c r="O415">
        <v>1.2847790950120099</v>
      </c>
      <c r="P415">
        <v>0.17076528398129201</v>
      </c>
      <c r="Q415">
        <v>-0.15223259413961299</v>
      </c>
      <c r="R415">
        <v>5.0060545396719402E-4</v>
      </c>
      <c r="S415">
        <v>0</v>
      </c>
      <c r="T415">
        <v>0.16149893906045201</v>
      </c>
    </row>
    <row r="416" spans="1:20" x14ac:dyDescent="0.2">
      <c r="A416" t="s">
        <v>10423</v>
      </c>
      <c r="B416" t="s">
        <v>56</v>
      </c>
      <c r="C416" s="27" t="s">
        <v>58</v>
      </c>
      <c r="D416" t="s">
        <v>12</v>
      </c>
      <c r="E416" t="s">
        <v>5458</v>
      </c>
      <c r="F416" t="s">
        <v>63</v>
      </c>
      <c r="G416" t="s">
        <v>32</v>
      </c>
      <c r="H416" t="s">
        <v>14</v>
      </c>
      <c r="I416">
        <v>0.57580760317488899</v>
      </c>
      <c r="J416">
        <v>0.57217586142508603</v>
      </c>
      <c r="K416">
        <v>-3.63174174980319E-3</v>
      </c>
      <c r="L416">
        <v>57.613532220476401</v>
      </c>
      <c r="M416">
        <v>56.971135048136397</v>
      </c>
      <c r="N416">
        <v>6.9640771857348696E-2</v>
      </c>
      <c r="O416">
        <v>4.6708968605088497E-2</v>
      </c>
      <c r="P416">
        <v>0.110927327955535</v>
      </c>
      <c r="Q416">
        <v>-0.118190811455142</v>
      </c>
      <c r="R416">
        <v>-6.3472474018002496E-3</v>
      </c>
      <c r="S416">
        <v>0</v>
      </c>
      <c r="T416">
        <v>0.114559069705339</v>
      </c>
    </row>
    <row r="417" spans="1:20" x14ac:dyDescent="0.2">
      <c r="A417" t="s">
        <v>10424</v>
      </c>
      <c r="B417" t="s">
        <v>56</v>
      </c>
      <c r="C417" s="27" t="s">
        <v>58</v>
      </c>
      <c r="D417" t="s">
        <v>12</v>
      </c>
      <c r="E417" t="s">
        <v>5458</v>
      </c>
      <c r="F417" t="s">
        <v>63</v>
      </c>
      <c r="G417" t="s">
        <v>32</v>
      </c>
      <c r="H417" t="s">
        <v>15</v>
      </c>
      <c r="I417">
        <v>0.87074850027320205</v>
      </c>
      <c r="J417">
        <v>0.87813956005051197</v>
      </c>
      <c r="K417">
        <v>7.3910597773097298E-3</v>
      </c>
      <c r="L417">
        <v>57.613532220476401</v>
      </c>
      <c r="M417">
        <v>59.936294783022099</v>
      </c>
      <c r="N417">
        <v>9.2270929570266794E-2</v>
      </c>
      <c r="O417">
        <v>7.5863821398274606E-2</v>
      </c>
      <c r="P417">
        <v>0.15917673892039899</v>
      </c>
      <c r="Q417">
        <v>-0.14439461936577899</v>
      </c>
      <c r="R417">
        <v>8.4167256704442191E-3</v>
      </c>
      <c r="S417">
        <v>0</v>
      </c>
      <c r="T417">
        <v>0.15178567914308899</v>
      </c>
    </row>
    <row r="418" spans="1:20" x14ac:dyDescent="0.2">
      <c r="A418" t="s">
        <v>10133</v>
      </c>
      <c r="B418" t="s">
        <v>56</v>
      </c>
      <c r="C418" s="27" t="s">
        <v>58</v>
      </c>
      <c r="D418" t="s">
        <v>12</v>
      </c>
      <c r="E418" t="s">
        <v>5458</v>
      </c>
      <c r="F418" t="s">
        <v>63</v>
      </c>
      <c r="G418" t="s">
        <v>32</v>
      </c>
      <c r="H418" t="s">
        <v>25</v>
      </c>
      <c r="I418">
        <v>15.294086961688899</v>
      </c>
      <c r="J418">
        <v>15.262039167329201</v>
      </c>
      <c r="K418">
        <v>-3.2047794359712001E-2</v>
      </c>
      <c r="L418">
        <v>57.613532220476401</v>
      </c>
      <c r="M418">
        <v>57.5888766595709</v>
      </c>
      <c r="N418">
        <v>7.4355388047539897E-2</v>
      </c>
      <c r="O418">
        <v>1.26678951048805</v>
      </c>
      <c r="P418">
        <v>9.0266818978491203E-2</v>
      </c>
      <c r="Q418">
        <v>-0.15436240769791501</v>
      </c>
      <c r="R418">
        <v>-2.09983698825222E-3</v>
      </c>
      <c r="S418">
        <v>0</v>
      </c>
      <c r="T418">
        <v>0.122314613338203</v>
      </c>
    </row>
    <row r="419" spans="1:20" x14ac:dyDescent="0.2">
      <c r="A419" t="s">
        <v>10425</v>
      </c>
      <c r="B419" t="s">
        <v>56</v>
      </c>
      <c r="C419" s="27" t="s">
        <v>58</v>
      </c>
      <c r="D419" t="s">
        <v>12</v>
      </c>
      <c r="E419" t="s">
        <v>5458</v>
      </c>
      <c r="F419" t="s">
        <v>63</v>
      </c>
      <c r="G419" t="s">
        <v>33</v>
      </c>
      <c r="H419" t="s">
        <v>14</v>
      </c>
      <c r="I419">
        <v>0.54982163525017103</v>
      </c>
      <c r="J419">
        <v>0.54499206628756003</v>
      </c>
      <c r="K419">
        <v>-4.8295689626108897E-3</v>
      </c>
      <c r="L419">
        <v>54.849761559016798</v>
      </c>
      <c r="M419">
        <v>54.0516681341905</v>
      </c>
      <c r="N419">
        <v>6.9640748924885795E-2</v>
      </c>
      <c r="O419">
        <v>4.6708973754635799E-2</v>
      </c>
      <c r="P419">
        <v>0.109729463018826</v>
      </c>
      <c r="Q419">
        <v>-0.119388600944048</v>
      </c>
      <c r="R419">
        <v>-8.86172342931431E-3</v>
      </c>
      <c r="S419">
        <v>0</v>
      </c>
      <c r="T419">
        <v>0.11455903198143701</v>
      </c>
    </row>
    <row r="420" spans="1:20" x14ac:dyDescent="0.2">
      <c r="A420" t="s">
        <v>10426</v>
      </c>
      <c r="B420" t="s">
        <v>56</v>
      </c>
      <c r="C420" s="27" t="s">
        <v>58</v>
      </c>
      <c r="D420" t="s">
        <v>12</v>
      </c>
      <c r="E420" t="s">
        <v>5458</v>
      </c>
      <c r="F420" t="s">
        <v>63</v>
      </c>
      <c r="G420" t="s">
        <v>33</v>
      </c>
      <c r="H420" t="s">
        <v>15</v>
      </c>
      <c r="I420">
        <v>0.76140003440567605</v>
      </c>
      <c r="J420">
        <v>0.76467646290052904</v>
      </c>
      <c r="K420">
        <v>3.27642849485324E-3</v>
      </c>
      <c r="L420">
        <v>54.849761559016798</v>
      </c>
      <c r="M420">
        <v>56.791896521438503</v>
      </c>
      <c r="N420">
        <v>9.2267927238045402E-2</v>
      </c>
      <c r="O420">
        <v>7.5863928987787196E-2</v>
      </c>
      <c r="P420">
        <v>0.15505716880143799</v>
      </c>
      <c r="Q420">
        <v>-0.14850431181173099</v>
      </c>
      <c r="R420">
        <v>4.2847251796207598E-3</v>
      </c>
      <c r="S420">
        <v>0</v>
      </c>
      <c r="T420">
        <v>0.151780740306585</v>
      </c>
    </row>
    <row r="421" spans="1:20" x14ac:dyDescent="0.2">
      <c r="A421" t="s">
        <v>10134</v>
      </c>
      <c r="B421" t="s">
        <v>56</v>
      </c>
      <c r="C421" s="27" t="s">
        <v>58</v>
      </c>
      <c r="D421" t="s">
        <v>12</v>
      </c>
      <c r="E421" t="s">
        <v>5458</v>
      </c>
      <c r="F421" t="s">
        <v>63</v>
      </c>
      <c r="G421" t="s">
        <v>33</v>
      </c>
      <c r="H421" t="s">
        <v>25</v>
      </c>
      <c r="I421">
        <v>14.2536112417816</v>
      </c>
      <c r="J421">
        <v>14.178231573966301</v>
      </c>
      <c r="K421">
        <v>-7.5379667815340806E-2</v>
      </c>
      <c r="L421">
        <v>54.849761559016798</v>
      </c>
      <c r="M421">
        <v>54.622549048200497</v>
      </c>
      <c r="N421">
        <v>7.4354744406794002E-2</v>
      </c>
      <c r="O421">
        <v>1.2667901462770199</v>
      </c>
      <c r="P421">
        <v>4.6933886733835403E-2</v>
      </c>
      <c r="Q421">
        <v>-0.197693222364517</v>
      </c>
      <c r="R421">
        <v>-5.3165775592035804E-3</v>
      </c>
      <c r="S421">
        <v>0</v>
      </c>
      <c r="T421">
        <v>0.122313554549176</v>
      </c>
    </row>
    <row r="422" spans="1:20" x14ac:dyDescent="0.2">
      <c r="A422" t="s">
        <v>10427</v>
      </c>
      <c r="B422" t="s">
        <v>56</v>
      </c>
      <c r="C422" s="27" t="s">
        <v>58</v>
      </c>
      <c r="D422" t="s">
        <v>12</v>
      </c>
      <c r="E422" t="s">
        <v>5458</v>
      </c>
      <c r="F422" t="s">
        <v>63</v>
      </c>
      <c r="G422" t="s">
        <v>29</v>
      </c>
      <c r="H422" t="s">
        <v>14</v>
      </c>
      <c r="I422">
        <v>0.54677633651555302</v>
      </c>
      <c r="J422">
        <v>0.54142528475249097</v>
      </c>
      <c r="K422">
        <v>-5.3510517630622201E-3</v>
      </c>
      <c r="L422">
        <v>57.793893778984597</v>
      </c>
      <c r="M422">
        <v>56.736075471354702</v>
      </c>
      <c r="N422">
        <v>6.9599840663299495E-2</v>
      </c>
      <c r="O422">
        <v>4.6708975710770498E-2</v>
      </c>
      <c r="P422">
        <v>0.109140686128065</v>
      </c>
      <c r="Q422">
        <v>-0.11984278965419</v>
      </c>
      <c r="R422">
        <v>-9.8832690562437008E-3</v>
      </c>
      <c r="S422">
        <v>0</v>
      </c>
      <c r="T422">
        <v>0.114491737891128</v>
      </c>
    </row>
    <row r="423" spans="1:20" x14ac:dyDescent="0.2">
      <c r="A423" t="s">
        <v>10428</v>
      </c>
      <c r="B423" t="s">
        <v>56</v>
      </c>
      <c r="C423" s="27" t="s">
        <v>58</v>
      </c>
      <c r="D423" t="s">
        <v>12</v>
      </c>
      <c r="E423" t="s">
        <v>5458</v>
      </c>
      <c r="F423" t="s">
        <v>63</v>
      </c>
      <c r="G423" t="s">
        <v>29</v>
      </c>
      <c r="H423" t="s">
        <v>15</v>
      </c>
      <c r="I423">
        <v>0.78481450350131499</v>
      </c>
      <c r="J423">
        <v>0.790865910992539</v>
      </c>
      <c r="K423">
        <v>6.0514074912245298E-3</v>
      </c>
      <c r="L423">
        <v>57.793893778984597</v>
      </c>
      <c r="M423">
        <v>61.065075207468901</v>
      </c>
      <c r="N423">
        <v>9.2242098629897004E-2</v>
      </c>
      <c r="O423">
        <v>7.5863623413690906E-2</v>
      </c>
      <c r="P423">
        <v>0.157789659737405</v>
      </c>
      <c r="Q423">
        <v>-0.145686844754956</v>
      </c>
      <c r="R423">
        <v>7.65162261656972E-3</v>
      </c>
      <c r="S423">
        <v>0</v>
      </c>
      <c r="T423">
        <v>0.15173825224618101</v>
      </c>
    </row>
    <row r="424" spans="1:20" x14ac:dyDescent="0.2">
      <c r="A424" t="s">
        <v>10135</v>
      </c>
      <c r="B424" t="s">
        <v>56</v>
      </c>
      <c r="C424" s="27" t="s">
        <v>58</v>
      </c>
      <c r="D424" t="s">
        <v>12</v>
      </c>
      <c r="E424" t="s">
        <v>5458</v>
      </c>
      <c r="F424" t="s">
        <v>63</v>
      </c>
      <c r="G424" t="s">
        <v>29</v>
      </c>
      <c r="H424" t="s">
        <v>25</v>
      </c>
      <c r="I424">
        <v>14.312822911302099</v>
      </c>
      <c r="J424">
        <v>14.241409965260001</v>
      </c>
      <c r="K424">
        <v>-7.1412946042059597E-2</v>
      </c>
      <c r="L424">
        <v>57.793893778984597</v>
      </c>
      <c r="M424">
        <v>57.637950416378501</v>
      </c>
      <c r="N424">
        <v>7.4316977739673995E-2</v>
      </c>
      <c r="O424">
        <v>1.2667886555730901</v>
      </c>
      <c r="P424">
        <v>5.0838482339703998E-2</v>
      </c>
      <c r="Q424">
        <v>-0.193664374423823</v>
      </c>
      <c r="R424">
        <v>-5.0144575724076403E-3</v>
      </c>
      <c r="S424">
        <v>0</v>
      </c>
      <c r="T424">
        <v>0.122251428381764</v>
      </c>
    </row>
    <row r="425" spans="1:20" x14ac:dyDescent="0.2">
      <c r="A425" t="s">
        <v>10429</v>
      </c>
      <c r="B425" t="s">
        <v>56</v>
      </c>
      <c r="C425" s="27" t="s">
        <v>58</v>
      </c>
      <c r="D425" t="s">
        <v>12</v>
      </c>
      <c r="E425" t="s">
        <v>5458</v>
      </c>
      <c r="F425" t="s">
        <v>63</v>
      </c>
      <c r="G425" t="s">
        <v>21</v>
      </c>
      <c r="H425" t="s">
        <v>14</v>
      </c>
      <c r="I425">
        <v>0.64224068199751905</v>
      </c>
      <c r="J425">
        <v>0.64311329717162802</v>
      </c>
      <c r="K425">
        <v>8.7261517410908E-4</v>
      </c>
      <c r="L425">
        <v>70.615492858087194</v>
      </c>
      <c r="M425">
        <v>69.699124497934406</v>
      </c>
      <c r="N425">
        <v>8.7794867360086098E-2</v>
      </c>
      <c r="O425">
        <v>4.3435953227217099E-2</v>
      </c>
      <c r="P425">
        <v>0.145295171981451</v>
      </c>
      <c r="Q425">
        <v>-0.14354994163323301</v>
      </c>
      <c r="R425">
        <v>1.3568607241473401E-3</v>
      </c>
      <c r="S425">
        <v>0</v>
      </c>
      <c r="T425">
        <v>0.14442255680734201</v>
      </c>
    </row>
    <row r="426" spans="1:20" x14ac:dyDescent="0.2">
      <c r="A426" t="s">
        <v>10430</v>
      </c>
      <c r="B426" t="s">
        <v>56</v>
      </c>
      <c r="C426" s="27" t="s">
        <v>58</v>
      </c>
      <c r="D426" t="s">
        <v>12</v>
      </c>
      <c r="E426" t="s">
        <v>5458</v>
      </c>
      <c r="F426" t="s">
        <v>63</v>
      </c>
      <c r="G426" t="s">
        <v>21</v>
      </c>
      <c r="H426" t="s">
        <v>15</v>
      </c>
      <c r="I426">
        <v>0.90033408994872</v>
      </c>
      <c r="J426">
        <v>0.92144967192203797</v>
      </c>
      <c r="K426">
        <v>2.1115581973317699E-2</v>
      </c>
      <c r="L426">
        <v>70.615492858087194</v>
      </c>
      <c r="M426">
        <v>74.352788469917002</v>
      </c>
      <c r="N426">
        <v>0.13762634336851101</v>
      </c>
      <c r="O426">
        <v>9.18984982842911E-2</v>
      </c>
      <c r="P426">
        <v>0.24751091681451801</v>
      </c>
      <c r="Q426">
        <v>-0.205279752867883</v>
      </c>
      <c r="R426">
        <v>2.2915610712924799E-2</v>
      </c>
      <c r="S426">
        <v>0</v>
      </c>
      <c r="T426">
        <v>0.226395334841201</v>
      </c>
    </row>
    <row r="427" spans="1:20" x14ac:dyDescent="0.2">
      <c r="A427" t="s">
        <v>10136</v>
      </c>
      <c r="B427" t="s">
        <v>56</v>
      </c>
      <c r="C427" s="27" t="s">
        <v>58</v>
      </c>
      <c r="D427" t="s">
        <v>12</v>
      </c>
      <c r="E427" t="s">
        <v>5458</v>
      </c>
      <c r="F427" t="s">
        <v>63</v>
      </c>
      <c r="G427" t="s">
        <v>21</v>
      </c>
      <c r="H427" t="s">
        <v>25</v>
      </c>
      <c r="I427">
        <v>16.704243407696499</v>
      </c>
      <c r="J427">
        <v>16.826401005871102</v>
      </c>
      <c r="K427">
        <v>0.122157598174661</v>
      </c>
      <c r="L427">
        <v>70.615492858087194</v>
      </c>
      <c r="M427">
        <v>70.668637825430807</v>
      </c>
      <c r="N427">
        <v>9.8176424861841305E-2</v>
      </c>
      <c r="O427">
        <v>1.2847756027385799</v>
      </c>
      <c r="P427">
        <v>0.28365781707239002</v>
      </c>
      <c r="Q427">
        <v>-3.9342620723067698E-2</v>
      </c>
      <c r="R427">
        <v>7.2598767931441599E-3</v>
      </c>
      <c r="S427">
        <v>0</v>
      </c>
      <c r="T427">
        <v>0.161500218897729</v>
      </c>
    </row>
    <row r="428" spans="1:20" x14ac:dyDescent="0.2">
      <c r="A428" t="s">
        <v>10431</v>
      </c>
      <c r="B428" t="s">
        <v>56</v>
      </c>
      <c r="C428" s="27" t="s">
        <v>58</v>
      </c>
      <c r="D428" t="s">
        <v>12</v>
      </c>
      <c r="E428" t="s">
        <v>5458</v>
      </c>
      <c r="F428" t="s">
        <v>63</v>
      </c>
      <c r="G428" t="s">
        <v>20</v>
      </c>
      <c r="H428" t="s">
        <v>14</v>
      </c>
      <c r="I428">
        <v>0.52600242414665699</v>
      </c>
      <c r="J428">
        <v>0.52512235154870501</v>
      </c>
      <c r="K428">
        <v>-8.80072597951264E-4</v>
      </c>
      <c r="L428">
        <v>64.640795108972</v>
      </c>
      <c r="M428">
        <v>63.797357858566301</v>
      </c>
      <c r="N428">
        <v>8.7792010067150802E-2</v>
      </c>
      <c r="O428">
        <v>4.34367306119244E-2</v>
      </c>
      <c r="P428">
        <v>0.14353778396251199</v>
      </c>
      <c r="Q428">
        <v>-0.145297929158414</v>
      </c>
      <c r="R428">
        <v>-1.67593817965609E-3</v>
      </c>
      <c r="S428">
        <v>0</v>
      </c>
      <c r="T428">
        <v>0.14441785656046299</v>
      </c>
    </row>
    <row r="429" spans="1:20" x14ac:dyDescent="0.2">
      <c r="A429" t="s">
        <v>10432</v>
      </c>
      <c r="B429" t="s">
        <v>56</v>
      </c>
      <c r="C429" s="27" t="s">
        <v>58</v>
      </c>
      <c r="D429" t="s">
        <v>12</v>
      </c>
      <c r="E429" t="s">
        <v>5458</v>
      </c>
      <c r="F429" t="s">
        <v>63</v>
      </c>
      <c r="G429" t="s">
        <v>20</v>
      </c>
      <c r="H429" t="s">
        <v>15</v>
      </c>
      <c r="I429">
        <v>0.67264508801012002</v>
      </c>
      <c r="J429">
        <v>0.68930003641384296</v>
      </c>
      <c r="K429">
        <v>1.6654948403722301E-2</v>
      </c>
      <c r="L429">
        <v>64.640795108972</v>
      </c>
      <c r="M429">
        <v>68.295349228042895</v>
      </c>
      <c r="N429">
        <v>0.13762345711028201</v>
      </c>
      <c r="O429">
        <v>9.1900955283863897E-2</v>
      </c>
      <c r="P429">
        <v>0.24304553535013601</v>
      </c>
      <c r="Q429">
        <v>-0.209735638542692</v>
      </c>
      <c r="R429">
        <v>2.41621174000969E-2</v>
      </c>
      <c r="S429">
        <v>0</v>
      </c>
      <c r="T429">
        <v>0.22639058694641401</v>
      </c>
    </row>
    <row r="430" spans="1:20" x14ac:dyDescent="0.2">
      <c r="A430" t="s">
        <v>10137</v>
      </c>
      <c r="B430" t="s">
        <v>56</v>
      </c>
      <c r="C430" s="27" t="s">
        <v>58</v>
      </c>
      <c r="D430" t="s">
        <v>12</v>
      </c>
      <c r="E430" t="s">
        <v>5458</v>
      </c>
      <c r="F430" t="s">
        <v>63</v>
      </c>
      <c r="G430" t="s">
        <v>20</v>
      </c>
      <c r="H430" t="s">
        <v>25</v>
      </c>
      <c r="I430">
        <v>13.3572714988371</v>
      </c>
      <c r="J430">
        <v>13.4238248614946</v>
      </c>
      <c r="K430">
        <v>6.6553362657537696E-2</v>
      </c>
      <c r="L430">
        <v>64.640795108972</v>
      </c>
      <c r="M430">
        <v>64.734439393873899</v>
      </c>
      <c r="N430">
        <v>9.8173561534469794E-2</v>
      </c>
      <c r="O430">
        <v>1.28480265804588</v>
      </c>
      <c r="P430">
        <v>0.22804887138174099</v>
      </c>
      <c r="Q430">
        <v>-9.4942146066665206E-2</v>
      </c>
      <c r="R430">
        <v>4.9578539160207401E-3</v>
      </c>
      <c r="S430">
        <v>0</v>
      </c>
      <c r="T430">
        <v>0.16149550872420301</v>
      </c>
    </row>
    <row r="431" spans="1:20" x14ac:dyDescent="0.2">
      <c r="A431" t="s">
        <v>10433</v>
      </c>
      <c r="B431" t="s">
        <v>56</v>
      </c>
      <c r="C431" s="27" t="s">
        <v>58</v>
      </c>
      <c r="D431" t="s">
        <v>12</v>
      </c>
      <c r="E431" t="s">
        <v>5458</v>
      </c>
      <c r="F431" t="s">
        <v>63</v>
      </c>
      <c r="G431" t="s">
        <v>34</v>
      </c>
      <c r="H431" t="s">
        <v>14</v>
      </c>
      <c r="I431">
        <v>0.52852877172722701</v>
      </c>
      <c r="J431">
        <v>0.52471279753082101</v>
      </c>
      <c r="K431">
        <v>-3.8159741964058601E-3</v>
      </c>
      <c r="L431">
        <v>57.9269818558803</v>
      </c>
      <c r="M431">
        <v>57.037466686913099</v>
      </c>
      <c r="N431">
        <v>6.96399684319889E-2</v>
      </c>
      <c r="O431">
        <v>4.6708993182476899E-2</v>
      </c>
      <c r="P431">
        <v>0.11074177387421601</v>
      </c>
      <c r="Q431">
        <v>-0.118373722267028</v>
      </c>
      <c r="R431">
        <v>-7.2725007172742299E-3</v>
      </c>
      <c r="S431">
        <v>0</v>
      </c>
      <c r="T431">
        <v>0.114557748070622</v>
      </c>
    </row>
    <row r="432" spans="1:20" x14ac:dyDescent="0.2">
      <c r="A432" t="s">
        <v>10434</v>
      </c>
      <c r="B432" t="s">
        <v>56</v>
      </c>
      <c r="C432" s="27" t="s">
        <v>58</v>
      </c>
      <c r="D432" t="s">
        <v>12</v>
      </c>
      <c r="E432" t="s">
        <v>5458</v>
      </c>
      <c r="F432" t="s">
        <v>63</v>
      </c>
      <c r="G432" t="s">
        <v>34</v>
      </c>
      <c r="H432" t="s">
        <v>15</v>
      </c>
      <c r="I432">
        <v>0.69530124861074305</v>
      </c>
      <c r="J432">
        <v>0.69862984133444705</v>
      </c>
      <c r="K432">
        <v>3.3285927237039501E-3</v>
      </c>
      <c r="L432">
        <v>57.9269818558803</v>
      </c>
      <c r="M432">
        <v>61.124283385200599</v>
      </c>
      <c r="N432">
        <v>9.2269088284752401E-2</v>
      </c>
      <c r="O432">
        <v>7.5863733088438495E-2</v>
      </c>
      <c r="P432">
        <v>0.155111242952122</v>
      </c>
      <c r="Q432">
        <v>-0.14845405750471399</v>
      </c>
      <c r="R432">
        <v>4.7644582678375699E-3</v>
      </c>
      <c r="S432">
        <v>0</v>
      </c>
      <c r="T432">
        <v>0.151782650228418</v>
      </c>
    </row>
    <row r="433" spans="1:20" x14ac:dyDescent="0.2">
      <c r="A433" t="s">
        <v>10138</v>
      </c>
      <c r="B433" t="s">
        <v>56</v>
      </c>
      <c r="C433" s="27" t="s">
        <v>58</v>
      </c>
      <c r="D433" t="s">
        <v>12</v>
      </c>
      <c r="E433" t="s">
        <v>5458</v>
      </c>
      <c r="F433" t="s">
        <v>63</v>
      </c>
      <c r="G433" t="s">
        <v>34</v>
      </c>
      <c r="H433" t="s">
        <v>25</v>
      </c>
      <c r="I433">
        <v>13.518552905870999</v>
      </c>
      <c r="J433">
        <v>13.462692359757799</v>
      </c>
      <c r="K433">
        <v>-5.5860546113191599E-2</v>
      </c>
      <c r="L433">
        <v>57.9269818558803</v>
      </c>
      <c r="M433">
        <v>57.888886832389701</v>
      </c>
      <c r="N433">
        <v>7.4354368401314597E-2</v>
      </c>
      <c r="O433">
        <v>1.26678953590925</v>
      </c>
      <c r="P433">
        <v>6.6452389906970902E-2</v>
      </c>
      <c r="Q433">
        <v>-0.17817348213335399</v>
      </c>
      <c r="R433">
        <v>-4.1492848993688602E-3</v>
      </c>
      <c r="S433">
        <v>0</v>
      </c>
      <c r="T433">
        <v>0.12231293602016299</v>
      </c>
    </row>
    <row r="434" spans="1:20" x14ac:dyDescent="0.2">
      <c r="A434" t="s">
        <v>10435</v>
      </c>
      <c r="B434" t="s">
        <v>56</v>
      </c>
      <c r="C434" s="27" t="s">
        <v>58</v>
      </c>
      <c r="D434" t="s">
        <v>12</v>
      </c>
      <c r="E434" t="s">
        <v>5458</v>
      </c>
      <c r="F434" t="s">
        <v>63</v>
      </c>
      <c r="G434" t="s">
        <v>36</v>
      </c>
      <c r="H434" t="s">
        <v>14</v>
      </c>
      <c r="I434">
        <v>0.51012545182369995</v>
      </c>
      <c r="J434">
        <v>0.51007644553806797</v>
      </c>
      <c r="K434">
        <v>-4.9006285632325997E-5</v>
      </c>
      <c r="L434">
        <v>63.349065886878599</v>
      </c>
      <c r="M434">
        <v>62.769014569911498</v>
      </c>
      <c r="N434">
        <v>6.9638706432369205E-2</v>
      </c>
      <c r="O434">
        <v>4.6708823336001799E-2</v>
      </c>
      <c r="P434">
        <v>0.114506665795615</v>
      </c>
      <c r="Q434">
        <v>-0.11460467836688</v>
      </c>
      <c r="R434">
        <v>-9.6076354948384994E-5</v>
      </c>
      <c r="S434">
        <v>0</v>
      </c>
      <c r="T434">
        <v>0.11455567208124701</v>
      </c>
    </row>
    <row r="435" spans="1:20" x14ac:dyDescent="0.2">
      <c r="A435" t="s">
        <v>10436</v>
      </c>
      <c r="B435" t="s">
        <v>56</v>
      </c>
      <c r="C435" s="27" t="s">
        <v>58</v>
      </c>
      <c r="D435" t="s">
        <v>12</v>
      </c>
      <c r="E435" t="s">
        <v>5458</v>
      </c>
      <c r="F435" t="s">
        <v>63</v>
      </c>
      <c r="G435" t="s">
        <v>36</v>
      </c>
      <c r="H435" t="s">
        <v>15</v>
      </c>
      <c r="I435">
        <v>0.66197221078805801</v>
      </c>
      <c r="J435">
        <v>0.67383275920935104</v>
      </c>
      <c r="K435">
        <v>1.1860548421293301E-2</v>
      </c>
      <c r="L435">
        <v>63.349065886878599</v>
      </c>
      <c r="M435">
        <v>65.518752579529703</v>
      </c>
      <c r="N435">
        <v>9.2268459062223598E-2</v>
      </c>
      <c r="O435">
        <v>7.5863543436354305E-2</v>
      </c>
      <c r="P435">
        <v>0.163642163578651</v>
      </c>
      <c r="Q435">
        <v>-0.139921066736065</v>
      </c>
      <c r="R435">
        <v>1.7601620371217899E-2</v>
      </c>
      <c r="S435">
        <v>0</v>
      </c>
      <c r="T435">
        <v>0.151781615157358</v>
      </c>
    </row>
    <row r="436" spans="1:20" x14ac:dyDescent="0.2">
      <c r="A436" t="s">
        <v>10139</v>
      </c>
      <c r="B436" t="s">
        <v>56</v>
      </c>
      <c r="C436" s="27" t="s">
        <v>58</v>
      </c>
      <c r="D436" t="s">
        <v>12</v>
      </c>
      <c r="E436" t="s">
        <v>5458</v>
      </c>
      <c r="F436" t="s">
        <v>63</v>
      </c>
      <c r="G436" t="s">
        <v>36</v>
      </c>
      <c r="H436" t="s">
        <v>25</v>
      </c>
      <c r="I436">
        <v>13.0022446385906</v>
      </c>
      <c r="J436">
        <v>13.060616261270001</v>
      </c>
      <c r="K436">
        <v>5.8371622679452097E-2</v>
      </c>
      <c r="L436">
        <v>63.349065886878599</v>
      </c>
      <c r="M436">
        <v>63.341876655248697</v>
      </c>
      <c r="N436">
        <v>7.4353238230255594E-2</v>
      </c>
      <c r="O436">
        <v>1.2667853605657999</v>
      </c>
      <c r="P436">
        <v>0.180682699568223</v>
      </c>
      <c r="Q436">
        <v>-6.3939454209318305E-2</v>
      </c>
      <c r="R436">
        <v>4.4692854848317797E-3</v>
      </c>
      <c r="S436">
        <v>0</v>
      </c>
      <c r="T436">
        <v>0.12231107688877001</v>
      </c>
    </row>
    <row r="437" spans="1:20" x14ac:dyDescent="0.2">
      <c r="A437" t="s">
        <v>10437</v>
      </c>
      <c r="B437" t="s">
        <v>56</v>
      </c>
      <c r="C437" s="27" t="s">
        <v>58</v>
      </c>
      <c r="D437" t="s">
        <v>12</v>
      </c>
      <c r="E437" t="s">
        <v>5458</v>
      </c>
      <c r="F437" t="s">
        <v>63</v>
      </c>
      <c r="G437" t="s">
        <v>31</v>
      </c>
      <c r="H437" t="s">
        <v>14</v>
      </c>
      <c r="I437">
        <v>0.51486197512915099</v>
      </c>
      <c r="J437">
        <v>0.514247157370057</v>
      </c>
      <c r="K437">
        <v>-6.1481775909359704E-4</v>
      </c>
      <c r="L437">
        <v>61.533643195732701</v>
      </c>
      <c r="M437">
        <v>60.488168966340901</v>
      </c>
      <c r="N437">
        <v>6.9623301432513898E-2</v>
      </c>
      <c r="O437">
        <v>4.6707581664321797E-2</v>
      </c>
      <c r="P437">
        <v>0.11391551309739199</v>
      </c>
      <c r="Q437">
        <v>-0.11514514861557899</v>
      </c>
      <c r="R437">
        <v>-1.1955686099226601E-3</v>
      </c>
      <c r="S437">
        <v>0</v>
      </c>
      <c r="T437">
        <v>0.11453033085648499</v>
      </c>
    </row>
    <row r="438" spans="1:20" x14ac:dyDescent="0.2">
      <c r="A438" t="s">
        <v>10438</v>
      </c>
      <c r="B438" t="s">
        <v>56</v>
      </c>
      <c r="C438" s="27" t="s">
        <v>58</v>
      </c>
      <c r="D438" t="s">
        <v>12</v>
      </c>
      <c r="E438" t="s">
        <v>5458</v>
      </c>
      <c r="F438" t="s">
        <v>63</v>
      </c>
      <c r="G438" t="s">
        <v>31</v>
      </c>
      <c r="H438" t="s">
        <v>15</v>
      </c>
      <c r="I438">
        <v>0.75941746031343804</v>
      </c>
      <c r="J438">
        <v>0.76938800840839505</v>
      </c>
      <c r="K438">
        <v>9.9705480949574699E-3</v>
      </c>
      <c r="L438">
        <v>61.533643195732701</v>
      </c>
      <c r="M438">
        <v>63.029749421680499</v>
      </c>
      <c r="N438">
        <v>9.2252460664728697E-2</v>
      </c>
      <c r="O438">
        <v>7.5862554038664501E-2</v>
      </c>
      <c r="P438">
        <v>0.161725845888436</v>
      </c>
      <c r="Q438">
        <v>-0.14178474969852101</v>
      </c>
      <c r="R438">
        <v>1.2959063549200799E-2</v>
      </c>
      <c r="S438">
        <v>0</v>
      </c>
      <c r="T438">
        <v>0.15175529779347899</v>
      </c>
    </row>
    <row r="439" spans="1:20" x14ac:dyDescent="0.2">
      <c r="A439" t="s">
        <v>10140</v>
      </c>
      <c r="B439" t="s">
        <v>56</v>
      </c>
      <c r="C439" s="27" t="s">
        <v>58</v>
      </c>
      <c r="D439" t="s">
        <v>12</v>
      </c>
      <c r="E439" t="s">
        <v>5458</v>
      </c>
      <c r="F439" t="s">
        <v>63</v>
      </c>
      <c r="G439" t="s">
        <v>31</v>
      </c>
      <c r="H439" t="s">
        <v>25</v>
      </c>
      <c r="I439">
        <v>13.579464829020999</v>
      </c>
      <c r="J439">
        <v>13.617636032073101</v>
      </c>
      <c r="K439">
        <v>3.8171203052009002E-2</v>
      </c>
      <c r="L439">
        <v>61.533643195732601</v>
      </c>
      <c r="M439">
        <v>61.017664894536701</v>
      </c>
      <c r="N439">
        <v>7.4337709605892005E-2</v>
      </c>
      <c r="O439">
        <v>1.2667568218154399</v>
      </c>
      <c r="P439">
        <v>0.160456735353701</v>
      </c>
      <c r="Q439">
        <v>-8.4114329249683303E-2</v>
      </c>
      <c r="R439">
        <v>2.80307117638524E-3</v>
      </c>
      <c r="S439">
        <v>0</v>
      </c>
      <c r="T439">
        <v>0.12228553230169199</v>
      </c>
    </row>
    <row r="440" spans="1:20" x14ac:dyDescent="0.2">
      <c r="A440" t="s">
        <v>10439</v>
      </c>
      <c r="B440" t="s">
        <v>56</v>
      </c>
      <c r="C440" s="27" t="s">
        <v>58</v>
      </c>
      <c r="D440" t="s">
        <v>12</v>
      </c>
      <c r="E440" t="s">
        <v>5458</v>
      </c>
      <c r="F440" t="s">
        <v>63</v>
      </c>
      <c r="G440" t="s">
        <v>30</v>
      </c>
      <c r="H440" t="s">
        <v>14</v>
      </c>
      <c r="I440">
        <v>0.49284277664326598</v>
      </c>
      <c r="J440">
        <v>0.490745760034973</v>
      </c>
      <c r="K440">
        <v>-2.0970166082926898E-3</v>
      </c>
      <c r="L440">
        <v>64.288580039256402</v>
      </c>
      <c r="M440">
        <v>63.641185200553302</v>
      </c>
      <c r="N440">
        <v>8.7793824825405806E-2</v>
      </c>
      <c r="O440">
        <v>4.3435564570288403E-2</v>
      </c>
      <c r="P440">
        <v>0.14232382522949999</v>
      </c>
      <c r="Q440">
        <v>-0.146517858446085</v>
      </c>
      <c r="R440">
        <v>-4.2731222133090803E-3</v>
      </c>
      <c r="S440">
        <v>0</v>
      </c>
      <c r="T440">
        <v>0.144420841837793</v>
      </c>
    </row>
    <row r="441" spans="1:20" x14ac:dyDescent="0.2">
      <c r="A441" t="s">
        <v>10440</v>
      </c>
      <c r="B441" t="s">
        <v>56</v>
      </c>
      <c r="C441" s="27" t="s">
        <v>58</v>
      </c>
      <c r="D441" t="s">
        <v>12</v>
      </c>
      <c r="E441" t="s">
        <v>5458</v>
      </c>
      <c r="F441" t="s">
        <v>63</v>
      </c>
      <c r="G441" t="s">
        <v>30</v>
      </c>
      <c r="H441" t="s">
        <v>15</v>
      </c>
      <c r="I441">
        <v>0.65876307878257101</v>
      </c>
      <c r="J441">
        <v>0.66244942829445996</v>
      </c>
      <c r="K441">
        <v>3.6863495118889598E-3</v>
      </c>
      <c r="L441">
        <v>64.288580039256402</v>
      </c>
      <c r="M441">
        <v>66.121215350103697</v>
      </c>
      <c r="N441">
        <v>0.137622589077638</v>
      </c>
      <c r="O441">
        <v>9.1897671102555603E-2</v>
      </c>
      <c r="P441">
        <v>0.23007550854460401</v>
      </c>
      <c r="Q441">
        <v>-0.222702809520826</v>
      </c>
      <c r="R441">
        <v>5.5647259314266801E-3</v>
      </c>
      <c r="S441">
        <v>0</v>
      </c>
      <c r="T441">
        <v>0.226389159032715</v>
      </c>
    </row>
    <row r="442" spans="1:20" x14ac:dyDescent="0.2">
      <c r="A442" t="s">
        <v>10141</v>
      </c>
      <c r="B442" t="s">
        <v>56</v>
      </c>
      <c r="C442" s="27" t="s">
        <v>58</v>
      </c>
      <c r="D442" t="s">
        <v>12</v>
      </c>
      <c r="E442" t="s">
        <v>5458</v>
      </c>
      <c r="F442" t="s">
        <v>63</v>
      </c>
      <c r="G442" t="s">
        <v>30</v>
      </c>
      <c r="H442" t="s">
        <v>25</v>
      </c>
      <c r="I442">
        <v>12.6578281501349</v>
      </c>
      <c r="J442">
        <v>12.6364165821368</v>
      </c>
      <c r="K442">
        <v>-2.1411567998116301E-2</v>
      </c>
      <c r="L442">
        <v>64.288580039256402</v>
      </c>
      <c r="M442">
        <v>64.157858148376306</v>
      </c>
      <c r="N442">
        <v>9.8174817377954304E-2</v>
      </c>
      <c r="O442">
        <v>1.28476408234826</v>
      </c>
      <c r="P442">
        <v>0.140086006588618</v>
      </c>
      <c r="Q442">
        <v>-0.182909142584851</v>
      </c>
      <c r="R442">
        <v>-1.6944335333471301E-3</v>
      </c>
      <c r="S442">
        <v>0</v>
      </c>
      <c r="T442">
        <v>0.161497574586735</v>
      </c>
    </row>
    <row r="443" spans="1:20" x14ac:dyDescent="0.2">
      <c r="A443" t="s">
        <v>10441</v>
      </c>
      <c r="B443" t="s">
        <v>56</v>
      </c>
      <c r="C443" s="27" t="s">
        <v>58</v>
      </c>
      <c r="D443" t="s">
        <v>12</v>
      </c>
      <c r="E443" t="s">
        <v>5458</v>
      </c>
      <c r="F443" t="s">
        <v>63</v>
      </c>
      <c r="G443" t="s">
        <v>23</v>
      </c>
      <c r="H443" t="s">
        <v>14</v>
      </c>
      <c r="I443">
        <v>0.60294148695391403</v>
      </c>
      <c r="J443">
        <v>0.599451120894963</v>
      </c>
      <c r="K443">
        <v>-3.4903660589515602E-3</v>
      </c>
      <c r="L443">
        <v>70.468775767584006</v>
      </c>
      <c r="M443">
        <v>69.649177601095602</v>
      </c>
      <c r="N443">
        <v>8.7793885754315307E-2</v>
      </c>
      <c r="O443">
        <v>4.3435969717078603E-2</v>
      </c>
      <c r="P443">
        <v>0.14093057600689701</v>
      </c>
      <c r="Q443">
        <v>-0.1479113081248</v>
      </c>
      <c r="R443">
        <v>-5.8226032737090398E-3</v>
      </c>
      <c r="S443">
        <v>0</v>
      </c>
      <c r="T443">
        <v>0.14442094206584899</v>
      </c>
    </row>
    <row r="444" spans="1:20" x14ac:dyDescent="0.2">
      <c r="A444" t="s">
        <v>10442</v>
      </c>
      <c r="B444" t="s">
        <v>56</v>
      </c>
      <c r="C444" s="27" t="s">
        <v>58</v>
      </c>
      <c r="D444" t="s">
        <v>12</v>
      </c>
      <c r="E444" t="s">
        <v>5458</v>
      </c>
      <c r="F444" t="s">
        <v>63</v>
      </c>
      <c r="G444" t="s">
        <v>23</v>
      </c>
      <c r="H444" t="s">
        <v>15</v>
      </c>
      <c r="I444">
        <v>0.84744549337229502</v>
      </c>
      <c r="J444">
        <v>0.86199486048568597</v>
      </c>
      <c r="K444">
        <v>1.45493671133915E-2</v>
      </c>
      <c r="L444">
        <v>70.468775767584006</v>
      </c>
      <c r="M444">
        <v>74.532686398685996</v>
      </c>
      <c r="N444">
        <v>0.13762292015747499</v>
      </c>
      <c r="O444">
        <v>9.1898552032949193E-2</v>
      </c>
      <c r="P444">
        <v>0.24093907077243801</v>
      </c>
      <c r="Q444">
        <v>-0.21184033654565501</v>
      </c>
      <c r="R444">
        <v>1.6878716777027802E-2</v>
      </c>
      <c r="S444">
        <v>0</v>
      </c>
      <c r="T444">
        <v>0.22638970365904601</v>
      </c>
    </row>
    <row r="445" spans="1:20" x14ac:dyDescent="0.2">
      <c r="A445" t="s">
        <v>10142</v>
      </c>
      <c r="B445" t="s">
        <v>56</v>
      </c>
      <c r="C445" s="27" t="s">
        <v>58</v>
      </c>
      <c r="D445" t="s">
        <v>12</v>
      </c>
      <c r="E445" t="s">
        <v>5458</v>
      </c>
      <c r="F445" t="s">
        <v>63</v>
      </c>
      <c r="G445" t="s">
        <v>23</v>
      </c>
      <c r="H445" t="s">
        <v>25</v>
      </c>
      <c r="I445">
        <v>15.693115718985799</v>
      </c>
      <c r="J445">
        <v>15.6995455994327</v>
      </c>
      <c r="K445">
        <v>6.4298804468775799E-3</v>
      </c>
      <c r="L445">
        <v>70.468775767584006</v>
      </c>
      <c r="M445">
        <v>70.6665752672602</v>
      </c>
      <c r="N445">
        <v>9.8174934588307006E-2</v>
      </c>
      <c r="O445">
        <v>1.28477618478924</v>
      </c>
      <c r="P445">
        <v>0.16792764784464301</v>
      </c>
      <c r="Q445">
        <v>-0.155067886950887</v>
      </c>
      <c r="R445">
        <v>4.0955837900874699E-4</v>
      </c>
      <c r="S445">
        <v>0</v>
      </c>
      <c r="T445">
        <v>0.161497767397765</v>
      </c>
    </row>
    <row r="446" spans="1:20" x14ac:dyDescent="0.2">
      <c r="A446" t="s">
        <v>5011</v>
      </c>
      <c r="B446" t="s">
        <v>56</v>
      </c>
      <c r="C446" s="27" t="s">
        <v>58</v>
      </c>
      <c r="D446" t="s">
        <v>12</v>
      </c>
      <c r="E446" t="s">
        <v>65</v>
      </c>
      <c r="F446" t="s">
        <v>62</v>
      </c>
      <c r="G446" t="s">
        <v>35</v>
      </c>
      <c r="H446" t="s">
        <v>14</v>
      </c>
      <c r="I446">
        <v>-7.9568565586121097E-3</v>
      </c>
      <c r="J446">
        <v>-2.3308712043633599E-2</v>
      </c>
      <c r="K446">
        <v>-1.53518554850215E-2</v>
      </c>
      <c r="L446">
        <v>58.406898020687898</v>
      </c>
      <c r="M446">
        <v>57.507617891615197</v>
      </c>
      <c r="N446">
        <v>0.18093767322104701</v>
      </c>
      <c r="O446">
        <v>1.53580188625962E-2</v>
      </c>
      <c r="P446">
        <v>0.28229061696360103</v>
      </c>
      <c r="Q446">
        <v>-0.31299432793364401</v>
      </c>
      <c r="R446">
        <v>0.65863165052976802</v>
      </c>
      <c r="S446">
        <v>0</v>
      </c>
      <c r="T446">
        <v>0.29764247244862202</v>
      </c>
    </row>
    <row r="447" spans="1:20" x14ac:dyDescent="0.2">
      <c r="A447" t="s">
        <v>5012</v>
      </c>
      <c r="B447" t="s">
        <v>56</v>
      </c>
      <c r="C447" s="27" t="s">
        <v>58</v>
      </c>
      <c r="D447" t="s">
        <v>12</v>
      </c>
      <c r="E447" t="s">
        <v>65</v>
      </c>
      <c r="F447" t="s">
        <v>62</v>
      </c>
      <c r="G447" t="s">
        <v>35</v>
      </c>
      <c r="H447" t="s">
        <v>15</v>
      </c>
      <c r="I447">
        <v>0.49809431851453201</v>
      </c>
      <c r="J447">
        <v>0.48690592883724299</v>
      </c>
      <c r="K447">
        <v>-1.1188389677288999E-2</v>
      </c>
      <c r="L447">
        <v>58.406898020687898</v>
      </c>
      <c r="M447">
        <v>62.084565885122998</v>
      </c>
      <c r="N447">
        <v>0.18307174034340501</v>
      </c>
      <c r="O447">
        <v>0.14267483545958801</v>
      </c>
      <c r="P447">
        <v>0.28996462318761301</v>
      </c>
      <c r="Q447">
        <v>-0.312341402542191</v>
      </c>
      <c r="R447">
        <v>-2.2978544755056601E-2</v>
      </c>
      <c r="S447">
        <v>0</v>
      </c>
      <c r="T447">
        <v>0.30115301286490198</v>
      </c>
    </row>
    <row r="448" spans="1:20" x14ac:dyDescent="0.2">
      <c r="A448" t="s">
        <v>5013</v>
      </c>
      <c r="B448" t="s">
        <v>56</v>
      </c>
      <c r="C448" s="27" t="s">
        <v>58</v>
      </c>
      <c r="D448" t="s">
        <v>12</v>
      </c>
      <c r="E448" t="s">
        <v>65</v>
      </c>
      <c r="F448" t="s">
        <v>62</v>
      </c>
      <c r="G448" t="s">
        <v>35</v>
      </c>
      <c r="H448" t="s">
        <v>13</v>
      </c>
      <c r="I448">
        <v>-0.36073714403574397</v>
      </c>
      <c r="J448">
        <v>-0.37788249885398101</v>
      </c>
      <c r="K448">
        <v>-1.7145354818236501E-2</v>
      </c>
      <c r="L448">
        <v>58.406898020687898</v>
      </c>
      <c r="M448">
        <v>57.647650791096098</v>
      </c>
      <c r="N448">
        <v>0.17878312831309401</v>
      </c>
      <c r="O448">
        <v>5.0080243011292498E-2</v>
      </c>
      <c r="P448">
        <v>0.276952891256803</v>
      </c>
      <c r="Q448">
        <v>-0.31124360089327602</v>
      </c>
      <c r="R448">
        <v>4.5372185455092397E-2</v>
      </c>
      <c r="S448">
        <v>0</v>
      </c>
      <c r="T448">
        <v>0.29409824607503998</v>
      </c>
    </row>
    <row r="449" spans="1:20" x14ac:dyDescent="0.2">
      <c r="A449" t="s">
        <v>4723</v>
      </c>
      <c r="B449" t="s">
        <v>56</v>
      </c>
      <c r="C449" s="27" t="s">
        <v>58</v>
      </c>
      <c r="D449" t="s">
        <v>12</v>
      </c>
      <c r="E449" t="s">
        <v>65</v>
      </c>
      <c r="F449" t="s">
        <v>62</v>
      </c>
      <c r="G449" t="s">
        <v>35</v>
      </c>
      <c r="H449" t="s">
        <v>25</v>
      </c>
      <c r="I449">
        <v>-1.1885115568122899</v>
      </c>
      <c r="J449">
        <v>-1.55407375274629</v>
      </c>
      <c r="K449">
        <v>-0.36556219593400402</v>
      </c>
      <c r="L449">
        <v>58.406898020687898</v>
      </c>
      <c r="M449">
        <v>58.5194957650464</v>
      </c>
      <c r="N449">
        <v>0.18048454349322399</v>
      </c>
      <c r="O449">
        <v>1.3523987771742301</v>
      </c>
      <c r="P449">
        <v>-6.8665121887649297E-2</v>
      </c>
      <c r="Q449">
        <v>-0.66245926998035798</v>
      </c>
      <c r="R449">
        <v>0.23522834439999901</v>
      </c>
      <c r="S449">
        <v>1</v>
      </c>
      <c r="T449">
        <v>0.29689707404635401</v>
      </c>
    </row>
    <row r="450" spans="1:20" x14ac:dyDescent="0.2">
      <c r="A450" t="s">
        <v>5014</v>
      </c>
      <c r="B450" t="s">
        <v>56</v>
      </c>
      <c r="C450" s="27" t="s">
        <v>58</v>
      </c>
      <c r="D450" t="s">
        <v>12</v>
      </c>
      <c r="E450" t="s">
        <v>65</v>
      </c>
      <c r="F450" t="s">
        <v>62</v>
      </c>
      <c r="G450" t="s">
        <v>22</v>
      </c>
      <c r="H450" t="s">
        <v>14</v>
      </c>
      <c r="I450">
        <v>-0.28451142120805101</v>
      </c>
      <c r="J450">
        <v>-0.29220282541800702</v>
      </c>
      <c r="K450">
        <v>-7.6914042099565597E-3</v>
      </c>
      <c r="L450">
        <v>72.970264046536897</v>
      </c>
      <c r="M450">
        <v>74.172162222185094</v>
      </c>
      <c r="N450">
        <v>0.19107146036243799</v>
      </c>
      <c r="O450">
        <v>0.19413077838012899</v>
      </c>
      <c r="P450">
        <v>0.30662114808625301</v>
      </c>
      <c r="Q450">
        <v>-0.32200395650616598</v>
      </c>
      <c r="R450">
        <v>2.6322141816916798E-2</v>
      </c>
      <c r="S450">
        <v>0</v>
      </c>
      <c r="T450">
        <v>0.31431255229621002</v>
      </c>
    </row>
    <row r="451" spans="1:20" x14ac:dyDescent="0.2">
      <c r="A451" t="s">
        <v>5015</v>
      </c>
      <c r="B451" t="s">
        <v>56</v>
      </c>
      <c r="C451" s="27" t="s">
        <v>58</v>
      </c>
      <c r="D451" t="s">
        <v>12</v>
      </c>
      <c r="E451" t="s">
        <v>65</v>
      </c>
      <c r="F451" t="s">
        <v>62</v>
      </c>
      <c r="G451" t="s">
        <v>22</v>
      </c>
      <c r="H451" t="s">
        <v>15</v>
      </c>
      <c r="I451">
        <v>1.3081421113955201</v>
      </c>
      <c r="J451">
        <v>1.3154903886393099</v>
      </c>
      <c r="K451">
        <v>7.3482772437949801E-3</v>
      </c>
      <c r="L451">
        <v>72.970264046536897</v>
      </c>
      <c r="M451">
        <v>76.175486673275898</v>
      </c>
      <c r="N451">
        <v>0.20658112151279601</v>
      </c>
      <c r="O451">
        <v>0.22620650313423801</v>
      </c>
      <c r="P451">
        <v>0.347174222132344</v>
      </c>
      <c r="Q451">
        <v>-0.332477667644754</v>
      </c>
      <c r="R451">
        <v>5.58596041997368E-3</v>
      </c>
      <c r="S451">
        <v>0</v>
      </c>
      <c r="T451">
        <v>0.339825944888549</v>
      </c>
    </row>
    <row r="452" spans="1:20" x14ac:dyDescent="0.2">
      <c r="A452" t="s">
        <v>5016</v>
      </c>
      <c r="B452" t="s">
        <v>56</v>
      </c>
      <c r="C452" s="27" t="s">
        <v>58</v>
      </c>
      <c r="D452" t="s">
        <v>12</v>
      </c>
      <c r="E452" t="s">
        <v>65</v>
      </c>
      <c r="F452" t="s">
        <v>62</v>
      </c>
      <c r="G452" t="s">
        <v>22</v>
      </c>
      <c r="H452" t="s">
        <v>13</v>
      </c>
      <c r="I452">
        <v>0.97318136539949995</v>
      </c>
      <c r="J452">
        <v>0.96641617509740596</v>
      </c>
      <c r="K452">
        <v>-6.7651903020938004E-3</v>
      </c>
      <c r="L452">
        <v>72.970264046536897</v>
      </c>
      <c r="M452">
        <v>67.406764965043294</v>
      </c>
      <c r="N452">
        <v>0.106433832868263</v>
      </c>
      <c r="O452">
        <v>3.5890671491540398E-2</v>
      </c>
      <c r="P452">
        <v>0.16831846476619899</v>
      </c>
      <c r="Q452">
        <v>-0.18184884537038601</v>
      </c>
      <c r="R452">
        <v>-7.0002867050646504E-3</v>
      </c>
      <c r="S452">
        <v>0</v>
      </c>
      <c r="T452">
        <v>0.17508365506829199</v>
      </c>
    </row>
    <row r="453" spans="1:20" x14ac:dyDescent="0.2">
      <c r="A453" t="s">
        <v>4724</v>
      </c>
      <c r="B453" t="s">
        <v>56</v>
      </c>
      <c r="C453" s="27" t="s">
        <v>58</v>
      </c>
      <c r="D453" t="s">
        <v>12</v>
      </c>
      <c r="E453" t="s">
        <v>65</v>
      </c>
      <c r="F453" t="s">
        <v>62</v>
      </c>
      <c r="G453" t="s">
        <v>22</v>
      </c>
      <c r="H453" t="s">
        <v>25</v>
      </c>
      <c r="I453">
        <v>8.6811502736699193</v>
      </c>
      <c r="J453">
        <v>8.5773122633469008</v>
      </c>
      <c r="K453">
        <v>-0.10383801032302301</v>
      </c>
      <c r="L453">
        <v>72.970264046536897</v>
      </c>
      <c r="M453">
        <v>72.898172168543596</v>
      </c>
      <c r="N453">
        <v>0.17314323289521799</v>
      </c>
      <c r="O453">
        <v>3.8700766635621102</v>
      </c>
      <c r="P453">
        <v>0.18098260778961101</v>
      </c>
      <c r="Q453">
        <v>-0.38865862843565802</v>
      </c>
      <c r="R453">
        <v>-1.2106124521868E-2</v>
      </c>
      <c r="S453">
        <v>0</v>
      </c>
      <c r="T453">
        <v>0.28482061811263398</v>
      </c>
    </row>
    <row r="454" spans="1:20" x14ac:dyDescent="0.2">
      <c r="A454" t="s">
        <v>5017</v>
      </c>
      <c r="B454" t="s">
        <v>56</v>
      </c>
      <c r="C454" s="27" t="s">
        <v>58</v>
      </c>
      <c r="D454" t="s">
        <v>12</v>
      </c>
      <c r="E454" t="s">
        <v>65</v>
      </c>
      <c r="F454" t="s">
        <v>62</v>
      </c>
      <c r="G454" t="s">
        <v>32</v>
      </c>
      <c r="H454" t="s">
        <v>14</v>
      </c>
      <c r="I454">
        <v>0.17769075739059301</v>
      </c>
      <c r="J454">
        <v>0.164990479944471</v>
      </c>
      <c r="K454">
        <v>-1.27002774461221E-2</v>
      </c>
      <c r="L454">
        <v>57.398843886293001</v>
      </c>
      <c r="M454">
        <v>59.207632824453</v>
      </c>
      <c r="N454">
        <v>0.21577578256851099</v>
      </c>
      <c r="O454">
        <v>3.3293461782542701E-2</v>
      </c>
      <c r="P454">
        <v>0.34225088487907801</v>
      </c>
      <c r="Q454">
        <v>-0.36765143977132297</v>
      </c>
      <c r="R454">
        <v>-7.6975819758791406E-2</v>
      </c>
      <c r="S454">
        <v>0</v>
      </c>
      <c r="T454">
        <v>0.35495116232520102</v>
      </c>
    </row>
    <row r="455" spans="1:20" x14ac:dyDescent="0.2">
      <c r="A455" t="s">
        <v>5018</v>
      </c>
      <c r="B455" t="s">
        <v>56</v>
      </c>
      <c r="C455" s="27" t="s">
        <v>58</v>
      </c>
      <c r="D455" t="s">
        <v>12</v>
      </c>
      <c r="E455" t="s">
        <v>65</v>
      </c>
      <c r="F455" t="s">
        <v>62</v>
      </c>
      <c r="G455" t="s">
        <v>32</v>
      </c>
      <c r="H455" t="s">
        <v>15</v>
      </c>
      <c r="I455">
        <v>1.4956806058772201</v>
      </c>
      <c r="J455">
        <v>1.4832201449945599</v>
      </c>
      <c r="K455">
        <v>-1.24604608826541E-2</v>
      </c>
      <c r="L455">
        <v>57.398843886293001</v>
      </c>
      <c r="M455">
        <v>59.661558859285002</v>
      </c>
      <c r="N455">
        <v>0.18320791611642301</v>
      </c>
      <c r="O455">
        <v>0.14267483545958801</v>
      </c>
      <c r="P455">
        <v>0.28891656112886199</v>
      </c>
      <c r="Q455">
        <v>-0.31383748289417102</v>
      </c>
      <c r="R455">
        <v>-8.4009517566927192E-3</v>
      </c>
      <c r="S455">
        <v>0</v>
      </c>
      <c r="T455">
        <v>0.301377022011516</v>
      </c>
    </row>
    <row r="456" spans="1:20" x14ac:dyDescent="0.2">
      <c r="A456" t="s">
        <v>5019</v>
      </c>
      <c r="B456" t="s">
        <v>56</v>
      </c>
      <c r="C456" s="27" t="s">
        <v>58</v>
      </c>
      <c r="D456" t="s">
        <v>12</v>
      </c>
      <c r="E456" t="s">
        <v>65</v>
      </c>
      <c r="F456" t="s">
        <v>62</v>
      </c>
      <c r="G456" t="s">
        <v>32</v>
      </c>
      <c r="H456" t="s">
        <v>13</v>
      </c>
      <c r="I456">
        <v>0.87444585989776802</v>
      </c>
      <c r="J456">
        <v>0.84541973693611905</v>
      </c>
      <c r="K456">
        <v>-2.90261229616488E-2</v>
      </c>
      <c r="L456">
        <v>57.398843886293001</v>
      </c>
      <c r="M456">
        <v>51.280864685182898</v>
      </c>
      <c r="N456">
        <v>0.102262546995613</v>
      </c>
      <c r="O456">
        <v>3.4368266117205899E-2</v>
      </c>
      <c r="P456">
        <v>0.13919576684613399</v>
      </c>
      <c r="Q456">
        <v>-0.19724801276943199</v>
      </c>
      <c r="R456">
        <v>-3.4333386947934502E-2</v>
      </c>
      <c r="S456">
        <v>0</v>
      </c>
      <c r="T456">
        <v>0.16822188980778299</v>
      </c>
    </row>
    <row r="457" spans="1:20" x14ac:dyDescent="0.2">
      <c r="A457" t="s">
        <v>4725</v>
      </c>
      <c r="B457" t="s">
        <v>56</v>
      </c>
      <c r="C457" s="27" t="s">
        <v>58</v>
      </c>
      <c r="D457" t="s">
        <v>12</v>
      </c>
      <c r="E457" t="s">
        <v>65</v>
      </c>
      <c r="F457" t="s">
        <v>62</v>
      </c>
      <c r="G457" t="s">
        <v>32</v>
      </c>
      <c r="H457" t="s">
        <v>25</v>
      </c>
      <c r="I457">
        <v>15.035058034850399</v>
      </c>
      <c r="J457">
        <v>14.6334953858677</v>
      </c>
      <c r="K457">
        <v>-0.40156264898275001</v>
      </c>
      <c r="L457">
        <v>57.398843886293001</v>
      </c>
      <c r="M457">
        <v>57.320508713558802</v>
      </c>
      <c r="N457">
        <v>0.180612501497768</v>
      </c>
      <c r="O457">
        <v>1.3523987771742301</v>
      </c>
      <c r="P457">
        <v>-0.10445508401892201</v>
      </c>
      <c r="Q457">
        <v>-0.69867021394657902</v>
      </c>
      <c r="R457">
        <v>-2.7441334991676801E-2</v>
      </c>
      <c r="S457">
        <v>1</v>
      </c>
      <c r="T457">
        <v>0.29710756496382901</v>
      </c>
    </row>
    <row r="458" spans="1:20" x14ac:dyDescent="0.2">
      <c r="A458" t="s">
        <v>5020</v>
      </c>
      <c r="B458" t="s">
        <v>56</v>
      </c>
      <c r="C458" s="27" t="s">
        <v>58</v>
      </c>
      <c r="D458" t="s">
        <v>12</v>
      </c>
      <c r="E458" t="s">
        <v>65</v>
      </c>
      <c r="F458" t="s">
        <v>62</v>
      </c>
      <c r="G458" t="s">
        <v>33</v>
      </c>
      <c r="H458" t="s">
        <v>14</v>
      </c>
      <c r="I458">
        <v>-4.5578164871979E-2</v>
      </c>
      <c r="J458">
        <v>-6.6362146082796503E-2</v>
      </c>
      <c r="K458">
        <v>-2.0783981210817499E-2</v>
      </c>
      <c r="L458">
        <v>54.540697102561197</v>
      </c>
      <c r="M458">
        <v>55.587642581157901</v>
      </c>
      <c r="N458">
        <v>0.21576964657390499</v>
      </c>
      <c r="O458">
        <v>3.3293461782542701E-2</v>
      </c>
      <c r="P458">
        <v>0.334157087403257</v>
      </c>
      <c r="Q458">
        <v>-0.37572504982489202</v>
      </c>
      <c r="R458">
        <v>0.31319031161057498</v>
      </c>
      <c r="S458">
        <v>0</v>
      </c>
      <c r="T458">
        <v>0.35494106861407398</v>
      </c>
    </row>
    <row r="459" spans="1:20" x14ac:dyDescent="0.2">
      <c r="A459" t="s">
        <v>5021</v>
      </c>
      <c r="B459" t="s">
        <v>56</v>
      </c>
      <c r="C459" s="27" t="s">
        <v>58</v>
      </c>
      <c r="D459" t="s">
        <v>12</v>
      </c>
      <c r="E459" t="s">
        <v>65</v>
      </c>
      <c r="F459" t="s">
        <v>62</v>
      </c>
      <c r="G459" t="s">
        <v>33</v>
      </c>
      <c r="H459" t="s">
        <v>15</v>
      </c>
      <c r="I459">
        <v>1.24392302802527</v>
      </c>
      <c r="J459">
        <v>1.22696452604102</v>
      </c>
      <c r="K459">
        <v>-1.6958501984250501E-2</v>
      </c>
      <c r="L459">
        <v>54.540697102561197</v>
      </c>
      <c r="M459">
        <v>56.515330019208101</v>
      </c>
      <c r="N459">
        <v>0.18312827387696001</v>
      </c>
      <c r="O459">
        <v>0.14267483545958801</v>
      </c>
      <c r="P459">
        <v>0.284287508543349</v>
      </c>
      <c r="Q459">
        <v>-0.31820451251185</v>
      </c>
      <c r="R459">
        <v>-1.3821509607103001E-2</v>
      </c>
      <c r="S459">
        <v>0</v>
      </c>
      <c r="T459">
        <v>0.30124601052759897</v>
      </c>
    </row>
    <row r="460" spans="1:20" x14ac:dyDescent="0.2">
      <c r="A460" t="s">
        <v>5022</v>
      </c>
      <c r="B460" t="s">
        <v>56</v>
      </c>
      <c r="C460" s="27" t="s">
        <v>58</v>
      </c>
      <c r="D460" t="s">
        <v>12</v>
      </c>
      <c r="E460" t="s">
        <v>65</v>
      </c>
      <c r="F460" t="s">
        <v>62</v>
      </c>
      <c r="G460" t="s">
        <v>33</v>
      </c>
      <c r="H460" t="s">
        <v>13</v>
      </c>
      <c r="I460">
        <v>0.89588681747327203</v>
      </c>
      <c r="J460">
        <v>0.86675731941015599</v>
      </c>
      <c r="K460">
        <v>-2.9129498063115902E-2</v>
      </c>
      <c r="L460">
        <v>54.540697102561197</v>
      </c>
      <c r="M460">
        <v>49.516998862486297</v>
      </c>
      <c r="N460">
        <v>0.102130433492409</v>
      </c>
      <c r="O460">
        <v>3.4368266117205899E-2</v>
      </c>
      <c r="P460">
        <v>0.138875065031897</v>
      </c>
      <c r="Q460">
        <v>-0.19713406115812901</v>
      </c>
      <c r="R460">
        <v>-3.3607443987827099E-2</v>
      </c>
      <c r="S460">
        <v>0</v>
      </c>
      <c r="T460">
        <v>0.16800456309501299</v>
      </c>
    </row>
    <row r="461" spans="1:20" x14ac:dyDescent="0.2">
      <c r="A461" t="s">
        <v>4726</v>
      </c>
      <c r="B461" t="s">
        <v>56</v>
      </c>
      <c r="C461" s="27" t="s">
        <v>58</v>
      </c>
      <c r="D461" t="s">
        <v>12</v>
      </c>
      <c r="E461" t="s">
        <v>65</v>
      </c>
      <c r="F461" t="s">
        <v>62</v>
      </c>
      <c r="G461" t="s">
        <v>33</v>
      </c>
      <c r="H461" t="s">
        <v>25</v>
      </c>
      <c r="I461">
        <v>11.002419901630301</v>
      </c>
      <c r="J461">
        <v>10.4726586475897</v>
      </c>
      <c r="K461">
        <v>-0.52976125404057595</v>
      </c>
      <c r="L461">
        <v>54.540697102561197</v>
      </c>
      <c r="M461">
        <v>54.263249867750503</v>
      </c>
      <c r="N461">
        <v>0.18055955732500101</v>
      </c>
      <c r="O461">
        <v>1.3523987771742301</v>
      </c>
      <c r="P461">
        <v>-0.23274078224094899</v>
      </c>
      <c r="Q461">
        <v>-0.82678172584020304</v>
      </c>
      <c r="R461">
        <v>-5.0585173437549397E-2</v>
      </c>
      <c r="S461">
        <v>1</v>
      </c>
      <c r="T461">
        <v>0.29702047179962698</v>
      </c>
    </row>
    <row r="462" spans="1:20" x14ac:dyDescent="0.2">
      <c r="A462" t="s">
        <v>5023</v>
      </c>
      <c r="B462" t="s">
        <v>56</v>
      </c>
      <c r="C462" s="27" t="s">
        <v>58</v>
      </c>
      <c r="D462" t="s">
        <v>12</v>
      </c>
      <c r="E462" t="s">
        <v>65</v>
      </c>
      <c r="F462" t="s">
        <v>62</v>
      </c>
      <c r="G462" t="s">
        <v>29</v>
      </c>
      <c r="H462" t="s">
        <v>14</v>
      </c>
      <c r="I462">
        <v>9.3177854341712898E-2</v>
      </c>
      <c r="J462">
        <v>6.3779086004236096E-2</v>
      </c>
      <c r="K462">
        <v>-2.9398768337476799E-2</v>
      </c>
      <c r="L462">
        <v>57.5173458611402</v>
      </c>
      <c r="M462">
        <v>59.395310809458202</v>
      </c>
      <c r="N462">
        <v>0.21562394530703899</v>
      </c>
      <c r="O462">
        <v>3.3293461782542701E-2</v>
      </c>
      <c r="P462">
        <v>0.32530262169260199</v>
      </c>
      <c r="Q462">
        <v>-0.38410015836755601</v>
      </c>
      <c r="R462">
        <v>-0.46094684291217702</v>
      </c>
      <c r="S462">
        <v>0</v>
      </c>
      <c r="T462">
        <v>0.354701390030079</v>
      </c>
    </row>
    <row r="463" spans="1:20" x14ac:dyDescent="0.2">
      <c r="A463" t="s">
        <v>5024</v>
      </c>
      <c r="B463" t="s">
        <v>56</v>
      </c>
      <c r="C463" s="27" t="s">
        <v>58</v>
      </c>
      <c r="D463" t="s">
        <v>12</v>
      </c>
      <c r="E463" t="s">
        <v>65</v>
      </c>
      <c r="F463" t="s">
        <v>62</v>
      </c>
      <c r="G463" t="s">
        <v>29</v>
      </c>
      <c r="H463" t="s">
        <v>15</v>
      </c>
      <c r="I463">
        <v>1.3183999348915101</v>
      </c>
      <c r="J463">
        <v>1.2874303392967901</v>
      </c>
      <c r="K463">
        <v>-3.0969595594717601E-2</v>
      </c>
      <c r="L463">
        <v>57.5173458611402</v>
      </c>
      <c r="M463">
        <v>60.661667854266099</v>
      </c>
      <c r="N463">
        <v>0.18301180785731</v>
      </c>
      <c r="O463">
        <v>0.14267483545958801</v>
      </c>
      <c r="P463">
        <v>0.27008482833055802</v>
      </c>
      <c r="Q463">
        <v>-0.332024019519993</v>
      </c>
      <c r="R463">
        <v>-2.4055356355539601E-2</v>
      </c>
      <c r="S463">
        <v>0</v>
      </c>
      <c r="T463">
        <v>0.30105442392527498</v>
      </c>
    </row>
    <row r="464" spans="1:20" x14ac:dyDescent="0.2">
      <c r="A464" s="1" t="s">
        <v>5025</v>
      </c>
      <c r="B464" t="s">
        <v>56</v>
      </c>
      <c r="C464" s="27" t="s">
        <v>58</v>
      </c>
      <c r="D464" t="s">
        <v>12</v>
      </c>
      <c r="E464" t="s">
        <v>65</v>
      </c>
      <c r="F464" t="s">
        <v>62</v>
      </c>
      <c r="G464" t="s">
        <v>29</v>
      </c>
      <c r="H464" t="s">
        <v>13</v>
      </c>
      <c r="I464">
        <v>0.85600359700575701</v>
      </c>
      <c r="J464">
        <v>0.830110737524827</v>
      </c>
      <c r="K464">
        <v>-2.5892859480929599E-2</v>
      </c>
      <c r="L464">
        <v>57.5173458611402</v>
      </c>
      <c r="M464">
        <v>49.849948623417397</v>
      </c>
      <c r="N464">
        <v>0.10214533204720699</v>
      </c>
      <c r="O464">
        <v>3.4368266117205899E-2</v>
      </c>
      <c r="P464">
        <v>0.142136211736726</v>
      </c>
      <c r="Q464">
        <v>-0.19392193069858499</v>
      </c>
      <c r="R464">
        <v>-3.1192054638559799E-2</v>
      </c>
      <c r="S464">
        <v>0</v>
      </c>
      <c r="T464">
        <v>0.16802907121765601</v>
      </c>
    </row>
    <row r="465" spans="1:20" x14ac:dyDescent="0.2">
      <c r="A465" t="s">
        <v>4727</v>
      </c>
      <c r="B465" t="s">
        <v>56</v>
      </c>
      <c r="C465" s="27" t="s">
        <v>58</v>
      </c>
      <c r="D465" t="s">
        <v>12</v>
      </c>
      <c r="E465" t="s">
        <v>65</v>
      </c>
      <c r="F465" t="s">
        <v>62</v>
      </c>
      <c r="G465" t="s">
        <v>29</v>
      </c>
      <c r="H465" t="s">
        <v>25</v>
      </c>
      <c r="I465">
        <v>12.9393333629344</v>
      </c>
      <c r="J465">
        <v>12.246944239688</v>
      </c>
      <c r="K465">
        <v>-0.69238912324636503</v>
      </c>
      <c r="L465">
        <v>57.5173458611402</v>
      </c>
      <c r="M465">
        <v>57.272794647283</v>
      </c>
      <c r="N465">
        <v>0.180460096690054</v>
      </c>
      <c r="O465">
        <v>1.3523987771742301</v>
      </c>
      <c r="P465">
        <v>-0.395532264191225</v>
      </c>
      <c r="Q465">
        <v>-0.98924598230150396</v>
      </c>
      <c r="R465">
        <v>-5.65356638925959E-2</v>
      </c>
      <c r="S465">
        <v>1</v>
      </c>
      <c r="T465">
        <v>0.29685685905513898</v>
      </c>
    </row>
    <row r="466" spans="1:20" x14ac:dyDescent="0.2">
      <c r="A466" t="s">
        <v>5026</v>
      </c>
      <c r="B466" t="s">
        <v>56</v>
      </c>
      <c r="C466" s="27" t="s">
        <v>58</v>
      </c>
      <c r="D466" t="s">
        <v>12</v>
      </c>
      <c r="E466" t="s">
        <v>65</v>
      </c>
      <c r="F466" t="s">
        <v>62</v>
      </c>
      <c r="G466" t="s">
        <v>21</v>
      </c>
      <c r="H466" t="s">
        <v>14</v>
      </c>
      <c r="I466">
        <v>-0.55559903230276997</v>
      </c>
      <c r="J466">
        <v>-0.54900736841130604</v>
      </c>
      <c r="K466">
        <v>6.5916638914642698E-3</v>
      </c>
      <c r="L466">
        <v>70.666182297631295</v>
      </c>
      <c r="M466">
        <v>72.080146186018595</v>
      </c>
      <c r="N466">
        <v>0.191092236083761</v>
      </c>
      <c r="O466">
        <v>0.19413077838012899</v>
      </c>
      <c r="P466">
        <v>0.32093839224925103</v>
      </c>
      <c r="Q466">
        <v>-0.307755064466322</v>
      </c>
      <c r="R466">
        <v>-1.2006512609364301E-2</v>
      </c>
      <c r="S466">
        <v>0</v>
      </c>
      <c r="T466">
        <v>0.31434672835778599</v>
      </c>
    </row>
    <row r="467" spans="1:20" x14ac:dyDescent="0.2">
      <c r="A467" t="s">
        <v>5027</v>
      </c>
      <c r="B467" t="s">
        <v>56</v>
      </c>
      <c r="C467" s="27" t="s">
        <v>58</v>
      </c>
      <c r="D467" t="s">
        <v>12</v>
      </c>
      <c r="E467" t="s">
        <v>65</v>
      </c>
      <c r="F467" t="s">
        <v>62</v>
      </c>
      <c r="G467" t="s">
        <v>21</v>
      </c>
      <c r="H467" t="s">
        <v>15</v>
      </c>
      <c r="I467">
        <v>0.84137093532158602</v>
      </c>
      <c r="J467">
        <v>0.84236297805628402</v>
      </c>
      <c r="K467">
        <v>9.9204273469756803E-4</v>
      </c>
      <c r="L467">
        <v>70.666182297631195</v>
      </c>
      <c r="M467">
        <v>74.792683498977595</v>
      </c>
      <c r="N467">
        <v>0.206609417860457</v>
      </c>
      <c r="O467">
        <v>0.22620650313423801</v>
      </c>
      <c r="P467">
        <v>0.34086453511514903</v>
      </c>
      <c r="Q467">
        <v>-0.33888044964575398</v>
      </c>
      <c r="R467">
        <v>1.1776903312947899E-3</v>
      </c>
      <c r="S467">
        <v>0</v>
      </c>
      <c r="T467">
        <v>0.33987249238045197</v>
      </c>
    </row>
    <row r="468" spans="1:20" x14ac:dyDescent="0.2">
      <c r="A468" t="s">
        <v>5028</v>
      </c>
      <c r="B468" t="s">
        <v>56</v>
      </c>
      <c r="C468" s="27" t="s">
        <v>58</v>
      </c>
      <c r="D468" t="s">
        <v>12</v>
      </c>
      <c r="E468" t="s">
        <v>65</v>
      </c>
      <c r="F468" t="s">
        <v>62</v>
      </c>
      <c r="G468" t="s">
        <v>21</v>
      </c>
      <c r="H468" t="s">
        <v>13</v>
      </c>
      <c r="I468">
        <v>0.87214146805146697</v>
      </c>
      <c r="J468">
        <v>0.87626954568650195</v>
      </c>
      <c r="K468">
        <v>4.1280776350347296E-3</v>
      </c>
      <c r="L468">
        <v>70.666182297631195</v>
      </c>
      <c r="M468">
        <v>64.409877753939696</v>
      </c>
      <c r="N468">
        <v>0.106394595282504</v>
      </c>
      <c r="O468">
        <v>3.5890671491540398E-2</v>
      </c>
      <c r="P468">
        <v>0.17914718687475401</v>
      </c>
      <c r="Q468">
        <v>-0.170891031604684</v>
      </c>
      <c r="R468">
        <v>4.71096782417634E-3</v>
      </c>
      <c r="S468">
        <v>0</v>
      </c>
      <c r="T468">
        <v>0.175019109239719</v>
      </c>
    </row>
    <row r="469" spans="1:20" x14ac:dyDescent="0.2">
      <c r="A469" t="s">
        <v>4728</v>
      </c>
      <c r="B469" t="s">
        <v>56</v>
      </c>
      <c r="C469" s="27" t="s">
        <v>58</v>
      </c>
      <c r="D469" t="s">
        <v>12</v>
      </c>
      <c r="E469" t="s">
        <v>65</v>
      </c>
      <c r="F469" t="s">
        <v>62</v>
      </c>
      <c r="G469" t="s">
        <v>21</v>
      </c>
      <c r="H469" t="s">
        <v>25</v>
      </c>
      <c r="I469">
        <v>2.21691606498073</v>
      </c>
      <c r="J469">
        <v>2.33233637505346</v>
      </c>
      <c r="K469">
        <v>0.115420310072732</v>
      </c>
      <c r="L469">
        <v>70.666182297631195</v>
      </c>
      <c r="M469">
        <v>70.727691018198698</v>
      </c>
      <c r="N469">
        <v>0.173150572086925</v>
      </c>
      <c r="O469">
        <v>3.8700766635621102</v>
      </c>
      <c r="P469">
        <v>0.40025300115572299</v>
      </c>
      <c r="Q469">
        <v>-0.16941238101025999</v>
      </c>
      <c r="R469">
        <v>4.9486991373654803E-2</v>
      </c>
      <c r="S469">
        <v>0</v>
      </c>
      <c r="T469">
        <v>0.28483269108299097</v>
      </c>
    </row>
    <row r="470" spans="1:20" x14ac:dyDescent="0.2">
      <c r="A470" t="s">
        <v>5029</v>
      </c>
      <c r="B470" t="s">
        <v>56</v>
      </c>
      <c r="C470" s="27" t="s">
        <v>58</v>
      </c>
      <c r="D470" t="s">
        <v>12</v>
      </c>
      <c r="E470" t="s">
        <v>65</v>
      </c>
      <c r="F470" t="s">
        <v>62</v>
      </c>
      <c r="G470" t="s">
        <v>20</v>
      </c>
      <c r="H470" t="s">
        <v>14</v>
      </c>
      <c r="I470">
        <v>-0.64609471430991094</v>
      </c>
      <c r="J470">
        <v>-0.623563871802023</v>
      </c>
      <c r="K470">
        <v>2.2530842507888098E-2</v>
      </c>
      <c r="L470">
        <v>64.684202674741101</v>
      </c>
      <c r="M470">
        <v>65.970470816750606</v>
      </c>
      <c r="N470">
        <v>0.19102393110937199</v>
      </c>
      <c r="O470">
        <v>0.19413077838012899</v>
      </c>
      <c r="P470">
        <v>0.336765209182805</v>
      </c>
      <c r="Q470">
        <v>-0.29170352416702899</v>
      </c>
      <c r="R470">
        <v>-3.6132373164559299E-2</v>
      </c>
      <c r="S470">
        <v>0</v>
      </c>
      <c r="T470">
        <v>0.314234366674917</v>
      </c>
    </row>
    <row r="471" spans="1:20" x14ac:dyDescent="0.2">
      <c r="A471" t="s">
        <v>5030</v>
      </c>
      <c r="B471" t="s">
        <v>56</v>
      </c>
      <c r="C471" s="27" t="s">
        <v>58</v>
      </c>
      <c r="D471" t="s">
        <v>12</v>
      </c>
      <c r="E471" t="s">
        <v>65</v>
      </c>
      <c r="F471" t="s">
        <v>62</v>
      </c>
      <c r="G471" t="s">
        <v>20</v>
      </c>
      <c r="H471" t="s">
        <v>15</v>
      </c>
      <c r="I471">
        <v>0.39263900460073398</v>
      </c>
      <c r="J471">
        <v>0.39658526812175299</v>
      </c>
      <c r="K471">
        <v>3.9462635210182001E-3</v>
      </c>
      <c r="L471">
        <v>64.684202674741101</v>
      </c>
      <c r="M471">
        <v>68.677257501084298</v>
      </c>
      <c r="N471">
        <v>0.20647255581850801</v>
      </c>
      <c r="O471">
        <v>0.22620650313423801</v>
      </c>
      <c r="P471">
        <v>0.34359361784246301</v>
      </c>
      <c r="Q471">
        <v>-0.33570109080042698</v>
      </c>
      <c r="R471">
        <v>9.9506054264393105E-3</v>
      </c>
      <c r="S471">
        <v>0</v>
      </c>
      <c r="T471">
        <v>0.33964735432144499</v>
      </c>
    </row>
    <row r="472" spans="1:20" x14ac:dyDescent="0.2">
      <c r="A472" t="s">
        <v>5031</v>
      </c>
      <c r="B472" t="s">
        <v>56</v>
      </c>
      <c r="C472" s="27" t="s">
        <v>58</v>
      </c>
      <c r="D472" t="s">
        <v>12</v>
      </c>
      <c r="E472" t="s">
        <v>65</v>
      </c>
      <c r="F472" t="s">
        <v>62</v>
      </c>
      <c r="G472" t="s">
        <v>20</v>
      </c>
      <c r="H472" t="s">
        <v>13</v>
      </c>
      <c r="I472">
        <v>0.71142664896538998</v>
      </c>
      <c r="J472">
        <v>0.73255498892408899</v>
      </c>
      <c r="K472">
        <v>2.1128339958699002E-2</v>
      </c>
      <c r="L472">
        <v>64.684202674741101</v>
      </c>
      <c r="M472">
        <v>58.963376859883901</v>
      </c>
      <c r="N472">
        <v>0.10630082047956201</v>
      </c>
      <c r="O472">
        <v>3.5890671491540398E-2</v>
      </c>
      <c r="P472">
        <v>0.195993189647578</v>
      </c>
      <c r="Q472">
        <v>-0.15373650973017999</v>
      </c>
      <c r="R472">
        <v>2.8841984940585E-2</v>
      </c>
      <c r="S472">
        <v>0</v>
      </c>
      <c r="T472">
        <v>0.174864849688879</v>
      </c>
    </row>
    <row r="473" spans="1:20" x14ac:dyDescent="0.2">
      <c r="A473" t="s">
        <v>4729</v>
      </c>
      <c r="B473" t="s">
        <v>56</v>
      </c>
      <c r="C473" s="27" t="s">
        <v>58</v>
      </c>
      <c r="D473" t="s">
        <v>12</v>
      </c>
      <c r="E473" t="s">
        <v>65</v>
      </c>
      <c r="F473" t="s">
        <v>62</v>
      </c>
      <c r="G473" t="s">
        <v>20</v>
      </c>
      <c r="H473" t="s">
        <v>25</v>
      </c>
      <c r="I473">
        <v>-2.16747636923284</v>
      </c>
      <c r="J473">
        <v>-1.728074059273</v>
      </c>
      <c r="K473">
        <v>0.43940230995983098</v>
      </c>
      <c r="L473">
        <v>64.684202674741101</v>
      </c>
      <c r="M473">
        <v>64.782611220103504</v>
      </c>
      <c r="N473">
        <v>0.17306161693298899</v>
      </c>
      <c r="O473">
        <v>3.8700766635621102</v>
      </c>
      <c r="P473">
        <v>0.72408866981459796</v>
      </c>
      <c r="Q473">
        <v>0.154715950105063</v>
      </c>
      <c r="R473">
        <v>-0.25427284646856302</v>
      </c>
      <c r="S473">
        <v>1</v>
      </c>
      <c r="T473">
        <v>0.28468635985476798</v>
      </c>
    </row>
    <row r="474" spans="1:20" x14ac:dyDescent="0.2">
      <c r="A474" t="s">
        <v>5032</v>
      </c>
      <c r="B474" t="s">
        <v>56</v>
      </c>
      <c r="C474" s="27" t="s">
        <v>58</v>
      </c>
      <c r="D474" t="s">
        <v>12</v>
      </c>
      <c r="E474" t="s">
        <v>65</v>
      </c>
      <c r="F474" t="s">
        <v>62</v>
      </c>
      <c r="G474" t="s">
        <v>34</v>
      </c>
      <c r="H474" t="s">
        <v>14</v>
      </c>
      <c r="I474">
        <v>0.15290279080404601</v>
      </c>
      <c r="J474">
        <v>0.150324862149262</v>
      </c>
      <c r="K474">
        <v>-2.5779286547841602E-3</v>
      </c>
      <c r="L474">
        <v>57.728245451737301</v>
      </c>
      <c r="M474">
        <v>56.5301700533903</v>
      </c>
      <c r="N474">
        <v>0.180921451181802</v>
      </c>
      <c r="O474">
        <v>1.53580188625962E-2</v>
      </c>
      <c r="P474">
        <v>0.295037858539279</v>
      </c>
      <c r="Q474">
        <v>-0.30019371584884802</v>
      </c>
      <c r="R474">
        <v>-1.7149050515838499E-2</v>
      </c>
      <c r="S474">
        <v>0</v>
      </c>
      <c r="T474">
        <v>0.29761578719406401</v>
      </c>
    </row>
    <row r="475" spans="1:20" x14ac:dyDescent="0.2">
      <c r="A475" t="s">
        <v>5033</v>
      </c>
      <c r="B475" t="s">
        <v>56</v>
      </c>
      <c r="C475" s="27" t="s">
        <v>58</v>
      </c>
      <c r="D475" t="s">
        <v>12</v>
      </c>
      <c r="E475" t="s">
        <v>65</v>
      </c>
      <c r="F475" t="s">
        <v>62</v>
      </c>
      <c r="G475" t="s">
        <v>34</v>
      </c>
      <c r="H475" t="s">
        <v>15</v>
      </c>
      <c r="I475">
        <v>0.68239212791024795</v>
      </c>
      <c r="J475">
        <v>0.67618925176303502</v>
      </c>
      <c r="K475">
        <v>-6.2028761472136904E-3</v>
      </c>
      <c r="L475">
        <v>57.728245451737301</v>
      </c>
      <c r="M475">
        <v>61.109812398847502</v>
      </c>
      <c r="N475">
        <v>0.183125012828777</v>
      </c>
      <c r="O475">
        <v>0.14267483545958801</v>
      </c>
      <c r="P475">
        <v>0.29503776995612402</v>
      </c>
      <c r="Q475">
        <v>-0.30744352225055199</v>
      </c>
      <c r="R475">
        <v>-9.1732841523890999E-3</v>
      </c>
      <c r="S475">
        <v>0</v>
      </c>
      <c r="T475">
        <v>0.30124064610333801</v>
      </c>
    </row>
    <row r="476" spans="1:20" x14ac:dyDescent="0.2">
      <c r="A476" t="s">
        <v>5034</v>
      </c>
      <c r="B476" t="s">
        <v>56</v>
      </c>
      <c r="C476" s="27" t="s">
        <v>58</v>
      </c>
      <c r="D476" t="s">
        <v>12</v>
      </c>
      <c r="E476" t="s">
        <v>65</v>
      </c>
      <c r="F476" t="s">
        <v>62</v>
      </c>
      <c r="G476" t="s">
        <v>34</v>
      </c>
      <c r="H476" t="s">
        <v>13</v>
      </c>
      <c r="I476">
        <v>-0.271026130726575</v>
      </c>
      <c r="J476">
        <v>-0.28290398585340398</v>
      </c>
      <c r="K476">
        <v>-1.1877855126829401E-2</v>
      </c>
      <c r="L476">
        <v>57.728245451737301</v>
      </c>
      <c r="M476">
        <v>56.944843286913702</v>
      </c>
      <c r="N476">
        <v>0.178901256188576</v>
      </c>
      <c r="O476">
        <v>5.0080243011292498E-2</v>
      </c>
      <c r="P476">
        <v>0.28241471130337797</v>
      </c>
      <c r="Q476">
        <v>-0.306170421557037</v>
      </c>
      <c r="R476">
        <v>4.1985464047100199E-2</v>
      </c>
      <c r="S476">
        <v>0</v>
      </c>
      <c r="T476">
        <v>0.29429256643020701</v>
      </c>
    </row>
    <row r="477" spans="1:20" x14ac:dyDescent="0.2">
      <c r="A477" t="s">
        <v>4730</v>
      </c>
      <c r="B477" t="s">
        <v>56</v>
      </c>
      <c r="C477" s="27" t="s">
        <v>58</v>
      </c>
      <c r="D477" t="s">
        <v>12</v>
      </c>
      <c r="E477" t="s">
        <v>65</v>
      </c>
      <c r="F477" t="s">
        <v>62</v>
      </c>
      <c r="G477" t="s">
        <v>34</v>
      </c>
      <c r="H477" t="s">
        <v>25</v>
      </c>
      <c r="I477">
        <v>2.07782444952191</v>
      </c>
      <c r="J477">
        <v>1.9048301596244901</v>
      </c>
      <c r="K477">
        <v>-0.17299428989741999</v>
      </c>
      <c r="L477">
        <v>57.728245451737301</v>
      </c>
      <c r="M477">
        <v>57.657042722661998</v>
      </c>
      <c r="N477">
        <v>0.18053877861107701</v>
      </c>
      <c r="O477">
        <v>1.3523987771742301</v>
      </c>
      <c r="P477">
        <v>0.12399200091780201</v>
      </c>
      <c r="Q477">
        <v>-0.46998058071264198</v>
      </c>
      <c r="R477">
        <v>-9.0818747815040402E-2</v>
      </c>
      <c r="S477">
        <v>0</v>
      </c>
      <c r="T477">
        <v>0.29698629081522199</v>
      </c>
    </row>
    <row r="478" spans="1:20" x14ac:dyDescent="0.2">
      <c r="A478" t="s">
        <v>5035</v>
      </c>
      <c r="B478" t="s">
        <v>56</v>
      </c>
      <c r="C478" s="27" t="s">
        <v>58</v>
      </c>
      <c r="D478" t="s">
        <v>12</v>
      </c>
      <c r="E478" t="s">
        <v>65</v>
      </c>
      <c r="F478" t="s">
        <v>62</v>
      </c>
      <c r="G478" t="s">
        <v>36</v>
      </c>
      <c r="H478" t="s">
        <v>14</v>
      </c>
      <c r="I478">
        <v>-0.57470639725357897</v>
      </c>
      <c r="J478">
        <v>-0.58312693220414702</v>
      </c>
      <c r="K478">
        <v>-8.4205349505690006E-3</v>
      </c>
      <c r="L478">
        <v>63.175715554028798</v>
      </c>
      <c r="M478">
        <v>63.937335446267298</v>
      </c>
      <c r="N478">
        <v>0.21575127011571399</v>
      </c>
      <c r="O478">
        <v>3.3293461782542701E-2</v>
      </c>
      <c r="P478">
        <v>0.34649030438978001</v>
      </c>
      <c r="Q478">
        <v>-0.363331374290918</v>
      </c>
      <c r="R478">
        <v>1.4440312195391901E-2</v>
      </c>
      <c r="S478">
        <v>0</v>
      </c>
      <c r="T478">
        <v>0.354910839340349</v>
      </c>
    </row>
    <row r="479" spans="1:20" x14ac:dyDescent="0.2">
      <c r="A479" t="s">
        <v>5036</v>
      </c>
      <c r="B479" t="s">
        <v>56</v>
      </c>
      <c r="C479" s="27" t="s">
        <v>58</v>
      </c>
      <c r="D479" t="s">
        <v>12</v>
      </c>
      <c r="E479" t="s">
        <v>65</v>
      </c>
      <c r="F479" t="s">
        <v>62</v>
      </c>
      <c r="G479" t="s">
        <v>36</v>
      </c>
      <c r="H479" t="s">
        <v>15</v>
      </c>
      <c r="I479">
        <v>0.414475924176744</v>
      </c>
      <c r="J479">
        <v>0.37203773778333499</v>
      </c>
      <c r="K479">
        <v>-4.2438186393409197E-2</v>
      </c>
      <c r="L479">
        <v>63.175715554028798</v>
      </c>
      <c r="M479">
        <v>65.528732485284095</v>
      </c>
      <c r="N479">
        <v>0.18313261288499499</v>
      </c>
      <c r="O479">
        <v>0.14267483545958801</v>
      </c>
      <c r="P479">
        <v>0.25881496180240798</v>
      </c>
      <c r="Q479">
        <v>-0.34369133458922602</v>
      </c>
      <c r="R479">
        <v>-0.114069574356255</v>
      </c>
      <c r="S479">
        <v>0</v>
      </c>
      <c r="T479">
        <v>0.301253148195817</v>
      </c>
    </row>
    <row r="480" spans="1:20" x14ac:dyDescent="0.2">
      <c r="A480" t="s">
        <v>5037</v>
      </c>
      <c r="B480" t="s">
        <v>56</v>
      </c>
      <c r="C480" s="27" t="s">
        <v>58</v>
      </c>
      <c r="D480" t="s">
        <v>12</v>
      </c>
      <c r="E480" t="s">
        <v>65</v>
      </c>
      <c r="F480" t="s">
        <v>62</v>
      </c>
      <c r="G480" t="s">
        <v>36</v>
      </c>
      <c r="H480" t="s">
        <v>13</v>
      </c>
      <c r="I480">
        <v>0.73659297609613394</v>
      </c>
      <c r="J480">
        <v>0.70920015869798503</v>
      </c>
      <c r="K480">
        <v>-2.7392817398148701E-2</v>
      </c>
      <c r="L480">
        <v>63.175715554028798</v>
      </c>
      <c r="M480">
        <v>59.485324248456102</v>
      </c>
      <c r="N480">
        <v>0.102056003236521</v>
      </c>
      <c r="O480">
        <v>3.4368266117205899E-2</v>
      </c>
      <c r="P480">
        <v>0.14048930792592801</v>
      </c>
      <c r="Q480">
        <v>-0.19527494272222601</v>
      </c>
      <c r="R480">
        <v>-3.8624945386982003E-2</v>
      </c>
      <c r="S480">
        <v>0</v>
      </c>
      <c r="T480">
        <v>0.16788212532407701</v>
      </c>
    </row>
    <row r="481" spans="1:20" x14ac:dyDescent="0.2">
      <c r="A481" t="s">
        <v>4731</v>
      </c>
      <c r="B481" t="s">
        <v>56</v>
      </c>
      <c r="C481" s="27" t="s">
        <v>58</v>
      </c>
      <c r="D481" t="s">
        <v>12</v>
      </c>
      <c r="E481" t="s">
        <v>65</v>
      </c>
      <c r="F481" t="s">
        <v>62</v>
      </c>
      <c r="G481" t="s">
        <v>36</v>
      </c>
      <c r="H481" t="s">
        <v>25</v>
      </c>
      <c r="I481">
        <v>-0.979245686835995</v>
      </c>
      <c r="J481">
        <v>-1.4652604775493301</v>
      </c>
      <c r="K481">
        <v>-0.48601479071333498</v>
      </c>
      <c r="L481">
        <v>63.175715554028798</v>
      </c>
      <c r="M481">
        <v>63.155873696609703</v>
      </c>
      <c r="N481">
        <v>0.180531899806183</v>
      </c>
      <c r="O481">
        <v>1.3523987771742301</v>
      </c>
      <c r="P481">
        <v>-0.18903981553216401</v>
      </c>
      <c r="Q481">
        <v>-0.78298976589450497</v>
      </c>
      <c r="R481">
        <v>0.33169173546958902</v>
      </c>
      <c r="S481">
        <v>1</v>
      </c>
      <c r="T481">
        <v>0.29697497518117</v>
      </c>
    </row>
    <row r="482" spans="1:20" x14ac:dyDescent="0.2">
      <c r="A482" t="s">
        <v>5038</v>
      </c>
      <c r="B482" t="s">
        <v>56</v>
      </c>
      <c r="C482" s="27" t="s">
        <v>58</v>
      </c>
      <c r="D482" t="s">
        <v>12</v>
      </c>
      <c r="E482" t="s">
        <v>65</v>
      </c>
      <c r="F482" t="s">
        <v>62</v>
      </c>
      <c r="G482" t="s">
        <v>31</v>
      </c>
      <c r="H482" t="s">
        <v>14</v>
      </c>
      <c r="I482">
        <v>-5.0249956150506897E-2</v>
      </c>
      <c r="J482">
        <v>-8.8274454000920599E-2</v>
      </c>
      <c r="K482">
        <v>-3.8024497850413501E-2</v>
      </c>
      <c r="L482">
        <v>61.172657413445002</v>
      </c>
      <c r="M482">
        <v>62.980978359635301</v>
      </c>
      <c r="N482">
        <v>0.215456572597578</v>
      </c>
      <c r="O482">
        <v>3.3293461782542701E-2</v>
      </c>
      <c r="P482">
        <v>0.316401564072602</v>
      </c>
      <c r="Q482">
        <v>-0.39245055977342902</v>
      </c>
      <c r="R482">
        <v>0.43075313555626099</v>
      </c>
      <c r="S482">
        <v>0</v>
      </c>
      <c r="T482">
        <v>0.35442606192301501</v>
      </c>
    </row>
    <row r="483" spans="1:20" x14ac:dyDescent="0.2">
      <c r="A483" t="s">
        <v>5039</v>
      </c>
      <c r="B483" t="s">
        <v>56</v>
      </c>
      <c r="C483" s="27" t="s">
        <v>58</v>
      </c>
      <c r="D483" t="s">
        <v>12</v>
      </c>
      <c r="E483" t="s">
        <v>65</v>
      </c>
      <c r="F483" t="s">
        <v>62</v>
      </c>
      <c r="G483" t="s">
        <v>31</v>
      </c>
      <c r="H483" t="s">
        <v>15</v>
      </c>
      <c r="I483">
        <v>1.3199604149692501</v>
      </c>
      <c r="J483">
        <v>1.29240691874643</v>
      </c>
      <c r="K483">
        <v>-2.7553496222816901E-2</v>
      </c>
      <c r="L483">
        <v>61.172657413445002</v>
      </c>
      <c r="M483">
        <v>62.5938504389987</v>
      </c>
      <c r="N483">
        <v>0.183047706685697</v>
      </c>
      <c r="O483">
        <v>0.14267483545958801</v>
      </c>
      <c r="P483">
        <v>0.27355998127515502</v>
      </c>
      <c r="Q483">
        <v>-0.32866697372078801</v>
      </c>
      <c r="R483">
        <v>-2.1319520828271599E-2</v>
      </c>
      <c r="S483">
        <v>0</v>
      </c>
      <c r="T483">
        <v>0.30111347749797102</v>
      </c>
    </row>
    <row r="484" spans="1:20" x14ac:dyDescent="0.2">
      <c r="A484" t="s">
        <v>5040</v>
      </c>
      <c r="B484" t="s">
        <v>56</v>
      </c>
      <c r="C484" s="27" t="s">
        <v>58</v>
      </c>
      <c r="D484" t="s">
        <v>12</v>
      </c>
      <c r="E484" t="s">
        <v>65</v>
      </c>
      <c r="F484" t="s">
        <v>62</v>
      </c>
      <c r="G484" t="s">
        <v>31</v>
      </c>
      <c r="H484" t="s">
        <v>13</v>
      </c>
      <c r="I484">
        <v>0.78591497179192504</v>
      </c>
      <c r="J484">
        <v>0.74571798331415196</v>
      </c>
      <c r="K484">
        <v>-4.0196988477772297E-2</v>
      </c>
      <c r="L484">
        <v>61.172657413445002</v>
      </c>
      <c r="M484">
        <v>53.7021805347295</v>
      </c>
      <c r="N484">
        <v>0.10238032236934</v>
      </c>
      <c r="O484">
        <v>3.4368266117205899E-2</v>
      </c>
      <c r="P484">
        <v>0.12821864181979301</v>
      </c>
      <c r="Q484">
        <v>-0.20861261877533699</v>
      </c>
      <c r="R484">
        <v>-5.3903740257311601E-2</v>
      </c>
      <c r="S484">
        <v>0</v>
      </c>
      <c r="T484">
        <v>0.16841563029756501</v>
      </c>
    </row>
    <row r="485" spans="1:20" x14ac:dyDescent="0.2">
      <c r="A485" t="s">
        <v>4732</v>
      </c>
      <c r="B485" t="s">
        <v>56</v>
      </c>
      <c r="C485" s="27" t="s">
        <v>58</v>
      </c>
      <c r="D485" t="s">
        <v>12</v>
      </c>
      <c r="E485" t="s">
        <v>65</v>
      </c>
      <c r="F485" t="s">
        <v>62</v>
      </c>
      <c r="G485" t="s">
        <v>31</v>
      </c>
      <c r="H485" t="s">
        <v>25</v>
      </c>
      <c r="I485">
        <v>10.662042475641201</v>
      </c>
      <c r="J485">
        <v>9.7887745916050992</v>
      </c>
      <c r="K485">
        <v>-0.87326788403609401</v>
      </c>
      <c r="L485">
        <v>61.172657413445002</v>
      </c>
      <c r="M485">
        <v>60.580627253276198</v>
      </c>
      <c r="N485">
        <v>0.180435662975543</v>
      </c>
      <c r="O485">
        <v>1.3523987771742301</v>
      </c>
      <c r="P485">
        <v>-0.57645121844132496</v>
      </c>
      <c r="Q485">
        <v>-1.1700845496308601</v>
      </c>
      <c r="R485">
        <v>-8.9211154661280295E-2</v>
      </c>
      <c r="S485">
        <v>1</v>
      </c>
      <c r="T485">
        <v>0.29681666559476899</v>
      </c>
    </row>
    <row r="486" spans="1:20" x14ac:dyDescent="0.2">
      <c r="A486" t="s">
        <v>5041</v>
      </c>
      <c r="B486" t="s">
        <v>56</v>
      </c>
      <c r="C486" s="27" t="s">
        <v>58</v>
      </c>
      <c r="D486" t="s">
        <v>12</v>
      </c>
      <c r="E486" t="s">
        <v>65</v>
      </c>
      <c r="F486" t="s">
        <v>62</v>
      </c>
      <c r="G486" t="s">
        <v>30</v>
      </c>
      <c r="H486" t="s">
        <v>14</v>
      </c>
      <c r="I486">
        <v>-0.48468492687474402</v>
      </c>
      <c r="J486">
        <v>-0.48401115052767801</v>
      </c>
      <c r="K486">
        <v>6.73776347065531E-4</v>
      </c>
      <c r="L486">
        <v>63.8859650284477</v>
      </c>
      <c r="M486">
        <v>64.661627111941002</v>
      </c>
      <c r="N486">
        <v>0.190940083784507</v>
      </c>
      <c r="O486">
        <v>0.19413077838012899</v>
      </c>
      <c r="P486">
        <v>0.31477021417258</v>
      </c>
      <c r="Q486">
        <v>-0.31342266147844899</v>
      </c>
      <c r="R486">
        <v>-1.3920678197826E-3</v>
      </c>
      <c r="S486">
        <v>0</v>
      </c>
      <c r="T486">
        <v>0.314096437825514</v>
      </c>
    </row>
    <row r="487" spans="1:20" x14ac:dyDescent="0.2">
      <c r="A487" t="s">
        <v>5042</v>
      </c>
      <c r="B487" t="s">
        <v>56</v>
      </c>
      <c r="C487" s="27" t="s">
        <v>58</v>
      </c>
      <c r="D487" t="s">
        <v>12</v>
      </c>
      <c r="E487" t="s">
        <v>65</v>
      </c>
      <c r="F487" t="s">
        <v>62</v>
      </c>
      <c r="G487" t="s">
        <v>30</v>
      </c>
      <c r="H487" t="s">
        <v>15</v>
      </c>
      <c r="I487">
        <v>0.88480183477198004</v>
      </c>
      <c r="J487">
        <v>0.90908472611640301</v>
      </c>
      <c r="K487">
        <v>2.4282891344423001E-2</v>
      </c>
      <c r="L487">
        <v>63.8859650284477</v>
      </c>
      <c r="M487">
        <v>65.754351821984002</v>
      </c>
      <c r="N487">
        <v>0.20643187364923701</v>
      </c>
      <c r="O487">
        <v>0.22620650313423801</v>
      </c>
      <c r="P487">
        <v>0.36386332349741801</v>
      </c>
      <c r="Q487">
        <v>-0.31529754080857197</v>
      </c>
      <c r="R487">
        <v>2.6711362150103599E-2</v>
      </c>
      <c r="S487">
        <v>0</v>
      </c>
      <c r="T487">
        <v>0.33958043215299499</v>
      </c>
    </row>
    <row r="488" spans="1:20" x14ac:dyDescent="0.2">
      <c r="A488" t="s">
        <v>5043</v>
      </c>
      <c r="B488" t="s">
        <v>56</v>
      </c>
      <c r="C488" s="27" t="s">
        <v>58</v>
      </c>
      <c r="D488" t="s">
        <v>12</v>
      </c>
      <c r="E488" t="s">
        <v>65</v>
      </c>
      <c r="F488" t="s">
        <v>62</v>
      </c>
      <c r="G488" t="s">
        <v>30</v>
      </c>
      <c r="H488" t="s">
        <v>13</v>
      </c>
      <c r="I488">
        <v>0.71874901116935497</v>
      </c>
      <c r="J488">
        <v>0.72176476457865002</v>
      </c>
      <c r="K488">
        <v>3.0157534092952998E-3</v>
      </c>
      <c r="L488">
        <v>63.8859650284477</v>
      </c>
      <c r="M488">
        <v>59.916423725654198</v>
      </c>
      <c r="N488">
        <v>0.106351380743479</v>
      </c>
      <c r="O488">
        <v>3.5890671491540398E-2</v>
      </c>
      <c r="P488">
        <v>0.177963774732319</v>
      </c>
      <c r="Q488">
        <v>-0.17193226791372801</v>
      </c>
      <c r="R488">
        <v>4.1783051172577402E-3</v>
      </c>
      <c r="S488">
        <v>0</v>
      </c>
      <c r="T488">
        <v>0.17494802132302401</v>
      </c>
    </row>
    <row r="489" spans="1:20" x14ac:dyDescent="0.2">
      <c r="A489" t="s">
        <v>4733</v>
      </c>
      <c r="B489" t="s">
        <v>56</v>
      </c>
      <c r="C489" s="27" t="s">
        <v>58</v>
      </c>
      <c r="D489" t="s">
        <v>12</v>
      </c>
      <c r="E489" t="s">
        <v>65</v>
      </c>
      <c r="F489" t="s">
        <v>62</v>
      </c>
      <c r="G489" t="s">
        <v>30</v>
      </c>
      <c r="H489" t="s">
        <v>25</v>
      </c>
      <c r="I489">
        <v>2.43559919150437</v>
      </c>
      <c r="J489">
        <v>2.5838672611940998</v>
      </c>
      <c r="K489">
        <v>0.14826806968973899</v>
      </c>
      <c r="L489">
        <v>63.8859650284477</v>
      </c>
      <c r="M489">
        <v>63.702977246628301</v>
      </c>
      <c r="N489">
        <v>0.17302036424606901</v>
      </c>
      <c r="O489">
        <v>3.8700766635621102</v>
      </c>
      <c r="P489">
        <v>0.43288656887452198</v>
      </c>
      <c r="Q489">
        <v>-0.136350429495045</v>
      </c>
      <c r="R489">
        <v>5.7382231632602698E-2</v>
      </c>
      <c r="S489">
        <v>0</v>
      </c>
      <c r="T489">
        <v>0.28461849918478299</v>
      </c>
    </row>
    <row r="490" spans="1:20" x14ac:dyDescent="0.2">
      <c r="A490" t="s">
        <v>5044</v>
      </c>
      <c r="B490" t="s">
        <v>56</v>
      </c>
      <c r="C490" s="27" t="s">
        <v>58</v>
      </c>
      <c r="D490" t="s">
        <v>12</v>
      </c>
      <c r="E490" t="s">
        <v>65</v>
      </c>
      <c r="F490" t="s">
        <v>62</v>
      </c>
      <c r="G490" t="s">
        <v>23</v>
      </c>
      <c r="H490" t="s">
        <v>14</v>
      </c>
      <c r="I490">
        <v>-0.31219437515894999</v>
      </c>
      <c r="J490">
        <v>-0.30267425494924899</v>
      </c>
      <c r="K490">
        <v>9.5201202097005104E-3</v>
      </c>
      <c r="L490">
        <v>70.492153647722205</v>
      </c>
      <c r="M490">
        <v>72.018184386841199</v>
      </c>
      <c r="N490">
        <v>0.190990373522369</v>
      </c>
      <c r="O490">
        <v>0.19413077838012899</v>
      </c>
      <c r="P490">
        <v>0.323699284653997</v>
      </c>
      <c r="Q490">
        <v>-0.304659044234596</v>
      </c>
      <c r="R490">
        <v>-3.1453353081836402E-2</v>
      </c>
      <c r="S490">
        <v>0</v>
      </c>
      <c r="T490">
        <v>0.314179164444297</v>
      </c>
    </row>
    <row r="491" spans="1:20" x14ac:dyDescent="0.2">
      <c r="A491" t="s">
        <v>5045</v>
      </c>
      <c r="B491" t="s">
        <v>56</v>
      </c>
      <c r="C491" s="27" t="s">
        <v>58</v>
      </c>
      <c r="D491" t="s">
        <v>12</v>
      </c>
      <c r="E491" t="s">
        <v>65</v>
      </c>
      <c r="F491" t="s">
        <v>62</v>
      </c>
      <c r="G491" t="s">
        <v>23</v>
      </c>
      <c r="H491" t="s">
        <v>15</v>
      </c>
      <c r="I491">
        <v>1.12975693840793</v>
      </c>
      <c r="J491">
        <v>1.16400180018626</v>
      </c>
      <c r="K491">
        <v>3.42448617783295E-2</v>
      </c>
      <c r="L491">
        <v>70.492153647722205</v>
      </c>
      <c r="M491">
        <v>74.849886064192305</v>
      </c>
      <c r="N491">
        <v>0.20664630940724599</v>
      </c>
      <c r="O491">
        <v>0.22620650313423801</v>
      </c>
      <c r="P491">
        <v>0.37417804075324901</v>
      </c>
      <c r="Q491">
        <v>-0.30568831719659001</v>
      </c>
      <c r="R491">
        <v>2.94199388461855E-2</v>
      </c>
      <c r="S491">
        <v>0</v>
      </c>
      <c r="T491">
        <v>0.33993317897491898</v>
      </c>
    </row>
    <row r="492" spans="1:20" x14ac:dyDescent="0.2">
      <c r="A492" t="s">
        <v>5046</v>
      </c>
      <c r="B492" t="s">
        <v>56</v>
      </c>
      <c r="C492" s="27" t="s">
        <v>58</v>
      </c>
      <c r="D492" t="s">
        <v>12</v>
      </c>
      <c r="E492" t="s">
        <v>65</v>
      </c>
      <c r="F492" t="s">
        <v>62</v>
      </c>
      <c r="G492" t="s">
        <v>23</v>
      </c>
      <c r="H492" t="s">
        <v>13</v>
      </c>
      <c r="I492">
        <v>0.86748393872776297</v>
      </c>
      <c r="J492">
        <v>0.87420633412855997</v>
      </c>
      <c r="K492">
        <v>6.7223954007972703E-3</v>
      </c>
      <c r="L492">
        <v>70.492153647722205</v>
      </c>
      <c r="M492">
        <v>64.286563032354294</v>
      </c>
      <c r="N492">
        <v>0.106387432085451</v>
      </c>
      <c r="O492">
        <v>3.5890671491540398E-2</v>
      </c>
      <c r="P492">
        <v>0.18172972118136399</v>
      </c>
      <c r="Q492">
        <v>-0.16828493037976999</v>
      </c>
      <c r="R492">
        <v>7.6897125293634502E-3</v>
      </c>
      <c r="S492">
        <v>0</v>
      </c>
      <c r="T492">
        <v>0.17500732578056699</v>
      </c>
    </row>
    <row r="493" spans="1:20" x14ac:dyDescent="0.2">
      <c r="A493" t="s">
        <v>4734</v>
      </c>
      <c r="B493" t="s">
        <v>56</v>
      </c>
      <c r="C493" s="27" t="s">
        <v>58</v>
      </c>
      <c r="D493" t="s">
        <v>12</v>
      </c>
      <c r="E493" t="s">
        <v>65</v>
      </c>
      <c r="F493" t="s">
        <v>62</v>
      </c>
      <c r="G493" t="s">
        <v>23</v>
      </c>
      <c r="H493" t="s">
        <v>25</v>
      </c>
      <c r="I493">
        <v>6.7951614473398596</v>
      </c>
      <c r="J493">
        <v>7.1304816913623998</v>
      </c>
      <c r="K493">
        <v>0.33532024402253802</v>
      </c>
      <c r="L493">
        <v>70.492153647722205</v>
      </c>
      <c r="M493">
        <v>70.675216897667696</v>
      </c>
      <c r="N493">
        <v>0.17310129147248901</v>
      </c>
      <c r="O493">
        <v>3.8700766635621102</v>
      </c>
      <c r="P493">
        <v>0.62007186849478202</v>
      </c>
      <c r="Q493">
        <v>5.0568619550293702E-2</v>
      </c>
      <c r="R493">
        <v>4.7026310218106597E-2</v>
      </c>
      <c r="S493">
        <v>1</v>
      </c>
      <c r="T493">
        <v>0.284751624472244</v>
      </c>
    </row>
    <row r="494" spans="1:20" x14ac:dyDescent="0.2">
      <c r="A494" t="s">
        <v>5047</v>
      </c>
      <c r="B494" t="s">
        <v>56</v>
      </c>
      <c r="C494" s="27" t="s">
        <v>58</v>
      </c>
      <c r="D494" t="s">
        <v>12</v>
      </c>
      <c r="E494" t="s">
        <v>64</v>
      </c>
      <c r="F494" t="s">
        <v>62</v>
      </c>
      <c r="G494" t="s">
        <v>35</v>
      </c>
      <c r="H494" t="s">
        <v>14</v>
      </c>
      <c r="I494">
        <v>0.50664219096596097</v>
      </c>
      <c r="J494">
        <v>0.505555095022859</v>
      </c>
      <c r="K494">
        <v>-1.0870959431019799E-3</v>
      </c>
      <c r="L494">
        <v>58.840976416174598</v>
      </c>
      <c r="M494">
        <v>58.046921785231703</v>
      </c>
      <c r="N494">
        <v>7.6011679305621901E-2</v>
      </c>
      <c r="O494">
        <v>4.9469709468016397E-2</v>
      </c>
      <c r="P494">
        <v>0.12395211651464599</v>
      </c>
      <c r="Q494">
        <v>-0.12612630840085001</v>
      </c>
      <c r="R494">
        <v>-2.15030162647817E-3</v>
      </c>
      <c r="S494">
        <v>0</v>
      </c>
      <c r="T494">
        <v>0.12503921245774799</v>
      </c>
    </row>
    <row r="495" spans="1:20" x14ac:dyDescent="0.2">
      <c r="A495" t="s">
        <v>5048</v>
      </c>
      <c r="B495" t="s">
        <v>56</v>
      </c>
      <c r="C495" s="27" t="s">
        <v>58</v>
      </c>
      <c r="D495" t="s">
        <v>12</v>
      </c>
      <c r="E495" t="s">
        <v>64</v>
      </c>
      <c r="F495" t="s">
        <v>62</v>
      </c>
      <c r="G495" t="s">
        <v>35</v>
      </c>
      <c r="H495" t="s">
        <v>15</v>
      </c>
      <c r="I495">
        <v>0.597391867766222</v>
      </c>
      <c r="J495">
        <v>0.60365289373534203</v>
      </c>
      <c r="K495">
        <v>6.2610259691198798E-3</v>
      </c>
      <c r="L495">
        <v>58.840976416174598</v>
      </c>
      <c r="M495">
        <v>62.239345679358699</v>
      </c>
      <c r="N495">
        <v>9.2239330700581698E-2</v>
      </c>
      <c r="O495">
        <v>8.88916263872358E-2</v>
      </c>
      <c r="P495">
        <v>0.15799472497157699</v>
      </c>
      <c r="Q495">
        <v>-0.145472673033337</v>
      </c>
      <c r="R495">
        <v>1.03718975492311E-2</v>
      </c>
      <c r="S495">
        <v>0</v>
      </c>
      <c r="T495">
        <v>0.15173369900245701</v>
      </c>
    </row>
    <row r="496" spans="1:20" x14ac:dyDescent="0.2">
      <c r="A496" t="s">
        <v>5049</v>
      </c>
      <c r="B496" t="s">
        <v>56</v>
      </c>
      <c r="C496" s="27" t="s">
        <v>58</v>
      </c>
      <c r="D496" t="s">
        <v>12</v>
      </c>
      <c r="E496" t="s">
        <v>64</v>
      </c>
      <c r="F496" t="s">
        <v>62</v>
      </c>
      <c r="G496" t="s">
        <v>35</v>
      </c>
      <c r="H496" t="s">
        <v>13</v>
      </c>
      <c r="I496">
        <v>0.41556618200048101</v>
      </c>
      <c r="J496">
        <v>0.41352782503662799</v>
      </c>
      <c r="K496">
        <v>-2.03835696385348E-3</v>
      </c>
      <c r="L496">
        <v>58.840976416174598</v>
      </c>
      <c r="M496">
        <v>58.209556624362897</v>
      </c>
      <c r="N496">
        <v>6.34197486481686E-2</v>
      </c>
      <c r="O496">
        <v>5.7489353427378501E-2</v>
      </c>
      <c r="P496">
        <v>0.102287129562384</v>
      </c>
      <c r="Q496">
        <v>-0.106363843490091</v>
      </c>
      <c r="R496">
        <v>-4.9291893808426001E-3</v>
      </c>
      <c r="S496">
        <v>0</v>
      </c>
      <c r="T496">
        <v>0.10432548652623699</v>
      </c>
    </row>
    <row r="497" spans="1:20" x14ac:dyDescent="0.2">
      <c r="A497" t="s">
        <v>4735</v>
      </c>
      <c r="B497" t="s">
        <v>56</v>
      </c>
      <c r="C497" s="27" t="s">
        <v>58</v>
      </c>
      <c r="D497" t="s">
        <v>12</v>
      </c>
      <c r="E497" t="s">
        <v>64</v>
      </c>
      <c r="F497" t="s">
        <v>62</v>
      </c>
      <c r="G497" t="s">
        <v>35</v>
      </c>
      <c r="H497" t="s">
        <v>25</v>
      </c>
      <c r="I497">
        <v>11.7024008775296</v>
      </c>
      <c r="J497">
        <v>11.7035385742487</v>
      </c>
      <c r="K497">
        <v>1.13769671914678E-3</v>
      </c>
      <c r="L497">
        <v>58.840976416174598</v>
      </c>
      <c r="M497">
        <v>58.988107946146201</v>
      </c>
      <c r="N497">
        <v>7.4145802238966302E-2</v>
      </c>
      <c r="O497">
        <v>1.46457905142211</v>
      </c>
      <c r="P497">
        <v>0.123107541402246</v>
      </c>
      <c r="Q497">
        <v>-0.120832147963953</v>
      </c>
      <c r="R497">
        <v>9.7209635524255099E-5</v>
      </c>
      <c r="S497">
        <v>0</v>
      </c>
      <c r="T497">
        <v>0.1219698446831</v>
      </c>
    </row>
    <row r="498" spans="1:20" x14ac:dyDescent="0.2">
      <c r="A498" t="s">
        <v>5050</v>
      </c>
      <c r="B498" t="s">
        <v>56</v>
      </c>
      <c r="C498" s="27" t="s">
        <v>58</v>
      </c>
      <c r="D498" t="s">
        <v>12</v>
      </c>
      <c r="E498" t="s">
        <v>64</v>
      </c>
      <c r="F498" t="s">
        <v>62</v>
      </c>
      <c r="G498" t="s">
        <v>22</v>
      </c>
      <c r="H498" t="s">
        <v>14</v>
      </c>
      <c r="I498">
        <v>0.65215128462924599</v>
      </c>
      <c r="J498">
        <v>0.65971759051779</v>
      </c>
      <c r="K498">
        <v>7.5663058885442197E-3</v>
      </c>
      <c r="L498">
        <v>73.041552050174502</v>
      </c>
      <c r="M498">
        <v>74.107702025562205</v>
      </c>
      <c r="N498">
        <v>8.4239832229428505E-2</v>
      </c>
      <c r="O498">
        <v>6.4634465956719594E-2</v>
      </c>
      <c r="P498">
        <v>0.14614082990595401</v>
      </c>
      <c r="Q498">
        <v>-0.13100821812886601</v>
      </c>
      <c r="R498">
        <v>1.14690073408618E-2</v>
      </c>
      <c r="S498">
        <v>0</v>
      </c>
      <c r="T498">
        <v>0.13857452401740999</v>
      </c>
    </row>
    <row r="499" spans="1:20" x14ac:dyDescent="0.2">
      <c r="A499" t="s">
        <v>5051</v>
      </c>
      <c r="B499" t="s">
        <v>56</v>
      </c>
      <c r="C499" s="27" t="s">
        <v>58</v>
      </c>
      <c r="D499" t="s">
        <v>12</v>
      </c>
      <c r="E499" t="s">
        <v>64</v>
      </c>
      <c r="F499" t="s">
        <v>62</v>
      </c>
      <c r="G499" t="s">
        <v>22</v>
      </c>
      <c r="H499" t="s">
        <v>15</v>
      </c>
      <c r="I499">
        <v>0.84947044940556804</v>
      </c>
      <c r="J499">
        <v>0.87265876826116295</v>
      </c>
      <c r="K499">
        <v>2.3188318855594799E-2</v>
      </c>
      <c r="L499">
        <v>73.041552050174502</v>
      </c>
      <c r="M499">
        <v>75.883328527486995</v>
      </c>
      <c r="N499">
        <v>0.11063692814402799</v>
      </c>
      <c r="O499">
        <v>9.88538740559817E-2</v>
      </c>
      <c r="P499">
        <v>0.20518606565252001</v>
      </c>
      <c r="Q499">
        <v>-0.15880942794133099</v>
      </c>
      <c r="R499">
        <v>2.6572034452595102E-2</v>
      </c>
      <c r="S499">
        <v>0</v>
      </c>
      <c r="T499">
        <v>0.18199774679692601</v>
      </c>
    </row>
    <row r="500" spans="1:20" x14ac:dyDescent="0.2">
      <c r="A500" s="1" t="s">
        <v>5052</v>
      </c>
      <c r="B500" t="s">
        <v>56</v>
      </c>
      <c r="C500" s="27" t="s">
        <v>58</v>
      </c>
      <c r="D500" t="s">
        <v>12</v>
      </c>
      <c r="E500" t="s">
        <v>64</v>
      </c>
      <c r="F500" t="s">
        <v>62</v>
      </c>
      <c r="G500" t="s">
        <v>22</v>
      </c>
      <c r="H500" t="s">
        <v>13</v>
      </c>
      <c r="I500">
        <v>0.46846336263851301</v>
      </c>
      <c r="J500">
        <v>0.48102483136837898</v>
      </c>
      <c r="K500">
        <v>1.2561468729866399E-2</v>
      </c>
      <c r="L500">
        <v>73.041552050174502</v>
      </c>
      <c r="M500">
        <v>68.106094555275604</v>
      </c>
      <c r="N500">
        <v>5.4080628717209103E-2</v>
      </c>
      <c r="O500">
        <v>2.1533042445540999E-2</v>
      </c>
      <c r="P500">
        <v>0.101524102969675</v>
      </c>
      <c r="Q500">
        <v>-7.6401165509942595E-2</v>
      </c>
      <c r="R500">
        <v>2.6113971484866199E-2</v>
      </c>
      <c r="S500">
        <v>0</v>
      </c>
      <c r="T500">
        <v>8.8962634239809005E-2</v>
      </c>
    </row>
    <row r="501" spans="1:20" x14ac:dyDescent="0.2">
      <c r="A501" t="s">
        <v>4736</v>
      </c>
      <c r="B501" t="s">
        <v>56</v>
      </c>
      <c r="C501" s="27" t="s">
        <v>58</v>
      </c>
      <c r="D501" t="s">
        <v>12</v>
      </c>
      <c r="E501" t="s">
        <v>64</v>
      </c>
      <c r="F501" t="s">
        <v>62</v>
      </c>
      <c r="G501" t="s">
        <v>22</v>
      </c>
      <c r="H501" t="s">
        <v>25</v>
      </c>
      <c r="I501">
        <v>15.536099123039101</v>
      </c>
      <c r="J501">
        <v>15.825771506247399</v>
      </c>
      <c r="K501">
        <v>0.28967238320824801</v>
      </c>
      <c r="L501">
        <v>73.041552050174502</v>
      </c>
      <c r="M501">
        <v>72.977222345891605</v>
      </c>
      <c r="N501">
        <v>8.2199426333581793E-2</v>
      </c>
      <c r="O501">
        <v>1.46371568239051</v>
      </c>
      <c r="P501">
        <v>0.42489043952699002</v>
      </c>
      <c r="Q501">
        <v>0.154454326889505</v>
      </c>
      <c r="R501">
        <v>1.83038396007358E-2</v>
      </c>
      <c r="S501">
        <v>1</v>
      </c>
      <c r="T501">
        <v>0.13521805631874201</v>
      </c>
    </row>
    <row r="502" spans="1:20" x14ac:dyDescent="0.2">
      <c r="A502" t="s">
        <v>5053</v>
      </c>
      <c r="B502" t="s">
        <v>56</v>
      </c>
      <c r="C502" s="27" t="s">
        <v>58</v>
      </c>
      <c r="D502" t="s">
        <v>12</v>
      </c>
      <c r="E502" t="s">
        <v>64</v>
      </c>
      <c r="F502" t="s">
        <v>62</v>
      </c>
      <c r="G502" t="s">
        <v>32</v>
      </c>
      <c r="H502" t="s">
        <v>14</v>
      </c>
      <c r="I502">
        <v>0.56317445063592297</v>
      </c>
      <c r="J502">
        <v>0.563555319044309</v>
      </c>
      <c r="K502">
        <v>3.8086840838634397E-4</v>
      </c>
      <c r="L502">
        <v>57.713270401497098</v>
      </c>
      <c r="M502">
        <v>59.440523550192303</v>
      </c>
      <c r="N502">
        <v>7.6219607231329298E-2</v>
      </c>
      <c r="O502">
        <v>6.8231022094084701E-2</v>
      </c>
      <c r="P502">
        <v>0.125762122303923</v>
      </c>
      <c r="Q502">
        <v>-0.12500038548715001</v>
      </c>
      <c r="R502">
        <v>6.7583144993153496E-4</v>
      </c>
      <c r="S502">
        <v>0</v>
      </c>
      <c r="T502">
        <v>0.125381253895537</v>
      </c>
    </row>
    <row r="503" spans="1:20" x14ac:dyDescent="0.2">
      <c r="A503" t="s">
        <v>5054</v>
      </c>
      <c r="B503" t="s">
        <v>56</v>
      </c>
      <c r="C503" s="27" t="s">
        <v>58</v>
      </c>
      <c r="D503" t="s">
        <v>12</v>
      </c>
      <c r="E503" t="s">
        <v>64</v>
      </c>
      <c r="F503" t="s">
        <v>62</v>
      </c>
      <c r="G503" t="s">
        <v>32</v>
      </c>
      <c r="H503" t="s">
        <v>15</v>
      </c>
      <c r="I503">
        <v>0.79456295073979799</v>
      </c>
      <c r="J503">
        <v>0.80179291487070903</v>
      </c>
      <c r="K503">
        <v>7.2299641309114303E-3</v>
      </c>
      <c r="L503">
        <v>57.713270401497098</v>
      </c>
      <c r="M503">
        <v>60.044934714653799</v>
      </c>
      <c r="N503">
        <v>9.2240913184097703E-2</v>
      </c>
      <c r="O503">
        <v>8.8891667676836497E-2</v>
      </c>
      <c r="P503">
        <v>0.15896626631875199</v>
      </c>
      <c r="Q503">
        <v>-0.144506338056929</v>
      </c>
      <c r="R503">
        <v>9.0172462200882302E-3</v>
      </c>
      <c r="S503">
        <v>0</v>
      </c>
      <c r="T503">
        <v>0.15173630218784101</v>
      </c>
    </row>
    <row r="504" spans="1:20" x14ac:dyDescent="0.2">
      <c r="A504" t="s">
        <v>5055</v>
      </c>
      <c r="B504" t="s">
        <v>56</v>
      </c>
      <c r="C504" s="27" t="s">
        <v>58</v>
      </c>
      <c r="D504" t="s">
        <v>12</v>
      </c>
      <c r="E504" t="s">
        <v>64</v>
      </c>
      <c r="F504" t="s">
        <v>62</v>
      </c>
      <c r="G504" t="s">
        <v>32</v>
      </c>
      <c r="H504" t="s">
        <v>13</v>
      </c>
      <c r="I504">
        <v>0.43494238532982199</v>
      </c>
      <c r="J504">
        <v>0.43127272953633999</v>
      </c>
      <c r="K504">
        <v>-3.6696557934819802E-3</v>
      </c>
      <c r="L504">
        <v>57.713270401497098</v>
      </c>
      <c r="M504">
        <v>52.012846833024497</v>
      </c>
      <c r="N504">
        <v>5.4577073730925199E-2</v>
      </c>
      <c r="O504">
        <v>2.2186543071026001E-2</v>
      </c>
      <c r="P504">
        <v>8.6109630493889894E-2</v>
      </c>
      <c r="Q504">
        <v>-9.34489420808539E-2</v>
      </c>
      <c r="R504">
        <v>-8.5088982960439298E-3</v>
      </c>
      <c r="S504">
        <v>0</v>
      </c>
      <c r="T504">
        <v>8.9779286287371904E-2</v>
      </c>
    </row>
    <row r="505" spans="1:20" x14ac:dyDescent="0.2">
      <c r="A505" t="s">
        <v>4737</v>
      </c>
      <c r="B505" t="s">
        <v>56</v>
      </c>
      <c r="C505" s="27" t="s">
        <v>58</v>
      </c>
      <c r="D505" t="s">
        <v>12</v>
      </c>
      <c r="E505" t="s">
        <v>64</v>
      </c>
      <c r="F505" t="s">
        <v>62</v>
      </c>
      <c r="G505" t="s">
        <v>32</v>
      </c>
      <c r="H505" t="s">
        <v>25</v>
      </c>
      <c r="I505">
        <v>13.9037369239449</v>
      </c>
      <c r="J505">
        <v>13.9228200991476</v>
      </c>
      <c r="K505">
        <v>1.9083175202687701E-2</v>
      </c>
      <c r="L505">
        <v>57.713270401497098</v>
      </c>
      <c r="M505">
        <v>57.709523363496501</v>
      </c>
      <c r="N505">
        <v>7.4146745929721702E-2</v>
      </c>
      <c r="O505">
        <v>1.46458088403344</v>
      </c>
      <c r="P505">
        <v>0.14105457225708001</v>
      </c>
      <c r="Q505">
        <v>-0.102888221851704</v>
      </c>
      <c r="R505">
        <v>1.3706400762770799E-3</v>
      </c>
      <c r="S505">
        <v>0</v>
      </c>
      <c r="T505">
        <v>0.121971397054392</v>
      </c>
    </row>
    <row r="506" spans="1:20" x14ac:dyDescent="0.2">
      <c r="A506" t="s">
        <v>5056</v>
      </c>
      <c r="B506" t="s">
        <v>56</v>
      </c>
      <c r="C506" s="27" t="s">
        <v>58</v>
      </c>
      <c r="D506" t="s">
        <v>12</v>
      </c>
      <c r="E506" t="s">
        <v>64</v>
      </c>
      <c r="F506" t="s">
        <v>62</v>
      </c>
      <c r="G506" t="s">
        <v>33</v>
      </c>
      <c r="H506" t="s">
        <v>14</v>
      </c>
      <c r="I506">
        <v>0.54610207484453499</v>
      </c>
      <c r="J506">
        <v>0.54399096179342599</v>
      </c>
      <c r="K506">
        <v>-2.11111305110927E-3</v>
      </c>
      <c r="L506">
        <v>54.984027434755298</v>
      </c>
      <c r="M506">
        <v>56.0374954059047</v>
      </c>
      <c r="N506">
        <v>7.6220781291539599E-2</v>
      </c>
      <c r="O506">
        <v>6.8231005367277595E-2</v>
      </c>
      <c r="P506">
        <v>0.123272072173473</v>
      </c>
      <c r="Q506">
        <v>-0.127494298275692</v>
      </c>
      <c r="R506">
        <v>-3.8807869971761401E-3</v>
      </c>
      <c r="S506">
        <v>0</v>
      </c>
      <c r="T506">
        <v>0.125383185224583</v>
      </c>
    </row>
    <row r="507" spans="1:20" x14ac:dyDescent="0.2">
      <c r="A507" t="s">
        <v>5057</v>
      </c>
      <c r="B507" t="s">
        <v>56</v>
      </c>
      <c r="C507" s="27" t="s">
        <v>58</v>
      </c>
      <c r="D507" t="s">
        <v>12</v>
      </c>
      <c r="E507" t="s">
        <v>64</v>
      </c>
      <c r="F507" t="s">
        <v>62</v>
      </c>
      <c r="G507" t="s">
        <v>33</v>
      </c>
      <c r="H507" t="s">
        <v>15</v>
      </c>
      <c r="I507">
        <v>0.71733281092511703</v>
      </c>
      <c r="J507">
        <v>0.71934469548556401</v>
      </c>
      <c r="K507">
        <v>2.0118845604470701E-3</v>
      </c>
      <c r="L507">
        <v>54.984027434755298</v>
      </c>
      <c r="M507">
        <v>56.890430311101198</v>
      </c>
      <c r="N507">
        <v>9.2242050518185306E-2</v>
      </c>
      <c r="O507">
        <v>8.8891684339588703E-2</v>
      </c>
      <c r="P507">
        <v>0.15375005766286201</v>
      </c>
      <c r="Q507">
        <v>-0.14972628854196801</v>
      </c>
      <c r="R507">
        <v>2.7968296326826101E-3</v>
      </c>
      <c r="S507">
        <v>0</v>
      </c>
      <c r="T507">
        <v>0.151738173102415</v>
      </c>
    </row>
    <row r="508" spans="1:20" x14ac:dyDescent="0.2">
      <c r="A508" t="s">
        <v>5058</v>
      </c>
      <c r="B508" t="s">
        <v>56</v>
      </c>
      <c r="C508" s="27" t="s">
        <v>58</v>
      </c>
      <c r="D508" t="s">
        <v>12</v>
      </c>
      <c r="E508" t="s">
        <v>64</v>
      </c>
      <c r="F508" t="s">
        <v>62</v>
      </c>
      <c r="G508" t="s">
        <v>33</v>
      </c>
      <c r="H508" t="s">
        <v>13</v>
      </c>
      <c r="I508">
        <v>0.43974481587952302</v>
      </c>
      <c r="J508">
        <v>0.43553770659001301</v>
      </c>
      <c r="K508">
        <v>-4.2071092895106799E-3</v>
      </c>
      <c r="L508">
        <v>54.984027434755298</v>
      </c>
      <c r="M508">
        <v>50.268799445239601</v>
      </c>
      <c r="N508">
        <v>5.4579398266835097E-2</v>
      </c>
      <c r="O508">
        <v>2.2186553506855399E-2</v>
      </c>
      <c r="P508">
        <v>8.5576000859433093E-2</v>
      </c>
      <c r="Q508">
        <v>-9.3990219438454495E-2</v>
      </c>
      <c r="R508">
        <v>-9.6595753383781797E-3</v>
      </c>
      <c r="S508">
        <v>0</v>
      </c>
      <c r="T508">
        <v>8.9783110148943801E-2</v>
      </c>
    </row>
    <row r="509" spans="1:20" x14ac:dyDescent="0.2">
      <c r="A509" t="s">
        <v>4738</v>
      </c>
      <c r="B509" t="s">
        <v>56</v>
      </c>
      <c r="C509" s="27" t="s">
        <v>58</v>
      </c>
      <c r="D509" t="s">
        <v>12</v>
      </c>
      <c r="E509" t="s">
        <v>64</v>
      </c>
      <c r="F509" t="s">
        <v>62</v>
      </c>
      <c r="G509" t="s">
        <v>33</v>
      </c>
      <c r="H509" t="s">
        <v>25</v>
      </c>
      <c r="I509">
        <v>13.324459922881699</v>
      </c>
      <c r="J509">
        <v>13.2818322202824</v>
      </c>
      <c r="K509">
        <v>-4.2627702599249202E-2</v>
      </c>
      <c r="L509">
        <v>54.984027434755298</v>
      </c>
      <c r="M509">
        <v>54.773016187654399</v>
      </c>
      <c r="N509">
        <v>7.4148199957581304E-2</v>
      </c>
      <c r="O509">
        <v>1.4645808125136801</v>
      </c>
      <c r="P509">
        <v>7.9346086330972093E-2</v>
      </c>
      <c r="Q509">
        <v>-0.16460149152947001</v>
      </c>
      <c r="R509">
        <v>-3.2094745583484499E-3</v>
      </c>
      <c r="S509">
        <v>0</v>
      </c>
      <c r="T509">
        <v>0.121973788930221</v>
      </c>
    </row>
    <row r="510" spans="1:20" x14ac:dyDescent="0.2">
      <c r="A510" t="s">
        <v>5059</v>
      </c>
      <c r="B510" t="s">
        <v>56</v>
      </c>
      <c r="C510" s="27" t="s">
        <v>58</v>
      </c>
      <c r="D510" t="s">
        <v>12</v>
      </c>
      <c r="E510" t="s">
        <v>64</v>
      </c>
      <c r="F510" t="s">
        <v>62</v>
      </c>
      <c r="G510" t="s">
        <v>29</v>
      </c>
      <c r="H510" t="s">
        <v>14</v>
      </c>
      <c r="I510">
        <v>0.53702077756048205</v>
      </c>
      <c r="J510">
        <v>0.53698061890121795</v>
      </c>
      <c r="K510">
        <v>-4.0158659264152497E-5</v>
      </c>
      <c r="L510">
        <v>57.918236436971704</v>
      </c>
      <c r="M510">
        <v>59.716524968116303</v>
      </c>
      <c r="N510">
        <v>7.6219230728024501E-2</v>
      </c>
      <c r="O510">
        <v>6.8230941709232995E-2</v>
      </c>
      <c r="P510">
        <v>0.12534047588833599</v>
      </c>
      <c r="Q510">
        <v>-0.125420793206864</v>
      </c>
      <c r="R510">
        <v>-7.4786049720613896E-5</v>
      </c>
      <c r="S510">
        <v>0</v>
      </c>
      <c r="T510">
        <v>0.12538063454760001</v>
      </c>
    </row>
    <row r="511" spans="1:20" x14ac:dyDescent="0.2">
      <c r="A511" t="s">
        <v>5060</v>
      </c>
      <c r="B511" t="s">
        <v>56</v>
      </c>
      <c r="C511" s="27" t="s">
        <v>58</v>
      </c>
      <c r="D511" t="s">
        <v>12</v>
      </c>
      <c r="E511" t="s">
        <v>64</v>
      </c>
      <c r="F511" t="s">
        <v>62</v>
      </c>
      <c r="G511" t="s">
        <v>29</v>
      </c>
      <c r="H511" t="s">
        <v>15</v>
      </c>
      <c r="I511">
        <v>0.72122489906522202</v>
      </c>
      <c r="J511">
        <v>0.72853184863380105</v>
      </c>
      <c r="K511">
        <v>7.3069495685789002E-3</v>
      </c>
      <c r="L511">
        <v>57.918236436971704</v>
      </c>
      <c r="M511">
        <v>61.242135259495903</v>
      </c>
      <c r="N511">
        <v>9.2239992796241302E-2</v>
      </c>
      <c r="O511">
        <v>8.8891556120972007E-2</v>
      </c>
      <c r="P511">
        <v>0.159041737718396</v>
      </c>
      <c r="Q511">
        <v>-0.14442783858123801</v>
      </c>
      <c r="R511">
        <v>1.0029691333716499E-2</v>
      </c>
      <c r="S511">
        <v>0</v>
      </c>
      <c r="T511">
        <v>0.151734788149817</v>
      </c>
    </row>
    <row r="512" spans="1:20" x14ac:dyDescent="0.2">
      <c r="A512" t="s">
        <v>5061</v>
      </c>
      <c r="B512" t="s">
        <v>56</v>
      </c>
      <c r="C512" s="27" t="s">
        <v>58</v>
      </c>
      <c r="D512" t="s">
        <v>12</v>
      </c>
      <c r="E512" t="s">
        <v>64</v>
      </c>
      <c r="F512" t="s">
        <v>62</v>
      </c>
      <c r="G512" t="s">
        <v>29</v>
      </c>
      <c r="H512" t="s">
        <v>13</v>
      </c>
      <c r="I512">
        <v>0.423822636225543</v>
      </c>
      <c r="J512">
        <v>0.42070265922414202</v>
      </c>
      <c r="K512">
        <v>-3.1199770014006399E-3</v>
      </c>
      <c r="L512">
        <v>57.918236436971704</v>
      </c>
      <c r="M512">
        <v>50.794717837502503</v>
      </c>
      <c r="N512">
        <v>5.4577888658827803E-2</v>
      </c>
      <c r="O512">
        <v>2.21865305992494E-2</v>
      </c>
      <c r="P512">
        <v>8.6660649842370999E-2</v>
      </c>
      <c r="Q512">
        <v>-9.2900603845172305E-2</v>
      </c>
      <c r="R512">
        <v>-7.4161095324533598E-3</v>
      </c>
      <c r="S512">
        <v>0</v>
      </c>
      <c r="T512">
        <v>8.9780626843771694E-2</v>
      </c>
    </row>
    <row r="513" spans="1:20" x14ac:dyDescent="0.2">
      <c r="A513" t="s">
        <v>4739</v>
      </c>
      <c r="B513" t="s">
        <v>56</v>
      </c>
      <c r="C513" s="27" t="s">
        <v>58</v>
      </c>
      <c r="D513" t="s">
        <v>12</v>
      </c>
      <c r="E513" t="s">
        <v>64</v>
      </c>
      <c r="F513" t="s">
        <v>62</v>
      </c>
      <c r="G513" t="s">
        <v>29</v>
      </c>
      <c r="H513" t="s">
        <v>25</v>
      </c>
      <c r="I513">
        <v>13.130330420965601</v>
      </c>
      <c r="J513">
        <v>13.147623244229701</v>
      </c>
      <c r="K513">
        <v>1.7292823264056699E-2</v>
      </c>
      <c r="L513">
        <v>57.918236436971704</v>
      </c>
      <c r="M513">
        <v>57.803908662833599</v>
      </c>
      <c r="N513">
        <v>7.4146553974937093E-2</v>
      </c>
      <c r="O513">
        <v>1.46457920642039</v>
      </c>
      <c r="P513">
        <v>0.139263904552828</v>
      </c>
      <c r="Q513">
        <v>-0.104678258024715</v>
      </c>
      <c r="R513">
        <v>1.3152813206483E-3</v>
      </c>
      <c r="S513">
        <v>0</v>
      </c>
      <c r="T513">
        <v>0.121971081288772</v>
      </c>
    </row>
    <row r="514" spans="1:20" x14ac:dyDescent="0.2">
      <c r="A514" t="s">
        <v>5062</v>
      </c>
      <c r="B514" t="s">
        <v>56</v>
      </c>
      <c r="C514" s="27" t="s">
        <v>58</v>
      </c>
      <c r="D514" t="s">
        <v>12</v>
      </c>
      <c r="E514" t="s">
        <v>64</v>
      </c>
      <c r="F514" t="s">
        <v>62</v>
      </c>
      <c r="G514" t="s">
        <v>21</v>
      </c>
      <c r="H514" t="s">
        <v>14</v>
      </c>
      <c r="I514">
        <v>0.60100741254182599</v>
      </c>
      <c r="J514">
        <v>0.60414876468937595</v>
      </c>
      <c r="K514">
        <v>3.1413521475495299E-3</v>
      </c>
      <c r="L514">
        <v>70.594830632953901</v>
      </c>
      <c r="M514">
        <v>71.803124233811602</v>
      </c>
      <c r="N514">
        <v>8.4237308510550099E-2</v>
      </c>
      <c r="O514">
        <v>6.4634486799699006E-2</v>
      </c>
      <c r="P514">
        <v>0.141711724647405</v>
      </c>
      <c r="Q514">
        <v>-0.135429020352305</v>
      </c>
      <c r="R514">
        <v>5.1996334862402004E-3</v>
      </c>
      <c r="S514">
        <v>0</v>
      </c>
      <c r="T514">
        <v>0.13857037249985499</v>
      </c>
    </row>
    <row r="515" spans="1:20" x14ac:dyDescent="0.2">
      <c r="A515" t="s">
        <v>5063</v>
      </c>
      <c r="B515" t="s">
        <v>56</v>
      </c>
      <c r="C515" s="27" t="s">
        <v>58</v>
      </c>
      <c r="D515" t="s">
        <v>12</v>
      </c>
      <c r="E515" t="s">
        <v>64</v>
      </c>
      <c r="F515" t="s">
        <v>62</v>
      </c>
      <c r="G515" t="s">
        <v>21</v>
      </c>
      <c r="H515" t="s">
        <v>15</v>
      </c>
      <c r="I515">
        <v>0.75452936694287798</v>
      </c>
      <c r="J515">
        <v>0.76635889399782098</v>
      </c>
      <c r="K515">
        <v>1.18295270549432E-2</v>
      </c>
      <c r="L515">
        <v>70.594830632953901</v>
      </c>
      <c r="M515">
        <v>74.165329292627803</v>
      </c>
      <c r="N515">
        <v>0.110633487800915</v>
      </c>
      <c r="O515">
        <v>9.8853904829427602E-2</v>
      </c>
      <c r="P515">
        <v>0.193821614487448</v>
      </c>
      <c r="Q515">
        <v>-0.170162560377561</v>
      </c>
      <c r="R515">
        <v>1.5436014571753399E-2</v>
      </c>
      <c r="S515">
        <v>0</v>
      </c>
      <c r="T515">
        <v>0.181992087432505</v>
      </c>
    </row>
    <row r="516" spans="1:20" x14ac:dyDescent="0.2">
      <c r="A516" t="s">
        <v>5064</v>
      </c>
      <c r="B516" t="s">
        <v>56</v>
      </c>
      <c r="C516" s="27" t="s">
        <v>58</v>
      </c>
      <c r="D516" t="s">
        <v>12</v>
      </c>
      <c r="E516" t="s">
        <v>64</v>
      </c>
      <c r="F516" t="s">
        <v>62</v>
      </c>
      <c r="G516" t="s">
        <v>21</v>
      </c>
      <c r="H516" t="s">
        <v>13</v>
      </c>
      <c r="I516">
        <v>0.43060700733649998</v>
      </c>
      <c r="J516">
        <v>0.43928991466288397</v>
      </c>
      <c r="K516">
        <v>8.6829073263839703E-3</v>
      </c>
      <c r="L516">
        <v>70.594830632953901</v>
      </c>
      <c r="M516">
        <v>65.185965568551694</v>
      </c>
      <c r="N516">
        <v>5.4077885283022001E-2</v>
      </c>
      <c r="O516">
        <v>2.1533052674775701E-2</v>
      </c>
      <c r="P516">
        <v>9.76410286169552E-2</v>
      </c>
      <c r="Q516">
        <v>-8.0275213964187297E-2</v>
      </c>
      <c r="R516">
        <v>1.9765778900358601E-2</v>
      </c>
      <c r="S516">
        <v>0</v>
      </c>
      <c r="T516">
        <v>8.8958121290571304E-2</v>
      </c>
    </row>
    <row r="517" spans="1:20" x14ac:dyDescent="0.2">
      <c r="A517" t="s">
        <v>4740</v>
      </c>
      <c r="B517" t="s">
        <v>56</v>
      </c>
      <c r="C517" s="27" t="s">
        <v>58</v>
      </c>
      <c r="D517" t="s">
        <v>12</v>
      </c>
      <c r="E517" t="s">
        <v>64</v>
      </c>
      <c r="F517" t="s">
        <v>62</v>
      </c>
      <c r="G517" t="s">
        <v>21</v>
      </c>
      <c r="H517" t="s">
        <v>25</v>
      </c>
      <c r="I517">
        <v>14.1693852417771</v>
      </c>
      <c r="J517">
        <v>14.321467898928301</v>
      </c>
      <c r="K517">
        <v>0.15208265715116401</v>
      </c>
      <c r="L517">
        <v>70.594830632953801</v>
      </c>
      <c r="M517">
        <v>70.640960621416696</v>
      </c>
      <c r="N517">
        <v>8.2196656722494099E-2</v>
      </c>
      <c r="O517">
        <v>1.46371616859188</v>
      </c>
      <c r="P517">
        <v>0.28729615745966602</v>
      </c>
      <c r="Q517">
        <v>1.6869156842660799E-2</v>
      </c>
      <c r="R517">
        <v>1.06192087448343E-2</v>
      </c>
      <c r="S517">
        <v>1</v>
      </c>
      <c r="T517">
        <v>0.13521350030850299</v>
      </c>
    </row>
    <row r="518" spans="1:20" x14ac:dyDescent="0.2">
      <c r="A518" t="s">
        <v>5065</v>
      </c>
      <c r="B518" t="s">
        <v>56</v>
      </c>
      <c r="C518" s="27" t="s">
        <v>58</v>
      </c>
      <c r="D518" t="s">
        <v>12</v>
      </c>
      <c r="E518" t="s">
        <v>64</v>
      </c>
      <c r="F518" t="s">
        <v>62</v>
      </c>
      <c r="G518" t="s">
        <v>20</v>
      </c>
      <c r="H518" t="s">
        <v>14</v>
      </c>
      <c r="I518">
        <v>0.49717894405352198</v>
      </c>
      <c r="J518">
        <v>0.50122727365272601</v>
      </c>
      <c r="K518">
        <v>4.0483295992037498E-3</v>
      </c>
      <c r="L518">
        <v>64.630050335469306</v>
      </c>
      <c r="M518">
        <v>65.741580366845696</v>
      </c>
      <c r="N518">
        <v>8.4275025885392596E-2</v>
      </c>
      <c r="O518">
        <v>6.46517879084645E-2</v>
      </c>
      <c r="P518">
        <v>0.142680747180675</v>
      </c>
      <c r="Q518">
        <v>-0.13458408798226701</v>
      </c>
      <c r="R518">
        <v>8.0768342267197295E-3</v>
      </c>
      <c r="S518">
        <v>0</v>
      </c>
      <c r="T518">
        <v>0.13863241758147099</v>
      </c>
    </row>
    <row r="519" spans="1:20" x14ac:dyDescent="0.2">
      <c r="A519" t="s">
        <v>5066</v>
      </c>
      <c r="B519" t="s">
        <v>56</v>
      </c>
      <c r="C519" s="27" t="s">
        <v>58</v>
      </c>
      <c r="D519" t="s">
        <v>12</v>
      </c>
      <c r="E519" t="s">
        <v>64</v>
      </c>
      <c r="F519" t="s">
        <v>62</v>
      </c>
      <c r="G519" t="s">
        <v>20</v>
      </c>
      <c r="H519" t="s">
        <v>15</v>
      </c>
      <c r="I519">
        <v>0.58547288505954098</v>
      </c>
      <c r="J519">
        <v>0.59888934479975597</v>
      </c>
      <c r="K519">
        <v>1.34164597402154E-2</v>
      </c>
      <c r="L519">
        <v>64.630050335469306</v>
      </c>
      <c r="M519">
        <v>68.1578465835467</v>
      </c>
      <c r="N519">
        <v>0.110685291930723</v>
      </c>
      <c r="O519">
        <v>9.8897976624712503E-2</v>
      </c>
      <c r="P519">
        <v>0.19549376496625501</v>
      </c>
      <c r="Q519">
        <v>-0.168660845485824</v>
      </c>
      <c r="R519">
        <v>2.2402234831379899E-2</v>
      </c>
      <c r="S519">
        <v>0</v>
      </c>
      <c r="T519">
        <v>0.18207730522603899</v>
      </c>
    </row>
    <row r="520" spans="1:20" x14ac:dyDescent="0.2">
      <c r="A520" t="s">
        <v>5067</v>
      </c>
      <c r="B520" t="s">
        <v>56</v>
      </c>
      <c r="C520" s="27" t="s">
        <v>58</v>
      </c>
      <c r="D520" t="s">
        <v>12</v>
      </c>
      <c r="E520" t="s">
        <v>64</v>
      </c>
      <c r="F520" t="s">
        <v>62</v>
      </c>
      <c r="G520" t="s">
        <v>20</v>
      </c>
      <c r="H520" t="s">
        <v>13</v>
      </c>
      <c r="I520">
        <v>0.36548428149463802</v>
      </c>
      <c r="J520">
        <v>0.36767128812379402</v>
      </c>
      <c r="K520">
        <v>2.18700662915611E-3</v>
      </c>
      <c r="L520">
        <v>64.630050335469306</v>
      </c>
      <c r="M520">
        <v>59.639806416467799</v>
      </c>
      <c r="N520">
        <v>5.4091684498501498E-2</v>
      </c>
      <c r="O520">
        <v>2.1528402432825399E-2</v>
      </c>
      <c r="P520">
        <v>9.1167827629191095E-2</v>
      </c>
      <c r="Q520">
        <v>-8.6793814370878894E-2</v>
      </c>
      <c r="R520">
        <v>5.9482660185849303E-3</v>
      </c>
      <c r="S520">
        <v>0</v>
      </c>
      <c r="T520">
        <v>8.8980821000035001E-2</v>
      </c>
    </row>
    <row r="521" spans="1:20" x14ac:dyDescent="0.2">
      <c r="A521" t="s">
        <v>4741</v>
      </c>
      <c r="B521" t="s">
        <v>56</v>
      </c>
      <c r="C521" s="27" t="s">
        <v>58</v>
      </c>
      <c r="D521" t="s">
        <v>12</v>
      </c>
      <c r="E521" t="s">
        <v>64</v>
      </c>
      <c r="F521" t="s">
        <v>62</v>
      </c>
      <c r="G521" t="s">
        <v>20</v>
      </c>
      <c r="H521" t="s">
        <v>25</v>
      </c>
      <c r="I521">
        <v>11.5835963869613</v>
      </c>
      <c r="J521">
        <v>11.716429010226999</v>
      </c>
      <c r="K521">
        <v>0.132832623265662</v>
      </c>
      <c r="L521">
        <v>64.630050335469306</v>
      </c>
      <c r="M521">
        <v>64.719525674397303</v>
      </c>
      <c r="N521">
        <v>8.2231329298113706E-2</v>
      </c>
      <c r="O521">
        <v>1.46413354053055</v>
      </c>
      <c r="P521">
        <v>0.26810315996105899</v>
      </c>
      <c r="Q521">
        <v>-2.4379134297345699E-3</v>
      </c>
      <c r="R521">
        <v>1.1337295958496901E-2</v>
      </c>
      <c r="S521">
        <v>0</v>
      </c>
      <c r="T521">
        <v>0.13527053669539699</v>
      </c>
    </row>
    <row r="522" spans="1:20" x14ac:dyDescent="0.2">
      <c r="A522" t="s">
        <v>5068</v>
      </c>
      <c r="B522" t="s">
        <v>56</v>
      </c>
      <c r="C522" s="27" t="s">
        <v>58</v>
      </c>
      <c r="D522" t="s">
        <v>12</v>
      </c>
      <c r="E522" t="s">
        <v>64</v>
      </c>
      <c r="F522" t="s">
        <v>62</v>
      </c>
      <c r="G522" t="s">
        <v>34</v>
      </c>
      <c r="H522" t="s">
        <v>14</v>
      </c>
      <c r="I522">
        <v>0.52553601026663899</v>
      </c>
      <c r="J522">
        <v>0.52322728221943904</v>
      </c>
      <c r="K522">
        <v>-2.3087280472000298E-3</v>
      </c>
      <c r="L522">
        <v>58.005505500801398</v>
      </c>
      <c r="M522">
        <v>56.954410458384203</v>
      </c>
      <c r="N522">
        <v>7.6011104706379104E-2</v>
      </c>
      <c r="O522">
        <v>4.9469742896705797E-2</v>
      </c>
      <c r="P522">
        <v>0.122729539194794</v>
      </c>
      <c r="Q522">
        <v>-0.12734699528919399</v>
      </c>
      <c r="R522">
        <v>-4.4124764240251503E-3</v>
      </c>
      <c r="S522">
        <v>0</v>
      </c>
      <c r="T522">
        <v>0.12503826724199399</v>
      </c>
    </row>
    <row r="523" spans="1:20" x14ac:dyDescent="0.2">
      <c r="A523" t="s">
        <v>5069</v>
      </c>
      <c r="B523" t="s">
        <v>56</v>
      </c>
      <c r="C523" s="27" t="s">
        <v>58</v>
      </c>
      <c r="D523" t="s">
        <v>12</v>
      </c>
      <c r="E523" t="s">
        <v>64</v>
      </c>
      <c r="F523" t="s">
        <v>62</v>
      </c>
      <c r="G523" t="s">
        <v>34</v>
      </c>
      <c r="H523" t="s">
        <v>15</v>
      </c>
      <c r="I523">
        <v>0.62616781087912599</v>
      </c>
      <c r="J523">
        <v>0.62771789214179396</v>
      </c>
      <c r="K523">
        <v>1.55008126266697E-3</v>
      </c>
      <c r="L523">
        <v>58.005505500801398</v>
      </c>
      <c r="M523">
        <v>61.125216851600399</v>
      </c>
      <c r="N523">
        <v>9.2238865804003797E-2</v>
      </c>
      <c r="O523">
        <v>8.8891573369215895E-2</v>
      </c>
      <c r="P523">
        <v>0.153283015510253</v>
      </c>
      <c r="Q523">
        <v>-0.15018285298491901</v>
      </c>
      <c r="R523">
        <v>2.46939155641724E-3</v>
      </c>
      <c r="S523">
        <v>0</v>
      </c>
      <c r="T523">
        <v>0.15173293424758599</v>
      </c>
    </row>
    <row r="524" spans="1:20" x14ac:dyDescent="0.2">
      <c r="A524" t="s">
        <v>5070</v>
      </c>
      <c r="B524" t="s">
        <v>56</v>
      </c>
      <c r="C524" s="27" t="s">
        <v>58</v>
      </c>
      <c r="D524" t="s">
        <v>12</v>
      </c>
      <c r="E524" t="s">
        <v>64</v>
      </c>
      <c r="F524" t="s">
        <v>62</v>
      </c>
      <c r="G524" t="s">
        <v>34</v>
      </c>
      <c r="H524" t="s">
        <v>13</v>
      </c>
      <c r="I524">
        <v>0.42762652110121402</v>
      </c>
      <c r="J524">
        <v>0.42530408731472702</v>
      </c>
      <c r="K524">
        <v>-2.3224337864867399E-3</v>
      </c>
      <c r="L524">
        <v>58.005505500801398</v>
      </c>
      <c r="M524">
        <v>57.330465994868</v>
      </c>
      <c r="N524">
        <v>6.3419286559166801E-2</v>
      </c>
      <c r="O524">
        <v>5.7489399566364299E-2</v>
      </c>
      <c r="P524">
        <v>0.10200229260334299</v>
      </c>
      <c r="Q524">
        <v>-0.10664716017631599</v>
      </c>
      <c r="R524">
        <v>-5.46064299816646E-3</v>
      </c>
      <c r="S524">
        <v>0</v>
      </c>
      <c r="T524">
        <v>0.104324726389829</v>
      </c>
    </row>
    <row r="525" spans="1:20" x14ac:dyDescent="0.2">
      <c r="A525" t="s">
        <v>4742</v>
      </c>
      <c r="B525" t="s">
        <v>56</v>
      </c>
      <c r="C525" s="27" t="s">
        <v>58</v>
      </c>
      <c r="D525" t="s">
        <v>12</v>
      </c>
      <c r="E525" t="s">
        <v>64</v>
      </c>
      <c r="F525" t="s">
        <v>62</v>
      </c>
      <c r="G525" t="s">
        <v>34</v>
      </c>
      <c r="H525" t="s">
        <v>25</v>
      </c>
      <c r="I525">
        <v>12.1369283578075</v>
      </c>
      <c r="J525">
        <v>12.1006758738312</v>
      </c>
      <c r="K525">
        <v>-3.6252483976332801E-2</v>
      </c>
      <c r="L525">
        <v>58.005505500801398</v>
      </c>
      <c r="M525">
        <v>57.980018263839199</v>
      </c>
      <c r="N525">
        <v>7.4145297373712504E-2</v>
      </c>
      <c r="O525">
        <v>1.4645795485800801</v>
      </c>
      <c r="P525">
        <v>8.5716530203424193E-2</v>
      </c>
      <c r="Q525">
        <v>-0.15822149815608999</v>
      </c>
      <c r="R525">
        <v>-2.9959057125670198E-3</v>
      </c>
      <c r="S525">
        <v>0</v>
      </c>
      <c r="T525">
        <v>0.121969014179757</v>
      </c>
    </row>
    <row r="526" spans="1:20" x14ac:dyDescent="0.2">
      <c r="A526" t="s">
        <v>5071</v>
      </c>
      <c r="B526" t="s">
        <v>56</v>
      </c>
      <c r="C526" s="27" t="s">
        <v>58</v>
      </c>
      <c r="D526" t="s">
        <v>12</v>
      </c>
      <c r="E526" t="s">
        <v>64</v>
      </c>
      <c r="F526" t="s">
        <v>62</v>
      </c>
      <c r="G526" t="s">
        <v>36</v>
      </c>
      <c r="H526" t="s">
        <v>14</v>
      </c>
      <c r="I526">
        <v>0.48240109075134802</v>
      </c>
      <c r="J526">
        <v>0.48305964216115099</v>
      </c>
      <c r="K526">
        <v>6.5855140980271103E-4</v>
      </c>
      <c r="L526">
        <v>63.405254149448503</v>
      </c>
      <c r="M526">
        <v>64.084090641312699</v>
      </c>
      <c r="N526">
        <v>7.6217567531329994E-2</v>
      </c>
      <c r="O526">
        <v>6.8231048221526897E-2</v>
      </c>
      <c r="P526">
        <v>0.126036449998841</v>
      </c>
      <c r="Q526">
        <v>-0.124719347179235</v>
      </c>
      <c r="R526">
        <v>1.3632921327404401E-3</v>
      </c>
      <c r="S526">
        <v>0</v>
      </c>
      <c r="T526">
        <v>0.125377898589038</v>
      </c>
    </row>
    <row r="527" spans="1:20" x14ac:dyDescent="0.2">
      <c r="A527" t="s">
        <v>5072</v>
      </c>
      <c r="B527" t="s">
        <v>56</v>
      </c>
      <c r="C527" s="27" t="s">
        <v>58</v>
      </c>
      <c r="D527" t="s">
        <v>12</v>
      </c>
      <c r="E527" t="s">
        <v>64</v>
      </c>
      <c r="F527" t="s">
        <v>62</v>
      </c>
      <c r="G527" t="s">
        <v>36</v>
      </c>
      <c r="H527" t="s">
        <v>15</v>
      </c>
      <c r="I527">
        <v>0.57911638318382797</v>
      </c>
      <c r="J527">
        <v>0.58615069179067103</v>
      </c>
      <c r="K527">
        <v>7.0343086068433104E-3</v>
      </c>
      <c r="L527">
        <v>63.405254149448503</v>
      </c>
      <c r="M527">
        <v>65.495561473710296</v>
      </c>
      <c r="N527">
        <v>9.2240379754495699E-2</v>
      </c>
      <c r="O527">
        <v>8.8891735901070398E-2</v>
      </c>
      <c r="P527">
        <v>0.15876973330298899</v>
      </c>
      <c r="Q527">
        <v>-0.144701116089302</v>
      </c>
      <c r="R527">
        <v>1.20008535439133E-2</v>
      </c>
      <c r="S527">
        <v>0</v>
      </c>
      <c r="T527">
        <v>0.15173542469614501</v>
      </c>
    </row>
    <row r="528" spans="1:20" x14ac:dyDescent="0.2">
      <c r="A528" t="s">
        <v>5073</v>
      </c>
      <c r="B528" t="s">
        <v>56</v>
      </c>
      <c r="C528" s="27" t="s">
        <v>58</v>
      </c>
      <c r="D528" t="s">
        <v>12</v>
      </c>
      <c r="E528" t="s">
        <v>64</v>
      </c>
      <c r="F528" t="s">
        <v>62</v>
      </c>
      <c r="G528" t="s">
        <v>36</v>
      </c>
      <c r="H528" t="s">
        <v>13</v>
      </c>
      <c r="I528">
        <v>0.36445225774640699</v>
      </c>
      <c r="J528">
        <v>0.36336088991952098</v>
      </c>
      <c r="K528">
        <v>-1.09136782688582E-3</v>
      </c>
      <c r="L528">
        <v>63.405254149448503</v>
      </c>
      <c r="M528">
        <v>60.171138972683103</v>
      </c>
      <c r="N528">
        <v>5.4572618454789397E-2</v>
      </c>
      <c r="O528">
        <v>2.21866656200966E-2</v>
      </c>
      <c r="P528">
        <v>8.8680589531242707E-2</v>
      </c>
      <c r="Q528">
        <v>-9.0863325185014304E-2</v>
      </c>
      <c r="R528">
        <v>-3.0035368614589899E-3</v>
      </c>
      <c r="S528">
        <v>0</v>
      </c>
      <c r="T528">
        <v>8.9771957358128499E-2</v>
      </c>
    </row>
    <row r="529" spans="1:20" x14ac:dyDescent="0.2">
      <c r="A529" t="s">
        <v>4743</v>
      </c>
      <c r="B529" t="s">
        <v>56</v>
      </c>
      <c r="C529" s="27" t="s">
        <v>58</v>
      </c>
      <c r="D529" t="s">
        <v>12</v>
      </c>
      <c r="E529" t="s">
        <v>64</v>
      </c>
      <c r="F529" t="s">
        <v>62</v>
      </c>
      <c r="G529" t="s">
        <v>36</v>
      </c>
      <c r="H529" t="s">
        <v>25</v>
      </c>
      <c r="I529">
        <v>11.353509642165101</v>
      </c>
      <c r="J529">
        <v>11.3906941465654</v>
      </c>
      <c r="K529">
        <v>3.7184504400336903E-2</v>
      </c>
      <c r="L529">
        <v>63.405254149448503</v>
      </c>
      <c r="M529">
        <v>63.399909147571499</v>
      </c>
      <c r="N529">
        <v>7.4144416142021094E-2</v>
      </c>
      <c r="O529">
        <v>1.4645823001057801</v>
      </c>
      <c r="P529">
        <v>0.159152068953962</v>
      </c>
      <c r="Q529">
        <v>-8.4783060153287806E-2</v>
      </c>
      <c r="R529">
        <v>3.2644634226746301E-3</v>
      </c>
      <c r="S529">
        <v>0</v>
      </c>
      <c r="T529">
        <v>0.12196756455362499</v>
      </c>
    </row>
    <row r="530" spans="1:20" x14ac:dyDescent="0.2">
      <c r="A530" t="s">
        <v>5074</v>
      </c>
      <c r="B530" t="s">
        <v>56</v>
      </c>
      <c r="C530" s="27" t="s">
        <v>58</v>
      </c>
      <c r="D530" t="s">
        <v>12</v>
      </c>
      <c r="E530" t="s">
        <v>64</v>
      </c>
      <c r="F530" t="s">
        <v>62</v>
      </c>
      <c r="G530" t="s">
        <v>31</v>
      </c>
      <c r="H530" t="s">
        <v>14</v>
      </c>
      <c r="I530">
        <v>0.500836685686606</v>
      </c>
      <c r="J530">
        <v>0.50113677378872901</v>
      </c>
      <c r="K530">
        <v>3.0008810212270499E-4</v>
      </c>
      <c r="L530">
        <v>61.711611571461098</v>
      </c>
      <c r="M530">
        <v>63.401947808577397</v>
      </c>
      <c r="N530">
        <v>7.6201314481348606E-2</v>
      </c>
      <c r="O530">
        <v>6.8230291682331703E-2</v>
      </c>
      <c r="P530">
        <v>0.12565125042394101</v>
      </c>
      <c r="Q530">
        <v>-0.125051074219696</v>
      </c>
      <c r="R530">
        <v>5.9881477037487796E-4</v>
      </c>
      <c r="S530">
        <v>0</v>
      </c>
      <c r="T530">
        <v>0.125351162321818</v>
      </c>
    </row>
    <row r="531" spans="1:20" x14ac:dyDescent="0.2">
      <c r="A531" t="s">
        <v>5075</v>
      </c>
      <c r="B531" t="s">
        <v>56</v>
      </c>
      <c r="C531" s="27" t="s">
        <v>58</v>
      </c>
      <c r="D531" t="s">
        <v>12</v>
      </c>
      <c r="E531" t="s">
        <v>64</v>
      </c>
      <c r="F531" t="s">
        <v>62</v>
      </c>
      <c r="G531" t="s">
        <v>31</v>
      </c>
      <c r="H531" t="s">
        <v>15</v>
      </c>
      <c r="I531">
        <v>0.68831094908254498</v>
      </c>
      <c r="J531">
        <v>0.69550880394121095</v>
      </c>
      <c r="K531">
        <v>7.1978548586655502E-3</v>
      </c>
      <c r="L531">
        <v>61.711611571461098</v>
      </c>
      <c r="M531">
        <v>63.219746905913198</v>
      </c>
      <c r="N531">
        <v>9.2222649803600107E-2</v>
      </c>
      <c r="O531">
        <v>8.8891997021191799E-2</v>
      </c>
      <c r="P531">
        <v>0.158904113785588</v>
      </c>
      <c r="Q531">
        <v>-0.14450840406825699</v>
      </c>
      <c r="R531">
        <v>1.0349049239747599E-2</v>
      </c>
      <c r="S531">
        <v>0</v>
      </c>
      <c r="T531">
        <v>0.15170625892692199</v>
      </c>
    </row>
    <row r="532" spans="1:20" x14ac:dyDescent="0.2">
      <c r="A532" t="s">
        <v>5076</v>
      </c>
      <c r="B532" t="s">
        <v>56</v>
      </c>
      <c r="C532" s="27" t="s">
        <v>58</v>
      </c>
      <c r="D532" t="s">
        <v>12</v>
      </c>
      <c r="E532" t="s">
        <v>64</v>
      </c>
      <c r="F532" t="s">
        <v>62</v>
      </c>
      <c r="G532" t="s">
        <v>31</v>
      </c>
      <c r="H532" t="s">
        <v>13</v>
      </c>
      <c r="I532">
        <v>0.37894024166281098</v>
      </c>
      <c r="J532">
        <v>0.37631657049082801</v>
      </c>
      <c r="K532">
        <v>-2.6236711719829198E-3</v>
      </c>
      <c r="L532">
        <v>61.711611571461098</v>
      </c>
      <c r="M532">
        <v>54.855052202306901</v>
      </c>
      <c r="N532">
        <v>5.4552656115723401E-2</v>
      </c>
      <c r="O532">
        <v>2.2187036849128001E-2</v>
      </c>
      <c r="P532">
        <v>8.7115448138382096E-2</v>
      </c>
      <c r="Q532">
        <v>-9.2362790482347898E-2</v>
      </c>
      <c r="R532">
        <v>-6.9719788542951201E-3</v>
      </c>
      <c r="S532">
        <v>0</v>
      </c>
      <c r="T532">
        <v>8.9739119310365004E-2</v>
      </c>
    </row>
    <row r="533" spans="1:20" x14ac:dyDescent="0.2">
      <c r="A533" t="s">
        <v>4744</v>
      </c>
      <c r="B533" t="s">
        <v>56</v>
      </c>
      <c r="C533" s="27" t="s">
        <v>58</v>
      </c>
      <c r="D533" t="s">
        <v>12</v>
      </c>
      <c r="E533" t="s">
        <v>64</v>
      </c>
      <c r="F533" t="s">
        <v>62</v>
      </c>
      <c r="G533" t="s">
        <v>31</v>
      </c>
      <c r="H533" t="s">
        <v>25</v>
      </c>
      <c r="I533">
        <v>12.2260731093155</v>
      </c>
      <c r="J533">
        <v>12.2502215019045</v>
      </c>
      <c r="K533">
        <v>2.4148392589025399E-2</v>
      </c>
      <c r="L533">
        <v>61.711611571461098</v>
      </c>
      <c r="M533">
        <v>61.227265385621401</v>
      </c>
      <c r="N533">
        <v>7.4126928082078006E-2</v>
      </c>
      <c r="O533">
        <v>1.46457599807104</v>
      </c>
      <c r="P533">
        <v>0.14608718928404399</v>
      </c>
      <c r="Q533">
        <v>-9.7790404105992906E-2</v>
      </c>
      <c r="R533">
        <v>1.9712617102695799E-3</v>
      </c>
      <c r="S533">
        <v>0</v>
      </c>
      <c r="T533">
        <v>0.121938796695018</v>
      </c>
    </row>
    <row r="534" spans="1:20" x14ac:dyDescent="0.2">
      <c r="A534" t="s">
        <v>5077</v>
      </c>
      <c r="B534" t="s">
        <v>56</v>
      </c>
      <c r="C534" s="27" t="s">
        <v>58</v>
      </c>
      <c r="D534" t="s">
        <v>12</v>
      </c>
      <c r="E534" t="s">
        <v>64</v>
      </c>
      <c r="F534" t="s">
        <v>62</v>
      </c>
      <c r="G534" t="s">
        <v>30</v>
      </c>
      <c r="H534" t="s">
        <v>14</v>
      </c>
      <c r="I534">
        <v>0.48209788770039702</v>
      </c>
      <c r="J534">
        <v>0.481021993539266</v>
      </c>
      <c r="K534">
        <v>-1.07589416113059E-3</v>
      </c>
      <c r="L534">
        <v>64.449908463378307</v>
      </c>
      <c r="M534">
        <v>65.172830031754998</v>
      </c>
      <c r="N534">
        <v>8.42385099328299E-2</v>
      </c>
      <c r="O534">
        <v>6.4633772393569197E-2</v>
      </c>
      <c r="P534">
        <v>0.13749645467837501</v>
      </c>
      <c r="Q534">
        <v>-0.139648243000636</v>
      </c>
      <c r="R534">
        <v>-2.2366839262678399E-3</v>
      </c>
      <c r="S534">
        <v>0</v>
      </c>
      <c r="T534">
        <v>0.13857234883950501</v>
      </c>
    </row>
    <row r="535" spans="1:20" x14ac:dyDescent="0.2">
      <c r="A535" t="s">
        <v>5078</v>
      </c>
      <c r="B535" t="s">
        <v>56</v>
      </c>
      <c r="C535" s="27" t="s">
        <v>58</v>
      </c>
      <c r="D535" t="s">
        <v>12</v>
      </c>
      <c r="E535" t="s">
        <v>64</v>
      </c>
      <c r="F535" t="s">
        <v>62</v>
      </c>
      <c r="G535" t="s">
        <v>30</v>
      </c>
      <c r="H535" t="s">
        <v>15</v>
      </c>
      <c r="I535">
        <v>0.60734994975330503</v>
      </c>
      <c r="J535">
        <v>0.61325668891384599</v>
      </c>
      <c r="K535">
        <v>5.9067391605412004E-3</v>
      </c>
      <c r="L535">
        <v>64.449908463378307</v>
      </c>
      <c r="M535">
        <v>66.266108275678107</v>
      </c>
      <c r="N535">
        <v>0.11063488177000699</v>
      </c>
      <c r="O535">
        <v>9.8852413289965496E-2</v>
      </c>
      <c r="P535">
        <v>0.18790111967220199</v>
      </c>
      <c r="Q535">
        <v>-0.17608764135111901</v>
      </c>
      <c r="R535">
        <v>9.63175659934957E-3</v>
      </c>
      <c r="S535">
        <v>0</v>
      </c>
      <c r="T535">
        <v>0.181994380511661</v>
      </c>
    </row>
    <row r="536" spans="1:20" x14ac:dyDescent="0.2">
      <c r="A536" t="s">
        <v>5079</v>
      </c>
      <c r="B536" t="s">
        <v>56</v>
      </c>
      <c r="C536" s="27" t="s">
        <v>58</v>
      </c>
      <c r="D536" t="s">
        <v>12</v>
      </c>
      <c r="E536" t="s">
        <v>64</v>
      </c>
      <c r="F536" t="s">
        <v>62</v>
      </c>
      <c r="G536" t="s">
        <v>30</v>
      </c>
      <c r="H536" t="s">
        <v>13</v>
      </c>
      <c r="I536">
        <v>0.36327979541091199</v>
      </c>
      <c r="J536">
        <v>0.36187789709930801</v>
      </c>
      <c r="K536">
        <v>-1.4018983116047901E-3</v>
      </c>
      <c r="L536">
        <v>64.449908463378307</v>
      </c>
      <c r="M536">
        <v>60.936707673380504</v>
      </c>
      <c r="N536">
        <v>5.4079801455366797E-2</v>
      </c>
      <c r="O536">
        <v>2.1532895766310602E-2</v>
      </c>
      <c r="P536">
        <v>8.7559375082473703E-2</v>
      </c>
      <c r="Q536">
        <v>-9.0363171705683198E-2</v>
      </c>
      <c r="R536">
        <v>-3.8739539575142301E-3</v>
      </c>
      <c r="S536">
        <v>0</v>
      </c>
      <c r="T536">
        <v>8.8961273394078402E-2</v>
      </c>
    </row>
    <row r="537" spans="1:20" x14ac:dyDescent="0.2">
      <c r="A537" t="s">
        <v>4745</v>
      </c>
      <c r="B537" t="s">
        <v>56</v>
      </c>
      <c r="C537" s="27" t="s">
        <v>58</v>
      </c>
      <c r="D537" t="s">
        <v>12</v>
      </c>
      <c r="E537" t="s">
        <v>64</v>
      </c>
      <c r="F537" t="s">
        <v>62</v>
      </c>
      <c r="G537" t="s">
        <v>30</v>
      </c>
      <c r="H537" t="s">
        <v>25</v>
      </c>
      <c r="I537">
        <v>11.4837010613372</v>
      </c>
      <c r="J537">
        <v>11.4908367431755</v>
      </c>
      <c r="K537">
        <v>7.1356818383796301E-3</v>
      </c>
      <c r="L537">
        <v>64.449908463378307</v>
      </c>
      <c r="M537">
        <v>64.341565742978702</v>
      </c>
      <c r="N537">
        <v>8.21980769462093E-2</v>
      </c>
      <c r="O537">
        <v>1.4636984821640899</v>
      </c>
      <c r="P537">
        <v>0.14235151841489399</v>
      </c>
      <c r="Q537">
        <v>-0.128080154738135</v>
      </c>
      <c r="R537">
        <v>6.2098887991055495E-4</v>
      </c>
      <c r="S537">
        <v>0</v>
      </c>
      <c r="T537">
        <v>0.13521583657651401</v>
      </c>
    </row>
    <row r="538" spans="1:20" x14ac:dyDescent="0.2">
      <c r="A538" t="s">
        <v>5080</v>
      </c>
      <c r="B538" t="s">
        <v>56</v>
      </c>
      <c r="C538" s="27" t="s">
        <v>58</v>
      </c>
      <c r="D538" t="s">
        <v>12</v>
      </c>
      <c r="E538" t="s">
        <v>64</v>
      </c>
      <c r="F538" t="s">
        <v>62</v>
      </c>
      <c r="G538" t="s">
        <v>23</v>
      </c>
      <c r="H538" t="s">
        <v>14</v>
      </c>
      <c r="I538">
        <v>0.57175380500586703</v>
      </c>
      <c r="J538">
        <v>0.56952018033523699</v>
      </c>
      <c r="K538">
        <v>-2.23362467062981E-3</v>
      </c>
      <c r="L538">
        <v>70.470002889411901</v>
      </c>
      <c r="M538">
        <v>71.823703134026005</v>
      </c>
      <c r="N538">
        <v>8.4238574365220503E-2</v>
      </c>
      <c r="O538">
        <v>6.4634399667499801E-2</v>
      </c>
      <c r="P538">
        <v>0.13633883016015799</v>
      </c>
      <c r="Q538">
        <v>-0.14080607950141799</v>
      </c>
      <c r="R538">
        <v>-3.9219412195631602E-3</v>
      </c>
      <c r="S538">
        <v>0</v>
      </c>
      <c r="T538">
        <v>0.13857245483078801</v>
      </c>
    </row>
    <row r="539" spans="1:20" x14ac:dyDescent="0.2">
      <c r="A539" t="s">
        <v>5081</v>
      </c>
      <c r="B539" t="s">
        <v>56</v>
      </c>
      <c r="C539" s="27" t="s">
        <v>58</v>
      </c>
      <c r="D539" t="s">
        <v>12</v>
      </c>
      <c r="E539" t="s">
        <v>64</v>
      </c>
      <c r="F539" t="s">
        <v>62</v>
      </c>
      <c r="G539" t="s">
        <v>23</v>
      </c>
      <c r="H539" t="s">
        <v>15</v>
      </c>
      <c r="I539">
        <v>0.726467466907597</v>
      </c>
      <c r="J539">
        <v>0.74019911345283396</v>
      </c>
      <c r="K539">
        <v>1.37316465452368E-2</v>
      </c>
      <c r="L539">
        <v>70.470002889411901</v>
      </c>
      <c r="M539">
        <v>74.405094573293695</v>
      </c>
      <c r="N539">
        <v>0.110635544902026</v>
      </c>
      <c r="O539">
        <v>9.8853726307099807E-2</v>
      </c>
      <c r="P539">
        <v>0.19572711790906999</v>
      </c>
      <c r="Q539">
        <v>-0.168263824818596</v>
      </c>
      <c r="R539">
        <v>1.8551287478827502E-2</v>
      </c>
      <c r="S539">
        <v>0</v>
      </c>
      <c r="T539">
        <v>0.18199547136383301</v>
      </c>
    </row>
    <row r="540" spans="1:20" x14ac:dyDescent="0.2">
      <c r="A540" t="s">
        <v>5082</v>
      </c>
      <c r="B540" t="s">
        <v>56</v>
      </c>
      <c r="C540" s="27" t="s">
        <v>58</v>
      </c>
      <c r="D540" t="s">
        <v>12</v>
      </c>
      <c r="E540" t="s">
        <v>64</v>
      </c>
      <c r="F540" t="s">
        <v>62</v>
      </c>
      <c r="G540" t="s">
        <v>23</v>
      </c>
      <c r="H540" t="s">
        <v>13</v>
      </c>
      <c r="I540">
        <v>0.44144498955956901</v>
      </c>
      <c r="J540">
        <v>0.43276581633341099</v>
      </c>
      <c r="K540">
        <v>-8.6791732261572406E-3</v>
      </c>
      <c r="L540">
        <v>70.470002889411901</v>
      </c>
      <c r="M540">
        <v>65.058417827978701</v>
      </c>
      <c r="N540">
        <v>5.40802811660362E-2</v>
      </c>
      <c r="O540">
        <v>2.15330313963095E-2</v>
      </c>
      <c r="P540">
        <v>8.0282889291972304E-2</v>
      </c>
      <c r="Q540">
        <v>-9.7641235744286695E-2</v>
      </c>
      <c r="R540">
        <v>-2.0055126580216399E-2</v>
      </c>
      <c r="S540">
        <v>0</v>
      </c>
      <c r="T540">
        <v>8.8962062518129506E-2</v>
      </c>
    </row>
    <row r="541" spans="1:20" x14ac:dyDescent="0.2">
      <c r="A541" t="s">
        <v>4746</v>
      </c>
      <c r="B541" t="s">
        <v>56</v>
      </c>
      <c r="C541" s="27" t="s">
        <v>58</v>
      </c>
      <c r="D541" t="s">
        <v>12</v>
      </c>
      <c r="E541" t="s">
        <v>64</v>
      </c>
      <c r="F541" t="s">
        <v>62</v>
      </c>
      <c r="G541" t="s">
        <v>23</v>
      </c>
      <c r="H541" t="s">
        <v>25</v>
      </c>
      <c r="I541">
        <v>13.7138067369717</v>
      </c>
      <c r="J541">
        <v>13.7013528096227</v>
      </c>
      <c r="K541">
        <v>-1.24539273489471E-2</v>
      </c>
      <c r="L541">
        <v>70.470002889411901</v>
      </c>
      <c r="M541">
        <v>70.6701716906949</v>
      </c>
      <c r="N541">
        <v>8.2198369927258999E-2</v>
      </c>
      <c r="O541">
        <v>1.4637140155908499</v>
      </c>
      <c r="P541">
        <v>0.122762391181394</v>
      </c>
      <c r="Q541">
        <v>-0.14767024587928801</v>
      </c>
      <c r="R541">
        <v>-9.0895603682290599E-4</v>
      </c>
      <c r="S541">
        <v>0</v>
      </c>
      <c r="T541">
        <v>0.135216318530341</v>
      </c>
    </row>
    <row r="542" spans="1:20" x14ac:dyDescent="0.2">
      <c r="A542" t="s">
        <v>10443</v>
      </c>
      <c r="B542" t="s">
        <v>56</v>
      </c>
      <c r="C542" s="27" t="s">
        <v>58</v>
      </c>
      <c r="D542" t="s">
        <v>24</v>
      </c>
      <c r="E542" t="s">
        <v>5458</v>
      </c>
      <c r="F542" t="s">
        <v>62</v>
      </c>
      <c r="G542" t="s">
        <v>35</v>
      </c>
      <c r="H542" t="s">
        <v>14</v>
      </c>
      <c r="I542">
        <v>0.42585771598612798</v>
      </c>
      <c r="J542">
        <v>0.42364822914483802</v>
      </c>
      <c r="K542">
        <v>-2.2094868412900698E-3</v>
      </c>
      <c r="L542">
        <v>67.204325246211695</v>
      </c>
      <c r="M542">
        <v>65.929345463484196</v>
      </c>
      <c r="N542">
        <v>8.4893664690562601E-2</v>
      </c>
      <c r="O542">
        <v>4.7746712053150599E-2</v>
      </c>
      <c r="P542">
        <v>0.13744059157468499</v>
      </c>
      <c r="Q542">
        <v>-0.14185956525726601</v>
      </c>
      <c r="R542">
        <v>-5.2153808024880902E-3</v>
      </c>
      <c r="S542">
        <v>0</v>
      </c>
      <c r="T542">
        <v>0.13965007841597499</v>
      </c>
    </row>
    <row r="543" spans="1:20" x14ac:dyDescent="0.2">
      <c r="A543" t="s">
        <v>10444</v>
      </c>
      <c r="B543" t="s">
        <v>56</v>
      </c>
      <c r="C543" s="27" t="s">
        <v>58</v>
      </c>
      <c r="D543" t="s">
        <v>24</v>
      </c>
      <c r="E543" t="s">
        <v>5458</v>
      </c>
      <c r="F543" t="s">
        <v>62</v>
      </c>
      <c r="G543" t="s">
        <v>35</v>
      </c>
      <c r="H543" t="s">
        <v>15</v>
      </c>
      <c r="I543">
        <v>0.55329482846843003</v>
      </c>
      <c r="J543">
        <v>0.55812830227121402</v>
      </c>
      <c r="K543">
        <v>4.8334738027838902E-3</v>
      </c>
      <c r="L543">
        <v>67.204325246211695</v>
      </c>
      <c r="M543">
        <v>71.861380598934105</v>
      </c>
      <c r="N543">
        <v>9.9928294176846705E-2</v>
      </c>
      <c r="O543">
        <v>9.1608241381982605E-2</v>
      </c>
      <c r="P543">
        <v>0.169215517723697</v>
      </c>
      <c r="Q543">
        <v>-0.15954857011812901</v>
      </c>
      <c r="R543">
        <v>8.6601481829802207E-3</v>
      </c>
      <c r="S543">
        <v>0</v>
      </c>
      <c r="T543">
        <v>0.16438204392091299</v>
      </c>
    </row>
    <row r="544" spans="1:20" x14ac:dyDescent="0.2">
      <c r="A544" t="s">
        <v>10445</v>
      </c>
      <c r="B544" t="s">
        <v>56</v>
      </c>
      <c r="C544" s="27" t="s">
        <v>58</v>
      </c>
      <c r="D544" t="s">
        <v>24</v>
      </c>
      <c r="E544" t="s">
        <v>5458</v>
      </c>
      <c r="F544" t="s">
        <v>62</v>
      </c>
      <c r="G544" t="s">
        <v>35</v>
      </c>
      <c r="H544" t="s">
        <v>13</v>
      </c>
      <c r="I544">
        <v>0.30967368718615701</v>
      </c>
      <c r="J544">
        <v>0.30635924383489299</v>
      </c>
      <c r="K544">
        <v>-3.3144433512637401E-3</v>
      </c>
      <c r="L544">
        <v>67.204325246211695</v>
      </c>
      <c r="M544">
        <v>66.166689119394206</v>
      </c>
      <c r="N544">
        <v>7.3185258736804495E-2</v>
      </c>
      <c r="O544">
        <v>5.7115115801895801E-2</v>
      </c>
      <c r="P544">
        <v>0.11707530727078</v>
      </c>
      <c r="Q544">
        <v>-0.12370419397330699</v>
      </c>
      <c r="R544">
        <v>-1.0818812939262901E-2</v>
      </c>
      <c r="S544">
        <v>0</v>
      </c>
      <c r="T544">
        <v>0.120389750622043</v>
      </c>
    </row>
    <row r="545" spans="1:20" x14ac:dyDescent="0.2">
      <c r="A545" t="s">
        <v>10143</v>
      </c>
      <c r="B545" t="s">
        <v>56</v>
      </c>
      <c r="C545" s="27" t="s">
        <v>58</v>
      </c>
      <c r="D545" t="s">
        <v>24</v>
      </c>
      <c r="E545" t="s">
        <v>5458</v>
      </c>
      <c r="F545" t="s">
        <v>62</v>
      </c>
      <c r="G545" t="s">
        <v>35</v>
      </c>
      <c r="H545" t="s">
        <v>25</v>
      </c>
      <c r="I545">
        <v>9.6959304580788697</v>
      </c>
      <c r="J545">
        <v>9.6670680120085404</v>
      </c>
      <c r="K545">
        <v>-2.88624460703285E-2</v>
      </c>
      <c r="L545">
        <v>67.204325246211695</v>
      </c>
      <c r="M545">
        <v>67.264079306665394</v>
      </c>
      <c r="N545">
        <v>8.3147376686139293E-2</v>
      </c>
      <c r="O545">
        <v>1.45891277340723</v>
      </c>
      <c r="P545">
        <v>0.10791498857837099</v>
      </c>
      <c r="Q545">
        <v>-0.16563988071902799</v>
      </c>
      <c r="R545">
        <v>-2.98564632362938E-3</v>
      </c>
      <c r="S545">
        <v>0</v>
      </c>
      <c r="T545">
        <v>0.13677743464869899</v>
      </c>
    </row>
    <row r="546" spans="1:20" x14ac:dyDescent="0.2">
      <c r="A546" t="s">
        <v>10446</v>
      </c>
      <c r="B546" t="s">
        <v>56</v>
      </c>
      <c r="C546" s="27" t="s">
        <v>58</v>
      </c>
      <c r="D546" t="s">
        <v>24</v>
      </c>
      <c r="E546" t="s">
        <v>5458</v>
      </c>
      <c r="F546" t="s">
        <v>62</v>
      </c>
      <c r="G546" t="s">
        <v>22</v>
      </c>
      <c r="H546" t="s">
        <v>14</v>
      </c>
      <c r="I546">
        <v>0.84384827235455795</v>
      </c>
      <c r="J546">
        <v>0.84951258889425896</v>
      </c>
      <c r="K546">
        <v>5.6643165397007398E-3</v>
      </c>
      <c r="L546">
        <v>79.325313953514197</v>
      </c>
      <c r="M546">
        <v>80.954642438642196</v>
      </c>
      <c r="N546">
        <v>9.32831295508878E-2</v>
      </c>
      <c r="O546">
        <v>7.0814852382406895E-2</v>
      </c>
      <c r="P546">
        <v>0.15911506465091099</v>
      </c>
      <c r="Q546">
        <v>-0.14778643157151</v>
      </c>
      <c r="R546">
        <v>6.6677252506328697E-3</v>
      </c>
      <c r="S546">
        <v>0</v>
      </c>
      <c r="T546">
        <v>0.15345074811121001</v>
      </c>
    </row>
    <row r="547" spans="1:20" x14ac:dyDescent="0.2">
      <c r="A547" t="s">
        <v>10447</v>
      </c>
      <c r="B547" t="s">
        <v>56</v>
      </c>
      <c r="C547" s="27" t="s">
        <v>58</v>
      </c>
      <c r="D547" t="s">
        <v>24</v>
      </c>
      <c r="E547" t="s">
        <v>5458</v>
      </c>
      <c r="F547" t="s">
        <v>62</v>
      </c>
      <c r="G547" t="s">
        <v>22</v>
      </c>
      <c r="H547" t="s">
        <v>15</v>
      </c>
      <c r="I547">
        <v>1.27160045866113</v>
      </c>
      <c r="J547">
        <v>1.2988658934244699</v>
      </c>
      <c r="K547">
        <v>2.7265434763336701E-2</v>
      </c>
      <c r="L547">
        <v>79.325313953514097</v>
      </c>
      <c r="M547">
        <v>83.349209187154301</v>
      </c>
      <c r="N547">
        <v>0.118758604112694</v>
      </c>
      <c r="O547">
        <v>0.10493195029847199</v>
      </c>
      <c r="P547">
        <v>0.22262333852871799</v>
      </c>
      <c r="Q547">
        <v>-0.168092469002045</v>
      </c>
      <c r="R547">
        <v>2.0991724319938201E-2</v>
      </c>
      <c r="S547">
        <v>0</v>
      </c>
      <c r="T547">
        <v>0.19535790376538201</v>
      </c>
    </row>
    <row r="548" spans="1:20" x14ac:dyDescent="0.2">
      <c r="A548" t="s">
        <v>10448</v>
      </c>
      <c r="B548" t="s">
        <v>56</v>
      </c>
      <c r="C548" s="27" t="s">
        <v>58</v>
      </c>
      <c r="D548" t="s">
        <v>24</v>
      </c>
      <c r="E548" t="s">
        <v>5458</v>
      </c>
      <c r="F548" t="s">
        <v>62</v>
      </c>
      <c r="G548" t="s">
        <v>22</v>
      </c>
      <c r="H548" t="s">
        <v>13</v>
      </c>
      <c r="I548">
        <v>0.64685957859780996</v>
      </c>
      <c r="J548">
        <v>0.65724784803493796</v>
      </c>
      <c r="K548">
        <v>1.03882694371285E-2</v>
      </c>
      <c r="L548">
        <v>79.325313953514097</v>
      </c>
      <c r="M548">
        <v>72.693712610955203</v>
      </c>
      <c r="N548">
        <v>5.8512327448595802E-2</v>
      </c>
      <c r="O548">
        <v>2.2218279685122098E-2</v>
      </c>
      <c r="P548">
        <v>0.106641048090069</v>
      </c>
      <c r="Q548">
        <v>-8.5864509215811596E-2</v>
      </c>
      <c r="R548">
        <v>1.5805710841332799E-2</v>
      </c>
      <c r="S548">
        <v>0</v>
      </c>
      <c r="T548">
        <v>9.6252778652940102E-2</v>
      </c>
    </row>
    <row r="549" spans="1:20" x14ac:dyDescent="0.2">
      <c r="A549" t="s">
        <v>10144</v>
      </c>
      <c r="B549" t="s">
        <v>56</v>
      </c>
      <c r="C549" s="27" t="s">
        <v>58</v>
      </c>
      <c r="D549" t="s">
        <v>24</v>
      </c>
      <c r="E549" t="s">
        <v>5458</v>
      </c>
      <c r="F549" t="s">
        <v>62</v>
      </c>
      <c r="G549" t="s">
        <v>22</v>
      </c>
      <c r="H549" t="s">
        <v>25</v>
      </c>
      <c r="I549">
        <v>21.2091873055018</v>
      </c>
      <c r="J549">
        <v>21.481480210957301</v>
      </c>
      <c r="K549">
        <v>0.272292905455564</v>
      </c>
      <c r="L549">
        <v>79.325313953514097</v>
      </c>
      <c r="M549">
        <v>79.388278054327102</v>
      </c>
      <c r="N549">
        <v>8.98978195590244E-2</v>
      </c>
      <c r="O549">
        <v>1.5785625105743799</v>
      </c>
      <c r="P549">
        <v>0.42017481863015899</v>
      </c>
      <c r="Q549">
        <v>0.124410992280969</v>
      </c>
      <c r="R549">
        <v>1.26757049691889E-2</v>
      </c>
      <c r="S549">
        <v>1</v>
      </c>
      <c r="T549">
        <v>0.14788191317459501</v>
      </c>
    </row>
    <row r="550" spans="1:20" x14ac:dyDescent="0.2">
      <c r="A550" t="s">
        <v>10449</v>
      </c>
      <c r="B550" t="s">
        <v>56</v>
      </c>
      <c r="C550" s="27" t="s">
        <v>58</v>
      </c>
      <c r="D550" t="s">
        <v>24</v>
      </c>
      <c r="E550" t="s">
        <v>5458</v>
      </c>
      <c r="F550" t="s">
        <v>62</v>
      </c>
      <c r="G550" t="s">
        <v>32</v>
      </c>
      <c r="H550" t="s">
        <v>14</v>
      </c>
      <c r="I550">
        <v>0.556002305343965</v>
      </c>
      <c r="J550">
        <v>0.55510327980482399</v>
      </c>
      <c r="K550">
        <v>-8.9902553914092301E-4</v>
      </c>
      <c r="L550">
        <v>53.865769837043999</v>
      </c>
      <c r="M550">
        <v>55.079070081786597</v>
      </c>
      <c r="N550">
        <v>8.8033037473621706E-2</v>
      </c>
      <c r="O550">
        <v>6.6466301594740901E-2</v>
      </c>
      <c r="P550">
        <v>0.14391532110496699</v>
      </c>
      <c r="Q550">
        <v>-0.14571337218324901</v>
      </c>
      <c r="R550">
        <v>-1.61956445196473E-3</v>
      </c>
      <c r="S550">
        <v>0</v>
      </c>
      <c r="T550">
        <v>0.144814346644108</v>
      </c>
    </row>
    <row r="551" spans="1:20" x14ac:dyDescent="0.2">
      <c r="A551" t="s">
        <v>10450</v>
      </c>
      <c r="B551" t="s">
        <v>56</v>
      </c>
      <c r="C551" s="27" t="s">
        <v>58</v>
      </c>
      <c r="D551" t="s">
        <v>24</v>
      </c>
      <c r="E551" t="s">
        <v>5458</v>
      </c>
      <c r="F551" t="s">
        <v>62</v>
      </c>
      <c r="G551" t="s">
        <v>32</v>
      </c>
      <c r="H551" t="s">
        <v>15</v>
      </c>
      <c r="I551">
        <v>0.89098991413395001</v>
      </c>
      <c r="J551">
        <v>0.89666178912006</v>
      </c>
      <c r="K551">
        <v>5.6718749861099796E-3</v>
      </c>
      <c r="L551">
        <v>53.865769837043999</v>
      </c>
      <c r="M551">
        <v>55.821369007619602</v>
      </c>
      <c r="N551">
        <v>9.99412699823191E-2</v>
      </c>
      <c r="O551">
        <v>9.1608292932278707E-2</v>
      </c>
      <c r="P551">
        <v>0.170075264107025</v>
      </c>
      <c r="Q551">
        <v>-0.15873151413480499</v>
      </c>
      <c r="R551">
        <v>6.3255455456355299E-3</v>
      </c>
      <c r="S551">
        <v>0</v>
      </c>
      <c r="T551">
        <v>0.16440338912091501</v>
      </c>
    </row>
    <row r="552" spans="1:20" x14ac:dyDescent="0.2">
      <c r="A552" t="s">
        <v>10451</v>
      </c>
      <c r="B552" t="s">
        <v>56</v>
      </c>
      <c r="C552" s="27" t="s">
        <v>58</v>
      </c>
      <c r="D552" t="s">
        <v>24</v>
      </c>
      <c r="E552" t="s">
        <v>5458</v>
      </c>
      <c r="F552" t="s">
        <v>62</v>
      </c>
      <c r="G552" t="s">
        <v>32</v>
      </c>
      <c r="H552" t="s">
        <v>13</v>
      </c>
      <c r="I552">
        <v>0.51013088629199499</v>
      </c>
      <c r="J552">
        <v>0.50384338110889904</v>
      </c>
      <c r="K552">
        <v>-6.2875051830958897E-3</v>
      </c>
      <c r="L552">
        <v>53.865769837043999</v>
      </c>
      <c r="M552">
        <v>48.2267491725027</v>
      </c>
      <c r="N552">
        <v>5.8613649042780998E-2</v>
      </c>
      <c r="O552">
        <v>2.28018503845656E-2</v>
      </c>
      <c r="P552">
        <v>9.0131947492278805E-2</v>
      </c>
      <c r="Q552">
        <v>-0.102706957858471</v>
      </c>
      <c r="R552">
        <v>-1.24790865948419E-2</v>
      </c>
      <c r="S552">
        <v>0</v>
      </c>
      <c r="T552">
        <v>9.6419452675374703E-2</v>
      </c>
    </row>
    <row r="553" spans="1:20" x14ac:dyDescent="0.2">
      <c r="A553" t="s">
        <v>10145</v>
      </c>
      <c r="B553" t="s">
        <v>56</v>
      </c>
      <c r="C553" s="27" t="s">
        <v>58</v>
      </c>
      <c r="D553" t="s">
        <v>24</v>
      </c>
      <c r="E553" t="s">
        <v>5458</v>
      </c>
      <c r="F553" t="s">
        <v>62</v>
      </c>
      <c r="G553" t="s">
        <v>32</v>
      </c>
      <c r="H553" t="s">
        <v>25</v>
      </c>
      <c r="I553">
        <v>14.7437648578933</v>
      </c>
      <c r="J553">
        <v>14.722711869716401</v>
      </c>
      <c r="K553">
        <v>-2.1052988176857398E-2</v>
      </c>
      <c r="L553">
        <v>53.865769837043999</v>
      </c>
      <c r="M553">
        <v>53.520635464014198</v>
      </c>
      <c r="N553">
        <v>8.3159072138556805E-2</v>
      </c>
      <c r="O553">
        <v>1.4589144877004201</v>
      </c>
      <c r="P553">
        <v>0.115743685491069</v>
      </c>
      <c r="Q553">
        <v>-0.157849661844783</v>
      </c>
      <c r="R553">
        <v>-1.42996673188735E-3</v>
      </c>
      <c r="S553">
        <v>0</v>
      </c>
      <c r="T553">
        <v>0.136796673667926</v>
      </c>
    </row>
    <row r="554" spans="1:20" x14ac:dyDescent="0.2">
      <c r="A554" t="s">
        <v>10452</v>
      </c>
      <c r="B554" t="s">
        <v>56</v>
      </c>
      <c r="C554" s="27" t="s">
        <v>58</v>
      </c>
      <c r="D554" t="s">
        <v>24</v>
      </c>
      <c r="E554" t="s">
        <v>5458</v>
      </c>
      <c r="F554" t="s">
        <v>62</v>
      </c>
      <c r="G554" t="s">
        <v>33</v>
      </c>
      <c r="H554" t="s">
        <v>14</v>
      </c>
      <c r="I554">
        <v>0.52882985400583205</v>
      </c>
      <c r="J554">
        <v>0.52479157246473296</v>
      </c>
      <c r="K554">
        <v>-4.0382815410991398E-3</v>
      </c>
      <c r="L554">
        <v>50.1809090089845</v>
      </c>
      <c r="M554">
        <v>50.070164851681298</v>
      </c>
      <c r="N554">
        <v>8.8033592737691804E-2</v>
      </c>
      <c r="O554">
        <v>6.6466295039186593E-2</v>
      </c>
      <c r="P554">
        <v>0.14077697851240401</v>
      </c>
      <c r="Q554">
        <v>-0.14885354159460201</v>
      </c>
      <c r="R554">
        <v>-7.6950198002093797E-3</v>
      </c>
      <c r="S554">
        <v>0</v>
      </c>
      <c r="T554">
        <v>0.14481526005350301</v>
      </c>
    </row>
    <row r="555" spans="1:20" x14ac:dyDescent="0.2">
      <c r="A555" t="s">
        <v>10453</v>
      </c>
      <c r="B555" t="s">
        <v>56</v>
      </c>
      <c r="C555" s="27" t="s">
        <v>58</v>
      </c>
      <c r="D555" t="s">
        <v>24</v>
      </c>
      <c r="E555" t="s">
        <v>5458</v>
      </c>
      <c r="F555" t="s">
        <v>62</v>
      </c>
      <c r="G555" t="s">
        <v>33</v>
      </c>
      <c r="H555" t="s">
        <v>15</v>
      </c>
      <c r="I555">
        <v>0.82082611367731595</v>
      </c>
      <c r="J555">
        <v>0.82145247462176996</v>
      </c>
      <c r="K555">
        <v>6.2636094445386403E-4</v>
      </c>
      <c r="L555">
        <v>50.1809090089845</v>
      </c>
      <c r="M555">
        <v>51.317906349786803</v>
      </c>
      <c r="N555">
        <v>9.9935569325505597E-2</v>
      </c>
      <c r="O555">
        <v>9.1608294396290202E-2</v>
      </c>
      <c r="P555">
        <v>0.165020372484911</v>
      </c>
      <c r="Q555">
        <v>-0.16376765059600301</v>
      </c>
      <c r="R555">
        <v>7.6250417864072602E-4</v>
      </c>
      <c r="S555">
        <v>0</v>
      </c>
      <c r="T555">
        <v>0.16439401154045699</v>
      </c>
    </row>
    <row r="556" spans="1:20" x14ac:dyDescent="0.2">
      <c r="A556" t="s">
        <v>10454</v>
      </c>
      <c r="B556" t="s">
        <v>56</v>
      </c>
      <c r="C556" s="27" t="s">
        <v>58</v>
      </c>
      <c r="D556" t="s">
        <v>24</v>
      </c>
      <c r="E556" t="s">
        <v>5458</v>
      </c>
      <c r="F556" t="s">
        <v>62</v>
      </c>
      <c r="G556" t="s">
        <v>33</v>
      </c>
      <c r="H556" t="s">
        <v>13</v>
      </c>
      <c r="I556">
        <v>0.54425998152548605</v>
      </c>
      <c r="J556">
        <v>0.53713300820352705</v>
      </c>
      <c r="K556">
        <v>-7.1269733219590497E-3</v>
      </c>
      <c r="L556">
        <v>50.1809090089845</v>
      </c>
      <c r="M556">
        <v>47.729086591456401</v>
      </c>
      <c r="N556">
        <v>5.8604593398680002E-2</v>
      </c>
      <c r="O556">
        <v>2.2801857041438001E-2</v>
      </c>
      <c r="P556">
        <v>8.9277582818869494E-2</v>
      </c>
      <c r="Q556">
        <v>-0.103531529462788</v>
      </c>
      <c r="R556">
        <v>-1.3268544686530499E-2</v>
      </c>
      <c r="S556">
        <v>0</v>
      </c>
      <c r="T556">
        <v>9.6404556140828601E-2</v>
      </c>
    </row>
    <row r="557" spans="1:20" x14ac:dyDescent="0.2">
      <c r="A557" t="s">
        <v>10146</v>
      </c>
      <c r="B557" t="s">
        <v>56</v>
      </c>
      <c r="C557" s="27" t="s">
        <v>58</v>
      </c>
      <c r="D557" t="s">
        <v>24</v>
      </c>
      <c r="E557" t="s">
        <v>5458</v>
      </c>
      <c r="F557" t="s">
        <v>62</v>
      </c>
      <c r="G557" t="s">
        <v>33</v>
      </c>
      <c r="H557" t="s">
        <v>25</v>
      </c>
      <c r="I557">
        <v>14.244478559615301</v>
      </c>
      <c r="J557">
        <v>14.152350864371501</v>
      </c>
      <c r="K557">
        <v>-9.2127695243773802E-2</v>
      </c>
      <c r="L557">
        <v>50.1809090089845</v>
      </c>
      <c r="M557">
        <v>49.744841432063701</v>
      </c>
      <c r="N557">
        <v>8.3155921358733398E-2</v>
      </c>
      <c r="O557">
        <v>1.4589144497395099</v>
      </c>
      <c r="P557">
        <v>4.4663795391342603E-2</v>
      </c>
      <c r="Q557">
        <v>-0.22891918587889001</v>
      </c>
      <c r="R557">
        <v>-6.50970966779129E-3</v>
      </c>
      <c r="S557">
        <v>0</v>
      </c>
      <c r="T557">
        <v>0.136791490635116</v>
      </c>
    </row>
    <row r="558" spans="1:20" x14ac:dyDescent="0.2">
      <c r="A558" t="s">
        <v>10455</v>
      </c>
      <c r="B558" t="s">
        <v>56</v>
      </c>
      <c r="C558" s="27" t="s">
        <v>58</v>
      </c>
      <c r="D558" t="s">
        <v>24</v>
      </c>
      <c r="E558" t="s">
        <v>5458</v>
      </c>
      <c r="F558" t="s">
        <v>62</v>
      </c>
      <c r="G558" t="s">
        <v>29</v>
      </c>
      <c r="H558" t="s">
        <v>14</v>
      </c>
      <c r="I558">
        <v>0.56665326700510898</v>
      </c>
      <c r="J558">
        <v>0.56349577940497397</v>
      </c>
      <c r="K558">
        <v>-3.1574876001341599E-3</v>
      </c>
      <c r="L558">
        <v>48.229245879680001</v>
      </c>
      <c r="M558">
        <v>50.329871648850698</v>
      </c>
      <c r="N558">
        <v>8.8019839817138096E-2</v>
      </c>
      <c r="O558">
        <v>6.6466200878804102E-2</v>
      </c>
      <c r="P558">
        <v>0.14163514889905801</v>
      </c>
      <c r="Q558">
        <v>-0.14795012409932601</v>
      </c>
      <c r="R558">
        <v>-5.6033917476157801E-3</v>
      </c>
      <c r="S558">
        <v>0</v>
      </c>
      <c r="T558">
        <v>0.144792636499192</v>
      </c>
    </row>
    <row r="559" spans="1:20" x14ac:dyDescent="0.2">
      <c r="A559" t="s">
        <v>10456</v>
      </c>
      <c r="B559" t="s">
        <v>56</v>
      </c>
      <c r="C559" s="27" t="s">
        <v>58</v>
      </c>
      <c r="D559" t="s">
        <v>24</v>
      </c>
      <c r="E559" t="s">
        <v>5458</v>
      </c>
      <c r="F559" t="s">
        <v>62</v>
      </c>
      <c r="G559" t="s">
        <v>29</v>
      </c>
      <c r="H559" t="s">
        <v>15</v>
      </c>
      <c r="I559">
        <v>0.88561530424495305</v>
      </c>
      <c r="J559">
        <v>0.89009968427247999</v>
      </c>
      <c r="K559">
        <v>4.4843800275271798E-3</v>
      </c>
      <c r="L559">
        <v>48.229245879680001</v>
      </c>
      <c r="M559">
        <v>53.038224879894699</v>
      </c>
      <c r="N559">
        <v>9.9923826941160795E-2</v>
      </c>
      <c r="O559">
        <v>9.16082245596338E-2</v>
      </c>
      <c r="P559">
        <v>0.16885907534573699</v>
      </c>
      <c r="Q559">
        <v>-0.15989031529068201</v>
      </c>
      <c r="R559">
        <v>5.0380649569519501E-3</v>
      </c>
      <c r="S559">
        <v>0</v>
      </c>
      <c r="T559">
        <v>0.16437469531821</v>
      </c>
    </row>
    <row r="560" spans="1:20" x14ac:dyDescent="0.2">
      <c r="A560" t="s">
        <v>10457</v>
      </c>
      <c r="B560" t="s">
        <v>56</v>
      </c>
      <c r="C560" s="27" t="s">
        <v>58</v>
      </c>
      <c r="D560" t="s">
        <v>24</v>
      </c>
      <c r="E560" t="s">
        <v>5458</v>
      </c>
      <c r="F560" t="s">
        <v>62</v>
      </c>
      <c r="G560" t="s">
        <v>29</v>
      </c>
      <c r="H560" t="s">
        <v>13</v>
      </c>
      <c r="I560">
        <v>0.58572485035809496</v>
      </c>
      <c r="J560">
        <v>0.57914689658993401</v>
      </c>
      <c r="K560">
        <v>-6.5779537681602803E-3</v>
      </c>
      <c r="L560">
        <v>48.229245879680001</v>
      </c>
      <c r="M560">
        <v>42.166944737983897</v>
      </c>
      <c r="N560">
        <v>5.8604472741654097E-2</v>
      </c>
      <c r="O560">
        <v>2.28018470473485E-2</v>
      </c>
      <c r="P560">
        <v>8.9826403891860696E-2</v>
      </c>
      <c r="Q560">
        <v>-0.102982311428181</v>
      </c>
      <c r="R560">
        <v>-1.1358005726857599E-2</v>
      </c>
      <c r="S560">
        <v>0</v>
      </c>
      <c r="T560">
        <v>9.6404357660021006E-2</v>
      </c>
    </row>
    <row r="561" spans="1:20" x14ac:dyDescent="0.2">
      <c r="A561" t="s">
        <v>10147</v>
      </c>
      <c r="B561" t="s">
        <v>56</v>
      </c>
      <c r="C561" s="27" t="s">
        <v>58</v>
      </c>
      <c r="D561" t="s">
        <v>24</v>
      </c>
      <c r="E561" t="s">
        <v>5458</v>
      </c>
      <c r="F561" t="s">
        <v>62</v>
      </c>
      <c r="G561" t="s">
        <v>29</v>
      </c>
      <c r="H561" t="s">
        <v>25</v>
      </c>
      <c r="I561">
        <v>15.308918094439701</v>
      </c>
      <c r="J561">
        <v>15.250824933166699</v>
      </c>
      <c r="K561">
        <v>-5.80931612730698E-2</v>
      </c>
      <c r="L561">
        <v>48.229245879680001</v>
      </c>
      <c r="M561">
        <v>48.853380177601501</v>
      </c>
      <c r="N561">
        <v>8.3145995365771802E-2</v>
      </c>
      <c r="O561">
        <v>1.45891281650671</v>
      </c>
      <c r="P561">
        <v>7.8682001103624805E-2</v>
      </c>
      <c r="Q561">
        <v>-0.194868323649764</v>
      </c>
      <c r="R561">
        <v>-3.8091815706789698E-3</v>
      </c>
      <c r="S561">
        <v>0</v>
      </c>
      <c r="T561">
        <v>0.13677516237669499</v>
      </c>
    </row>
    <row r="562" spans="1:20" x14ac:dyDescent="0.2">
      <c r="A562" t="s">
        <v>10458</v>
      </c>
      <c r="B562" t="s">
        <v>56</v>
      </c>
      <c r="C562" s="27" t="s">
        <v>58</v>
      </c>
      <c r="D562" t="s">
        <v>24</v>
      </c>
      <c r="E562" t="s">
        <v>5458</v>
      </c>
      <c r="F562" t="s">
        <v>62</v>
      </c>
      <c r="G562" t="s">
        <v>21</v>
      </c>
      <c r="H562" t="s">
        <v>14</v>
      </c>
      <c r="I562">
        <v>0.53410544224711598</v>
      </c>
      <c r="J562">
        <v>0.537578789761886</v>
      </c>
      <c r="K562">
        <v>3.47334751477015E-3</v>
      </c>
      <c r="L562">
        <v>71.983260613981201</v>
      </c>
      <c r="M562">
        <v>73.335543593095096</v>
      </c>
      <c r="N562">
        <v>9.3282578129622401E-2</v>
      </c>
      <c r="O562">
        <v>7.0814932792478899E-2</v>
      </c>
      <c r="P562">
        <v>0.156923188537999</v>
      </c>
      <c r="Q562">
        <v>-0.14997649350845901</v>
      </c>
      <c r="R562">
        <v>6.4610947844661497E-3</v>
      </c>
      <c r="S562">
        <v>0</v>
      </c>
      <c r="T562">
        <v>0.15344984102322901</v>
      </c>
    </row>
    <row r="563" spans="1:20" x14ac:dyDescent="0.2">
      <c r="A563" t="s">
        <v>10459</v>
      </c>
      <c r="B563" t="s">
        <v>56</v>
      </c>
      <c r="C563" s="27" t="s">
        <v>58</v>
      </c>
      <c r="D563" t="s">
        <v>24</v>
      </c>
      <c r="E563" t="s">
        <v>5458</v>
      </c>
      <c r="F563" t="s">
        <v>62</v>
      </c>
      <c r="G563" t="s">
        <v>21</v>
      </c>
      <c r="H563" t="s">
        <v>15</v>
      </c>
      <c r="I563">
        <v>0.80831567216701505</v>
      </c>
      <c r="J563">
        <v>0.81981060255284199</v>
      </c>
      <c r="K563">
        <v>1.14949303858274E-2</v>
      </c>
      <c r="L563">
        <v>71.983260613981201</v>
      </c>
      <c r="M563">
        <v>74.445038112523306</v>
      </c>
      <c r="N563">
        <v>0.118757850280455</v>
      </c>
      <c r="O563">
        <v>0.104932039162519</v>
      </c>
      <c r="P563">
        <v>0.20685159409717599</v>
      </c>
      <c r="Q563">
        <v>-0.183861733325521</v>
      </c>
      <c r="R563">
        <v>1.4021446356064201E-2</v>
      </c>
      <c r="S563">
        <v>0</v>
      </c>
      <c r="T563">
        <v>0.19535666371134799</v>
      </c>
    </row>
    <row r="564" spans="1:20" x14ac:dyDescent="0.2">
      <c r="A564" t="s">
        <v>10460</v>
      </c>
      <c r="B564" t="s">
        <v>56</v>
      </c>
      <c r="C564" s="27" t="s">
        <v>58</v>
      </c>
      <c r="D564" t="s">
        <v>24</v>
      </c>
      <c r="E564" t="s">
        <v>5458</v>
      </c>
      <c r="F564" t="s">
        <v>62</v>
      </c>
      <c r="G564" t="s">
        <v>21</v>
      </c>
      <c r="H564" t="s">
        <v>13</v>
      </c>
      <c r="I564">
        <v>0.48511350244746698</v>
      </c>
      <c r="J564">
        <v>0.493489098874827</v>
      </c>
      <c r="K564">
        <v>8.3755964273592703E-3</v>
      </c>
      <c r="L564">
        <v>71.983260613981201</v>
      </c>
      <c r="M564">
        <v>67.096151698498304</v>
      </c>
      <c r="N564">
        <v>5.8506494784478197E-2</v>
      </c>
      <c r="O564">
        <v>2.2218296140816E-2</v>
      </c>
      <c r="P564">
        <v>0.104618780347826</v>
      </c>
      <c r="Q564">
        <v>-8.7867587493107399E-2</v>
      </c>
      <c r="R564">
        <v>1.69722015064891E-2</v>
      </c>
      <c r="S564">
        <v>0</v>
      </c>
      <c r="T564">
        <v>9.6243183920466602E-2</v>
      </c>
    </row>
    <row r="565" spans="1:20" x14ac:dyDescent="0.2">
      <c r="A565" t="s">
        <v>10148</v>
      </c>
      <c r="B565" t="s">
        <v>56</v>
      </c>
      <c r="C565" s="27" t="s">
        <v>58</v>
      </c>
      <c r="D565" t="s">
        <v>24</v>
      </c>
      <c r="E565" t="s">
        <v>5458</v>
      </c>
      <c r="F565" t="s">
        <v>62</v>
      </c>
      <c r="G565" t="s">
        <v>21</v>
      </c>
      <c r="H565" t="s">
        <v>25</v>
      </c>
      <c r="I565">
        <v>13.895630124732399</v>
      </c>
      <c r="J565">
        <v>14.0485118729177</v>
      </c>
      <c r="K565">
        <v>0.15288174818530401</v>
      </c>
      <c r="L565">
        <v>71.983260613981201</v>
      </c>
      <c r="M565">
        <v>72.006840310993397</v>
      </c>
      <c r="N565">
        <v>8.9895905658093203E-2</v>
      </c>
      <c r="O565">
        <v>1.5785640989597201</v>
      </c>
      <c r="P565">
        <v>0.30076051299286799</v>
      </c>
      <c r="Q565">
        <v>5.0029833777410198E-3</v>
      </c>
      <c r="R565">
        <v>1.0882415843632901E-2</v>
      </c>
      <c r="S565">
        <v>1</v>
      </c>
      <c r="T565">
        <v>0.14787876480756301</v>
      </c>
    </row>
    <row r="566" spans="1:20" x14ac:dyDescent="0.2">
      <c r="A566" t="s">
        <v>10461</v>
      </c>
      <c r="B566" t="s">
        <v>56</v>
      </c>
      <c r="C566" s="27" t="s">
        <v>58</v>
      </c>
      <c r="D566" t="s">
        <v>24</v>
      </c>
      <c r="E566" t="s">
        <v>5458</v>
      </c>
      <c r="F566" t="s">
        <v>62</v>
      </c>
      <c r="G566" t="s">
        <v>20</v>
      </c>
      <c r="H566" t="s">
        <v>14</v>
      </c>
      <c r="I566">
        <v>0.41401477890458899</v>
      </c>
      <c r="J566">
        <v>0.419982692257867</v>
      </c>
      <c r="K566">
        <v>5.9679133532779096E-3</v>
      </c>
      <c r="L566">
        <v>67.272711934419604</v>
      </c>
      <c r="M566">
        <v>68.303298112489898</v>
      </c>
      <c r="N566">
        <v>9.3311320712602494E-2</v>
      </c>
      <c r="O566">
        <v>7.0835748837395504E-2</v>
      </c>
      <c r="P566">
        <v>0.15946503592550901</v>
      </c>
      <c r="Q566">
        <v>-0.14752920921895299</v>
      </c>
      <c r="R566">
        <v>1.4209903082419499E-2</v>
      </c>
      <c r="S566">
        <v>0</v>
      </c>
      <c r="T566">
        <v>0.153497122572231</v>
      </c>
    </row>
    <row r="567" spans="1:20" x14ac:dyDescent="0.2">
      <c r="A567" t="s">
        <v>10462</v>
      </c>
      <c r="B567" t="s">
        <v>56</v>
      </c>
      <c r="C567" s="27" t="s">
        <v>58</v>
      </c>
      <c r="D567" t="s">
        <v>24</v>
      </c>
      <c r="E567" t="s">
        <v>5458</v>
      </c>
      <c r="F567" t="s">
        <v>62</v>
      </c>
      <c r="G567" t="s">
        <v>20</v>
      </c>
      <c r="H567" t="s">
        <v>15</v>
      </c>
      <c r="I567">
        <v>0.59751570181801605</v>
      </c>
      <c r="J567">
        <v>0.61032987594690502</v>
      </c>
      <c r="K567">
        <v>1.2814174128889501E-2</v>
      </c>
      <c r="L567">
        <v>67.272711934419604</v>
      </c>
      <c r="M567">
        <v>71.761095412402895</v>
      </c>
      <c r="N567">
        <v>0.11879368381882401</v>
      </c>
      <c r="O567">
        <v>0.104978275451471</v>
      </c>
      <c r="P567">
        <v>0.20822978401085501</v>
      </c>
      <c r="Q567">
        <v>-0.182601435753076</v>
      </c>
      <c r="R567">
        <v>2.09954888887076E-2</v>
      </c>
      <c r="S567">
        <v>0</v>
      </c>
      <c r="T567">
        <v>0.19541560988196599</v>
      </c>
    </row>
    <row r="568" spans="1:20" x14ac:dyDescent="0.2">
      <c r="A568" t="s">
        <v>10463</v>
      </c>
      <c r="B568" t="s">
        <v>56</v>
      </c>
      <c r="C568" s="27" t="s">
        <v>58</v>
      </c>
      <c r="D568" t="s">
        <v>24</v>
      </c>
      <c r="E568" t="s">
        <v>5458</v>
      </c>
      <c r="F568" t="s">
        <v>62</v>
      </c>
      <c r="G568" t="s">
        <v>20</v>
      </c>
      <c r="H568" t="s">
        <v>13</v>
      </c>
      <c r="I568">
        <v>0.40744238498353602</v>
      </c>
      <c r="J568">
        <v>0.41168134011843499</v>
      </c>
      <c r="K568">
        <v>4.2389551348998101E-3</v>
      </c>
      <c r="L568">
        <v>67.272711934419604</v>
      </c>
      <c r="M568">
        <v>62.754763831922801</v>
      </c>
      <c r="N568">
        <v>5.8511187859298298E-2</v>
      </c>
      <c r="O568">
        <v>2.2214349321863999E-2</v>
      </c>
      <c r="P568">
        <v>0.10048985916344499</v>
      </c>
      <c r="Q568">
        <v>-9.2011948893645806E-2</v>
      </c>
      <c r="R568">
        <v>1.02966899925081E-2</v>
      </c>
      <c r="S568">
        <v>0</v>
      </c>
      <c r="T568">
        <v>9.6250904028545706E-2</v>
      </c>
    </row>
    <row r="569" spans="1:20" x14ac:dyDescent="0.2">
      <c r="A569" t="s">
        <v>10149</v>
      </c>
      <c r="B569" t="s">
        <v>56</v>
      </c>
      <c r="C569" s="27" t="s">
        <v>58</v>
      </c>
      <c r="D569" t="s">
        <v>24</v>
      </c>
      <c r="E569" t="s">
        <v>5458</v>
      </c>
      <c r="F569" t="s">
        <v>62</v>
      </c>
      <c r="G569" t="s">
        <v>20</v>
      </c>
      <c r="H569" t="s">
        <v>25</v>
      </c>
      <c r="I569">
        <v>10.8144249447509</v>
      </c>
      <c r="J569">
        <v>10.981512419797401</v>
      </c>
      <c r="K569">
        <v>0.16708747504645899</v>
      </c>
      <c r="L569">
        <v>67.272711934419505</v>
      </c>
      <c r="M569">
        <v>67.636538979829993</v>
      </c>
      <c r="N569">
        <v>8.9920113146405897E-2</v>
      </c>
      <c r="O569">
        <v>1.57904220807468</v>
      </c>
      <c r="P569">
        <v>0.31500606117229701</v>
      </c>
      <c r="Q569">
        <v>1.9168888920621501E-2</v>
      </c>
      <c r="R569">
        <v>1.52153427195725E-2</v>
      </c>
      <c r="S569">
        <v>1</v>
      </c>
      <c r="T569">
        <v>0.147918586125838</v>
      </c>
    </row>
    <row r="570" spans="1:20" x14ac:dyDescent="0.2">
      <c r="A570" t="s">
        <v>10464</v>
      </c>
      <c r="B570" t="s">
        <v>56</v>
      </c>
      <c r="C570" s="27" t="s">
        <v>58</v>
      </c>
      <c r="D570" t="s">
        <v>24</v>
      </c>
      <c r="E570" t="s">
        <v>5458</v>
      </c>
      <c r="F570" t="s">
        <v>62</v>
      </c>
      <c r="G570" t="s">
        <v>34</v>
      </c>
      <c r="H570" t="s">
        <v>14</v>
      </c>
      <c r="I570">
        <v>0.50326495577237695</v>
      </c>
      <c r="J570">
        <v>0.50088890923237905</v>
      </c>
      <c r="K570">
        <v>-2.3760465399979198E-3</v>
      </c>
      <c r="L570">
        <v>56.778335014248299</v>
      </c>
      <c r="M570">
        <v>55.802810469873002</v>
      </c>
      <c r="N570">
        <v>8.4891765535523606E-2</v>
      </c>
      <c r="O570">
        <v>4.7746723013555502E-2</v>
      </c>
      <c r="P570">
        <v>0.13727090776593801</v>
      </c>
      <c r="Q570">
        <v>-0.142023000845934</v>
      </c>
      <c r="R570">
        <v>-4.7436597141654602E-3</v>
      </c>
      <c r="S570">
        <v>0</v>
      </c>
      <c r="T570">
        <v>0.13964695430593599</v>
      </c>
    </row>
    <row r="571" spans="1:20" x14ac:dyDescent="0.2">
      <c r="A571" t="s">
        <v>10465</v>
      </c>
      <c r="B571" t="s">
        <v>56</v>
      </c>
      <c r="C571" s="27" t="s">
        <v>58</v>
      </c>
      <c r="D571" t="s">
        <v>24</v>
      </c>
      <c r="E571" t="s">
        <v>5458</v>
      </c>
      <c r="F571" t="s">
        <v>62</v>
      </c>
      <c r="G571" t="s">
        <v>34</v>
      </c>
      <c r="H571" t="s">
        <v>15</v>
      </c>
      <c r="I571">
        <v>0.64139211281654196</v>
      </c>
      <c r="J571">
        <v>0.64231297347639105</v>
      </c>
      <c r="K571">
        <v>9.20860659848888E-4</v>
      </c>
      <c r="L571">
        <v>56.778335014248398</v>
      </c>
      <c r="M571">
        <v>59.463779234048403</v>
      </c>
      <c r="N571">
        <v>9.9932378149650905E-2</v>
      </c>
      <c r="O571">
        <v>9.1608223804993699E-2</v>
      </c>
      <c r="P571">
        <v>0.16530962271602501</v>
      </c>
      <c r="Q571">
        <v>-0.163467901396327</v>
      </c>
      <c r="R571">
        <v>1.43366349096907E-3</v>
      </c>
      <c r="S571">
        <v>0</v>
      </c>
      <c r="T571">
        <v>0.164388762056176</v>
      </c>
    </row>
    <row r="572" spans="1:20" x14ac:dyDescent="0.2">
      <c r="A572" t="s">
        <v>10466</v>
      </c>
      <c r="B572" t="s">
        <v>56</v>
      </c>
      <c r="C572" s="27" t="s">
        <v>58</v>
      </c>
      <c r="D572" t="s">
        <v>24</v>
      </c>
      <c r="E572" t="s">
        <v>5458</v>
      </c>
      <c r="F572" t="s">
        <v>62</v>
      </c>
      <c r="G572" t="s">
        <v>34</v>
      </c>
      <c r="H572" t="s">
        <v>13</v>
      </c>
      <c r="I572">
        <v>0.37659169862513397</v>
      </c>
      <c r="J572">
        <v>0.37337067549540398</v>
      </c>
      <c r="K572">
        <v>-3.2210231297290699E-3</v>
      </c>
      <c r="L572">
        <v>56.778335014248398</v>
      </c>
      <c r="M572">
        <v>56.166171221506602</v>
      </c>
      <c r="N572">
        <v>7.3194835288296303E-2</v>
      </c>
      <c r="O572">
        <v>5.7115155096955597E-2</v>
      </c>
      <c r="P572">
        <v>0.117184480919518</v>
      </c>
      <c r="Q572">
        <v>-0.123626527178976</v>
      </c>
      <c r="R572">
        <v>-8.6268776342846697E-3</v>
      </c>
      <c r="S572">
        <v>0</v>
      </c>
      <c r="T572">
        <v>0.12040550404924701</v>
      </c>
    </row>
    <row r="573" spans="1:20" x14ac:dyDescent="0.2">
      <c r="A573" t="s">
        <v>10150</v>
      </c>
      <c r="B573" t="s">
        <v>56</v>
      </c>
      <c r="C573" s="27" t="s">
        <v>58</v>
      </c>
      <c r="D573" t="s">
        <v>24</v>
      </c>
      <c r="E573" t="s">
        <v>5458</v>
      </c>
      <c r="F573" t="s">
        <v>62</v>
      </c>
      <c r="G573" t="s">
        <v>34</v>
      </c>
      <c r="H573" t="s">
        <v>25</v>
      </c>
      <c r="I573">
        <v>11.5022621522854</v>
      </c>
      <c r="J573">
        <v>11.4532718054274</v>
      </c>
      <c r="K573">
        <v>-4.89903468580275E-2</v>
      </c>
      <c r="L573">
        <v>56.778335014248299</v>
      </c>
      <c r="M573">
        <v>56.7169126089236</v>
      </c>
      <c r="N573">
        <v>8.3151505560455405E-2</v>
      </c>
      <c r="O573">
        <v>1.45891317711652</v>
      </c>
      <c r="P573">
        <v>8.7793879788921697E-2</v>
      </c>
      <c r="Q573">
        <v>-0.185774573504977</v>
      </c>
      <c r="R573">
        <v>-4.2774106552515602E-3</v>
      </c>
      <c r="S573">
        <v>0</v>
      </c>
      <c r="T573">
        <v>0.136784226646949</v>
      </c>
    </row>
    <row r="574" spans="1:20" x14ac:dyDescent="0.2">
      <c r="A574" t="s">
        <v>10467</v>
      </c>
      <c r="B574" t="s">
        <v>56</v>
      </c>
      <c r="C574" s="27" t="s">
        <v>58</v>
      </c>
      <c r="D574" t="s">
        <v>24</v>
      </c>
      <c r="E574" t="s">
        <v>5458</v>
      </c>
      <c r="F574" t="s">
        <v>62</v>
      </c>
      <c r="G574" t="s">
        <v>36</v>
      </c>
      <c r="H574" t="s">
        <v>14</v>
      </c>
      <c r="I574">
        <v>0.37266624938216297</v>
      </c>
      <c r="J574">
        <v>0.37246848361051399</v>
      </c>
      <c r="K574">
        <v>-1.97765771648592E-4</v>
      </c>
      <c r="L574">
        <v>66.729677817925804</v>
      </c>
      <c r="M574">
        <v>67.831460333402106</v>
      </c>
      <c r="N574">
        <v>8.8029095455098197E-2</v>
      </c>
      <c r="O574">
        <v>6.6466275484152307E-2</v>
      </c>
      <c r="P574">
        <v>0.14461009625198801</v>
      </c>
      <c r="Q574">
        <v>-0.145005627795285</v>
      </c>
      <c r="R574">
        <v>-5.3095974653091197E-4</v>
      </c>
      <c r="S574">
        <v>0</v>
      </c>
      <c r="T574">
        <v>0.14480786202363599</v>
      </c>
    </row>
    <row r="575" spans="1:20" x14ac:dyDescent="0.2">
      <c r="A575" t="s">
        <v>10468</v>
      </c>
      <c r="B575" t="s">
        <v>56</v>
      </c>
      <c r="C575" s="27" t="s">
        <v>58</v>
      </c>
      <c r="D575" t="s">
        <v>24</v>
      </c>
      <c r="E575" t="s">
        <v>5458</v>
      </c>
      <c r="F575" t="s">
        <v>62</v>
      </c>
      <c r="G575" t="s">
        <v>36</v>
      </c>
      <c r="H575" t="s">
        <v>15</v>
      </c>
      <c r="I575">
        <v>0.55588378569583796</v>
      </c>
      <c r="J575">
        <v>0.55879134168816003</v>
      </c>
      <c r="K575">
        <v>2.90755599232227E-3</v>
      </c>
      <c r="L575">
        <v>66.729677817925804</v>
      </c>
      <c r="M575">
        <v>69.218887766756794</v>
      </c>
      <c r="N575">
        <v>9.9934407288992499E-2</v>
      </c>
      <c r="O575">
        <v>9.1608436094374801E-2</v>
      </c>
      <c r="P575">
        <v>0.16729965598271501</v>
      </c>
      <c r="Q575">
        <v>-0.16148454399807</v>
      </c>
      <c r="R575">
        <v>5.2032946386361004E-3</v>
      </c>
      <c r="S575">
        <v>0</v>
      </c>
      <c r="T575">
        <v>0.164392099990393</v>
      </c>
    </row>
    <row r="576" spans="1:20" x14ac:dyDescent="0.2">
      <c r="A576" t="s">
        <v>10469</v>
      </c>
      <c r="B576" t="s">
        <v>56</v>
      </c>
      <c r="C576" s="27" t="s">
        <v>58</v>
      </c>
      <c r="D576" t="s">
        <v>24</v>
      </c>
      <c r="E576" t="s">
        <v>5458</v>
      </c>
      <c r="F576" t="s">
        <v>62</v>
      </c>
      <c r="G576" t="s">
        <v>36</v>
      </c>
      <c r="H576" t="s">
        <v>13</v>
      </c>
      <c r="I576">
        <v>0.396568813882545</v>
      </c>
      <c r="J576">
        <v>0.39325921975226202</v>
      </c>
      <c r="K576">
        <v>-3.309594130283E-3</v>
      </c>
      <c r="L576">
        <v>66.729677817925804</v>
      </c>
      <c r="M576">
        <v>61.558973409842999</v>
      </c>
      <c r="N576">
        <v>5.8592086976562999E-2</v>
      </c>
      <c r="O576">
        <v>2.2801984497158399E-2</v>
      </c>
      <c r="P576">
        <v>9.3074388946163003E-2</v>
      </c>
      <c r="Q576">
        <v>-9.9693577206729098E-2</v>
      </c>
      <c r="R576">
        <v>-8.4158081083716592E-3</v>
      </c>
      <c r="S576">
        <v>0</v>
      </c>
      <c r="T576">
        <v>9.6383983076446106E-2</v>
      </c>
    </row>
    <row r="577" spans="1:20" x14ac:dyDescent="0.2">
      <c r="A577" t="s">
        <v>10151</v>
      </c>
      <c r="B577" t="s">
        <v>56</v>
      </c>
      <c r="C577" s="27" t="s">
        <v>58</v>
      </c>
      <c r="D577" t="s">
        <v>24</v>
      </c>
      <c r="E577" t="s">
        <v>5458</v>
      </c>
      <c r="F577" t="s">
        <v>62</v>
      </c>
      <c r="G577" t="s">
        <v>36</v>
      </c>
      <c r="H577" t="s">
        <v>25</v>
      </c>
      <c r="I577">
        <v>10.0034930537426</v>
      </c>
      <c r="J577">
        <v>9.9956023138910606</v>
      </c>
      <c r="K577">
        <v>-7.8907398515183202E-3</v>
      </c>
      <c r="L577">
        <v>66.729677817925804</v>
      </c>
      <c r="M577">
        <v>66.552385984461196</v>
      </c>
      <c r="N577">
        <v>8.3150116634192306E-2</v>
      </c>
      <c r="O577">
        <v>1.4589156687488001</v>
      </c>
      <c r="P577">
        <v>0.12889120201172799</v>
      </c>
      <c r="Q577">
        <v>-0.14467268171476499</v>
      </c>
      <c r="R577">
        <v>-7.8942114779340805E-4</v>
      </c>
      <c r="S577">
        <v>0</v>
      </c>
      <c r="T577">
        <v>0.13678194186324599</v>
      </c>
    </row>
    <row r="578" spans="1:20" x14ac:dyDescent="0.2">
      <c r="A578" t="s">
        <v>10470</v>
      </c>
      <c r="B578" t="s">
        <v>56</v>
      </c>
      <c r="C578" s="27" t="s">
        <v>58</v>
      </c>
      <c r="D578" t="s">
        <v>24</v>
      </c>
      <c r="E578" t="s">
        <v>5458</v>
      </c>
      <c r="F578" t="s">
        <v>62</v>
      </c>
      <c r="G578" t="s">
        <v>31</v>
      </c>
      <c r="H578" t="s">
        <v>14</v>
      </c>
      <c r="I578">
        <v>0.41351588810986001</v>
      </c>
      <c r="J578">
        <v>0.41039661161298202</v>
      </c>
      <c r="K578">
        <v>-3.1192764968779999E-3</v>
      </c>
      <c r="L578">
        <v>68.756429933005293</v>
      </c>
      <c r="M578">
        <v>71.7097477016803</v>
      </c>
      <c r="N578">
        <v>8.7989272080887401E-2</v>
      </c>
      <c r="O578">
        <v>6.6502604688585404E-2</v>
      </c>
      <c r="P578">
        <v>0.14162307607618199</v>
      </c>
      <c r="Q578">
        <v>-0.14786162906993799</v>
      </c>
      <c r="R578">
        <v>-7.6006390126329504E-3</v>
      </c>
      <c r="S578">
        <v>0</v>
      </c>
      <c r="T578">
        <v>0.14474235257306001</v>
      </c>
    </row>
    <row r="579" spans="1:20" x14ac:dyDescent="0.2">
      <c r="A579" t="s">
        <v>10471</v>
      </c>
      <c r="B579" t="s">
        <v>56</v>
      </c>
      <c r="C579" s="27" t="s">
        <v>58</v>
      </c>
      <c r="D579" t="s">
        <v>24</v>
      </c>
      <c r="E579" t="s">
        <v>5458</v>
      </c>
      <c r="F579" t="s">
        <v>62</v>
      </c>
      <c r="G579" t="s">
        <v>31</v>
      </c>
      <c r="H579" t="s">
        <v>15</v>
      </c>
      <c r="I579">
        <v>0.72320724040096396</v>
      </c>
      <c r="J579">
        <v>0.727590921126549</v>
      </c>
      <c r="K579">
        <v>4.3836807255851398E-3</v>
      </c>
      <c r="L579">
        <v>68.756429933005293</v>
      </c>
      <c r="M579">
        <v>70.679284967635994</v>
      </c>
      <c r="N579">
        <v>9.99109908686696E-2</v>
      </c>
      <c r="O579">
        <v>9.1551651910410495E-2</v>
      </c>
      <c r="P579">
        <v>0.168737260704547</v>
      </c>
      <c r="Q579">
        <v>-0.15996989925337601</v>
      </c>
      <c r="R579">
        <v>6.0249249932885001E-3</v>
      </c>
      <c r="S579">
        <v>0</v>
      </c>
      <c r="T579">
        <v>0.16435357997896199</v>
      </c>
    </row>
    <row r="580" spans="1:20" x14ac:dyDescent="0.2">
      <c r="A580" t="s">
        <v>10472</v>
      </c>
      <c r="B580" t="s">
        <v>56</v>
      </c>
      <c r="C580" s="27" t="s">
        <v>58</v>
      </c>
      <c r="D580" t="s">
        <v>24</v>
      </c>
      <c r="E580" t="s">
        <v>5458</v>
      </c>
      <c r="F580" t="s">
        <v>62</v>
      </c>
      <c r="G580" t="s">
        <v>31</v>
      </c>
      <c r="H580" t="s">
        <v>13</v>
      </c>
      <c r="I580">
        <v>0.415522317931657</v>
      </c>
      <c r="J580">
        <v>0.40972754181210802</v>
      </c>
      <c r="K580">
        <v>-5.7947761195484403E-3</v>
      </c>
      <c r="L580">
        <v>68.756429933005293</v>
      </c>
      <c r="M580">
        <v>57.003104366269902</v>
      </c>
      <c r="N580">
        <v>5.8601268064092098E-2</v>
      </c>
      <c r="O580">
        <v>2.27894198196112E-2</v>
      </c>
      <c r="P580">
        <v>9.0604309845882997E-2</v>
      </c>
      <c r="Q580">
        <v>-0.10219386208498001</v>
      </c>
      <c r="R580">
        <v>-1.4142998769181601E-2</v>
      </c>
      <c r="S580">
        <v>0</v>
      </c>
      <c r="T580">
        <v>9.6399085965431494E-2</v>
      </c>
    </row>
    <row r="581" spans="1:20" x14ac:dyDescent="0.2">
      <c r="A581" t="s">
        <v>10152</v>
      </c>
      <c r="B581" t="s">
        <v>56</v>
      </c>
      <c r="C581" s="27" t="s">
        <v>58</v>
      </c>
      <c r="D581" t="s">
        <v>24</v>
      </c>
      <c r="E581" t="s">
        <v>5458</v>
      </c>
      <c r="F581" t="s">
        <v>62</v>
      </c>
      <c r="G581" t="s">
        <v>31</v>
      </c>
      <c r="H581" t="s">
        <v>25</v>
      </c>
      <c r="I581">
        <v>11.4848766550229</v>
      </c>
      <c r="J581">
        <v>11.4314758074742</v>
      </c>
      <c r="K581">
        <v>-5.3400847548778899E-2</v>
      </c>
      <c r="L581">
        <v>68.756429933005293</v>
      </c>
      <c r="M581">
        <v>67.818407131568406</v>
      </c>
      <c r="N581">
        <v>8.3125962490809904E-2</v>
      </c>
      <c r="O581">
        <v>1.4590286394213301</v>
      </c>
      <c r="P581">
        <v>8.3341360748603294E-2</v>
      </c>
      <c r="Q581">
        <v>-0.19014305584616101</v>
      </c>
      <c r="R581">
        <v>-4.6713870062047701E-3</v>
      </c>
      <c r="S581">
        <v>0</v>
      </c>
      <c r="T581">
        <v>0.13674220829738201</v>
      </c>
    </row>
    <row r="582" spans="1:20" x14ac:dyDescent="0.2">
      <c r="A582" t="s">
        <v>10473</v>
      </c>
      <c r="B582" t="s">
        <v>56</v>
      </c>
      <c r="C582" s="27" t="s">
        <v>58</v>
      </c>
      <c r="D582" t="s">
        <v>24</v>
      </c>
      <c r="E582" t="s">
        <v>5458</v>
      </c>
      <c r="F582" t="s">
        <v>62</v>
      </c>
      <c r="G582" t="s">
        <v>30</v>
      </c>
      <c r="H582" t="s">
        <v>14</v>
      </c>
      <c r="I582">
        <v>0.50139649326787405</v>
      </c>
      <c r="J582">
        <v>0.50122711083569504</v>
      </c>
      <c r="K582">
        <v>-1.69382432179333E-4</v>
      </c>
      <c r="L582">
        <v>72.283150823167503</v>
      </c>
      <c r="M582">
        <v>73.7919871585474</v>
      </c>
      <c r="N582">
        <v>9.3270798159374405E-2</v>
      </c>
      <c r="O582">
        <v>7.0814325620782104E-2</v>
      </c>
      <c r="P582">
        <v>0.15326108053999199</v>
      </c>
      <c r="Q582">
        <v>-0.15359984540435001</v>
      </c>
      <c r="R582">
        <v>-3.3793549574148598E-4</v>
      </c>
      <c r="S582">
        <v>0</v>
      </c>
      <c r="T582">
        <v>0.153430462972171</v>
      </c>
    </row>
    <row r="583" spans="1:20" x14ac:dyDescent="0.2">
      <c r="A583" t="s">
        <v>10474</v>
      </c>
      <c r="B583" t="s">
        <v>56</v>
      </c>
      <c r="C583" s="27" t="s">
        <v>58</v>
      </c>
      <c r="D583" t="s">
        <v>24</v>
      </c>
      <c r="E583" t="s">
        <v>5458</v>
      </c>
      <c r="F583" t="s">
        <v>62</v>
      </c>
      <c r="G583" t="s">
        <v>30</v>
      </c>
      <c r="H583" t="s">
        <v>15</v>
      </c>
      <c r="I583">
        <v>0.79639259720049804</v>
      </c>
      <c r="J583">
        <v>0.80583769748078204</v>
      </c>
      <c r="K583">
        <v>9.4451002802835703E-3</v>
      </c>
      <c r="L583">
        <v>72.283150823167503</v>
      </c>
      <c r="M583">
        <v>75.232783315899297</v>
      </c>
      <c r="N583">
        <v>0.11874409713258301</v>
      </c>
      <c r="O583">
        <v>0.104930690737303</v>
      </c>
      <c r="P583">
        <v>0.20477914006338299</v>
      </c>
      <c r="Q583">
        <v>-0.18588893950281599</v>
      </c>
      <c r="R583">
        <v>1.17208469023116E-2</v>
      </c>
      <c r="S583">
        <v>0</v>
      </c>
      <c r="T583">
        <v>0.19533403978309999</v>
      </c>
    </row>
    <row r="584" spans="1:20" x14ac:dyDescent="0.2">
      <c r="A584" t="s">
        <v>10475</v>
      </c>
      <c r="B584" t="s">
        <v>56</v>
      </c>
      <c r="C584" s="27" t="s">
        <v>58</v>
      </c>
      <c r="D584" t="s">
        <v>24</v>
      </c>
      <c r="E584" t="s">
        <v>5458</v>
      </c>
      <c r="F584" t="s">
        <v>62</v>
      </c>
      <c r="G584" t="s">
        <v>30</v>
      </c>
      <c r="H584" t="s">
        <v>13</v>
      </c>
      <c r="I584">
        <v>0.45830210836920598</v>
      </c>
      <c r="J584">
        <v>0.45818779908664198</v>
      </c>
      <c r="K584">
        <v>-1.14309282563085E-4</v>
      </c>
      <c r="L584">
        <v>72.283150823167503</v>
      </c>
      <c r="M584">
        <v>64.364366922761207</v>
      </c>
      <c r="N584">
        <v>5.85045906421056E-2</v>
      </c>
      <c r="O584">
        <v>2.2218154830164E-2</v>
      </c>
      <c r="P584">
        <v>9.6125742323700497E-2</v>
      </c>
      <c r="Q584">
        <v>-9.6354360888826707E-2</v>
      </c>
      <c r="R584">
        <v>-2.4948128865707602E-4</v>
      </c>
      <c r="S584">
        <v>0</v>
      </c>
      <c r="T584">
        <v>9.6240051606263602E-2</v>
      </c>
    </row>
    <row r="585" spans="1:20" x14ac:dyDescent="0.2">
      <c r="A585" t="s">
        <v>10153</v>
      </c>
      <c r="B585" t="s">
        <v>56</v>
      </c>
      <c r="C585" s="27" t="s">
        <v>58</v>
      </c>
      <c r="D585" t="s">
        <v>24</v>
      </c>
      <c r="E585" t="s">
        <v>5458</v>
      </c>
      <c r="F585" t="s">
        <v>62</v>
      </c>
      <c r="G585" t="s">
        <v>30</v>
      </c>
      <c r="H585" t="s">
        <v>25</v>
      </c>
      <c r="I585">
        <v>13.249930048700101</v>
      </c>
      <c r="J585">
        <v>13.294267722787801</v>
      </c>
      <c r="K585">
        <v>4.4337674087708001E-2</v>
      </c>
      <c r="L585">
        <v>72.283150823167503</v>
      </c>
      <c r="M585">
        <v>71.7352479657158</v>
      </c>
      <c r="N585">
        <v>8.9886183566142405E-2</v>
      </c>
      <c r="O585">
        <v>1.57854861573766</v>
      </c>
      <c r="P585">
        <v>0.19220044605401199</v>
      </c>
      <c r="Q585">
        <v>-0.103525097878596</v>
      </c>
      <c r="R585">
        <v>3.33509712699019E-3</v>
      </c>
      <c r="S585">
        <v>0</v>
      </c>
      <c r="T585">
        <v>0.14786277196630401</v>
      </c>
    </row>
    <row r="586" spans="1:20" x14ac:dyDescent="0.2">
      <c r="A586" t="s">
        <v>10476</v>
      </c>
      <c r="B586" t="s">
        <v>56</v>
      </c>
      <c r="C586" s="27" t="s">
        <v>58</v>
      </c>
      <c r="D586" t="s">
        <v>24</v>
      </c>
      <c r="E586" t="s">
        <v>5458</v>
      </c>
      <c r="F586" t="s">
        <v>62</v>
      </c>
      <c r="G586" t="s">
        <v>23</v>
      </c>
      <c r="H586" t="s">
        <v>14</v>
      </c>
      <c r="I586">
        <v>0.96678748393356095</v>
      </c>
      <c r="J586">
        <v>0.96464215131018205</v>
      </c>
      <c r="K586">
        <v>-2.1453326233789099E-3</v>
      </c>
      <c r="L586">
        <v>81.778129377913601</v>
      </c>
      <c r="M586">
        <v>84.7992338447105</v>
      </c>
      <c r="N586">
        <v>9.3275114163873102E-2</v>
      </c>
      <c r="O586">
        <v>7.0814787718203195E-2</v>
      </c>
      <c r="P586">
        <v>0.15129223017619201</v>
      </c>
      <c r="Q586">
        <v>-0.15558289542295001</v>
      </c>
      <c r="R586">
        <v>-2.2239673234941198E-3</v>
      </c>
      <c r="S586">
        <v>0</v>
      </c>
      <c r="T586">
        <v>0.15343756279957099</v>
      </c>
    </row>
    <row r="587" spans="1:20" x14ac:dyDescent="0.2">
      <c r="A587" t="s">
        <v>10477</v>
      </c>
      <c r="B587" t="s">
        <v>56</v>
      </c>
      <c r="C587" s="27" t="s">
        <v>58</v>
      </c>
      <c r="D587" t="s">
        <v>24</v>
      </c>
      <c r="E587" t="s">
        <v>5458</v>
      </c>
      <c r="F587" t="s">
        <v>62</v>
      </c>
      <c r="G587" t="s">
        <v>23</v>
      </c>
      <c r="H587" t="s">
        <v>15</v>
      </c>
      <c r="I587">
        <v>1.4279539341082099</v>
      </c>
      <c r="J587">
        <v>1.4531278111766901</v>
      </c>
      <c r="K587">
        <v>2.51738770684789E-2</v>
      </c>
      <c r="L587">
        <v>81.778129377913601</v>
      </c>
      <c r="M587">
        <v>89.043954759149401</v>
      </c>
      <c r="N587">
        <v>0.118762856117393</v>
      </c>
      <c r="O587">
        <v>0.10493180808785001</v>
      </c>
      <c r="P587">
        <v>0.22053877538159</v>
      </c>
      <c r="Q587">
        <v>-0.17019102124463301</v>
      </c>
      <c r="R587">
        <v>1.7323924898315701E-2</v>
      </c>
      <c r="S587">
        <v>0</v>
      </c>
      <c r="T587">
        <v>0.19536489831311099</v>
      </c>
    </row>
    <row r="588" spans="1:20" x14ac:dyDescent="0.2">
      <c r="A588" t="s">
        <v>10478</v>
      </c>
      <c r="B588" t="s">
        <v>56</v>
      </c>
      <c r="C588" s="27" t="s">
        <v>58</v>
      </c>
      <c r="D588" t="s">
        <v>24</v>
      </c>
      <c r="E588" t="s">
        <v>5458</v>
      </c>
      <c r="F588" t="s">
        <v>62</v>
      </c>
      <c r="G588" t="s">
        <v>23</v>
      </c>
      <c r="H588" t="s">
        <v>13</v>
      </c>
      <c r="I588">
        <v>0.71480104795483401</v>
      </c>
      <c r="J588">
        <v>0.70651369244340501</v>
      </c>
      <c r="K588">
        <v>-8.2873555114292008E-3</v>
      </c>
      <c r="L588">
        <v>81.778129377913601</v>
      </c>
      <c r="M588">
        <v>72.444103672756299</v>
      </c>
      <c r="N588">
        <v>5.8508081491364702E-2</v>
      </c>
      <c r="O588">
        <v>2.2218268992627001E-2</v>
      </c>
      <c r="P588">
        <v>8.7958438541865594E-2</v>
      </c>
      <c r="Q588">
        <v>-0.104533149564724</v>
      </c>
      <c r="R588">
        <v>-1.17299290871041E-2</v>
      </c>
      <c r="S588">
        <v>0</v>
      </c>
      <c r="T588">
        <v>9.6245794053294906E-2</v>
      </c>
    </row>
    <row r="589" spans="1:20" x14ac:dyDescent="0.2">
      <c r="A589" t="s">
        <v>10154</v>
      </c>
      <c r="B589" t="s">
        <v>56</v>
      </c>
      <c r="C589" s="27" t="s">
        <v>58</v>
      </c>
      <c r="D589" t="s">
        <v>24</v>
      </c>
      <c r="E589" t="s">
        <v>5458</v>
      </c>
      <c r="F589" t="s">
        <v>62</v>
      </c>
      <c r="G589" t="s">
        <v>23</v>
      </c>
      <c r="H589" t="s">
        <v>25</v>
      </c>
      <c r="I589">
        <v>23.996813249406401</v>
      </c>
      <c r="J589">
        <v>24.045069177576199</v>
      </c>
      <c r="K589">
        <v>4.82559281698932E-2</v>
      </c>
      <c r="L589">
        <v>81.7781293779137</v>
      </c>
      <c r="M589">
        <v>82.594768158896798</v>
      </c>
      <c r="N589">
        <v>8.9893302236062705E-2</v>
      </c>
      <c r="O589">
        <v>1.5785608947316501</v>
      </c>
      <c r="P589">
        <v>0.19613041034821599</v>
      </c>
      <c r="Q589">
        <v>-9.9618554008429797E-2</v>
      </c>
      <c r="R589">
        <v>2.00689496102159E-3</v>
      </c>
      <c r="S589">
        <v>0</v>
      </c>
      <c r="T589">
        <v>0.147874482178323</v>
      </c>
    </row>
    <row r="590" spans="1:20" x14ac:dyDescent="0.2">
      <c r="A590" t="s">
        <v>10479</v>
      </c>
      <c r="B590" t="s">
        <v>56</v>
      </c>
      <c r="C590" s="27" t="s">
        <v>58</v>
      </c>
      <c r="D590" t="s">
        <v>24</v>
      </c>
      <c r="E590" t="s">
        <v>5458</v>
      </c>
      <c r="F590" t="s">
        <v>63</v>
      </c>
      <c r="G590" t="s">
        <v>35</v>
      </c>
      <c r="H590" t="s">
        <v>14</v>
      </c>
      <c r="I590">
        <v>0.49859568722283298</v>
      </c>
      <c r="J590">
        <v>0.49739985413830801</v>
      </c>
      <c r="K590">
        <v>-1.19583308452428E-3</v>
      </c>
      <c r="L590">
        <v>67.146684291605695</v>
      </c>
      <c r="M590">
        <v>65.960497721027195</v>
      </c>
      <c r="N590">
        <v>6.9639282560095203E-2</v>
      </c>
      <c r="O590">
        <v>4.6709062961629903E-2</v>
      </c>
      <c r="P590">
        <v>0.113360786726832</v>
      </c>
      <c r="Q590">
        <v>-0.115752452895881</v>
      </c>
      <c r="R590">
        <v>-2.4041685468443302E-3</v>
      </c>
      <c r="S590">
        <v>0</v>
      </c>
      <c r="T590">
        <v>0.11455661981135699</v>
      </c>
    </row>
    <row r="591" spans="1:20" x14ac:dyDescent="0.2">
      <c r="A591" t="s">
        <v>10480</v>
      </c>
      <c r="B591" t="s">
        <v>56</v>
      </c>
      <c r="C591" s="27" t="s">
        <v>58</v>
      </c>
      <c r="D591" t="s">
        <v>24</v>
      </c>
      <c r="E591" t="s">
        <v>5458</v>
      </c>
      <c r="F591" t="s">
        <v>63</v>
      </c>
      <c r="G591" t="s">
        <v>35</v>
      </c>
      <c r="H591" t="s">
        <v>15</v>
      </c>
      <c r="I591">
        <v>0.65138137140441299</v>
      </c>
      <c r="J591">
        <v>0.65944375750824802</v>
      </c>
      <c r="K591">
        <v>8.0623861038352698E-3</v>
      </c>
      <c r="L591">
        <v>67.146684291605695</v>
      </c>
      <c r="M591">
        <v>71.932810854944705</v>
      </c>
      <c r="N591">
        <v>9.2269099278955796E-2</v>
      </c>
      <c r="O591">
        <v>7.5864021090018594E-2</v>
      </c>
      <c r="P591">
        <v>0.15984505441771801</v>
      </c>
      <c r="Q591">
        <v>-0.14372028221004701</v>
      </c>
      <c r="R591">
        <v>1.2226040525881301E-2</v>
      </c>
      <c r="S591">
        <v>0</v>
      </c>
      <c r="T591">
        <v>0.15178266831388201</v>
      </c>
    </row>
    <row r="592" spans="1:20" x14ac:dyDescent="0.2">
      <c r="A592" t="s">
        <v>10155</v>
      </c>
      <c r="B592" t="s">
        <v>56</v>
      </c>
      <c r="C592" s="27" t="s">
        <v>58</v>
      </c>
      <c r="D592" t="s">
        <v>24</v>
      </c>
      <c r="E592" t="s">
        <v>5458</v>
      </c>
      <c r="F592" t="s">
        <v>63</v>
      </c>
      <c r="G592" t="s">
        <v>35</v>
      </c>
      <c r="H592" t="s">
        <v>25</v>
      </c>
      <c r="I592">
        <v>12.730224914255899</v>
      </c>
      <c r="J592">
        <v>12.7478160161691</v>
      </c>
      <c r="K592">
        <v>1.7591101913215001E-2</v>
      </c>
      <c r="L592">
        <v>67.146684291605695</v>
      </c>
      <c r="M592">
        <v>67.204729623926596</v>
      </c>
      <c r="N592">
        <v>7.4353827709857795E-2</v>
      </c>
      <c r="O592">
        <v>1.2667923017210601</v>
      </c>
      <c r="P592">
        <v>0.139903148495931</v>
      </c>
      <c r="Q592">
        <v>-0.10472094466950101</v>
      </c>
      <c r="R592">
        <v>1.37993063995454E-3</v>
      </c>
      <c r="S592">
        <v>0</v>
      </c>
      <c r="T592">
        <v>0.12231204658271599</v>
      </c>
    </row>
    <row r="593" spans="1:20" x14ac:dyDescent="0.2">
      <c r="A593" t="s">
        <v>10481</v>
      </c>
      <c r="B593" t="s">
        <v>56</v>
      </c>
      <c r="C593" s="27" t="s">
        <v>58</v>
      </c>
      <c r="D593" t="s">
        <v>24</v>
      </c>
      <c r="E593" t="s">
        <v>5458</v>
      </c>
      <c r="F593" t="s">
        <v>63</v>
      </c>
      <c r="G593" t="s">
        <v>22</v>
      </c>
      <c r="H593" t="s">
        <v>14</v>
      </c>
      <c r="I593">
        <v>0.90762912435371601</v>
      </c>
      <c r="J593">
        <v>0.90176070854901402</v>
      </c>
      <c r="K593">
        <v>-5.8684158047025096E-3</v>
      </c>
      <c r="L593">
        <v>79.441463238090805</v>
      </c>
      <c r="M593">
        <v>78.439677469380101</v>
      </c>
      <c r="N593">
        <v>8.7794382024715997E-2</v>
      </c>
      <c r="O593">
        <v>4.3436052165521197E-2</v>
      </c>
      <c r="P593">
        <v>0.13855334262595501</v>
      </c>
      <c r="Q593">
        <v>-0.15029017423536001</v>
      </c>
      <c r="R593">
        <v>-6.5077306530078698E-3</v>
      </c>
      <c r="S593">
        <v>0</v>
      </c>
      <c r="T593">
        <v>0.14442175843065799</v>
      </c>
    </row>
    <row r="594" spans="1:20" x14ac:dyDescent="0.2">
      <c r="A594" t="s">
        <v>10482</v>
      </c>
      <c r="B594" t="s">
        <v>56</v>
      </c>
      <c r="C594" s="27" t="s">
        <v>58</v>
      </c>
      <c r="D594" t="s">
        <v>24</v>
      </c>
      <c r="E594" t="s">
        <v>5458</v>
      </c>
      <c r="F594" t="s">
        <v>63</v>
      </c>
      <c r="G594" t="s">
        <v>22</v>
      </c>
      <c r="H594" t="s">
        <v>15</v>
      </c>
      <c r="I594">
        <v>1.4300105924264299</v>
      </c>
      <c r="J594">
        <v>1.4569776160794501</v>
      </c>
      <c r="K594">
        <v>2.6967023653018202E-2</v>
      </c>
      <c r="L594">
        <v>79.441463238090904</v>
      </c>
      <c r="M594">
        <v>83.497425706258696</v>
      </c>
      <c r="N594">
        <v>0.137624453163326</v>
      </c>
      <c r="O594">
        <v>9.1898820773421E-2</v>
      </c>
      <c r="P594">
        <v>0.25335924910669</v>
      </c>
      <c r="Q594">
        <v>-0.19942520180065401</v>
      </c>
      <c r="R594">
        <v>1.8508879858829399E-2</v>
      </c>
      <c r="S594">
        <v>0</v>
      </c>
      <c r="T594">
        <v>0.22639222545367199</v>
      </c>
    </row>
    <row r="595" spans="1:20" x14ac:dyDescent="0.2">
      <c r="A595" t="s">
        <v>10156</v>
      </c>
      <c r="B595" t="s">
        <v>56</v>
      </c>
      <c r="C595" s="27" t="s">
        <v>58</v>
      </c>
      <c r="D595" t="s">
        <v>24</v>
      </c>
      <c r="E595" t="s">
        <v>5458</v>
      </c>
      <c r="F595" t="s">
        <v>63</v>
      </c>
      <c r="G595" t="s">
        <v>22</v>
      </c>
      <c r="H595" t="s">
        <v>25</v>
      </c>
      <c r="I595">
        <v>24.395006324852801</v>
      </c>
      <c r="J595">
        <v>24.4183415428285</v>
      </c>
      <c r="K595">
        <v>2.3335217975743401E-2</v>
      </c>
      <c r="L595">
        <v>79.441463238090805</v>
      </c>
      <c r="M595">
        <v>79.493375018729793</v>
      </c>
      <c r="N595">
        <v>9.8175646845259895E-2</v>
      </c>
      <c r="O595">
        <v>1.2847790950120099</v>
      </c>
      <c r="P595">
        <v>0.18483415703619599</v>
      </c>
      <c r="Q595">
        <v>-0.13816372108470901</v>
      </c>
      <c r="R595">
        <v>9.5564303311978203E-4</v>
      </c>
      <c r="S595">
        <v>0</v>
      </c>
      <c r="T595">
        <v>0.16149893906045201</v>
      </c>
    </row>
    <row r="596" spans="1:20" x14ac:dyDescent="0.2">
      <c r="A596" t="s">
        <v>10483</v>
      </c>
      <c r="B596" t="s">
        <v>56</v>
      </c>
      <c r="C596" s="27" t="s">
        <v>58</v>
      </c>
      <c r="D596" t="s">
        <v>24</v>
      </c>
      <c r="E596" t="s">
        <v>5458</v>
      </c>
      <c r="F596" t="s">
        <v>63</v>
      </c>
      <c r="G596" t="s">
        <v>32</v>
      </c>
      <c r="H596" t="s">
        <v>14</v>
      </c>
      <c r="I596">
        <v>0.60758032611721702</v>
      </c>
      <c r="J596">
        <v>0.60370922921831205</v>
      </c>
      <c r="K596">
        <v>-3.8710968989045902E-3</v>
      </c>
      <c r="L596">
        <v>53.740304147089297</v>
      </c>
      <c r="M596">
        <v>52.759679745395701</v>
      </c>
      <c r="N596">
        <v>6.9640771857348696E-2</v>
      </c>
      <c r="O596">
        <v>4.6708968605088497E-2</v>
      </c>
      <c r="P596">
        <v>0.110687972806434</v>
      </c>
      <c r="Q596">
        <v>-0.11843016660424301</v>
      </c>
      <c r="R596">
        <v>-6.4121877081735603E-3</v>
      </c>
      <c r="S596">
        <v>0</v>
      </c>
      <c r="T596">
        <v>0.114559069705339</v>
      </c>
    </row>
    <row r="597" spans="1:20" x14ac:dyDescent="0.2">
      <c r="A597" t="s">
        <v>10484</v>
      </c>
      <c r="B597" t="s">
        <v>56</v>
      </c>
      <c r="C597" s="27" t="s">
        <v>58</v>
      </c>
      <c r="D597" t="s">
        <v>24</v>
      </c>
      <c r="E597" t="s">
        <v>5458</v>
      </c>
      <c r="F597" t="s">
        <v>63</v>
      </c>
      <c r="G597" t="s">
        <v>32</v>
      </c>
      <c r="H597" t="s">
        <v>15</v>
      </c>
      <c r="I597">
        <v>0.90358851706552901</v>
      </c>
      <c r="J597">
        <v>0.911225896146026</v>
      </c>
      <c r="K597">
        <v>7.6373790804968597E-3</v>
      </c>
      <c r="L597">
        <v>53.740304147089297</v>
      </c>
      <c r="M597">
        <v>55.643411381397001</v>
      </c>
      <c r="N597">
        <v>9.2270929570266794E-2</v>
      </c>
      <c r="O597">
        <v>7.5863821398274606E-2</v>
      </c>
      <c r="P597">
        <v>0.15942305822358599</v>
      </c>
      <c r="Q597">
        <v>-0.14414830006259199</v>
      </c>
      <c r="R597">
        <v>8.3814333117602207E-3</v>
      </c>
      <c r="S597">
        <v>0</v>
      </c>
      <c r="T597">
        <v>0.15178567914308899</v>
      </c>
    </row>
    <row r="598" spans="1:20" x14ac:dyDescent="0.2">
      <c r="A598" t="s">
        <v>10157</v>
      </c>
      <c r="B598" t="s">
        <v>56</v>
      </c>
      <c r="C598" s="27" t="s">
        <v>58</v>
      </c>
      <c r="D598" t="s">
        <v>24</v>
      </c>
      <c r="E598" t="s">
        <v>5458</v>
      </c>
      <c r="F598" t="s">
        <v>63</v>
      </c>
      <c r="G598" t="s">
        <v>32</v>
      </c>
      <c r="H598" t="s">
        <v>25</v>
      </c>
      <c r="I598">
        <v>16.0619687815548</v>
      </c>
      <c r="J598">
        <v>16.0266048358781</v>
      </c>
      <c r="K598">
        <v>-3.5363945676703E-2</v>
      </c>
      <c r="L598">
        <v>53.740304147089297</v>
      </c>
      <c r="M598">
        <v>53.360457169562601</v>
      </c>
      <c r="N598">
        <v>7.4355388047539897E-2</v>
      </c>
      <c r="O598">
        <v>1.26678951048805</v>
      </c>
      <c r="P598">
        <v>8.6950667661500197E-2</v>
      </c>
      <c r="Q598">
        <v>-0.15767855901490599</v>
      </c>
      <c r="R598">
        <v>-2.2065775027743399E-3</v>
      </c>
      <c r="S598">
        <v>0</v>
      </c>
      <c r="T598">
        <v>0.122314613338203</v>
      </c>
    </row>
    <row r="599" spans="1:20" x14ac:dyDescent="0.2">
      <c r="A599" t="s">
        <v>10485</v>
      </c>
      <c r="B599" t="s">
        <v>56</v>
      </c>
      <c r="C599" s="27" t="s">
        <v>58</v>
      </c>
      <c r="D599" t="s">
        <v>24</v>
      </c>
      <c r="E599" t="s">
        <v>5458</v>
      </c>
      <c r="F599" t="s">
        <v>63</v>
      </c>
      <c r="G599" t="s">
        <v>33</v>
      </c>
      <c r="H599" t="s">
        <v>14</v>
      </c>
      <c r="I599">
        <v>0.60555462379738001</v>
      </c>
      <c r="J599">
        <v>0.600328120636485</v>
      </c>
      <c r="K599">
        <v>-5.22650316089466E-3</v>
      </c>
      <c r="L599">
        <v>50.046759139817702</v>
      </c>
      <c r="M599">
        <v>49.164604644846001</v>
      </c>
      <c r="N599">
        <v>6.9640748924885795E-2</v>
      </c>
      <c r="O599">
        <v>4.6708973754635799E-2</v>
      </c>
      <c r="P599">
        <v>0.10933252882054199</v>
      </c>
      <c r="Q599">
        <v>-0.11978553514233201</v>
      </c>
      <c r="R599">
        <v>-8.7060775286577803E-3</v>
      </c>
      <c r="S599">
        <v>0</v>
      </c>
      <c r="T599">
        <v>0.11455903198143701</v>
      </c>
    </row>
    <row r="600" spans="1:20" x14ac:dyDescent="0.2">
      <c r="A600" t="s">
        <v>10486</v>
      </c>
      <c r="B600" t="s">
        <v>56</v>
      </c>
      <c r="C600" s="27" t="s">
        <v>58</v>
      </c>
      <c r="D600" t="s">
        <v>24</v>
      </c>
      <c r="E600" t="s">
        <v>5458</v>
      </c>
      <c r="F600" t="s">
        <v>63</v>
      </c>
      <c r="G600" t="s">
        <v>33</v>
      </c>
      <c r="H600" t="s">
        <v>15</v>
      </c>
      <c r="I600">
        <v>0.820100282335673</v>
      </c>
      <c r="J600">
        <v>0.82382942218197197</v>
      </c>
      <c r="K600">
        <v>3.7291398462990502E-3</v>
      </c>
      <c r="L600">
        <v>50.046759139817802</v>
      </c>
      <c r="M600">
        <v>51.150262149896299</v>
      </c>
      <c r="N600">
        <v>9.2267927238045402E-2</v>
      </c>
      <c r="O600">
        <v>7.5863928987787196E-2</v>
      </c>
      <c r="P600">
        <v>0.155509880152884</v>
      </c>
      <c r="Q600">
        <v>-0.14805160046028601</v>
      </c>
      <c r="R600">
        <v>4.5265922117981097E-3</v>
      </c>
      <c r="S600">
        <v>0</v>
      </c>
      <c r="T600">
        <v>0.151780740306585</v>
      </c>
    </row>
    <row r="601" spans="1:20" x14ac:dyDescent="0.2">
      <c r="A601" t="s">
        <v>10158</v>
      </c>
      <c r="B601" t="s">
        <v>56</v>
      </c>
      <c r="C601" s="27" t="s">
        <v>58</v>
      </c>
      <c r="D601" t="s">
        <v>24</v>
      </c>
      <c r="E601" t="s">
        <v>5458</v>
      </c>
      <c r="F601" t="s">
        <v>63</v>
      </c>
      <c r="G601" t="s">
        <v>33</v>
      </c>
      <c r="H601" t="s">
        <v>25</v>
      </c>
      <c r="I601">
        <v>15.606039263828601</v>
      </c>
      <c r="J601">
        <v>15.525381403003101</v>
      </c>
      <c r="K601">
        <v>-8.06578608255034E-2</v>
      </c>
      <c r="L601">
        <v>50.046759139817702</v>
      </c>
      <c r="M601">
        <v>49.578283291731502</v>
      </c>
      <c r="N601">
        <v>7.4354744406794002E-2</v>
      </c>
      <c r="O601">
        <v>1.2667901462770199</v>
      </c>
      <c r="P601">
        <v>4.1655693723672803E-2</v>
      </c>
      <c r="Q601">
        <v>-0.20297141537468</v>
      </c>
      <c r="R601">
        <v>-5.1952257230796096E-3</v>
      </c>
      <c r="S601">
        <v>0</v>
      </c>
      <c r="T601">
        <v>0.122313554549176</v>
      </c>
    </row>
    <row r="602" spans="1:20" x14ac:dyDescent="0.2">
      <c r="A602" t="s">
        <v>10487</v>
      </c>
      <c r="B602" t="s">
        <v>56</v>
      </c>
      <c r="C602" s="27" t="s">
        <v>58</v>
      </c>
      <c r="D602" t="s">
        <v>24</v>
      </c>
      <c r="E602" t="s">
        <v>5458</v>
      </c>
      <c r="F602" t="s">
        <v>63</v>
      </c>
      <c r="G602" t="s">
        <v>29</v>
      </c>
      <c r="H602" t="s">
        <v>14</v>
      </c>
      <c r="I602">
        <v>0.65230508755869099</v>
      </c>
      <c r="J602">
        <v>0.64619555845432697</v>
      </c>
      <c r="K602">
        <v>-6.1095291043647502E-3</v>
      </c>
      <c r="L602">
        <v>48.100694150445399</v>
      </c>
      <c r="M602">
        <v>47.594958149978197</v>
      </c>
      <c r="N602">
        <v>6.9599840663299495E-2</v>
      </c>
      <c r="O602">
        <v>4.6708975710770498E-2</v>
      </c>
      <c r="P602">
        <v>0.108382208786763</v>
      </c>
      <c r="Q602">
        <v>-0.12060126699549201</v>
      </c>
      <c r="R602">
        <v>-9.4546132736945693E-3</v>
      </c>
      <c r="S602">
        <v>0</v>
      </c>
      <c r="T602">
        <v>0.114491737891128</v>
      </c>
    </row>
    <row r="603" spans="1:20" x14ac:dyDescent="0.2">
      <c r="A603" t="s">
        <v>10488</v>
      </c>
      <c r="B603" t="s">
        <v>56</v>
      </c>
      <c r="C603" s="27" t="s">
        <v>58</v>
      </c>
      <c r="D603" t="s">
        <v>24</v>
      </c>
      <c r="E603" t="s">
        <v>5458</v>
      </c>
      <c r="F603" t="s">
        <v>63</v>
      </c>
      <c r="G603" t="s">
        <v>29</v>
      </c>
      <c r="H603" t="s">
        <v>15</v>
      </c>
      <c r="I603">
        <v>0.89563229725621596</v>
      </c>
      <c r="J603">
        <v>0.902534692553287</v>
      </c>
      <c r="K603">
        <v>6.9023952970714997E-3</v>
      </c>
      <c r="L603">
        <v>48.100694150445499</v>
      </c>
      <c r="M603">
        <v>52.852005928423203</v>
      </c>
      <c r="N603">
        <v>9.2242098629897004E-2</v>
      </c>
      <c r="O603">
        <v>7.5863623413690906E-2</v>
      </c>
      <c r="P603">
        <v>0.15864064754325199</v>
      </c>
      <c r="Q603">
        <v>-0.144835856949109</v>
      </c>
      <c r="R603">
        <v>7.6477894467906803E-3</v>
      </c>
      <c r="S603">
        <v>0</v>
      </c>
      <c r="T603">
        <v>0.15173825224618101</v>
      </c>
    </row>
    <row r="604" spans="1:20" x14ac:dyDescent="0.2">
      <c r="A604" t="s">
        <v>10159</v>
      </c>
      <c r="B604" t="s">
        <v>56</v>
      </c>
      <c r="C604" s="27" t="s">
        <v>58</v>
      </c>
      <c r="D604" t="s">
        <v>24</v>
      </c>
      <c r="E604" t="s">
        <v>5458</v>
      </c>
      <c r="F604" t="s">
        <v>63</v>
      </c>
      <c r="G604" t="s">
        <v>29</v>
      </c>
      <c r="H604" t="s">
        <v>25</v>
      </c>
      <c r="I604">
        <v>16.871958149896201</v>
      </c>
      <c r="J604">
        <v>16.7903890733986</v>
      </c>
      <c r="K604">
        <v>-8.1569076497572807E-2</v>
      </c>
      <c r="L604">
        <v>48.100694150445399</v>
      </c>
      <c r="M604">
        <v>48.6901764371542</v>
      </c>
      <c r="N604">
        <v>7.4316977739673995E-2</v>
      </c>
      <c r="O604">
        <v>1.2667886555730901</v>
      </c>
      <c r="P604">
        <v>4.06823518841909E-2</v>
      </c>
      <c r="Q604">
        <v>-0.20382050487933601</v>
      </c>
      <c r="R604">
        <v>-4.8580813786384697E-3</v>
      </c>
      <c r="S604">
        <v>0</v>
      </c>
      <c r="T604">
        <v>0.122251428381764</v>
      </c>
    </row>
    <row r="605" spans="1:20" x14ac:dyDescent="0.2">
      <c r="A605" t="s">
        <v>10489</v>
      </c>
      <c r="B605" t="s">
        <v>56</v>
      </c>
      <c r="C605" s="27" t="s">
        <v>58</v>
      </c>
      <c r="D605" t="s">
        <v>24</v>
      </c>
      <c r="E605" t="s">
        <v>5458</v>
      </c>
      <c r="F605" t="s">
        <v>63</v>
      </c>
      <c r="G605" t="s">
        <v>21</v>
      </c>
      <c r="H605" t="s">
        <v>14</v>
      </c>
      <c r="I605">
        <v>0.67162103932124995</v>
      </c>
      <c r="J605">
        <v>0.672394796232055</v>
      </c>
      <c r="K605">
        <v>7.7375691080577001E-4</v>
      </c>
      <c r="L605">
        <v>72.053273852056407</v>
      </c>
      <c r="M605">
        <v>71.413351368566694</v>
      </c>
      <c r="N605">
        <v>8.7794867360086098E-2</v>
      </c>
      <c r="O605">
        <v>4.3435953227217099E-2</v>
      </c>
      <c r="P605">
        <v>0.14519631371814701</v>
      </c>
      <c r="Q605">
        <v>-0.14364879989653601</v>
      </c>
      <c r="R605">
        <v>1.15074791646474E-3</v>
      </c>
      <c r="S605">
        <v>0</v>
      </c>
      <c r="T605">
        <v>0.14442255680734201</v>
      </c>
    </row>
    <row r="606" spans="1:20" x14ac:dyDescent="0.2">
      <c r="A606" t="s">
        <v>10490</v>
      </c>
      <c r="B606" t="s">
        <v>56</v>
      </c>
      <c r="C606" s="27" t="s">
        <v>58</v>
      </c>
      <c r="D606" t="s">
        <v>24</v>
      </c>
      <c r="E606" t="s">
        <v>5458</v>
      </c>
      <c r="F606" t="s">
        <v>63</v>
      </c>
      <c r="G606" t="s">
        <v>21</v>
      </c>
      <c r="H606" t="s">
        <v>15</v>
      </c>
      <c r="I606">
        <v>0.96145026732966798</v>
      </c>
      <c r="J606">
        <v>0.98331566433615702</v>
      </c>
      <c r="K606">
        <v>2.1865397006488901E-2</v>
      </c>
      <c r="L606">
        <v>72.053273852056407</v>
      </c>
      <c r="M606">
        <v>74.575354627420495</v>
      </c>
      <c r="N606">
        <v>0.13762634336851101</v>
      </c>
      <c r="O606">
        <v>9.18984982842911E-2</v>
      </c>
      <c r="P606">
        <v>0.24826073184768899</v>
      </c>
      <c r="Q606">
        <v>-0.20452993783471199</v>
      </c>
      <c r="R606">
        <v>2.2236396509812999E-2</v>
      </c>
      <c r="S606">
        <v>0</v>
      </c>
      <c r="T606">
        <v>0.226395334841201</v>
      </c>
    </row>
    <row r="607" spans="1:20" x14ac:dyDescent="0.2">
      <c r="A607" t="s">
        <v>10160</v>
      </c>
      <c r="B607" t="s">
        <v>56</v>
      </c>
      <c r="C607" s="27" t="s">
        <v>58</v>
      </c>
      <c r="D607" t="s">
        <v>24</v>
      </c>
      <c r="E607" t="s">
        <v>5458</v>
      </c>
      <c r="F607" t="s">
        <v>63</v>
      </c>
      <c r="G607" t="s">
        <v>21</v>
      </c>
      <c r="H607" t="s">
        <v>25</v>
      </c>
      <c r="I607">
        <v>17.568051083752099</v>
      </c>
      <c r="J607">
        <v>17.6920794500898</v>
      </c>
      <c r="K607">
        <v>0.12402836633775401</v>
      </c>
      <c r="L607">
        <v>72.053273852056407</v>
      </c>
      <c r="M607">
        <v>72.072102047494496</v>
      </c>
      <c r="N607">
        <v>9.8176424861841305E-2</v>
      </c>
      <c r="O607">
        <v>1.2847756027385799</v>
      </c>
      <c r="P607">
        <v>0.28552858523548302</v>
      </c>
      <c r="Q607">
        <v>-3.7471852559974601E-2</v>
      </c>
      <c r="R607">
        <v>7.0103894054762703E-3</v>
      </c>
      <c r="S607">
        <v>0</v>
      </c>
      <c r="T607">
        <v>0.161500218897729</v>
      </c>
    </row>
    <row r="608" spans="1:20" x14ac:dyDescent="0.2">
      <c r="A608" t="s">
        <v>10491</v>
      </c>
      <c r="B608" t="s">
        <v>56</v>
      </c>
      <c r="C608" s="27" t="s">
        <v>58</v>
      </c>
      <c r="D608" t="s">
        <v>24</v>
      </c>
      <c r="E608" t="s">
        <v>5458</v>
      </c>
      <c r="F608" t="s">
        <v>63</v>
      </c>
      <c r="G608" t="s">
        <v>20</v>
      </c>
      <c r="H608" t="s">
        <v>14</v>
      </c>
      <c r="I608">
        <v>0.55499401672381699</v>
      </c>
      <c r="J608">
        <v>0.55414840353717298</v>
      </c>
      <c r="K608">
        <v>-8.4561318664305198E-4</v>
      </c>
      <c r="L608">
        <v>67.301242113894304</v>
      </c>
      <c r="M608">
        <v>66.558695864726701</v>
      </c>
      <c r="N608">
        <v>8.7792010067150802E-2</v>
      </c>
      <c r="O608">
        <v>4.34367306119244E-2</v>
      </c>
      <c r="P608">
        <v>0.14357224337381999</v>
      </c>
      <c r="Q608">
        <v>-0.14526346974710599</v>
      </c>
      <c r="R608">
        <v>-1.52596882215204E-3</v>
      </c>
      <c r="S608">
        <v>0</v>
      </c>
      <c r="T608">
        <v>0.14441785656046299</v>
      </c>
    </row>
    <row r="609" spans="1:20" x14ac:dyDescent="0.2">
      <c r="A609" t="s">
        <v>10492</v>
      </c>
      <c r="B609" t="s">
        <v>56</v>
      </c>
      <c r="C609" s="27" t="s">
        <v>58</v>
      </c>
      <c r="D609" t="s">
        <v>24</v>
      </c>
      <c r="E609" t="s">
        <v>5458</v>
      </c>
      <c r="F609" t="s">
        <v>63</v>
      </c>
      <c r="G609" t="s">
        <v>20</v>
      </c>
      <c r="H609" t="s">
        <v>15</v>
      </c>
      <c r="I609">
        <v>0.74327231702136998</v>
      </c>
      <c r="J609">
        <v>0.76009876140583699</v>
      </c>
      <c r="K609">
        <v>1.68264443844671E-2</v>
      </c>
      <c r="L609">
        <v>67.301242113894304</v>
      </c>
      <c r="M609">
        <v>71.855462068637607</v>
      </c>
      <c r="N609">
        <v>0.13762345711028201</v>
      </c>
      <c r="O609">
        <v>9.1900955283863897E-2</v>
      </c>
      <c r="P609">
        <v>0.24321703133088099</v>
      </c>
      <c r="Q609">
        <v>-0.209564142561947</v>
      </c>
      <c r="R609">
        <v>2.2137181691160499E-2</v>
      </c>
      <c r="S609">
        <v>0</v>
      </c>
      <c r="T609">
        <v>0.22639058694641401</v>
      </c>
    </row>
    <row r="610" spans="1:20" x14ac:dyDescent="0.2">
      <c r="A610" t="s">
        <v>10161</v>
      </c>
      <c r="B610" t="s">
        <v>56</v>
      </c>
      <c r="C610" s="27" t="s">
        <v>58</v>
      </c>
      <c r="D610" t="s">
        <v>24</v>
      </c>
      <c r="E610" t="s">
        <v>5458</v>
      </c>
      <c r="F610" t="s">
        <v>63</v>
      </c>
      <c r="G610" t="s">
        <v>20</v>
      </c>
      <c r="H610" t="s">
        <v>25</v>
      </c>
      <c r="I610">
        <v>14.261247902859401</v>
      </c>
      <c r="J610">
        <v>14.3293134742355</v>
      </c>
      <c r="K610">
        <v>6.8065571376117504E-2</v>
      </c>
      <c r="L610">
        <v>67.301242113894304</v>
      </c>
      <c r="M610">
        <v>67.6621888238748</v>
      </c>
      <c r="N610">
        <v>9.8173561534469794E-2</v>
      </c>
      <c r="O610">
        <v>1.28480265804588</v>
      </c>
      <c r="P610">
        <v>0.22956108010032</v>
      </c>
      <c r="Q610">
        <v>-9.3429937348085398E-2</v>
      </c>
      <c r="R610">
        <v>4.7500929823680203E-3</v>
      </c>
      <c r="S610">
        <v>0</v>
      </c>
      <c r="T610">
        <v>0.16149550872420301</v>
      </c>
    </row>
    <row r="611" spans="1:20" x14ac:dyDescent="0.2">
      <c r="A611" t="s">
        <v>10493</v>
      </c>
      <c r="B611" t="s">
        <v>56</v>
      </c>
      <c r="C611" s="27" t="s">
        <v>58</v>
      </c>
      <c r="D611" t="s">
        <v>24</v>
      </c>
      <c r="E611" t="s">
        <v>5458</v>
      </c>
      <c r="F611" t="s">
        <v>63</v>
      </c>
      <c r="G611" t="s">
        <v>34</v>
      </c>
      <c r="H611" t="s">
        <v>14</v>
      </c>
      <c r="I611">
        <v>0.53699312558860601</v>
      </c>
      <c r="J611">
        <v>0.53311120232364395</v>
      </c>
      <c r="K611">
        <v>-3.88192326496168E-3</v>
      </c>
      <c r="L611">
        <v>56.705424153089702</v>
      </c>
      <c r="M611">
        <v>55.889404268581202</v>
      </c>
      <c r="N611">
        <v>6.96399684319889E-2</v>
      </c>
      <c r="O611">
        <v>4.6708993182476899E-2</v>
      </c>
      <c r="P611">
        <v>0.11067582480566</v>
      </c>
      <c r="Q611">
        <v>-0.118439671335583</v>
      </c>
      <c r="R611">
        <v>-7.2816388926770703E-3</v>
      </c>
      <c r="S611">
        <v>0</v>
      </c>
      <c r="T611">
        <v>0.114557748070622</v>
      </c>
    </row>
    <row r="612" spans="1:20" x14ac:dyDescent="0.2">
      <c r="A612" t="s">
        <v>10494</v>
      </c>
      <c r="B612" t="s">
        <v>56</v>
      </c>
      <c r="C612" s="27" t="s">
        <v>58</v>
      </c>
      <c r="D612" t="s">
        <v>24</v>
      </c>
      <c r="E612" t="s">
        <v>5458</v>
      </c>
      <c r="F612" t="s">
        <v>63</v>
      </c>
      <c r="G612" t="s">
        <v>34</v>
      </c>
      <c r="H612" t="s">
        <v>15</v>
      </c>
      <c r="I612">
        <v>0.70394558748557901</v>
      </c>
      <c r="J612">
        <v>0.70733783387976601</v>
      </c>
      <c r="K612">
        <v>3.3922463941868002E-3</v>
      </c>
      <c r="L612">
        <v>56.705424153089702</v>
      </c>
      <c r="M612">
        <v>59.440684777835401</v>
      </c>
      <c r="N612">
        <v>9.2269088284752401E-2</v>
      </c>
      <c r="O612">
        <v>7.5863733088438495E-2</v>
      </c>
      <c r="P612">
        <v>0.155174896622605</v>
      </c>
      <c r="Q612">
        <v>-0.14839040383423099</v>
      </c>
      <c r="R612">
        <v>4.7957937942895599E-3</v>
      </c>
      <c r="S612">
        <v>0</v>
      </c>
      <c r="T612">
        <v>0.151782650228418</v>
      </c>
    </row>
    <row r="613" spans="1:20" x14ac:dyDescent="0.2">
      <c r="A613" t="s">
        <v>10162</v>
      </c>
      <c r="B613" t="s">
        <v>56</v>
      </c>
      <c r="C613" s="27" t="s">
        <v>58</v>
      </c>
      <c r="D613" t="s">
        <v>24</v>
      </c>
      <c r="E613" t="s">
        <v>5458</v>
      </c>
      <c r="F613" t="s">
        <v>63</v>
      </c>
      <c r="G613" t="s">
        <v>34</v>
      </c>
      <c r="H613" t="s">
        <v>25</v>
      </c>
      <c r="I613">
        <v>13.722597323611399</v>
      </c>
      <c r="J613">
        <v>13.665802013548101</v>
      </c>
      <c r="K613">
        <v>-5.6795310063337899E-2</v>
      </c>
      <c r="L613">
        <v>56.705424153089602</v>
      </c>
      <c r="M613">
        <v>56.629254374675803</v>
      </c>
      <c r="N613">
        <v>7.4354368401314597E-2</v>
      </c>
      <c r="O613">
        <v>1.26678953590925</v>
      </c>
      <c r="P613">
        <v>6.5517625956824602E-2</v>
      </c>
      <c r="Q613">
        <v>-0.17910824608350001</v>
      </c>
      <c r="R613">
        <v>-4.15601733487957E-3</v>
      </c>
      <c r="S613">
        <v>0</v>
      </c>
      <c r="T613">
        <v>0.12231293602016299</v>
      </c>
    </row>
    <row r="614" spans="1:20" x14ac:dyDescent="0.2">
      <c r="A614" t="s">
        <v>10495</v>
      </c>
      <c r="B614" t="s">
        <v>56</v>
      </c>
      <c r="C614" s="27" t="s">
        <v>58</v>
      </c>
      <c r="D614" t="s">
        <v>24</v>
      </c>
      <c r="E614" t="s">
        <v>5458</v>
      </c>
      <c r="F614" t="s">
        <v>63</v>
      </c>
      <c r="G614" t="s">
        <v>36</v>
      </c>
      <c r="H614" t="s">
        <v>14</v>
      </c>
      <c r="I614">
        <v>0.51222000046619298</v>
      </c>
      <c r="J614">
        <v>0.51219728336977299</v>
      </c>
      <c r="K614">
        <v>-2.2717096420262301E-5</v>
      </c>
      <c r="L614">
        <v>66.747898993165805</v>
      </c>
      <c r="M614">
        <v>65.844279294742293</v>
      </c>
      <c r="N614">
        <v>6.9638706432369205E-2</v>
      </c>
      <c r="O614">
        <v>4.6708823336001799E-2</v>
      </c>
      <c r="P614">
        <v>0.114532954984827</v>
      </c>
      <c r="Q614">
        <v>-0.11457838917766799</v>
      </c>
      <c r="R614">
        <v>-4.4352239181756898E-5</v>
      </c>
      <c r="S614">
        <v>0</v>
      </c>
      <c r="T614">
        <v>0.11455567208124701</v>
      </c>
    </row>
    <row r="615" spans="1:20" x14ac:dyDescent="0.2">
      <c r="A615" t="s">
        <v>10496</v>
      </c>
      <c r="B615" t="s">
        <v>56</v>
      </c>
      <c r="C615" s="27" t="s">
        <v>58</v>
      </c>
      <c r="D615" t="s">
        <v>24</v>
      </c>
      <c r="E615" t="s">
        <v>5458</v>
      </c>
      <c r="F615" t="s">
        <v>63</v>
      </c>
      <c r="G615" t="s">
        <v>36</v>
      </c>
      <c r="H615" t="s">
        <v>15</v>
      </c>
      <c r="I615">
        <v>0.66614692633517902</v>
      </c>
      <c r="J615">
        <v>0.67806159114173303</v>
      </c>
      <c r="K615">
        <v>1.1914664806554299E-2</v>
      </c>
      <c r="L615">
        <v>66.747898993165705</v>
      </c>
      <c r="M615">
        <v>69.322840528181203</v>
      </c>
      <c r="N615">
        <v>9.2268459062223598E-2</v>
      </c>
      <c r="O615">
        <v>7.5863543436354305E-2</v>
      </c>
      <c r="P615">
        <v>0.16369627996391201</v>
      </c>
      <c r="Q615">
        <v>-0.13986695035080299</v>
      </c>
      <c r="R615">
        <v>1.75716556758393E-2</v>
      </c>
      <c r="S615">
        <v>0</v>
      </c>
      <c r="T615">
        <v>0.151781615157358</v>
      </c>
    </row>
    <row r="616" spans="1:20" x14ac:dyDescent="0.2">
      <c r="A616" t="s">
        <v>10163</v>
      </c>
      <c r="B616" t="s">
        <v>56</v>
      </c>
      <c r="C616" s="27" t="s">
        <v>58</v>
      </c>
      <c r="D616" t="s">
        <v>24</v>
      </c>
      <c r="E616" t="s">
        <v>5458</v>
      </c>
      <c r="F616" t="s">
        <v>63</v>
      </c>
      <c r="G616" t="s">
        <v>36</v>
      </c>
      <c r="H616" t="s">
        <v>25</v>
      </c>
      <c r="I616">
        <v>13.062914640533601</v>
      </c>
      <c r="J616">
        <v>13.122056339734399</v>
      </c>
      <c r="K616">
        <v>5.9141699200786498E-2</v>
      </c>
      <c r="L616">
        <v>66.747898993165805</v>
      </c>
      <c r="M616">
        <v>66.568979551708694</v>
      </c>
      <c r="N616">
        <v>7.4353238230255594E-2</v>
      </c>
      <c r="O616">
        <v>1.2667853605657999</v>
      </c>
      <c r="P616">
        <v>0.18145277608955701</v>
      </c>
      <c r="Q616">
        <v>-6.3169377687983905E-2</v>
      </c>
      <c r="R616">
        <v>4.5070450598281601E-3</v>
      </c>
      <c r="S616">
        <v>0</v>
      </c>
      <c r="T616">
        <v>0.12231107688877001</v>
      </c>
    </row>
    <row r="617" spans="1:20" x14ac:dyDescent="0.2">
      <c r="A617" t="s">
        <v>10497</v>
      </c>
      <c r="B617" t="s">
        <v>56</v>
      </c>
      <c r="C617" s="27" t="s">
        <v>58</v>
      </c>
      <c r="D617" t="s">
        <v>24</v>
      </c>
      <c r="E617" t="s">
        <v>5458</v>
      </c>
      <c r="F617" t="s">
        <v>63</v>
      </c>
      <c r="G617" t="s">
        <v>31</v>
      </c>
      <c r="H617" t="s">
        <v>14</v>
      </c>
      <c r="I617">
        <v>0.51962495529764696</v>
      </c>
      <c r="J617">
        <v>0.51906370507153499</v>
      </c>
      <c r="K617">
        <v>-5.6125022611196195E-4</v>
      </c>
      <c r="L617">
        <v>68.722803218818598</v>
      </c>
      <c r="M617">
        <v>66.994806696103595</v>
      </c>
      <c r="N617">
        <v>6.9623301432513898E-2</v>
      </c>
      <c r="O617">
        <v>4.6707581664321797E-2</v>
      </c>
      <c r="P617">
        <v>0.113969080630373</v>
      </c>
      <c r="Q617">
        <v>-0.115091581082597</v>
      </c>
      <c r="R617">
        <v>-1.08127426485081E-3</v>
      </c>
      <c r="S617">
        <v>0</v>
      </c>
      <c r="T617">
        <v>0.11453033085648499</v>
      </c>
    </row>
    <row r="618" spans="1:20" x14ac:dyDescent="0.2">
      <c r="A618" t="s">
        <v>10498</v>
      </c>
      <c r="B618" t="s">
        <v>56</v>
      </c>
      <c r="C618" s="27" t="s">
        <v>58</v>
      </c>
      <c r="D618" t="s">
        <v>24</v>
      </c>
      <c r="E618" t="s">
        <v>5458</v>
      </c>
      <c r="F618" t="s">
        <v>63</v>
      </c>
      <c r="G618" t="s">
        <v>31</v>
      </c>
      <c r="H618" t="s">
        <v>15</v>
      </c>
      <c r="I618">
        <v>0.76861385277692995</v>
      </c>
      <c r="J618">
        <v>0.77870186601018798</v>
      </c>
      <c r="K618">
        <v>1.0088013233258499E-2</v>
      </c>
      <c r="L618">
        <v>68.722803218818697</v>
      </c>
      <c r="M618">
        <v>70.591901414246195</v>
      </c>
      <c r="N618">
        <v>9.2252460664728697E-2</v>
      </c>
      <c r="O618">
        <v>7.5862554038664501E-2</v>
      </c>
      <c r="P618">
        <v>0.16184331102673699</v>
      </c>
      <c r="Q618">
        <v>-0.14166728456022001</v>
      </c>
      <c r="R618">
        <v>1.29549108247886E-2</v>
      </c>
      <c r="S618">
        <v>0</v>
      </c>
      <c r="T618">
        <v>0.15175529779347899</v>
      </c>
    </row>
    <row r="619" spans="1:20" x14ac:dyDescent="0.2">
      <c r="A619" t="s">
        <v>10164</v>
      </c>
      <c r="B619" t="s">
        <v>56</v>
      </c>
      <c r="C619" s="27" t="s">
        <v>58</v>
      </c>
      <c r="D619" t="s">
        <v>24</v>
      </c>
      <c r="E619" t="s">
        <v>5458</v>
      </c>
      <c r="F619" t="s">
        <v>63</v>
      </c>
      <c r="G619" t="s">
        <v>31</v>
      </c>
      <c r="H619" t="s">
        <v>25</v>
      </c>
      <c r="I619">
        <v>13.7159434145399</v>
      </c>
      <c r="J619">
        <v>13.755719726410099</v>
      </c>
      <c r="K619">
        <v>3.9776311870165199E-2</v>
      </c>
      <c r="L619">
        <v>68.722803218818598</v>
      </c>
      <c r="M619">
        <v>67.744201429049994</v>
      </c>
      <c r="N619">
        <v>7.4337709605892005E-2</v>
      </c>
      <c r="O619">
        <v>1.2667568218154399</v>
      </c>
      <c r="P619">
        <v>0.16206184417185801</v>
      </c>
      <c r="Q619">
        <v>-8.25092204315271E-2</v>
      </c>
      <c r="R619">
        <v>2.8916198251551502E-3</v>
      </c>
      <c r="S619">
        <v>0</v>
      </c>
      <c r="T619">
        <v>0.12228553230169199</v>
      </c>
    </row>
    <row r="620" spans="1:20" x14ac:dyDescent="0.2">
      <c r="A620" t="s">
        <v>10499</v>
      </c>
      <c r="B620" t="s">
        <v>56</v>
      </c>
      <c r="C620" s="27" t="s">
        <v>58</v>
      </c>
      <c r="D620" t="s">
        <v>24</v>
      </c>
      <c r="E620" t="s">
        <v>5458</v>
      </c>
      <c r="F620" t="s">
        <v>63</v>
      </c>
      <c r="G620" t="s">
        <v>30</v>
      </c>
      <c r="H620" t="s">
        <v>14</v>
      </c>
      <c r="I620">
        <v>0.61423096313285097</v>
      </c>
      <c r="J620">
        <v>0.61194599719738396</v>
      </c>
      <c r="K620">
        <v>-2.2849659354669898E-3</v>
      </c>
      <c r="L620">
        <v>72.302916840320194</v>
      </c>
      <c r="M620">
        <v>70.789324573232904</v>
      </c>
      <c r="N620">
        <v>8.7793824825405806E-2</v>
      </c>
      <c r="O620">
        <v>4.3435564570288403E-2</v>
      </c>
      <c r="P620">
        <v>0.14213587590232599</v>
      </c>
      <c r="Q620">
        <v>-0.14670580777326001</v>
      </c>
      <c r="R620">
        <v>-3.7339339515770498E-3</v>
      </c>
      <c r="S620">
        <v>0</v>
      </c>
      <c r="T620">
        <v>0.144420841837793</v>
      </c>
    </row>
    <row r="621" spans="1:20" x14ac:dyDescent="0.2">
      <c r="A621" t="s">
        <v>10500</v>
      </c>
      <c r="B621" t="s">
        <v>56</v>
      </c>
      <c r="C621" s="27" t="s">
        <v>58</v>
      </c>
      <c r="D621" t="s">
        <v>24</v>
      </c>
      <c r="E621" t="s">
        <v>5458</v>
      </c>
      <c r="F621" t="s">
        <v>63</v>
      </c>
      <c r="G621" t="s">
        <v>30</v>
      </c>
      <c r="H621" t="s">
        <v>15</v>
      </c>
      <c r="I621">
        <v>0.92850829698450099</v>
      </c>
      <c r="J621">
        <v>0.93434320052577102</v>
      </c>
      <c r="K621">
        <v>5.8349035412704597E-3</v>
      </c>
      <c r="L621">
        <v>72.302916840320194</v>
      </c>
      <c r="M621">
        <v>75.326649030083004</v>
      </c>
      <c r="N621">
        <v>0.137622589077638</v>
      </c>
      <c r="O621">
        <v>9.1897671102555603E-2</v>
      </c>
      <c r="P621">
        <v>0.23222406257398501</v>
      </c>
      <c r="Q621">
        <v>-0.220554255491445</v>
      </c>
      <c r="R621">
        <v>6.24492535289715E-3</v>
      </c>
      <c r="S621">
        <v>0</v>
      </c>
      <c r="T621">
        <v>0.226389159032715</v>
      </c>
    </row>
    <row r="622" spans="1:20" x14ac:dyDescent="0.2">
      <c r="A622" t="s">
        <v>10165</v>
      </c>
      <c r="B622" t="s">
        <v>56</v>
      </c>
      <c r="C622" s="27" t="s">
        <v>58</v>
      </c>
      <c r="D622" t="s">
        <v>24</v>
      </c>
      <c r="E622" t="s">
        <v>5458</v>
      </c>
      <c r="F622" t="s">
        <v>63</v>
      </c>
      <c r="G622" t="s">
        <v>30</v>
      </c>
      <c r="H622" t="s">
        <v>25</v>
      </c>
      <c r="I622">
        <v>16.312929784446698</v>
      </c>
      <c r="J622">
        <v>16.298689949379099</v>
      </c>
      <c r="K622">
        <v>-1.4239835067520501E-2</v>
      </c>
      <c r="L622">
        <v>72.302916840320194</v>
      </c>
      <c r="M622">
        <v>71.734600501743301</v>
      </c>
      <c r="N622">
        <v>9.8174817377954304E-2</v>
      </c>
      <c r="O622">
        <v>1.28476408234826</v>
      </c>
      <c r="P622">
        <v>0.147257739519214</v>
      </c>
      <c r="Q622">
        <v>-0.17573740965425499</v>
      </c>
      <c r="R622">
        <v>-8.7367973203655597E-4</v>
      </c>
      <c r="S622">
        <v>0</v>
      </c>
      <c r="T622">
        <v>0.161497574586735</v>
      </c>
    </row>
    <row r="623" spans="1:20" x14ac:dyDescent="0.2">
      <c r="A623" t="s">
        <v>10501</v>
      </c>
      <c r="B623" t="s">
        <v>56</v>
      </c>
      <c r="C623" s="27" t="s">
        <v>58</v>
      </c>
      <c r="D623" t="s">
        <v>24</v>
      </c>
      <c r="E623" t="s">
        <v>5458</v>
      </c>
      <c r="F623" t="s">
        <v>63</v>
      </c>
      <c r="G623" t="s">
        <v>23</v>
      </c>
      <c r="H623" t="s">
        <v>14</v>
      </c>
      <c r="I623">
        <v>0.95995314475266702</v>
      </c>
      <c r="J623">
        <v>0.95461281189073999</v>
      </c>
      <c r="K623">
        <v>-5.3403328619269896E-3</v>
      </c>
      <c r="L623">
        <v>81.838041250966199</v>
      </c>
      <c r="M623">
        <v>80.931100690197994</v>
      </c>
      <c r="N623">
        <v>8.7793885754315307E-2</v>
      </c>
      <c r="O623">
        <v>4.3435969717078603E-2</v>
      </c>
      <c r="P623">
        <v>0.13908060920392201</v>
      </c>
      <c r="Q623">
        <v>-0.14976127492777599</v>
      </c>
      <c r="R623">
        <v>-5.5942396701650502E-3</v>
      </c>
      <c r="S623">
        <v>0</v>
      </c>
      <c r="T623">
        <v>0.14442094206584899</v>
      </c>
    </row>
    <row r="624" spans="1:20" x14ac:dyDescent="0.2">
      <c r="A624" t="s">
        <v>10502</v>
      </c>
      <c r="B624" t="s">
        <v>56</v>
      </c>
      <c r="C624" s="27" t="s">
        <v>58</v>
      </c>
      <c r="D624" t="s">
        <v>24</v>
      </c>
      <c r="E624" t="s">
        <v>5458</v>
      </c>
      <c r="F624" t="s">
        <v>63</v>
      </c>
      <c r="G624" t="s">
        <v>23</v>
      </c>
      <c r="H624" t="s">
        <v>15</v>
      </c>
      <c r="I624">
        <v>1.53937902415816</v>
      </c>
      <c r="J624">
        <v>1.5658328130855901</v>
      </c>
      <c r="K624">
        <v>2.6453788927429198E-2</v>
      </c>
      <c r="L624">
        <v>81.838041250966199</v>
      </c>
      <c r="M624">
        <v>89.1035971421162</v>
      </c>
      <c r="N624">
        <v>0.13762292015747499</v>
      </c>
      <c r="O624">
        <v>9.1898552032949193E-2</v>
      </c>
      <c r="P624">
        <v>0.25284349258647498</v>
      </c>
      <c r="Q624">
        <v>-0.19993591473161701</v>
      </c>
      <c r="R624">
        <v>1.6894389175112601E-2</v>
      </c>
      <c r="S624">
        <v>0</v>
      </c>
      <c r="T624">
        <v>0.22638970365904601</v>
      </c>
    </row>
    <row r="625" spans="1:20" x14ac:dyDescent="0.2">
      <c r="A625" t="s">
        <v>10166</v>
      </c>
      <c r="B625" t="s">
        <v>56</v>
      </c>
      <c r="C625" s="27" t="s">
        <v>58</v>
      </c>
      <c r="D625" t="s">
        <v>24</v>
      </c>
      <c r="E625" t="s">
        <v>5458</v>
      </c>
      <c r="F625" t="s">
        <v>63</v>
      </c>
      <c r="G625" t="s">
        <v>23</v>
      </c>
      <c r="H625" t="s">
        <v>25</v>
      </c>
      <c r="I625">
        <v>25.936004871091502</v>
      </c>
      <c r="J625">
        <v>25.966807491352</v>
      </c>
      <c r="K625">
        <v>3.08026202605335E-2</v>
      </c>
      <c r="L625">
        <v>81.838041250966199</v>
      </c>
      <c r="M625">
        <v>82.633704117681006</v>
      </c>
      <c r="N625">
        <v>9.8174934588307006E-2</v>
      </c>
      <c r="O625">
        <v>1.28477618478924</v>
      </c>
      <c r="P625">
        <v>0.19230038765829799</v>
      </c>
      <c r="Q625">
        <v>-0.13069514713723099</v>
      </c>
      <c r="R625">
        <v>1.18623054723966E-3</v>
      </c>
      <c r="S625">
        <v>0</v>
      </c>
      <c r="T625">
        <v>0.161497767397765</v>
      </c>
    </row>
    <row r="626" spans="1:20" x14ac:dyDescent="0.2">
      <c r="A626" t="s">
        <v>5083</v>
      </c>
      <c r="B626" t="s">
        <v>56</v>
      </c>
      <c r="C626" s="27" t="s">
        <v>58</v>
      </c>
      <c r="D626" t="s">
        <v>24</v>
      </c>
      <c r="E626" t="s">
        <v>65</v>
      </c>
      <c r="F626" t="s">
        <v>62</v>
      </c>
      <c r="G626" t="s">
        <v>35</v>
      </c>
      <c r="H626" t="s">
        <v>14</v>
      </c>
      <c r="I626">
        <v>-0.24759689679622801</v>
      </c>
      <c r="J626">
        <v>-0.26346848653722899</v>
      </c>
      <c r="K626">
        <v>-1.5871589741000999E-2</v>
      </c>
      <c r="L626">
        <v>66.954964752718098</v>
      </c>
      <c r="M626">
        <v>65.558581603396902</v>
      </c>
      <c r="N626">
        <v>0.18093767322104701</v>
      </c>
      <c r="O626">
        <v>1.53580188625962E-2</v>
      </c>
      <c r="P626">
        <v>0.28177088270762102</v>
      </c>
      <c r="Q626">
        <v>-0.31351406218962302</v>
      </c>
      <c r="R626">
        <v>6.0240941714136603E-2</v>
      </c>
      <c r="S626">
        <v>0</v>
      </c>
      <c r="T626">
        <v>0.29764247244862202</v>
      </c>
    </row>
    <row r="627" spans="1:20" x14ac:dyDescent="0.2">
      <c r="A627" t="s">
        <v>5084</v>
      </c>
      <c r="B627" t="s">
        <v>56</v>
      </c>
      <c r="C627" s="27" t="s">
        <v>58</v>
      </c>
      <c r="D627" t="s">
        <v>24</v>
      </c>
      <c r="E627" t="s">
        <v>65</v>
      </c>
      <c r="F627" t="s">
        <v>62</v>
      </c>
      <c r="G627" t="s">
        <v>35</v>
      </c>
      <c r="H627" t="s">
        <v>15</v>
      </c>
      <c r="I627">
        <v>0.333217976703931</v>
      </c>
      <c r="J627">
        <v>0.32440819464741399</v>
      </c>
      <c r="K627">
        <v>-8.8097820565167604E-3</v>
      </c>
      <c r="L627">
        <v>66.954964752718098</v>
      </c>
      <c r="M627">
        <v>72.134320281615999</v>
      </c>
      <c r="N627">
        <v>0.18307174034340501</v>
      </c>
      <c r="O627">
        <v>0.14267483545958801</v>
      </c>
      <c r="P627">
        <v>0.29234323080838498</v>
      </c>
      <c r="Q627">
        <v>-0.30996279492141798</v>
      </c>
      <c r="R627">
        <v>-2.7156472006176501E-2</v>
      </c>
      <c r="S627">
        <v>0</v>
      </c>
      <c r="T627">
        <v>0.30115301286490198</v>
      </c>
    </row>
    <row r="628" spans="1:20" x14ac:dyDescent="0.2">
      <c r="A628" t="s">
        <v>5085</v>
      </c>
      <c r="B628" t="s">
        <v>56</v>
      </c>
      <c r="C628" s="27" t="s">
        <v>58</v>
      </c>
      <c r="D628" t="s">
        <v>24</v>
      </c>
      <c r="E628" t="s">
        <v>65</v>
      </c>
      <c r="F628" t="s">
        <v>62</v>
      </c>
      <c r="G628" t="s">
        <v>35</v>
      </c>
      <c r="H628" t="s">
        <v>13</v>
      </c>
      <c r="I628">
        <v>-0.665590986403508</v>
      </c>
      <c r="J628">
        <v>-0.68391623040883798</v>
      </c>
      <c r="K628">
        <v>-1.8325244005330001E-2</v>
      </c>
      <c r="L628">
        <v>66.954964752718098</v>
      </c>
      <c r="M628">
        <v>65.722869573858304</v>
      </c>
      <c r="N628">
        <v>0.17878312831309401</v>
      </c>
      <c r="O628">
        <v>5.0080243011292498E-2</v>
      </c>
      <c r="P628">
        <v>0.27577300206971</v>
      </c>
      <c r="Q628">
        <v>-0.31242349008037001</v>
      </c>
      <c r="R628">
        <v>2.6794573941278401E-2</v>
      </c>
      <c r="S628">
        <v>0</v>
      </c>
      <c r="T628">
        <v>0.29409824607503998</v>
      </c>
    </row>
    <row r="629" spans="1:20" x14ac:dyDescent="0.2">
      <c r="A629" t="s">
        <v>4747</v>
      </c>
      <c r="B629" t="s">
        <v>56</v>
      </c>
      <c r="C629" s="27" t="s">
        <v>58</v>
      </c>
      <c r="D629" t="s">
        <v>24</v>
      </c>
      <c r="E629" t="s">
        <v>65</v>
      </c>
      <c r="F629" t="s">
        <v>62</v>
      </c>
      <c r="G629" t="s">
        <v>35</v>
      </c>
      <c r="H629" t="s">
        <v>25</v>
      </c>
      <c r="I629">
        <v>-7.2181920516814699</v>
      </c>
      <c r="J629">
        <v>-7.5883377096863702</v>
      </c>
      <c r="K629">
        <v>-0.37014565800489302</v>
      </c>
      <c r="L629">
        <v>66.954964752718098</v>
      </c>
      <c r="M629">
        <v>66.996980482384799</v>
      </c>
      <c r="N629">
        <v>0.18048454349322399</v>
      </c>
      <c r="O629">
        <v>1.3523987771742301</v>
      </c>
      <c r="P629">
        <v>-7.3248583958538796E-2</v>
      </c>
      <c r="Q629">
        <v>-0.66704273205124698</v>
      </c>
      <c r="R629">
        <v>4.87782268219836E-2</v>
      </c>
      <c r="S629">
        <v>1</v>
      </c>
      <c r="T629">
        <v>0.29689707404635401</v>
      </c>
    </row>
    <row r="630" spans="1:20" x14ac:dyDescent="0.2">
      <c r="A630" t="s">
        <v>5086</v>
      </c>
      <c r="B630" t="s">
        <v>56</v>
      </c>
      <c r="C630" s="27" t="s">
        <v>58</v>
      </c>
      <c r="D630" t="s">
        <v>24</v>
      </c>
      <c r="E630" t="s">
        <v>65</v>
      </c>
      <c r="F630" t="s">
        <v>62</v>
      </c>
      <c r="G630" t="s">
        <v>22</v>
      </c>
      <c r="H630" t="s">
        <v>14</v>
      </c>
      <c r="I630">
        <v>0.50054051889102502</v>
      </c>
      <c r="J630">
        <v>0.48321190988995</v>
      </c>
      <c r="K630">
        <v>-1.7328609001074299E-2</v>
      </c>
      <c r="L630">
        <v>79.836168962833895</v>
      </c>
      <c r="M630">
        <v>81.537515263313395</v>
      </c>
      <c r="N630">
        <v>0.19107146036243799</v>
      </c>
      <c r="O630">
        <v>0.19413077838012899</v>
      </c>
      <c r="P630">
        <v>0.296983943295136</v>
      </c>
      <c r="Q630">
        <v>-0.33164116129728399</v>
      </c>
      <c r="R630">
        <v>-3.5861303594567399E-2</v>
      </c>
      <c r="S630">
        <v>0</v>
      </c>
      <c r="T630">
        <v>0.31431255229621002</v>
      </c>
    </row>
    <row r="631" spans="1:20" x14ac:dyDescent="0.2">
      <c r="A631" t="s">
        <v>5087</v>
      </c>
      <c r="B631" t="s">
        <v>56</v>
      </c>
      <c r="C631" s="27" t="s">
        <v>58</v>
      </c>
      <c r="D631" t="s">
        <v>24</v>
      </c>
      <c r="E631" t="s">
        <v>65</v>
      </c>
      <c r="F631" t="s">
        <v>62</v>
      </c>
      <c r="G631" t="s">
        <v>22</v>
      </c>
      <c r="H631" t="s">
        <v>15</v>
      </c>
      <c r="I631">
        <v>2.2897492134506301</v>
      </c>
      <c r="J631">
        <v>2.2883548057272498</v>
      </c>
      <c r="K631">
        <v>-1.39440772337524E-3</v>
      </c>
      <c r="L631">
        <v>79.836168962833895</v>
      </c>
      <c r="M631">
        <v>84.0301203119772</v>
      </c>
      <c r="N631">
        <v>0.20658112151279601</v>
      </c>
      <c r="O631">
        <v>0.22620650313423801</v>
      </c>
      <c r="P631">
        <v>0.33843153716517299</v>
      </c>
      <c r="Q631">
        <v>-0.34122035261192402</v>
      </c>
      <c r="R631">
        <v>-6.0934944174100296E-4</v>
      </c>
      <c r="S631">
        <v>0</v>
      </c>
      <c r="T631">
        <v>0.339825944888549</v>
      </c>
    </row>
    <row r="632" spans="1:20" x14ac:dyDescent="0.2">
      <c r="A632" t="s">
        <v>5088</v>
      </c>
      <c r="B632" t="s">
        <v>56</v>
      </c>
      <c r="C632" s="27" t="s">
        <v>58</v>
      </c>
      <c r="D632" t="s">
        <v>24</v>
      </c>
      <c r="E632" t="s">
        <v>65</v>
      </c>
      <c r="F632" t="s">
        <v>62</v>
      </c>
      <c r="G632" t="s">
        <v>22</v>
      </c>
      <c r="H632" t="s">
        <v>13</v>
      </c>
      <c r="I632">
        <v>1.2563358778882801</v>
      </c>
      <c r="J632">
        <v>1.25058284199365</v>
      </c>
      <c r="K632">
        <v>-5.7530358946238898E-3</v>
      </c>
      <c r="L632">
        <v>79.836168962833895</v>
      </c>
      <c r="M632">
        <v>72.687861904393102</v>
      </c>
      <c r="N632">
        <v>0.106433832868263</v>
      </c>
      <c r="O632">
        <v>3.5890671491540398E-2</v>
      </c>
      <c r="P632">
        <v>0.16933061917366801</v>
      </c>
      <c r="Q632">
        <v>-0.18083669096291599</v>
      </c>
      <c r="R632">
        <v>-4.6002837248690504E-3</v>
      </c>
      <c r="S632">
        <v>0</v>
      </c>
      <c r="T632">
        <v>0.17508365506829199</v>
      </c>
    </row>
    <row r="633" spans="1:20" x14ac:dyDescent="0.2">
      <c r="A633" t="s">
        <v>4748</v>
      </c>
      <c r="B633" t="s">
        <v>56</v>
      </c>
      <c r="C633" s="27" t="s">
        <v>58</v>
      </c>
      <c r="D633" t="s">
        <v>24</v>
      </c>
      <c r="E633" t="s">
        <v>65</v>
      </c>
      <c r="F633" t="s">
        <v>62</v>
      </c>
      <c r="G633" t="s">
        <v>22</v>
      </c>
      <c r="H633" t="s">
        <v>25</v>
      </c>
      <c r="I633">
        <v>25.493788080166102</v>
      </c>
      <c r="J633">
        <v>25.227025909167601</v>
      </c>
      <c r="K633">
        <v>-0.26676217099858501</v>
      </c>
      <c r="L633">
        <v>79.836168962833895</v>
      </c>
      <c r="M633">
        <v>79.844394642054993</v>
      </c>
      <c r="N633">
        <v>0.17314323289521799</v>
      </c>
      <c r="O633">
        <v>3.8700766635621102</v>
      </c>
      <c r="P633">
        <v>1.8058447114049199E-2</v>
      </c>
      <c r="Q633">
        <v>-0.55158278911122005</v>
      </c>
      <c r="R633">
        <v>-1.05744597860679E-2</v>
      </c>
      <c r="S633">
        <v>0</v>
      </c>
      <c r="T633">
        <v>0.28482061811263398</v>
      </c>
    </row>
    <row r="634" spans="1:20" x14ac:dyDescent="0.2">
      <c r="A634" t="s">
        <v>5089</v>
      </c>
      <c r="B634" t="s">
        <v>56</v>
      </c>
      <c r="C634" s="27" t="s">
        <v>58</v>
      </c>
      <c r="D634" t="s">
        <v>24</v>
      </c>
      <c r="E634" t="s">
        <v>65</v>
      </c>
      <c r="F634" t="s">
        <v>62</v>
      </c>
      <c r="G634" t="s">
        <v>32</v>
      </c>
      <c r="H634" t="s">
        <v>14</v>
      </c>
      <c r="I634">
        <v>0.13164522895522701</v>
      </c>
      <c r="J634">
        <v>0.11761932358588199</v>
      </c>
      <c r="K634">
        <v>-1.40259053693451E-2</v>
      </c>
      <c r="L634">
        <v>53.374126800989899</v>
      </c>
      <c r="M634">
        <v>54.524026623039298</v>
      </c>
      <c r="N634">
        <v>0.21577578256851099</v>
      </c>
      <c r="O634">
        <v>3.3293461782542701E-2</v>
      </c>
      <c r="P634">
        <v>0.34092525695585502</v>
      </c>
      <c r="Q634">
        <v>-0.36897706769454602</v>
      </c>
      <c r="R634">
        <v>-0.11924830837089199</v>
      </c>
      <c r="S634">
        <v>0</v>
      </c>
      <c r="T634">
        <v>0.35495116232520102</v>
      </c>
    </row>
    <row r="635" spans="1:20" x14ac:dyDescent="0.2">
      <c r="A635" t="s">
        <v>5090</v>
      </c>
      <c r="B635" t="s">
        <v>56</v>
      </c>
      <c r="C635" s="27" t="s">
        <v>58</v>
      </c>
      <c r="D635" t="s">
        <v>24</v>
      </c>
      <c r="E635" t="s">
        <v>65</v>
      </c>
      <c r="F635" t="s">
        <v>62</v>
      </c>
      <c r="G635" t="s">
        <v>32</v>
      </c>
      <c r="H635" t="s">
        <v>15</v>
      </c>
      <c r="I635">
        <v>1.56581117828823</v>
      </c>
      <c r="J635">
        <v>1.55230785081486</v>
      </c>
      <c r="K635">
        <v>-1.35033274733747E-2</v>
      </c>
      <c r="L635">
        <v>53.374126800989899</v>
      </c>
      <c r="M635">
        <v>55.0707519081108</v>
      </c>
      <c r="N635">
        <v>0.18320791611642301</v>
      </c>
      <c r="O635">
        <v>0.14267483545958801</v>
      </c>
      <c r="P635">
        <v>0.28787369453814199</v>
      </c>
      <c r="Q635">
        <v>-0.31488034948489102</v>
      </c>
      <c r="R635">
        <v>-8.6988721124397692E-3</v>
      </c>
      <c r="S635">
        <v>0</v>
      </c>
      <c r="T635">
        <v>0.301377022011516</v>
      </c>
    </row>
    <row r="636" spans="1:20" x14ac:dyDescent="0.2">
      <c r="A636" t="s">
        <v>5091</v>
      </c>
      <c r="B636" t="s">
        <v>56</v>
      </c>
      <c r="C636" s="27" t="s">
        <v>58</v>
      </c>
      <c r="D636" t="s">
        <v>24</v>
      </c>
      <c r="E636" t="s">
        <v>65</v>
      </c>
      <c r="F636" t="s">
        <v>62</v>
      </c>
      <c r="G636" t="s">
        <v>32</v>
      </c>
      <c r="H636" t="s">
        <v>13</v>
      </c>
      <c r="I636">
        <v>0.94630511741024004</v>
      </c>
      <c r="J636">
        <v>0.91484262991438603</v>
      </c>
      <c r="K636">
        <v>-3.1462487495854403E-2</v>
      </c>
      <c r="L636">
        <v>53.374126800989899</v>
      </c>
      <c r="M636">
        <v>47.458722611117999</v>
      </c>
      <c r="N636">
        <v>0.102262546995613</v>
      </c>
      <c r="O636">
        <v>3.4368266117205899E-2</v>
      </c>
      <c r="P636">
        <v>0.13675940231192901</v>
      </c>
      <c r="Q636">
        <v>-0.199684377303638</v>
      </c>
      <c r="R636">
        <v>-3.4391147140573002E-2</v>
      </c>
      <c r="S636">
        <v>0</v>
      </c>
      <c r="T636">
        <v>0.16822188980778299</v>
      </c>
    </row>
    <row r="637" spans="1:20" x14ac:dyDescent="0.2">
      <c r="A637" t="s">
        <v>4749</v>
      </c>
      <c r="B637" t="s">
        <v>56</v>
      </c>
      <c r="C637" s="27" t="s">
        <v>58</v>
      </c>
      <c r="D637" t="s">
        <v>24</v>
      </c>
      <c r="E637" t="s">
        <v>65</v>
      </c>
      <c r="F637" t="s">
        <v>62</v>
      </c>
      <c r="G637" t="s">
        <v>32</v>
      </c>
      <c r="H637" t="s">
        <v>25</v>
      </c>
      <c r="I637">
        <v>15.218274572320601</v>
      </c>
      <c r="J637">
        <v>14.779646240177099</v>
      </c>
      <c r="K637">
        <v>-0.43862833214348601</v>
      </c>
      <c r="L637">
        <v>53.374126800989899</v>
      </c>
      <c r="M637">
        <v>52.871601721115503</v>
      </c>
      <c r="N637">
        <v>0.180612501497768</v>
      </c>
      <c r="O637">
        <v>1.3523987771742301</v>
      </c>
      <c r="P637">
        <v>-0.141520767179657</v>
      </c>
      <c r="Q637">
        <v>-0.73573589710731402</v>
      </c>
      <c r="R637">
        <v>-2.9677864071679601E-2</v>
      </c>
      <c r="S637">
        <v>1</v>
      </c>
      <c r="T637">
        <v>0.29710756496382901</v>
      </c>
    </row>
    <row r="638" spans="1:20" x14ac:dyDescent="0.2">
      <c r="A638" t="s">
        <v>5092</v>
      </c>
      <c r="B638" t="s">
        <v>56</v>
      </c>
      <c r="C638" s="27" t="s">
        <v>58</v>
      </c>
      <c r="D638" t="s">
        <v>24</v>
      </c>
      <c r="E638" t="s">
        <v>65</v>
      </c>
      <c r="F638" t="s">
        <v>62</v>
      </c>
      <c r="G638" t="s">
        <v>33</v>
      </c>
      <c r="H638" t="s">
        <v>14</v>
      </c>
      <c r="I638">
        <v>-0.25210693525495798</v>
      </c>
      <c r="J638">
        <v>-0.27604731983081299</v>
      </c>
      <c r="K638">
        <v>-2.3940384575854502E-2</v>
      </c>
      <c r="L638">
        <v>49.572341925478298</v>
      </c>
      <c r="M638">
        <v>49.376341052371899</v>
      </c>
      <c r="N638">
        <v>0.21576964657390499</v>
      </c>
      <c r="O638">
        <v>3.3293461782542701E-2</v>
      </c>
      <c r="P638">
        <v>0.33100068403822003</v>
      </c>
      <c r="Q638">
        <v>-0.378881453189929</v>
      </c>
      <c r="R638">
        <v>8.67256548280467E-2</v>
      </c>
      <c r="S638">
        <v>0</v>
      </c>
      <c r="T638">
        <v>0.35494106861407398</v>
      </c>
    </row>
    <row r="639" spans="1:20" x14ac:dyDescent="0.2">
      <c r="A639" t="s">
        <v>5093</v>
      </c>
      <c r="B639" t="s">
        <v>56</v>
      </c>
      <c r="C639" s="27" t="s">
        <v>58</v>
      </c>
      <c r="D639" t="s">
        <v>24</v>
      </c>
      <c r="E639" t="s">
        <v>65</v>
      </c>
      <c r="F639" t="s">
        <v>62</v>
      </c>
      <c r="G639" t="s">
        <v>33</v>
      </c>
      <c r="H639" t="s">
        <v>15</v>
      </c>
      <c r="I639">
        <v>1.32553672483811</v>
      </c>
      <c r="J639">
        <v>1.30734181437826</v>
      </c>
      <c r="K639">
        <v>-1.81949104598528E-2</v>
      </c>
      <c r="L639">
        <v>49.572341925478298</v>
      </c>
      <c r="M639">
        <v>50.524829698246499</v>
      </c>
      <c r="N639">
        <v>0.18312827387696001</v>
      </c>
      <c r="O639">
        <v>0.14267483545958801</v>
      </c>
      <c r="P639">
        <v>0.28305110006774697</v>
      </c>
      <c r="Q639">
        <v>-0.31944092098745203</v>
      </c>
      <c r="R639">
        <v>-1.3917485281770701E-2</v>
      </c>
      <c r="S639">
        <v>0</v>
      </c>
      <c r="T639">
        <v>0.30124601052759897</v>
      </c>
    </row>
    <row r="640" spans="1:20" x14ac:dyDescent="0.2">
      <c r="A640" t="s">
        <v>5094</v>
      </c>
      <c r="B640" t="s">
        <v>56</v>
      </c>
      <c r="C640" s="27" t="s">
        <v>58</v>
      </c>
      <c r="D640" t="s">
        <v>24</v>
      </c>
      <c r="E640" t="s">
        <v>65</v>
      </c>
      <c r="F640" t="s">
        <v>62</v>
      </c>
      <c r="G640" t="s">
        <v>33</v>
      </c>
      <c r="H640" t="s">
        <v>13</v>
      </c>
      <c r="I640">
        <v>1.02029280197851</v>
      </c>
      <c r="J640">
        <v>0.98708267537290895</v>
      </c>
      <c r="K640">
        <v>-3.3210126605601499E-2</v>
      </c>
      <c r="L640">
        <v>49.572341925478298</v>
      </c>
      <c r="M640">
        <v>46.926071432296503</v>
      </c>
      <c r="N640">
        <v>0.102130433492409</v>
      </c>
      <c r="O640">
        <v>3.4368266117205899E-2</v>
      </c>
      <c r="P640">
        <v>0.134794436489412</v>
      </c>
      <c r="Q640">
        <v>-0.20121468970061501</v>
      </c>
      <c r="R640">
        <v>-3.36447264592655E-2</v>
      </c>
      <c r="S640">
        <v>0</v>
      </c>
      <c r="T640">
        <v>0.16800456309501299</v>
      </c>
    </row>
    <row r="641" spans="1:20" x14ac:dyDescent="0.2">
      <c r="A641" t="s">
        <v>4750</v>
      </c>
      <c r="B641" t="s">
        <v>56</v>
      </c>
      <c r="C641" s="27" t="s">
        <v>58</v>
      </c>
      <c r="D641" t="s">
        <v>24</v>
      </c>
      <c r="E641" t="s">
        <v>65</v>
      </c>
      <c r="F641" t="s">
        <v>62</v>
      </c>
      <c r="G641" t="s">
        <v>33</v>
      </c>
      <c r="H641" t="s">
        <v>25</v>
      </c>
      <c r="I641">
        <v>9.4720502777471598</v>
      </c>
      <c r="J641">
        <v>8.8705899663281809</v>
      </c>
      <c r="K641">
        <v>-0.60146031141898104</v>
      </c>
      <c r="L641">
        <v>49.572341925478298</v>
      </c>
      <c r="M641">
        <v>49.003042115243602</v>
      </c>
      <c r="N641">
        <v>0.18055955732500101</v>
      </c>
      <c r="O641">
        <v>1.3523987771742301</v>
      </c>
      <c r="P641">
        <v>-0.304439839619354</v>
      </c>
      <c r="Q641">
        <v>-0.89848078321860803</v>
      </c>
      <c r="R641">
        <v>-6.7803868029303702E-2</v>
      </c>
      <c r="S641">
        <v>1</v>
      </c>
      <c r="T641">
        <v>0.29702047179962698</v>
      </c>
    </row>
    <row r="642" spans="1:20" x14ac:dyDescent="0.2">
      <c r="A642" t="s">
        <v>5095</v>
      </c>
      <c r="B642" t="s">
        <v>56</v>
      </c>
      <c r="C642" s="27" t="s">
        <v>58</v>
      </c>
      <c r="D642" t="s">
        <v>24</v>
      </c>
      <c r="E642" t="s">
        <v>65</v>
      </c>
      <c r="F642" t="s">
        <v>62</v>
      </c>
      <c r="G642" t="s">
        <v>29</v>
      </c>
      <c r="H642" t="s">
        <v>14</v>
      </c>
      <c r="I642">
        <v>-0.250670056369247</v>
      </c>
      <c r="J642">
        <v>-0.28565332620303702</v>
      </c>
      <c r="K642">
        <v>-3.4983269833790298E-2</v>
      </c>
      <c r="L642">
        <v>47.700387790809998</v>
      </c>
      <c r="M642">
        <v>49.8095629323617</v>
      </c>
      <c r="N642">
        <v>0.21562394530703899</v>
      </c>
      <c r="O642">
        <v>3.3293461782542701E-2</v>
      </c>
      <c r="P642">
        <v>0.31971812019628898</v>
      </c>
      <c r="Q642">
        <v>-0.38968465986387002</v>
      </c>
      <c r="R642">
        <v>0.122467573890335</v>
      </c>
      <c r="S642">
        <v>0</v>
      </c>
      <c r="T642">
        <v>0.354701390030079</v>
      </c>
    </row>
    <row r="643" spans="1:20" x14ac:dyDescent="0.2">
      <c r="A643" t="s">
        <v>5096</v>
      </c>
      <c r="B643" t="s">
        <v>56</v>
      </c>
      <c r="C643" s="27" t="s">
        <v>58</v>
      </c>
      <c r="D643" t="s">
        <v>24</v>
      </c>
      <c r="E643" t="s">
        <v>65</v>
      </c>
      <c r="F643" t="s">
        <v>62</v>
      </c>
      <c r="G643" t="s">
        <v>29</v>
      </c>
      <c r="H643" t="s">
        <v>15</v>
      </c>
      <c r="I643">
        <v>1.4817884449199501</v>
      </c>
      <c r="J643">
        <v>1.4483539622968</v>
      </c>
      <c r="K643">
        <v>-3.3434482623157201E-2</v>
      </c>
      <c r="L643">
        <v>47.700387790809998</v>
      </c>
      <c r="M643">
        <v>52.2447245105025</v>
      </c>
      <c r="N643">
        <v>0.18301180785731</v>
      </c>
      <c r="O643">
        <v>0.14267483545958801</v>
      </c>
      <c r="P643">
        <v>0.26761994130211803</v>
      </c>
      <c r="Q643">
        <v>-0.334488906548433</v>
      </c>
      <c r="R643">
        <v>-2.3084469331058399E-2</v>
      </c>
      <c r="S643">
        <v>0</v>
      </c>
      <c r="T643">
        <v>0.30105442392527498</v>
      </c>
    </row>
    <row r="644" spans="1:20" x14ac:dyDescent="0.2">
      <c r="A644" t="s">
        <v>5097</v>
      </c>
      <c r="B644" t="s">
        <v>56</v>
      </c>
      <c r="C644" s="27" t="s">
        <v>58</v>
      </c>
      <c r="D644" t="s">
        <v>24</v>
      </c>
      <c r="E644" t="s">
        <v>65</v>
      </c>
      <c r="F644" t="s">
        <v>62</v>
      </c>
      <c r="G644" t="s">
        <v>29</v>
      </c>
      <c r="H644" t="s">
        <v>13</v>
      </c>
      <c r="I644">
        <v>1.08649856471755</v>
      </c>
      <c r="J644">
        <v>1.0530032475145299</v>
      </c>
      <c r="K644">
        <v>-3.3495317203020403E-2</v>
      </c>
      <c r="L644">
        <v>47.700387790809998</v>
      </c>
      <c r="M644">
        <v>41.2650223658529</v>
      </c>
      <c r="N644">
        <v>0.10214533204720699</v>
      </c>
      <c r="O644">
        <v>3.4368266117205899E-2</v>
      </c>
      <c r="P644">
        <v>0.13453375401463499</v>
      </c>
      <c r="Q644">
        <v>-0.20152438842067599</v>
      </c>
      <c r="R644">
        <v>-3.1809319944721401E-2</v>
      </c>
      <c r="S644">
        <v>0</v>
      </c>
      <c r="T644">
        <v>0.16802907121765601</v>
      </c>
    </row>
    <row r="645" spans="1:20" x14ac:dyDescent="0.2">
      <c r="A645" t="s">
        <v>4751</v>
      </c>
      <c r="B645" t="s">
        <v>56</v>
      </c>
      <c r="C645" s="27" t="s">
        <v>58</v>
      </c>
      <c r="D645" t="s">
        <v>24</v>
      </c>
      <c r="E645" t="s">
        <v>65</v>
      </c>
      <c r="F645" t="s">
        <v>62</v>
      </c>
      <c r="G645" t="s">
        <v>29</v>
      </c>
      <c r="H645" t="s">
        <v>25</v>
      </c>
      <c r="I645">
        <v>10.6692228801049</v>
      </c>
      <c r="J645">
        <v>9.8462960559316706</v>
      </c>
      <c r="K645">
        <v>-0.82292682417318297</v>
      </c>
      <c r="L645">
        <v>47.700387790809998</v>
      </c>
      <c r="M645">
        <v>48.180753119513803</v>
      </c>
      <c r="N645">
        <v>0.180460096690054</v>
      </c>
      <c r="O645">
        <v>1.3523987771742301</v>
      </c>
      <c r="P645">
        <v>-0.52606996511804305</v>
      </c>
      <c r="Q645">
        <v>-1.1197836832283199</v>
      </c>
      <c r="R645">
        <v>-8.3577298458076502E-2</v>
      </c>
      <c r="S645">
        <v>1</v>
      </c>
      <c r="T645">
        <v>0.29685685905513898</v>
      </c>
    </row>
    <row r="646" spans="1:20" x14ac:dyDescent="0.2">
      <c r="A646" t="s">
        <v>5098</v>
      </c>
      <c r="B646" t="s">
        <v>56</v>
      </c>
      <c r="C646" s="27" t="s">
        <v>58</v>
      </c>
      <c r="D646" t="s">
        <v>24</v>
      </c>
      <c r="E646" t="s">
        <v>65</v>
      </c>
      <c r="F646" t="s">
        <v>62</v>
      </c>
      <c r="G646" t="s">
        <v>21</v>
      </c>
      <c r="H646" t="s">
        <v>14</v>
      </c>
      <c r="I646">
        <v>-0.46167385070682498</v>
      </c>
      <c r="J646">
        <v>-0.45513980252972902</v>
      </c>
      <c r="K646">
        <v>6.53404817709547E-3</v>
      </c>
      <c r="L646">
        <v>72.252589579680901</v>
      </c>
      <c r="M646">
        <v>73.737235033030402</v>
      </c>
      <c r="N646">
        <v>0.191092236083761</v>
      </c>
      <c r="O646">
        <v>0.19413077838012899</v>
      </c>
      <c r="P646">
        <v>0.32088077653488201</v>
      </c>
      <c r="Q646">
        <v>-0.30781268018069102</v>
      </c>
      <c r="R646">
        <v>-1.4356134402612899E-2</v>
      </c>
      <c r="S646">
        <v>0</v>
      </c>
      <c r="T646">
        <v>0.31434672835778599</v>
      </c>
    </row>
    <row r="647" spans="1:20" x14ac:dyDescent="0.2">
      <c r="A647" t="s">
        <v>5099</v>
      </c>
      <c r="B647" t="s">
        <v>56</v>
      </c>
      <c r="C647" s="27" t="s">
        <v>58</v>
      </c>
      <c r="D647" t="s">
        <v>24</v>
      </c>
      <c r="E647" t="s">
        <v>65</v>
      </c>
      <c r="F647" t="s">
        <v>62</v>
      </c>
      <c r="G647" t="s">
        <v>21</v>
      </c>
      <c r="H647" t="s">
        <v>15</v>
      </c>
      <c r="I647">
        <v>0.97259586100689299</v>
      </c>
      <c r="J647">
        <v>0.97383888157076504</v>
      </c>
      <c r="K647">
        <v>1.24302056387257E-3</v>
      </c>
      <c r="L647">
        <v>72.252589579680901</v>
      </c>
      <c r="M647">
        <v>74.993196679472106</v>
      </c>
      <c r="N647">
        <v>0.206609417860457</v>
      </c>
      <c r="O647">
        <v>0.22620650313423801</v>
      </c>
      <c r="P647">
        <v>0.34111551294432502</v>
      </c>
      <c r="Q647">
        <v>-0.33862947181657899</v>
      </c>
      <c r="R647">
        <v>1.27641295433555E-3</v>
      </c>
      <c r="S647">
        <v>0</v>
      </c>
      <c r="T647">
        <v>0.33987249238045197</v>
      </c>
    </row>
    <row r="648" spans="1:20" x14ac:dyDescent="0.2">
      <c r="A648" t="s">
        <v>5100</v>
      </c>
      <c r="B648" t="s">
        <v>56</v>
      </c>
      <c r="C648" s="27" t="s">
        <v>58</v>
      </c>
      <c r="D648" t="s">
        <v>24</v>
      </c>
      <c r="E648" t="s">
        <v>65</v>
      </c>
      <c r="F648" t="s">
        <v>62</v>
      </c>
      <c r="G648" t="s">
        <v>21</v>
      </c>
      <c r="H648" t="s">
        <v>13</v>
      </c>
      <c r="I648">
        <v>0.91034487260250097</v>
      </c>
      <c r="J648">
        <v>0.91462838933690305</v>
      </c>
      <c r="K648">
        <v>4.28351673440248E-3</v>
      </c>
      <c r="L648">
        <v>72.252589579680901</v>
      </c>
      <c r="M648">
        <v>66.767452489053397</v>
      </c>
      <c r="N648">
        <v>0.106394595282504</v>
      </c>
      <c r="O648">
        <v>3.5890671491540398E-2</v>
      </c>
      <c r="P648">
        <v>0.179302625974122</v>
      </c>
      <c r="Q648">
        <v>-0.170735592505317</v>
      </c>
      <c r="R648">
        <v>4.6833411080843303E-3</v>
      </c>
      <c r="S648">
        <v>0</v>
      </c>
      <c r="T648">
        <v>0.175019109239719</v>
      </c>
    </row>
    <row r="649" spans="1:20" x14ac:dyDescent="0.2">
      <c r="A649" t="s">
        <v>4752</v>
      </c>
      <c r="B649" t="s">
        <v>56</v>
      </c>
      <c r="C649" s="27" t="s">
        <v>58</v>
      </c>
      <c r="D649" t="s">
        <v>24</v>
      </c>
      <c r="E649" t="s">
        <v>65</v>
      </c>
      <c r="F649" t="s">
        <v>62</v>
      </c>
      <c r="G649" t="s">
        <v>21</v>
      </c>
      <c r="H649" t="s">
        <v>25</v>
      </c>
      <c r="I649">
        <v>4.3232884814607404</v>
      </c>
      <c r="J649">
        <v>4.4401473109887704</v>
      </c>
      <c r="K649">
        <v>0.116858829528019</v>
      </c>
      <c r="L649">
        <v>72.252589579680901</v>
      </c>
      <c r="M649">
        <v>72.256448073378195</v>
      </c>
      <c r="N649">
        <v>0.173150572086925</v>
      </c>
      <c r="O649">
        <v>3.8700766635621102</v>
      </c>
      <c r="P649">
        <v>0.40169152061100999</v>
      </c>
      <c r="Q649">
        <v>-0.16797386155497299</v>
      </c>
      <c r="R649">
        <v>2.6318682994775602E-2</v>
      </c>
      <c r="S649">
        <v>0</v>
      </c>
      <c r="T649">
        <v>0.28483269108299097</v>
      </c>
    </row>
    <row r="650" spans="1:20" x14ac:dyDescent="0.2">
      <c r="A650" t="s">
        <v>5101</v>
      </c>
      <c r="B650" t="s">
        <v>56</v>
      </c>
      <c r="C650" s="27" t="s">
        <v>58</v>
      </c>
      <c r="D650" t="s">
        <v>24</v>
      </c>
      <c r="E650" t="s">
        <v>65</v>
      </c>
      <c r="F650" t="s">
        <v>62</v>
      </c>
      <c r="G650" t="s">
        <v>20</v>
      </c>
      <c r="H650" t="s">
        <v>14</v>
      </c>
      <c r="I650">
        <v>-0.61560903362626296</v>
      </c>
      <c r="J650">
        <v>-0.58990239733344896</v>
      </c>
      <c r="K650">
        <v>2.57066362928139E-2</v>
      </c>
      <c r="L650">
        <v>67.429940827480394</v>
      </c>
      <c r="M650">
        <v>68.602484127197897</v>
      </c>
      <c r="N650">
        <v>0.19102393110937199</v>
      </c>
      <c r="O650">
        <v>0.19413077838012899</v>
      </c>
      <c r="P650">
        <v>0.339941002967731</v>
      </c>
      <c r="Q650">
        <v>-0.288527730382103</v>
      </c>
      <c r="R650">
        <v>-4.3577778983466299E-2</v>
      </c>
      <c r="S650">
        <v>0</v>
      </c>
      <c r="T650">
        <v>0.314234366674917</v>
      </c>
    </row>
    <row r="651" spans="1:20" x14ac:dyDescent="0.2">
      <c r="A651" t="s">
        <v>5102</v>
      </c>
      <c r="B651" t="s">
        <v>56</v>
      </c>
      <c r="C651" s="27" t="s">
        <v>58</v>
      </c>
      <c r="D651" t="s">
        <v>24</v>
      </c>
      <c r="E651" t="s">
        <v>65</v>
      </c>
      <c r="F651" t="s">
        <v>62</v>
      </c>
      <c r="G651" t="s">
        <v>20</v>
      </c>
      <c r="H651" t="s">
        <v>15</v>
      </c>
      <c r="I651">
        <v>0.47542780112545702</v>
      </c>
      <c r="J651">
        <v>0.483237859481433</v>
      </c>
      <c r="K651">
        <v>7.8100583559755198E-3</v>
      </c>
      <c r="L651">
        <v>67.429940827480394</v>
      </c>
      <c r="M651">
        <v>72.346903908234694</v>
      </c>
      <c r="N651">
        <v>0.20647255581850801</v>
      </c>
      <c r="O651">
        <v>0.22620650313423801</v>
      </c>
      <c r="P651">
        <v>0.34745741267742097</v>
      </c>
      <c r="Q651">
        <v>-0.33183729596547001</v>
      </c>
      <c r="R651">
        <v>1.61619339270242E-2</v>
      </c>
      <c r="S651">
        <v>0</v>
      </c>
      <c r="T651">
        <v>0.33964735432144499</v>
      </c>
    </row>
    <row r="652" spans="1:20" x14ac:dyDescent="0.2">
      <c r="A652" t="s">
        <v>5103</v>
      </c>
      <c r="B652" t="s">
        <v>56</v>
      </c>
      <c r="C652" s="27" t="s">
        <v>58</v>
      </c>
      <c r="D652" t="s">
        <v>24</v>
      </c>
      <c r="E652" t="s">
        <v>65</v>
      </c>
      <c r="F652" t="s">
        <v>62</v>
      </c>
      <c r="G652" t="s">
        <v>20</v>
      </c>
      <c r="H652" t="s">
        <v>13</v>
      </c>
      <c r="I652">
        <v>0.73644301182801297</v>
      </c>
      <c r="J652">
        <v>0.75772195703414102</v>
      </c>
      <c r="K652">
        <v>2.1278945206128001E-2</v>
      </c>
      <c r="L652">
        <v>67.429940827480394</v>
      </c>
      <c r="M652">
        <v>62.290760555176902</v>
      </c>
      <c r="N652">
        <v>0.10630082047956201</v>
      </c>
      <c r="O652">
        <v>3.5890671491540398E-2</v>
      </c>
      <c r="P652">
        <v>0.196143794895007</v>
      </c>
      <c r="Q652">
        <v>-0.153585904482751</v>
      </c>
      <c r="R652">
        <v>2.80827881633753E-2</v>
      </c>
      <c r="S652">
        <v>0</v>
      </c>
      <c r="T652">
        <v>0.174864849688879</v>
      </c>
    </row>
    <row r="653" spans="1:20" x14ac:dyDescent="0.2">
      <c r="A653" t="s">
        <v>4753</v>
      </c>
      <c r="B653" t="s">
        <v>56</v>
      </c>
      <c r="C653" s="27" t="s">
        <v>58</v>
      </c>
      <c r="D653" t="s">
        <v>24</v>
      </c>
      <c r="E653" t="s">
        <v>65</v>
      </c>
      <c r="F653" t="s">
        <v>62</v>
      </c>
      <c r="G653" t="s">
        <v>20</v>
      </c>
      <c r="H653" t="s">
        <v>25</v>
      </c>
      <c r="I653">
        <v>-1.2071203605460601</v>
      </c>
      <c r="J653">
        <v>-0.70621012572283104</v>
      </c>
      <c r="K653">
        <v>0.50091023482322705</v>
      </c>
      <c r="L653">
        <v>67.429940827480394</v>
      </c>
      <c r="M653">
        <v>67.804640688575304</v>
      </c>
      <c r="N653">
        <v>0.17306161693298899</v>
      </c>
      <c r="O653">
        <v>3.8700766635621102</v>
      </c>
      <c r="P653">
        <v>0.78559659467799403</v>
      </c>
      <c r="Q653">
        <v>0.21622387496845899</v>
      </c>
      <c r="R653">
        <v>-0.70929347594744196</v>
      </c>
      <c r="S653">
        <v>1</v>
      </c>
      <c r="T653">
        <v>0.28468635985476798</v>
      </c>
    </row>
    <row r="654" spans="1:20" x14ac:dyDescent="0.2">
      <c r="A654" t="s">
        <v>5104</v>
      </c>
      <c r="B654" t="s">
        <v>56</v>
      </c>
      <c r="C654" s="27" t="s">
        <v>58</v>
      </c>
      <c r="D654" t="s">
        <v>24</v>
      </c>
      <c r="E654" t="s">
        <v>65</v>
      </c>
      <c r="F654" t="s">
        <v>62</v>
      </c>
      <c r="G654" t="s">
        <v>34</v>
      </c>
      <c r="H654" t="s">
        <v>14</v>
      </c>
      <c r="I654">
        <v>0.15994711850917201</v>
      </c>
      <c r="J654">
        <v>0.157143734166345</v>
      </c>
      <c r="K654">
        <v>-2.8033843428273198E-3</v>
      </c>
      <c r="L654">
        <v>56.485153438419204</v>
      </c>
      <c r="M654">
        <v>55.335827944041696</v>
      </c>
      <c r="N654">
        <v>0.180921451181802</v>
      </c>
      <c r="O654">
        <v>1.53580188625962E-2</v>
      </c>
      <c r="P654">
        <v>0.294812402851236</v>
      </c>
      <c r="Q654">
        <v>-0.30041917153689102</v>
      </c>
      <c r="R654">
        <v>-1.7839618981306499E-2</v>
      </c>
      <c r="S654">
        <v>0</v>
      </c>
      <c r="T654">
        <v>0.29761578719406401</v>
      </c>
    </row>
    <row r="655" spans="1:20" x14ac:dyDescent="0.2">
      <c r="A655" t="s">
        <v>5105</v>
      </c>
      <c r="B655" t="s">
        <v>56</v>
      </c>
      <c r="C655" s="27" t="s">
        <v>58</v>
      </c>
      <c r="D655" t="s">
        <v>24</v>
      </c>
      <c r="E655" t="s">
        <v>65</v>
      </c>
      <c r="F655" t="s">
        <v>62</v>
      </c>
      <c r="G655" t="s">
        <v>34</v>
      </c>
      <c r="H655" t="s">
        <v>15</v>
      </c>
      <c r="I655">
        <v>0.70450980888311499</v>
      </c>
      <c r="J655">
        <v>0.69798013354662802</v>
      </c>
      <c r="K655">
        <v>-6.5296753364873896E-3</v>
      </c>
      <c r="L655">
        <v>56.485153438419204</v>
      </c>
      <c r="M655">
        <v>59.370575677241497</v>
      </c>
      <c r="N655">
        <v>0.183125012828777</v>
      </c>
      <c r="O655">
        <v>0.14267483545958801</v>
      </c>
      <c r="P655">
        <v>0.29471097076684999</v>
      </c>
      <c r="Q655">
        <v>-0.30777032143982502</v>
      </c>
      <c r="R655">
        <v>-9.3551019902361997E-3</v>
      </c>
      <c r="S655">
        <v>0</v>
      </c>
      <c r="T655">
        <v>0.30124064610333801</v>
      </c>
    </row>
    <row r="656" spans="1:20" x14ac:dyDescent="0.2">
      <c r="A656" t="s">
        <v>5106</v>
      </c>
      <c r="B656" t="s">
        <v>56</v>
      </c>
      <c r="C656" s="27" t="s">
        <v>58</v>
      </c>
      <c r="D656" t="s">
        <v>24</v>
      </c>
      <c r="E656" t="s">
        <v>65</v>
      </c>
      <c r="F656" t="s">
        <v>62</v>
      </c>
      <c r="G656" t="s">
        <v>34</v>
      </c>
      <c r="H656" t="s">
        <v>13</v>
      </c>
      <c r="I656">
        <v>-0.266586479022143</v>
      </c>
      <c r="J656">
        <v>-0.27900389189513403</v>
      </c>
      <c r="K656">
        <v>-1.24174128729911E-2</v>
      </c>
      <c r="L656">
        <v>56.485153438419204</v>
      </c>
      <c r="M656">
        <v>55.766128736910602</v>
      </c>
      <c r="N656">
        <v>0.178901256188576</v>
      </c>
      <c r="O656">
        <v>5.0080243011292498E-2</v>
      </c>
      <c r="P656">
        <v>0.28187515355721598</v>
      </c>
      <c r="Q656">
        <v>-0.30670997930319799</v>
      </c>
      <c r="R656">
        <v>4.4506235338316498E-2</v>
      </c>
      <c r="S656">
        <v>0</v>
      </c>
      <c r="T656">
        <v>0.29429256643020701</v>
      </c>
    </row>
    <row r="657" spans="1:20" x14ac:dyDescent="0.2">
      <c r="A657" t="s">
        <v>4754</v>
      </c>
      <c r="B657" t="s">
        <v>56</v>
      </c>
      <c r="C657" s="27" t="s">
        <v>58</v>
      </c>
      <c r="D657" t="s">
        <v>24</v>
      </c>
      <c r="E657" t="s">
        <v>65</v>
      </c>
      <c r="F657" t="s">
        <v>62</v>
      </c>
      <c r="G657" t="s">
        <v>34</v>
      </c>
      <c r="H657" t="s">
        <v>25</v>
      </c>
      <c r="I657">
        <v>2.2962083207766999</v>
      </c>
      <c r="J657">
        <v>2.1141553562788999</v>
      </c>
      <c r="K657">
        <v>-0.18205296449779301</v>
      </c>
      <c r="L657">
        <v>56.485153438419204</v>
      </c>
      <c r="M657">
        <v>56.355692385487004</v>
      </c>
      <c r="N657">
        <v>0.18053877861107701</v>
      </c>
      <c r="O657">
        <v>1.3523987771742301</v>
      </c>
      <c r="P657">
        <v>0.114933326317429</v>
      </c>
      <c r="Q657">
        <v>-0.479039255313016</v>
      </c>
      <c r="R657">
        <v>-8.6111441128064597E-2</v>
      </c>
      <c r="S657">
        <v>0</v>
      </c>
      <c r="T657">
        <v>0.29698629081522199</v>
      </c>
    </row>
    <row r="658" spans="1:20" x14ac:dyDescent="0.2">
      <c r="A658" t="s">
        <v>5107</v>
      </c>
      <c r="B658" t="s">
        <v>56</v>
      </c>
      <c r="C658" s="27" t="s">
        <v>58</v>
      </c>
      <c r="D658" t="s">
        <v>24</v>
      </c>
      <c r="E658" t="s">
        <v>65</v>
      </c>
      <c r="F658" t="s">
        <v>62</v>
      </c>
      <c r="G658" t="s">
        <v>36</v>
      </c>
      <c r="H658" t="s">
        <v>14</v>
      </c>
      <c r="I658">
        <v>-0.80648718550046805</v>
      </c>
      <c r="J658">
        <v>-0.81648063087817802</v>
      </c>
      <c r="K658">
        <v>-9.9934453777097403E-3</v>
      </c>
      <c r="L658">
        <v>66.837338033462999</v>
      </c>
      <c r="M658">
        <v>68.072335412784099</v>
      </c>
      <c r="N658">
        <v>0.21575127011571399</v>
      </c>
      <c r="O658">
        <v>3.3293461782542701E-2</v>
      </c>
      <c r="P658">
        <v>0.34491739396263998</v>
      </c>
      <c r="Q658">
        <v>-0.36490428471805902</v>
      </c>
      <c r="R658">
        <v>1.2239660072476099E-2</v>
      </c>
      <c r="S658">
        <v>0</v>
      </c>
      <c r="T658">
        <v>0.354910839340349</v>
      </c>
    </row>
    <row r="659" spans="1:20" x14ac:dyDescent="0.2">
      <c r="A659" t="s">
        <v>5108</v>
      </c>
      <c r="B659" t="s">
        <v>56</v>
      </c>
      <c r="C659" s="27" t="s">
        <v>58</v>
      </c>
      <c r="D659" t="s">
        <v>24</v>
      </c>
      <c r="E659" t="s">
        <v>65</v>
      </c>
      <c r="F659" t="s">
        <v>62</v>
      </c>
      <c r="G659" t="s">
        <v>36</v>
      </c>
      <c r="H659" t="s">
        <v>15</v>
      </c>
      <c r="I659">
        <v>0.34160440899705702</v>
      </c>
      <c r="J659">
        <v>0.300208192663597</v>
      </c>
      <c r="K659">
        <v>-4.1396216333460099E-2</v>
      </c>
      <c r="L659">
        <v>66.837338033462999</v>
      </c>
      <c r="M659">
        <v>69.723006956750694</v>
      </c>
      <c r="N659">
        <v>0.18313261288499499</v>
      </c>
      <c r="O659">
        <v>0.14267483545958801</v>
      </c>
      <c r="P659">
        <v>0.25985693186235698</v>
      </c>
      <c r="Q659">
        <v>-0.34264936452927702</v>
      </c>
      <c r="R659">
        <v>-0.13789169431444301</v>
      </c>
      <c r="S659">
        <v>0</v>
      </c>
      <c r="T659">
        <v>0.301253148195817</v>
      </c>
    </row>
    <row r="660" spans="1:20" x14ac:dyDescent="0.2">
      <c r="A660" t="s">
        <v>5109</v>
      </c>
      <c r="B660" t="s">
        <v>56</v>
      </c>
      <c r="C660" s="27" t="s">
        <v>58</v>
      </c>
      <c r="D660" t="s">
        <v>24</v>
      </c>
      <c r="E660" t="s">
        <v>65</v>
      </c>
      <c r="F660" t="s">
        <v>62</v>
      </c>
      <c r="G660" t="s">
        <v>36</v>
      </c>
      <c r="H660" t="s">
        <v>13</v>
      </c>
      <c r="I660">
        <v>0.73648397450024194</v>
      </c>
      <c r="J660">
        <v>0.70934590566409095</v>
      </c>
      <c r="K660">
        <v>-2.7138068836151798E-2</v>
      </c>
      <c r="L660">
        <v>66.837338033462999</v>
      </c>
      <c r="M660">
        <v>61.023008080323002</v>
      </c>
      <c r="N660">
        <v>0.102056003236521</v>
      </c>
      <c r="O660">
        <v>3.4368266117205899E-2</v>
      </c>
      <c r="P660">
        <v>0.14074405648792501</v>
      </c>
      <c r="Q660">
        <v>-0.195020194160229</v>
      </c>
      <c r="R660">
        <v>-3.8257877601682998E-2</v>
      </c>
      <c r="S660">
        <v>0</v>
      </c>
      <c r="T660">
        <v>0.16788212532407701</v>
      </c>
    </row>
    <row r="661" spans="1:20" x14ac:dyDescent="0.2">
      <c r="A661" t="s">
        <v>4755</v>
      </c>
      <c r="B661" t="s">
        <v>56</v>
      </c>
      <c r="C661" s="27" t="s">
        <v>58</v>
      </c>
      <c r="D661" t="s">
        <v>24</v>
      </c>
      <c r="E661" t="s">
        <v>65</v>
      </c>
      <c r="F661" t="s">
        <v>62</v>
      </c>
      <c r="G661" t="s">
        <v>36</v>
      </c>
      <c r="H661" t="s">
        <v>25</v>
      </c>
      <c r="I661">
        <v>-4.3574075195193398</v>
      </c>
      <c r="J661">
        <v>-4.8571318041137799</v>
      </c>
      <c r="K661">
        <v>-0.49972428459443802</v>
      </c>
      <c r="L661">
        <v>66.837338033462899</v>
      </c>
      <c r="M661">
        <v>66.653893484661893</v>
      </c>
      <c r="N661">
        <v>0.180531899806183</v>
      </c>
      <c r="O661">
        <v>1.3523987771742301</v>
      </c>
      <c r="P661">
        <v>-0.20274930941326699</v>
      </c>
      <c r="Q661">
        <v>-0.79669925977560796</v>
      </c>
      <c r="R661">
        <v>0.10288464566088</v>
      </c>
      <c r="S661">
        <v>1</v>
      </c>
      <c r="T661">
        <v>0.29697497518117</v>
      </c>
    </row>
    <row r="662" spans="1:20" x14ac:dyDescent="0.2">
      <c r="A662" t="s">
        <v>5110</v>
      </c>
      <c r="B662" t="s">
        <v>56</v>
      </c>
      <c r="C662" s="27" t="s">
        <v>58</v>
      </c>
      <c r="D662" t="s">
        <v>24</v>
      </c>
      <c r="E662" t="s">
        <v>65</v>
      </c>
      <c r="F662" t="s">
        <v>62</v>
      </c>
      <c r="G662" t="s">
        <v>31</v>
      </c>
      <c r="H662" t="s">
        <v>14</v>
      </c>
      <c r="I662">
        <v>-0.52377967923957103</v>
      </c>
      <c r="J662">
        <v>-0.56501157110019296</v>
      </c>
      <c r="K662">
        <v>-4.1231891860621997E-2</v>
      </c>
      <c r="L662">
        <v>68.6818604379053</v>
      </c>
      <c r="M662">
        <v>71.796426677255795</v>
      </c>
      <c r="N662">
        <v>0.215456572597578</v>
      </c>
      <c r="O662">
        <v>3.3293461782542701E-2</v>
      </c>
      <c r="P662">
        <v>0.31319417006239297</v>
      </c>
      <c r="Q662">
        <v>-0.395657953783637</v>
      </c>
      <c r="R662">
        <v>7.29753052319531E-2</v>
      </c>
      <c r="S662">
        <v>0</v>
      </c>
      <c r="T662">
        <v>0.35442606192301501</v>
      </c>
    </row>
    <row r="663" spans="1:20" x14ac:dyDescent="0.2">
      <c r="A663" t="s">
        <v>5111</v>
      </c>
      <c r="B663" t="s">
        <v>56</v>
      </c>
      <c r="C663" s="27" t="s">
        <v>58</v>
      </c>
      <c r="D663" t="s">
        <v>24</v>
      </c>
      <c r="E663" t="s">
        <v>65</v>
      </c>
      <c r="F663" t="s">
        <v>62</v>
      </c>
      <c r="G663" t="s">
        <v>31</v>
      </c>
      <c r="H663" t="s">
        <v>15</v>
      </c>
      <c r="I663">
        <v>1.1705762943053599</v>
      </c>
      <c r="J663">
        <v>1.14515904145016</v>
      </c>
      <c r="K663">
        <v>-2.54172528551991E-2</v>
      </c>
      <c r="L663">
        <v>68.6818604379053</v>
      </c>
      <c r="M663">
        <v>70.378913527479995</v>
      </c>
      <c r="N663">
        <v>0.183047706685697</v>
      </c>
      <c r="O663">
        <v>0.14267483545958801</v>
      </c>
      <c r="P663">
        <v>0.27569622464277199</v>
      </c>
      <c r="Q663">
        <v>-0.32653073035317098</v>
      </c>
      <c r="R663">
        <v>-2.2195391151094899E-2</v>
      </c>
      <c r="S663">
        <v>0</v>
      </c>
      <c r="T663">
        <v>0.30111347749797102</v>
      </c>
    </row>
    <row r="664" spans="1:20" x14ac:dyDescent="0.2">
      <c r="A664" t="s">
        <v>5112</v>
      </c>
      <c r="B664" t="s">
        <v>56</v>
      </c>
      <c r="C664" s="27" t="s">
        <v>58</v>
      </c>
      <c r="D664" t="s">
        <v>24</v>
      </c>
      <c r="E664" t="s">
        <v>65</v>
      </c>
      <c r="F664" t="s">
        <v>62</v>
      </c>
      <c r="G664" t="s">
        <v>31</v>
      </c>
      <c r="H664" t="s">
        <v>13</v>
      </c>
      <c r="I664">
        <v>0.78526143930323999</v>
      </c>
      <c r="J664">
        <v>0.74559981034207701</v>
      </c>
      <c r="K664">
        <v>-3.9661628961163001E-2</v>
      </c>
      <c r="L664">
        <v>68.6818604379053</v>
      </c>
      <c r="M664">
        <v>56.140530152374197</v>
      </c>
      <c r="N664">
        <v>0.10238032236934</v>
      </c>
      <c r="O664">
        <v>3.4368266117205899E-2</v>
      </c>
      <c r="P664">
        <v>0.128754001336402</v>
      </c>
      <c r="Q664">
        <v>-0.208077259258728</v>
      </c>
      <c r="R664">
        <v>-5.3194258382343797E-2</v>
      </c>
      <c r="S664">
        <v>0</v>
      </c>
      <c r="T664">
        <v>0.16841563029756501</v>
      </c>
    </row>
    <row r="665" spans="1:20" x14ac:dyDescent="0.2">
      <c r="A665" t="s">
        <v>4756</v>
      </c>
      <c r="B665" t="s">
        <v>56</v>
      </c>
      <c r="C665" s="27" t="s">
        <v>58</v>
      </c>
      <c r="D665" t="s">
        <v>24</v>
      </c>
      <c r="E665" t="s">
        <v>65</v>
      </c>
      <c r="F665" t="s">
        <v>62</v>
      </c>
      <c r="G665" t="s">
        <v>31</v>
      </c>
      <c r="H665" t="s">
        <v>25</v>
      </c>
      <c r="I665">
        <v>3.7553142772318102</v>
      </c>
      <c r="J665">
        <v>2.85424364500075</v>
      </c>
      <c r="K665">
        <v>-0.90107063223105999</v>
      </c>
      <c r="L665">
        <v>68.6818604379053</v>
      </c>
      <c r="M665">
        <v>67.587137306498704</v>
      </c>
      <c r="N665">
        <v>0.180435662975543</v>
      </c>
      <c r="O665">
        <v>1.3523987771742301</v>
      </c>
      <c r="P665">
        <v>-0.60425396663629105</v>
      </c>
      <c r="Q665">
        <v>-1.1978872978258299</v>
      </c>
      <c r="R665">
        <v>-0.31569506471856301</v>
      </c>
      <c r="S665">
        <v>1</v>
      </c>
      <c r="T665">
        <v>0.29681666559476899</v>
      </c>
    </row>
    <row r="666" spans="1:20" x14ac:dyDescent="0.2">
      <c r="A666" t="s">
        <v>5113</v>
      </c>
      <c r="B666" t="s">
        <v>56</v>
      </c>
      <c r="C666" s="27" t="s">
        <v>58</v>
      </c>
      <c r="D666" t="s">
        <v>24</v>
      </c>
      <c r="E666" t="s">
        <v>65</v>
      </c>
      <c r="F666" t="s">
        <v>62</v>
      </c>
      <c r="G666" t="s">
        <v>30</v>
      </c>
      <c r="H666" t="s">
        <v>14</v>
      </c>
      <c r="I666">
        <v>-0.230748334685066</v>
      </c>
      <c r="J666">
        <v>-0.22414817045816399</v>
      </c>
      <c r="K666">
        <v>6.6001642269027201E-3</v>
      </c>
      <c r="L666">
        <v>72.422375591461005</v>
      </c>
      <c r="M666">
        <v>74.021340048592293</v>
      </c>
      <c r="N666">
        <v>0.190940083784507</v>
      </c>
      <c r="O666">
        <v>0.19413077838012899</v>
      </c>
      <c r="P666">
        <v>0.32069660205241701</v>
      </c>
      <c r="Q666">
        <v>-0.30749627359861198</v>
      </c>
      <c r="R666">
        <v>-2.9445541372975899E-2</v>
      </c>
      <c r="S666">
        <v>0</v>
      </c>
      <c r="T666">
        <v>0.314096437825514</v>
      </c>
    </row>
    <row r="667" spans="1:20" x14ac:dyDescent="0.2">
      <c r="A667" t="s">
        <v>5114</v>
      </c>
      <c r="B667" t="s">
        <v>56</v>
      </c>
      <c r="C667" s="27" t="s">
        <v>58</v>
      </c>
      <c r="D667" t="s">
        <v>24</v>
      </c>
      <c r="E667" t="s">
        <v>65</v>
      </c>
      <c r="F667" t="s">
        <v>62</v>
      </c>
      <c r="G667" t="s">
        <v>30</v>
      </c>
      <c r="H667" t="s">
        <v>15</v>
      </c>
      <c r="I667">
        <v>1.31611449680139</v>
      </c>
      <c r="J667">
        <v>1.34827730833745</v>
      </c>
      <c r="K667">
        <v>3.2162811536064602E-2</v>
      </c>
      <c r="L667">
        <v>72.422375591461005</v>
      </c>
      <c r="M667">
        <v>75.590915206642293</v>
      </c>
      <c r="N667">
        <v>0.20643187364923701</v>
      </c>
      <c r="O667">
        <v>0.22620650313423801</v>
      </c>
      <c r="P667">
        <v>0.37174324368905998</v>
      </c>
      <c r="Q667">
        <v>-0.30741762061693101</v>
      </c>
      <c r="R667">
        <v>2.3854745115991199E-2</v>
      </c>
      <c r="S667">
        <v>0</v>
      </c>
      <c r="T667">
        <v>0.33958043215299499</v>
      </c>
    </row>
    <row r="668" spans="1:20" x14ac:dyDescent="0.2">
      <c r="A668" t="s">
        <v>5115</v>
      </c>
      <c r="B668" t="s">
        <v>56</v>
      </c>
      <c r="C668" s="27" t="s">
        <v>58</v>
      </c>
      <c r="D668" t="s">
        <v>24</v>
      </c>
      <c r="E668" t="s">
        <v>65</v>
      </c>
      <c r="F668" t="s">
        <v>62</v>
      </c>
      <c r="G668" t="s">
        <v>30</v>
      </c>
      <c r="H668" t="s">
        <v>13</v>
      </c>
      <c r="I668">
        <v>0.84605716677195897</v>
      </c>
      <c r="J668">
        <v>0.84968385384382805</v>
      </c>
      <c r="K668">
        <v>3.6266870718688199E-3</v>
      </c>
      <c r="L668">
        <v>72.422375591461005</v>
      </c>
      <c r="M668">
        <v>63.716023465414999</v>
      </c>
      <c r="N668">
        <v>0.106351380743479</v>
      </c>
      <c r="O668">
        <v>3.5890671491540398E-2</v>
      </c>
      <c r="P668">
        <v>0.17857470839489201</v>
      </c>
      <c r="Q668">
        <v>-0.17132133425115501</v>
      </c>
      <c r="R668">
        <v>4.2682782019009703E-3</v>
      </c>
      <c r="S668">
        <v>0</v>
      </c>
      <c r="T668">
        <v>0.17494802132302401</v>
      </c>
    </row>
    <row r="669" spans="1:20" x14ac:dyDescent="0.2">
      <c r="A669" t="s">
        <v>4757</v>
      </c>
      <c r="B669" t="s">
        <v>56</v>
      </c>
      <c r="C669" s="27" t="s">
        <v>58</v>
      </c>
      <c r="D669" t="s">
        <v>24</v>
      </c>
      <c r="E669" t="s">
        <v>65</v>
      </c>
      <c r="F669" t="s">
        <v>62</v>
      </c>
      <c r="G669" t="s">
        <v>30</v>
      </c>
      <c r="H669" t="s">
        <v>25</v>
      </c>
      <c r="I669">
        <v>8.6571871337328297</v>
      </c>
      <c r="J669">
        <v>8.9255634487940991</v>
      </c>
      <c r="K669">
        <v>0.26837631506127102</v>
      </c>
      <c r="L669">
        <v>72.422375591460906</v>
      </c>
      <c r="M669">
        <v>71.772005727391701</v>
      </c>
      <c r="N669">
        <v>0.17302036424606901</v>
      </c>
      <c r="O669">
        <v>3.8700766635621102</v>
      </c>
      <c r="P669">
        <v>0.55299481424605401</v>
      </c>
      <c r="Q669">
        <v>-1.6242184123512401E-2</v>
      </c>
      <c r="R669">
        <v>3.0068277101041801E-2</v>
      </c>
      <c r="S669">
        <v>0</v>
      </c>
      <c r="T669">
        <v>0.28461849918478299</v>
      </c>
    </row>
    <row r="670" spans="1:20" x14ac:dyDescent="0.2">
      <c r="A670" t="s">
        <v>5116</v>
      </c>
      <c r="B670" t="s">
        <v>56</v>
      </c>
      <c r="C670" s="27" t="s">
        <v>58</v>
      </c>
      <c r="D670" t="s">
        <v>24</v>
      </c>
      <c r="E670" t="s">
        <v>65</v>
      </c>
      <c r="F670" t="s">
        <v>62</v>
      </c>
      <c r="G670" t="s">
        <v>23</v>
      </c>
      <c r="H670" t="s">
        <v>14</v>
      </c>
      <c r="I670">
        <v>0.96055847882190404</v>
      </c>
      <c r="J670">
        <v>0.95497692164548797</v>
      </c>
      <c r="K670">
        <v>-5.5815571764160302E-3</v>
      </c>
      <c r="L670">
        <v>81.988262825162295</v>
      </c>
      <c r="M670">
        <v>85.1598406471185</v>
      </c>
      <c r="N670">
        <v>0.190990373522369</v>
      </c>
      <c r="O670">
        <v>0.19413077838012899</v>
      </c>
      <c r="P670">
        <v>0.30859760726788099</v>
      </c>
      <c r="Q670">
        <v>-0.31976072162071301</v>
      </c>
      <c r="R670">
        <v>-5.8447037304300902E-3</v>
      </c>
      <c r="S670">
        <v>0</v>
      </c>
      <c r="T670">
        <v>0.314179164444297</v>
      </c>
    </row>
    <row r="671" spans="1:20" x14ac:dyDescent="0.2">
      <c r="A671" t="s">
        <v>5117</v>
      </c>
      <c r="B671" t="s">
        <v>56</v>
      </c>
      <c r="C671" s="27" t="s">
        <v>58</v>
      </c>
      <c r="D671" t="s">
        <v>24</v>
      </c>
      <c r="E671" t="s">
        <v>65</v>
      </c>
      <c r="F671" t="s">
        <v>62</v>
      </c>
      <c r="G671" t="s">
        <v>23</v>
      </c>
      <c r="H671" t="s">
        <v>15</v>
      </c>
      <c r="I671">
        <v>2.7277461793394302</v>
      </c>
      <c r="J671">
        <v>2.74843573569412</v>
      </c>
      <c r="K671">
        <v>2.0689556354692901E-2</v>
      </c>
      <c r="L671">
        <v>81.988262825162295</v>
      </c>
      <c r="M671">
        <v>89.295773190098501</v>
      </c>
      <c r="N671">
        <v>0.20664630940724599</v>
      </c>
      <c r="O671">
        <v>0.22620650313423801</v>
      </c>
      <c r="P671">
        <v>0.36062273532961198</v>
      </c>
      <c r="Q671">
        <v>-0.31924362262022599</v>
      </c>
      <c r="R671">
        <v>7.5277570022817698E-3</v>
      </c>
      <c r="S671">
        <v>0</v>
      </c>
      <c r="T671">
        <v>0.33993317897491898</v>
      </c>
    </row>
    <row r="672" spans="1:20" x14ac:dyDescent="0.2">
      <c r="A672" t="s">
        <v>5118</v>
      </c>
      <c r="B672" t="s">
        <v>56</v>
      </c>
      <c r="C672" s="27" t="s">
        <v>58</v>
      </c>
      <c r="D672" t="s">
        <v>24</v>
      </c>
      <c r="E672" t="s">
        <v>65</v>
      </c>
      <c r="F672" t="s">
        <v>62</v>
      </c>
      <c r="G672" t="s">
        <v>23</v>
      </c>
      <c r="H672" t="s">
        <v>13</v>
      </c>
      <c r="I672">
        <v>1.32860718423698</v>
      </c>
      <c r="J672">
        <v>1.3369868996996399</v>
      </c>
      <c r="K672">
        <v>8.3797154626620105E-3</v>
      </c>
      <c r="L672">
        <v>81.988262825162295</v>
      </c>
      <c r="M672">
        <v>72.016125346727407</v>
      </c>
      <c r="N672">
        <v>0.106387432085451</v>
      </c>
      <c r="O672">
        <v>3.5890671491540398E-2</v>
      </c>
      <c r="P672">
        <v>0.18338704124322899</v>
      </c>
      <c r="Q672">
        <v>-0.16662761031790499</v>
      </c>
      <c r="R672">
        <v>6.2676122440276198E-3</v>
      </c>
      <c r="S672">
        <v>0</v>
      </c>
      <c r="T672">
        <v>0.17500732578056699</v>
      </c>
    </row>
    <row r="673" spans="1:20" x14ac:dyDescent="0.2">
      <c r="A673" t="s">
        <v>4758</v>
      </c>
      <c r="B673" t="s">
        <v>56</v>
      </c>
      <c r="C673" s="27" t="s">
        <v>58</v>
      </c>
      <c r="D673" t="s">
        <v>24</v>
      </c>
      <c r="E673" t="s">
        <v>65</v>
      </c>
      <c r="F673" t="s">
        <v>62</v>
      </c>
      <c r="G673" t="s">
        <v>23</v>
      </c>
      <c r="H673" t="s">
        <v>25</v>
      </c>
      <c r="I673">
        <v>34.097634226803798</v>
      </c>
      <c r="J673">
        <v>34.178800058059799</v>
      </c>
      <c r="K673">
        <v>8.1165831256027998E-2</v>
      </c>
      <c r="L673">
        <v>81.988262825162295</v>
      </c>
      <c r="M673">
        <v>82.735564435141598</v>
      </c>
      <c r="N673">
        <v>0.17310129147248901</v>
      </c>
      <c r="O673">
        <v>3.8700766635621102</v>
      </c>
      <c r="P673">
        <v>0.365917455728272</v>
      </c>
      <c r="Q673">
        <v>-0.203585793216216</v>
      </c>
      <c r="R673">
        <v>2.3747419780141801E-3</v>
      </c>
      <c r="S673">
        <v>0</v>
      </c>
      <c r="T673">
        <v>0.284751624472244</v>
      </c>
    </row>
    <row r="674" spans="1:20" x14ac:dyDescent="0.2">
      <c r="A674" t="s">
        <v>5119</v>
      </c>
      <c r="B674" t="s">
        <v>56</v>
      </c>
      <c r="C674" s="27" t="s">
        <v>58</v>
      </c>
      <c r="D674" t="s">
        <v>24</v>
      </c>
      <c r="E674" t="s">
        <v>64</v>
      </c>
      <c r="F674" t="s">
        <v>62</v>
      </c>
      <c r="G674" t="s">
        <v>35</v>
      </c>
      <c r="H674" t="s">
        <v>14</v>
      </c>
      <c r="I674">
        <v>0.48813764494447898</v>
      </c>
      <c r="J674">
        <v>0.48719160597609101</v>
      </c>
      <c r="K674">
        <v>-9.4603896838841E-4</v>
      </c>
      <c r="L674">
        <v>67.227385677493999</v>
      </c>
      <c r="M674">
        <v>65.963633070144297</v>
      </c>
      <c r="N674">
        <v>7.6011679305621901E-2</v>
      </c>
      <c r="O674">
        <v>4.9469709468016397E-2</v>
      </c>
      <c r="P674">
        <v>0.12409317348936</v>
      </c>
      <c r="Q674">
        <v>-0.12598525142613601</v>
      </c>
      <c r="R674">
        <v>-1.94182115780303E-3</v>
      </c>
      <c r="S674">
        <v>0</v>
      </c>
      <c r="T674">
        <v>0.12503921245774799</v>
      </c>
    </row>
    <row r="675" spans="1:20" x14ac:dyDescent="0.2">
      <c r="A675" t="s">
        <v>5120</v>
      </c>
      <c r="B675" t="s">
        <v>56</v>
      </c>
      <c r="C675" s="27" t="s">
        <v>58</v>
      </c>
      <c r="D675" t="s">
        <v>24</v>
      </c>
      <c r="E675" t="s">
        <v>64</v>
      </c>
      <c r="F675" t="s">
        <v>62</v>
      </c>
      <c r="G675" t="s">
        <v>35</v>
      </c>
      <c r="H675" t="s">
        <v>15</v>
      </c>
      <c r="I675">
        <v>0.57364715872665395</v>
      </c>
      <c r="J675">
        <v>0.579742337460327</v>
      </c>
      <c r="K675">
        <v>6.0951787336734897E-3</v>
      </c>
      <c r="L675">
        <v>67.227385677493999</v>
      </c>
      <c r="M675">
        <v>71.836139604626894</v>
      </c>
      <c r="N675">
        <v>9.2239330700581698E-2</v>
      </c>
      <c r="O675">
        <v>8.88916263872358E-2</v>
      </c>
      <c r="P675">
        <v>0.15782887773613</v>
      </c>
      <c r="Q675">
        <v>-0.14563852026878299</v>
      </c>
      <c r="R675">
        <v>1.0513599473129E-2</v>
      </c>
      <c r="S675">
        <v>0</v>
      </c>
      <c r="T675">
        <v>0.15173369900245701</v>
      </c>
    </row>
    <row r="676" spans="1:20" x14ac:dyDescent="0.2">
      <c r="A676" t="s">
        <v>5121</v>
      </c>
      <c r="B676" t="s">
        <v>56</v>
      </c>
      <c r="C676" s="27" t="s">
        <v>58</v>
      </c>
      <c r="D676" t="s">
        <v>24</v>
      </c>
      <c r="E676" t="s">
        <v>64</v>
      </c>
      <c r="F676" t="s">
        <v>62</v>
      </c>
      <c r="G676" t="s">
        <v>35</v>
      </c>
      <c r="H676" t="s">
        <v>13</v>
      </c>
      <c r="I676">
        <v>0.39986449356553599</v>
      </c>
      <c r="J676">
        <v>0.39793822334516998</v>
      </c>
      <c r="K676">
        <v>-1.9262702203665799E-3</v>
      </c>
      <c r="L676">
        <v>67.227385677493999</v>
      </c>
      <c r="M676">
        <v>66.207732790699893</v>
      </c>
      <c r="N676">
        <v>6.34197486481686E-2</v>
      </c>
      <c r="O676">
        <v>5.7489353427378501E-2</v>
      </c>
      <c r="P676">
        <v>0.102399216305871</v>
      </c>
      <c r="Q676">
        <v>-0.106251756746604</v>
      </c>
      <c r="R676">
        <v>-4.8406262765457999E-3</v>
      </c>
      <c r="S676">
        <v>0</v>
      </c>
      <c r="T676">
        <v>0.10432548652623699</v>
      </c>
    </row>
    <row r="677" spans="1:20" x14ac:dyDescent="0.2">
      <c r="A677" t="s">
        <v>4759</v>
      </c>
      <c r="B677" t="s">
        <v>56</v>
      </c>
      <c r="C677" s="27" t="s">
        <v>58</v>
      </c>
      <c r="D677" t="s">
        <v>24</v>
      </c>
      <c r="E677" t="s">
        <v>64</v>
      </c>
      <c r="F677" t="s">
        <v>62</v>
      </c>
      <c r="G677" t="s">
        <v>35</v>
      </c>
      <c r="H677" t="s">
        <v>25</v>
      </c>
      <c r="I677">
        <v>11.260119533788901</v>
      </c>
      <c r="J677">
        <v>11.262818374538099</v>
      </c>
      <c r="K677">
        <v>2.6988407492059699E-3</v>
      </c>
      <c r="L677">
        <v>67.227385677493899</v>
      </c>
      <c r="M677">
        <v>67.288780148393002</v>
      </c>
      <c r="N677">
        <v>7.4145802238966302E-2</v>
      </c>
      <c r="O677">
        <v>1.46457905142211</v>
      </c>
      <c r="P677">
        <v>0.124668685432306</v>
      </c>
      <c r="Q677">
        <v>-0.119271003933894</v>
      </c>
      <c r="R677">
        <v>2.3962392533180099E-4</v>
      </c>
      <c r="S677">
        <v>0</v>
      </c>
      <c r="T677">
        <v>0.1219698446831</v>
      </c>
    </row>
    <row r="678" spans="1:20" x14ac:dyDescent="0.2">
      <c r="A678" t="s">
        <v>5122</v>
      </c>
      <c r="B678" t="s">
        <v>56</v>
      </c>
      <c r="C678" s="27" t="s">
        <v>58</v>
      </c>
      <c r="D678" t="s">
        <v>24</v>
      </c>
      <c r="E678" t="s">
        <v>64</v>
      </c>
      <c r="F678" t="s">
        <v>62</v>
      </c>
      <c r="G678" t="s">
        <v>22</v>
      </c>
      <c r="H678" t="s">
        <v>14</v>
      </c>
      <c r="I678">
        <v>0.87559678530663998</v>
      </c>
      <c r="J678">
        <v>0.88338744821333304</v>
      </c>
      <c r="K678">
        <v>7.7906629066932702E-3</v>
      </c>
      <c r="L678">
        <v>79.278070957349897</v>
      </c>
      <c r="M678">
        <v>80.9007393582812</v>
      </c>
      <c r="N678">
        <v>8.4239832229428505E-2</v>
      </c>
      <c r="O678">
        <v>6.4634465956719594E-2</v>
      </c>
      <c r="P678">
        <v>0.146365186924103</v>
      </c>
      <c r="Q678">
        <v>-0.13078386111071699</v>
      </c>
      <c r="R678">
        <v>8.8190781094411308E-3</v>
      </c>
      <c r="S678">
        <v>0</v>
      </c>
      <c r="T678">
        <v>0.13857452401740999</v>
      </c>
    </row>
    <row r="679" spans="1:20" x14ac:dyDescent="0.2">
      <c r="A679" t="s">
        <v>5123</v>
      </c>
      <c r="B679" t="s">
        <v>56</v>
      </c>
      <c r="C679" s="27" t="s">
        <v>58</v>
      </c>
      <c r="D679" t="s">
        <v>24</v>
      </c>
      <c r="E679" t="s">
        <v>64</v>
      </c>
      <c r="F679" t="s">
        <v>62</v>
      </c>
      <c r="G679" t="s">
        <v>22</v>
      </c>
      <c r="H679" t="s">
        <v>15</v>
      </c>
      <c r="I679">
        <v>1.1774438059130801</v>
      </c>
      <c r="J679">
        <v>1.2073596538151099</v>
      </c>
      <c r="K679">
        <v>2.9915847902027001E-2</v>
      </c>
      <c r="L679">
        <v>79.278070957349897</v>
      </c>
      <c r="M679">
        <v>83.286239692735506</v>
      </c>
      <c r="N679">
        <v>0.11063692814402799</v>
      </c>
      <c r="O679">
        <v>9.88538740559817E-2</v>
      </c>
      <c r="P679">
        <v>0.21191359469895299</v>
      </c>
      <c r="Q679">
        <v>-0.15208189889489901</v>
      </c>
      <c r="R679">
        <v>2.4777909223234799E-2</v>
      </c>
      <c r="S679">
        <v>0</v>
      </c>
      <c r="T679">
        <v>0.18199774679692601</v>
      </c>
    </row>
    <row r="680" spans="1:20" x14ac:dyDescent="0.2">
      <c r="A680" t="s">
        <v>5124</v>
      </c>
      <c r="B680" t="s">
        <v>56</v>
      </c>
      <c r="C680" s="27" t="s">
        <v>58</v>
      </c>
      <c r="D680" t="s">
        <v>24</v>
      </c>
      <c r="E680" t="s">
        <v>64</v>
      </c>
      <c r="F680" t="s">
        <v>62</v>
      </c>
      <c r="G680" t="s">
        <v>22</v>
      </c>
      <c r="H680" t="s">
        <v>13</v>
      </c>
      <c r="I680">
        <v>0.59049625447595699</v>
      </c>
      <c r="J680">
        <v>0.60237724418001404</v>
      </c>
      <c r="K680">
        <v>1.18809897040568E-2</v>
      </c>
      <c r="L680">
        <v>79.278070957349897</v>
      </c>
      <c r="M680">
        <v>72.6942536742757</v>
      </c>
      <c r="N680">
        <v>5.4080628717209103E-2</v>
      </c>
      <c r="O680">
        <v>2.1533042445540999E-2</v>
      </c>
      <c r="P680">
        <v>0.10084362394386601</v>
      </c>
      <c r="Q680">
        <v>-7.70816445357521E-2</v>
      </c>
      <c r="R680">
        <v>1.97235035334541E-2</v>
      </c>
      <c r="S680">
        <v>0</v>
      </c>
      <c r="T680">
        <v>8.8962634239809005E-2</v>
      </c>
    </row>
    <row r="681" spans="1:20" x14ac:dyDescent="0.2">
      <c r="A681" t="s">
        <v>4760</v>
      </c>
      <c r="B681" t="s">
        <v>56</v>
      </c>
      <c r="C681" s="27" t="s">
        <v>58</v>
      </c>
      <c r="D681" t="s">
        <v>24</v>
      </c>
      <c r="E681" t="s">
        <v>64</v>
      </c>
      <c r="F681" t="s">
        <v>62</v>
      </c>
      <c r="G681" t="s">
        <v>22</v>
      </c>
      <c r="H681" t="s">
        <v>25</v>
      </c>
      <c r="I681">
        <v>20.8129547654075</v>
      </c>
      <c r="J681">
        <v>21.135098560928899</v>
      </c>
      <c r="K681">
        <v>0.32214379552148797</v>
      </c>
      <c r="L681">
        <v>79.278070957349897</v>
      </c>
      <c r="M681">
        <v>79.3460971736245</v>
      </c>
      <c r="N681">
        <v>8.2199426333581793E-2</v>
      </c>
      <c r="O681">
        <v>1.46371568239051</v>
      </c>
      <c r="P681">
        <v>0.45736185184022998</v>
      </c>
      <c r="Q681">
        <v>0.18692573920274599</v>
      </c>
      <c r="R681">
        <v>1.52421241184564E-2</v>
      </c>
      <c r="S681">
        <v>1</v>
      </c>
      <c r="T681">
        <v>0.13521805631874201</v>
      </c>
    </row>
    <row r="682" spans="1:20" x14ac:dyDescent="0.2">
      <c r="A682" t="s">
        <v>5125</v>
      </c>
      <c r="B682" t="s">
        <v>56</v>
      </c>
      <c r="C682" s="27" t="s">
        <v>58</v>
      </c>
      <c r="D682" t="s">
        <v>24</v>
      </c>
      <c r="E682" t="s">
        <v>64</v>
      </c>
      <c r="F682" t="s">
        <v>62</v>
      </c>
      <c r="G682" t="s">
        <v>32</v>
      </c>
      <c r="H682" t="s">
        <v>14</v>
      </c>
      <c r="I682">
        <v>0.59524612084219697</v>
      </c>
      <c r="J682">
        <v>0.59556104666333098</v>
      </c>
      <c r="K682">
        <v>3.1492582113304797E-4</v>
      </c>
      <c r="L682">
        <v>53.911236142830802</v>
      </c>
      <c r="M682">
        <v>55.130399550058797</v>
      </c>
      <c r="N682">
        <v>7.6219607231329298E-2</v>
      </c>
      <c r="O682">
        <v>6.8231022094084701E-2</v>
      </c>
      <c r="P682">
        <v>0.12569617971666999</v>
      </c>
      <c r="Q682">
        <v>-0.12506632807440399</v>
      </c>
      <c r="R682">
        <v>5.2878848087436299E-4</v>
      </c>
      <c r="S682">
        <v>0</v>
      </c>
      <c r="T682">
        <v>0.125381253895537</v>
      </c>
    </row>
    <row r="683" spans="1:20" x14ac:dyDescent="0.2">
      <c r="A683" t="s">
        <v>5126</v>
      </c>
      <c r="B683" t="s">
        <v>56</v>
      </c>
      <c r="C683" s="27" t="s">
        <v>58</v>
      </c>
      <c r="D683" t="s">
        <v>24</v>
      </c>
      <c r="E683" t="s">
        <v>64</v>
      </c>
      <c r="F683" t="s">
        <v>62</v>
      </c>
      <c r="G683" t="s">
        <v>32</v>
      </c>
      <c r="H683" t="s">
        <v>15</v>
      </c>
      <c r="I683">
        <v>0.82858359959780503</v>
      </c>
      <c r="J683">
        <v>0.83602876446013197</v>
      </c>
      <c r="K683">
        <v>7.44516486232714E-3</v>
      </c>
      <c r="L683">
        <v>53.911236142830802</v>
      </c>
      <c r="M683">
        <v>55.890784791170603</v>
      </c>
      <c r="N683">
        <v>9.2240913184097703E-2</v>
      </c>
      <c r="O683">
        <v>8.8891667676836497E-2</v>
      </c>
      <c r="P683">
        <v>0.159181467050168</v>
      </c>
      <c r="Q683">
        <v>-0.14429113732551399</v>
      </c>
      <c r="R683">
        <v>8.9053931860046398E-3</v>
      </c>
      <c r="S683">
        <v>0</v>
      </c>
      <c r="T683">
        <v>0.15173630218784101</v>
      </c>
    </row>
    <row r="684" spans="1:20" x14ac:dyDescent="0.2">
      <c r="A684" t="s">
        <v>5127</v>
      </c>
      <c r="B684" t="s">
        <v>56</v>
      </c>
      <c r="C684" s="27" t="s">
        <v>58</v>
      </c>
      <c r="D684" t="s">
        <v>24</v>
      </c>
      <c r="E684" t="s">
        <v>64</v>
      </c>
      <c r="F684" t="s">
        <v>62</v>
      </c>
      <c r="G684" t="s">
        <v>32</v>
      </c>
      <c r="H684" t="s">
        <v>13</v>
      </c>
      <c r="I684">
        <v>0.46979424056723401</v>
      </c>
      <c r="J684">
        <v>0.46583487462352802</v>
      </c>
      <c r="K684">
        <v>-3.9593659437065698E-3</v>
      </c>
      <c r="L684">
        <v>53.911236142830802</v>
      </c>
      <c r="M684">
        <v>48.297774953265403</v>
      </c>
      <c r="N684">
        <v>5.4577073730925199E-2</v>
      </c>
      <c r="O684">
        <v>2.2186543071026001E-2</v>
      </c>
      <c r="P684">
        <v>8.5819920343665299E-2</v>
      </c>
      <c r="Q684">
        <v>-9.3738652231078495E-2</v>
      </c>
      <c r="R684">
        <v>-8.4995052096655498E-3</v>
      </c>
      <c r="S684">
        <v>0</v>
      </c>
      <c r="T684">
        <v>8.9779286287371904E-2</v>
      </c>
    </row>
    <row r="685" spans="1:20" x14ac:dyDescent="0.2">
      <c r="A685" t="s">
        <v>4761</v>
      </c>
      <c r="B685" t="s">
        <v>56</v>
      </c>
      <c r="C685" s="27" t="s">
        <v>58</v>
      </c>
      <c r="D685" t="s">
        <v>24</v>
      </c>
      <c r="E685" t="s">
        <v>64</v>
      </c>
      <c r="F685" t="s">
        <v>62</v>
      </c>
      <c r="G685" t="s">
        <v>32</v>
      </c>
      <c r="H685" t="s">
        <v>25</v>
      </c>
      <c r="I685">
        <v>14.699883012340999</v>
      </c>
      <c r="J685">
        <v>14.7174466766651</v>
      </c>
      <c r="K685">
        <v>1.7563664324125899E-2</v>
      </c>
      <c r="L685">
        <v>53.911236142830802</v>
      </c>
      <c r="M685">
        <v>53.580656992758698</v>
      </c>
      <c r="N685">
        <v>7.4146745929721702E-2</v>
      </c>
      <c r="O685">
        <v>1.46458088403344</v>
      </c>
      <c r="P685">
        <v>0.13953506137851801</v>
      </c>
      <c r="Q685">
        <v>-0.104407732730266</v>
      </c>
      <c r="R685">
        <v>1.19339072258869E-3</v>
      </c>
      <c r="S685">
        <v>0</v>
      </c>
      <c r="T685">
        <v>0.121971397054392</v>
      </c>
    </row>
    <row r="686" spans="1:20" x14ac:dyDescent="0.2">
      <c r="A686" t="s">
        <v>5128</v>
      </c>
      <c r="B686" t="s">
        <v>56</v>
      </c>
      <c r="C686" s="27" t="s">
        <v>58</v>
      </c>
      <c r="D686" t="s">
        <v>24</v>
      </c>
      <c r="E686" t="s">
        <v>64</v>
      </c>
      <c r="F686" t="s">
        <v>62</v>
      </c>
      <c r="G686" t="s">
        <v>33</v>
      </c>
      <c r="H686" t="s">
        <v>14</v>
      </c>
      <c r="I686">
        <v>0.60104955052730102</v>
      </c>
      <c r="J686">
        <v>0.598851781382435</v>
      </c>
      <c r="K686">
        <v>-2.19776914486596E-3</v>
      </c>
      <c r="L686">
        <v>50.237188250388101</v>
      </c>
      <c r="M686">
        <v>50.134328488117099</v>
      </c>
      <c r="N686">
        <v>7.6220781291539599E-2</v>
      </c>
      <c r="O686">
        <v>6.8231005367277595E-2</v>
      </c>
      <c r="P686">
        <v>0.123185416079717</v>
      </c>
      <c r="Q686">
        <v>-0.127580954369449</v>
      </c>
      <c r="R686">
        <v>-3.66997179133786E-3</v>
      </c>
      <c r="S686">
        <v>0</v>
      </c>
      <c r="T686">
        <v>0.125383185224583</v>
      </c>
    </row>
    <row r="687" spans="1:20" x14ac:dyDescent="0.2">
      <c r="A687" t="s">
        <v>5129</v>
      </c>
      <c r="B687" t="s">
        <v>56</v>
      </c>
      <c r="C687" s="27" t="s">
        <v>58</v>
      </c>
      <c r="D687" t="s">
        <v>24</v>
      </c>
      <c r="E687" t="s">
        <v>64</v>
      </c>
      <c r="F687" t="s">
        <v>62</v>
      </c>
      <c r="G687" t="s">
        <v>33</v>
      </c>
      <c r="H687" t="s">
        <v>15</v>
      </c>
      <c r="I687">
        <v>0.77415134092944804</v>
      </c>
      <c r="J687">
        <v>0.77651826081242203</v>
      </c>
      <c r="K687">
        <v>2.3669198829741598E-3</v>
      </c>
      <c r="L687">
        <v>50.237188250388101</v>
      </c>
      <c r="M687">
        <v>51.391248719976304</v>
      </c>
      <c r="N687">
        <v>9.2242050518185306E-2</v>
      </c>
      <c r="O687">
        <v>8.8891684339588703E-2</v>
      </c>
      <c r="P687">
        <v>0.15410509298538899</v>
      </c>
      <c r="Q687">
        <v>-0.149371253219441</v>
      </c>
      <c r="R687">
        <v>3.0481187660645701E-3</v>
      </c>
      <c r="S687">
        <v>0</v>
      </c>
      <c r="T687">
        <v>0.151738173102415</v>
      </c>
    </row>
    <row r="688" spans="1:20" x14ac:dyDescent="0.2">
      <c r="A688" t="s">
        <v>5130</v>
      </c>
      <c r="B688" t="s">
        <v>56</v>
      </c>
      <c r="C688" s="27" t="s">
        <v>58</v>
      </c>
      <c r="D688" t="s">
        <v>24</v>
      </c>
      <c r="E688" t="s">
        <v>64</v>
      </c>
      <c r="F688" t="s">
        <v>62</v>
      </c>
      <c r="G688" t="s">
        <v>33</v>
      </c>
      <c r="H688" t="s">
        <v>13</v>
      </c>
      <c r="I688">
        <v>0.50023728173704596</v>
      </c>
      <c r="J688">
        <v>0.49552243375016097</v>
      </c>
      <c r="K688">
        <v>-4.7148479868846698E-3</v>
      </c>
      <c r="L688">
        <v>50.237188250388101</v>
      </c>
      <c r="M688">
        <v>47.8033480578057</v>
      </c>
      <c r="N688">
        <v>5.4579398266835097E-2</v>
      </c>
      <c r="O688">
        <v>2.2186553506855399E-2</v>
      </c>
      <c r="P688">
        <v>8.5068262162059094E-2</v>
      </c>
      <c r="Q688">
        <v>-9.4497958135828494E-2</v>
      </c>
      <c r="R688">
        <v>-9.5149031925805105E-3</v>
      </c>
      <c r="S688">
        <v>0</v>
      </c>
      <c r="T688">
        <v>8.9783110148943801E-2</v>
      </c>
    </row>
    <row r="689" spans="1:20" x14ac:dyDescent="0.2">
      <c r="A689" t="s">
        <v>4762</v>
      </c>
      <c r="B689" t="s">
        <v>56</v>
      </c>
      <c r="C689" s="27" t="s">
        <v>58</v>
      </c>
      <c r="D689" t="s">
        <v>24</v>
      </c>
      <c r="E689" t="s">
        <v>64</v>
      </c>
      <c r="F689" t="s">
        <v>62</v>
      </c>
      <c r="G689" t="s">
        <v>33</v>
      </c>
      <c r="H689" t="s">
        <v>25</v>
      </c>
      <c r="I689">
        <v>14.6858245519244</v>
      </c>
      <c r="J689">
        <v>14.640799064534701</v>
      </c>
      <c r="K689">
        <v>-4.5025487389694703E-2</v>
      </c>
      <c r="L689">
        <v>50.237188250388101</v>
      </c>
      <c r="M689">
        <v>49.813441762176602</v>
      </c>
      <c r="N689">
        <v>7.4148199957581304E-2</v>
      </c>
      <c r="O689">
        <v>1.4645808125136801</v>
      </c>
      <c r="P689">
        <v>7.6948301540526606E-2</v>
      </c>
      <c r="Q689">
        <v>-0.16699927631991601</v>
      </c>
      <c r="R689">
        <v>-3.0753435786686398E-3</v>
      </c>
      <c r="S689">
        <v>0</v>
      </c>
      <c r="T689">
        <v>0.121973788930221</v>
      </c>
    </row>
    <row r="690" spans="1:20" x14ac:dyDescent="0.2">
      <c r="A690" t="s">
        <v>5131</v>
      </c>
      <c r="B690" t="s">
        <v>56</v>
      </c>
      <c r="C690" s="27" t="s">
        <v>58</v>
      </c>
      <c r="D690" t="s">
        <v>24</v>
      </c>
      <c r="E690" t="s">
        <v>64</v>
      </c>
      <c r="F690" t="s">
        <v>62</v>
      </c>
      <c r="G690" t="s">
        <v>29</v>
      </c>
      <c r="H690" t="s">
        <v>14</v>
      </c>
      <c r="I690">
        <v>0.64223792787105005</v>
      </c>
      <c r="J690">
        <v>0.64202363409412999</v>
      </c>
      <c r="K690">
        <v>-2.14293776920088E-4</v>
      </c>
      <c r="L690">
        <v>48.278153769801698</v>
      </c>
      <c r="M690">
        <v>50.377988907659699</v>
      </c>
      <c r="N690">
        <v>7.6219230728024501E-2</v>
      </c>
      <c r="O690">
        <v>6.8230941709232995E-2</v>
      </c>
      <c r="P690">
        <v>0.12516634077068001</v>
      </c>
      <c r="Q690">
        <v>-0.12559492832451999</v>
      </c>
      <c r="R690">
        <v>-3.3377864231189601E-4</v>
      </c>
      <c r="S690">
        <v>0</v>
      </c>
      <c r="T690">
        <v>0.12538063454760001</v>
      </c>
    </row>
    <row r="691" spans="1:20" x14ac:dyDescent="0.2">
      <c r="A691" t="s">
        <v>5132</v>
      </c>
      <c r="B691" t="s">
        <v>56</v>
      </c>
      <c r="C691" s="27" t="s">
        <v>58</v>
      </c>
      <c r="D691" t="s">
        <v>24</v>
      </c>
      <c r="E691" t="s">
        <v>64</v>
      </c>
      <c r="F691" t="s">
        <v>62</v>
      </c>
      <c r="G691" t="s">
        <v>29</v>
      </c>
      <c r="H691" t="s">
        <v>15</v>
      </c>
      <c r="I691">
        <v>0.83048223344346905</v>
      </c>
      <c r="J691">
        <v>0.838473284933694</v>
      </c>
      <c r="K691">
        <v>7.9910514902249794E-3</v>
      </c>
      <c r="L691">
        <v>48.278153769801698</v>
      </c>
      <c r="M691">
        <v>53.111606434785202</v>
      </c>
      <c r="N691">
        <v>9.2239992796241302E-2</v>
      </c>
      <c r="O691">
        <v>8.8891556120972007E-2</v>
      </c>
      <c r="P691">
        <v>0.159725839640042</v>
      </c>
      <c r="Q691">
        <v>-0.143743736659592</v>
      </c>
      <c r="R691">
        <v>9.5304783513250699E-3</v>
      </c>
      <c r="S691">
        <v>0</v>
      </c>
      <c r="T691">
        <v>0.151734788149817</v>
      </c>
    </row>
    <row r="692" spans="1:20" x14ac:dyDescent="0.2">
      <c r="A692" t="s">
        <v>5133</v>
      </c>
      <c r="B692" t="s">
        <v>56</v>
      </c>
      <c r="C692" s="27" t="s">
        <v>58</v>
      </c>
      <c r="D692" t="s">
        <v>24</v>
      </c>
      <c r="E692" t="s">
        <v>64</v>
      </c>
      <c r="F692" t="s">
        <v>62</v>
      </c>
      <c r="G692" t="s">
        <v>29</v>
      </c>
      <c r="H692" t="s">
        <v>13</v>
      </c>
      <c r="I692">
        <v>0.53941415508248702</v>
      </c>
      <c r="J692">
        <v>0.53532547297517896</v>
      </c>
      <c r="K692">
        <v>-4.0886821073082497E-3</v>
      </c>
      <c r="L692">
        <v>48.278153769801698</v>
      </c>
      <c r="M692">
        <v>42.250352973960197</v>
      </c>
      <c r="N692">
        <v>5.4577888658827803E-2</v>
      </c>
      <c r="O692">
        <v>2.21865305992494E-2</v>
      </c>
      <c r="P692">
        <v>8.5691944736463396E-2</v>
      </c>
      <c r="Q692">
        <v>-9.3869308951079894E-2</v>
      </c>
      <c r="R692">
        <v>-7.63774995533947E-3</v>
      </c>
      <c r="S692">
        <v>0</v>
      </c>
      <c r="T692">
        <v>8.9780626843771694E-2</v>
      </c>
    </row>
    <row r="693" spans="1:20" x14ac:dyDescent="0.2">
      <c r="A693" t="s">
        <v>4763</v>
      </c>
      <c r="B693" t="s">
        <v>56</v>
      </c>
      <c r="C693" s="27" t="s">
        <v>58</v>
      </c>
      <c r="D693" t="s">
        <v>24</v>
      </c>
      <c r="E693" t="s">
        <v>64</v>
      </c>
      <c r="F693" t="s">
        <v>62</v>
      </c>
      <c r="G693" t="s">
        <v>29</v>
      </c>
      <c r="H693" t="s">
        <v>25</v>
      </c>
      <c r="I693">
        <v>15.7379891600359</v>
      </c>
      <c r="J693">
        <v>15.750626505743201</v>
      </c>
      <c r="K693">
        <v>1.26373457073143E-2</v>
      </c>
      <c r="L693">
        <v>48.278153769801698</v>
      </c>
      <c r="M693">
        <v>48.915583575719303</v>
      </c>
      <c r="N693">
        <v>7.4146553974937093E-2</v>
      </c>
      <c r="O693">
        <v>1.46457920642039</v>
      </c>
      <c r="P693">
        <v>0.13460842699608599</v>
      </c>
      <c r="Q693">
        <v>-0.109333735581457</v>
      </c>
      <c r="R693">
        <v>8.02339240455371E-4</v>
      </c>
      <c r="S693">
        <v>0</v>
      </c>
      <c r="T693">
        <v>0.121971081288772</v>
      </c>
    </row>
    <row r="694" spans="1:20" x14ac:dyDescent="0.2">
      <c r="A694" t="s">
        <v>5134</v>
      </c>
      <c r="B694" t="s">
        <v>56</v>
      </c>
      <c r="C694" s="27" t="s">
        <v>58</v>
      </c>
      <c r="D694" t="s">
        <v>24</v>
      </c>
      <c r="E694" t="s">
        <v>64</v>
      </c>
      <c r="F694" t="s">
        <v>62</v>
      </c>
      <c r="G694" t="s">
        <v>21</v>
      </c>
      <c r="H694" t="s">
        <v>14</v>
      </c>
      <c r="I694">
        <v>0.626193405483639</v>
      </c>
      <c r="J694">
        <v>0.62938370464415505</v>
      </c>
      <c r="K694">
        <v>3.1902991605167602E-3</v>
      </c>
      <c r="L694">
        <v>71.958353532595396</v>
      </c>
      <c r="M694">
        <v>73.2983958568297</v>
      </c>
      <c r="N694">
        <v>8.4237308510550099E-2</v>
      </c>
      <c r="O694">
        <v>6.4634486799699006E-2</v>
      </c>
      <c r="P694">
        <v>0.14176067166037201</v>
      </c>
      <c r="Q694">
        <v>-0.13538007333933799</v>
      </c>
      <c r="R694">
        <v>5.0689255806527604E-3</v>
      </c>
      <c r="S694">
        <v>0</v>
      </c>
      <c r="T694">
        <v>0.13857037249985499</v>
      </c>
    </row>
    <row r="695" spans="1:20" x14ac:dyDescent="0.2">
      <c r="A695" t="s">
        <v>5135</v>
      </c>
      <c r="B695" t="s">
        <v>56</v>
      </c>
      <c r="C695" s="27" t="s">
        <v>58</v>
      </c>
      <c r="D695" t="s">
        <v>24</v>
      </c>
      <c r="E695" t="s">
        <v>64</v>
      </c>
      <c r="F695" t="s">
        <v>62</v>
      </c>
      <c r="G695" t="s">
        <v>21</v>
      </c>
      <c r="H695" t="s">
        <v>15</v>
      </c>
      <c r="I695">
        <v>0.79312332171604505</v>
      </c>
      <c r="J695">
        <v>0.80556633116062404</v>
      </c>
      <c r="K695">
        <v>1.24430094445792E-2</v>
      </c>
      <c r="L695">
        <v>71.958353532595396</v>
      </c>
      <c r="M695">
        <v>74.394345347250805</v>
      </c>
      <c r="N695">
        <v>0.110633487800915</v>
      </c>
      <c r="O695">
        <v>9.8853904829427602E-2</v>
      </c>
      <c r="P695">
        <v>0.19443509687708399</v>
      </c>
      <c r="Q695">
        <v>-0.16954907798792501</v>
      </c>
      <c r="R695">
        <v>1.54462878639079E-2</v>
      </c>
      <c r="S695">
        <v>0</v>
      </c>
      <c r="T695">
        <v>0.181992087432505</v>
      </c>
    </row>
    <row r="696" spans="1:20" x14ac:dyDescent="0.2">
      <c r="A696" t="s">
        <v>5136</v>
      </c>
      <c r="B696" t="s">
        <v>56</v>
      </c>
      <c r="C696" s="27" t="s">
        <v>58</v>
      </c>
      <c r="D696" t="s">
        <v>24</v>
      </c>
      <c r="E696" t="s">
        <v>64</v>
      </c>
      <c r="F696" t="s">
        <v>62</v>
      </c>
      <c r="G696" t="s">
        <v>21</v>
      </c>
      <c r="H696" t="s">
        <v>13</v>
      </c>
      <c r="I696">
        <v>0.44578883375939898</v>
      </c>
      <c r="J696">
        <v>0.454542858707006</v>
      </c>
      <c r="K696">
        <v>8.7540249476070302E-3</v>
      </c>
      <c r="L696">
        <v>71.958353532595396</v>
      </c>
      <c r="M696">
        <v>67.126549238324102</v>
      </c>
      <c r="N696">
        <v>5.4077885283022001E-2</v>
      </c>
      <c r="O696">
        <v>2.1533052674775701E-2</v>
      </c>
      <c r="P696">
        <v>9.7712146238178296E-2</v>
      </c>
      <c r="Q696">
        <v>-8.0204096342964201E-2</v>
      </c>
      <c r="R696">
        <v>1.9258964869690701E-2</v>
      </c>
      <c r="S696">
        <v>0</v>
      </c>
      <c r="T696">
        <v>8.8958121290571304E-2</v>
      </c>
    </row>
    <row r="697" spans="1:20" x14ac:dyDescent="0.2">
      <c r="A697" t="s">
        <v>4764</v>
      </c>
      <c r="B697" t="s">
        <v>56</v>
      </c>
      <c r="C697" s="27" t="s">
        <v>58</v>
      </c>
      <c r="D697" t="s">
        <v>24</v>
      </c>
      <c r="E697" t="s">
        <v>64</v>
      </c>
      <c r="F697" t="s">
        <v>62</v>
      </c>
      <c r="G697" t="s">
        <v>21</v>
      </c>
      <c r="H697" t="s">
        <v>25</v>
      </c>
      <c r="I697">
        <v>14.780863882423899</v>
      </c>
      <c r="J697">
        <v>14.9370769684192</v>
      </c>
      <c r="K697">
        <v>0.15621308599525599</v>
      </c>
      <c r="L697">
        <v>71.958353532595495</v>
      </c>
      <c r="M697">
        <v>71.983757012707699</v>
      </c>
      <c r="N697">
        <v>8.2196656722494099E-2</v>
      </c>
      <c r="O697">
        <v>1.46371616859188</v>
      </c>
      <c r="P697">
        <v>0.29142658630375901</v>
      </c>
      <c r="Q697">
        <v>2.09995856867531E-2</v>
      </c>
      <c r="R697">
        <v>1.04580759894008E-2</v>
      </c>
      <c r="S697">
        <v>1</v>
      </c>
      <c r="T697">
        <v>0.13521350030850299</v>
      </c>
    </row>
    <row r="698" spans="1:20" x14ac:dyDescent="0.2">
      <c r="A698" t="s">
        <v>5137</v>
      </c>
      <c r="B698" t="s">
        <v>56</v>
      </c>
      <c r="C698" s="27" t="s">
        <v>58</v>
      </c>
      <c r="D698" t="s">
        <v>24</v>
      </c>
      <c r="E698" t="s">
        <v>64</v>
      </c>
      <c r="F698" t="s">
        <v>62</v>
      </c>
      <c r="G698" t="s">
        <v>20</v>
      </c>
      <c r="H698" t="s">
        <v>14</v>
      </c>
      <c r="I698">
        <v>0.509232625335721</v>
      </c>
      <c r="J698">
        <v>0.51337513540409996</v>
      </c>
      <c r="K698">
        <v>4.1425100683795402E-3</v>
      </c>
      <c r="L698">
        <v>67.258171675723304</v>
      </c>
      <c r="M698">
        <v>68.275629902357096</v>
      </c>
      <c r="N698">
        <v>8.4275025885392596E-2</v>
      </c>
      <c r="O698">
        <v>6.46517879084645E-2</v>
      </c>
      <c r="P698">
        <v>0.14277492764985</v>
      </c>
      <c r="Q698">
        <v>-0.13448990751309101</v>
      </c>
      <c r="R698">
        <v>8.0691677151811993E-3</v>
      </c>
      <c r="S698">
        <v>0</v>
      </c>
      <c r="T698">
        <v>0.13863241758147099</v>
      </c>
    </row>
    <row r="699" spans="1:20" x14ac:dyDescent="0.2">
      <c r="A699" t="s">
        <v>5138</v>
      </c>
      <c r="B699" t="s">
        <v>56</v>
      </c>
      <c r="C699" s="27" t="s">
        <v>58</v>
      </c>
      <c r="D699" t="s">
        <v>24</v>
      </c>
      <c r="E699" t="s">
        <v>64</v>
      </c>
      <c r="F699" t="s">
        <v>62</v>
      </c>
      <c r="G699" t="s">
        <v>20</v>
      </c>
      <c r="H699" t="s">
        <v>15</v>
      </c>
      <c r="I699">
        <v>0.60880618173676304</v>
      </c>
      <c r="J699">
        <v>0.622083127920251</v>
      </c>
      <c r="K699">
        <v>1.32769461834885E-2</v>
      </c>
      <c r="L699">
        <v>67.258171675723304</v>
      </c>
      <c r="M699">
        <v>71.706920846201797</v>
      </c>
      <c r="N699">
        <v>0.110685291930723</v>
      </c>
      <c r="O699">
        <v>9.8897976624712503E-2</v>
      </c>
      <c r="P699">
        <v>0.195354251409528</v>
      </c>
      <c r="Q699">
        <v>-0.168800359042551</v>
      </c>
      <c r="R699">
        <v>2.13427202693569E-2</v>
      </c>
      <c r="S699">
        <v>0</v>
      </c>
      <c r="T699">
        <v>0.18207730522603899</v>
      </c>
    </row>
    <row r="700" spans="1:20" x14ac:dyDescent="0.2">
      <c r="A700" t="s">
        <v>5139</v>
      </c>
      <c r="B700" t="s">
        <v>56</v>
      </c>
      <c r="C700" s="27" t="s">
        <v>58</v>
      </c>
      <c r="D700" t="s">
        <v>24</v>
      </c>
      <c r="E700" t="s">
        <v>64</v>
      </c>
      <c r="F700" t="s">
        <v>62</v>
      </c>
      <c r="G700" t="s">
        <v>20</v>
      </c>
      <c r="H700" t="s">
        <v>13</v>
      </c>
      <c r="I700">
        <v>0.377016970592991</v>
      </c>
      <c r="J700">
        <v>0.37968009663570801</v>
      </c>
      <c r="K700">
        <v>2.6631260427170799E-3</v>
      </c>
      <c r="L700">
        <v>67.258171675723304</v>
      </c>
      <c r="M700">
        <v>62.797674060115902</v>
      </c>
      <c r="N700">
        <v>5.4091684498501498E-2</v>
      </c>
      <c r="O700">
        <v>2.1528402432825399E-2</v>
      </c>
      <c r="P700">
        <v>9.1643947042752097E-2</v>
      </c>
      <c r="Q700">
        <v>-8.6317694957317906E-2</v>
      </c>
      <c r="R700">
        <v>7.0141312813462196E-3</v>
      </c>
      <c r="S700">
        <v>0</v>
      </c>
      <c r="T700">
        <v>8.8980821000035001E-2</v>
      </c>
    </row>
    <row r="701" spans="1:20" x14ac:dyDescent="0.2">
      <c r="A701" t="s">
        <v>4765</v>
      </c>
      <c r="B701" t="s">
        <v>56</v>
      </c>
      <c r="C701" s="27" t="s">
        <v>58</v>
      </c>
      <c r="D701" t="s">
        <v>24</v>
      </c>
      <c r="E701" t="s">
        <v>64</v>
      </c>
      <c r="F701" t="s">
        <v>62</v>
      </c>
      <c r="G701" t="s">
        <v>20</v>
      </c>
      <c r="H701" t="s">
        <v>25</v>
      </c>
      <c r="I701">
        <v>11.926156861606099</v>
      </c>
      <c r="J701">
        <v>12.062372979668799</v>
      </c>
      <c r="K701">
        <v>0.136216118062679</v>
      </c>
      <c r="L701">
        <v>67.258171675723304</v>
      </c>
      <c r="M701">
        <v>67.620993221764493</v>
      </c>
      <c r="N701">
        <v>8.2231329298113706E-2</v>
      </c>
      <c r="O701">
        <v>1.46413354053055</v>
      </c>
      <c r="P701">
        <v>0.27148665475807598</v>
      </c>
      <c r="Q701">
        <v>9.4558136728187204E-4</v>
      </c>
      <c r="R701">
        <v>1.1292646835931199E-2</v>
      </c>
      <c r="S701">
        <v>1</v>
      </c>
      <c r="T701">
        <v>0.13527053669539699</v>
      </c>
    </row>
    <row r="702" spans="1:20" x14ac:dyDescent="0.2">
      <c r="A702" t="s">
        <v>5140</v>
      </c>
      <c r="B702" t="s">
        <v>56</v>
      </c>
      <c r="C702" s="27" t="s">
        <v>58</v>
      </c>
      <c r="D702" t="s">
        <v>24</v>
      </c>
      <c r="E702" t="s">
        <v>64</v>
      </c>
      <c r="F702" t="s">
        <v>62</v>
      </c>
      <c r="G702" t="s">
        <v>34</v>
      </c>
      <c r="H702" t="s">
        <v>14</v>
      </c>
      <c r="I702">
        <v>0.53501440125697897</v>
      </c>
      <c r="J702">
        <v>0.53267787418495505</v>
      </c>
      <c r="K702">
        <v>-2.3365270720244599E-3</v>
      </c>
      <c r="L702">
        <v>56.805447944159297</v>
      </c>
      <c r="M702">
        <v>55.845996213918099</v>
      </c>
      <c r="N702">
        <v>7.6011104706379104E-2</v>
      </c>
      <c r="O702">
        <v>4.9469742896705797E-2</v>
      </c>
      <c r="P702">
        <v>0.122701740169969</v>
      </c>
      <c r="Q702">
        <v>-0.12737479431401799</v>
      </c>
      <c r="R702">
        <v>-4.3863790580743701E-3</v>
      </c>
      <c r="S702">
        <v>0</v>
      </c>
      <c r="T702">
        <v>0.12503826724199399</v>
      </c>
    </row>
    <row r="703" spans="1:20" x14ac:dyDescent="0.2">
      <c r="A703" t="s">
        <v>5141</v>
      </c>
      <c r="B703" t="s">
        <v>56</v>
      </c>
      <c r="C703" s="27" t="s">
        <v>58</v>
      </c>
      <c r="D703" t="s">
        <v>24</v>
      </c>
      <c r="E703" t="s">
        <v>64</v>
      </c>
      <c r="F703" t="s">
        <v>62</v>
      </c>
      <c r="G703" t="s">
        <v>34</v>
      </c>
      <c r="H703" t="s">
        <v>15</v>
      </c>
      <c r="I703">
        <v>0.63555509640529395</v>
      </c>
      <c r="J703">
        <v>0.63716496987127202</v>
      </c>
      <c r="K703">
        <v>1.6098734659775399E-3</v>
      </c>
      <c r="L703">
        <v>56.805447944159297</v>
      </c>
      <c r="M703">
        <v>59.472398539323699</v>
      </c>
      <c r="N703">
        <v>9.2238865804003797E-2</v>
      </c>
      <c r="O703">
        <v>8.8891573369215895E-2</v>
      </c>
      <c r="P703">
        <v>0.15334280771356401</v>
      </c>
      <c r="Q703">
        <v>-0.150123060781609</v>
      </c>
      <c r="R703">
        <v>2.5266195445471399E-3</v>
      </c>
      <c r="S703">
        <v>0</v>
      </c>
      <c r="T703">
        <v>0.15173293424758599</v>
      </c>
    </row>
    <row r="704" spans="1:20" x14ac:dyDescent="0.2">
      <c r="A704" t="s">
        <v>5142</v>
      </c>
      <c r="B704" t="s">
        <v>56</v>
      </c>
      <c r="C704" s="27" t="s">
        <v>58</v>
      </c>
      <c r="D704" t="s">
        <v>24</v>
      </c>
      <c r="E704" t="s">
        <v>64</v>
      </c>
      <c r="F704" t="s">
        <v>62</v>
      </c>
      <c r="G704" t="s">
        <v>34</v>
      </c>
      <c r="H704" t="s">
        <v>13</v>
      </c>
      <c r="I704">
        <v>0.436071714725906</v>
      </c>
      <c r="J704">
        <v>0.43370115796616299</v>
      </c>
      <c r="K704">
        <v>-2.3705567597425798E-3</v>
      </c>
      <c r="L704">
        <v>56.805447944159297</v>
      </c>
      <c r="M704">
        <v>56.203166465206898</v>
      </c>
      <c r="N704">
        <v>6.3419286559166801E-2</v>
      </c>
      <c r="O704">
        <v>5.7489399566364299E-2</v>
      </c>
      <c r="P704">
        <v>0.10195416963008699</v>
      </c>
      <c r="Q704">
        <v>-0.106695283149572</v>
      </c>
      <c r="R704">
        <v>-5.4658760213121896E-3</v>
      </c>
      <c r="S704">
        <v>0</v>
      </c>
      <c r="T704">
        <v>0.104324726389829</v>
      </c>
    </row>
    <row r="705" spans="1:20" x14ac:dyDescent="0.2">
      <c r="A705" t="s">
        <v>4766</v>
      </c>
      <c r="B705" t="s">
        <v>56</v>
      </c>
      <c r="C705" s="27" t="s">
        <v>58</v>
      </c>
      <c r="D705" t="s">
        <v>24</v>
      </c>
      <c r="E705" t="s">
        <v>64</v>
      </c>
      <c r="F705" t="s">
        <v>62</v>
      </c>
      <c r="G705" t="s">
        <v>34</v>
      </c>
      <c r="H705" t="s">
        <v>25</v>
      </c>
      <c r="I705">
        <v>12.3536222405983</v>
      </c>
      <c r="J705">
        <v>12.3169372966826</v>
      </c>
      <c r="K705">
        <v>-3.6684943915758203E-2</v>
      </c>
      <c r="L705">
        <v>56.805447944159297</v>
      </c>
      <c r="M705">
        <v>56.7503176364146</v>
      </c>
      <c r="N705">
        <v>7.4145297373712504E-2</v>
      </c>
      <c r="O705">
        <v>1.4645795485800801</v>
      </c>
      <c r="P705">
        <v>8.5284070263998799E-2</v>
      </c>
      <c r="Q705">
        <v>-0.158653958095515</v>
      </c>
      <c r="R705">
        <v>-2.9784144411970702E-3</v>
      </c>
      <c r="S705">
        <v>0</v>
      </c>
      <c r="T705">
        <v>0.121969014179757</v>
      </c>
    </row>
    <row r="706" spans="1:20" x14ac:dyDescent="0.2">
      <c r="A706" t="s">
        <v>5143</v>
      </c>
      <c r="B706" t="s">
        <v>56</v>
      </c>
      <c r="C706" s="27" t="s">
        <v>58</v>
      </c>
      <c r="D706" t="s">
        <v>24</v>
      </c>
      <c r="E706" t="s">
        <v>64</v>
      </c>
      <c r="F706" t="s">
        <v>62</v>
      </c>
      <c r="G706" t="s">
        <v>36</v>
      </c>
      <c r="H706" t="s">
        <v>14</v>
      </c>
      <c r="I706">
        <v>0.48171233914325401</v>
      </c>
      <c r="J706">
        <v>0.48242046104151598</v>
      </c>
      <c r="K706">
        <v>7.0812189826245501E-4</v>
      </c>
      <c r="L706">
        <v>66.719721585615503</v>
      </c>
      <c r="M706">
        <v>67.8091846186813</v>
      </c>
      <c r="N706">
        <v>7.6217567531329994E-2</v>
      </c>
      <c r="O706">
        <v>6.8231048221526897E-2</v>
      </c>
      <c r="P706">
        <v>0.1260860204873</v>
      </c>
      <c r="Q706">
        <v>-0.124669776690775</v>
      </c>
      <c r="R706">
        <v>1.46785212371313E-3</v>
      </c>
      <c r="S706">
        <v>0</v>
      </c>
      <c r="T706">
        <v>0.125377898589038</v>
      </c>
    </row>
    <row r="707" spans="1:20" x14ac:dyDescent="0.2">
      <c r="A707" t="s">
        <v>5144</v>
      </c>
      <c r="B707" t="s">
        <v>56</v>
      </c>
      <c r="C707" s="27" t="s">
        <v>58</v>
      </c>
      <c r="D707" t="s">
        <v>24</v>
      </c>
      <c r="E707" t="s">
        <v>64</v>
      </c>
      <c r="F707" t="s">
        <v>62</v>
      </c>
      <c r="G707" t="s">
        <v>36</v>
      </c>
      <c r="H707" t="s">
        <v>15</v>
      </c>
      <c r="I707">
        <v>0.57569997539109297</v>
      </c>
      <c r="J707">
        <v>0.58270466835547796</v>
      </c>
      <c r="K707">
        <v>7.0046929643848496E-3</v>
      </c>
      <c r="L707">
        <v>66.719721585615503</v>
      </c>
      <c r="M707">
        <v>69.172267687625293</v>
      </c>
      <c r="N707">
        <v>9.2240379754495699E-2</v>
      </c>
      <c r="O707">
        <v>8.8891735901070398E-2</v>
      </c>
      <c r="P707">
        <v>0.15874011766053001</v>
      </c>
      <c r="Q707">
        <v>-0.14473073173176099</v>
      </c>
      <c r="R707">
        <v>1.20210002506993E-2</v>
      </c>
      <c r="S707">
        <v>0</v>
      </c>
      <c r="T707">
        <v>0.15173542469614501</v>
      </c>
    </row>
    <row r="708" spans="1:20" x14ac:dyDescent="0.2">
      <c r="A708" t="s">
        <v>5145</v>
      </c>
      <c r="B708" t="s">
        <v>56</v>
      </c>
      <c r="C708" s="27" t="s">
        <v>58</v>
      </c>
      <c r="D708" t="s">
        <v>24</v>
      </c>
      <c r="E708" t="s">
        <v>64</v>
      </c>
      <c r="F708" t="s">
        <v>62</v>
      </c>
      <c r="G708" t="s">
        <v>36</v>
      </c>
      <c r="H708" t="s">
        <v>13</v>
      </c>
      <c r="I708">
        <v>0.36513404210531403</v>
      </c>
      <c r="J708">
        <v>0.36402806449751102</v>
      </c>
      <c r="K708">
        <v>-1.1059776078033001E-3</v>
      </c>
      <c r="L708">
        <v>66.719721585615503</v>
      </c>
      <c r="M708">
        <v>61.608538565405297</v>
      </c>
      <c r="N708">
        <v>5.4572618454789397E-2</v>
      </c>
      <c r="O708">
        <v>2.21866656200966E-2</v>
      </c>
      <c r="P708">
        <v>8.8665979750325197E-2</v>
      </c>
      <c r="Q708">
        <v>-9.08779349659318E-2</v>
      </c>
      <c r="R708">
        <v>-3.0381657780422702E-3</v>
      </c>
      <c r="S708">
        <v>0</v>
      </c>
      <c r="T708">
        <v>8.9771957358128499E-2</v>
      </c>
    </row>
    <row r="709" spans="1:20" x14ac:dyDescent="0.2">
      <c r="A709" t="s">
        <v>4767</v>
      </c>
      <c r="B709" t="s">
        <v>56</v>
      </c>
      <c r="C709" s="27" t="s">
        <v>58</v>
      </c>
      <c r="D709" t="s">
        <v>24</v>
      </c>
      <c r="E709" t="s">
        <v>64</v>
      </c>
      <c r="F709" t="s">
        <v>62</v>
      </c>
      <c r="G709" t="s">
        <v>36</v>
      </c>
      <c r="H709" t="s">
        <v>25</v>
      </c>
      <c r="I709">
        <v>11.331564538449699</v>
      </c>
      <c r="J709">
        <v>11.3691577223022</v>
      </c>
      <c r="K709">
        <v>3.7593183852516303E-2</v>
      </c>
      <c r="L709">
        <v>66.719721585615503</v>
      </c>
      <c r="M709">
        <v>66.542998744725594</v>
      </c>
      <c r="N709">
        <v>7.4144416142021094E-2</v>
      </c>
      <c r="O709">
        <v>1.4645823001057801</v>
      </c>
      <c r="P709">
        <v>0.15956074840614101</v>
      </c>
      <c r="Q709">
        <v>-8.4374380701108295E-2</v>
      </c>
      <c r="R709">
        <v>3.30659357278263E-3</v>
      </c>
      <c r="S709">
        <v>0</v>
      </c>
      <c r="T709">
        <v>0.12196756455362499</v>
      </c>
    </row>
    <row r="710" spans="1:20" x14ac:dyDescent="0.2">
      <c r="A710" t="s">
        <v>5146</v>
      </c>
      <c r="B710" t="s">
        <v>56</v>
      </c>
      <c r="C710" s="27" t="s">
        <v>58</v>
      </c>
      <c r="D710" t="s">
        <v>24</v>
      </c>
      <c r="E710" t="s">
        <v>64</v>
      </c>
      <c r="F710" t="s">
        <v>62</v>
      </c>
      <c r="G710" t="s">
        <v>31</v>
      </c>
      <c r="H710" t="s">
        <v>14</v>
      </c>
      <c r="I710">
        <v>0.50019537658544799</v>
      </c>
      <c r="J710">
        <v>0.50060068947027203</v>
      </c>
      <c r="K710">
        <v>4.05312884824E-4</v>
      </c>
      <c r="L710">
        <v>68.763325992174202</v>
      </c>
      <c r="M710">
        <v>71.701731778500701</v>
      </c>
      <c r="N710">
        <v>7.6201314481348606E-2</v>
      </c>
      <c r="O710">
        <v>6.8230291682331703E-2</v>
      </c>
      <c r="P710">
        <v>0.12575647520664199</v>
      </c>
      <c r="Q710">
        <v>-0.12494584943699399</v>
      </c>
      <c r="R710">
        <v>8.0965306950115496E-4</v>
      </c>
      <c r="S710">
        <v>0</v>
      </c>
      <c r="T710">
        <v>0.125351162321818</v>
      </c>
    </row>
    <row r="711" spans="1:20" x14ac:dyDescent="0.2">
      <c r="A711" t="s">
        <v>5147</v>
      </c>
      <c r="B711" t="s">
        <v>56</v>
      </c>
      <c r="C711" s="27" t="s">
        <v>58</v>
      </c>
      <c r="D711" t="s">
        <v>24</v>
      </c>
      <c r="E711" t="s">
        <v>64</v>
      </c>
      <c r="F711" t="s">
        <v>62</v>
      </c>
      <c r="G711" t="s">
        <v>31</v>
      </c>
      <c r="H711" t="s">
        <v>15</v>
      </c>
      <c r="I711">
        <v>0.68183531664173802</v>
      </c>
      <c r="J711">
        <v>0.68897493665569798</v>
      </c>
      <c r="K711">
        <v>7.1396200139594102E-3</v>
      </c>
      <c r="L711">
        <v>68.763325992174202</v>
      </c>
      <c r="M711">
        <v>70.707062803883503</v>
      </c>
      <c r="N711">
        <v>9.2222649803600107E-2</v>
      </c>
      <c r="O711">
        <v>8.8891997021191799E-2</v>
      </c>
      <c r="P711">
        <v>0.15884587894088201</v>
      </c>
      <c r="Q711">
        <v>-0.14456663891296301</v>
      </c>
      <c r="R711">
        <v>1.03626701554854E-2</v>
      </c>
      <c r="S711">
        <v>0</v>
      </c>
      <c r="T711">
        <v>0.15170625892692199</v>
      </c>
    </row>
    <row r="712" spans="1:20" x14ac:dyDescent="0.2">
      <c r="A712" t="s">
        <v>5148</v>
      </c>
      <c r="B712" t="s">
        <v>56</v>
      </c>
      <c r="C712" s="27" t="s">
        <v>58</v>
      </c>
      <c r="D712" t="s">
        <v>24</v>
      </c>
      <c r="E712" t="s">
        <v>64</v>
      </c>
      <c r="F712" t="s">
        <v>62</v>
      </c>
      <c r="G712" t="s">
        <v>31</v>
      </c>
      <c r="H712" t="s">
        <v>13</v>
      </c>
      <c r="I712">
        <v>0.38132947735252898</v>
      </c>
      <c r="J712">
        <v>0.37866664976965198</v>
      </c>
      <c r="K712">
        <v>-2.6628275828764801E-3</v>
      </c>
      <c r="L712">
        <v>68.763325992174202</v>
      </c>
      <c r="M712">
        <v>57.082873751976202</v>
      </c>
      <c r="N712">
        <v>5.4552656115723401E-2</v>
      </c>
      <c r="O712">
        <v>2.2187036849128001E-2</v>
      </c>
      <c r="P712">
        <v>8.70762917274885E-2</v>
      </c>
      <c r="Q712">
        <v>-9.2401946893241493E-2</v>
      </c>
      <c r="R712">
        <v>-7.0321154094143603E-3</v>
      </c>
      <c r="S712">
        <v>0</v>
      </c>
      <c r="T712">
        <v>8.9739119310365004E-2</v>
      </c>
    </row>
    <row r="713" spans="1:20" x14ac:dyDescent="0.2">
      <c r="A713" t="s">
        <v>4768</v>
      </c>
      <c r="B713" t="s">
        <v>56</v>
      </c>
      <c r="C713" s="27" t="s">
        <v>58</v>
      </c>
      <c r="D713" t="s">
        <v>24</v>
      </c>
      <c r="E713" t="s">
        <v>64</v>
      </c>
      <c r="F713" t="s">
        <v>62</v>
      </c>
      <c r="G713" t="s">
        <v>31</v>
      </c>
      <c r="H713" t="s">
        <v>25</v>
      </c>
      <c r="I713">
        <v>12.199693342934699</v>
      </c>
      <c r="J713">
        <v>12.224683545009899</v>
      </c>
      <c r="K713">
        <v>2.4990202075250201E-2</v>
      </c>
      <c r="L713">
        <v>68.763325992174202</v>
      </c>
      <c r="M713">
        <v>67.839794568824303</v>
      </c>
      <c r="N713">
        <v>7.4126928082078006E-2</v>
      </c>
      <c r="O713">
        <v>1.46457599807104</v>
      </c>
      <c r="P713">
        <v>0.14692899877026899</v>
      </c>
      <c r="Q713">
        <v>-9.6948594619768194E-2</v>
      </c>
      <c r="R713">
        <v>2.0442412258148898E-3</v>
      </c>
      <c r="S713">
        <v>0</v>
      </c>
      <c r="T713">
        <v>0.121938796695018</v>
      </c>
    </row>
    <row r="714" spans="1:20" x14ac:dyDescent="0.2">
      <c r="A714" t="s">
        <v>5149</v>
      </c>
      <c r="B714" t="s">
        <v>56</v>
      </c>
      <c r="C714" s="27" t="s">
        <v>58</v>
      </c>
      <c r="D714" t="s">
        <v>24</v>
      </c>
      <c r="E714" t="s">
        <v>64</v>
      </c>
      <c r="F714" t="s">
        <v>62</v>
      </c>
      <c r="G714" t="s">
        <v>30</v>
      </c>
      <c r="H714" t="s">
        <v>14</v>
      </c>
      <c r="I714">
        <v>0.56910399278851298</v>
      </c>
      <c r="J714">
        <v>0.56830857427757497</v>
      </c>
      <c r="K714">
        <v>-7.9541851093750801E-4</v>
      </c>
      <c r="L714">
        <v>72.270275555088503</v>
      </c>
      <c r="M714">
        <v>73.770776996158901</v>
      </c>
      <c r="N714">
        <v>8.42385099328299E-2</v>
      </c>
      <c r="O714">
        <v>6.4633772393569197E-2</v>
      </c>
      <c r="P714">
        <v>0.137776930328568</v>
      </c>
      <c r="Q714">
        <v>-0.13936776735044301</v>
      </c>
      <c r="R714">
        <v>-1.3996243360372201E-3</v>
      </c>
      <c r="S714">
        <v>0</v>
      </c>
      <c r="T714">
        <v>0.13857234883950501</v>
      </c>
    </row>
    <row r="715" spans="1:20" x14ac:dyDescent="0.2">
      <c r="A715" t="s">
        <v>5150</v>
      </c>
      <c r="B715" t="s">
        <v>56</v>
      </c>
      <c r="C715" s="27" t="s">
        <v>58</v>
      </c>
      <c r="D715" t="s">
        <v>24</v>
      </c>
      <c r="E715" t="s">
        <v>64</v>
      </c>
      <c r="F715" t="s">
        <v>62</v>
      </c>
      <c r="G715" t="s">
        <v>30</v>
      </c>
      <c r="H715" t="s">
        <v>15</v>
      </c>
      <c r="I715">
        <v>0.74832960621211597</v>
      </c>
      <c r="J715">
        <v>0.75567381147103996</v>
      </c>
      <c r="K715">
        <v>7.34420525892358E-3</v>
      </c>
      <c r="L715">
        <v>72.270275555088503</v>
      </c>
      <c r="M715">
        <v>75.1996638921255</v>
      </c>
      <c r="N715">
        <v>0.11063488177000699</v>
      </c>
      <c r="O715">
        <v>9.8852413289965496E-2</v>
      </c>
      <c r="P715">
        <v>0.18933858577058399</v>
      </c>
      <c r="Q715">
        <v>-0.17465017525273699</v>
      </c>
      <c r="R715">
        <v>9.7187505342111995E-3</v>
      </c>
      <c r="S715">
        <v>0</v>
      </c>
      <c r="T715">
        <v>0.181994380511661</v>
      </c>
    </row>
    <row r="716" spans="1:20" x14ac:dyDescent="0.2">
      <c r="A716" t="s">
        <v>5151</v>
      </c>
      <c r="B716" t="s">
        <v>56</v>
      </c>
      <c r="C716" s="27" t="s">
        <v>58</v>
      </c>
      <c r="D716" t="s">
        <v>24</v>
      </c>
      <c r="E716" t="s">
        <v>64</v>
      </c>
      <c r="F716" t="s">
        <v>62</v>
      </c>
      <c r="G716" t="s">
        <v>30</v>
      </c>
      <c r="H716" t="s">
        <v>13</v>
      </c>
      <c r="I716">
        <v>0.422443184794843</v>
      </c>
      <c r="J716">
        <v>0.42198291457777098</v>
      </c>
      <c r="K716">
        <v>-4.6027021707191799E-4</v>
      </c>
      <c r="L716">
        <v>72.270275555088503</v>
      </c>
      <c r="M716">
        <v>64.424324615080394</v>
      </c>
      <c r="N716">
        <v>5.4079801455366797E-2</v>
      </c>
      <c r="O716">
        <v>2.1532895766310602E-2</v>
      </c>
      <c r="P716">
        <v>8.8501003177006501E-2</v>
      </c>
      <c r="Q716">
        <v>-8.94215436111504E-2</v>
      </c>
      <c r="R716">
        <v>-1.0907318784042601E-3</v>
      </c>
      <c r="S716">
        <v>0</v>
      </c>
      <c r="T716">
        <v>8.8961273394078402E-2</v>
      </c>
    </row>
    <row r="717" spans="1:20" x14ac:dyDescent="0.2">
      <c r="A717" t="s">
        <v>4769</v>
      </c>
      <c r="B717" t="s">
        <v>56</v>
      </c>
      <c r="C717" s="27" t="s">
        <v>58</v>
      </c>
      <c r="D717" t="s">
        <v>24</v>
      </c>
      <c r="E717" t="s">
        <v>64</v>
      </c>
      <c r="F717" t="s">
        <v>62</v>
      </c>
      <c r="G717" t="s">
        <v>30</v>
      </c>
      <c r="H717" t="s">
        <v>25</v>
      </c>
      <c r="I717">
        <v>13.674659046080301</v>
      </c>
      <c r="J717">
        <v>13.6982780104303</v>
      </c>
      <c r="K717">
        <v>2.36189643499988E-2</v>
      </c>
      <c r="L717">
        <v>72.270275555088602</v>
      </c>
      <c r="M717">
        <v>71.7318486708823</v>
      </c>
      <c r="N717">
        <v>8.21980769462093E-2</v>
      </c>
      <c r="O717">
        <v>1.4636984821640899</v>
      </c>
      <c r="P717">
        <v>0.158834800926513</v>
      </c>
      <c r="Q717">
        <v>-0.111596872226515</v>
      </c>
      <c r="R717">
        <v>1.72422871926052E-3</v>
      </c>
      <c r="S717">
        <v>0</v>
      </c>
      <c r="T717">
        <v>0.13521583657651401</v>
      </c>
    </row>
    <row r="718" spans="1:20" x14ac:dyDescent="0.2">
      <c r="A718" t="s">
        <v>5152</v>
      </c>
      <c r="B718" t="s">
        <v>56</v>
      </c>
      <c r="C718" s="27" t="s">
        <v>58</v>
      </c>
      <c r="D718" t="s">
        <v>24</v>
      </c>
      <c r="E718" t="s">
        <v>64</v>
      </c>
      <c r="F718" t="s">
        <v>62</v>
      </c>
      <c r="G718" t="s">
        <v>23</v>
      </c>
      <c r="H718" t="s">
        <v>14</v>
      </c>
      <c r="I718">
        <v>0.967363531655964</v>
      </c>
      <c r="J718">
        <v>0.96553597519297596</v>
      </c>
      <c r="K718">
        <v>-1.82755646298716E-3</v>
      </c>
      <c r="L718">
        <v>81.758696596671896</v>
      </c>
      <c r="M718">
        <v>84.765885545345498</v>
      </c>
      <c r="N718">
        <v>8.4238574365220503E-2</v>
      </c>
      <c r="O718">
        <v>6.4634399667499801E-2</v>
      </c>
      <c r="P718">
        <v>0.13674489836780099</v>
      </c>
      <c r="Q718">
        <v>-0.140400011293775</v>
      </c>
      <c r="R718">
        <v>-1.89278961109853E-3</v>
      </c>
      <c r="S718">
        <v>0</v>
      </c>
      <c r="T718">
        <v>0.13857245483078801</v>
      </c>
    </row>
    <row r="719" spans="1:20" x14ac:dyDescent="0.2">
      <c r="A719" t="s">
        <v>5153</v>
      </c>
      <c r="B719" t="s">
        <v>56</v>
      </c>
      <c r="C719" s="27" t="s">
        <v>58</v>
      </c>
      <c r="D719" t="s">
        <v>24</v>
      </c>
      <c r="E719" t="s">
        <v>64</v>
      </c>
      <c r="F719" t="s">
        <v>62</v>
      </c>
      <c r="G719" t="s">
        <v>23</v>
      </c>
      <c r="H719" t="s">
        <v>15</v>
      </c>
      <c r="I719">
        <v>1.30775137382108</v>
      </c>
      <c r="J719">
        <v>1.3333399531875101</v>
      </c>
      <c r="K719">
        <v>2.5588579366421699E-2</v>
      </c>
      <c r="L719">
        <v>81.758696596671896</v>
      </c>
      <c r="M719">
        <v>89.020667022021698</v>
      </c>
      <c r="N719">
        <v>0.110635544902026</v>
      </c>
      <c r="O719">
        <v>9.8853726307099807E-2</v>
      </c>
      <c r="P719">
        <v>0.20758405073025499</v>
      </c>
      <c r="Q719">
        <v>-0.15640689199741101</v>
      </c>
      <c r="R719">
        <v>1.9191339241915899E-2</v>
      </c>
      <c r="S719">
        <v>0</v>
      </c>
      <c r="T719">
        <v>0.18199547136383301</v>
      </c>
    </row>
    <row r="720" spans="1:20" x14ac:dyDescent="0.2">
      <c r="A720" t="s">
        <v>5154</v>
      </c>
      <c r="B720" t="s">
        <v>56</v>
      </c>
      <c r="C720" s="27" t="s">
        <v>58</v>
      </c>
      <c r="D720" t="s">
        <v>24</v>
      </c>
      <c r="E720" t="s">
        <v>64</v>
      </c>
      <c r="F720" t="s">
        <v>62</v>
      </c>
      <c r="G720" t="s">
        <v>23</v>
      </c>
      <c r="H720" t="s">
        <v>13</v>
      </c>
      <c r="I720">
        <v>0.65803730792502702</v>
      </c>
      <c r="J720">
        <v>0.64820861024070597</v>
      </c>
      <c r="K720">
        <v>-9.82869768432134E-3</v>
      </c>
      <c r="L720">
        <v>81.758696596671896</v>
      </c>
      <c r="M720">
        <v>72.483682375217995</v>
      </c>
      <c r="N720">
        <v>5.40802811660362E-2</v>
      </c>
      <c r="O720">
        <v>2.15330313963095E-2</v>
      </c>
      <c r="P720">
        <v>7.9133364833808104E-2</v>
      </c>
      <c r="Q720">
        <v>-9.8790760202450797E-2</v>
      </c>
      <c r="R720">
        <v>-1.51628619691916E-2</v>
      </c>
      <c r="S720">
        <v>0</v>
      </c>
      <c r="T720">
        <v>8.8962062518129506E-2</v>
      </c>
    </row>
    <row r="721" spans="1:20" x14ac:dyDescent="0.2">
      <c r="A721" t="s">
        <v>4770</v>
      </c>
      <c r="B721" t="s">
        <v>56</v>
      </c>
      <c r="C721" s="27" t="s">
        <v>58</v>
      </c>
      <c r="D721" t="s">
        <v>24</v>
      </c>
      <c r="E721" t="s">
        <v>64</v>
      </c>
      <c r="F721" t="s">
        <v>62</v>
      </c>
      <c r="G721" t="s">
        <v>23</v>
      </c>
      <c r="H721" t="s">
        <v>25</v>
      </c>
      <c r="I721">
        <v>23.062706628183101</v>
      </c>
      <c r="J721">
        <v>23.107919104890499</v>
      </c>
      <c r="K721">
        <v>4.5212476707347397E-2</v>
      </c>
      <c r="L721">
        <v>81.758696596671896</v>
      </c>
      <c r="M721">
        <v>82.581747560454502</v>
      </c>
      <c r="N721">
        <v>8.2198369927258999E-2</v>
      </c>
      <c r="O721">
        <v>1.4637140155908499</v>
      </c>
      <c r="P721">
        <v>0.18042879523768801</v>
      </c>
      <c r="Q721">
        <v>-9.0003841822993605E-2</v>
      </c>
      <c r="R721">
        <v>1.9565793225309902E-3</v>
      </c>
      <c r="S721">
        <v>0</v>
      </c>
      <c r="T721">
        <v>0.135216318530341</v>
      </c>
    </row>
    <row r="722" spans="1:20" x14ac:dyDescent="0.2">
      <c r="A722" t="s">
        <v>10503</v>
      </c>
      <c r="B722" t="s">
        <v>66</v>
      </c>
      <c r="C722" s="27" t="s">
        <v>57</v>
      </c>
      <c r="D722" t="s">
        <v>12</v>
      </c>
      <c r="E722" t="s">
        <v>5458</v>
      </c>
      <c r="F722" t="s">
        <v>62</v>
      </c>
      <c r="G722" t="s">
        <v>35</v>
      </c>
      <c r="H722" t="s">
        <v>14</v>
      </c>
      <c r="I722">
        <v>0.43841568130346198</v>
      </c>
      <c r="J722">
        <v>0.43620730267757901</v>
      </c>
      <c r="K722">
        <v>-2.20837862588349E-3</v>
      </c>
      <c r="L722">
        <v>63.413743985747999</v>
      </c>
      <c r="M722">
        <v>62.821123769893802</v>
      </c>
      <c r="N722">
        <v>8.4893664690562601E-2</v>
      </c>
      <c r="O722">
        <v>4.7746712053150599E-2</v>
      </c>
      <c r="P722">
        <v>0.13744169979009199</v>
      </c>
      <c r="Q722">
        <v>-0.14185845704185901</v>
      </c>
      <c r="R722">
        <v>-5.0626814643582596E-3</v>
      </c>
      <c r="S722">
        <v>0</v>
      </c>
      <c r="T722">
        <v>0.13965007841597499</v>
      </c>
    </row>
    <row r="723" spans="1:20" x14ac:dyDescent="0.2">
      <c r="A723" t="s">
        <v>10504</v>
      </c>
      <c r="B723" t="s">
        <v>66</v>
      </c>
      <c r="C723" s="27" t="s">
        <v>57</v>
      </c>
      <c r="D723" t="s">
        <v>12</v>
      </c>
      <c r="E723" t="s">
        <v>5458</v>
      </c>
      <c r="F723" t="s">
        <v>62</v>
      </c>
      <c r="G723" t="s">
        <v>35</v>
      </c>
      <c r="H723" t="s">
        <v>15</v>
      </c>
      <c r="I723">
        <v>0.56333305307603398</v>
      </c>
      <c r="J723">
        <v>0.56810075821359096</v>
      </c>
      <c r="K723">
        <v>4.7677051375570201E-3</v>
      </c>
      <c r="L723">
        <v>63.413743985747999</v>
      </c>
      <c r="M723">
        <v>68.091000582855102</v>
      </c>
      <c r="N723">
        <v>9.9928294176846705E-2</v>
      </c>
      <c r="O723">
        <v>9.1608241381982605E-2</v>
      </c>
      <c r="P723">
        <v>0.16914974905846999</v>
      </c>
      <c r="Q723">
        <v>-0.15961433878335601</v>
      </c>
      <c r="R723">
        <v>8.3923583424694009E-3</v>
      </c>
      <c r="S723">
        <v>0</v>
      </c>
      <c r="T723">
        <v>0.16438204392091299</v>
      </c>
    </row>
    <row r="724" spans="1:20" x14ac:dyDescent="0.2">
      <c r="A724" t="s">
        <v>10505</v>
      </c>
      <c r="B724" t="s">
        <v>66</v>
      </c>
      <c r="C724" s="27" t="s">
        <v>57</v>
      </c>
      <c r="D724" t="s">
        <v>12</v>
      </c>
      <c r="E724" t="s">
        <v>5458</v>
      </c>
      <c r="F724" t="s">
        <v>62</v>
      </c>
      <c r="G724" t="s">
        <v>35</v>
      </c>
      <c r="H724" t="s">
        <v>13</v>
      </c>
      <c r="I724">
        <v>0.32554780260895</v>
      </c>
      <c r="J724">
        <v>0.32234027856210301</v>
      </c>
      <c r="K724">
        <v>-3.2075240468473001E-3</v>
      </c>
      <c r="L724">
        <v>63.413743985747999</v>
      </c>
      <c r="M724">
        <v>62.562461950243502</v>
      </c>
      <c r="N724">
        <v>7.3185258736804495E-2</v>
      </c>
      <c r="O724">
        <v>5.7115115801895801E-2</v>
      </c>
      <c r="P724">
        <v>0.117182226575196</v>
      </c>
      <c r="Q724">
        <v>-0.12359727466889101</v>
      </c>
      <c r="R724">
        <v>-9.9507392037862397E-3</v>
      </c>
      <c r="S724">
        <v>0</v>
      </c>
      <c r="T724">
        <v>0.120389750622043</v>
      </c>
    </row>
    <row r="725" spans="1:20" x14ac:dyDescent="0.2">
      <c r="A725" t="s">
        <v>10167</v>
      </c>
      <c r="B725" t="s">
        <v>66</v>
      </c>
      <c r="C725" s="27" t="s">
        <v>57</v>
      </c>
      <c r="D725" t="s">
        <v>12</v>
      </c>
      <c r="E725" t="s">
        <v>5458</v>
      </c>
      <c r="F725" t="s">
        <v>62</v>
      </c>
      <c r="G725" t="s">
        <v>35</v>
      </c>
      <c r="H725" t="s">
        <v>25</v>
      </c>
      <c r="I725">
        <v>10.017884423200799</v>
      </c>
      <c r="J725">
        <v>9.9897723007871893</v>
      </c>
      <c r="K725">
        <v>-2.81121224136393E-2</v>
      </c>
      <c r="L725">
        <v>63.413743985747999</v>
      </c>
      <c r="M725">
        <v>63.811239014406397</v>
      </c>
      <c r="N725">
        <v>8.3147376686139293E-2</v>
      </c>
      <c r="O725">
        <v>1.45891277340723</v>
      </c>
      <c r="P725">
        <v>0.10866531223506</v>
      </c>
      <c r="Q725">
        <v>-0.16488955706233799</v>
      </c>
      <c r="R725">
        <v>-2.81409040838939E-3</v>
      </c>
      <c r="S725">
        <v>0</v>
      </c>
      <c r="T725">
        <v>0.13677743464869899</v>
      </c>
    </row>
    <row r="726" spans="1:20" x14ac:dyDescent="0.2">
      <c r="A726" t="s">
        <v>10506</v>
      </c>
      <c r="B726" t="s">
        <v>66</v>
      </c>
      <c r="C726" s="27" t="s">
        <v>57</v>
      </c>
      <c r="D726" t="s">
        <v>12</v>
      </c>
      <c r="E726" t="s">
        <v>5458</v>
      </c>
      <c r="F726" t="s">
        <v>62</v>
      </c>
      <c r="G726" t="s">
        <v>22</v>
      </c>
      <c r="H726" t="s">
        <v>14</v>
      </c>
      <c r="I726">
        <v>0.608431413638994</v>
      </c>
      <c r="J726">
        <v>0.614639181648171</v>
      </c>
      <c r="K726">
        <v>6.2077680091770704E-3</v>
      </c>
      <c r="L726">
        <v>73.990398212888195</v>
      </c>
      <c r="M726">
        <v>75.181607155622402</v>
      </c>
      <c r="N726">
        <v>9.32831295508878E-2</v>
      </c>
      <c r="O726">
        <v>7.0814852382406895E-2</v>
      </c>
      <c r="P726">
        <v>0.15965851612038701</v>
      </c>
      <c r="Q726">
        <v>-0.14724298010203299</v>
      </c>
      <c r="R726">
        <v>1.0099857273222899E-2</v>
      </c>
      <c r="S726">
        <v>0</v>
      </c>
      <c r="T726">
        <v>0.15345074811121001</v>
      </c>
    </row>
    <row r="727" spans="1:20" x14ac:dyDescent="0.2">
      <c r="A727" t="s">
        <v>10507</v>
      </c>
      <c r="B727" t="s">
        <v>66</v>
      </c>
      <c r="C727" s="27" t="s">
        <v>57</v>
      </c>
      <c r="D727" t="s">
        <v>12</v>
      </c>
      <c r="E727" t="s">
        <v>5458</v>
      </c>
      <c r="F727" t="s">
        <v>62</v>
      </c>
      <c r="G727" t="s">
        <v>22</v>
      </c>
      <c r="H727" t="s">
        <v>15</v>
      </c>
      <c r="I727">
        <v>0.93896677193306799</v>
      </c>
      <c r="J727">
        <v>0.96145737383683705</v>
      </c>
      <c r="K727">
        <v>2.24906019037691E-2</v>
      </c>
      <c r="L727">
        <v>73.990398212888095</v>
      </c>
      <c r="M727">
        <v>77.188545162639898</v>
      </c>
      <c r="N727">
        <v>0.118758604112694</v>
      </c>
      <c r="O727">
        <v>0.10493195029847199</v>
      </c>
      <c r="P727">
        <v>0.21784850566915101</v>
      </c>
      <c r="Q727">
        <v>-0.172867301861612</v>
      </c>
      <c r="R727">
        <v>2.3392198672331201E-2</v>
      </c>
      <c r="S727">
        <v>0</v>
      </c>
      <c r="T727">
        <v>0.19535790376538201</v>
      </c>
    </row>
    <row r="728" spans="1:20" x14ac:dyDescent="0.2">
      <c r="A728" t="s">
        <v>10508</v>
      </c>
      <c r="B728" t="s">
        <v>66</v>
      </c>
      <c r="C728" s="27" t="s">
        <v>57</v>
      </c>
      <c r="D728" t="s">
        <v>12</v>
      </c>
      <c r="E728" t="s">
        <v>5458</v>
      </c>
      <c r="F728" t="s">
        <v>62</v>
      </c>
      <c r="G728" t="s">
        <v>22</v>
      </c>
      <c r="H728" t="s">
        <v>13</v>
      </c>
      <c r="I728">
        <v>0.52909112210176501</v>
      </c>
      <c r="J728">
        <v>0.53998669424540002</v>
      </c>
      <c r="K728">
        <v>1.08955721436355E-2</v>
      </c>
      <c r="L728">
        <v>73.990398212888095</v>
      </c>
      <c r="M728">
        <v>68.824918789827393</v>
      </c>
      <c r="N728">
        <v>5.8512327448595802E-2</v>
      </c>
      <c r="O728">
        <v>2.2218279685122098E-2</v>
      </c>
      <c r="P728">
        <v>0.107148350796576</v>
      </c>
      <c r="Q728">
        <v>-8.5357206509304506E-2</v>
      </c>
      <c r="R728">
        <v>2.0177482630125702E-2</v>
      </c>
      <c r="S728">
        <v>0</v>
      </c>
      <c r="T728">
        <v>9.6252778652940102E-2</v>
      </c>
    </row>
    <row r="729" spans="1:20" x14ac:dyDescent="0.2">
      <c r="A729" t="s">
        <v>10168</v>
      </c>
      <c r="B729" t="s">
        <v>66</v>
      </c>
      <c r="C729" s="27" t="s">
        <v>57</v>
      </c>
      <c r="D729" t="s">
        <v>12</v>
      </c>
      <c r="E729" t="s">
        <v>5458</v>
      </c>
      <c r="F729" t="s">
        <v>62</v>
      </c>
      <c r="G729" t="s">
        <v>22</v>
      </c>
      <c r="H729" t="s">
        <v>25</v>
      </c>
      <c r="I729">
        <v>15.778988969582899</v>
      </c>
      <c r="J729">
        <v>16.0375163960828</v>
      </c>
      <c r="K729">
        <v>0.25852742649996102</v>
      </c>
      <c r="L729">
        <v>73.990398212888095</v>
      </c>
      <c r="M729">
        <v>74.010547148968897</v>
      </c>
      <c r="N729">
        <v>8.98978195590244E-2</v>
      </c>
      <c r="O729">
        <v>1.5785625105743799</v>
      </c>
      <c r="P729">
        <v>0.406409339674556</v>
      </c>
      <c r="Q729">
        <v>0.110645513325365</v>
      </c>
      <c r="R729">
        <v>1.6120165997966299E-2</v>
      </c>
      <c r="S729">
        <v>1</v>
      </c>
      <c r="T729">
        <v>0.14788191317459501</v>
      </c>
    </row>
    <row r="730" spans="1:20" x14ac:dyDescent="0.2">
      <c r="A730" t="s">
        <v>10509</v>
      </c>
      <c r="B730" t="s">
        <v>66</v>
      </c>
      <c r="C730" s="27" t="s">
        <v>57</v>
      </c>
      <c r="D730" t="s">
        <v>12</v>
      </c>
      <c r="E730" t="s">
        <v>5458</v>
      </c>
      <c r="F730" t="s">
        <v>62</v>
      </c>
      <c r="G730" t="s">
        <v>32</v>
      </c>
      <c r="H730" t="s">
        <v>14</v>
      </c>
      <c r="I730">
        <v>0.56084904919211398</v>
      </c>
      <c r="J730">
        <v>0.55992247554675301</v>
      </c>
      <c r="K730">
        <v>-9.2657364536069195E-4</v>
      </c>
      <c r="L730">
        <v>53.232636330173598</v>
      </c>
      <c r="M730">
        <v>54.752729632203803</v>
      </c>
      <c r="N730">
        <v>8.8033037473621706E-2</v>
      </c>
      <c r="O730">
        <v>6.6466301594740901E-2</v>
      </c>
      <c r="P730">
        <v>0.143887772998747</v>
      </c>
      <c r="Q730">
        <v>-0.145740920289468</v>
      </c>
      <c r="R730">
        <v>-1.65482488349108E-3</v>
      </c>
      <c r="S730">
        <v>0</v>
      </c>
      <c r="T730">
        <v>0.144814346644108</v>
      </c>
    </row>
    <row r="731" spans="1:20" x14ac:dyDescent="0.2">
      <c r="A731" t="s">
        <v>10510</v>
      </c>
      <c r="B731" t="s">
        <v>66</v>
      </c>
      <c r="C731" s="27" t="s">
        <v>57</v>
      </c>
      <c r="D731" t="s">
        <v>12</v>
      </c>
      <c r="E731" t="s">
        <v>5458</v>
      </c>
      <c r="F731" t="s">
        <v>62</v>
      </c>
      <c r="G731" t="s">
        <v>32</v>
      </c>
      <c r="H731" t="s">
        <v>15</v>
      </c>
      <c r="I731">
        <v>0.89764429799558298</v>
      </c>
      <c r="J731">
        <v>0.90334614669862401</v>
      </c>
      <c r="K731">
        <v>5.7018487030408398E-3</v>
      </c>
      <c r="L731">
        <v>53.232636330173598</v>
      </c>
      <c r="M731">
        <v>55.533579035157103</v>
      </c>
      <c r="N731">
        <v>9.99412699823191E-2</v>
      </c>
      <c r="O731">
        <v>9.1608292932278707E-2</v>
      </c>
      <c r="P731">
        <v>0.17010523782395601</v>
      </c>
      <c r="Q731">
        <v>-0.15870154041787399</v>
      </c>
      <c r="R731">
        <v>6.3119201026969199E-3</v>
      </c>
      <c r="S731">
        <v>0</v>
      </c>
      <c r="T731">
        <v>0.16440338912091501</v>
      </c>
    </row>
    <row r="732" spans="1:20" x14ac:dyDescent="0.2">
      <c r="A732" t="s">
        <v>10511</v>
      </c>
      <c r="B732" t="s">
        <v>66</v>
      </c>
      <c r="C732" s="27" t="s">
        <v>57</v>
      </c>
      <c r="D732" t="s">
        <v>12</v>
      </c>
      <c r="E732" t="s">
        <v>5458</v>
      </c>
      <c r="F732" t="s">
        <v>62</v>
      </c>
      <c r="G732" t="s">
        <v>32</v>
      </c>
      <c r="H732" t="s">
        <v>13</v>
      </c>
      <c r="I732">
        <v>0.51722555272015103</v>
      </c>
      <c r="J732">
        <v>0.510860626995156</v>
      </c>
      <c r="K732">
        <v>-6.3649257249951E-3</v>
      </c>
      <c r="L732">
        <v>53.232636330173598</v>
      </c>
      <c r="M732">
        <v>47.567727543278899</v>
      </c>
      <c r="N732">
        <v>5.8613649042780998E-2</v>
      </c>
      <c r="O732">
        <v>2.28018503845656E-2</v>
      </c>
      <c r="P732">
        <v>9.0054526950379604E-2</v>
      </c>
      <c r="Q732">
        <v>-0.10278437840037</v>
      </c>
      <c r="R732">
        <v>-1.24592215345174E-2</v>
      </c>
      <c r="S732">
        <v>0</v>
      </c>
      <c r="T732">
        <v>9.6419452675374703E-2</v>
      </c>
    </row>
    <row r="733" spans="1:20" x14ac:dyDescent="0.2">
      <c r="A733" t="s">
        <v>10169</v>
      </c>
      <c r="B733" t="s">
        <v>66</v>
      </c>
      <c r="C733" s="27" t="s">
        <v>57</v>
      </c>
      <c r="D733" t="s">
        <v>12</v>
      </c>
      <c r="E733" t="s">
        <v>5458</v>
      </c>
      <c r="F733" t="s">
        <v>62</v>
      </c>
      <c r="G733" t="s">
        <v>32</v>
      </c>
      <c r="H733" t="s">
        <v>25</v>
      </c>
      <c r="I733">
        <v>14.882612445796299</v>
      </c>
      <c r="J733">
        <v>14.8608866775718</v>
      </c>
      <c r="K733">
        <v>-2.1725768224455402E-2</v>
      </c>
      <c r="L733">
        <v>53.232636330173598</v>
      </c>
      <c r="M733">
        <v>53.1191560689212</v>
      </c>
      <c r="N733">
        <v>8.3159072138556805E-2</v>
      </c>
      <c r="O733">
        <v>1.4589144877004201</v>
      </c>
      <c r="P733">
        <v>0.115070905443471</v>
      </c>
      <c r="Q733">
        <v>-0.15852244189238099</v>
      </c>
      <c r="R733">
        <v>-1.4619429308510999E-3</v>
      </c>
      <c r="S733">
        <v>0</v>
      </c>
      <c r="T733">
        <v>0.136796673667926</v>
      </c>
    </row>
    <row r="734" spans="1:20" x14ac:dyDescent="0.2">
      <c r="A734" t="s">
        <v>10512</v>
      </c>
      <c r="B734" t="s">
        <v>66</v>
      </c>
      <c r="C734" s="27" t="s">
        <v>57</v>
      </c>
      <c r="D734" t="s">
        <v>12</v>
      </c>
      <c r="E734" t="s">
        <v>5458</v>
      </c>
      <c r="F734" t="s">
        <v>62</v>
      </c>
      <c r="G734" t="s">
        <v>33</v>
      </c>
      <c r="H734" t="s">
        <v>14</v>
      </c>
      <c r="I734">
        <v>0.50454218367817705</v>
      </c>
      <c r="J734">
        <v>0.50078908172103398</v>
      </c>
      <c r="K734">
        <v>-3.7531019571430198E-3</v>
      </c>
      <c r="L734">
        <v>53.746253051459703</v>
      </c>
      <c r="M734">
        <v>55.1929462567781</v>
      </c>
      <c r="N734">
        <v>8.8033592737691804E-2</v>
      </c>
      <c r="O734">
        <v>6.6466295039186593E-2</v>
      </c>
      <c r="P734">
        <v>0.14106215809636</v>
      </c>
      <c r="Q734">
        <v>-0.14856836201064599</v>
      </c>
      <c r="R734">
        <v>-7.4943765631729498E-3</v>
      </c>
      <c r="S734">
        <v>0</v>
      </c>
      <c r="T734">
        <v>0.14481526005350301</v>
      </c>
    </row>
    <row r="735" spans="1:20" x14ac:dyDescent="0.2">
      <c r="A735" t="s">
        <v>10513</v>
      </c>
      <c r="B735" t="s">
        <v>66</v>
      </c>
      <c r="C735" s="27" t="s">
        <v>57</v>
      </c>
      <c r="D735" t="s">
        <v>12</v>
      </c>
      <c r="E735" t="s">
        <v>5458</v>
      </c>
      <c r="F735" t="s">
        <v>62</v>
      </c>
      <c r="G735" t="s">
        <v>33</v>
      </c>
      <c r="H735" t="s">
        <v>15</v>
      </c>
      <c r="I735">
        <v>0.77469434803192005</v>
      </c>
      <c r="J735">
        <v>0.77514770943526601</v>
      </c>
      <c r="K735">
        <v>4.5336140334506302E-4</v>
      </c>
      <c r="L735">
        <v>53.746253051459703</v>
      </c>
      <c r="M735">
        <v>56.023117766504399</v>
      </c>
      <c r="N735">
        <v>9.9935569325505597E-2</v>
      </c>
      <c r="O735">
        <v>9.1608294396290202E-2</v>
      </c>
      <c r="P735">
        <v>0.164847372943802</v>
      </c>
      <c r="Q735">
        <v>-0.16394065013711201</v>
      </c>
      <c r="R735">
        <v>5.8487098371916703E-4</v>
      </c>
      <c r="S735">
        <v>0</v>
      </c>
      <c r="T735">
        <v>0.16439401154045699</v>
      </c>
    </row>
    <row r="736" spans="1:20" x14ac:dyDescent="0.2">
      <c r="A736" t="s">
        <v>10514</v>
      </c>
      <c r="B736" t="s">
        <v>66</v>
      </c>
      <c r="C736" s="27" t="s">
        <v>57</v>
      </c>
      <c r="D736" t="s">
        <v>12</v>
      </c>
      <c r="E736" t="s">
        <v>5458</v>
      </c>
      <c r="F736" t="s">
        <v>62</v>
      </c>
      <c r="G736" t="s">
        <v>33</v>
      </c>
      <c r="H736" t="s">
        <v>13</v>
      </c>
      <c r="I736">
        <v>0.49197469447460801</v>
      </c>
      <c r="J736">
        <v>0.48549655251852902</v>
      </c>
      <c r="K736">
        <v>-6.4781419560796302E-3</v>
      </c>
      <c r="L736">
        <v>53.746253051459703</v>
      </c>
      <c r="M736">
        <v>48.276842781209297</v>
      </c>
      <c r="N736">
        <v>5.8604593398680002E-2</v>
      </c>
      <c r="O736">
        <v>2.2801857041438001E-2</v>
      </c>
      <c r="P736">
        <v>8.9926414184748907E-2</v>
      </c>
      <c r="Q736">
        <v>-0.102882698096908</v>
      </c>
      <c r="R736">
        <v>-1.3343332558128499E-2</v>
      </c>
      <c r="S736">
        <v>0</v>
      </c>
      <c r="T736">
        <v>9.6404556140828601E-2</v>
      </c>
    </row>
    <row r="737" spans="1:20" x14ac:dyDescent="0.2">
      <c r="A737" t="s">
        <v>10170</v>
      </c>
      <c r="B737" t="s">
        <v>66</v>
      </c>
      <c r="C737" s="27" t="s">
        <v>57</v>
      </c>
      <c r="D737" t="s">
        <v>12</v>
      </c>
      <c r="E737" t="s">
        <v>5458</v>
      </c>
      <c r="F737" t="s">
        <v>62</v>
      </c>
      <c r="G737" t="s">
        <v>33</v>
      </c>
      <c r="H737" t="s">
        <v>25</v>
      </c>
      <c r="I737">
        <v>13.3843682948236</v>
      </c>
      <c r="J737">
        <v>13.298975924660899</v>
      </c>
      <c r="K737">
        <v>-8.5392370162611794E-2</v>
      </c>
      <c r="L737">
        <v>53.746253051459703</v>
      </c>
      <c r="M737">
        <v>53.636872785745503</v>
      </c>
      <c r="N737">
        <v>8.3155921358733398E-2</v>
      </c>
      <c r="O737">
        <v>1.4589144497395099</v>
      </c>
      <c r="P737">
        <v>5.1399120472504702E-2</v>
      </c>
      <c r="Q737">
        <v>-0.22218386079772801</v>
      </c>
      <c r="R737">
        <v>-6.4209733626379804E-3</v>
      </c>
      <c r="S737">
        <v>0</v>
      </c>
      <c r="T737">
        <v>0.136791490635116</v>
      </c>
    </row>
    <row r="738" spans="1:20" x14ac:dyDescent="0.2">
      <c r="A738" t="s">
        <v>10515</v>
      </c>
      <c r="B738" t="s">
        <v>66</v>
      </c>
      <c r="C738" s="27" t="s">
        <v>57</v>
      </c>
      <c r="D738" t="s">
        <v>12</v>
      </c>
      <c r="E738" t="s">
        <v>5458</v>
      </c>
      <c r="F738" t="s">
        <v>62</v>
      </c>
      <c r="G738" t="s">
        <v>29</v>
      </c>
      <c r="H738" t="s">
        <v>14</v>
      </c>
      <c r="I738">
        <v>0.53202912607067399</v>
      </c>
      <c r="J738">
        <v>0.52927246851765097</v>
      </c>
      <c r="K738">
        <v>-2.75665755302275E-3</v>
      </c>
      <c r="L738">
        <v>53.016135612356102</v>
      </c>
      <c r="M738">
        <v>54.689377004101601</v>
      </c>
      <c r="N738">
        <v>8.8019839817138096E-2</v>
      </c>
      <c r="O738">
        <v>6.6466200878804102E-2</v>
      </c>
      <c r="P738">
        <v>0.14203597894616901</v>
      </c>
      <c r="Q738">
        <v>-0.14754929405221501</v>
      </c>
      <c r="R738">
        <v>-5.2083902280868699E-3</v>
      </c>
      <c r="S738">
        <v>0</v>
      </c>
      <c r="T738">
        <v>0.144792636499192</v>
      </c>
    </row>
    <row r="739" spans="1:20" x14ac:dyDescent="0.2">
      <c r="A739" t="s">
        <v>10516</v>
      </c>
      <c r="B739" t="s">
        <v>66</v>
      </c>
      <c r="C739" s="27" t="s">
        <v>57</v>
      </c>
      <c r="D739" t="s">
        <v>12</v>
      </c>
      <c r="E739" t="s">
        <v>5458</v>
      </c>
      <c r="F739" t="s">
        <v>62</v>
      </c>
      <c r="G739" t="s">
        <v>29</v>
      </c>
      <c r="H739" t="s">
        <v>15</v>
      </c>
      <c r="I739">
        <v>0.82017835193051802</v>
      </c>
      <c r="J739">
        <v>0.82439909236644104</v>
      </c>
      <c r="K739">
        <v>4.2207404359231497E-3</v>
      </c>
      <c r="L739">
        <v>53.016135612356102</v>
      </c>
      <c r="M739">
        <v>55.888829454278699</v>
      </c>
      <c r="N739">
        <v>9.9923826941160795E-2</v>
      </c>
      <c r="O739">
        <v>9.16082245596338E-2</v>
      </c>
      <c r="P739">
        <v>0.16859543575413299</v>
      </c>
      <c r="Q739">
        <v>-0.16015395488228601</v>
      </c>
      <c r="R739">
        <v>5.1197781208219204E-3</v>
      </c>
      <c r="S739">
        <v>0</v>
      </c>
      <c r="T739">
        <v>0.16437469531821</v>
      </c>
    </row>
    <row r="740" spans="1:20" x14ac:dyDescent="0.2">
      <c r="A740" t="s">
        <v>10517</v>
      </c>
      <c r="B740" t="s">
        <v>66</v>
      </c>
      <c r="C740" s="27" t="s">
        <v>57</v>
      </c>
      <c r="D740" t="s">
        <v>12</v>
      </c>
      <c r="E740" t="s">
        <v>5458</v>
      </c>
      <c r="F740" t="s">
        <v>62</v>
      </c>
      <c r="G740" t="s">
        <v>29</v>
      </c>
      <c r="H740" t="s">
        <v>13</v>
      </c>
      <c r="I740">
        <v>0.51068101047610504</v>
      </c>
      <c r="J740">
        <v>0.50501703220862904</v>
      </c>
      <c r="K740">
        <v>-5.6639782674757604E-3</v>
      </c>
      <c r="L740">
        <v>53.016135612356102</v>
      </c>
      <c r="M740">
        <v>46.667026583784498</v>
      </c>
      <c r="N740">
        <v>5.8604472741654097E-2</v>
      </c>
      <c r="O740">
        <v>2.28018470473485E-2</v>
      </c>
      <c r="P740">
        <v>9.0740379392545201E-2</v>
      </c>
      <c r="Q740">
        <v>-0.10206833592749701</v>
      </c>
      <c r="R740">
        <v>-1.1215420285341801E-2</v>
      </c>
      <c r="S740">
        <v>0</v>
      </c>
      <c r="T740">
        <v>9.6404357660021006E-2</v>
      </c>
    </row>
    <row r="741" spans="1:20" x14ac:dyDescent="0.2">
      <c r="A741" t="s">
        <v>10171</v>
      </c>
      <c r="B741" t="s">
        <v>66</v>
      </c>
      <c r="C741" s="27" t="s">
        <v>57</v>
      </c>
      <c r="D741" t="s">
        <v>12</v>
      </c>
      <c r="E741" t="s">
        <v>5458</v>
      </c>
      <c r="F741" t="s">
        <v>62</v>
      </c>
      <c r="G741" t="s">
        <v>29</v>
      </c>
      <c r="H741" t="s">
        <v>25</v>
      </c>
      <c r="I741">
        <v>14.081356461427999</v>
      </c>
      <c r="J741">
        <v>14.0326397458134</v>
      </c>
      <c r="K741">
        <v>-4.87167156145345E-2</v>
      </c>
      <c r="L741">
        <v>53.016135612356102</v>
      </c>
      <c r="M741">
        <v>52.933675326142499</v>
      </c>
      <c r="N741">
        <v>8.3145995365771802E-2</v>
      </c>
      <c r="O741">
        <v>1.45891281650671</v>
      </c>
      <c r="P741">
        <v>8.8058446762160097E-2</v>
      </c>
      <c r="Q741">
        <v>-0.18549187799122899</v>
      </c>
      <c r="R741">
        <v>-3.47167150992164E-3</v>
      </c>
      <c r="S741">
        <v>0</v>
      </c>
      <c r="T741">
        <v>0.13677516237669499</v>
      </c>
    </row>
    <row r="742" spans="1:20" x14ac:dyDescent="0.2">
      <c r="A742" t="s">
        <v>10518</v>
      </c>
      <c r="B742" t="s">
        <v>66</v>
      </c>
      <c r="C742" s="27" t="s">
        <v>57</v>
      </c>
      <c r="D742" t="s">
        <v>12</v>
      </c>
      <c r="E742" t="s">
        <v>5458</v>
      </c>
      <c r="F742" t="s">
        <v>62</v>
      </c>
      <c r="G742" t="s">
        <v>21</v>
      </c>
      <c r="H742" t="s">
        <v>14</v>
      </c>
      <c r="I742">
        <v>0.54147772207705702</v>
      </c>
      <c r="J742">
        <v>0.54493907339425096</v>
      </c>
      <c r="K742">
        <v>3.46135131719345E-3</v>
      </c>
      <c r="L742">
        <v>72.163701295427003</v>
      </c>
      <c r="M742">
        <v>73.340127110974393</v>
      </c>
      <c r="N742">
        <v>9.3282578129622401E-2</v>
      </c>
      <c r="O742">
        <v>7.0814932792478899E-2</v>
      </c>
      <c r="P742">
        <v>0.156911192340422</v>
      </c>
      <c r="Q742">
        <v>-0.14998848970603501</v>
      </c>
      <c r="R742">
        <v>6.3518134158261101E-3</v>
      </c>
      <c r="S742">
        <v>0</v>
      </c>
      <c r="T742">
        <v>0.15344984102322901</v>
      </c>
    </row>
    <row r="743" spans="1:20" x14ac:dyDescent="0.2">
      <c r="A743" t="s">
        <v>10519</v>
      </c>
      <c r="B743" t="s">
        <v>66</v>
      </c>
      <c r="C743" s="27" t="s">
        <v>57</v>
      </c>
      <c r="D743" t="s">
        <v>12</v>
      </c>
      <c r="E743" t="s">
        <v>5458</v>
      </c>
      <c r="F743" t="s">
        <v>62</v>
      </c>
      <c r="G743" t="s">
        <v>21</v>
      </c>
      <c r="H743" t="s">
        <v>15</v>
      </c>
      <c r="I743">
        <v>0.81881083721856396</v>
      </c>
      <c r="J743">
        <v>0.83045380465936203</v>
      </c>
      <c r="K743">
        <v>1.1642967440797699E-2</v>
      </c>
      <c r="L743">
        <v>72.163701295427003</v>
      </c>
      <c r="M743">
        <v>75.990884548159002</v>
      </c>
      <c r="N743">
        <v>0.118757850280455</v>
      </c>
      <c r="O743">
        <v>0.104932039162519</v>
      </c>
      <c r="P743">
        <v>0.20699963115214601</v>
      </c>
      <c r="Q743">
        <v>-0.18371369627055101</v>
      </c>
      <c r="R743">
        <v>1.4020006140586501E-2</v>
      </c>
      <c r="S743">
        <v>0</v>
      </c>
      <c r="T743">
        <v>0.19535666371134799</v>
      </c>
    </row>
    <row r="744" spans="1:20" x14ac:dyDescent="0.2">
      <c r="A744" t="s">
        <v>10520</v>
      </c>
      <c r="B744" t="s">
        <v>66</v>
      </c>
      <c r="C744" s="27" t="s">
        <v>57</v>
      </c>
      <c r="D744" t="s">
        <v>12</v>
      </c>
      <c r="E744" t="s">
        <v>5458</v>
      </c>
      <c r="F744" t="s">
        <v>62</v>
      </c>
      <c r="G744" t="s">
        <v>21</v>
      </c>
      <c r="H744" t="s">
        <v>13</v>
      </c>
      <c r="I744">
        <v>0.488822650314098</v>
      </c>
      <c r="J744">
        <v>0.49718596233316698</v>
      </c>
      <c r="K744">
        <v>8.3633120190687305E-3</v>
      </c>
      <c r="L744">
        <v>72.163701295427003</v>
      </c>
      <c r="M744">
        <v>66.699932383905505</v>
      </c>
      <c r="N744">
        <v>5.8506494784478197E-2</v>
      </c>
      <c r="O744">
        <v>2.2218296140816E-2</v>
      </c>
      <c r="P744">
        <v>0.104606495939535</v>
      </c>
      <c r="Q744">
        <v>-8.7879871901397899E-2</v>
      </c>
      <c r="R744">
        <v>1.6821295556740699E-2</v>
      </c>
      <c r="S744">
        <v>0</v>
      </c>
      <c r="T744">
        <v>9.6243183920466602E-2</v>
      </c>
    </row>
    <row r="745" spans="1:20" x14ac:dyDescent="0.2">
      <c r="A745" t="s">
        <v>10172</v>
      </c>
      <c r="B745" t="s">
        <v>66</v>
      </c>
      <c r="C745" s="27" t="s">
        <v>57</v>
      </c>
      <c r="D745" t="s">
        <v>12</v>
      </c>
      <c r="E745" t="s">
        <v>5458</v>
      </c>
      <c r="F745" t="s">
        <v>62</v>
      </c>
      <c r="G745" t="s">
        <v>21</v>
      </c>
      <c r="H745" t="s">
        <v>25</v>
      </c>
      <c r="I745">
        <v>14.066200474979199</v>
      </c>
      <c r="J745">
        <v>14.2195927514211</v>
      </c>
      <c r="K745">
        <v>0.153392276441915</v>
      </c>
      <c r="L745">
        <v>72.163701295427003</v>
      </c>
      <c r="M745">
        <v>72.232319561954</v>
      </c>
      <c r="N745">
        <v>8.9895905658093203E-2</v>
      </c>
      <c r="O745">
        <v>1.5785640989597201</v>
      </c>
      <c r="P745">
        <v>0.30127104124947901</v>
      </c>
      <c r="Q745">
        <v>5.5135116343522101E-3</v>
      </c>
      <c r="R745">
        <v>1.07873888601054E-2</v>
      </c>
      <c r="S745">
        <v>1</v>
      </c>
      <c r="T745">
        <v>0.14787876480756301</v>
      </c>
    </row>
    <row r="746" spans="1:20" x14ac:dyDescent="0.2">
      <c r="A746" t="s">
        <v>10521</v>
      </c>
      <c r="B746" t="s">
        <v>66</v>
      </c>
      <c r="C746" s="27" t="s">
        <v>57</v>
      </c>
      <c r="D746" t="s">
        <v>12</v>
      </c>
      <c r="E746" t="s">
        <v>5458</v>
      </c>
      <c r="F746" t="s">
        <v>62</v>
      </c>
      <c r="G746" t="s">
        <v>20</v>
      </c>
      <c r="H746" t="s">
        <v>14</v>
      </c>
      <c r="I746">
        <v>0.42943105790204</v>
      </c>
      <c r="J746">
        <v>0.43551054330606098</v>
      </c>
      <c r="K746">
        <v>6.0794854040216503E-3</v>
      </c>
      <c r="L746">
        <v>68.493273758215096</v>
      </c>
      <c r="M746">
        <v>69.530311119099906</v>
      </c>
      <c r="N746">
        <v>9.3311320712602494E-2</v>
      </c>
      <c r="O746">
        <v>7.0835748837395504E-2</v>
      </c>
      <c r="P746">
        <v>0.159576607976253</v>
      </c>
      <c r="Q746">
        <v>-0.14741763716820899</v>
      </c>
      <c r="R746">
        <v>1.3959444834264799E-2</v>
      </c>
      <c r="S746">
        <v>0</v>
      </c>
      <c r="T746">
        <v>0.153497122572231</v>
      </c>
    </row>
    <row r="747" spans="1:20" x14ac:dyDescent="0.2">
      <c r="A747" t="s">
        <v>10522</v>
      </c>
      <c r="B747" t="s">
        <v>66</v>
      </c>
      <c r="C747" s="27" t="s">
        <v>57</v>
      </c>
      <c r="D747" t="s">
        <v>12</v>
      </c>
      <c r="E747" t="s">
        <v>5458</v>
      </c>
      <c r="F747" t="s">
        <v>62</v>
      </c>
      <c r="G747" t="s">
        <v>20</v>
      </c>
      <c r="H747" t="s">
        <v>15</v>
      </c>
      <c r="I747">
        <v>0.62273820536582203</v>
      </c>
      <c r="J747">
        <v>0.63583633221451796</v>
      </c>
      <c r="K747">
        <v>1.3098126848696099E-2</v>
      </c>
      <c r="L747">
        <v>68.493273758214997</v>
      </c>
      <c r="M747">
        <v>71.794782548173004</v>
      </c>
      <c r="N747">
        <v>0.11879368381882401</v>
      </c>
      <c r="O747">
        <v>0.104978275451471</v>
      </c>
      <c r="P747">
        <v>0.20851373673066201</v>
      </c>
      <c r="Q747">
        <v>-0.182317483033269</v>
      </c>
      <c r="R747">
        <v>2.0599840218436999E-2</v>
      </c>
      <c r="S747">
        <v>0</v>
      </c>
      <c r="T747">
        <v>0.19541560988196599</v>
      </c>
    </row>
    <row r="748" spans="1:20" x14ac:dyDescent="0.2">
      <c r="A748" t="s">
        <v>10523</v>
      </c>
      <c r="B748" t="s">
        <v>66</v>
      </c>
      <c r="C748" s="27" t="s">
        <v>57</v>
      </c>
      <c r="D748" t="s">
        <v>12</v>
      </c>
      <c r="E748" t="s">
        <v>5458</v>
      </c>
      <c r="F748" t="s">
        <v>62</v>
      </c>
      <c r="G748" t="s">
        <v>20</v>
      </c>
      <c r="H748" t="s">
        <v>13</v>
      </c>
      <c r="I748">
        <v>0.41733941558026999</v>
      </c>
      <c r="J748">
        <v>0.42172444024383898</v>
      </c>
      <c r="K748">
        <v>4.3850246635683604E-3</v>
      </c>
      <c r="L748">
        <v>68.493273758214997</v>
      </c>
      <c r="M748">
        <v>63.8336766257517</v>
      </c>
      <c r="N748">
        <v>5.8511187859298298E-2</v>
      </c>
      <c r="O748">
        <v>2.2214349321863999E-2</v>
      </c>
      <c r="P748">
        <v>0.100635928692114</v>
      </c>
      <c r="Q748">
        <v>-9.1865879364977296E-2</v>
      </c>
      <c r="R748">
        <v>1.03978433429966E-2</v>
      </c>
      <c r="S748">
        <v>0</v>
      </c>
      <c r="T748">
        <v>9.6250904028545706E-2</v>
      </c>
    </row>
    <row r="749" spans="1:20" x14ac:dyDescent="0.2">
      <c r="A749" t="s">
        <v>10173</v>
      </c>
      <c r="B749" t="s">
        <v>66</v>
      </c>
      <c r="C749" s="27" t="s">
        <v>57</v>
      </c>
      <c r="D749" t="s">
        <v>12</v>
      </c>
      <c r="E749" t="s">
        <v>5458</v>
      </c>
      <c r="F749" t="s">
        <v>62</v>
      </c>
      <c r="G749" t="s">
        <v>20</v>
      </c>
      <c r="H749" t="s">
        <v>25</v>
      </c>
      <c r="I749">
        <v>11.2003312730372</v>
      </c>
      <c r="J749">
        <v>11.3711653655144</v>
      </c>
      <c r="K749">
        <v>0.17083409247717199</v>
      </c>
      <c r="L749">
        <v>68.493273758215096</v>
      </c>
      <c r="M749">
        <v>68.577917376819698</v>
      </c>
      <c r="N749">
        <v>8.9920113146405897E-2</v>
      </c>
      <c r="O749">
        <v>1.57904220807468</v>
      </c>
      <c r="P749">
        <v>0.31875267860300999</v>
      </c>
      <c r="Q749">
        <v>2.2915506351334401E-2</v>
      </c>
      <c r="R749">
        <v>1.5023446321101299E-2</v>
      </c>
      <c r="S749">
        <v>1</v>
      </c>
      <c r="T749">
        <v>0.147918586125838</v>
      </c>
    </row>
    <row r="750" spans="1:20" x14ac:dyDescent="0.2">
      <c r="A750" t="s">
        <v>10524</v>
      </c>
      <c r="B750" t="s">
        <v>66</v>
      </c>
      <c r="C750" s="27" t="s">
        <v>57</v>
      </c>
      <c r="D750" t="s">
        <v>12</v>
      </c>
      <c r="E750" t="s">
        <v>5458</v>
      </c>
      <c r="F750" t="s">
        <v>62</v>
      </c>
      <c r="G750" t="s">
        <v>34</v>
      </c>
      <c r="H750" t="s">
        <v>14</v>
      </c>
      <c r="I750">
        <v>0.49432434169489697</v>
      </c>
      <c r="J750">
        <v>0.49199066347331699</v>
      </c>
      <c r="K750">
        <v>-2.3336782215806402E-3</v>
      </c>
      <c r="L750">
        <v>57.943348702328002</v>
      </c>
      <c r="M750">
        <v>56.880409168736897</v>
      </c>
      <c r="N750">
        <v>8.4891765535523606E-2</v>
      </c>
      <c r="O750">
        <v>4.7746723013555502E-2</v>
      </c>
      <c r="P750">
        <v>0.13731327608435601</v>
      </c>
      <c r="Q750">
        <v>-0.141980632527517</v>
      </c>
      <c r="R750">
        <v>-4.7433384306635497E-3</v>
      </c>
      <c r="S750">
        <v>0</v>
      </c>
      <c r="T750">
        <v>0.13964695430593599</v>
      </c>
    </row>
    <row r="751" spans="1:20" x14ac:dyDescent="0.2">
      <c r="A751" t="s">
        <v>10525</v>
      </c>
      <c r="B751" t="s">
        <v>66</v>
      </c>
      <c r="C751" s="27" t="s">
        <v>57</v>
      </c>
      <c r="D751" t="s">
        <v>12</v>
      </c>
      <c r="E751" t="s">
        <v>5458</v>
      </c>
      <c r="F751" t="s">
        <v>62</v>
      </c>
      <c r="G751" t="s">
        <v>34</v>
      </c>
      <c r="H751" t="s">
        <v>15</v>
      </c>
      <c r="I751">
        <v>0.63134402901081899</v>
      </c>
      <c r="J751">
        <v>0.63223777858371399</v>
      </c>
      <c r="K751">
        <v>8.9374957289470205E-4</v>
      </c>
      <c r="L751">
        <v>57.943348702327903</v>
      </c>
      <c r="M751">
        <v>60.909883978757001</v>
      </c>
      <c r="N751">
        <v>9.9932378149650905E-2</v>
      </c>
      <c r="O751">
        <v>9.1608223804993699E-2</v>
      </c>
      <c r="P751">
        <v>0.16528251162907001</v>
      </c>
      <c r="Q751">
        <v>-0.16349501248328099</v>
      </c>
      <c r="R751">
        <v>1.4136288642807901E-3</v>
      </c>
      <c r="S751">
        <v>0</v>
      </c>
      <c r="T751">
        <v>0.164388762056176</v>
      </c>
    </row>
    <row r="752" spans="1:20" x14ac:dyDescent="0.2">
      <c r="A752" t="s">
        <v>10526</v>
      </c>
      <c r="B752" t="s">
        <v>66</v>
      </c>
      <c r="C752" s="27" t="s">
        <v>57</v>
      </c>
      <c r="D752" t="s">
        <v>12</v>
      </c>
      <c r="E752" t="s">
        <v>5458</v>
      </c>
      <c r="F752" t="s">
        <v>62</v>
      </c>
      <c r="G752" t="s">
        <v>34</v>
      </c>
      <c r="H752" t="s">
        <v>13</v>
      </c>
      <c r="I752">
        <v>0.36876741471388202</v>
      </c>
      <c r="J752">
        <v>0.36563132531826698</v>
      </c>
      <c r="K752">
        <v>-3.1360893956149899E-3</v>
      </c>
      <c r="L752">
        <v>57.943348702328002</v>
      </c>
      <c r="M752">
        <v>57.415767564312098</v>
      </c>
      <c r="N752">
        <v>7.3194835288296303E-2</v>
      </c>
      <c r="O752">
        <v>5.7115155096955597E-2</v>
      </c>
      <c r="P752">
        <v>0.117269414653632</v>
      </c>
      <c r="Q752">
        <v>-0.123541593444862</v>
      </c>
      <c r="R752">
        <v>-8.5771901323967708E-3</v>
      </c>
      <c r="S752">
        <v>0</v>
      </c>
      <c r="T752">
        <v>0.12040550404924701</v>
      </c>
    </row>
    <row r="753" spans="1:20" x14ac:dyDescent="0.2">
      <c r="A753" t="s">
        <v>10174</v>
      </c>
      <c r="B753" t="s">
        <v>66</v>
      </c>
      <c r="C753" s="27" t="s">
        <v>57</v>
      </c>
      <c r="D753" t="s">
        <v>12</v>
      </c>
      <c r="E753" t="s">
        <v>5458</v>
      </c>
      <c r="F753" t="s">
        <v>62</v>
      </c>
      <c r="G753" t="s">
        <v>34</v>
      </c>
      <c r="H753" t="s">
        <v>25</v>
      </c>
      <c r="I753">
        <v>11.293313367447</v>
      </c>
      <c r="J753">
        <v>11.245418117361099</v>
      </c>
      <c r="K753">
        <v>-4.7895250085902098E-2</v>
      </c>
      <c r="L753">
        <v>57.943348702328002</v>
      </c>
      <c r="M753">
        <v>57.942949085647399</v>
      </c>
      <c r="N753">
        <v>8.3151505560455405E-2</v>
      </c>
      <c r="O753">
        <v>1.45891317711652</v>
      </c>
      <c r="P753">
        <v>8.8888976561046995E-2</v>
      </c>
      <c r="Q753">
        <v>-0.18467947673285101</v>
      </c>
      <c r="R753">
        <v>-4.2590901988748403E-3</v>
      </c>
      <c r="S753">
        <v>0</v>
      </c>
      <c r="T753">
        <v>0.136784226646949</v>
      </c>
    </row>
    <row r="754" spans="1:20" x14ac:dyDescent="0.2">
      <c r="A754" t="s">
        <v>10527</v>
      </c>
      <c r="B754" t="s">
        <v>66</v>
      </c>
      <c r="C754" s="27" t="s">
        <v>57</v>
      </c>
      <c r="D754" t="s">
        <v>12</v>
      </c>
      <c r="E754" t="s">
        <v>5458</v>
      </c>
      <c r="F754" t="s">
        <v>62</v>
      </c>
      <c r="G754" t="s">
        <v>36</v>
      </c>
      <c r="H754" t="s">
        <v>14</v>
      </c>
      <c r="I754">
        <v>0.38304210756982598</v>
      </c>
      <c r="J754">
        <v>0.38291002230287102</v>
      </c>
      <c r="K754">
        <v>-1.3208526695449201E-4</v>
      </c>
      <c r="L754">
        <v>65.038421174192806</v>
      </c>
      <c r="M754">
        <v>66.060275125298503</v>
      </c>
      <c r="N754">
        <v>8.8029095455098197E-2</v>
      </c>
      <c r="O754">
        <v>6.6466275484152307E-2</v>
      </c>
      <c r="P754">
        <v>0.144675776756682</v>
      </c>
      <c r="Q754">
        <v>-0.14493994729059101</v>
      </c>
      <c r="R754">
        <v>-3.4495118764485102E-4</v>
      </c>
      <c r="S754">
        <v>0</v>
      </c>
      <c r="T754">
        <v>0.14480786202363599</v>
      </c>
    </row>
    <row r="755" spans="1:20" x14ac:dyDescent="0.2">
      <c r="A755" t="s">
        <v>10528</v>
      </c>
      <c r="B755" t="s">
        <v>66</v>
      </c>
      <c r="C755" s="27" t="s">
        <v>57</v>
      </c>
      <c r="D755" t="s">
        <v>12</v>
      </c>
      <c r="E755" t="s">
        <v>5458</v>
      </c>
      <c r="F755" t="s">
        <v>62</v>
      </c>
      <c r="G755" t="s">
        <v>36</v>
      </c>
      <c r="H755" t="s">
        <v>15</v>
      </c>
      <c r="I755">
        <v>0.55881511007138795</v>
      </c>
      <c r="J755">
        <v>0.56167908992262905</v>
      </c>
      <c r="K755">
        <v>2.8639798512414502E-3</v>
      </c>
      <c r="L755">
        <v>65.038421174192806</v>
      </c>
      <c r="M755">
        <v>67.693842910720406</v>
      </c>
      <c r="N755">
        <v>9.9934407288992499E-2</v>
      </c>
      <c r="O755">
        <v>9.1608436094374801E-2</v>
      </c>
      <c r="P755">
        <v>0.16725607984163399</v>
      </c>
      <c r="Q755">
        <v>-0.16152812013915099</v>
      </c>
      <c r="R755">
        <v>5.0989611374636697E-3</v>
      </c>
      <c r="S755">
        <v>0</v>
      </c>
      <c r="T755">
        <v>0.164392099990393</v>
      </c>
    </row>
    <row r="756" spans="1:20" x14ac:dyDescent="0.2">
      <c r="A756" t="s">
        <v>10529</v>
      </c>
      <c r="B756" t="s">
        <v>66</v>
      </c>
      <c r="C756" s="27" t="s">
        <v>57</v>
      </c>
      <c r="D756" t="s">
        <v>12</v>
      </c>
      <c r="E756" t="s">
        <v>5458</v>
      </c>
      <c r="F756" t="s">
        <v>62</v>
      </c>
      <c r="G756" t="s">
        <v>36</v>
      </c>
      <c r="H756" t="s">
        <v>13</v>
      </c>
      <c r="I756">
        <v>0.39357175200234601</v>
      </c>
      <c r="J756">
        <v>0.39029085160246402</v>
      </c>
      <c r="K756">
        <v>-3.28090039988172E-3</v>
      </c>
      <c r="L756">
        <v>65.038421174192806</v>
      </c>
      <c r="M756">
        <v>60.268248706735797</v>
      </c>
      <c r="N756">
        <v>5.8592086976562999E-2</v>
      </c>
      <c r="O756">
        <v>2.2801984497158399E-2</v>
      </c>
      <c r="P756">
        <v>9.3103082676564294E-2</v>
      </c>
      <c r="Q756">
        <v>-9.9664883476327806E-2</v>
      </c>
      <c r="R756">
        <v>-8.4062959365071802E-3</v>
      </c>
      <c r="S756">
        <v>0</v>
      </c>
      <c r="T756">
        <v>9.6383983076446106E-2</v>
      </c>
    </row>
    <row r="757" spans="1:20" x14ac:dyDescent="0.2">
      <c r="A757" t="s">
        <v>10175</v>
      </c>
      <c r="B757" t="s">
        <v>66</v>
      </c>
      <c r="C757" s="27" t="s">
        <v>57</v>
      </c>
      <c r="D757" t="s">
        <v>12</v>
      </c>
      <c r="E757" t="s">
        <v>5458</v>
      </c>
      <c r="F757" t="s">
        <v>62</v>
      </c>
      <c r="G757" t="s">
        <v>36</v>
      </c>
      <c r="H757" t="s">
        <v>25</v>
      </c>
      <c r="I757">
        <v>10.1350534607787</v>
      </c>
      <c r="J757">
        <v>10.127970849165299</v>
      </c>
      <c r="K757">
        <v>-7.0826116134914798E-3</v>
      </c>
      <c r="L757">
        <v>65.038421174192806</v>
      </c>
      <c r="M757">
        <v>64.952595142620794</v>
      </c>
      <c r="N757">
        <v>8.3150116634192306E-2</v>
      </c>
      <c r="O757">
        <v>1.4589156687488001</v>
      </c>
      <c r="P757">
        <v>0.129699330249755</v>
      </c>
      <c r="Q757">
        <v>-0.14386455347673799</v>
      </c>
      <c r="R757">
        <v>-6.9931200622237396E-4</v>
      </c>
      <c r="S757">
        <v>0</v>
      </c>
      <c r="T757">
        <v>0.13678194186324599</v>
      </c>
    </row>
    <row r="758" spans="1:20" x14ac:dyDescent="0.2">
      <c r="A758" t="s">
        <v>10530</v>
      </c>
      <c r="B758" t="s">
        <v>66</v>
      </c>
      <c r="C758" s="27" t="s">
        <v>57</v>
      </c>
      <c r="D758" t="s">
        <v>12</v>
      </c>
      <c r="E758" t="s">
        <v>5458</v>
      </c>
      <c r="F758" t="s">
        <v>62</v>
      </c>
      <c r="G758" t="s">
        <v>31</v>
      </c>
      <c r="H758" t="s">
        <v>14</v>
      </c>
      <c r="I758">
        <v>0.44284492772574302</v>
      </c>
      <c r="J758">
        <v>0.43988694431540798</v>
      </c>
      <c r="K758">
        <v>-2.95798341033512E-3</v>
      </c>
      <c r="L758">
        <v>63.568794828685903</v>
      </c>
      <c r="M758">
        <v>65.460989349026505</v>
      </c>
      <c r="N758">
        <v>8.7989272080887401E-2</v>
      </c>
      <c r="O758">
        <v>6.6502604688585404E-2</v>
      </c>
      <c r="P758">
        <v>0.14178436916272499</v>
      </c>
      <c r="Q758">
        <v>-0.14770033598339499</v>
      </c>
      <c r="R758">
        <v>-6.7244173726015103E-3</v>
      </c>
      <c r="S758">
        <v>0</v>
      </c>
      <c r="T758">
        <v>0.14474235257306001</v>
      </c>
    </row>
    <row r="759" spans="1:20" x14ac:dyDescent="0.2">
      <c r="A759" t="s">
        <v>10531</v>
      </c>
      <c r="B759" t="s">
        <v>66</v>
      </c>
      <c r="C759" s="27" t="s">
        <v>57</v>
      </c>
      <c r="D759" t="s">
        <v>12</v>
      </c>
      <c r="E759" t="s">
        <v>5458</v>
      </c>
      <c r="F759" t="s">
        <v>62</v>
      </c>
      <c r="G759" t="s">
        <v>31</v>
      </c>
      <c r="H759" t="s">
        <v>15</v>
      </c>
      <c r="I759">
        <v>0.73344901734941303</v>
      </c>
      <c r="J759">
        <v>0.73771746819996098</v>
      </c>
      <c r="K759">
        <v>4.2684508505476601E-3</v>
      </c>
      <c r="L759">
        <v>63.568794828685903</v>
      </c>
      <c r="M759">
        <v>66.063107170026996</v>
      </c>
      <c r="N759">
        <v>9.99109908686696E-2</v>
      </c>
      <c r="O759">
        <v>9.1551651910410495E-2</v>
      </c>
      <c r="P759">
        <v>0.168622030829509</v>
      </c>
      <c r="Q759">
        <v>-0.16008512912841399</v>
      </c>
      <c r="R759">
        <v>5.7860238296413499E-3</v>
      </c>
      <c r="S759">
        <v>0</v>
      </c>
      <c r="T759">
        <v>0.16435357997896199</v>
      </c>
    </row>
    <row r="760" spans="1:20" x14ac:dyDescent="0.2">
      <c r="A760" t="s">
        <v>10532</v>
      </c>
      <c r="B760" t="s">
        <v>66</v>
      </c>
      <c r="C760" s="27" t="s">
        <v>57</v>
      </c>
      <c r="D760" t="s">
        <v>12</v>
      </c>
      <c r="E760" t="s">
        <v>5458</v>
      </c>
      <c r="F760" t="s">
        <v>62</v>
      </c>
      <c r="G760" t="s">
        <v>31</v>
      </c>
      <c r="H760" t="s">
        <v>13</v>
      </c>
      <c r="I760">
        <v>0.40912171209604498</v>
      </c>
      <c r="J760">
        <v>0.40337774874037102</v>
      </c>
      <c r="K760">
        <v>-5.7439633556736099E-3</v>
      </c>
      <c r="L760">
        <v>63.568794828685803</v>
      </c>
      <c r="M760">
        <v>55.892851150137901</v>
      </c>
      <c r="N760">
        <v>5.8601268064092098E-2</v>
      </c>
      <c r="O760">
        <v>2.27894198196112E-2</v>
      </c>
      <c r="P760">
        <v>9.0655122609757902E-2</v>
      </c>
      <c r="Q760">
        <v>-0.102143049321105</v>
      </c>
      <c r="R760">
        <v>-1.4239663376600001E-2</v>
      </c>
      <c r="S760">
        <v>0</v>
      </c>
      <c r="T760">
        <v>9.6399085965431494E-2</v>
      </c>
    </row>
    <row r="761" spans="1:20" x14ac:dyDescent="0.2">
      <c r="A761" t="s">
        <v>10176</v>
      </c>
      <c r="B761" t="s">
        <v>66</v>
      </c>
      <c r="C761" s="27" t="s">
        <v>57</v>
      </c>
      <c r="D761" t="s">
        <v>12</v>
      </c>
      <c r="E761" t="s">
        <v>5458</v>
      </c>
      <c r="F761" t="s">
        <v>62</v>
      </c>
      <c r="G761" t="s">
        <v>31</v>
      </c>
      <c r="H761" t="s">
        <v>25</v>
      </c>
      <c r="I761">
        <v>11.878959419758001</v>
      </c>
      <c r="J761">
        <v>11.827384109542299</v>
      </c>
      <c r="K761">
        <v>-5.1575310215660003E-2</v>
      </c>
      <c r="L761">
        <v>63.568794828685903</v>
      </c>
      <c r="M761">
        <v>63.194396012012803</v>
      </c>
      <c r="N761">
        <v>8.3125962490809904E-2</v>
      </c>
      <c r="O761">
        <v>1.4590286394213301</v>
      </c>
      <c r="P761">
        <v>8.51668980817223E-2</v>
      </c>
      <c r="Q761">
        <v>-0.18831751851304199</v>
      </c>
      <c r="R761">
        <v>-4.3606692517958404E-3</v>
      </c>
      <c r="S761">
        <v>0</v>
      </c>
      <c r="T761">
        <v>0.13674220829738201</v>
      </c>
    </row>
    <row r="762" spans="1:20" x14ac:dyDescent="0.2">
      <c r="A762" t="s">
        <v>10533</v>
      </c>
      <c r="B762" t="s">
        <v>66</v>
      </c>
      <c r="C762" s="27" t="s">
        <v>57</v>
      </c>
      <c r="D762" t="s">
        <v>12</v>
      </c>
      <c r="E762" t="s">
        <v>5458</v>
      </c>
      <c r="F762" t="s">
        <v>62</v>
      </c>
      <c r="G762" t="s">
        <v>30</v>
      </c>
      <c r="H762" t="s">
        <v>14</v>
      </c>
      <c r="I762">
        <v>0.43527806941004699</v>
      </c>
      <c r="J762">
        <v>0.43501866168783498</v>
      </c>
      <c r="K762">
        <v>-2.5940772221207797E-4</v>
      </c>
      <c r="L762">
        <v>69.461892346782903</v>
      </c>
      <c r="M762">
        <v>71.015026972920595</v>
      </c>
      <c r="N762">
        <v>9.3270798159374405E-2</v>
      </c>
      <c r="O762">
        <v>7.0814325620782104E-2</v>
      </c>
      <c r="P762">
        <v>0.153171055249959</v>
      </c>
      <c r="Q762">
        <v>-0.153689870694383</v>
      </c>
      <c r="R762">
        <v>-5.9631400916364903E-4</v>
      </c>
      <c r="S762">
        <v>0</v>
      </c>
      <c r="T762">
        <v>0.153430462972171</v>
      </c>
    </row>
    <row r="763" spans="1:20" x14ac:dyDescent="0.2">
      <c r="A763" t="s">
        <v>10534</v>
      </c>
      <c r="B763" t="s">
        <v>66</v>
      </c>
      <c r="C763" s="27" t="s">
        <v>57</v>
      </c>
      <c r="D763" t="s">
        <v>12</v>
      </c>
      <c r="E763" t="s">
        <v>5458</v>
      </c>
      <c r="F763" t="s">
        <v>62</v>
      </c>
      <c r="G763" t="s">
        <v>30</v>
      </c>
      <c r="H763" t="s">
        <v>15</v>
      </c>
      <c r="I763">
        <v>0.69755647868255899</v>
      </c>
      <c r="J763">
        <v>0.70570021527329097</v>
      </c>
      <c r="K763">
        <v>8.1437365907324703E-3</v>
      </c>
      <c r="L763">
        <v>69.461892346782903</v>
      </c>
      <c r="M763">
        <v>73.4264292074389</v>
      </c>
      <c r="N763">
        <v>0.11874409713258301</v>
      </c>
      <c r="O763">
        <v>0.104930690737303</v>
      </c>
      <c r="P763">
        <v>0.20347777637383199</v>
      </c>
      <c r="Q763">
        <v>-0.18719030319236701</v>
      </c>
      <c r="R763">
        <v>1.1539937801462501E-2</v>
      </c>
      <c r="S763">
        <v>0</v>
      </c>
      <c r="T763">
        <v>0.19533403978309999</v>
      </c>
    </row>
    <row r="764" spans="1:20" x14ac:dyDescent="0.2">
      <c r="A764" t="s">
        <v>10535</v>
      </c>
      <c r="B764" t="s">
        <v>66</v>
      </c>
      <c r="C764" s="27" t="s">
        <v>57</v>
      </c>
      <c r="D764" t="s">
        <v>12</v>
      </c>
      <c r="E764" t="s">
        <v>5458</v>
      </c>
      <c r="F764" t="s">
        <v>62</v>
      </c>
      <c r="G764" t="s">
        <v>30</v>
      </c>
      <c r="H764" t="s">
        <v>13</v>
      </c>
      <c r="I764">
        <v>0.42194955405979401</v>
      </c>
      <c r="J764">
        <v>0.42170236482066897</v>
      </c>
      <c r="K764">
        <v>-2.47189239124391E-4</v>
      </c>
      <c r="L764">
        <v>69.461892346782903</v>
      </c>
      <c r="M764">
        <v>63.535938600715902</v>
      </c>
      <c r="N764">
        <v>5.85045906421056E-2</v>
      </c>
      <c r="O764">
        <v>2.2218154830164E-2</v>
      </c>
      <c r="P764">
        <v>9.5992862367139206E-2</v>
      </c>
      <c r="Q764">
        <v>-9.6487240845387998E-2</v>
      </c>
      <c r="R764">
        <v>-5.8616991448342799E-4</v>
      </c>
      <c r="S764">
        <v>0</v>
      </c>
      <c r="T764">
        <v>9.6240051606263602E-2</v>
      </c>
    </row>
    <row r="765" spans="1:20" x14ac:dyDescent="0.2">
      <c r="A765" t="s">
        <v>10177</v>
      </c>
      <c r="B765" t="s">
        <v>66</v>
      </c>
      <c r="C765" s="27" t="s">
        <v>57</v>
      </c>
      <c r="D765" t="s">
        <v>12</v>
      </c>
      <c r="E765" t="s">
        <v>5458</v>
      </c>
      <c r="F765" t="s">
        <v>62</v>
      </c>
      <c r="G765" t="s">
        <v>30</v>
      </c>
      <c r="H765" t="s">
        <v>25</v>
      </c>
      <c r="I765">
        <v>11.6780946201022</v>
      </c>
      <c r="J765">
        <v>11.713957867232301</v>
      </c>
      <c r="K765">
        <v>3.5863247130159003E-2</v>
      </c>
      <c r="L765">
        <v>69.461892346782903</v>
      </c>
      <c r="M765">
        <v>69.647630345394106</v>
      </c>
      <c r="N765">
        <v>8.9886183566142405E-2</v>
      </c>
      <c r="O765">
        <v>1.57854861573766</v>
      </c>
      <c r="P765">
        <v>0.18372601909646299</v>
      </c>
      <c r="Q765">
        <v>-0.111999524836145</v>
      </c>
      <c r="R765">
        <v>3.0615823905667202E-3</v>
      </c>
      <c r="S765">
        <v>0</v>
      </c>
      <c r="T765">
        <v>0.14786277196630401</v>
      </c>
    </row>
    <row r="766" spans="1:20" x14ac:dyDescent="0.2">
      <c r="A766" t="s">
        <v>10536</v>
      </c>
      <c r="B766" t="s">
        <v>66</v>
      </c>
      <c r="C766" s="27" t="s">
        <v>57</v>
      </c>
      <c r="D766" t="s">
        <v>12</v>
      </c>
      <c r="E766" t="s">
        <v>5458</v>
      </c>
      <c r="F766" t="s">
        <v>62</v>
      </c>
      <c r="G766" t="s">
        <v>23</v>
      </c>
      <c r="H766" t="s">
        <v>14</v>
      </c>
      <c r="I766">
        <v>0.62340918063265005</v>
      </c>
      <c r="J766">
        <v>0.62216682342074403</v>
      </c>
      <c r="K766">
        <v>-1.2423572119058899E-3</v>
      </c>
      <c r="L766">
        <v>74.915331349594197</v>
      </c>
      <c r="M766">
        <v>76.135128058687002</v>
      </c>
      <c r="N766">
        <v>9.3275114163873102E-2</v>
      </c>
      <c r="O766">
        <v>7.0814787718203195E-2</v>
      </c>
      <c r="P766">
        <v>0.152195205587665</v>
      </c>
      <c r="Q766">
        <v>-0.15467992001147701</v>
      </c>
      <c r="R766">
        <v>-1.9968233038773499E-3</v>
      </c>
      <c r="S766">
        <v>0</v>
      </c>
      <c r="T766">
        <v>0.15343756279957099</v>
      </c>
    </row>
    <row r="767" spans="1:20" x14ac:dyDescent="0.2">
      <c r="A767" t="s">
        <v>10537</v>
      </c>
      <c r="B767" t="s">
        <v>66</v>
      </c>
      <c r="C767" s="27" t="s">
        <v>57</v>
      </c>
      <c r="D767" t="s">
        <v>12</v>
      </c>
      <c r="E767" t="s">
        <v>5458</v>
      </c>
      <c r="F767" t="s">
        <v>62</v>
      </c>
      <c r="G767" t="s">
        <v>23</v>
      </c>
      <c r="H767" t="s">
        <v>15</v>
      </c>
      <c r="I767">
        <v>0.94586687667977598</v>
      </c>
      <c r="J767">
        <v>0.96395049916237696</v>
      </c>
      <c r="K767">
        <v>1.80836224826013E-2</v>
      </c>
      <c r="L767">
        <v>74.915331349594197</v>
      </c>
      <c r="M767">
        <v>77.921598370246599</v>
      </c>
      <c r="N767">
        <v>0.118762856117393</v>
      </c>
      <c r="O767">
        <v>0.10493180808785001</v>
      </c>
      <c r="P767">
        <v>0.213448520795713</v>
      </c>
      <c r="Q767">
        <v>-0.17728127583051001</v>
      </c>
      <c r="R767">
        <v>1.87599077943474E-2</v>
      </c>
      <c r="S767">
        <v>0</v>
      </c>
      <c r="T767">
        <v>0.19536489831311099</v>
      </c>
    </row>
    <row r="768" spans="1:20" x14ac:dyDescent="0.2">
      <c r="A768" t="s">
        <v>10538</v>
      </c>
      <c r="B768" t="s">
        <v>66</v>
      </c>
      <c r="C768" s="27" t="s">
        <v>57</v>
      </c>
      <c r="D768" t="s">
        <v>12</v>
      </c>
      <c r="E768" t="s">
        <v>5458</v>
      </c>
      <c r="F768" t="s">
        <v>62</v>
      </c>
      <c r="G768" t="s">
        <v>23</v>
      </c>
      <c r="H768" t="s">
        <v>13</v>
      </c>
      <c r="I768">
        <v>0.54508081767982197</v>
      </c>
      <c r="J768">
        <v>0.53773664822676503</v>
      </c>
      <c r="K768">
        <v>-7.3441694530566697E-3</v>
      </c>
      <c r="L768">
        <v>74.915331349594197</v>
      </c>
      <c r="M768">
        <v>69.662909303691706</v>
      </c>
      <c r="N768">
        <v>5.8508081491364702E-2</v>
      </c>
      <c r="O768">
        <v>2.2218268992627001E-2</v>
      </c>
      <c r="P768">
        <v>8.8901624600238205E-2</v>
      </c>
      <c r="Q768">
        <v>-0.103589963506352</v>
      </c>
      <c r="R768">
        <v>-1.36575579835868E-2</v>
      </c>
      <c r="S768">
        <v>0</v>
      </c>
      <c r="T768">
        <v>9.6245794053294906E-2</v>
      </c>
    </row>
    <row r="769" spans="1:20" x14ac:dyDescent="0.2">
      <c r="A769" t="s">
        <v>10178</v>
      </c>
      <c r="B769" t="s">
        <v>66</v>
      </c>
      <c r="C769" s="27" t="s">
        <v>57</v>
      </c>
      <c r="D769" t="s">
        <v>12</v>
      </c>
      <c r="E769" t="s">
        <v>5458</v>
      </c>
      <c r="F769" t="s">
        <v>62</v>
      </c>
      <c r="G769" t="s">
        <v>23</v>
      </c>
      <c r="H769" t="s">
        <v>25</v>
      </c>
      <c r="I769">
        <v>16.104138637702299</v>
      </c>
      <c r="J769">
        <v>16.134341089642099</v>
      </c>
      <c r="K769">
        <v>3.0202451939890199E-2</v>
      </c>
      <c r="L769">
        <v>74.915331349594197</v>
      </c>
      <c r="M769">
        <v>74.889254684846406</v>
      </c>
      <c r="N769">
        <v>8.9893302236062705E-2</v>
      </c>
      <c r="O769">
        <v>1.5785608947316501</v>
      </c>
      <c r="P769">
        <v>0.17807693411821299</v>
      </c>
      <c r="Q769">
        <v>-0.11767203023843301</v>
      </c>
      <c r="R769">
        <v>1.8719358771508399E-3</v>
      </c>
      <c r="S769">
        <v>0</v>
      </c>
      <c r="T769">
        <v>0.147874482178323</v>
      </c>
    </row>
    <row r="770" spans="1:20" x14ac:dyDescent="0.2">
      <c r="A770" t="s">
        <v>10539</v>
      </c>
      <c r="B770" t="s">
        <v>66</v>
      </c>
      <c r="C770" s="27" t="s">
        <v>57</v>
      </c>
      <c r="D770" t="s">
        <v>12</v>
      </c>
      <c r="E770" t="s">
        <v>5458</v>
      </c>
      <c r="F770" t="s">
        <v>63</v>
      </c>
      <c r="G770" t="s">
        <v>35</v>
      </c>
      <c r="H770" t="s">
        <v>14</v>
      </c>
      <c r="I770">
        <v>0.49635300660315401</v>
      </c>
      <c r="J770">
        <v>0.49512671045343598</v>
      </c>
      <c r="K770">
        <v>-1.2262961497181599E-3</v>
      </c>
      <c r="L770">
        <v>63.306420579590799</v>
      </c>
      <c r="M770">
        <v>62.558851774632402</v>
      </c>
      <c r="N770">
        <v>6.9639282560095203E-2</v>
      </c>
      <c r="O770">
        <v>4.6709062961629903E-2</v>
      </c>
      <c r="P770">
        <v>0.113330323661638</v>
      </c>
      <c r="Q770">
        <v>-0.115782915961075</v>
      </c>
      <c r="R770">
        <v>-2.47673196341017E-3</v>
      </c>
      <c r="S770">
        <v>0</v>
      </c>
      <c r="T770">
        <v>0.11455661981135699</v>
      </c>
    </row>
    <row r="771" spans="1:20" x14ac:dyDescent="0.2">
      <c r="A771" t="s">
        <v>10540</v>
      </c>
      <c r="B771" t="s">
        <v>66</v>
      </c>
      <c r="C771" s="27" t="s">
        <v>57</v>
      </c>
      <c r="D771" t="s">
        <v>12</v>
      </c>
      <c r="E771" t="s">
        <v>5458</v>
      </c>
      <c r="F771" t="s">
        <v>63</v>
      </c>
      <c r="G771" t="s">
        <v>35</v>
      </c>
      <c r="H771" t="s">
        <v>15</v>
      </c>
      <c r="I771">
        <v>0.64680082723358101</v>
      </c>
      <c r="J771">
        <v>0.65480318559393103</v>
      </c>
      <c r="K771">
        <v>8.0023583603502108E-3</v>
      </c>
      <c r="L771">
        <v>63.306420579590799</v>
      </c>
      <c r="M771">
        <v>68.087662602869997</v>
      </c>
      <c r="N771">
        <v>9.2269099278955796E-2</v>
      </c>
      <c r="O771">
        <v>7.5864021090018594E-2</v>
      </c>
      <c r="P771">
        <v>0.159785026674232</v>
      </c>
      <c r="Q771">
        <v>-0.143780309953532</v>
      </c>
      <c r="R771">
        <v>1.22210131783213E-2</v>
      </c>
      <c r="S771">
        <v>0</v>
      </c>
      <c r="T771">
        <v>0.15178266831388201</v>
      </c>
    </row>
    <row r="772" spans="1:20" x14ac:dyDescent="0.2">
      <c r="A772" t="s">
        <v>10179</v>
      </c>
      <c r="B772" t="s">
        <v>66</v>
      </c>
      <c r="C772" s="27" t="s">
        <v>57</v>
      </c>
      <c r="D772" t="s">
        <v>12</v>
      </c>
      <c r="E772" t="s">
        <v>5458</v>
      </c>
      <c r="F772" t="s">
        <v>63</v>
      </c>
      <c r="G772" t="s">
        <v>35</v>
      </c>
      <c r="H772" t="s">
        <v>25</v>
      </c>
      <c r="I772">
        <v>12.664711261627801</v>
      </c>
      <c r="J772">
        <v>12.6814234265849</v>
      </c>
      <c r="K772">
        <v>1.6712164957106E-2</v>
      </c>
      <c r="L772">
        <v>63.306420579590799</v>
      </c>
      <c r="M772">
        <v>63.710687363848599</v>
      </c>
      <c r="N772">
        <v>7.4353827709857795E-2</v>
      </c>
      <c r="O772">
        <v>1.2667923017210601</v>
      </c>
      <c r="P772">
        <v>0.139024211539822</v>
      </c>
      <c r="Q772">
        <v>-0.10559988162561</v>
      </c>
      <c r="R772">
        <v>1.31784614352291E-3</v>
      </c>
      <c r="S772">
        <v>0</v>
      </c>
      <c r="T772">
        <v>0.12231204658271599</v>
      </c>
    </row>
    <row r="773" spans="1:20" x14ac:dyDescent="0.2">
      <c r="A773" t="s">
        <v>10541</v>
      </c>
      <c r="B773" t="s">
        <v>66</v>
      </c>
      <c r="C773" s="27" t="s">
        <v>57</v>
      </c>
      <c r="D773" t="s">
        <v>12</v>
      </c>
      <c r="E773" t="s">
        <v>5458</v>
      </c>
      <c r="F773" t="s">
        <v>63</v>
      </c>
      <c r="G773" t="s">
        <v>22</v>
      </c>
      <c r="H773" t="s">
        <v>14</v>
      </c>
      <c r="I773">
        <v>0.73149532728482802</v>
      </c>
      <c r="J773">
        <v>0.72656580705035501</v>
      </c>
      <c r="K773">
        <v>-4.9295202344726398E-3</v>
      </c>
      <c r="L773">
        <v>74.078842095333997</v>
      </c>
      <c r="M773">
        <v>73.240606196085395</v>
      </c>
      <c r="N773">
        <v>8.7794382024715997E-2</v>
      </c>
      <c r="O773">
        <v>4.3436052165521197E-2</v>
      </c>
      <c r="P773">
        <v>0.139492238196185</v>
      </c>
      <c r="Q773">
        <v>-0.14935127866513101</v>
      </c>
      <c r="R773">
        <v>-6.7846851402009302E-3</v>
      </c>
      <c r="S773">
        <v>0</v>
      </c>
      <c r="T773">
        <v>0.14442175843065799</v>
      </c>
    </row>
    <row r="774" spans="1:20" x14ac:dyDescent="0.2">
      <c r="A774" t="s">
        <v>10542</v>
      </c>
      <c r="B774" t="s">
        <v>66</v>
      </c>
      <c r="C774" s="27" t="s">
        <v>57</v>
      </c>
      <c r="D774" t="s">
        <v>12</v>
      </c>
      <c r="E774" t="s">
        <v>5458</v>
      </c>
      <c r="F774" t="s">
        <v>63</v>
      </c>
      <c r="G774" t="s">
        <v>22</v>
      </c>
      <c r="H774" t="s">
        <v>15</v>
      </c>
      <c r="I774">
        <v>1.09068956914455</v>
      </c>
      <c r="J774">
        <v>1.1116706508702401</v>
      </c>
      <c r="K774">
        <v>2.0981081725696401E-2</v>
      </c>
      <c r="L774">
        <v>74.078842095333997</v>
      </c>
      <c r="M774">
        <v>77.353942332296</v>
      </c>
      <c r="N774">
        <v>0.137624453163326</v>
      </c>
      <c r="O774">
        <v>9.1898820773421E-2</v>
      </c>
      <c r="P774">
        <v>0.24737330717936801</v>
      </c>
      <c r="Q774">
        <v>-0.205411143727975</v>
      </c>
      <c r="R774">
        <v>1.8873469142386599E-2</v>
      </c>
      <c r="S774">
        <v>0</v>
      </c>
      <c r="T774">
        <v>0.22639222545367199</v>
      </c>
    </row>
    <row r="775" spans="1:20" x14ac:dyDescent="0.2">
      <c r="A775" t="s">
        <v>10180</v>
      </c>
      <c r="B775" t="s">
        <v>66</v>
      </c>
      <c r="C775" s="27" t="s">
        <v>57</v>
      </c>
      <c r="D775" t="s">
        <v>12</v>
      </c>
      <c r="E775" t="s">
        <v>5458</v>
      </c>
      <c r="F775" t="s">
        <v>63</v>
      </c>
      <c r="G775" t="s">
        <v>22</v>
      </c>
      <c r="H775" t="s">
        <v>25</v>
      </c>
      <c r="I775">
        <v>19.351859064134501</v>
      </c>
      <c r="J775">
        <v>19.363103588307901</v>
      </c>
      <c r="K775">
        <v>1.1244524173501601E-2</v>
      </c>
      <c r="L775">
        <v>74.078842095333997</v>
      </c>
      <c r="M775">
        <v>74.097551224462606</v>
      </c>
      <c r="N775">
        <v>9.8175646845259895E-2</v>
      </c>
      <c r="O775">
        <v>1.2847790950120099</v>
      </c>
      <c r="P775">
        <v>0.17274346323395401</v>
      </c>
      <c r="Q775">
        <v>-0.15025441488695099</v>
      </c>
      <c r="R775">
        <v>5.80719104363589E-4</v>
      </c>
      <c r="S775">
        <v>0</v>
      </c>
      <c r="T775">
        <v>0.16149893906045201</v>
      </c>
    </row>
    <row r="776" spans="1:20" x14ac:dyDescent="0.2">
      <c r="A776" t="s">
        <v>10543</v>
      </c>
      <c r="B776" t="s">
        <v>66</v>
      </c>
      <c r="C776" s="27" t="s">
        <v>57</v>
      </c>
      <c r="D776" t="s">
        <v>12</v>
      </c>
      <c r="E776" t="s">
        <v>5458</v>
      </c>
      <c r="F776" t="s">
        <v>63</v>
      </c>
      <c r="G776" t="s">
        <v>32</v>
      </c>
      <c r="H776" t="s">
        <v>14</v>
      </c>
      <c r="I776">
        <v>0.61292114470640002</v>
      </c>
      <c r="J776">
        <v>0.60901093254720695</v>
      </c>
      <c r="K776">
        <v>-3.9102121591932304E-3</v>
      </c>
      <c r="L776">
        <v>53.1864368491173</v>
      </c>
      <c r="M776">
        <v>52.416104544296402</v>
      </c>
      <c r="N776">
        <v>6.9640771857348696E-2</v>
      </c>
      <c r="O776">
        <v>4.6708968605088497E-2</v>
      </c>
      <c r="P776">
        <v>0.11064885754614499</v>
      </c>
      <c r="Q776">
        <v>-0.118469281864532</v>
      </c>
      <c r="R776">
        <v>-6.4205943608247598E-3</v>
      </c>
      <c r="S776">
        <v>0</v>
      </c>
      <c r="T776">
        <v>0.114559069705339</v>
      </c>
    </row>
    <row r="777" spans="1:20" x14ac:dyDescent="0.2">
      <c r="A777" t="s">
        <v>10544</v>
      </c>
      <c r="B777" t="s">
        <v>66</v>
      </c>
      <c r="C777" s="27" t="s">
        <v>57</v>
      </c>
      <c r="D777" t="s">
        <v>12</v>
      </c>
      <c r="E777" t="s">
        <v>5458</v>
      </c>
      <c r="F777" t="s">
        <v>63</v>
      </c>
      <c r="G777" t="s">
        <v>32</v>
      </c>
      <c r="H777" t="s">
        <v>15</v>
      </c>
      <c r="I777">
        <v>0.90916220273244797</v>
      </c>
      <c r="J777">
        <v>0.91684199428561297</v>
      </c>
      <c r="K777">
        <v>7.6797915531640103E-3</v>
      </c>
      <c r="L777">
        <v>53.1864368491172</v>
      </c>
      <c r="M777">
        <v>55.430620245504798</v>
      </c>
      <c r="N777">
        <v>9.2270929570266794E-2</v>
      </c>
      <c r="O777">
        <v>7.5863821398274606E-2</v>
      </c>
      <c r="P777">
        <v>0.159465470696253</v>
      </c>
      <c r="Q777">
        <v>-0.14410588758992501</v>
      </c>
      <c r="R777">
        <v>8.3763523061004402E-3</v>
      </c>
      <c r="S777">
        <v>0</v>
      </c>
      <c r="T777">
        <v>0.15178567914308899</v>
      </c>
    </row>
    <row r="778" spans="1:20" x14ac:dyDescent="0.2">
      <c r="A778" t="s">
        <v>10181</v>
      </c>
      <c r="B778" t="s">
        <v>66</v>
      </c>
      <c r="C778" s="27" t="s">
        <v>57</v>
      </c>
      <c r="D778" t="s">
        <v>12</v>
      </c>
      <c r="E778" t="s">
        <v>5458</v>
      </c>
      <c r="F778" t="s">
        <v>63</v>
      </c>
      <c r="G778" t="s">
        <v>32</v>
      </c>
      <c r="H778" t="s">
        <v>25</v>
      </c>
      <c r="I778">
        <v>16.191312763083801</v>
      </c>
      <c r="J778">
        <v>16.155417689825001</v>
      </c>
      <c r="K778">
        <v>-3.5895073258851197E-2</v>
      </c>
      <c r="L778">
        <v>53.1864368491172</v>
      </c>
      <c r="M778">
        <v>53.044128648714903</v>
      </c>
      <c r="N778">
        <v>7.4355388047539897E-2</v>
      </c>
      <c r="O778">
        <v>1.26678951048805</v>
      </c>
      <c r="P778">
        <v>8.6419540079351903E-2</v>
      </c>
      <c r="Q778">
        <v>-0.15820968659705401</v>
      </c>
      <c r="R778">
        <v>-2.2218598087661101E-3</v>
      </c>
      <c r="S778">
        <v>0</v>
      </c>
      <c r="T778">
        <v>0.122314613338203</v>
      </c>
    </row>
    <row r="779" spans="1:20" x14ac:dyDescent="0.2">
      <c r="A779" t="s">
        <v>10545</v>
      </c>
      <c r="B779" t="s">
        <v>66</v>
      </c>
      <c r="C779" s="27" t="s">
        <v>57</v>
      </c>
      <c r="D779" t="s">
        <v>12</v>
      </c>
      <c r="E779" t="s">
        <v>5458</v>
      </c>
      <c r="F779" t="s">
        <v>63</v>
      </c>
      <c r="G779" t="s">
        <v>33</v>
      </c>
      <c r="H779" t="s">
        <v>14</v>
      </c>
      <c r="I779">
        <v>0.56098794387321904</v>
      </c>
      <c r="J779">
        <v>0.55607646826895996</v>
      </c>
      <c r="K779">
        <v>-4.9114756042591403E-3</v>
      </c>
      <c r="L779">
        <v>53.680778872752398</v>
      </c>
      <c r="M779">
        <v>52.926144263667503</v>
      </c>
      <c r="N779">
        <v>6.9640748924885795E-2</v>
      </c>
      <c r="O779">
        <v>4.6708973754635799E-2</v>
      </c>
      <c r="P779">
        <v>0.109647556377178</v>
      </c>
      <c r="Q779">
        <v>-0.119470507585696</v>
      </c>
      <c r="R779">
        <v>-8.8323744745904004E-3</v>
      </c>
      <c r="S779">
        <v>0</v>
      </c>
      <c r="T779">
        <v>0.11455903198143701</v>
      </c>
    </row>
    <row r="780" spans="1:20" x14ac:dyDescent="0.2">
      <c r="A780" t="s">
        <v>10546</v>
      </c>
      <c r="B780" t="s">
        <v>66</v>
      </c>
      <c r="C780" s="27" t="s">
        <v>57</v>
      </c>
      <c r="D780" t="s">
        <v>12</v>
      </c>
      <c r="E780" t="s">
        <v>5458</v>
      </c>
      <c r="F780" t="s">
        <v>63</v>
      </c>
      <c r="G780" t="s">
        <v>33</v>
      </c>
      <c r="H780" t="s">
        <v>15</v>
      </c>
      <c r="I780">
        <v>0.77304716748660796</v>
      </c>
      <c r="J780">
        <v>0.77641215592363799</v>
      </c>
      <c r="K780">
        <v>3.3649884370302598E-3</v>
      </c>
      <c r="L780">
        <v>53.680778872752398</v>
      </c>
      <c r="M780">
        <v>55.963268499308398</v>
      </c>
      <c r="N780">
        <v>9.2267927238045402E-2</v>
      </c>
      <c r="O780">
        <v>7.5863928987787196E-2</v>
      </c>
      <c r="P780">
        <v>0.15514572874361501</v>
      </c>
      <c r="Q780">
        <v>-0.148415751869554</v>
      </c>
      <c r="R780">
        <v>4.3340233809544002E-3</v>
      </c>
      <c r="S780">
        <v>0</v>
      </c>
      <c r="T780">
        <v>0.151780740306585</v>
      </c>
    </row>
    <row r="781" spans="1:20" x14ac:dyDescent="0.2">
      <c r="A781" t="s">
        <v>10182</v>
      </c>
      <c r="B781" t="s">
        <v>66</v>
      </c>
      <c r="C781" s="27" t="s">
        <v>57</v>
      </c>
      <c r="D781" t="s">
        <v>12</v>
      </c>
      <c r="E781" t="s">
        <v>5458</v>
      </c>
      <c r="F781" t="s">
        <v>63</v>
      </c>
      <c r="G781" t="s">
        <v>33</v>
      </c>
      <c r="H781" t="s">
        <v>25</v>
      </c>
      <c r="I781">
        <v>14.524006771024199</v>
      </c>
      <c r="J781">
        <v>14.4475136767284</v>
      </c>
      <c r="K781">
        <v>-7.6493094295772293E-2</v>
      </c>
      <c r="L781">
        <v>53.680778872752398</v>
      </c>
      <c r="M781">
        <v>53.558878479425999</v>
      </c>
      <c r="N781">
        <v>7.4354744406794002E-2</v>
      </c>
      <c r="O781">
        <v>1.2667901462770199</v>
      </c>
      <c r="P781">
        <v>4.5820460253403902E-2</v>
      </c>
      <c r="Q781">
        <v>-0.198806648844948</v>
      </c>
      <c r="R781">
        <v>-5.29455074467137E-3</v>
      </c>
      <c r="S781">
        <v>0</v>
      </c>
      <c r="T781">
        <v>0.122313554549176</v>
      </c>
    </row>
    <row r="782" spans="1:20" x14ac:dyDescent="0.2">
      <c r="A782" t="s">
        <v>10547</v>
      </c>
      <c r="B782" t="s">
        <v>66</v>
      </c>
      <c r="C782" s="27" t="s">
        <v>57</v>
      </c>
      <c r="D782" t="s">
        <v>12</v>
      </c>
      <c r="E782" t="s">
        <v>5458</v>
      </c>
      <c r="F782" t="s">
        <v>63</v>
      </c>
      <c r="G782" t="s">
        <v>29</v>
      </c>
      <c r="H782" t="s">
        <v>14</v>
      </c>
      <c r="I782">
        <v>0.58857743867231005</v>
      </c>
      <c r="J782">
        <v>0.58291408202713801</v>
      </c>
      <c r="K782">
        <v>-5.6633566451720699E-3</v>
      </c>
      <c r="L782">
        <v>52.923798846971401</v>
      </c>
      <c r="M782">
        <v>52.039105751346703</v>
      </c>
      <c r="N782">
        <v>6.9599840663299495E-2</v>
      </c>
      <c r="O782">
        <v>4.6708975710770498E-2</v>
      </c>
      <c r="P782">
        <v>0.10882838124595599</v>
      </c>
      <c r="Q782">
        <v>-0.12015509453629999</v>
      </c>
      <c r="R782">
        <v>-9.7155941497883008E-3</v>
      </c>
      <c r="S782">
        <v>0</v>
      </c>
      <c r="T782">
        <v>0.114491737891128</v>
      </c>
    </row>
    <row r="783" spans="1:20" x14ac:dyDescent="0.2">
      <c r="A783" t="s">
        <v>10548</v>
      </c>
      <c r="B783" t="s">
        <v>66</v>
      </c>
      <c r="C783" s="27" t="s">
        <v>57</v>
      </c>
      <c r="D783" t="s">
        <v>12</v>
      </c>
      <c r="E783" t="s">
        <v>5458</v>
      </c>
      <c r="F783" t="s">
        <v>63</v>
      </c>
      <c r="G783" t="s">
        <v>29</v>
      </c>
      <c r="H783" t="s">
        <v>15</v>
      </c>
      <c r="I783">
        <v>0.82814386794455797</v>
      </c>
      <c r="J783">
        <v>0.83452167902890495</v>
      </c>
      <c r="K783">
        <v>6.3778110843477299E-3</v>
      </c>
      <c r="L783">
        <v>52.923798846971401</v>
      </c>
      <c r="M783">
        <v>55.7630100579184</v>
      </c>
      <c r="N783">
        <v>9.2242098629897004E-2</v>
      </c>
      <c r="O783">
        <v>7.5863623413690906E-2</v>
      </c>
      <c r="P783">
        <v>0.158116063330528</v>
      </c>
      <c r="Q783">
        <v>-0.145360441161833</v>
      </c>
      <c r="R783">
        <v>7.6424750184672201E-3</v>
      </c>
      <c r="S783">
        <v>0</v>
      </c>
      <c r="T783">
        <v>0.15173825224618101</v>
      </c>
    </row>
    <row r="784" spans="1:20" x14ac:dyDescent="0.2">
      <c r="A784" t="s">
        <v>10183</v>
      </c>
      <c r="B784" t="s">
        <v>66</v>
      </c>
      <c r="C784" s="27" t="s">
        <v>57</v>
      </c>
      <c r="D784" t="s">
        <v>12</v>
      </c>
      <c r="E784" t="s">
        <v>5458</v>
      </c>
      <c r="F784" t="s">
        <v>63</v>
      </c>
      <c r="G784" t="s">
        <v>29</v>
      </c>
      <c r="H784" t="s">
        <v>25</v>
      </c>
      <c r="I784">
        <v>15.323690674496699</v>
      </c>
      <c r="J784">
        <v>15.247975953660101</v>
      </c>
      <c r="K784">
        <v>-7.5714720836530705E-2</v>
      </c>
      <c r="L784">
        <v>52.923798846971401</v>
      </c>
      <c r="M784">
        <v>52.814919148549201</v>
      </c>
      <c r="N784">
        <v>7.4316977739673995E-2</v>
      </c>
      <c r="O784">
        <v>1.2667886555730901</v>
      </c>
      <c r="P784">
        <v>4.6536707545232897E-2</v>
      </c>
      <c r="Q784">
        <v>-0.197966149218294</v>
      </c>
      <c r="R784">
        <v>-4.9655587775475204E-3</v>
      </c>
      <c r="S784">
        <v>0</v>
      </c>
      <c r="T784">
        <v>0.122251428381764</v>
      </c>
    </row>
    <row r="785" spans="1:20" x14ac:dyDescent="0.2">
      <c r="A785" t="s">
        <v>10549</v>
      </c>
      <c r="B785" t="s">
        <v>66</v>
      </c>
      <c r="C785" s="27" t="s">
        <v>57</v>
      </c>
      <c r="D785" t="s">
        <v>12</v>
      </c>
      <c r="E785" t="s">
        <v>5458</v>
      </c>
      <c r="F785" t="s">
        <v>63</v>
      </c>
      <c r="G785" t="s">
        <v>21</v>
      </c>
      <c r="H785" t="s">
        <v>14</v>
      </c>
      <c r="I785">
        <v>0.67733418169300597</v>
      </c>
      <c r="J785">
        <v>0.67807927894949904</v>
      </c>
      <c r="K785">
        <v>7.4509725649322305E-4</v>
      </c>
      <c r="L785">
        <v>72.244099086730102</v>
      </c>
      <c r="M785">
        <v>71.301991655747202</v>
      </c>
      <c r="N785">
        <v>8.7794867360086098E-2</v>
      </c>
      <c r="O785">
        <v>4.3435953227217099E-2</v>
      </c>
      <c r="P785">
        <v>0.145167654063835</v>
      </c>
      <c r="Q785">
        <v>-0.14367745955084801</v>
      </c>
      <c r="R785">
        <v>1.0988350177099501E-3</v>
      </c>
      <c r="S785">
        <v>0</v>
      </c>
      <c r="T785">
        <v>0.14442255680734201</v>
      </c>
    </row>
    <row r="786" spans="1:20" x14ac:dyDescent="0.2">
      <c r="A786" t="s">
        <v>10550</v>
      </c>
      <c r="B786" t="s">
        <v>66</v>
      </c>
      <c r="C786" s="27" t="s">
        <v>57</v>
      </c>
      <c r="D786" t="s">
        <v>12</v>
      </c>
      <c r="E786" t="s">
        <v>5458</v>
      </c>
      <c r="F786" t="s">
        <v>63</v>
      </c>
      <c r="G786" t="s">
        <v>21</v>
      </c>
      <c r="H786" t="s">
        <v>15</v>
      </c>
      <c r="I786">
        <v>0.97259691286787697</v>
      </c>
      <c r="J786">
        <v>0.99464874458290697</v>
      </c>
      <c r="K786">
        <v>2.2051831715029901E-2</v>
      </c>
      <c r="L786">
        <v>72.244099086730102</v>
      </c>
      <c r="M786">
        <v>76.161080999308396</v>
      </c>
      <c r="N786">
        <v>0.13762634336851101</v>
      </c>
      <c r="O786">
        <v>9.18984982842911E-2</v>
      </c>
      <c r="P786">
        <v>0.24844716655623</v>
      </c>
      <c r="Q786">
        <v>-0.204343503126171</v>
      </c>
      <c r="R786">
        <v>2.2170471571124398E-2</v>
      </c>
      <c r="S786">
        <v>0</v>
      </c>
      <c r="T786">
        <v>0.226395334841201</v>
      </c>
    </row>
    <row r="787" spans="1:20" x14ac:dyDescent="0.2">
      <c r="A787" t="s">
        <v>10184</v>
      </c>
      <c r="B787" t="s">
        <v>66</v>
      </c>
      <c r="C787" s="27" t="s">
        <v>57</v>
      </c>
      <c r="D787" t="s">
        <v>12</v>
      </c>
      <c r="E787" t="s">
        <v>5458</v>
      </c>
      <c r="F787" t="s">
        <v>63</v>
      </c>
      <c r="G787" t="s">
        <v>21</v>
      </c>
      <c r="H787" t="s">
        <v>25</v>
      </c>
      <c r="I787">
        <v>17.732334016506499</v>
      </c>
      <c r="J787">
        <v>17.856750022955001</v>
      </c>
      <c r="K787">
        <v>0.12441600644852099</v>
      </c>
      <c r="L787">
        <v>72.244099086730102</v>
      </c>
      <c r="M787">
        <v>72.314301935655806</v>
      </c>
      <c r="N787">
        <v>9.8176424861841305E-2</v>
      </c>
      <c r="O787">
        <v>1.2847756027385799</v>
      </c>
      <c r="P787">
        <v>0.28591622534625</v>
      </c>
      <c r="Q787">
        <v>-3.70842124492081E-2</v>
      </c>
      <c r="R787">
        <v>6.9674496360526304E-3</v>
      </c>
      <c r="S787">
        <v>0</v>
      </c>
      <c r="T787">
        <v>0.161500218897729</v>
      </c>
    </row>
    <row r="788" spans="1:20" x14ac:dyDescent="0.2">
      <c r="A788" t="s">
        <v>10551</v>
      </c>
      <c r="B788" t="s">
        <v>66</v>
      </c>
      <c r="C788" s="27" t="s">
        <v>57</v>
      </c>
      <c r="D788" t="s">
        <v>12</v>
      </c>
      <c r="E788" t="s">
        <v>5458</v>
      </c>
      <c r="F788" t="s">
        <v>63</v>
      </c>
      <c r="G788" t="s">
        <v>20</v>
      </c>
      <c r="H788" t="s">
        <v>14</v>
      </c>
      <c r="I788">
        <v>0.57390631224031496</v>
      </c>
      <c r="J788">
        <v>0.57303197128347005</v>
      </c>
      <c r="K788">
        <v>-8.7434095684468902E-4</v>
      </c>
      <c r="L788">
        <v>68.555094956421399</v>
      </c>
      <c r="M788">
        <v>67.772335730599806</v>
      </c>
      <c r="N788">
        <v>8.7792010067150802E-2</v>
      </c>
      <c r="O788">
        <v>4.34367306119244E-2</v>
      </c>
      <c r="P788">
        <v>0.143543515603618</v>
      </c>
      <c r="Q788">
        <v>-0.14529219751730801</v>
      </c>
      <c r="R788">
        <v>-1.5258153133870501E-3</v>
      </c>
      <c r="S788">
        <v>0</v>
      </c>
      <c r="T788">
        <v>0.14441785656046299</v>
      </c>
    </row>
    <row r="789" spans="1:20" x14ac:dyDescent="0.2">
      <c r="A789" t="s">
        <v>10552</v>
      </c>
      <c r="B789" t="s">
        <v>66</v>
      </c>
      <c r="C789" s="27" t="s">
        <v>57</v>
      </c>
      <c r="D789" t="s">
        <v>12</v>
      </c>
      <c r="E789" t="s">
        <v>5458</v>
      </c>
      <c r="F789" t="s">
        <v>63</v>
      </c>
      <c r="G789" t="s">
        <v>20</v>
      </c>
      <c r="H789" t="s">
        <v>15</v>
      </c>
      <c r="I789">
        <v>0.78534202564231603</v>
      </c>
      <c r="J789">
        <v>0.80250082638343201</v>
      </c>
      <c r="K789">
        <v>1.7158800741115799E-2</v>
      </c>
      <c r="L789">
        <v>68.555094956421399</v>
      </c>
      <c r="M789">
        <v>71.945821312240696</v>
      </c>
      <c r="N789">
        <v>0.13762345711028201</v>
      </c>
      <c r="O789">
        <v>9.1900955283863897E-2</v>
      </c>
      <c r="P789">
        <v>0.24354938768753001</v>
      </c>
      <c r="Q789">
        <v>-0.209231786205298</v>
      </c>
      <c r="R789">
        <v>2.13816611484926E-2</v>
      </c>
      <c r="S789">
        <v>0</v>
      </c>
      <c r="T789">
        <v>0.22639058694641401</v>
      </c>
    </row>
    <row r="790" spans="1:20" x14ac:dyDescent="0.2">
      <c r="A790" t="s">
        <v>10185</v>
      </c>
      <c r="B790" t="s">
        <v>66</v>
      </c>
      <c r="C790" s="27" t="s">
        <v>57</v>
      </c>
      <c r="D790" t="s">
        <v>12</v>
      </c>
      <c r="E790" t="s">
        <v>5458</v>
      </c>
      <c r="F790" t="s">
        <v>63</v>
      </c>
      <c r="G790" t="s">
        <v>20</v>
      </c>
      <c r="H790" t="s">
        <v>25</v>
      </c>
      <c r="I790">
        <v>14.8309300607776</v>
      </c>
      <c r="J790">
        <v>14.900111586303099</v>
      </c>
      <c r="K790">
        <v>6.9181525525530196E-2</v>
      </c>
      <c r="L790">
        <v>68.5550949564213</v>
      </c>
      <c r="M790">
        <v>68.641811893441698</v>
      </c>
      <c r="N790">
        <v>9.8173561534469794E-2</v>
      </c>
      <c r="O790">
        <v>1.28480265804588</v>
      </c>
      <c r="P790">
        <v>0.23067703424973299</v>
      </c>
      <c r="Q790">
        <v>-9.2313983198672706E-2</v>
      </c>
      <c r="R790">
        <v>4.6430206327531904E-3</v>
      </c>
      <c r="S790">
        <v>0</v>
      </c>
      <c r="T790">
        <v>0.16149550872420301</v>
      </c>
    </row>
    <row r="791" spans="1:20" x14ac:dyDescent="0.2">
      <c r="A791" t="s">
        <v>10553</v>
      </c>
      <c r="B791" t="s">
        <v>66</v>
      </c>
      <c r="C791" s="27" t="s">
        <v>57</v>
      </c>
      <c r="D791" t="s">
        <v>12</v>
      </c>
      <c r="E791" t="s">
        <v>5458</v>
      </c>
      <c r="F791" t="s">
        <v>63</v>
      </c>
      <c r="G791" t="s">
        <v>34</v>
      </c>
      <c r="H791" t="s">
        <v>14</v>
      </c>
      <c r="I791">
        <v>0.52892074037672898</v>
      </c>
      <c r="J791">
        <v>0.52510177816588899</v>
      </c>
      <c r="K791">
        <v>-3.8189622108398798E-3</v>
      </c>
      <c r="L791">
        <v>57.876143733728</v>
      </c>
      <c r="M791">
        <v>57.074423118903297</v>
      </c>
      <c r="N791">
        <v>6.96399684319889E-2</v>
      </c>
      <c r="O791">
        <v>4.6708993182476899E-2</v>
      </c>
      <c r="P791">
        <v>0.110738785859782</v>
      </c>
      <c r="Q791">
        <v>-0.118376710281462</v>
      </c>
      <c r="R791">
        <v>-7.2728038061097601E-3</v>
      </c>
      <c r="S791">
        <v>0</v>
      </c>
      <c r="T791">
        <v>0.114557748070622</v>
      </c>
    </row>
    <row r="792" spans="1:20" x14ac:dyDescent="0.2">
      <c r="A792" t="s">
        <v>10554</v>
      </c>
      <c r="B792" t="s">
        <v>66</v>
      </c>
      <c r="C792" s="27" t="s">
        <v>57</v>
      </c>
      <c r="D792" t="s">
        <v>12</v>
      </c>
      <c r="E792" t="s">
        <v>5458</v>
      </c>
      <c r="F792" t="s">
        <v>63</v>
      </c>
      <c r="G792" t="s">
        <v>34</v>
      </c>
      <c r="H792" t="s">
        <v>15</v>
      </c>
      <c r="I792">
        <v>0.69570470354154001</v>
      </c>
      <c r="J792">
        <v>0.69903630334518096</v>
      </c>
      <c r="K792">
        <v>3.3315998036407002E-3</v>
      </c>
      <c r="L792">
        <v>57.876143733727901</v>
      </c>
      <c r="M792">
        <v>60.889236910442598</v>
      </c>
      <c r="N792">
        <v>9.2269088284752401E-2</v>
      </c>
      <c r="O792">
        <v>7.5863733088438495E-2</v>
      </c>
      <c r="P792">
        <v>0.155114250032058</v>
      </c>
      <c r="Q792">
        <v>-0.14845105042477699</v>
      </c>
      <c r="R792">
        <v>4.7659896742094903E-3</v>
      </c>
      <c r="S792">
        <v>0</v>
      </c>
      <c r="T792">
        <v>0.151782650228418</v>
      </c>
    </row>
    <row r="793" spans="1:20" x14ac:dyDescent="0.2">
      <c r="A793" t="s">
        <v>10186</v>
      </c>
      <c r="B793" t="s">
        <v>66</v>
      </c>
      <c r="C793" s="27" t="s">
        <v>57</v>
      </c>
      <c r="D793" t="s">
        <v>12</v>
      </c>
      <c r="E793" t="s">
        <v>5458</v>
      </c>
      <c r="F793" t="s">
        <v>63</v>
      </c>
      <c r="G793" t="s">
        <v>34</v>
      </c>
      <c r="H793" t="s">
        <v>25</v>
      </c>
      <c r="I793">
        <v>13.5280175848655</v>
      </c>
      <c r="J793">
        <v>13.4721153018778</v>
      </c>
      <c r="K793">
        <v>-5.5902282987754202E-2</v>
      </c>
      <c r="L793">
        <v>57.876143733728</v>
      </c>
      <c r="M793">
        <v>57.869175992140697</v>
      </c>
      <c r="N793">
        <v>7.4354368401314597E-2</v>
      </c>
      <c r="O793">
        <v>1.26678953590925</v>
      </c>
      <c r="P793">
        <v>6.6410653032408298E-2</v>
      </c>
      <c r="Q793">
        <v>-0.17821521900791701</v>
      </c>
      <c r="R793">
        <v>-4.1494807411544604E-3</v>
      </c>
      <c r="S793">
        <v>0</v>
      </c>
      <c r="T793">
        <v>0.12231293602016299</v>
      </c>
    </row>
    <row r="794" spans="1:20" x14ac:dyDescent="0.2">
      <c r="A794" t="s">
        <v>10555</v>
      </c>
      <c r="B794" t="s">
        <v>66</v>
      </c>
      <c r="C794" s="27" t="s">
        <v>57</v>
      </c>
      <c r="D794" t="s">
        <v>12</v>
      </c>
      <c r="E794" t="s">
        <v>5458</v>
      </c>
      <c r="F794" t="s">
        <v>63</v>
      </c>
      <c r="G794" t="s">
        <v>36</v>
      </c>
      <c r="H794" t="s">
        <v>14</v>
      </c>
      <c r="I794">
        <v>0.50875511343286695</v>
      </c>
      <c r="J794">
        <v>0.50873387863953501</v>
      </c>
      <c r="K794">
        <v>-2.12347933322466E-5</v>
      </c>
      <c r="L794">
        <v>65.03172330084</v>
      </c>
      <c r="M794">
        <v>64.197873125045504</v>
      </c>
      <c r="N794">
        <v>6.9638706432369205E-2</v>
      </c>
      <c r="O794">
        <v>4.6708823336001799E-2</v>
      </c>
      <c r="P794">
        <v>0.114534437287915</v>
      </c>
      <c r="Q794">
        <v>-0.11457690687458</v>
      </c>
      <c r="R794">
        <v>-4.1740474192583898E-5</v>
      </c>
      <c r="S794">
        <v>0</v>
      </c>
      <c r="T794">
        <v>0.11455567208124701</v>
      </c>
    </row>
    <row r="795" spans="1:20" x14ac:dyDescent="0.2">
      <c r="A795" t="s">
        <v>10556</v>
      </c>
      <c r="B795" t="s">
        <v>66</v>
      </c>
      <c r="C795" s="27" t="s">
        <v>57</v>
      </c>
      <c r="D795" t="s">
        <v>12</v>
      </c>
      <c r="E795" t="s">
        <v>5458</v>
      </c>
      <c r="F795" t="s">
        <v>63</v>
      </c>
      <c r="G795" t="s">
        <v>36</v>
      </c>
      <c r="H795" t="s">
        <v>15</v>
      </c>
      <c r="I795">
        <v>0.66138943129016703</v>
      </c>
      <c r="J795">
        <v>0.67325506656906497</v>
      </c>
      <c r="K795">
        <v>1.1865635278898799E-2</v>
      </c>
      <c r="L795">
        <v>65.03172330084</v>
      </c>
      <c r="M795">
        <v>67.761962025414903</v>
      </c>
      <c r="N795">
        <v>9.2268459062223598E-2</v>
      </c>
      <c r="O795">
        <v>7.5863543436354305E-2</v>
      </c>
      <c r="P795">
        <v>0.163647250436257</v>
      </c>
      <c r="Q795">
        <v>-0.139915979878459</v>
      </c>
      <c r="R795">
        <v>1.7624279219117599E-2</v>
      </c>
      <c r="S795">
        <v>0</v>
      </c>
      <c r="T795">
        <v>0.151781615157358</v>
      </c>
    </row>
    <row r="796" spans="1:20" x14ac:dyDescent="0.2">
      <c r="A796" t="s">
        <v>10187</v>
      </c>
      <c r="B796" t="s">
        <v>66</v>
      </c>
      <c r="C796" s="27" t="s">
        <v>57</v>
      </c>
      <c r="D796" t="s">
        <v>12</v>
      </c>
      <c r="E796" t="s">
        <v>5458</v>
      </c>
      <c r="F796" t="s">
        <v>63</v>
      </c>
      <c r="G796" t="s">
        <v>36</v>
      </c>
      <c r="H796" t="s">
        <v>25</v>
      </c>
      <c r="I796">
        <v>12.9732943116753</v>
      </c>
      <c r="J796">
        <v>13.032219026996501</v>
      </c>
      <c r="K796">
        <v>5.8924715321181299E-2</v>
      </c>
      <c r="L796">
        <v>65.03172330084</v>
      </c>
      <c r="M796">
        <v>64.940391645955799</v>
      </c>
      <c r="N796">
        <v>7.4353238230255594E-2</v>
      </c>
      <c r="O796">
        <v>1.2667853605657999</v>
      </c>
      <c r="P796">
        <v>0.18123579220995201</v>
      </c>
      <c r="Q796">
        <v>-6.3386361567589103E-2</v>
      </c>
      <c r="R796">
        <v>4.5214644719458498E-3</v>
      </c>
      <c r="S796">
        <v>0</v>
      </c>
      <c r="T796">
        <v>0.12231107688877001</v>
      </c>
    </row>
    <row r="797" spans="1:20" x14ac:dyDescent="0.2">
      <c r="A797" t="s">
        <v>10557</v>
      </c>
      <c r="B797" t="s">
        <v>66</v>
      </c>
      <c r="C797" s="27" t="s">
        <v>57</v>
      </c>
      <c r="D797" t="s">
        <v>12</v>
      </c>
      <c r="E797" t="s">
        <v>5458</v>
      </c>
      <c r="F797" t="s">
        <v>63</v>
      </c>
      <c r="G797" t="s">
        <v>31</v>
      </c>
      <c r="H797" t="s">
        <v>14</v>
      </c>
      <c r="I797">
        <v>0.51189685910034399</v>
      </c>
      <c r="J797">
        <v>0.51132243985305903</v>
      </c>
      <c r="K797">
        <v>-5.7441924728532205E-4</v>
      </c>
      <c r="L797">
        <v>63.463957367179198</v>
      </c>
      <c r="M797">
        <v>62.3003034687341</v>
      </c>
      <c r="N797">
        <v>6.9623301432513898E-2</v>
      </c>
      <c r="O797">
        <v>4.6707581664321797E-2</v>
      </c>
      <c r="P797">
        <v>0.1139559116092</v>
      </c>
      <c r="Q797">
        <v>-0.115104750103771</v>
      </c>
      <c r="R797">
        <v>-1.1233992536106899E-3</v>
      </c>
      <c r="S797">
        <v>0</v>
      </c>
      <c r="T797">
        <v>0.11453033085648499</v>
      </c>
    </row>
    <row r="798" spans="1:20" x14ac:dyDescent="0.2">
      <c r="A798" t="s">
        <v>10558</v>
      </c>
      <c r="B798" t="s">
        <v>66</v>
      </c>
      <c r="C798" s="27" t="s">
        <v>57</v>
      </c>
      <c r="D798" t="s">
        <v>12</v>
      </c>
      <c r="E798" t="s">
        <v>5458</v>
      </c>
      <c r="F798" t="s">
        <v>63</v>
      </c>
      <c r="G798" t="s">
        <v>31</v>
      </c>
      <c r="H798" t="s">
        <v>15</v>
      </c>
      <c r="I798">
        <v>0.75721561808746096</v>
      </c>
      <c r="J798">
        <v>0.76717944140635197</v>
      </c>
      <c r="K798">
        <v>9.9638233188915903E-3</v>
      </c>
      <c r="L798">
        <v>63.463957367179198</v>
      </c>
      <c r="M798">
        <v>65.954833160442604</v>
      </c>
      <c r="N798">
        <v>9.2252460664728697E-2</v>
      </c>
      <c r="O798">
        <v>7.5862554038664501E-2</v>
      </c>
      <c r="P798">
        <v>0.16171912111237</v>
      </c>
      <c r="Q798">
        <v>-0.14179147447458701</v>
      </c>
      <c r="R798">
        <v>1.29876046999206E-2</v>
      </c>
      <c r="S798">
        <v>0</v>
      </c>
      <c r="T798">
        <v>0.15175529779347899</v>
      </c>
    </row>
    <row r="799" spans="1:20" x14ac:dyDescent="0.2">
      <c r="A799" t="s">
        <v>10188</v>
      </c>
      <c r="B799" t="s">
        <v>66</v>
      </c>
      <c r="C799" s="27" t="s">
        <v>57</v>
      </c>
      <c r="D799" t="s">
        <v>12</v>
      </c>
      <c r="E799" t="s">
        <v>5458</v>
      </c>
      <c r="F799" t="s">
        <v>63</v>
      </c>
      <c r="G799" t="s">
        <v>31</v>
      </c>
      <c r="H799" t="s">
        <v>25</v>
      </c>
      <c r="I799">
        <v>13.512118413343799</v>
      </c>
      <c r="J799">
        <v>13.5510235642399</v>
      </c>
      <c r="K799">
        <v>3.89051508960368E-2</v>
      </c>
      <c r="L799">
        <v>63.463957367179198</v>
      </c>
      <c r="M799">
        <v>63.061663821173298</v>
      </c>
      <c r="N799">
        <v>7.4337709605892005E-2</v>
      </c>
      <c r="O799">
        <v>1.2667568218154399</v>
      </c>
      <c r="P799">
        <v>0.161190683197729</v>
      </c>
      <c r="Q799">
        <v>-8.3380381405655596E-2</v>
      </c>
      <c r="R799">
        <v>2.8710119727563999E-3</v>
      </c>
      <c r="S799">
        <v>0</v>
      </c>
      <c r="T799">
        <v>0.12228553230169199</v>
      </c>
    </row>
    <row r="800" spans="1:20" x14ac:dyDescent="0.2">
      <c r="A800" t="s">
        <v>10559</v>
      </c>
      <c r="B800" t="s">
        <v>66</v>
      </c>
      <c r="C800" s="27" t="s">
        <v>57</v>
      </c>
      <c r="D800" t="s">
        <v>12</v>
      </c>
      <c r="E800" t="s">
        <v>5458</v>
      </c>
      <c r="F800" t="s">
        <v>63</v>
      </c>
      <c r="G800" t="s">
        <v>30</v>
      </c>
      <c r="H800" t="s">
        <v>14</v>
      </c>
      <c r="I800">
        <v>0.55295747619000701</v>
      </c>
      <c r="J800">
        <v>0.55088545976376002</v>
      </c>
      <c r="K800">
        <v>-2.0720164262467001E-3</v>
      </c>
      <c r="L800">
        <v>69.368142788930996</v>
      </c>
      <c r="M800">
        <v>68.533995005732706</v>
      </c>
      <c r="N800">
        <v>8.7793824825405806E-2</v>
      </c>
      <c r="O800">
        <v>4.3435564570288403E-2</v>
      </c>
      <c r="P800">
        <v>0.142348825411546</v>
      </c>
      <c r="Q800">
        <v>-0.14649285826403899</v>
      </c>
      <c r="R800">
        <v>-3.76124726024763E-3</v>
      </c>
      <c r="S800">
        <v>0</v>
      </c>
      <c r="T800">
        <v>0.144420841837793</v>
      </c>
    </row>
    <row r="801" spans="1:20" x14ac:dyDescent="0.2">
      <c r="A801" t="s">
        <v>10560</v>
      </c>
      <c r="B801" t="s">
        <v>66</v>
      </c>
      <c r="C801" s="27" t="s">
        <v>57</v>
      </c>
      <c r="D801" t="s">
        <v>12</v>
      </c>
      <c r="E801" t="s">
        <v>5458</v>
      </c>
      <c r="F801" t="s">
        <v>63</v>
      </c>
      <c r="G801" t="s">
        <v>30</v>
      </c>
      <c r="H801" t="s">
        <v>15</v>
      </c>
      <c r="I801">
        <v>0.80157881596039104</v>
      </c>
      <c r="J801">
        <v>0.80582077652653195</v>
      </c>
      <c r="K801">
        <v>4.2419605661415801E-3</v>
      </c>
      <c r="L801">
        <v>69.368142788930896</v>
      </c>
      <c r="M801">
        <v>73.408992370332001</v>
      </c>
      <c r="N801">
        <v>0.137622589077638</v>
      </c>
      <c r="O801">
        <v>9.1897671102555603E-2</v>
      </c>
      <c r="P801">
        <v>0.23063111959885699</v>
      </c>
      <c r="Q801">
        <v>-0.22214719846657299</v>
      </c>
      <c r="R801">
        <v>5.2641489146338797E-3</v>
      </c>
      <c r="S801">
        <v>0</v>
      </c>
      <c r="T801">
        <v>0.226389159032715</v>
      </c>
    </row>
    <row r="802" spans="1:20" x14ac:dyDescent="0.2">
      <c r="A802" t="s">
        <v>10189</v>
      </c>
      <c r="B802" t="s">
        <v>66</v>
      </c>
      <c r="C802" s="27" t="s">
        <v>57</v>
      </c>
      <c r="D802" t="s">
        <v>12</v>
      </c>
      <c r="E802" t="s">
        <v>5458</v>
      </c>
      <c r="F802" t="s">
        <v>63</v>
      </c>
      <c r="G802" t="s">
        <v>30</v>
      </c>
      <c r="H802" t="s">
        <v>25</v>
      </c>
      <c r="I802">
        <v>14.514086127412099</v>
      </c>
      <c r="J802">
        <v>14.495927618144099</v>
      </c>
      <c r="K802">
        <v>-1.8158509267979399E-2</v>
      </c>
      <c r="L802">
        <v>69.368142788930996</v>
      </c>
      <c r="M802">
        <v>69.549619456690905</v>
      </c>
      <c r="N802">
        <v>9.8174817377954304E-2</v>
      </c>
      <c r="O802">
        <v>1.28476408234826</v>
      </c>
      <c r="P802">
        <v>0.14333906531875501</v>
      </c>
      <c r="Q802">
        <v>-0.17965608385471399</v>
      </c>
      <c r="R802">
        <v>-1.25266279925756E-3</v>
      </c>
      <c r="S802">
        <v>0</v>
      </c>
      <c r="T802">
        <v>0.161497574586735</v>
      </c>
    </row>
    <row r="803" spans="1:20" x14ac:dyDescent="0.2">
      <c r="A803" t="s">
        <v>10561</v>
      </c>
      <c r="B803" t="s">
        <v>66</v>
      </c>
      <c r="C803" s="27" t="s">
        <v>57</v>
      </c>
      <c r="D803" t="s">
        <v>12</v>
      </c>
      <c r="E803" t="s">
        <v>5458</v>
      </c>
      <c r="F803" t="s">
        <v>63</v>
      </c>
      <c r="G803" t="s">
        <v>23</v>
      </c>
      <c r="H803" t="s">
        <v>14</v>
      </c>
      <c r="I803">
        <v>0.70953114589868704</v>
      </c>
      <c r="J803">
        <v>0.70559788453815797</v>
      </c>
      <c r="K803">
        <v>-3.9332613605290601E-3</v>
      </c>
      <c r="L803">
        <v>74.892517863680695</v>
      </c>
      <c r="M803">
        <v>74.051681407194096</v>
      </c>
      <c r="N803">
        <v>8.7793885754315307E-2</v>
      </c>
      <c r="O803">
        <v>4.3435969717078603E-2</v>
      </c>
      <c r="P803">
        <v>0.14048768070532</v>
      </c>
      <c r="Q803">
        <v>-0.14835420342637801</v>
      </c>
      <c r="R803">
        <v>-5.5743667132782497E-3</v>
      </c>
      <c r="S803">
        <v>0</v>
      </c>
      <c r="T803">
        <v>0.14442094206584899</v>
      </c>
    </row>
    <row r="804" spans="1:20" x14ac:dyDescent="0.2">
      <c r="A804" t="s">
        <v>10562</v>
      </c>
      <c r="B804" t="s">
        <v>66</v>
      </c>
      <c r="C804" s="27" t="s">
        <v>57</v>
      </c>
      <c r="D804" t="s">
        <v>12</v>
      </c>
      <c r="E804" t="s">
        <v>5458</v>
      </c>
      <c r="F804" t="s">
        <v>63</v>
      </c>
      <c r="G804" t="s">
        <v>23</v>
      </c>
      <c r="H804" t="s">
        <v>15</v>
      </c>
      <c r="I804">
        <v>1.0625844433846601</v>
      </c>
      <c r="J804">
        <v>1.0802168182357399</v>
      </c>
      <c r="K804">
        <v>1.7632374851082201E-2</v>
      </c>
      <c r="L804">
        <v>74.892517863680695</v>
      </c>
      <c r="M804">
        <v>77.975838981673604</v>
      </c>
      <c r="N804">
        <v>0.13762292015747499</v>
      </c>
      <c r="O804">
        <v>9.1898552032949193E-2</v>
      </c>
      <c r="P804">
        <v>0.244022078510128</v>
      </c>
      <c r="Q804">
        <v>-0.20875732880796399</v>
      </c>
      <c r="R804">
        <v>1.6322996044331298E-2</v>
      </c>
      <c r="S804">
        <v>0</v>
      </c>
      <c r="T804">
        <v>0.22638970365904601</v>
      </c>
    </row>
    <row r="805" spans="1:20" x14ac:dyDescent="0.2">
      <c r="A805" t="s">
        <v>10190</v>
      </c>
      <c r="B805" t="s">
        <v>66</v>
      </c>
      <c r="C805" s="27" t="s">
        <v>57</v>
      </c>
      <c r="D805" t="s">
        <v>12</v>
      </c>
      <c r="E805" t="s">
        <v>5458</v>
      </c>
      <c r="F805" t="s">
        <v>63</v>
      </c>
      <c r="G805" t="s">
        <v>23</v>
      </c>
      <c r="H805" t="s">
        <v>25</v>
      </c>
      <c r="I805">
        <v>18.794013988998401</v>
      </c>
      <c r="J805">
        <v>18.807443897403701</v>
      </c>
      <c r="K805">
        <v>1.34299084053586E-2</v>
      </c>
      <c r="L805">
        <v>74.892517863680695</v>
      </c>
      <c r="M805">
        <v>74.869214235210606</v>
      </c>
      <c r="N805">
        <v>9.8174934588307006E-2</v>
      </c>
      <c r="O805">
        <v>1.28477618478924</v>
      </c>
      <c r="P805">
        <v>0.17492767580312399</v>
      </c>
      <c r="Q805">
        <v>-0.14806785899240599</v>
      </c>
      <c r="R805">
        <v>7.1407409101523396E-4</v>
      </c>
      <c r="S805">
        <v>0</v>
      </c>
      <c r="T805">
        <v>0.161497767397765</v>
      </c>
    </row>
    <row r="806" spans="1:20" x14ac:dyDescent="0.2">
      <c r="A806" t="s">
        <v>5155</v>
      </c>
      <c r="B806" t="s">
        <v>66</v>
      </c>
      <c r="C806" s="27" t="s">
        <v>57</v>
      </c>
      <c r="D806" t="s">
        <v>12</v>
      </c>
      <c r="E806" t="s">
        <v>65</v>
      </c>
      <c r="F806" t="s">
        <v>62</v>
      </c>
      <c r="G806" t="s">
        <v>35</v>
      </c>
      <c r="H806" t="s">
        <v>14</v>
      </c>
      <c r="I806">
        <v>-0.102876465224323</v>
      </c>
      <c r="J806">
        <v>-0.118144897866413</v>
      </c>
      <c r="K806">
        <v>-1.5268432642089901E-2</v>
      </c>
      <c r="L806">
        <v>62.984574300561697</v>
      </c>
      <c r="M806">
        <v>62.317603724759202</v>
      </c>
      <c r="N806">
        <v>0.18093767322104701</v>
      </c>
      <c r="O806">
        <v>1.53580188625962E-2</v>
      </c>
      <c r="P806">
        <v>0.28237403980653197</v>
      </c>
      <c r="Q806">
        <v>-0.31291090509071201</v>
      </c>
      <c r="R806">
        <v>0.12923480334592199</v>
      </c>
      <c r="S806">
        <v>0</v>
      </c>
      <c r="T806">
        <v>0.29764247244862202</v>
      </c>
    </row>
    <row r="807" spans="1:20" x14ac:dyDescent="0.2">
      <c r="A807" t="s">
        <v>5156</v>
      </c>
      <c r="B807" t="s">
        <v>66</v>
      </c>
      <c r="C807" s="27" t="s">
        <v>57</v>
      </c>
      <c r="D807" t="s">
        <v>12</v>
      </c>
      <c r="E807" t="s">
        <v>65</v>
      </c>
      <c r="F807" t="s">
        <v>62</v>
      </c>
      <c r="G807" t="s">
        <v>35</v>
      </c>
      <c r="H807" t="s">
        <v>15</v>
      </c>
      <c r="I807">
        <v>0.41203367879508301</v>
      </c>
      <c r="J807">
        <v>0.40209612497554398</v>
      </c>
      <c r="K807">
        <v>-9.9375538195385707E-3</v>
      </c>
      <c r="L807">
        <v>62.984574300561697</v>
      </c>
      <c r="M807">
        <v>68.037539509263297</v>
      </c>
      <c r="N807">
        <v>0.18307174034340501</v>
      </c>
      <c r="O807">
        <v>0.14267483545958801</v>
      </c>
      <c r="P807">
        <v>0.291215459045363</v>
      </c>
      <c r="Q807">
        <v>-0.31109056668444002</v>
      </c>
      <c r="R807">
        <v>-2.4714373509923698E-2</v>
      </c>
      <c r="S807">
        <v>0</v>
      </c>
      <c r="T807">
        <v>0.30115301286490198</v>
      </c>
    </row>
    <row r="808" spans="1:20" x14ac:dyDescent="0.2">
      <c r="A808" t="s">
        <v>5157</v>
      </c>
      <c r="B808" t="s">
        <v>66</v>
      </c>
      <c r="C808" s="27" t="s">
        <v>57</v>
      </c>
      <c r="D808" t="s">
        <v>12</v>
      </c>
      <c r="E808" t="s">
        <v>65</v>
      </c>
      <c r="F808" t="s">
        <v>62</v>
      </c>
      <c r="G808" t="s">
        <v>35</v>
      </c>
      <c r="H808" t="s">
        <v>13</v>
      </c>
      <c r="I808">
        <v>-0.47605383315800098</v>
      </c>
      <c r="J808">
        <v>-0.49297647669069999</v>
      </c>
      <c r="K808">
        <v>-1.69226435326989E-2</v>
      </c>
      <c r="L808">
        <v>62.984574300561697</v>
      </c>
      <c r="M808">
        <v>62.023684436303398</v>
      </c>
      <c r="N808">
        <v>0.17878312831309401</v>
      </c>
      <c r="O808">
        <v>5.0080243011292498E-2</v>
      </c>
      <c r="P808">
        <v>0.27717560254234103</v>
      </c>
      <c r="Q808">
        <v>-0.31102088960773799</v>
      </c>
      <c r="R808">
        <v>3.4327486873813699E-2</v>
      </c>
      <c r="S808">
        <v>0</v>
      </c>
      <c r="T808">
        <v>0.29409824607503998</v>
      </c>
    </row>
    <row r="809" spans="1:20" x14ac:dyDescent="0.2">
      <c r="A809" t="s">
        <v>4771</v>
      </c>
      <c r="B809" t="s">
        <v>66</v>
      </c>
      <c r="C809" s="27" t="s">
        <v>57</v>
      </c>
      <c r="D809" t="s">
        <v>12</v>
      </c>
      <c r="E809" t="s">
        <v>65</v>
      </c>
      <c r="F809" t="s">
        <v>62</v>
      </c>
      <c r="G809" t="s">
        <v>35</v>
      </c>
      <c r="H809" t="s">
        <v>25</v>
      </c>
      <c r="I809">
        <v>-3.6262581246234999</v>
      </c>
      <c r="J809">
        <v>-3.98258822282699</v>
      </c>
      <c r="K809">
        <v>-0.35633009820349099</v>
      </c>
      <c r="L809">
        <v>62.984574300561697</v>
      </c>
      <c r="M809">
        <v>63.3867906430076</v>
      </c>
      <c r="N809">
        <v>0.18048454349322399</v>
      </c>
      <c r="O809">
        <v>1.3523987771742301</v>
      </c>
      <c r="P809">
        <v>-5.94330241571367E-2</v>
      </c>
      <c r="Q809">
        <v>-0.65322717224984495</v>
      </c>
      <c r="R809">
        <v>8.9471991144129598E-2</v>
      </c>
      <c r="S809">
        <v>1</v>
      </c>
      <c r="T809">
        <v>0.29689707404635401</v>
      </c>
    </row>
    <row r="810" spans="1:20" x14ac:dyDescent="0.2">
      <c r="A810" t="s">
        <v>5158</v>
      </c>
      <c r="B810" t="s">
        <v>66</v>
      </c>
      <c r="C810" s="27" t="s">
        <v>57</v>
      </c>
      <c r="D810" t="s">
        <v>12</v>
      </c>
      <c r="E810" t="s">
        <v>65</v>
      </c>
      <c r="F810" t="s">
        <v>62</v>
      </c>
      <c r="G810" t="s">
        <v>22</v>
      </c>
      <c r="H810" t="s">
        <v>14</v>
      </c>
      <c r="I810">
        <v>-0.159943789860157</v>
      </c>
      <c r="J810">
        <v>-0.16878313631389399</v>
      </c>
      <c r="K810">
        <v>-8.8393464537374206E-3</v>
      </c>
      <c r="L810">
        <v>74.325937702423403</v>
      </c>
      <c r="M810">
        <v>75.673111887949403</v>
      </c>
      <c r="N810">
        <v>0.19107146036243799</v>
      </c>
      <c r="O810">
        <v>0.19413077838012899</v>
      </c>
      <c r="P810">
        <v>0.30547320584247301</v>
      </c>
      <c r="Q810">
        <v>-0.32315189874994699</v>
      </c>
      <c r="R810">
        <v>5.2371028568271402E-2</v>
      </c>
      <c r="S810">
        <v>0</v>
      </c>
      <c r="T810">
        <v>0.31431255229621002</v>
      </c>
    </row>
    <row r="811" spans="1:20" x14ac:dyDescent="0.2">
      <c r="A811" t="s">
        <v>5159</v>
      </c>
      <c r="B811" t="s">
        <v>66</v>
      </c>
      <c r="C811" s="27" t="s">
        <v>57</v>
      </c>
      <c r="D811" t="s">
        <v>12</v>
      </c>
      <c r="E811" t="s">
        <v>65</v>
      </c>
      <c r="F811" t="s">
        <v>62</v>
      </c>
      <c r="G811" t="s">
        <v>22</v>
      </c>
      <c r="H811" t="s">
        <v>15</v>
      </c>
      <c r="I811">
        <v>1.46869512633062</v>
      </c>
      <c r="J811">
        <v>1.4751075522800601</v>
      </c>
      <c r="K811">
        <v>6.41242594944168E-3</v>
      </c>
      <c r="L811">
        <v>74.325937702423403</v>
      </c>
      <c r="M811">
        <v>77.858907943181094</v>
      </c>
      <c r="N811">
        <v>0.20658112151279601</v>
      </c>
      <c r="O811">
        <v>0.22620650313423801</v>
      </c>
      <c r="P811">
        <v>0.34623837083798997</v>
      </c>
      <c r="Q811">
        <v>-0.33341351893910698</v>
      </c>
      <c r="R811">
        <v>4.3470904474253802E-3</v>
      </c>
      <c r="S811">
        <v>0</v>
      </c>
      <c r="T811">
        <v>0.339825944888549</v>
      </c>
    </row>
    <row r="812" spans="1:20" x14ac:dyDescent="0.2">
      <c r="A812" t="s">
        <v>5160</v>
      </c>
      <c r="B812" t="s">
        <v>66</v>
      </c>
      <c r="C812" s="27" t="s">
        <v>57</v>
      </c>
      <c r="D812" t="s">
        <v>12</v>
      </c>
      <c r="E812" t="s">
        <v>65</v>
      </c>
      <c r="F812" t="s">
        <v>62</v>
      </c>
      <c r="G812" t="s">
        <v>22</v>
      </c>
      <c r="H812" t="s">
        <v>13</v>
      </c>
      <c r="I812">
        <v>1.0196164060712201</v>
      </c>
      <c r="J812">
        <v>1.013023771227</v>
      </c>
      <c r="K812">
        <v>-6.5926348442263303E-3</v>
      </c>
      <c r="L812">
        <v>74.325937702423403</v>
      </c>
      <c r="M812">
        <v>68.496663583297206</v>
      </c>
      <c r="N812">
        <v>0.106433832868263</v>
      </c>
      <c r="O812">
        <v>3.5890671491540398E-2</v>
      </c>
      <c r="P812">
        <v>0.16849102022406601</v>
      </c>
      <c r="Q812">
        <v>-0.181676289912519</v>
      </c>
      <c r="R812">
        <v>-6.5078777334525804E-3</v>
      </c>
      <c r="S812">
        <v>0</v>
      </c>
      <c r="T812">
        <v>0.17508365506829199</v>
      </c>
    </row>
    <row r="813" spans="1:20" x14ac:dyDescent="0.2">
      <c r="A813" t="s">
        <v>4772</v>
      </c>
      <c r="B813" t="s">
        <v>66</v>
      </c>
      <c r="C813" s="27" t="s">
        <v>57</v>
      </c>
      <c r="D813" t="s">
        <v>12</v>
      </c>
      <c r="E813" t="s">
        <v>65</v>
      </c>
      <c r="F813" t="s">
        <v>62</v>
      </c>
      <c r="G813" t="s">
        <v>22</v>
      </c>
      <c r="H813" t="s">
        <v>25</v>
      </c>
      <c r="I813">
        <v>11.3819047998984</v>
      </c>
      <c r="J813">
        <v>11.2594996166816</v>
      </c>
      <c r="K813">
        <v>-0.122405183216736</v>
      </c>
      <c r="L813">
        <v>74.325937702423502</v>
      </c>
      <c r="M813">
        <v>74.334373989959602</v>
      </c>
      <c r="N813">
        <v>0.17314323289521799</v>
      </c>
      <c r="O813">
        <v>3.8700766635621102</v>
      </c>
      <c r="P813">
        <v>0.16241543489589799</v>
      </c>
      <c r="Q813">
        <v>-0.40722580132936997</v>
      </c>
      <c r="R813">
        <v>-1.0871280908024099E-2</v>
      </c>
      <c r="S813">
        <v>0</v>
      </c>
      <c r="T813">
        <v>0.28482061811263398</v>
      </c>
    </row>
    <row r="814" spans="1:20" x14ac:dyDescent="0.2">
      <c r="A814" t="s">
        <v>5161</v>
      </c>
      <c r="B814" t="s">
        <v>66</v>
      </c>
      <c r="C814" s="27" t="s">
        <v>57</v>
      </c>
      <c r="D814" t="s">
        <v>12</v>
      </c>
      <c r="E814" t="s">
        <v>65</v>
      </c>
      <c r="F814" t="s">
        <v>62</v>
      </c>
      <c r="G814" t="s">
        <v>32</v>
      </c>
      <c r="H814" t="s">
        <v>14</v>
      </c>
      <c r="I814">
        <v>0.120167808387267</v>
      </c>
      <c r="J814">
        <v>0.105942005091401</v>
      </c>
      <c r="K814">
        <v>-1.4225803295866001E-2</v>
      </c>
      <c r="L814">
        <v>52.983164958467398</v>
      </c>
      <c r="M814">
        <v>54.559284783157899</v>
      </c>
      <c r="N814">
        <v>0.21577578256851099</v>
      </c>
      <c r="O814">
        <v>3.3293461782542701E-2</v>
      </c>
      <c r="P814">
        <v>0.34072535902933498</v>
      </c>
      <c r="Q814">
        <v>-0.369176965621066</v>
      </c>
      <c r="R814">
        <v>-0.13427915852255901</v>
      </c>
      <c r="S814">
        <v>0</v>
      </c>
      <c r="T814">
        <v>0.35495116232520102</v>
      </c>
    </row>
    <row r="815" spans="1:20" x14ac:dyDescent="0.2">
      <c r="A815" t="s">
        <v>5162</v>
      </c>
      <c r="B815" t="s">
        <v>66</v>
      </c>
      <c r="C815" s="27" t="s">
        <v>57</v>
      </c>
      <c r="D815" t="s">
        <v>12</v>
      </c>
      <c r="E815" t="s">
        <v>65</v>
      </c>
      <c r="F815" t="s">
        <v>62</v>
      </c>
      <c r="G815" t="s">
        <v>32</v>
      </c>
      <c r="H815" t="s">
        <v>15</v>
      </c>
      <c r="I815">
        <v>1.57239158779707</v>
      </c>
      <c r="J815">
        <v>1.5587893411366101</v>
      </c>
      <c r="K815">
        <v>-1.36022466604635E-2</v>
      </c>
      <c r="L815">
        <v>52.983164958467398</v>
      </c>
      <c r="M815">
        <v>55.081922826693102</v>
      </c>
      <c r="N815">
        <v>0.18320791611642301</v>
      </c>
      <c r="O815">
        <v>0.14267483545958801</v>
      </c>
      <c r="P815">
        <v>0.287774775351053</v>
      </c>
      <c r="Q815">
        <v>-0.31497926867198001</v>
      </c>
      <c r="R815">
        <v>-8.7261609388124498E-3</v>
      </c>
      <c r="S815">
        <v>0</v>
      </c>
      <c r="T815">
        <v>0.301377022011516</v>
      </c>
    </row>
    <row r="816" spans="1:20" x14ac:dyDescent="0.2">
      <c r="A816" t="s">
        <v>5163</v>
      </c>
      <c r="B816" t="s">
        <v>66</v>
      </c>
      <c r="C816" s="27" t="s">
        <v>57</v>
      </c>
      <c r="D816" t="s">
        <v>12</v>
      </c>
      <c r="E816" t="s">
        <v>65</v>
      </c>
      <c r="F816" t="s">
        <v>62</v>
      </c>
      <c r="G816" t="s">
        <v>32</v>
      </c>
      <c r="H816" t="s">
        <v>13</v>
      </c>
      <c r="I816">
        <v>0.95495603700277498</v>
      </c>
      <c r="J816">
        <v>0.92320666853179101</v>
      </c>
      <c r="K816">
        <v>-3.1749368470983197E-2</v>
      </c>
      <c r="L816">
        <v>52.983164958467398</v>
      </c>
      <c r="M816">
        <v>46.936006981019098</v>
      </c>
      <c r="N816">
        <v>0.102262546995613</v>
      </c>
      <c r="O816">
        <v>3.4368266117205899E-2</v>
      </c>
      <c r="P816">
        <v>0.13647252133679999</v>
      </c>
      <c r="Q816">
        <v>-0.199971258278766</v>
      </c>
      <c r="R816">
        <v>-3.4390315357530302E-2</v>
      </c>
      <c r="S816">
        <v>0</v>
      </c>
      <c r="T816">
        <v>0.16822188980778299</v>
      </c>
    </row>
    <row r="817" spans="1:20" x14ac:dyDescent="0.2">
      <c r="A817" t="s">
        <v>4773</v>
      </c>
      <c r="B817" t="s">
        <v>66</v>
      </c>
      <c r="C817" s="27" t="s">
        <v>57</v>
      </c>
      <c r="D817" t="s">
        <v>12</v>
      </c>
      <c r="E817" t="s">
        <v>65</v>
      </c>
      <c r="F817" t="s">
        <v>62</v>
      </c>
      <c r="G817" t="s">
        <v>32</v>
      </c>
      <c r="H817" t="s">
        <v>25</v>
      </c>
      <c r="I817">
        <v>15.1538756700365</v>
      </c>
      <c r="J817">
        <v>14.710432783062</v>
      </c>
      <c r="K817">
        <v>-0.44344288697447498</v>
      </c>
      <c r="L817">
        <v>52.983164958467398</v>
      </c>
      <c r="M817">
        <v>52.762348258359701</v>
      </c>
      <c r="N817">
        <v>0.180612501497768</v>
      </c>
      <c r="O817">
        <v>1.3523987771742301</v>
      </c>
      <c r="P817">
        <v>-0.146335322010646</v>
      </c>
      <c r="Q817">
        <v>-0.74055045193830304</v>
      </c>
      <c r="R817">
        <v>-3.0144788634979301E-2</v>
      </c>
      <c r="S817">
        <v>1</v>
      </c>
      <c r="T817">
        <v>0.29710756496382901</v>
      </c>
    </row>
    <row r="818" spans="1:20" x14ac:dyDescent="0.2">
      <c r="A818" t="s">
        <v>5164</v>
      </c>
      <c r="B818" t="s">
        <v>66</v>
      </c>
      <c r="C818" s="27" t="s">
        <v>57</v>
      </c>
      <c r="D818" t="s">
        <v>12</v>
      </c>
      <c r="E818" t="s">
        <v>65</v>
      </c>
      <c r="F818" t="s">
        <v>62</v>
      </c>
      <c r="G818" t="s">
        <v>33</v>
      </c>
      <c r="H818" t="s">
        <v>14</v>
      </c>
      <c r="I818">
        <v>-7.1408986768998997E-2</v>
      </c>
      <c r="J818">
        <v>-9.2685648666724199E-2</v>
      </c>
      <c r="K818">
        <v>-2.1276661897725199E-2</v>
      </c>
      <c r="L818">
        <v>53.4600802130754</v>
      </c>
      <c r="M818">
        <v>54.953291179512597</v>
      </c>
      <c r="N818">
        <v>0.21576964657390499</v>
      </c>
      <c r="O818">
        <v>3.3293461782542701E-2</v>
      </c>
      <c r="P818">
        <v>0.333664406716349</v>
      </c>
      <c r="Q818">
        <v>-0.37621773051180002</v>
      </c>
      <c r="R818">
        <v>0.22955724218137699</v>
      </c>
      <c r="S818">
        <v>0</v>
      </c>
      <c r="T818">
        <v>0.35494106861407398</v>
      </c>
    </row>
    <row r="819" spans="1:20" x14ac:dyDescent="0.2">
      <c r="A819" t="s">
        <v>5165</v>
      </c>
      <c r="B819" t="s">
        <v>66</v>
      </c>
      <c r="C819" s="27" t="s">
        <v>57</v>
      </c>
      <c r="D819" t="s">
        <v>12</v>
      </c>
      <c r="E819" t="s">
        <v>65</v>
      </c>
      <c r="F819" t="s">
        <v>62</v>
      </c>
      <c r="G819" t="s">
        <v>33</v>
      </c>
      <c r="H819" t="s">
        <v>15</v>
      </c>
      <c r="I819">
        <v>1.2623065016094199</v>
      </c>
      <c r="J819">
        <v>1.2450725809041701</v>
      </c>
      <c r="K819">
        <v>-1.7233920705255801E-2</v>
      </c>
      <c r="L819">
        <v>53.4600802130754</v>
      </c>
      <c r="M819">
        <v>55.718788648615202</v>
      </c>
      <c r="N819">
        <v>0.18312827387696001</v>
      </c>
      <c r="O819">
        <v>0.14267483545958801</v>
      </c>
      <c r="P819">
        <v>0.28401208982234399</v>
      </c>
      <c r="Q819">
        <v>-0.31847993123285501</v>
      </c>
      <c r="R819">
        <v>-1.38416996483374E-2</v>
      </c>
      <c r="S819">
        <v>0</v>
      </c>
      <c r="T819">
        <v>0.30124601052759897</v>
      </c>
    </row>
    <row r="820" spans="1:20" x14ac:dyDescent="0.2">
      <c r="A820" t="s">
        <v>5166</v>
      </c>
      <c r="B820" t="s">
        <v>66</v>
      </c>
      <c r="C820" s="27" t="s">
        <v>57</v>
      </c>
      <c r="D820" t="s">
        <v>12</v>
      </c>
      <c r="E820" t="s">
        <v>65</v>
      </c>
      <c r="F820" t="s">
        <v>62</v>
      </c>
      <c r="G820" t="s">
        <v>33</v>
      </c>
      <c r="H820" t="s">
        <v>13</v>
      </c>
      <c r="I820">
        <v>0.91839258329443096</v>
      </c>
      <c r="J820">
        <v>0.888512389319289</v>
      </c>
      <c r="K820">
        <v>-2.9880193975141502E-2</v>
      </c>
      <c r="L820">
        <v>53.4600802130754</v>
      </c>
      <c r="M820">
        <v>47.645613498358003</v>
      </c>
      <c r="N820">
        <v>0.102130433492409</v>
      </c>
      <c r="O820">
        <v>3.4368266117205899E-2</v>
      </c>
      <c r="P820">
        <v>0.138124369119872</v>
      </c>
      <c r="Q820">
        <v>-0.19788475707015499</v>
      </c>
      <c r="R820">
        <v>-3.3629462384912198E-2</v>
      </c>
      <c r="S820">
        <v>0</v>
      </c>
      <c r="T820">
        <v>0.16800456309501299</v>
      </c>
    </row>
    <row r="821" spans="1:20" x14ac:dyDescent="0.2">
      <c r="A821" t="s">
        <v>4774</v>
      </c>
      <c r="B821" t="s">
        <v>66</v>
      </c>
      <c r="C821" s="27" t="s">
        <v>57</v>
      </c>
      <c r="D821" t="s">
        <v>12</v>
      </c>
      <c r="E821" t="s">
        <v>65</v>
      </c>
      <c r="F821" t="s">
        <v>62</v>
      </c>
      <c r="G821" t="s">
        <v>33</v>
      </c>
      <c r="H821" t="s">
        <v>25</v>
      </c>
      <c r="I821">
        <v>10.8935711798167</v>
      </c>
      <c r="J821">
        <v>10.351523807769199</v>
      </c>
      <c r="K821">
        <v>-0.54204737204755604</v>
      </c>
      <c r="L821">
        <v>53.4600802130754</v>
      </c>
      <c r="M821">
        <v>53.285850398620298</v>
      </c>
      <c r="N821">
        <v>0.18055955732500101</v>
      </c>
      <c r="O821">
        <v>1.3523987771742301</v>
      </c>
      <c r="P821">
        <v>-0.245026900247929</v>
      </c>
      <c r="Q821">
        <v>-0.83906784384718303</v>
      </c>
      <c r="R821">
        <v>-5.23640173286112E-2</v>
      </c>
      <c r="S821">
        <v>1</v>
      </c>
      <c r="T821">
        <v>0.29702047179962698</v>
      </c>
    </row>
    <row r="822" spans="1:20" x14ac:dyDescent="0.2">
      <c r="A822" t="s">
        <v>5167</v>
      </c>
      <c r="B822" t="s">
        <v>66</v>
      </c>
      <c r="C822" s="27" t="s">
        <v>57</v>
      </c>
      <c r="D822" t="s">
        <v>12</v>
      </c>
      <c r="E822" t="s">
        <v>65</v>
      </c>
      <c r="F822" t="s">
        <v>62</v>
      </c>
      <c r="G822" t="s">
        <v>29</v>
      </c>
      <c r="H822" t="s">
        <v>14</v>
      </c>
      <c r="I822">
        <v>1.7073432733351601E-2</v>
      </c>
      <c r="J822">
        <v>-1.41400322123451E-2</v>
      </c>
      <c r="K822">
        <v>-3.1213464945696701E-2</v>
      </c>
      <c r="L822">
        <v>52.630328415912501</v>
      </c>
      <c r="M822">
        <v>54.310581174841602</v>
      </c>
      <c r="N822">
        <v>0.21562394530703899</v>
      </c>
      <c r="O822">
        <v>3.3293461782542701E-2</v>
      </c>
      <c r="P822">
        <v>0.32348792508438201</v>
      </c>
      <c r="Q822">
        <v>-0.38591485497577599</v>
      </c>
      <c r="R822">
        <v>2.2074535953634902</v>
      </c>
      <c r="S822">
        <v>0</v>
      </c>
      <c r="T822">
        <v>0.354701390030079</v>
      </c>
    </row>
    <row r="823" spans="1:20" x14ac:dyDescent="0.2">
      <c r="A823" t="s">
        <v>5168</v>
      </c>
      <c r="B823" t="s">
        <v>66</v>
      </c>
      <c r="C823" s="27" t="s">
        <v>57</v>
      </c>
      <c r="D823" t="s">
        <v>12</v>
      </c>
      <c r="E823" t="s">
        <v>65</v>
      </c>
      <c r="F823" t="s">
        <v>62</v>
      </c>
      <c r="G823" t="s">
        <v>29</v>
      </c>
      <c r="H823" t="s">
        <v>15</v>
      </c>
      <c r="I823">
        <v>1.40288697065034</v>
      </c>
      <c r="J823">
        <v>1.37065794910025</v>
      </c>
      <c r="K823">
        <v>-3.2229021550088603E-2</v>
      </c>
      <c r="L823">
        <v>52.630328415912501</v>
      </c>
      <c r="M823">
        <v>55.352055945225899</v>
      </c>
      <c r="N823">
        <v>0.18301180785731</v>
      </c>
      <c r="O823">
        <v>0.14267483545958801</v>
      </c>
      <c r="P823">
        <v>0.26882540237518698</v>
      </c>
      <c r="Q823">
        <v>-0.33328344547536398</v>
      </c>
      <c r="R823">
        <v>-2.35135407570101E-2</v>
      </c>
      <c r="S823">
        <v>0</v>
      </c>
      <c r="T823">
        <v>0.30105442392527498</v>
      </c>
    </row>
    <row r="824" spans="1:20" x14ac:dyDescent="0.2">
      <c r="A824" t="s">
        <v>5169</v>
      </c>
      <c r="B824" t="s">
        <v>66</v>
      </c>
      <c r="C824" s="27" t="s">
        <v>57</v>
      </c>
      <c r="D824" t="s">
        <v>12</v>
      </c>
      <c r="E824" t="s">
        <v>65</v>
      </c>
      <c r="F824" t="s">
        <v>62</v>
      </c>
      <c r="G824" t="s">
        <v>29</v>
      </c>
      <c r="H824" t="s">
        <v>13</v>
      </c>
      <c r="I824">
        <v>0.94807470038171204</v>
      </c>
      <c r="J824">
        <v>0.91907872492702003</v>
      </c>
      <c r="K824">
        <v>-2.8995975454692E-2</v>
      </c>
      <c r="L824">
        <v>52.630328415912501</v>
      </c>
      <c r="M824">
        <v>45.947713316345499</v>
      </c>
      <c r="N824">
        <v>0.10214533204720699</v>
      </c>
      <c r="O824">
        <v>3.4368266117205899E-2</v>
      </c>
      <c r="P824">
        <v>0.13903309576296399</v>
      </c>
      <c r="Q824">
        <v>-0.19702504667234799</v>
      </c>
      <c r="R824">
        <v>-3.1548957307214798E-2</v>
      </c>
      <c r="S824">
        <v>0</v>
      </c>
      <c r="T824">
        <v>0.16802907121765601</v>
      </c>
    </row>
    <row r="825" spans="1:20" x14ac:dyDescent="0.2">
      <c r="A825" t="s">
        <v>4775</v>
      </c>
      <c r="B825" t="s">
        <v>66</v>
      </c>
      <c r="C825" s="27" t="s">
        <v>57</v>
      </c>
      <c r="D825" t="s">
        <v>12</v>
      </c>
      <c r="E825" t="s">
        <v>65</v>
      </c>
      <c r="F825" t="s">
        <v>62</v>
      </c>
      <c r="G825" t="s">
        <v>29</v>
      </c>
      <c r="H825" t="s">
        <v>25</v>
      </c>
      <c r="I825">
        <v>12.9248376810756</v>
      </c>
      <c r="J825">
        <v>12.183941676302901</v>
      </c>
      <c r="K825">
        <v>-0.74089600477265305</v>
      </c>
      <c r="L825">
        <v>52.630328415912501</v>
      </c>
      <c r="M825">
        <v>52.436838120714299</v>
      </c>
      <c r="N825">
        <v>0.180460096690054</v>
      </c>
      <c r="O825">
        <v>1.3523987771742301</v>
      </c>
      <c r="P825">
        <v>-0.44403914571751402</v>
      </c>
      <c r="Q825">
        <v>-1.03775286382779</v>
      </c>
      <c r="R825">
        <v>-6.0809221223838798E-2</v>
      </c>
      <c r="S825">
        <v>1</v>
      </c>
      <c r="T825">
        <v>0.29685685905513898</v>
      </c>
    </row>
    <row r="826" spans="1:20" x14ac:dyDescent="0.2">
      <c r="A826" t="s">
        <v>5170</v>
      </c>
      <c r="B826" t="s">
        <v>66</v>
      </c>
      <c r="C826" s="27" t="s">
        <v>57</v>
      </c>
      <c r="D826" t="s">
        <v>12</v>
      </c>
      <c r="E826" t="s">
        <v>65</v>
      </c>
      <c r="F826" t="s">
        <v>62</v>
      </c>
      <c r="G826" t="s">
        <v>21</v>
      </c>
      <c r="H826" t="s">
        <v>14</v>
      </c>
      <c r="I826">
        <v>-0.43898186041211301</v>
      </c>
      <c r="J826">
        <v>-0.43265732326751899</v>
      </c>
      <c r="K826">
        <v>6.3245371445945298E-3</v>
      </c>
      <c r="L826">
        <v>72.499271448774095</v>
      </c>
      <c r="M826">
        <v>73.822879181819502</v>
      </c>
      <c r="N826">
        <v>0.191092236083761</v>
      </c>
      <c r="O826">
        <v>0.19413077838012899</v>
      </c>
      <c r="P826">
        <v>0.32067126550238101</v>
      </c>
      <c r="Q826">
        <v>-0.30802219121319202</v>
      </c>
      <c r="R826">
        <v>-1.4617889966198399E-2</v>
      </c>
      <c r="S826">
        <v>0</v>
      </c>
      <c r="T826">
        <v>0.31434672835778599</v>
      </c>
    </row>
    <row r="827" spans="1:20" x14ac:dyDescent="0.2">
      <c r="A827" t="s">
        <v>5171</v>
      </c>
      <c r="B827" t="s">
        <v>66</v>
      </c>
      <c r="C827" s="27" t="s">
        <v>57</v>
      </c>
      <c r="D827" t="s">
        <v>12</v>
      </c>
      <c r="E827" t="s">
        <v>65</v>
      </c>
      <c r="F827" t="s">
        <v>62</v>
      </c>
      <c r="G827" t="s">
        <v>21</v>
      </c>
      <c r="H827" t="s">
        <v>15</v>
      </c>
      <c r="I827">
        <v>1.0018381958306899</v>
      </c>
      <c r="J827">
        <v>1.00291026844882</v>
      </c>
      <c r="K827">
        <v>1.07207261813393E-3</v>
      </c>
      <c r="L827">
        <v>72.499271448774095</v>
      </c>
      <c r="M827">
        <v>76.754106667079796</v>
      </c>
      <c r="N827">
        <v>0.206609417860457</v>
      </c>
      <c r="O827">
        <v>0.22620650313423801</v>
      </c>
      <c r="P827">
        <v>0.340944564998586</v>
      </c>
      <c r="Q827">
        <v>-0.33880041976231801</v>
      </c>
      <c r="R827">
        <v>1.06896165276289E-3</v>
      </c>
      <c r="S827">
        <v>0</v>
      </c>
      <c r="T827">
        <v>0.33987249238045197</v>
      </c>
    </row>
    <row r="828" spans="1:20" x14ac:dyDescent="0.2">
      <c r="A828" t="s">
        <v>5172</v>
      </c>
      <c r="B828" t="s">
        <v>66</v>
      </c>
      <c r="C828" s="27" t="s">
        <v>57</v>
      </c>
      <c r="D828" t="s">
        <v>12</v>
      </c>
      <c r="E828" t="s">
        <v>65</v>
      </c>
      <c r="F828" t="s">
        <v>62</v>
      </c>
      <c r="G828" t="s">
        <v>21</v>
      </c>
      <c r="H828" t="s">
        <v>13</v>
      </c>
      <c r="I828">
        <v>0.91880219953525299</v>
      </c>
      <c r="J828">
        <v>0.92311713762890102</v>
      </c>
      <c r="K828">
        <v>4.3149380936482098E-3</v>
      </c>
      <c r="L828">
        <v>72.499271448774095</v>
      </c>
      <c r="M828">
        <v>66.372172480740204</v>
      </c>
      <c r="N828">
        <v>0.106394595282504</v>
      </c>
      <c r="O828">
        <v>3.5890671491540398E-2</v>
      </c>
      <c r="P828">
        <v>0.179334047333367</v>
      </c>
      <c r="Q828">
        <v>-0.170704171146071</v>
      </c>
      <c r="R828">
        <v>4.6743126281150703E-3</v>
      </c>
      <c r="S828">
        <v>0</v>
      </c>
      <c r="T828">
        <v>0.175019109239719</v>
      </c>
    </row>
    <row r="829" spans="1:20" x14ac:dyDescent="0.2">
      <c r="A829" t="s">
        <v>4776</v>
      </c>
      <c r="B829" t="s">
        <v>66</v>
      </c>
      <c r="C829" s="27" t="s">
        <v>57</v>
      </c>
      <c r="D829" t="s">
        <v>12</v>
      </c>
      <c r="E829" t="s">
        <v>65</v>
      </c>
      <c r="F829" t="s">
        <v>62</v>
      </c>
      <c r="G829" t="s">
        <v>21</v>
      </c>
      <c r="H829" t="s">
        <v>25</v>
      </c>
      <c r="I829">
        <v>4.8152399910074797</v>
      </c>
      <c r="J829">
        <v>4.9287089655397702</v>
      </c>
      <c r="K829">
        <v>0.11346897453228801</v>
      </c>
      <c r="L829">
        <v>72.499271448774095</v>
      </c>
      <c r="M829">
        <v>72.570874899312201</v>
      </c>
      <c r="N829">
        <v>0.173150572086925</v>
      </c>
      <c r="O829">
        <v>3.8700766635621102</v>
      </c>
      <c r="P829">
        <v>0.39830166561527902</v>
      </c>
      <c r="Q829">
        <v>-0.17136371655070401</v>
      </c>
      <c r="R829">
        <v>2.3022048030353001E-2</v>
      </c>
      <c r="S829">
        <v>0</v>
      </c>
      <c r="T829">
        <v>0.28483269108299097</v>
      </c>
    </row>
    <row r="830" spans="1:20" x14ac:dyDescent="0.2">
      <c r="A830" t="s">
        <v>5173</v>
      </c>
      <c r="B830" t="s">
        <v>66</v>
      </c>
      <c r="C830" s="27" t="s">
        <v>57</v>
      </c>
      <c r="D830" t="s">
        <v>12</v>
      </c>
      <c r="E830" t="s">
        <v>65</v>
      </c>
      <c r="F830" t="s">
        <v>62</v>
      </c>
      <c r="G830" t="s">
        <v>20</v>
      </c>
      <c r="H830" t="s">
        <v>14</v>
      </c>
      <c r="I830">
        <v>-0.57371892778284195</v>
      </c>
      <c r="J830">
        <v>-0.54716409605704996</v>
      </c>
      <c r="K830">
        <v>2.65548317257914E-2</v>
      </c>
      <c r="L830">
        <v>68.747739937327594</v>
      </c>
      <c r="M830">
        <v>69.936437089920702</v>
      </c>
      <c r="N830">
        <v>0.19102393110937199</v>
      </c>
      <c r="O830">
        <v>0.19413077838012899</v>
      </c>
      <c r="P830">
        <v>0.34078919840070798</v>
      </c>
      <c r="Q830">
        <v>-0.28767953494912601</v>
      </c>
      <c r="R830">
        <v>-4.8531751109310003E-2</v>
      </c>
      <c r="S830">
        <v>0</v>
      </c>
      <c r="T830">
        <v>0.314234366674917</v>
      </c>
    </row>
    <row r="831" spans="1:20" x14ac:dyDescent="0.2">
      <c r="A831" t="s">
        <v>5174</v>
      </c>
      <c r="B831" t="s">
        <v>66</v>
      </c>
      <c r="C831" s="27" t="s">
        <v>57</v>
      </c>
      <c r="D831" t="s">
        <v>12</v>
      </c>
      <c r="E831" t="s">
        <v>65</v>
      </c>
      <c r="F831" t="s">
        <v>62</v>
      </c>
      <c r="G831" t="s">
        <v>20</v>
      </c>
      <c r="H831" t="s">
        <v>15</v>
      </c>
      <c r="I831">
        <v>0.54494963567316002</v>
      </c>
      <c r="J831">
        <v>0.55390633092817099</v>
      </c>
      <c r="K831">
        <v>8.9566952550105498E-3</v>
      </c>
      <c r="L831">
        <v>68.747739937327594</v>
      </c>
      <c r="M831">
        <v>72.427170584298906</v>
      </c>
      <c r="N831">
        <v>0.20647255581850801</v>
      </c>
      <c r="O831">
        <v>0.22620650313423801</v>
      </c>
      <c r="P831">
        <v>0.34860404957645602</v>
      </c>
      <c r="Q831">
        <v>-0.33069065906643502</v>
      </c>
      <c r="R831">
        <v>1.61700539511834E-2</v>
      </c>
      <c r="S831">
        <v>0</v>
      </c>
      <c r="T831">
        <v>0.33964735432144499</v>
      </c>
    </row>
    <row r="832" spans="1:20" x14ac:dyDescent="0.2">
      <c r="A832" t="s">
        <v>5175</v>
      </c>
      <c r="B832" t="s">
        <v>66</v>
      </c>
      <c r="C832" s="27" t="s">
        <v>57</v>
      </c>
      <c r="D832" t="s">
        <v>12</v>
      </c>
      <c r="E832" t="s">
        <v>65</v>
      </c>
      <c r="F832" t="s">
        <v>62</v>
      </c>
      <c r="G832" t="s">
        <v>20</v>
      </c>
      <c r="H832" t="s">
        <v>13</v>
      </c>
      <c r="I832">
        <v>0.75693291699008902</v>
      </c>
      <c r="J832">
        <v>0.77830858540651704</v>
      </c>
      <c r="K832">
        <v>2.13756684164286E-2</v>
      </c>
      <c r="L832">
        <v>68.747739937327594</v>
      </c>
      <c r="M832">
        <v>63.446558809405801</v>
      </c>
      <c r="N832">
        <v>0.10630082047956201</v>
      </c>
      <c r="O832">
        <v>3.5890671491540398E-2</v>
      </c>
      <c r="P832">
        <v>0.19624051810530699</v>
      </c>
      <c r="Q832">
        <v>-0.15348918127245001</v>
      </c>
      <c r="R832">
        <v>2.7464258800722199E-2</v>
      </c>
      <c r="S832">
        <v>0</v>
      </c>
      <c r="T832">
        <v>0.174864849688879</v>
      </c>
    </row>
    <row r="833" spans="1:20" x14ac:dyDescent="0.2">
      <c r="A833" t="s">
        <v>4777</v>
      </c>
      <c r="B833" t="s">
        <v>66</v>
      </c>
      <c r="C833" s="27" t="s">
        <v>57</v>
      </c>
      <c r="D833" t="s">
        <v>12</v>
      </c>
      <c r="E833" t="s">
        <v>65</v>
      </c>
      <c r="F833" t="s">
        <v>62</v>
      </c>
      <c r="G833" t="s">
        <v>20</v>
      </c>
      <c r="H833" t="s">
        <v>25</v>
      </c>
      <c r="I833">
        <v>-0.192000380870613</v>
      </c>
      <c r="J833">
        <v>0.32624991833830302</v>
      </c>
      <c r="K833">
        <v>0.51825029920891197</v>
      </c>
      <c r="L833">
        <v>68.747739937327594</v>
      </c>
      <c r="M833">
        <v>68.832870331120802</v>
      </c>
      <c r="N833">
        <v>0.17306161693298899</v>
      </c>
      <c r="O833">
        <v>3.8700766635621102</v>
      </c>
      <c r="P833">
        <v>0.80293665906367895</v>
      </c>
      <c r="Q833">
        <v>0.23356393935414399</v>
      </c>
      <c r="R833">
        <v>1.5885070618516299</v>
      </c>
      <c r="S833">
        <v>1</v>
      </c>
      <c r="T833">
        <v>0.28468635985476798</v>
      </c>
    </row>
    <row r="834" spans="1:20" x14ac:dyDescent="0.2">
      <c r="A834" t="s">
        <v>5176</v>
      </c>
      <c r="B834" t="s">
        <v>66</v>
      </c>
      <c r="C834" s="27" t="s">
        <v>57</v>
      </c>
      <c r="D834" t="s">
        <v>12</v>
      </c>
      <c r="E834" t="s">
        <v>65</v>
      </c>
      <c r="F834" t="s">
        <v>62</v>
      </c>
      <c r="G834" t="s">
        <v>34</v>
      </c>
      <c r="H834" t="s">
        <v>14</v>
      </c>
      <c r="I834">
        <v>0.15329543523403699</v>
      </c>
      <c r="J834">
        <v>0.15070124204700699</v>
      </c>
      <c r="K834">
        <v>-2.59419318702976E-3</v>
      </c>
      <c r="L834">
        <v>57.643721610512301</v>
      </c>
      <c r="M834">
        <v>56.449152564354101</v>
      </c>
      <c r="N834">
        <v>0.180921451181802</v>
      </c>
      <c r="O834">
        <v>1.53580188625962E-2</v>
      </c>
      <c r="P834">
        <v>0.29502159400703398</v>
      </c>
      <c r="Q834">
        <v>-0.30020998038109298</v>
      </c>
      <c r="R834">
        <v>-1.72141460268826E-2</v>
      </c>
      <c r="S834">
        <v>0</v>
      </c>
      <c r="T834">
        <v>0.29761578719406401</v>
      </c>
    </row>
    <row r="835" spans="1:20" x14ac:dyDescent="0.2">
      <c r="A835" t="s">
        <v>5177</v>
      </c>
      <c r="B835" t="s">
        <v>66</v>
      </c>
      <c r="C835" s="27" t="s">
        <v>57</v>
      </c>
      <c r="D835" t="s">
        <v>12</v>
      </c>
      <c r="E835" t="s">
        <v>65</v>
      </c>
      <c r="F835" t="s">
        <v>62</v>
      </c>
      <c r="G835" t="s">
        <v>34</v>
      </c>
      <c r="H835" t="s">
        <v>15</v>
      </c>
      <c r="I835">
        <v>0.68389024314792102</v>
      </c>
      <c r="J835">
        <v>0.67766520566855604</v>
      </c>
      <c r="K835">
        <v>-6.2250374793654598E-3</v>
      </c>
      <c r="L835">
        <v>57.643721610512401</v>
      </c>
      <c r="M835">
        <v>60.8048627727864</v>
      </c>
      <c r="N835">
        <v>0.183125012828777</v>
      </c>
      <c r="O835">
        <v>0.14267483545958801</v>
      </c>
      <c r="P835">
        <v>0.29501560862397203</v>
      </c>
      <c r="Q835">
        <v>-0.30746568358270299</v>
      </c>
      <c r="R835">
        <v>-9.1860072308480208E-3</v>
      </c>
      <c r="S835">
        <v>0</v>
      </c>
      <c r="T835">
        <v>0.30124064610333801</v>
      </c>
    </row>
    <row r="836" spans="1:20" x14ac:dyDescent="0.2">
      <c r="A836" t="s">
        <v>5178</v>
      </c>
      <c r="B836" t="s">
        <v>66</v>
      </c>
      <c r="C836" s="27" t="s">
        <v>57</v>
      </c>
      <c r="D836" t="s">
        <v>12</v>
      </c>
      <c r="E836" t="s">
        <v>65</v>
      </c>
      <c r="F836" t="s">
        <v>62</v>
      </c>
      <c r="G836" t="s">
        <v>34</v>
      </c>
      <c r="H836" t="s">
        <v>13</v>
      </c>
      <c r="I836">
        <v>-0.27084812454692597</v>
      </c>
      <c r="J836">
        <v>-0.282764874882168</v>
      </c>
      <c r="K836">
        <v>-1.1916750335242501E-2</v>
      </c>
      <c r="L836">
        <v>57.643721610512301</v>
      </c>
      <c r="M836">
        <v>57.051702381343297</v>
      </c>
      <c r="N836">
        <v>0.178901256188576</v>
      </c>
      <c r="O836">
        <v>5.0080243011292498E-2</v>
      </c>
      <c r="P836">
        <v>0.28237581609496498</v>
      </c>
      <c r="Q836">
        <v>-0.30620931676544999</v>
      </c>
      <c r="R836">
        <v>4.2143672689927802E-2</v>
      </c>
      <c r="S836">
        <v>0</v>
      </c>
      <c r="T836">
        <v>0.29429256643020701</v>
      </c>
    </row>
    <row r="837" spans="1:20" x14ac:dyDescent="0.2">
      <c r="A837" t="s">
        <v>4778</v>
      </c>
      <c r="B837" t="s">
        <v>66</v>
      </c>
      <c r="C837" s="27" t="s">
        <v>57</v>
      </c>
      <c r="D837" t="s">
        <v>12</v>
      </c>
      <c r="E837" t="s">
        <v>65</v>
      </c>
      <c r="F837" t="s">
        <v>62</v>
      </c>
      <c r="G837" t="s">
        <v>34</v>
      </c>
      <c r="H837" t="s">
        <v>25</v>
      </c>
      <c r="I837">
        <v>2.0906288873766798</v>
      </c>
      <c r="J837">
        <v>1.9169884579441601</v>
      </c>
      <c r="K837">
        <v>-0.17364042943252</v>
      </c>
      <c r="L837">
        <v>57.643721610512301</v>
      </c>
      <c r="M837">
        <v>57.607654614856401</v>
      </c>
      <c r="N837">
        <v>0.18053877861107701</v>
      </c>
      <c r="O837">
        <v>1.3523987771742301</v>
      </c>
      <c r="P837">
        <v>0.123345861382702</v>
      </c>
      <c r="Q837">
        <v>-0.47062672024774199</v>
      </c>
      <c r="R837">
        <v>-9.0579799118215606E-2</v>
      </c>
      <c r="S837">
        <v>0</v>
      </c>
      <c r="T837">
        <v>0.29698629081522199</v>
      </c>
    </row>
    <row r="838" spans="1:20" x14ac:dyDescent="0.2">
      <c r="A838" t="s">
        <v>5179</v>
      </c>
      <c r="B838" t="s">
        <v>66</v>
      </c>
      <c r="C838" s="27" t="s">
        <v>57</v>
      </c>
      <c r="D838" t="s">
        <v>12</v>
      </c>
      <c r="E838" t="s">
        <v>65</v>
      </c>
      <c r="F838" t="s">
        <v>62</v>
      </c>
      <c r="G838" t="s">
        <v>36</v>
      </c>
      <c r="H838" t="s">
        <v>14</v>
      </c>
      <c r="I838">
        <v>-0.66460085159234705</v>
      </c>
      <c r="J838">
        <v>-0.67355439981582099</v>
      </c>
      <c r="K838">
        <v>-8.95354822347404E-3</v>
      </c>
      <c r="L838">
        <v>64.957145149491694</v>
      </c>
      <c r="M838">
        <v>66.114550511184106</v>
      </c>
      <c r="N838">
        <v>0.21575127011571399</v>
      </c>
      <c r="O838">
        <v>3.3293461782542701E-2</v>
      </c>
      <c r="P838">
        <v>0.34595729111687501</v>
      </c>
      <c r="Q838">
        <v>-0.363864387563823</v>
      </c>
      <c r="R838">
        <v>1.3292984539812E-2</v>
      </c>
      <c r="S838">
        <v>0</v>
      </c>
      <c r="T838">
        <v>0.354910839340349</v>
      </c>
    </row>
    <row r="839" spans="1:20" x14ac:dyDescent="0.2">
      <c r="A839" t="s">
        <v>5180</v>
      </c>
      <c r="B839" t="s">
        <v>66</v>
      </c>
      <c r="C839" s="27" t="s">
        <v>57</v>
      </c>
      <c r="D839" t="s">
        <v>12</v>
      </c>
      <c r="E839" t="s">
        <v>65</v>
      </c>
      <c r="F839" t="s">
        <v>62</v>
      </c>
      <c r="G839" t="s">
        <v>36</v>
      </c>
      <c r="H839" t="s">
        <v>15</v>
      </c>
      <c r="I839">
        <v>0.37978070892451099</v>
      </c>
      <c r="J839">
        <v>0.33784166787914599</v>
      </c>
      <c r="K839">
        <v>-4.1939041045365E-2</v>
      </c>
      <c r="L839">
        <v>64.957145149491694</v>
      </c>
      <c r="M839">
        <v>67.960741782948105</v>
      </c>
      <c r="N839">
        <v>0.18313261288499499</v>
      </c>
      <c r="O839">
        <v>0.14267483545958801</v>
      </c>
      <c r="P839">
        <v>0.259314107150452</v>
      </c>
      <c r="Q839">
        <v>-0.343192189241182</v>
      </c>
      <c r="R839">
        <v>-0.12413815414967599</v>
      </c>
      <c r="S839">
        <v>0</v>
      </c>
      <c r="T839">
        <v>0.301253148195817</v>
      </c>
    </row>
    <row r="840" spans="1:20" x14ac:dyDescent="0.2">
      <c r="A840" t="s">
        <v>5181</v>
      </c>
      <c r="B840" t="s">
        <v>66</v>
      </c>
      <c r="C840" s="27" t="s">
        <v>57</v>
      </c>
      <c r="D840" t="s">
        <v>12</v>
      </c>
      <c r="E840" t="s">
        <v>65</v>
      </c>
      <c r="F840" t="s">
        <v>62</v>
      </c>
      <c r="G840" t="s">
        <v>36</v>
      </c>
      <c r="H840" t="s">
        <v>13</v>
      </c>
      <c r="I840">
        <v>0.73108571917436604</v>
      </c>
      <c r="J840">
        <v>0.703980784356384</v>
      </c>
      <c r="K840">
        <v>-2.7104934817981801E-2</v>
      </c>
      <c r="L840">
        <v>64.957145149491694</v>
      </c>
      <c r="M840">
        <v>59.5018333379805</v>
      </c>
      <c r="N840">
        <v>0.102056003236521</v>
      </c>
      <c r="O840">
        <v>3.4368266117205899E-2</v>
      </c>
      <c r="P840">
        <v>0.140777190506095</v>
      </c>
      <c r="Q840">
        <v>-0.19498706014205899</v>
      </c>
      <c r="R840">
        <v>-3.8502378786890598E-2</v>
      </c>
      <c r="S840">
        <v>0</v>
      </c>
      <c r="T840">
        <v>0.16788212532407701</v>
      </c>
    </row>
    <row r="841" spans="1:20" x14ac:dyDescent="0.2">
      <c r="A841" t="s">
        <v>4779</v>
      </c>
      <c r="B841" t="s">
        <v>66</v>
      </c>
      <c r="C841" s="27" t="s">
        <v>57</v>
      </c>
      <c r="D841" t="s">
        <v>12</v>
      </c>
      <c r="E841" t="s">
        <v>65</v>
      </c>
      <c r="F841" t="s">
        <v>62</v>
      </c>
      <c r="G841" t="s">
        <v>36</v>
      </c>
      <c r="H841" t="s">
        <v>25</v>
      </c>
      <c r="I841">
        <v>-2.3543932110317498</v>
      </c>
      <c r="J841">
        <v>-2.8431141520716299</v>
      </c>
      <c r="K841">
        <v>-0.48872094103987901</v>
      </c>
      <c r="L841">
        <v>64.957145149491694</v>
      </c>
      <c r="M841">
        <v>64.845994399500697</v>
      </c>
      <c r="N841">
        <v>0.180531899806183</v>
      </c>
      <c r="O841">
        <v>1.3523987771742301</v>
      </c>
      <c r="P841">
        <v>-0.19174596585870801</v>
      </c>
      <c r="Q841">
        <v>-0.78569591622104895</v>
      </c>
      <c r="R841">
        <v>0.17189634847541099</v>
      </c>
      <c r="S841">
        <v>1</v>
      </c>
      <c r="T841">
        <v>0.29697497518117</v>
      </c>
    </row>
    <row r="842" spans="1:20" x14ac:dyDescent="0.2">
      <c r="A842" t="s">
        <v>5182</v>
      </c>
      <c r="B842" t="s">
        <v>66</v>
      </c>
      <c r="C842" s="27" t="s">
        <v>57</v>
      </c>
      <c r="D842" t="s">
        <v>12</v>
      </c>
      <c r="E842" t="s">
        <v>65</v>
      </c>
      <c r="F842" t="s">
        <v>62</v>
      </c>
      <c r="G842" t="s">
        <v>31</v>
      </c>
      <c r="H842" t="s">
        <v>14</v>
      </c>
      <c r="I842">
        <v>-0.139967729355265</v>
      </c>
      <c r="J842">
        <v>-0.178474071558165</v>
      </c>
      <c r="K842">
        <v>-3.8506342202900501E-2</v>
      </c>
      <c r="L842">
        <v>63.185676640071698</v>
      </c>
      <c r="M842">
        <v>65.147945969390904</v>
      </c>
      <c r="N842">
        <v>0.215456572597578</v>
      </c>
      <c r="O842">
        <v>3.3293461782542701E-2</v>
      </c>
      <c r="P842">
        <v>0.31591971972011501</v>
      </c>
      <c r="Q842">
        <v>-0.39293240412591601</v>
      </c>
      <c r="R842">
        <v>0.21575314479420701</v>
      </c>
      <c r="S842">
        <v>0</v>
      </c>
      <c r="T842">
        <v>0.35442606192301501</v>
      </c>
    </row>
    <row r="843" spans="1:20" x14ac:dyDescent="0.2">
      <c r="A843" t="s">
        <v>5183</v>
      </c>
      <c r="B843" t="s">
        <v>66</v>
      </c>
      <c r="C843" s="27" t="s">
        <v>57</v>
      </c>
      <c r="D843" t="s">
        <v>12</v>
      </c>
      <c r="E843" t="s">
        <v>65</v>
      </c>
      <c r="F843" t="s">
        <v>62</v>
      </c>
      <c r="G843" t="s">
        <v>31</v>
      </c>
      <c r="H843" t="s">
        <v>15</v>
      </c>
      <c r="I843">
        <v>1.28114782162068</v>
      </c>
      <c r="J843">
        <v>1.2541543212331601</v>
      </c>
      <c r="K843">
        <v>-2.6993500387514101E-2</v>
      </c>
      <c r="L843">
        <v>63.185676640071698</v>
      </c>
      <c r="M843">
        <v>65.608478375364001</v>
      </c>
      <c r="N843">
        <v>0.183047706685697</v>
      </c>
      <c r="O843">
        <v>0.14267483545958801</v>
      </c>
      <c r="P843">
        <v>0.27411997711045699</v>
      </c>
      <c r="Q843">
        <v>-0.32810697788548498</v>
      </c>
      <c r="R843">
        <v>-2.1523268652435399E-2</v>
      </c>
      <c r="S843">
        <v>0</v>
      </c>
      <c r="T843">
        <v>0.30111347749797102</v>
      </c>
    </row>
    <row r="844" spans="1:20" x14ac:dyDescent="0.2">
      <c r="A844" t="s">
        <v>5184</v>
      </c>
      <c r="B844" t="s">
        <v>66</v>
      </c>
      <c r="C844" s="27" t="s">
        <v>57</v>
      </c>
      <c r="D844" t="s">
        <v>12</v>
      </c>
      <c r="E844" t="s">
        <v>65</v>
      </c>
      <c r="F844" t="s">
        <v>62</v>
      </c>
      <c r="G844" t="s">
        <v>31</v>
      </c>
      <c r="H844" t="s">
        <v>13</v>
      </c>
      <c r="I844">
        <v>0.77686254765118701</v>
      </c>
      <c r="J844">
        <v>0.73707590796224298</v>
      </c>
      <c r="K844">
        <v>-3.9786639688944601E-2</v>
      </c>
      <c r="L844">
        <v>63.185676640071698</v>
      </c>
      <c r="M844">
        <v>54.924383481008697</v>
      </c>
      <c r="N844">
        <v>0.10238032236934</v>
      </c>
      <c r="O844">
        <v>3.4368266117205899E-2</v>
      </c>
      <c r="P844">
        <v>0.12862899060861999</v>
      </c>
      <c r="Q844">
        <v>-0.20820226998650901</v>
      </c>
      <c r="R844">
        <v>-5.3979026120852001E-2</v>
      </c>
      <c r="S844">
        <v>0</v>
      </c>
      <c r="T844">
        <v>0.16841563029756501</v>
      </c>
    </row>
    <row r="845" spans="1:20" x14ac:dyDescent="0.2">
      <c r="A845" t="s">
        <v>4780</v>
      </c>
      <c r="B845" t="s">
        <v>66</v>
      </c>
      <c r="C845" s="27" t="s">
        <v>57</v>
      </c>
      <c r="D845" t="s">
        <v>12</v>
      </c>
      <c r="E845" t="s">
        <v>65</v>
      </c>
      <c r="F845" t="s">
        <v>62</v>
      </c>
      <c r="G845" t="s">
        <v>31</v>
      </c>
      <c r="H845" t="s">
        <v>25</v>
      </c>
      <c r="I845">
        <v>9.2473339123920795</v>
      </c>
      <c r="J845">
        <v>8.3730641236831307</v>
      </c>
      <c r="K845">
        <v>-0.87426978870894401</v>
      </c>
      <c r="L845">
        <v>63.185676640071698</v>
      </c>
      <c r="M845">
        <v>62.687999598539797</v>
      </c>
      <c r="N845">
        <v>0.180435662975543</v>
      </c>
      <c r="O845">
        <v>1.3523987771742301</v>
      </c>
      <c r="P845">
        <v>-0.57745312311417596</v>
      </c>
      <c r="Q845">
        <v>-1.1710864543037101</v>
      </c>
      <c r="R845">
        <v>-0.104414557895966</v>
      </c>
      <c r="S845">
        <v>1</v>
      </c>
      <c r="T845">
        <v>0.29681666559476899</v>
      </c>
    </row>
    <row r="846" spans="1:20" x14ac:dyDescent="0.2">
      <c r="A846" t="s">
        <v>5185</v>
      </c>
      <c r="B846" t="s">
        <v>66</v>
      </c>
      <c r="C846" s="27" t="s">
        <v>57</v>
      </c>
      <c r="D846" t="s">
        <v>12</v>
      </c>
      <c r="E846" t="s">
        <v>65</v>
      </c>
      <c r="F846" t="s">
        <v>62</v>
      </c>
      <c r="G846" t="s">
        <v>30</v>
      </c>
      <c r="H846" t="s">
        <v>14</v>
      </c>
      <c r="I846">
        <v>-0.423568054230821</v>
      </c>
      <c r="J846">
        <v>-0.41695436418813298</v>
      </c>
      <c r="K846">
        <v>6.6136900426876704E-3</v>
      </c>
      <c r="L846">
        <v>69.092474549228598</v>
      </c>
      <c r="M846">
        <v>70.780577679248097</v>
      </c>
      <c r="N846">
        <v>0.190940083784507</v>
      </c>
      <c r="O846">
        <v>0.19413077838012899</v>
      </c>
      <c r="P846">
        <v>0.32071012786820202</v>
      </c>
      <c r="Q846">
        <v>-0.30748274778282703</v>
      </c>
      <c r="R846">
        <v>-1.58619038694209E-2</v>
      </c>
      <c r="S846">
        <v>0</v>
      </c>
      <c r="T846">
        <v>0.314096437825514</v>
      </c>
    </row>
    <row r="847" spans="1:20" x14ac:dyDescent="0.2">
      <c r="A847" t="s">
        <v>5186</v>
      </c>
      <c r="B847" t="s">
        <v>66</v>
      </c>
      <c r="C847" s="27" t="s">
        <v>57</v>
      </c>
      <c r="D847" t="s">
        <v>12</v>
      </c>
      <c r="E847" t="s">
        <v>65</v>
      </c>
      <c r="F847" t="s">
        <v>62</v>
      </c>
      <c r="G847" t="s">
        <v>30</v>
      </c>
      <c r="H847" t="s">
        <v>15</v>
      </c>
      <c r="I847">
        <v>1.0454037217494301</v>
      </c>
      <c r="J847">
        <v>1.0769272686218401</v>
      </c>
      <c r="K847">
        <v>3.1523546872418297E-2</v>
      </c>
      <c r="L847">
        <v>69.092474549228598</v>
      </c>
      <c r="M847">
        <v>73.335064903649496</v>
      </c>
      <c r="N847">
        <v>0.20643187364923701</v>
      </c>
      <c r="O847">
        <v>0.22620650313423801</v>
      </c>
      <c r="P847">
        <v>0.37110397902541398</v>
      </c>
      <c r="Q847">
        <v>-0.30805688528057701</v>
      </c>
      <c r="R847">
        <v>2.9271751018765901E-2</v>
      </c>
      <c r="S847">
        <v>0</v>
      </c>
      <c r="T847">
        <v>0.33958043215299499</v>
      </c>
    </row>
    <row r="848" spans="1:20" x14ac:dyDescent="0.2">
      <c r="A848" t="s">
        <v>5187</v>
      </c>
      <c r="B848" t="s">
        <v>66</v>
      </c>
      <c r="C848" s="27" t="s">
        <v>57</v>
      </c>
      <c r="D848" t="s">
        <v>12</v>
      </c>
      <c r="E848" t="s">
        <v>65</v>
      </c>
      <c r="F848" t="s">
        <v>62</v>
      </c>
      <c r="G848" t="s">
        <v>30</v>
      </c>
      <c r="H848" t="s">
        <v>13</v>
      </c>
      <c r="I848">
        <v>0.76721538563466796</v>
      </c>
      <c r="J848">
        <v>0.770519686353898</v>
      </c>
      <c r="K848">
        <v>3.30430071923008E-3</v>
      </c>
      <c r="L848">
        <v>69.092474549228598</v>
      </c>
      <c r="M848">
        <v>62.512203414090102</v>
      </c>
      <c r="N848">
        <v>0.106351380743479</v>
      </c>
      <c r="O848">
        <v>3.5890671491540398E-2</v>
      </c>
      <c r="P848">
        <v>0.178252322042254</v>
      </c>
      <c r="Q848">
        <v>-0.17164372060379299</v>
      </c>
      <c r="R848">
        <v>4.2884053162431804E-3</v>
      </c>
      <c r="S848">
        <v>0</v>
      </c>
      <c r="T848">
        <v>0.17494802132302401</v>
      </c>
    </row>
    <row r="849" spans="1:20" x14ac:dyDescent="0.2">
      <c r="A849" t="s">
        <v>4781</v>
      </c>
      <c r="B849" t="s">
        <v>66</v>
      </c>
      <c r="C849" s="27" t="s">
        <v>57</v>
      </c>
      <c r="D849" t="s">
        <v>12</v>
      </c>
      <c r="E849" t="s">
        <v>65</v>
      </c>
      <c r="F849" t="s">
        <v>62</v>
      </c>
      <c r="G849" t="s">
        <v>30</v>
      </c>
      <c r="H849" t="s">
        <v>25</v>
      </c>
      <c r="I849">
        <v>4.3239262175544599</v>
      </c>
      <c r="J849">
        <v>4.5873477267868799</v>
      </c>
      <c r="K849">
        <v>0.26342150923241098</v>
      </c>
      <c r="L849">
        <v>69.092474549228598</v>
      </c>
      <c r="M849">
        <v>69.245668951375507</v>
      </c>
      <c r="N849">
        <v>0.17302036424606901</v>
      </c>
      <c r="O849">
        <v>3.8700766635621102</v>
      </c>
      <c r="P849">
        <v>0.54804000841719502</v>
      </c>
      <c r="Q849">
        <v>-2.1196989952372E-2</v>
      </c>
      <c r="R849">
        <v>5.7423488455914398E-2</v>
      </c>
      <c r="S849">
        <v>0</v>
      </c>
      <c r="T849">
        <v>0.28461849918478299</v>
      </c>
    </row>
    <row r="850" spans="1:20" x14ac:dyDescent="0.2">
      <c r="A850" t="s">
        <v>5188</v>
      </c>
      <c r="B850" t="s">
        <v>66</v>
      </c>
      <c r="C850" s="27" t="s">
        <v>57</v>
      </c>
      <c r="D850" t="s">
        <v>12</v>
      </c>
      <c r="E850" t="s">
        <v>65</v>
      </c>
      <c r="F850" t="s">
        <v>62</v>
      </c>
      <c r="G850" t="s">
        <v>23</v>
      </c>
      <c r="H850" t="s">
        <v>14</v>
      </c>
      <c r="I850">
        <v>9.9355589530803895E-3</v>
      </c>
      <c r="J850">
        <v>1.7682342919926201E-2</v>
      </c>
      <c r="K850">
        <v>7.7467839668458501E-3</v>
      </c>
      <c r="L850">
        <v>74.832572952894495</v>
      </c>
      <c r="M850">
        <v>76.172987636375296</v>
      </c>
      <c r="N850">
        <v>0.190990373522369</v>
      </c>
      <c r="O850">
        <v>0.19413077838012899</v>
      </c>
      <c r="P850">
        <v>0.32192594841114303</v>
      </c>
      <c r="Q850">
        <v>-0.30643238047745103</v>
      </c>
      <c r="R850">
        <v>0.43810845666362602</v>
      </c>
      <c r="S850">
        <v>0</v>
      </c>
      <c r="T850">
        <v>0.314179164444297</v>
      </c>
    </row>
    <row r="851" spans="1:20" x14ac:dyDescent="0.2">
      <c r="A851" t="s">
        <v>5189</v>
      </c>
      <c r="B851" t="s">
        <v>66</v>
      </c>
      <c r="C851" s="27" t="s">
        <v>57</v>
      </c>
      <c r="D851" t="s">
        <v>12</v>
      </c>
      <c r="E851" t="s">
        <v>65</v>
      </c>
      <c r="F851" t="s">
        <v>62</v>
      </c>
      <c r="G851" t="s">
        <v>23</v>
      </c>
      <c r="H851" t="s">
        <v>15</v>
      </c>
      <c r="I851">
        <v>1.55998411419387</v>
      </c>
      <c r="J851">
        <v>1.59322404455123</v>
      </c>
      <c r="K851">
        <v>3.3239930357358699E-2</v>
      </c>
      <c r="L851">
        <v>74.832572952894495</v>
      </c>
      <c r="M851">
        <v>78.144683137740898</v>
      </c>
      <c r="N851">
        <v>0.20664630940724599</v>
      </c>
      <c r="O851">
        <v>0.22620650313423801</v>
      </c>
      <c r="P851">
        <v>0.37317310933227799</v>
      </c>
      <c r="Q851">
        <v>-0.30669324861755998</v>
      </c>
      <c r="R851">
        <v>2.086331201882E-2</v>
      </c>
      <c r="S851">
        <v>0</v>
      </c>
      <c r="T851">
        <v>0.33993317897491898</v>
      </c>
    </row>
    <row r="852" spans="1:20" x14ac:dyDescent="0.2">
      <c r="A852" t="s">
        <v>5190</v>
      </c>
      <c r="B852" t="s">
        <v>66</v>
      </c>
      <c r="C852" s="27" t="s">
        <v>57</v>
      </c>
      <c r="D852" t="s">
        <v>12</v>
      </c>
      <c r="E852" t="s">
        <v>65</v>
      </c>
      <c r="F852" t="s">
        <v>62</v>
      </c>
      <c r="G852" t="s">
        <v>23</v>
      </c>
      <c r="H852" t="s">
        <v>13</v>
      </c>
      <c r="I852">
        <v>0.99228471368230597</v>
      </c>
      <c r="J852">
        <v>0.999490807438003</v>
      </c>
      <c r="K852">
        <v>7.2060937556966903E-3</v>
      </c>
      <c r="L852">
        <v>74.832572952894495</v>
      </c>
      <c r="M852">
        <v>69.049563315571007</v>
      </c>
      <c r="N852">
        <v>0.106387432085451</v>
      </c>
      <c r="O852">
        <v>3.5890671491540398E-2</v>
      </c>
      <c r="P852">
        <v>0.18221341953626399</v>
      </c>
      <c r="Q852">
        <v>-0.16780123202487099</v>
      </c>
      <c r="R852">
        <v>7.2097649143648404E-3</v>
      </c>
      <c r="S852">
        <v>0</v>
      </c>
      <c r="T852">
        <v>0.17500732578056699</v>
      </c>
    </row>
    <row r="853" spans="1:20" x14ac:dyDescent="0.2">
      <c r="A853" t="s">
        <v>4782</v>
      </c>
      <c r="B853" t="s">
        <v>66</v>
      </c>
      <c r="C853" s="27" t="s">
        <v>57</v>
      </c>
      <c r="D853" t="s">
        <v>12</v>
      </c>
      <c r="E853" t="s">
        <v>65</v>
      </c>
      <c r="F853" t="s">
        <v>62</v>
      </c>
      <c r="G853" t="s">
        <v>23</v>
      </c>
      <c r="H853" t="s">
        <v>25</v>
      </c>
      <c r="I853">
        <v>13.8827911194532</v>
      </c>
      <c r="J853">
        <v>14.1929355253432</v>
      </c>
      <c r="K853">
        <v>0.31014440588997</v>
      </c>
      <c r="L853">
        <v>74.832572952894495</v>
      </c>
      <c r="M853">
        <v>74.802901452292105</v>
      </c>
      <c r="N853">
        <v>0.17310129147248901</v>
      </c>
      <c r="O853">
        <v>3.8700766635621102</v>
      </c>
      <c r="P853">
        <v>0.59489603036221395</v>
      </c>
      <c r="Q853">
        <v>2.53927814177261E-2</v>
      </c>
      <c r="R853">
        <v>2.1852026688641699E-2</v>
      </c>
      <c r="S853">
        <v>1</v>
      </c>
      <c r="T853">
        <v>0.284751624472244</v>
      </c>
    </row>
    <row r="854" spans="1:20" x14ac:dyDescent="0.2">
      <c r="A854" t="s">
        <v>5191</v>
      </c>
      <c r="B854" t="s">
        <v>66</v>
      </c>
      <c r="C854" s="27" t="s">
        <v>57</v>
      </c>
      <c r="D854" t="s">
        <v>12</v>
      </c>
      <c r="E854" t="s">
        <v>64</v>
      </c>
      <c r="F854" t="s">
        <v>62</v>
      </c>
      <c r="G854" t="s">
        <v>35</v>
      </c>
      <c r="H854" t="s">
        <v>14</v>
      </c>
      <c r="I854">
        <v>0.48847345177768198</v>
      </c>
      <c r="J854">
        <v>0.48747284457526702</v>
      </c>
      <c r="K854">
        <v>-1.00060720241501E-3</v>
      </c>
      <c r="L854">
        <v>63.453432863063803</v>
      </c>
      <c r="M854">
        <v>62.867688441135002</v>
      </c>
      <c r="N854">
        <v>7.6011679305621901E-2</v>
      </c>
      <c r="O854">
        <v>4.9469709468016397E-2</v>
      </c>
      <c r="P854">
        <v>0.124038605255333</v>
      </c>
      <c r="Q854">
        <v>-0.126039819660163</v>
      </c>
      <c r="R854">
        <v>-2.0526419339047201E-3</v>
      </c>
      <c r="S854">
        <v>0</v>
      </c>
      <c r="T854">
        <v>0.12503921245774799</v>
      </c>
    </row>
    <row r="855" spans="1:20" x14ac:dyDescent="0.2">
      <c r="A855" t="s">
        <v>5192</v>
      </c>
      <c r="B855" t="s">
        <v>66</v>
      </c>
      <c r="C855" s="27" t="s">
        <v>57</v>
      </c>
      <c r="D855" t="s">
        <v>12</v>
      </c>
      <c r="E855" t="s">
        <v>64</v>
      </c>
      <c r="F855" t="s">
        <v>62</v>
      </c>
      <c r="G855" t="s">
        <v>35</v>
      </c>
      <c r="H855" t="s">
        <v>15</v>
      </c>
      <c r="I855">
        <v>0.57732496003280698</v>
      </c>
      <c r="J855">
        <v>0.58345258232852004</v>
      </c>
      <c r="K855">
        <v>6.1276222957130696E-3</v>
      </c>
      <c r="L855">
        <v>63.453432863063803</v>
      </c>
      <c r="M855">
        <v>68.095944571361699</v>
      </c>
      <c r="N855">
        <v>9.2239330700581698E-2</v>
      </c>
      <c r="O855">
        <v>8.88916263872358E-2</v>
      </c>
      <c r="P855">
        <v>0.15786132129816999</v>
      </c>
      <c r="Q855">
        <v>-0.145606076706744</v>
      </c>
      <c r="R855">
        <v>1.0502348402089801E-2</v>
      </c>
      <c r="S855">
        <v>0</v>
      </c>
      <c r="T855">
        <v>0.15173369900245701</v>
      </c>
    </row>
    <row r="856" spans="1:20" x14ac:dyDescent="0.2">
      <c r="A856" t="s">
        <v>5193</v>
      </c>
      <c r="B856" t="s">
        <v>66</v>
      </c>
      <c r="C856" s="27" t="s">
        <v>57</v>
      </c>
      <c r="D856" t="s">
        <v>12</v>
      </c>
      <c r="E856" t="s">
        <v>64</v>
      </c>
      <c r="F856" t="s">
        <v>62</v>
      </c>
      <c r="G856" t="s">
        <v>35</v>
      </c>
      <c r="H856" t="s">
        <v>13</v>
      </c>
      <c r="I856">
        <v>0.39967854873630299</v>
      </c>
      <c r="J856">
        <v>0.39773937544542598</v>
      </c>
      <c r="K856">
        <v>-1.93917329087708E-3</v>
      </c>
      <c r="L856">
        <v>63.453432863063803</v>
      </c>
      <c r="M856">
        <v>62.612287171803601</v>
      </c>
      <c r="N856">
        <v>6.34197486481686E-2</v>
      </c>
      <c r="O856">
        <v>5.7489353427378501E-2</v>
      </c>
      <c r="P856">
        <v>0.10238631323536</v>
      </c>
      <c r="Q856">
        <v>-0.106264659817114</v>
      </c>
      <c r="R856">
        <v>-4.8754873432015804E-3</v>
      </c>
      <c r="S856">
        <v>0</v>
      </c>
      <c r="T856">
        <v>0.10432548652623699</v>
      </c>
    </row>
    <row r="857" spans="1:20" x14ac:dyDescent="0.2">
      <c r="A857" t="s">
        <v>4783</v>
      </c>
      <c r="B857" t="s">
        <v>66</v>
      </c>
      <c r="C857" s="27" t="s">
        <v>57</v>
      </c>
      <c r="D857" t="s">
        <v>12</v>
      </c>
      <c r="E857" t="s">
        <v>64</v>
      </c>
      <c r="F857" t="s">
        <v>62</v>
      </c>
      <c r="G857" t="s">
        <v>35</v>
      </c>
      <c r="H857" t="s">
        <v>25</v>
      </c>
      <c r="I857">
        <v>11.279671353526201</v>
      </c>
      <c r="J857">
        <v>11.281912267274301</v>
      </c>
      <c r="K857">
        <v>2.2409137480595099E-3</v>
      </c>
      <c r="L857">
        <v>63.453432863063902</v>
      </c>
      <c r="M857">
        <v>63.850491272710798</v>
      </c>
      <c r="N857">
        <v>7.4145802238966302E-2</v>
      </c>
      <c r="O857">
        <v>1.46457905142211</v>
      </c>
      <c r="P857">
        <v>0.124210758431159</v>
      </c>
      <c r="Q857">
        <v>-0.11972893093504</v>
      </c>
      <c r="R857">
        <v>1.98628893309141E-4</v>
      </c>
      <c r="S857">
        <v>0</v>
      </c>
      <c r="T857">
        <v>0.1219698446831</v>
      </c>
    </row>
    <row r="858" spans="1:20" x14ac:dyDescent="0.2">
      <c r="A858" t="s">
        <v>5194</v>
      </c>
      <c r="B858" t="s">
        <v>66</v>
      </c>
      <c r="C858" s="27" t="s">
        <v>57</v>
      </c>
      <c r="D858" t="s">
        <v>12</v>
      </c>
      <c r="E858" t="s">
        <v>64</v>
      </c>
      <c r="F858" t="s">
        <v>62</v>
      </c>
      <c r="G858" t="s">
        <v>22</v>
      </c>
      <c r="H858" t="s">
        <v>14</v>
      </c>
      <c r="I858">
        <v>0.67948943622729796</v>
      </c>
      <c r="J858">
        <v>0.68708873560620798</v>
      </c>
      <c r="K858">
        <v>7.5992993789107399E-3</v>
      </c>
      <c r="L858">
        <v>73.959368095676993</v>
      </c>
      <c r="M858">
        <v>75.136153639927301</v>
      </c>
      <c r="N858">
        <v>8.4239832229428505E-2</v>
      </c>
      <c r="O858">
        <v>6.4634465956719594E-2</v>
      </c>
      <c r="P858">
        <v>0.14617382339632101</v>
      </c>
      <c r="Q858">
        <v>-0.130975224638499</v>
      </c>
      <c r="R858">
        <v>1.1060142577080699E-2</v>
      </c>
      <c r="S858">
        <v>0</v>
      </c>
      <c r="T858">
        <v>0.13857452401740999</v>
      </c>
    </row>
    <row r="859" spans="1:20" x14ac:dyDescent="0.2">
      <c r="A859" t="s">
        <v>5195</v>
      </c>
      <c r="B859" t="s">
        <v>66</v>
      </c>
      <c r="C859" s="27" t="s">
        <v>57</v>
      </c>
      <c r="D859" t="s">
        <v>12</v>
      </c>
      <c r="E859" t="s">
        <v>64</v>
      </c>
      <c r="F859" t="s">
        <v>62</v>
      </c>
      <c r="G859" t="s">
        <v>22</v>
      </c>
      <c r="H859" t="s">
        <v>15</v>
      </c>
      <c r="I859">
        <v>0.88997840114620796</v>
      </c>
      <c r="J859">
        <v>0.91395588522022198</v>
      </c>
      <c r="K859">
        <v>2.3977484074014101E-2</v>
      </c>
      <c r="L859">
        <v>73.959368095676993</v>
      </c>
      <c r="M859">
        <v>77.126551161030804</v>
      </c>
      <c r="N859">
        <v>0.11063692814402799</v>
      </c>
      <c r="O859">
        <v>9.88538740559817E-2</v>
      </c>
      <c r="P859">
        <v>0.20597523087094</v>
      </c>
      <c r="Q859">
        <v>-0.158020262722912</v>
      </c>
      <c r="R859">
        <v>2.62348374377354E-2</v>
      </c>
      <c r="S859">
        <v>0</v>
      </c>
      <c r="T859">
        <v>0.18199774679692601</v>
      </c>
    </row>
    <row r="860" spans="1:20" x14ac:dyDescent="0.2">
      <c r="A860" t="s">
        <v>5196</v>
      </c>
      <c r="B860" t="s">
        <v>66</v>
      </c>
      <c r="C860" s="27" t="s">
        <v>57</v>
      </c>
      <c r="D860" t="s">
        <v>12</v>
      </c>
      <c r="E860" t="s">
        <v>64</v>
      </c>
      <c r="F860" t="s">
        <v>62</v>
      </c>
      <c r="G860" t="s">
        <v>22</v>
      </c>
      <c r="H860" t="s">
        <v>13</v>
      </c>
      <c r="I860">
        <v>0.483728184113001</v>
      </c>
      <c r="J860">
        <v>0.49624103568147099</v>
      </c>
      <c r="K860">
        <v>1.2512851568470301E-2</v>
      </c>
      <c r="L860">
        <v>73.959368095676993</v>
      </c>
      <c r="M860">
        <v>68.855275269024204</v>
      </c>
      <c r="N860">
        <v>5.4080628717209103E-2</v>
      </c>
      <c r="O860">
        <v>2.1533042445540999E-2</v>
      </c>
      <c r="P860">
        <v>0.101475485808279</v>
      </c>
      <c r="Q860">
        <v>-7.6449782671338604E-2</v>
      </c>
      <c r="R860">
        <v>2.5215269735375301E-2</v>
      </c>
      <c r="S860">
        <v>0</v>
      </c>
      <c r="T860">
        <v>8.8962634239809005E-2</v>
      </c>
    </row>
    <row r="861" spans="1:20" x14ac:dyDescent="0.2">
      <c r="A861" t="s">
        <v>4784</v>
      </c>
      <c r="B861" t="s">
        <v>66</v>
      </c>
      <c r="C861" s="27" t="s">
        <v>57</v>
      </c>
      <c r="D861" t="s">
        <v>12</v>
      </c>
      <c r="E861" t="s">
        <v>64</v>
      </c>
      <c r="F861" t="s">
        <v>62</v>
      </c>
      <c r="G861" t="s">
        <v>22</v>
      </c>
      <c r="H861" t="s">
        <v>25</v>
      </c>
      <c r="I861">
        <v>16.185623781363901</v>
      </c>
      <c r="J861">
        <v>16.4793792030706</v>
      </c>
      <c r="K861">
        <v>0.29375542170673202</v>
      </c>
      <c r="L861">
        <v>73.959368095676993</v>
      </c>
      <c r="M861">
        <v>73.9806001974314</v>
      </c>
      <c r="N861">
        <v>8.2199426333581793E-2</v>
      </c>
      <c r="O861">
        <v>1.46371568239051</v>
      </c>
      <c r="P861">
        <v>0.42897347802547398</v>
      </c>
      <c r="Q861">
        <v>0.15853736538798999</v>
      </c>
      <c r="R861">
        <v>1.78256363960601E-2</v>
      </c>
      <c r="S861">
        <v>1</v>
      </c>
      <c r="T861">
        <v>0.13521805631874201</v>
      </c>
    </row>
    <row r="862" spans="1:20" x14ac:dyDescent="0.2">
      <c r="A862" t="s">
        <v>5197</v>
      </c>
      <c r="B862" t="s">
        <v>66</v>
      </c>
      <c r="C862" s="27" t="s">
        <v>57</v>
      </c>
      <c r="D862" t="s">
        <v>12</v>
      </c>
      <c r="E862" t="s">
        <v>64</v>
      </c>
      <c r="F862" t="s">
        <v>62</v>
      </c>
      <c r="G862" t="s">
        <v>32</v>
      </c>
      <c r="H862" t="s">
        <v>14</v>
      </c>
      <c r="I862">
        <v>0.60160249545215705</v>
      </c>
      <c r="J862">
        <v>0.60190581178321501</v>
      </c>
      <c r="K862">
        <v>3.0331633105846198E-4</v>
      </c>
      <c r="L862">
        <v>53.255707015283001</v>
      </c>
      <c r="M862">
        <v>54.770619080471398</v>
      </c>
      <c r="N862">
        <v>7.6219607231329298E-2</v>
      </c>
      <c r="O862">
        <v>6.8231022094084701E-2</v>
      </c>
      <c r="P862">
        <v>0.12568457022659499</v>
      </c>
      <c r="Q862">
        <v>-0.12507793756447799</v>
      </c>
      <c r="R862">
        <v>5.0392656977318797E-4</v>
      </c>
      <c r="S862">
        <v>0</v>
      </c>
      <c r="T862">
        <v>0.125381253895537</v>
      </c>
    </row>
    <row r="863" spans="1:20" x14ac:dyDescent="0.2">
      <c r="A863" t="s">
        <v>5198</v>
      </c>
      <c r="B863" t="s">
        <v>66</v>
      </c>
      <c r="C863" s="27" t="s">
        <v>57</v>
      </c>
      <c r="D863" t="s">
        <v>12</v>
      </c>
      <c r="E863" t="s">
        <v>64</v>
      </c>
      <c r="F863" t="s">
        <v>62</v>
      </c>
      <c r="G863" t="s">
        <v>32</v>
      </c>
      <c r="H863" t="s">
        <v>15</v>
      </c>
      <c r="I863">
        <v>0.83524482448086601</v>
      </c>
      <c r="J863">
        <v>0.84273188285509304</v>
      </c>
      <c r="K863">
        <v>7.4870583742274203E-3</v>
      </c>
      <c r="L863">
        <v>53.255707015283001</v>
      </c>
      <c r="M863">
        <v>55.575347427625999</v>
      </c>
      <c r="N863">
        <v>9.2240913184097703E-2</v>
      </c>
      <c r="O863">
        <v>8.8891667676836497E-2</v>
      </c>
      <c r="P863">
        <v>0.15922336056206801</v>
      </c>
      <c r="Q863">
        <v>-0.14424924381361301</v>
      </c>
      <c r="R863">
        <v>8.8842709366376508E-3</v>
      </c>
      <c r="S863">
        <v>0</v>
      </c>
      <c r="T863">
        <v>0.15173630218784101</v>
      </c>
    </row>
    <row r="864" spans="1:20" x14ac:dyDescent="0.2">
      <c r="A864" t="s">
        <v>5199</v>
      </c>
      <c r="B864" t="s">
        <v>66</v>
      </c>
      <c r="C864" s="27" t="s">
        <v>57</v>
      </c>
      <c r="D864" t="s">
        <v>12</v>
      </c>
      <c r="E864" t="s">
        <v>64</v>
      </c>
      <c r="F864" t="s">
        <v>62</v>
      </c>
      <c r="G864" t="s">
        <v>32</v>
      </c>
      <c r="H864" t="s">
        <v>13</v>
      </c>
      <c r="I864">
        <v>0.47674498736861998</v>
      </c>
      <c r="J864">
        <v>0.47272757142507199</v>
      </c>
      <c r="K864">
        <v>-4.01741594354768E-3</v>
      </c>
      <c r="L864">
        <v>53.255707015283001</v>
      </c>
      <c r="M864">
        <v>47.626147978735702</v>
      </c>
      <c r="N864">
        <v>5.4577073730925199E-2</v>
      </c>
      <c r="O864">
        <v>2.2186543071026001E-2</v>
      </c>
      <c r="P864">
        <v>8.5761870343824195E-2</v>
      </c>
      <c r="Q864">
        <v>-9.3796702230919599E-2</v>
      </c>
      <c r="R864">
        <v>-8.4983745107925293E-3</v>
      </c>
      <c r="S864">
        <v>0</v>
      </c>
      <c r="T864">
        <v>8.9779286287371904E-2</v>
      </c>
    </row>
    <row r="865" spans="1:20" x14ac:dyDescent="0.2">
      <c r="A865" t="s">
        <v>4785</v>
      </c>
      <c r="B865" t="s">
        <v>66</v>
      </c>
      <c r="C865" s="27" t="s">
        <v>57</v>
      </c>
      <c r="D865" t="s">
        <v>12</v>
      </c>
      <c r="E865" t="s">
        <v>64</v>
      </c>
      <c r="F865" t="s">
        <v>62</v>
      </c>
      <c r="G865" t="s">
        <v>32</v>
      </c>
      <c r="H865" t="s">
        <v>25</v>
      </c>
      <c r="I865">
        <v>14.8575264874941</v>
      </c>
      <c r="J865">
        <v>14.8748003960077</v>
      </c>
      <c r="K865">
        <v>1.7273908513610998E-2</v>
      </c>
      <c r="L865">
        <v>53.255707015283001</v>
      </c>
      <c r="M865">
        <v>53.152153044027997</v>
      </c>
      <c r="N865">
        <v>7.4146745929721702E-2</v>
      </c>
      <c r="O865">
        <v>1.46458088403344</v>
      </c>
      <c r="P865">
        <v>0.13924530556800299</v>
      </c>
      <c r="Q865">
        <v>-0.10469748854078099</v>
      </c>
      <c r="R865">
        <v>1.1612867436020999E-3</v>
      </c>
      <c r="S865">
        <v>0</v>
      </c>
      <c r="T865">
        <v>0.121971397054392</v>
      </c>
    </row>
    <row r="866" spans="1:20" x14ac:dyDescent="0.2">
      <c r="A866" t="s">
        <v>5200</v>
      </c>
      <c r="B866" t="s">
        <v>66</v>
      </c>
      <c r="C866" s="27" t="s">
        <v>57</v>
      </c>
      <c r="D866" t="s">
        <v>12</v>
      </c>
      <c r="E866" t="s">
        <v>64</v>
      </c>
      <c r="F866" t="s">
        <v>62</v>
      </c>
      <c r="G866" t="s">
        <v>33</v>
      </c>
      <c r="H866" t="s">
        <v>14</v>
      </c>
      <c r="I866">
        <v>0.55780516131334801</v>
      </c>
      <c r="J866">
        <v>0.55567260816154695</v>
      </c>
      <c r="K866">
        <v>-2.1325531518004899E-3</v>
      </c>
      <c r="L866">
        <v>53.772717825337601</v>
      </c>
      <c r="M866">
        <v>55.215109147793001</v>
      </c>
      <c r="N866">
        <v>7.6220781291539599E-2</v>
      </c>
      <c r="O866">
        <v>6.8231005367277595E-2</v>
      </c>
      <c r="P866">
        <v>0.123250632072782</v>
      </c>
      <c r="Q866">
        <v>-0.127515738376383</v>
      </c>
      <c r="R866">
        <v>-3.8377870718804799E-3</v>
      </c>
      <c r="S866">
        <v>0</v>
      </c>
      <c r="T866">
        <v>0.125383185224583</v>
      </c>
    </row>
    <row r="867" spans="1:20" x14ac:dyDescent="0.2">
      <c r="A867" t="s">
        <v>5201</v>
      </c>
      <c r="B867" t="s">
        <v>66</v>
      </c>
      <c r="C867" s="27" t="s">
        <v>57</v>
      </c>
      <c r="D867" t="s">
        <v>12</v>
      </c>
      <c r="E867" t="s">
        <v>64</v>
      </c>
      <c r="F867" t="s">
        <v>62</v>
      </c>
      <c r="G867" t="s">
        <v>33</v>
      </c>
      <c r="H867" t="s">
        <v>15</v>
      </c>
      <c r="I867">
        <v>0.72960081135159505</v>
      </c>
      <c r="J867">
        <v>0.73168986230592403</v>
      </c>
      <c r="K867">
        <v>2.08905095432891E-3</v>
      </c>
      <c r="L867">
        <v>53.772717825337601</v>
      </c>
      <c r="M867">
        <v>56.051261602009298</v>
      </c>
      <c r="N867">
        <v>9.2242050518185306E-2</v>
      </c>
      <c r="O867">
        <v>8.8891684339588703E-2</v>
      </c>
      <c r="P867">
        <v>0.15382722405674401</v>
      </c>
      <c r="Q867">
        <v>-0.14964912214808601</v>
      </c>
      <c r="R867">
        <v>2.8551044123329202E-3</v>
      </c>
      <c r="S867">
        <v>0</v>
      </c>
      <c r="T867">
        <v>0.151738173102415</v>
      </c>
    </row>
    <row r="868" spans="1:20" x14ac:dyDescent="0.2">
      <c r="A868" t="s">
        <v>5202</v>
      </c>
      <c r="B868" t="s">
        <v>66</v>
      </c>
      <c r="C868" s="27" t="s">
        <v>57</v>
      </c>
      <c r="D868" t="s">
        <v>12</v>
      </c>
      <c r="E868" t="s">
        <v>64</v>
      </c>
      <c r="F868" t="s">
        <v>62</v>
      </c>
      <c r="G868" t="s">
        <v>33</v>
      </c>
      <c r="H868" t="s">
        <v>13</v>
      </c>
      <c r="I868">
        <v>0.45254029857293299</v>
      </c>
      <c r="J868">
        <v>0.44822633829972203</v>
      </c>
      <c r="K868">
        <v>-4.31396027321123E-3</v>
      </c>
      <c r="L868">
        <v>53.772717825337601</v>
      </c>
      <c r="M868">
        <v>48.3352177839879</v>
      </c>
      <c r="N868">
        <v>5.4579398266835097E-2</v>
      </c>
      <c r="O868">
        <v>2.2186553506855399E-2</v>
      </c>
      <c r="P868">
        <v>8.5469149875732606E-2</v>
      </c>
      <c r="Q868">
        <v>-9.4097070422154996E-2</v>
      </c>
      <c r="R868">
        <v>-9.6245131189201805E-3</v>
      </c>
      <c r="S868">
        <v>0</v>
      </c>
      <c r="T868">
        <v>8.9783110148943801E-2</v>
      </c>
    </row>
    <row r="869" spans="1:20" x14ac:dyDescent="0.2">
      <c r="A869" t="s">
        <v>4786</v>
      </c>
      <c r="B869" t="s">
        <v>66</v>
      </c>
      <c r="C869" s="27" t="s">
        <v>57</v>
      </c>
      <c r="D869" t="s">
        <v>12</v>
      </c>
      <c r="E869" t="s">
        <v>64</v>
      </c>
      <c r="F869" t="s">
        <v>62</v>
      </c>
      <c r="G869" t="s">
        <v>33</v>
      </c>
      <c r="H869" t="s">
        <v>25</v>
      </c>
      <c r="I869">
        <v>13.614712945269099</v>
      </c>
      <c r="J869">
        <v>13.571551247428101</v>
      </c>
      <c r="K869">
        <v>-4.3161697841029301E-2</v>
      </c>
      <c r="L869">
        <v>53.772717825337601</v>
      </c>
      <c r="M869">
        <v>53.6693347348034</v>
      </c>
      <c r="N869">
        <v>7.4148199957581304E-2</v>
      </c>
      <c r="O869">
        <v>1.4645808125136801</v>
      </c>
      <c r="P869">
        <v>7.8812091089192002E-2</v>
      </c>
      <c r="Q869">
        <v>-0.16513548677125101</v>
      </c>
      <c r="R869">
        <v>-3.18030688269396E-3</v>
      </c>
      <c r="S869">
        <v>0</v>
      </c>
      <c r="T869">
        <v>0.121973788930221</v>
      </c>
    </row>
    <row r="870" spans="1:20" x14ac:dyDescent="0.2">
      <c r="A870" t="s">
        <v>5203</v>
      </c>
      <c r="B870" t="s">
        <v>66</v>
      </c>
      <c r="C870" s="27" t="s">
        <v>57</v>
      </c>
      <c r="D870" t="s">
        <v>12</v>
      </c>
      <c r="E870" t="s">
        <v>64</v>
      </c>
      <c r="F870" t="s">
        <v>62</v>
      </c>
      <c r="G870" t="s">
        <v>29</v>
      </c>
      <c r="H870" t="s">
        <v>14</v>
      </c>
      <c r="I870">
        <v>0.57965134646834104</v>
      </c>
      <c r="J870">
        <v>0.57952632571631202</v>
      </c>
      <c r="K870">
        <v>-1.2502075202875499E-4</v>
      </c>
      <c r="L870">
        <v>53.051814400993202</v>
      </c>
      <c r="M870">
        <v>54.724407393512102</v>
      </c>
      <c r="N870">
        <v>7.6219230728024501E-2</v>
      </c>
      <c r="O870">
        <v>6.8230941709232995E-2</v>
      </c>
      <c r="P870">
        <v>0.12525561379557201</v>
      </c>
      <c r="Q870">
        <v>-0.12550565529962901</v>
      </c>
      <c r="R870">
        <v>-2.1572920242100301E-4</v>
      </c>
      <c r="S870">
        <v>0</v>
      </c>
      <c r="T870">
        <v>0.12538063454760001</v>
      </c>
    </row>
    <row r="871" spans="1:20" x14ac:dyDescent="0.2">
      <c r="A871" t="s">
        <v>5204</v>
      </c>
      <c r="B871" t="s">
        <v>66</v>
      </c>
      <c r="C871" s="27" t="s">
        <v>57</v>
      </c>
      <c r="D871" t="s">
        <v>12</v>
      </c>
      <c r="E871" t="s">
        <v>64</v>
      </c>
      <c r="F871" t="s">
        <v>62</v>
      </c>
      <c r="G871" t="s">
        <v>29</v>
      </c>
      <c r="H871" t="s">
        <v>15</v>
      </c>
      <c r="I871">
        <v>0.76629045705464205</v>
      </c>
      <c r="J871">
        <v>0.77388200904037197</v>
      </c>
      <c r="K871">
        <v>7.5915519857302199E-3</v>
      </c>
      <c r="L871">
        <v>53.051814400993202</v>
      </c>
      <c r="M871">
        <v>55.938469348899702</v>
      </c>
      <c r="N871">
        <v>9.2239992796241302E-2</v>
      </c>
      <c r="O871">
        <v>8.8891556120972007E-2</v>
      </c>
      <c r="P871">
        <v>0.159326340135547</v>
      </c>
      <c r="Q871">
        <v>-0.144143236164087</v>
      </c>
      <c r="R871">
        <v>9.8097021213141792E-3</v>
      </c>
      <c r="S871">
        <v>0</v>
      </c>
      <c r="T871">
        <v>0.151734788149817</v>
      </c>
    </row>
    <row r="872" spans="1:20" x14ac:dyDescent="0.2">
      <c r="A872" t="s">
        <v>5205</v>
      </c>
      <c r="B872" t="s">
        <v>66</v>
      </c>
      <c r="C872" s="27" t="s">
        <v>57</v>
      </c>
      <c r="D872" t="s">
        <v>12</v>
      </c>
      <c r="E872" t="s">
        <v>64</v>
      </c>
      <c r="F872" t="s">
        <v>62</v>
      </c>
      <c r="G872" t="s">
        <v>29</v>
      </c>
      <c r="H872" t="s">
        <v>13</v>
      </c>
      <c r="I872">
        <v>0.470231591291629</v>
      </c>
      <c r="J872">
        <v>0.46672531615617702</v>
      </c>
      <c r="K872">
        <v>-3.5062751354521002E-3</v>
      </c>
      <c r="L872">
        <v>53.051814400993202</v>
      </c>
      <c r="M872">
        <v>46.733547442569296</v>
      </c>
      <c r="N872">
        <v>5.4577888658827803E-2</v>
      </c>
      <c r="O872">
        <v>2.21865305992494E-2</v>
      </c>
      <c r="P872">
        <v>8.6274351708319597E-2</v>
      </c>
      <c r="Q872">
        <v>-9.3286901979223805E-2</v>
      </c>
      <c r="R872">
        <v>-7.5125025664535003E-3</v>
      </c>
      <c r="S872">
        <v>0</v>
      </c>
      <c r="T872">
        <v>8.9780626843771694E-2</v>
      </c>
    </row>
    <row r="873" spans="1:20" x14ac:dyDescent="0.2">
      <c r="A873" t="s">
        <v>4787</v>
      </c>
      <c r="B873" t="s">
        <v>66</v>
      </c>
      <c r="C873" s="27" t="s">
        <v>57</v>
      </c>
      <c r="D873" t="s">
        <v>12</v>
      </c>
      <c r="E873" t="s">
        <v>64</v>
      </c>
      <c r="F873" t="s">
        <v>62</v>
      </c>
      <c r="G873" t="s">
        <v>29</v>
      </c>
      <c r="H873" t="s">
        <v>25</v>
      </c>
      <c r="I873">
        <v>14.1883093371114</v>
      </c>
      <c r="J873">
        <v>14.203604176451</v>
      </c>
      <c r="K873">
        <v>1.52948393395647E-2</v>
      </c>
      <c r="L873">
        <v>53.051814400993202</v>
      </c>
      <c r="M873">
        <v>52.979621979815498</v>
      </c>
      <c r="N873">
        <v>7.4146553974937093E-2</v>
      </c>
      <c r="O873">
        <v>1.46457920642039</v>
      </c>
      <c r="P873">
        <v>0.13726592062833601</v>
      </c>
      <c r="Q873">
        <v>-0.106676241949207</v>
      </c>
      <c r="R873">
        <v>1.0768280465688401E-3</v>
      </c>
      <c r="S873">
        <v>0</v>
      </c>
      <c r="T873">
        <v>0.121971081288772</v>
      </c>
    </row>
    <row r="874" spans="1:20" x14ac:dyDescent="0.2">
      <c r="A874" t="s">
        <v>5206</v>
      </c>
      <c r="B874" t="s">
        <v>66</v>
      </c>
      <c r="C874" s="27" t="s">
        <v>57</v>
      </c>
      <c r="D874" t="s">
        <v>12</v>
      </c>
      <c r="E874" t="s">
        <v>64</v>
      </c>
      <c r="F874" t="s">
        <v>62</v>
      </c>
      <c r="G874" t="s">
        <v>21</v>
      </c>
      <c r="H874" t="s">
        <v>14</v>
      </c>
      <c r="I874">
        <v>0.63214894473255301</v>
      </c>
      <c r="J874">
        <v>0.63534551352908297</v>
      </c>
      <c r="K874">
        <v>3.19656879652977E-3</v>
      </c>
      <c r="L874">
        <v>72.132668342479107</v>
      </c>
      <c r="M874">
        <v>73.295483026419802</v>
      </c>
      <c r="N874">
        <v>8.4237308510550099E-2</v>
      </c>
      <c r="O874">
        <v>6.4634486799699006E-2</v>
      </c>
      <c r="P874">
        <v>0.14176694129638501</v>
      </c>
      <c r="Q874">
        <v>-0.135373803703325</v>
      </c>
      <c r="R874">
        <v>5.0312290375265998E-3</v>
      </c>
      <c r="S874">
        <v>0</v>
      </c>
      <c r="T874">
        <v>0.13857037249985499</v>
      </c>
    </row>
    <row r="875" spans="1:20" x14ac:dyDescent="0.2">
      <c r="A875" t="s">
        <v>5207</v>
      </c>
      <c r="B875" t="s">
        <v>66</v>
      </c>
      <c r="C875" s="27" t="s">
        <v>57</v>
      </c>
      <c r="D875" t="s">
        <v>12</v>
      </c>
      <c r="E875" t="s">
        <v>64</v>
      </c>
      <c r="F875" t="s">
        <v>62</v>
      </c>
      <c r="G875" t="s">
        <v>21</v>
      </c>
      <c r="H875" t="s">
        <v>15</v>
      </c>
      <c r="I875">
        <v>0.80188478062107005</v>
      </c>
      <c r="J875">
        <v>0.81450532630706196</v>
      </c>
      <c r="K875">
        <v>1.26205456859918E-2</v>
      </c>
      <c r="L875">
        <v>72.132668342479107</v>
      </c>
      <c r="M875">
        <v>75.920303074005204</v>
      </c>
      <c r="N875">
        <v>0.110633487800915</v>
      </c>
      <c r="O875">
        <v>9.8853904829427602E-2</v>
      </c>
      <c r="P875">
        <v>0.194612633118496</v>
      </c>
      <c r="Q875">
        <v>-0.169371541746513</v>
      </c>
      <c r="R875">
        <v>1.54947368401051E-2</v>
      </c>
      <c r="S875">
        <v>0</v>
      </c>
      <c r="T875">
        <v>0.181992087432505</v>
      </c>
    </row>
    <row r="876" spans="1:20" x14ac:dyDescent="0.2">
      <c r="A876" t="s">
        <v>5208</v>
      </c>
      <c r="B876" t="s">
        <v>66</v>
      </c>
      <c r="C876" s="27" t="s">
        <v>57</v>
      </c>
      <c r="D876" t="s">
        <v>12</v>
      </c>
      <c r="E876" t="s">
        <v>64</v>
      </c>
      <c r="F876" t="s">
        <v>62</v>
      </c>
      <c r="G876" t="s">
        <v>21</v>
      </c>
      <c r="H876" t="s">
        <v>13</v>
      </c>
      <c r="I876">
        <v>0.44905887815965401</v>
      </c>
      <c r="J876">
        <v>0.45779657686445702</v>
      </c>
      <c r="K876">
        <v>8.7376987048029802E-3</v>
      </c>
      <c r="L876">
        <v>72.132668342479107</v>
      </c>
      <c r="M876">
        <v>66.7302430582955</v>
      </c>
      <c r="N876">
        <v>5.4077885283022001E-2</v>
      </c>
      <c r="O876">
        <v>2.1533052674775701E-2</v>
      </c>
      <c r="P876">
        <v>9.7695819995374203E-2</v>
      </c>
      <c r="Q876">
        <v>-8.0220422585768295E-2</v>
      </c>
      <c r="R876">
        <v>1.9086422106188002E-2</v>
      </c>
      <c r="S876">
        <v>0</v>
      </c>
      <c r="T876">
        <v>8.8958121290571304E-2</v>
      </c>
    </row>
    <row r="877" spans="1:20" x14ac:dyDescent="0.2">
      <c r="A877" t="s">
        <v>4788</v>
      </c>
      <c r="B877" t="s">
        <v>66</v>
      </c>
      <c r="C877" s="27" t="s">
        <v>57</v>
      </c>
      <c r="D877" t="s">
        <v>12</v>
      </c>
      <c r="E877" t="s">
        <v>64</v>
      </c>
      <c r="F877" t="s">
        <v>62</v>
      </c>
      <c r="G877" t="s">
        <v>21</v>
      </c>
      <c r="H877" t="s">
        <v>25</v>
      </c>
      <c r="I877">
        <v>14.9217134535865</v>
      </c>
      <c r="J877">
        <v>15.078797768600101</v>
      </c>
      <c r="K877">
        <v>0.15708431501366399</v>
      </c>
      <c r="L877">
        <v>72.132668342479107</v>
      </c>
      <c r="M877">
        <v>72.201010544302406</v>
      </c>
      <c r="N877">
        <v>8.2196656722494099E-2</v>
      </c>
      <c r="O877">
        <v>1.46371616859188</v>
      </c>
      <c r="P877">
        <v>0.29229781532216698</v>
      </c>
      <c r="Q877">
        <v>2.1870814705161199E-2</v>
      </c>
      <c r="R877">
        <v>1.04175622900636E-2</v>
      </c>
      <c r="S877">
        <v>1</v>
      </c>
      <c r="T877">
        <v>0.13521350030850299</v>
      </c>
    </row>
    <row r="878" spans="1:20" x14ac:dyDescent="0.2">
      <c r="A878" t="s">
        <v>5209</v>
      </c>
      <c r="B878" t="s">
        <v>66</v>
      </c>
      <c r="C878" s="27" t="s">
        <v>57</v>
      </c>
      <c r="D878" t="s">
        <v>12</v>
      </c>
      <c r="E878" t="s">
        <v>64</v>
      </c>
      <c r="F878" t="s">
        <v>62</v>
      </c>
      <c r="G878" t="s">
        <v>20</v>
      </c>
      <c r="H878" t="s">
        <v>14</v>
      </c>
      <c r="I878">
        <v>0.52220065017627904</v>
      </c>
      <c r="J878">
        <v>0.52638661062685399</v>
      </c>
      <c r="K878">
        <v>4.1859604505745497E-3</v>
      </c>
      <c r="L878">
        <v>68.469741161872804</v>
      </c>
      <c r="M878">
        <v>69.492753285014601</v>
      </c>
      <c r="N878">
        <v>8.4275025885392596E-2</v>
      </c>
      <c r="O878">
        <v>6.46517879084645E-2</v>
      </c>
      <c r="P878">
        <v>0.142818378032045</v>
      </c>
      <c r="Q878">
        <v>-0.13444645713089601</v>
      </c>
      <c r="R878">
        <v>7.9522547991668097E-3</v>
      </c>
      <c r="S878">
        <v>0</v>
      </c>
      <c r="T878">
        <v>0.13863241758147099</v>
      </c>
    </row>
    <row r="879" spans="1:20" x14ac:dyDescent="0.2">
      <c r="A879" t="s">
        <v>5210</v>
      </c>
      <c r="B879" t="s">
        <v>66</v>
      </c>
      <c r="C879" s="27" t="s">
        <v>57</v>
      </c>
      <c r="D879" t="s">
        <v>12</v>
      </c>
      <c r="E879" t="s">
        <v>64</v>
      </c>
      <c r="F879" t="s">
        <v>62</v>
      </c>
      <c r="G879" t="s">
        <v>20</v>
      </c>
      <c r="H879" t="s">
        <v>15</v>
      </c>
      <c r="I879">
        <v>0.62993195903871602</v>
      </c>
      <c r="J879">
        <v>0.64341307838689898</v>
      </c>
      <c r="K879">
        <v>1.3481119348183201E-2</v>
      </c>
      <c r="L879">
        <v>68.469741161872804</v>
      </c>
      <c r="M879">
        <v>71.736300385876504</v>
      </c>
      <c r="N879">
        <v>0.110685291930723</v>
      </c>
      <c r="O879">
        <v>9.8897976624712503E-2</v>
      </c>
      <c r="P879">
        <v>0.19555842457422301</v>
      </c>
      <c r="Q879">
        <v>-0.16859618587785599</v>
      </c>
      <c r="R879">
        <v>2.09525106048228E-2</v>
      </c>
      <c r="S879">
        <v>0</v>
      </c>
      <c r="T879">
        <v>0.18207730522603899</v>
      </c>
    </row>
    <row r="880" spans="1:20" x14ac:dyDescent="0.2">
      <c r="A880" t="s">
        <v>5211</v>
      </c>
      <c r="B880" t="s">
        <v>66</v>
      </c>
      <c r="C880" s="27" t="s">
        <v>57</v>
      </c>
      <c r="D880" t="s">
        <v>12</v>
      </c>
      <c r="E880" t="s">
        <v>64</v>
      </c>
      <c r="F880" t="s">
        <v>62</v>
      </c>
      <c r="G880" t="s">
        <v>20</v>
      </c>
      <c r="H880" t="s">
        <v>13</v>
      </c>
      <c r="I880">
        <v>0.38593439029558002</v>
      </c>
      <c r="J880">
        <v>0.38874814932995799</v>
      </c>
      <c r="K880">
        <v>2.8137590343777601E-3</v>
      </c>
      <c r="L880">
        <v>68.469741161872804</v>
      </c>
      <c r="M880">
        <v>63.869476618272202</v>
      </c>
      <c r="N880">
        <v>5.4091684498501498E-2</v>
      </c>
      <c r="O880">
        <v>2.1528402432825399E-2</v>
      </c>
      <c r="P880">
        <v>9.1794580034412807E-2</v>
      </c>
      <c r="Q880">
        <v>-8.6167061965657293E-2</v>
      </c>
      <c r="R880">
        <v>7.2379998187194596E-3</v>
      </c>
      <c r="S880">
        <v>0</v>
      </c>
      <c r="T880">
        <v>8.8980821000035001E-2</v>
      </c>
    </row>
    <row r="881" spans="1:20" x14ac:dyDescent="0.2">
      <c r="A881" t="s">
        <v>4789</v>
      </c>
      <c r="B881" t="s">
        <v>66</v>
      </c>
      <c r="C881" s="27" t="s">
        <v>57</v>
      </c>
      <c r="D881" t="s">
        <v>12</v>
      </c>
      <c r="E881" t="s">
        <v>64</v>
      </c>
      <c r="F881" t="s">
        <v>62</v>
      </c>
      <c r="G881" t="s">
        <v>20</v>
      </c>
      <c r="H881" t="s">
        <v>25</v>
      </c>
      <c r="I881">
        <v>12.2538745892587</v>
      </c>
      <c r="J881">
        <v>12.3925802260633</v>
      </c>
      <c r="K881">
        <v>0.138705636804652</v>
      </c>
      <c r="L881">
        <v>68.469741161872804</v>
      </c>
      <c r="M881">
        <v>68.554339764341904</v>
      </c>
      <c r="N881">
        <v>8.2231329298113706E-2</v>
      </c>
      <c r="O881">
        <v>1.46413354053055</v>
      </c>
      <c r="P881">
        <v>0.27397617350004799</v>
      </c>
      <c r="Q881">
        <v>3.4351001092545199E-3</v>
      </c>
      <c r="R881">
        <v>1.11926357767637E-2</v>
      </c>
      <c r="S881">
        <v>1</v>
      </c>
      <c r="T881">
        <v>0.13527053669539699</v>
      </c>
    </row>
    <row r="882" spans="1:20" x14ac:dyDescent="0.2">
      <c r="A882" t="s">
        <v>5212</v>
      </c>
      <c r="B882" t="s">
        <v>66</v>
      </c>
      <c r="C882" s="27" t="s">
        <v>57</v>
      </c>
      <c r="D882" t="s">
        <v>12</v>
      </c>
      <c r="E882" t="s">
        <v>64</v>
      </c>
      <c r="F882" t="s">
        <v>62</v>
      </c>
      <c r="G882" t="s">
        <v>34</v>
      </c>
      <c r="H882" t="s">
        <v>14</v>
      </c>
      <c r="I882">
        <v>0.52586211077985001</v>
      </c>
      <c r="J882">
        <v>0.52355252453601098</v>
      </c>
      <c r="K882">
        <v>-2.3095862438395902E-3</v>
      </c>
      <c r="L882">
        <v>57.971057702516099</v>
      </c>
      <c r="M882">
        <v>56.9202910407651</v>
      </c>
      <c r="N882">
        <v>7.6011104706379104E-2</v>
      </c>
      <c r="O882">
        <v>4.9469742896705797E-2</v>
      </c>
      <c r="P882">
        <v>0.122728680998154</v>
      </c>
      <c r="Q882">
        <v>-0.127347853485833</v>
      </c>
      <c r="R882">
        <v>-4.4113744764890999E-3</v>
      </c>
      <c r="S882">
        <v>0</v>
      </c>
      <c r="T882">
        <v>0.12503826724199399</v>
      </c>
    </row>
    <row r="883" spans="1:20" x14ac:dyDescent="0.2">
      <c r="A883" t="s">
        <v>5213</v>
      </c>
      <c r="B883" t="s">
        <v>66</v>
      </c>
      <c r="C883" s="27" t="s">
        <v>57</v>
      </c>
      <c r="D883" t="s">
        <v>12</v>
      </c>
      <c r="E883" t="s">
        <v>64</v>
      </c>
      <c r="F883" t="s">
        <v>62</v>
      </c>
      <c r="G883" t="s">
        <v>34</v>
      </c>
      <c r="H883" t="s">
        <v>15</v>
      </c>
      <c r="I883">
        <v>0.62648464513939695</v>
      </c>
      <c r="J883">
        <v>0.62803672794436105</v>
      </c>
      <c r="K883">
        <v>1.55208280496312E-3</v>
      </c>
      <c r="L883">
        <v>57.971057702516099</v>
      </c>
      <c r="M883">
        <v>60.9195961599832</v>
      </c>
      <c r="N883">
        <v>9.2238865804003797E-2</v>
      </c>
      <c r="O883">
        <v>8.8891573369215895E-2</v>
      </c>
      <c r="P883">
        <v>0.15328501705254899</v>
      </c>
      <c r="Q883">
        <v>-0.150180851442623</v>
      </c>
      <c r="R883">
        <v>2.4713249017191499E-3</v>
      </c>
      <c r="S883">
        <v>0</v>
      </c>
      <c r="T883">
        <v>0.15173293424758599</v>
      </c>
    </row>
    <row r="884" spans="1:20" x14ac:dyDescent="0.2">
      <c r="A884" t="s">
        <v>5214</v>
      </c>
      <c r="B884" t="s">
        <v>66</v>
      </c>
      <c r="C884" s="27" t="s">
        <v>57</v>
      </c>
      <c r="D884" t="s">
        <v>12</v>
      </c>
      <c r="E884" t="s">
        <v>64</v>
      </c>
      <c r="F884" t="s">
        <v>62</v>
      </c>
      <c r="G884" t="s">
        <v>34</v>
      </c>
      <c r="H884" t="s">
        <v>13</v>
      </c>
      <c r="I884">
        <v>0.42791796411949401</v>
      </c>
      <c r="J884">
        <v>0.42559389520625202</v>
      </c>
      <c r="K884">
        <v>-2.3240689132427101E-3</v>
      </c>
      <c r="L884">
        <v>57.971057702516099</v>
      </c>
      <c r="M884">
        <v>57.449435688787297</v>
      </c>
      <c r="N884">
        <v>6.3419286559166801E-2</v>
      </c>
      <c r="O884">
        <v>5.7489399566364299E-2</v>
      </c>
      <c r="P884">
        <v>0.102000657476587</v>
      </c>
      <c r="Q884">
        <v>-0.106648795303072</v>
      </c>
      <c r="R884">
        <v>-5.4607665650758903E-3</v>
      </c>
      <c r="S884">
        <v>0</v>
      </c>
      <c r="T884">
        <v>0.104324726389829</v>
      </c>
    </row>
    <row r="885" spans="1:20" x14ac:dyDescent="0.2">
      <c r="A885" t="s">
        <v>4790</v>
      </c>
      <c r="B885" t="s">
        <v>66</v>
      </c>
      <c r="C885" s="27" t="s">
        <v>57</v>
      </c>
      <c r="D885" t="s">
        <v>12</v>
      </c>
      <c r="E885" t="s">
        <v>64</v>
      </c>
      <c r="F885" t="s">
        <v>62</v>
      </c>
      <c r="G885" t="s">
        <v>34</v>
      </c>
      <c r="H885" t="s">
        <v>25</v>
      </c>
      <c r="I885">
        <v>12.1443618639106</v>
      </c>
      <c r="J885">
        <v>12.1080953126084</v>
      </c>
      <c r="K885">
        <v>-3.6266551302167903E-2</v>
      </c>
      <c r="L885">
        <v>57.971057702515999</v>
      </c>
      <c r="M885">
        <v>57.973956543944801</v>
      </c>
      <c r="N885">
        <v>7.4145297373712504E-2</v>
      </c>
      <c r="O885">
        <v>1.4645795485800801</v>
      </c>
      <c r="P885">
        <v>8.5702462877589106E-2</v>
      </c>
      <c r="Q885">
        <v>-0.15823556548192499</v>
      </c>
      <c r="R885">
        <v>-2.9952317326411102E-3</v>
      </c>
      <c r="S885">
        <v>0</v>
      </c>
      <c r="T885">
        <v>0.121969014179757</v>
      </c>
    </row>
    <row r="886" spans="1:20" x14ac:dyDescent="0.2">
      <c r="A886" t="s">
        <v>5215</v>
      </c>
      <c r="B886" t="s">
        <v>66</v>
      </c>
      <c r="C886" s="27" t="s">
        <v>57</v>
      </c>
      <c r="D886" t="s">
        <v>12</v>
      </c>
      <c r="E886" t="s">
        <v>64</v>
      </c>
      <c r="F886" t="s">
        <v>62</v>
      </c>
      <c r="G886" t="s">
        <v>36</v>
      </c>
      <c r="H886" t="s">
        <v>14</v>
      </c>
      <c r="I886">
        <v>0.47992633381451699</v>
      </c>
      <c r="J886">
        <v>0.48061004233056298</v>
      </c>
      <c r="K886">
        <v>6.8370851604586803E-4</v>
      </c>
      <c r="L886">
        <v>65.045937441730899</v>
      </c>
      <c r="M886">
        <v>66.055255830585907</v>
      </c>
      <c r="N886">
        <v>7.6217567531329994E-2</v>
      </c>
      <c r="O886">
        <v>6.8231048221526897E-2</v>
      </c>
      <c r="P886">
        <v>0.12606160710508399</v>
      </c>
      <c r="Q886">
        <v>-0.124694190072992</v>
      </c>
      <c r="R886">
        <v>1.4225847481888799E-3</v>
      </c>
      <c r="S886">
        <v>0</v>
      </c>
      <c r="T886">
        <v>0.125377898589038</v>
      </c>
    </row>
    <row r="887" spans="1:20" x14ac:dyDescent="0.2">
      <c r="A887" t="s">
        <v>5216</v>
      </c>
      <c r="B887" t="s">
        <v>66</v>
      </c>
      <c r="C887" s="27" t="s">
        <v>57</v>
      </c>
      <c r="D887" t="s">
        <v>12</v>
      </c>
      <c r="E887" t="s">
        <v>64</v>
      </c>
      <c r="F887" t="s">
        <v>62</v>
      </c>
      <c r="G887" t="s">
        <v>36</v>
      </c>
      <c r="H887" t="s">
        <v>15</v>
      </c>
      <c r="I887">
        <v>0.57537190480245604</v>
      </c>
      <c r="J887">
        <v>0.58237919127837401</v>
      </c>
      <c r="K887">
        <v>7.0072864759180599E-3</v>
      </c>
      <c r="L887">
        <v>65.0459374417308</v>
      </c>
      <c r="M887">
        <v>67.669160560216199</v>
      </c>
      <c r="N887">
        <v>9.2240379754495699E-2</v>
      </c>
      <c r="O887">
        <v>8.8891735901070398E-2</v>
      </c>
      <c r="P887">
        <v>0.15874271117206301</v>
      </c>
      <c r="Q887">
        <v>-0.14472813822022701</v>
      </c>
      <c r="R887">
        <v>1.20321717892022E-2</v>
      </c>
      <c r="S887">
        <v>0</v>
      </c>
      <c r="T887">
        <v>0.15173542469614501</v>
      </c>
    </row>
    <row r="888" spans="1:20" x14ac:dyDescent="0.2">
      <c r="A888" t="s">
        <v>5217</v>
      </c>
      <c r="B888" t="s">
        <v>66</v>
      </c>
      <c r="C888" s="27" t="s">
        <v>57</v>
      </c>
      <c r="D888" t="s">
        <v>12</v>
      </c>
      <c r="E888" t="s">
        <v>64</v>
      </c>
      <c r="F888" t="s">
        <v>62</v>
      </c>
      <c r="G888" t="s">
        <v>36</v>
      </c>
      <c r="H888" t="s">
        <v>13</v>
      </c>
      <c r="I888">
        <v>0.36235903848171302</v>
      </c>
      <c r="J888">
        <v>0.361281343974104</v>
      </c>
      <c r="K888">
        <v>-1.07769450760863E-3</v>
      </c>
      <c r="L888">
        <v>65.045937441730899</v>
      </c>
      <c r="M888">
        <v>60.339125487164203</v>
      </c>
      <c r="N888">
        <v>5.4572618454789397E-2</v>
      </c>
      <c r="O888">
        <v>2.21866656200966E-2</v>
      </c>
      <c r="P888">
        <v>8.86942628505199E-2</v>
      </c>
      <c r="Q888">
        <v>-9.0849651865737097E-2</v>
      </c>
      <c r="R888">
        <v>-2.98297857219518E-3</v>
      </c>
      <c r="S888">
        <v>0</v>
      </c>
      <c r="T888">
        <v>8.9771957358128499E-2</v>
      </c>
    </row>
    <row r="889" spans="1:20" x14ac:dyDescent="0.2">
      <c r="A889" t="s">
        <v>4791</v>
      </c>
      <c r="B889" t="s">
        <v>66</v>
      </c>
      <c r="C889" s="27" t="s">
        <v>57</v>
      </c>
      <c r="D889" t="s">
        <v>12</v>
      </c>
      <c r="E889" t="s">
        <v>64</v>
      </c>
      <c r="F889" t="s">
        <v>62</v>
      </c>
      <c r="G889" t="s">
        <v>36</v>
      </c>
      <c r="H889" t="s">
        <v>25</v>
      </c>
      <c r="I889">
        <v>11.2900560944913</v>
      </c>
      <c r="J889">
        <v>11.327514570533801</v>
      </c>
      <c r="K889">
        <v>3.74584760425348E-2</v>
      </c>
      <c r="L889">
        <v>65.0459374417308</v>
      </c>
      <c r="M889">
        <v>64.962453396736805</v>
      </c>
      <c r="N889">
        <v>7.4144416142021094E-2</v>
      </c>
      <c r="O889">
        <v>1.4645823001057801</v>
      </c>
      <c r="P889">
        <v>0.159426040596159</v>
      </c>
      <c r="Q889">
        <v>-8.4509088511089805E-2</v>
      </c>
      <c r="R889">
        <v>3.3068574583850299E-3</v>
      </c>
      <c r="S889">
        <v>0</v>
      </c>
      <c r="T889">
        <v>0.12196756455362499</v>
      </c>
    </row>
    <row r="890" spans="1:20" x14ac:dyDescent="0.2">
      <c r="A890" t="s">
        <v>5218</v>
      </c>
      <c r="B890" t="s">
        <v>66</v>
      </c>
      <c r="C890" s="27" t="s">
        <v>57</v>
      </c>
      <c r="D890" t="s">
        <v>12</v>
      </c>
      <c r="E890" t="s">
        <v>64</v>
      </c>
      <c r="F890" t="s">
        <v>62</v>
      </c>
      <c r="G890" t="s">
        <v>31</v>
      </c>
      <c r="H890" t="s">
        <v>14</v>
      </c>
      <c r="I890">
        <v>0.496742443891043</v>
      </c>
      <c r="J890">
        <v>0.49707191180729399</v>
      </c>
      <c r="K890">
        <v>3.2946791625105502E-4</v>
      </c>
      <c r="L890">
        <v>63.604224942485203</v>
      </c>
      <c r="M890">
        <v>65.489939064530006</v>
      </c>
      <c r="N890">
        <v>7.6201314481348606E-2</v>
      </c>
      <c r="O890">
        <v>6.8230291682331703E-2</v>
      </c>
      <c r="P890">
        <v>0.125680630238069</v>
      </c>
      <c r="Q890">
        <v>-0.12502169440556701</v>
      </c>
      <c r="R890">
        <v>6.6281740815558995E-4</v>
      </c>
      <c r="S890">
        <v>0</v>
      </c>
      <c r="T890">
        <v>0.125351162321818</v>
      </c>
    </row>
    <row r="891" spans="1:20" x14ac:dyDescent="0.2">
      <c r="A891" t="s">
        <v>5219</v>
      </c>
      <c r="B891" t="s">
        <v>66</v>
      </c>
      <c r="C891" s="27" t="s">
        <v>57</v>
      </c>
      <c r="D891" t="s">
        <v>12</v>
      </c>
      <c r="E891" t="s">
        <v>64</v>
      </c>
      <c r="F891" t="s">
        <v>62</v>
      </c>
      <c r="G891" t="s">
        <v>31</v>
      </c>
      <c r="H891" t="s">
        <v>15</v>
      </c>
      <c r="I891">
        <v>0.68279877014171997</v>
      </c>
      <c r="J891">
        <v>0.68995827269085497</v>
      </c>
      <c r="K891">
        <v>7.1595025491350099E-3</v>
      </c>
      <c r="L891">
        <v>63.604224942485097</v>
      </c>
      <c r="M891">
        <v>66.105150462175601</v>
      </c>
      <c r="N891">
        <v>9.2222649803600107E-2</v>
      </c>
      <c r="O891">
        <v>8.8891997021191799E-2</v>
      </c>
      <c r="P891">
        <v>0.15886576147605699</v>
      </c>
      <c r="Q891">
        <v>-0.14454675637778699</v>
      </c>
      <c r="R891">
        <v>1.0376718176322099E-2</v>
      </c>
      <c r="S891">
        <v>0</v>
      </c>
      <c r="T891">
        <v>0.15170625892692199</v>
      </c>
    </row>
    <row r="892" spans="1:20" x14ac:dyDescent="0.2">
      <c r="A892" t="s">
        <v>5220</v>
      </c>
      <c r="B892" t="s">
        <v>66</v>
      </c>
      <c r="C892" s="27" t="s">
        <v>57</v>
      </c>
      <c r="D892" t="s">
        <v>12</v>
      </c>
      <c r="E892" t="s">
        <v>64</v>
      </c>
      <c r="F892" t="s">
        <v>62</v>
      </c>
      <c r="G892" t="s">
        <v>31</v>
      </c>
      <c r="H892" t="s">
        <v>13</v>
      </c>
      <c r="I892">
        <v>0.375113669566146</v>
      </c>
      <c r="J892">
        <v>0.37251791460246603</v>
      </c>
      <c r="K892">
        <v>-2.5957549636799601E-3</v>
      </c>
      <c r="L892">
        <v>63.604224942485097</v>
      </c>
      <c r="M892">
        <v>55.982413381188103</v>
      </c>
      <c r="N892">
        <v>5.4552656115723401E-2</v>
      </c>
      <c r="O892">
        <v>2.2187036849128001E-2</v>
      </c>
      <c r="P892">
        <v>8.7143364346685001E-2</v>
      </c>
      <c r="Q892">
        <v>-9.2334874274045006E-2</v>
      </c>
      <c r="R892">
        <v>-6.9681345834066303E-3</v>
      </c>
      <c r="S892">
        <v>0</v>
      </c>
      <c r="T892">
        <v>8.9739119310365004E-2</v>
      </c>
    </row>
    <row r="893" spans="1:20" x14ac:dyDescent="0.2">
      <c r="A893" t="s">
        <v>4792</v>
      </c>
      <c r="B893" t="s">
        <v>66</v>
      </c>
      <c r="C893" s="27" t="s">
        <v>57</v>
      </c>
      <c r="D893" t="s">
        <v>12</v>
      </c>
      <c r="E893" t="s">
        <v>64</v>
      </c>
      <c r="F893" t="s">
        <v>62</v>
      </c>
      <c r="G893" t="s">
        <v>31</v>
      </c>
      <c r="H893" t="s">
        <v>25</v>
      </c>
      <c r="I893">
        <v>12.122327638689001</v>
      </c>
      <c r="J893">
        <v>12.1468337045639</v>
      </c>
      <c r="K893">
        <v>2.4506065874859002E-2</v>
      </c>
      <c r="L893">
        <v>63.604224942485203</v>
      </c>
      <c r="M893">
        <v>63.241226684870703</v>
      </c>
      <c r="N893">
        <v>7.4126928082078006E-2</v>
      </c>
      <c r="O893">
        <v>1.46457599807104</v>
      </c>
      <c r="P893">
        <v>0.14644486256987699</v>
      </c>
      <c r="Q893">
        <v>-9.7432730820159394E-2</v>
      </c>
      <c r="R893">
        <v>2.0174859120407201E-3</v>
      </c>
      <c r="S893">
        <v>0</v>
      </c>
      <c r="T893">
        <v>0.121938796695018</v>
      </c>
    </row>
    <row r="894" spans="1:20" x14ac:dyDescent="0.2">
      <c r="A894" t="s">
        <v>5221</v>
      </c>
      <c r="B894" t="s">
        <v>66</v>
      </c>
      <c r="C894" s="27" t="s">
        <v>57</v>
      </c>
      <c r="D894" t="s">
        <v>12</v>
      </c>
      <c r="E894" t="s">
        <v>64</v>
      </c>
      <c r="F894" t="s">
        <v>62</v>
      </c>
      <c r="G894" t="s">
        <v>30</v>
      </c>
      <c r="H894" t="s">
        <v>14</v>
      </c>
      <c r="I894">
        <v>0.51470268771583105</v>
      </c>
      <c r="J894">
        <v>0.51380766768597896</v>
      </c>
      <c r="K894">
        <v>-8.9502002985261296E-4</v>
      </c>
      <c r="L894">
        <v>69.496055471885896</v>
      </c>
      <c r="M894">
        <v>71.036708441986406</v>
      </c>
      <c r="N894">
        <v>8.42385099328299E-2</v>
      </c>
      <c r="O894">
        <v>6.4633772393569197E-2</v>
      </c>
      <c r="P894">
        <v>0.137677328809653</v>
      </c>
      <c r="Q894">
        <v>-0.13946736886935801</v>
      </c>
      <c r="R894">
        <v>-1.7419359152102401E-3</v>
      </c>
      <c r="S894">
        <v>0</v>
      </c>
      <c r="T894">
        <v>0.13857234883950501</v>
      </c>
    </row>
    <row r="895" spans="1:20" x14ac:dyDescent="0.2">
      <c r="A895" t="s">
        <v>5222</v>
      </c>
      <c r="B895" t="s">
        <v>66</v>
      </c>
      <c r="C895" s="27" t="s">
        <v>57</v>
      </c>
      <c r="D895" t="s">
        <v>12</v>
      </c>
      <c r="E895" t="s">
        <v>64</v>
      </c>
      <c r="F895" t="s">
        <v>62</v>
      </c>
      <c r="G895" t="s">
        <v>30</v>
      </c>
      <c r="H895" t="s">
        <v>15</v>
      </c>
      <c r="I895">
        <v>0.66538816150813396</v>
      </c>
      <c r="J895">
        <v>0.67136977329377001</v>
      </c>
      <c r="K895">
        <v>5.9816117856363801E-3</v>
      </c>
      <c r="L895">
        <v>69.496055471885896</v>
      </c>
      <c r="M895">
        <v>73.434878421745793</v>
      </c>
      <c r="N895">
        <v>0.11063488177000699</v>
      </c>
      <c r="O895">
        <v>9.8852413289965496E-2</v>
      </c>
      <c r="P895">
        <v>0.187975992297297</v>
      </c>
      <c r="Q895">
        <v>-0.176012768726024</v>
      </c>
      <c r="R895">
        <v>8.9095637360769604E-3</v>
      </c>
      <c r="S895">
        <v>0</v>
      </c>
      <c r="T895">
        <v>0.181994380511661</v>
      </c>
    </row>
    <row r="896" spans="1:20" x14ac:dyDescent="0.2">
      <c r="A896" t="s">
        <v>5223</v>
      </c>
      <c r="B896" t="s">
        <v>66</v>
      </c>
      <c r="C896" s="27" t="s">
        <v>57</v>
      </c>
      <c r="D896" t="s">
        <v>12</v>
      </c>
      <c r="E896" t="s">
        <v>64</v>
      </c>
      <c r="F896" t="s">
        <v>62</v>
      </c>
      <c r="G896" t="s">
        <v>30</v>
      </c>
      <c r="H896" t="s">
        <v>13</v>
      </c>
      <c r="I896">
        <v>0.39001996139817402</v>
      </c>
      <c r="J896">
        <v>0.38944433645142501</v>
      </c>
      <c r="K896">
        <v>-5.7562494674956801E-4</v>
      </c>
      <c r="L896">
        <v>69.496055471885896</v>
      </c>
      <c r="M896">
        <v>63.630611877110503</v>
      </c>
      <c r="N896">
        <v>5.4079801455366797E-2</v>
      </c>
      <c r="O896">
        <v>2.1532895766310602E-2</v>
      </c>
      <c r="P896">
        <v>8.8385648447328893E-2</v>
      </c>
      <c r="Q896">
        <v>-8.9536898340827994E-2</v>
      </c>
      <c r="R896">
        <v>-1.4780673202096099E-3</v>
      </c>
      <c r="S896">
        <v>0</v>
      </c>
      <c r="T896">
        <v>8.8961273394078402E-2</v>
      </c>
    </row>
    <row r="897" spans="1:20" x14ac:dyDescent="0.2">
      <c r="A897" t="s">
        <v>4793</v>
      </c>
      <c r="B897" t="s">
        <v>66</v>
      </c>
      <c r="C897" s="27" t="s">
        <v>57</v>
      </c>
      <c r="D897" t="s">
        <v>12</v>
      </c>
      <c r="E897" t="s">
        <v>64</v>
      </c>
      <c r="F897" t="s">
        <v>62</v>
      </c>
      <c r="G897" t="s">
        <v>30</v>
      </c>
      <c r="H897" t="s">
        <v>25</v>
      </c>
      <c r="I897">
        <v>12.358195516235501</v>
      </c>
      <c r="J897">
        <v>12.373014565095099</v>
      </c>
      <c r="K897">
        <v>1.48190488596005E-2</v>
      </c>
      <c r="L897">
        <v>69.496055471885896</v>
      </c>
      <c r="M897">
        <v>69.684803046550698</v>
      </c>
      <c r="N897">
        <v>8.21980769462093E-2</v>
      </c>
      <c r="O897">
        <v>1.4636984821640899</v>
      </c>
      <c r="P897">
        <v>0.15003488543611501</v>
      </c>
      <c r="Q897">
        <v>-0.12039678771691401</v>
      </c>
      <c r="R897">
        <v>1.1976910543212199E-3</v>
      </c>
      <c r="S897">
        <v>0</v>
      </c>
      <c r="T897">
        <v>0.13521583657651401</v>
      </c>
    </row>
    <row r="898" spans="1:20" x14ac:dyDescent="0.2">
      <c r="A898" t="s">
        <v>5224</v>
      </c>
      <c r="B898" t="s">
        <v>66</v>
      </c>
      <c r="C898" s="27" t="s">
        <v>57</v>
      </c>
      <c r="D898" t="s">
        <v>12</v>
      </c>
      <c r="E898" t="s">
        <v>64</v>
      </c>
      <c r="F898" t="s">
        <v>62</v>
      </c>
      <c r="G898" t="s">
        <v>23</v>
      </c>
      <c r="H898" t="s">
        <v>14</v>
      </c>
      <c r="I898">
        <v>0.68014217028160995</v>
      </c>
      <c r="J898">
        <v>0.67806851269194501</v>
      </c>
      <c r="K898">
        <v>-2.07365758966449E-3</v>
      </c>
      <c r="L898">
        <v>74.9229847043554</v>
      </c>
      <c r="M898">
        <v>76.131626869796094</v>
      </c>
      <c r="N898">
        <v>8.4238574365220503E-2</v>
      </c>
      <c r="O898">
        <v>6.4634399667499801E-2</v>
      </c>
      <c r="P898">
        <v>0.13649879724112299</v>
      </c>
      <c r="Q898">
        <v>-0.140646112420452</v>
      </c>
      <c r="R898">
        <v>-3.0581829871911101E-3</v>
      </c>
      <c r="S898">
        <v>0</v>
      </c>
      <c r="T898">
        <v>0.13857245483078801</v>
      </c>
    </row>
    <row r="899" spans="1:20" x14ac:dyDescent="0.2">
      <c r="A899" t="s">
        <v>5225</v>
      </c>
      <c r="B899" t="s">
        <v>66</v>
      </c>
      <c r="C899" s="27" t="s">
        <v>57</v>
      </c>
      <c r="D899" t="s">
        <v>12</v>
      </c>
      <c r="E899" t="s">
        <v>64</v>
      </c>
      <c r="F899" t="s">
        <v>62</v>
      </c>
      <c r="G899" t="s">
        <v>23</v>
      </c>
      <c r="H899" t="s">
        <v>15</v>
      </c>
      <c r="I899">
        <v>0.88907436654095695</v>
      </c>
      <c r="J899">
        <v>0.90575635963414602</v>
      </c>
      <c r="K899">
        <v>1.66819930931894E-2</v>
      </c>
      <c r="L899">
        <v>74.922984704355301</v>
      </c>
      <c r="M899">
        <v>77.900967873094203</v>
      </c>
      <c r="N899">
        <v>0.110635544902026</v>
      </c>
      <c r="O899">
        <v>9.8853726307099807E-2</v>
      </c>
      <c r="P899">
        <v>0.198677464457022</v>
      </c>
      <c r="Q899">
        <v>-0.16531347827064399</v>
      </c>
      <c r="R899">
        <v>1.8417748786138902E-2</v>
      </c>
      <c r="S899">
        <v>0</v>
      </c>
      <c r="T899">
        <v>0.18199547136383301</v>
      </c>
    </row>
    <row r="900" spans="1:20" x14ac:dyDescent="0.2">
      <c r="A900" t="s">
        <v>5226</v>
      </c>
      <c r="B900" t="s">
        <v>66</v>
      </c>
      <c r="C900" s="27" t="s">
        <v>57</v>
      </c>
      <c r="D900" t="s">
        <v>12</v>
      </c>
      <c r="E900" t="s">
        <v>64</v>
      </c>
      <c r="F900" t="s">
        <v>62</v>
      </c>
      <c r="G900" t="s">
        <v>23</v>
      </c>
      <c r="H900" t="s">
        <v>13</v>
      </c>
      <c r="I900">
        <v>0.50372416744044901</v>
      </c>
      <c r="J900">
        <v>0.49503441457053399</v>
      </c>
      <c r="K900">
        <v>-8.6897528699146701E-3</v>
      </c>
      <c r="L900">
        <v>74.9229847043554</v>
      </c>
      <c r="M900">
        <v>69.719630490007702</v>
      </c>
      <c r="N900">
        <v>5.40802811660362E-2</v>
      </c>
      <c r="O900">
        <v>2.15330313963095E-2</v>
      </c>
      <c r="P900">
        <v>8.0272309648214801E-2</v>
      </c>
      <c r="Q900">
        <v>-9.7651815388044197E-2</v>
      </c>
      <c r="R900">
        <v>-1.7553835883215199E-2</v>
      </c>
      <c r="S900">
        <v>0</v>
      </c>
      <c r="T900">
        <v>8.8962062518129506E-2</v>
      </c>
    </row>
    <row r="901" spans="1:20" x14ac:dyDescent="0.2">
      <c r="A901" t="s">
        <v>4794</v>
      </c>
      <c r="B901" t="s">
        <v>66</v>
      </c>
      <c r="C901" s="27" t="s">
        <v>57</v>
      </c>
      <c r="D901" t="s">
        <v>12</v>
      </c>
      <c r="E901" t="s">
        <v>64</v>
      </c>
      <c r="F901" t="s">
        <v>62</v>
      </c>
      <c r="G901" t="s">
        <v>23</v>
      </c>
      <c r="H901" t="s">
        <v>25</v>
      </c>
      <c r="I901">
        <v>16.309565051008398</v>
      </c>
      <c r="J901">
        <v>16.313878950589199</v>
      </c>
      <c r="K901">
        <v>4.3138995808206402E-3</v>
      </c>
      <c r="L901">
        <v>74.922984704355301</v>
      </c>
      <c r="M901">
        <v>74.897240483869396</v>
      </c>
      <c r="N901">
        <v>8.2198369927258999E-2</v>
      </c>
      <c r="O901">
        <v>1.4637140155908499</v>
      </c>
      <c r="P901">
        <v>0.13953021811116201</v>
      </c>
      <c r="Q901">
        <v>-0.13090241894952001</v>
      </c>
      <c r="R901">
        <v>2.6443126088445301E-4</v>
      </c>
      <c r="S901">
        <v>0</v>
      </c>
      <c r="T901">
        <v>0.135216318530341</v>
      </c>
    </row>
    <row r="902" spans="1:20" x14ac:dyDescent="0.2">
      <c r="A902" t="s">
        <v>10563</v>
      </c>
      <c r="B902" t="s">
        <v>66</v>
      </c>
      <c r="C902" s="27" t="s">
        <v>57</v>
      </c>
      <c r="D902" t="s">
        <v>24</v>
      </c>
      <c r="E902" t="s">
        <v>5458</v>
      </c>
      <c r="F902" t="s">
        <v>62</v>
      </c>
      <c r="G902" t="s">
        <v>35</v>
      </c>
      <c r="H902" t="s">
        <v>14</v>
      </c>
      <c r="I902">
        <v>0.43415549697519001</v>
      </c>
      <c r="J902">
        <v>0.43166821914278503</v>
      </c>
      <c r="K902">
        <v>-2.4872778324048E-3</v>
      </c>
      <c r="L902">
        <v>76.507362368752894</v>
      </c>
      <c r="M902">
        <v>75.292400931864506</v>
      </c>
      <c r="N902">
        <v>8.4893664690562601E-2</v>
      </c>
      <c r="O902">
        <v>4.7746712053150599E-2</v>
      </c>
      <c r="P902">
        <v>0.137162800583571</v>
      </c>
      <c r="Q902">
        <v>-0.14213735624838</v>
      </c>
      <c r="R902">
        <v>-5.7620128656774398E-3</v>
      </c>
      <c r="S902">
        <v>0</v>
      </c>
      <c r="T902">
        <v>0.13965007841597499</v>
      </c>
    </row>
    <row r="903" spans="1:20" x14ac:dyDescent="0.2">
      <c r="A903" t="s">
        <v>10564</v>
      </c>
      <c r="B903" t="s">
        <v>66</v>
      </c>
      <c r="C903" s="27" t="s">
        <v>57</v>
      </c>
      <c r="D903" t="s">
        <v>24</v>
      </c>
      <c r="E903" t="s">
        <v>5458</v>
      </c>
      <c r="F903" t="s">
        <v>62</v>
      </c>
      <c r="G903" t="s">
        <v>35</v>
      </c>
      <c r="H903" t="s">
        <v>15</v>
      </c>
      <c r="I903">
        <v>0.57872549550808905</v>
      </c>
      <c r="J903">
        <v>0.58401867342757297</v>
      </c>
      <c r="K903">
        <v>5.29317791948462E-3</v>
      </c>
      <c r="L903">
        <v>76.507362368752894</v>
      </c>
      <c r="M903">
        <v>84.4603426099996</v>
      </c>
      <c r="N903">
        <v>9.9928294176846705E-2</v>
      </c>
      <c r="O903">
        <v>9.1608241381982605E-2</v>
      </c>
      <c r="P903">
        <v>0.16967522184039799</v>
      </c>
      <c r="Q903">
        <v>-0.15908886600142799</v>
      </c>
      <c r="R903">
        <v>9.0633710193190296E-3</v>
      </c>
      <c r="S903">
        <v>0</v>
      </c>
      <c r="T903">
        <v>0.16438204392091299</v>
      </c>
    </row>
    <row r="904" spans="1:20" x14ac:dyDescent="0.2">
      <c r="A904" t="s">
        <v>10565</v>
      </c>
      <c r="B904" t="s">
        <v>66</v>
      </c>
      <c r="C904" s="27" t="s">
        <v>57</v>
      </c>
      <c r="D904" t="s">
        <v>24</v>
      </c>
      <c r="E904" t="s">
        <v>5458</v>
      </c>
      <c r="F904" t="s">
        <v>62</v>
      </c>
      <c r="G904" t="s">
        <v>35</v>
      </c>
      <c r="H904" t="s">
        <v>13</v>
      </c>
      <c r="I904">
        <v>0.29634611645145098</v>
      </c>
      <c r="J904">
        <v>0.29199891752829799</v>
      </c>
      <c r="K904">
        <v>-4.34719892315346E-3</v>
      </c>
      <c r="L904">
        <v>76.507362368752894</v>
      </c>
      <c r="M904">
        <v>74.301135426217002</v>
      </c>
      <c r="N904">
        <v>7.3185258736804495E-2</v>
      </c>
      <c r="O904">
        <v>5.7115115801895801E-2</v>
      </c>
      <c r="P904">
        <v>0.11604255169889</v>
      </c>
      <c r="Q904">
        <v>-0.124736949545197</v>
      </c>
      <c r="R904">
        <v>-1.4887722735246699E-2</v>
      </c>
      <c r="S904">
        <v>0</v>
      </c>
      <c r="T904">
        <v>0.120389750622043</v>
      </c>
    </row>
    <row r="905" spans="1:20" x14ac:dyDescent="0.2">
      <c r="A905" t="s">
        <v>10191</v>
      </c>
      <c r="B905" t="s">
        <v>66</v>
      </c>
      <c r="C905" s="27" t="s">
        <v>57</v>
      </c>
      <c r="D905" t="s">
        <v>24</v>
      </c>
      <c r="E905" t="s">
        <v>5458</v>
      </c>
      <c r="F905" t="s">
        <v>62</v>
      </c>
      <c r="G905" t="s">
        <v>35</v>
      </c>
      <c r="H905" t="s">
        <v>25</v>
      </c>
      <c r="I905">
        <v>9.7644881148316696</v>
      </c>
      <c r="J905">
        <v>9.7250965147059194</v>
      </c>
      <c r="K905">
        <v>-3.9391600125754697E-2</v>
      </c>
      <c r="L905">
        <v>76.507362368752894</v>
      </c>
      <c r="M905">
        <v>76.789361487456205</v>
      </c>
      <c r="N905">
        <v>8.3147376686139293E-2</v>
      </c>
      <c r="O905">
        <v>1.45891277340723</v>
      </c>
      <c r="P905">
        <v>9.7385834522944401E-2</v>
      </c>
      <c r="Q905">
        <v>-0.176169034774454</v>
      </c>
      <c r="R905">
        <v>-4.0505099426199299E-3</v>
      </c>
      <c r="S905">
        <v>0</v>
      </c>
      <c r="T905">
        <v>0.13677743464869899</v>
      </c>
    </row>
    <row r="906" spans="1:20" x14ac:dyDescent="0.2">
      <c r="A906" t="s">
        <v>10566</v>
      </c>
      <c r="B906" t="s">
        <v>66</v>
      </c>
      <c r="C906" s="27" t="s">
        <v>57</v>
      </c>
      <c r="D906" t="s">
        <v>24</v>
      </c>
      <c r="E906" t="s">
        <v>5458</v>
      </c>
      <c r="F906" t="s">
        <v>62</v>
      </c>
      <c r="G906" t="s">
        <v>22</v>
      </c>
      <c r="H906" t="s">
        <v>14</v>
      </c>
      <c r="I906">
        <v>0.93834860812349297</v>
      </c>
      <c r="J906">
        <v>0.94379850577358604</v>
      </c>
      <c r="K906">
        <v>5.4498976500935601E-3</v>
      </c>
      <c r="L906">
        <v>81.102323666245596</v>
      </c>
      <c r="M906">
        <v>83.069894087157806</v>
      </c>
      <c r="N906">
        <v>9.32831295508878E-2</v>
      </c>
      <c r="O906">
        <v>7.0814852382406895E-2</v>
      </c>
      <c r="P906">
        <v>0.158900645761304</v>
      </c>
      <c r="Q906">
        <v>-0.148000850461117</v>
      </c>
      <c r="R906">
        <v>5.7744291994047403E-3</v>
      </c>
      <c r="S906">
        <v>0</v>
      </c>
      <c r="T906">
        <v>0.15345074811121001</v>
      </c>
    </row>
    <row r="907" spans="1:20" x14ac:dyDescent="0.2">
      <c r="A907" t="s">
        <v>10567</v>
      </c>
      <c r="B907" t="s">
        <v>66</v>
      </c>
      <c r="C907" s="27" t="s">
        <v>57</v>
      </c>
      <c r="D907" t="s">
        <v>24</v>
      </c>
      <c r="E907" t="s">
        <v>5458</v>
      </c>
      <c r="F907" t="s">
        <v>62</v>
      </c>
      <c r="G907" t="s">
        <v>22</v>
      </c>
      <c r="H907" t="s">
        <v>15</v>
      </c>
      <c r="I907">
        <v>1.40454553745716</v>
      </c>
      <c r="J907">
        <v>1.43395341470184</v>
      </c>
      <c r="K907">
        <v>2.9407877244680102E-2</v>
      </c>
      <c r="L907">
        <v>81.102323666245596</v>
      </c>
      <c r="M907">
        <v>86.379306014582994</v>
      </c>
      <c r="N907">
        <v>0.118758604112694</v>
      </c>
      <c r="O907">
        <v>0.10493195029847199</v>
      </c>
      <c r="P907">
        <v>0.224765781010062</v>
      </c>
      <c r="Q907">
        <v>-0.16595002652070101</v>
      </c>
      <c r="R907">
        <v>2.05082514837449E-2</v>
      </c>
      <c r="S907">
        <v>0</v>
      </c>
      <c r="T907">
        <v>0.19535790376538201</v>
      </c>
    </row>
    <row r="908" spans="1:20" x14ac:dyDescent="0.2">
      <c r="A908" t="s">
        <v>10568</v>
      </c>
      <c r="B908" t="s">
        <v>66</v>
      </c>
      <c r="C908" s="27" t="s">
        <v>57</v>
      </c>
      <c r="D908" t="s">
        <v>24</v>
      </c>
      <c r="E908" t="s">
        <v>5458</v>
      </c>
      <c r="F908" t="s">
        <v>62</v>
      </c>
      <c r="G908" t="s">
        <v>22</v>
      </c>
      <c r="H908" t="s">
        <v>13</v>
      </c>
      <c r="I908">
        <v>0.69387907622796996</v>
      </c>
      <c r="J908">
        <v>0.70394943161083801</v>
      </c>
      <c r="K908">
        <v>1.0070355382868299E-2</v>
      </c>
      <c r="L908">
        <v>81.102323666245596</v>
      </c>
      <c r="M908">
        <v>72.957482109659196</v>
      </c>
      <c r="N908">
        <v>5.8512327448595802E-2</v>
      </c>
      <c r="O908">
        <v>2.2218279685122098E-2</v>
      </c>
      <c r="P908">
        <v>0.106323134035808</v>
      </c>
      <c r="Q908">
        <v>-8.6182423270071695E-2</v>
      </c>
      <c r="R908">
        <v>1.43055096441011E-2</v>
      </c>
      <c r="S908">
        <v>0</v>
      </c>
      <c r="T908">
        <v>9.6252778652940102E-2</v>
      </c>
    </row>
    <row r="909" spans="1:20" x14ac:dyDescent="0.2">
      <c r="A909" t="s">
        <v>10192</v>
      </c>
      <c r="B909" t="s">
        <v>66</v>
      </c>
      <c r="C909" s="27" t="s">
        <v>57</v>
      </c>
      <c r="D909" t="s">
        <v>24</v>
      </c>
      <c r="E909" t="s">
        <v>5458</v>
      </c>
      <c r="F909" t="s">
        <v>62</v>
      </c>
      <c r="G909" t="s">
        <v>22</v>
      </c>
      <c r="H909" t="s">
        <v>25</v>
      </c>
      <c r="I909">
        <v>23.384534050258999</v>
      </c>
      <c r="J909">
        <v>23.6628442382309</v>
      </c>
      <c r="K909">
        <v>0.27831018797182699</v>
      </c>
      <c r="L909">
        <v>81.102323666245596</v>
      </c>
      <c r="M909">
        <v>81.231251910996704</v>
      </c>
      <c r="N909">
        <v>8.98978195590244E-2</v>
      </c>
      <c r="O909">
        <v>1.5785625105743799</v>
      </c>
      <c r="P909">
        <v>0.42619210114642198</v>
      </c>
      <c r="Q909">
        <v>0.13042827479723201</v>
      </c>
      <c r="R909">
        <v>1.17614850171804E-2</v>
      </c>
      <c r="S909">
        <v>1</v>
      </c>
      <c r="T909">
        <v>0.14788191317459501</v>
      </c>
    </row>
    <row r="910" spans="1:20" x14ac:dyDescent="0.2">
      <c r="A910" t="s">
        <v>10569</v>
      </c>
      <c r="B910" t="s">
        <v>66</v>
      </c>
      <c r="C910" s="27" t="s">
        <v>57</v>
      </c>
      <c r="D910" t="s">
        <v>24</v>
      </c>
      <c r="E910" t="s">
        <v>5458</v>
      </c>
      <c r="F910" t="s">
        <v>62</v>
      </c>
      <c r="G910" t="s">
        <v>32</v>
      </c>
      <c r="H910" t="s">
        <v>14</v>
      </c>
      <c r="I910">
        <v>0.58716538277932295</v>
      </c>
      <c r="J910">
        <v>0.58590607681624496</v>
      </c>
      <c r="K910">
        <v>-1.2593059630779E-3</v>
      </c>
      <c r="L910">
        <v>49.364503913145001</v>
      </c>
      <c r="M910">
        <v>48.512365696136698</v>
      </c>
      <c r="N910">
        <v>8.8033037473621706E-2</v>
      </c>
      <c r="O910">
        <v>6.6466301594740901E-2</v>
      </c>
      <c r="P910">
        <v>0.14355504068103001</v>
      </c>
      <c r="Q910">
        <v>-0.14607365260718599</v>
      </c>
      <c r="R910">
        <v>-2.1493307765654899E-3</v>
      </c>
      <c r="S910">
        <v>0</v>
      </c>
      <c r="T910">
        <v>0.144814346644108</v>
      </c>
    </row>
    <row r="911" spans="1:20" x14ac:dyDescent="0.2">
      <c r="A911" t="s">
        <v>10570</v>
      </c>
      <c r="B911" t="s">
        <v>66</v>
      </c>
      <c r="C911" s="27" t="s">
        <v>57</v>
      </c>
      <c r="D911" t="s">
        <v>24</v>
      </c>
      <c r="E911" t="s">
        <v>5458</v>
      </c>
      <c r="F911" t="s">
        <v>62</v>
      </c>
      <c r="G911" t="s">
        <v>32</v>
      </c>
      <c r="H911" t="s">
        <v>15</v>
      </c>
      <c r="I911">
        <v>0.94973432547150904</v>
      </c>
      <c r="J911">
        <v>0.95563538001902704</v>
      </c>
      <c r="K911">
        <v>5.9010545475176503E-3</v>
      </c>
      <c r="L911">
        <v>49.364503913145001</v>
      </c>
      <c r="M911">
        <v>49.854784775756698</v>
      </c>
      <c r="N911">
        <v>9.99412699823191E-2</v>
      </c>
      <c r="O911">
        <v>9.1608292932278707E-2</v>
      </c>
      <c r="P911">
        <v>0.170304443668433</v>
      </c>
      <c r="Q911">
        <v>-0.15850233457339699</v>
      </c>
      <c r="R911">
        <v>6.1750063579690401E-3</v>
      </c>
      <c r="S911">
        <v>0</v>
      </c>
      <c r="T911">
        <v>0.16440338912091501</v>
      </c>
    </row>
    <row r="912" spans="1:20" x14ac:dyDescent="0.2">
      <c r="A912" t="s">
        <v>10571</v>
      </c>
      <c r="B912" t="s">
        <v>66</v>
      </c>
      <c r="C912" s="27" t="s">
        <v>57</v>
      </c>
      <c r="D912" t="s">
        <v>24</v>
      </c>
      <c r="E912" t="s">
        <v>5458</v>
      </c>
      <c r="F912" t="s">
        <v>62</v>
      </c>
      <c r="G912" t="s">
        <v>32</v>
      </c>
      <c r="H912" t="s">
        <v>13</v>
      </c>
      <c r="I912">
        <v>0.57693683007094398</v>
      </c>
      <c r="J912">
        <v>0.569829313699448</v>
      </c>
      <c r="K912">
        <v>-7.1075163714963297E-3</v>
      </c>
      <c r="L912">
        <v>49.364503913145001</v>
      </c>
      <c r="M912">
        <v>47.305600531477999</v>
      </c>
      <c r="N912">
        <v>5.8613649042780998E-2</v>
      </c>
      <c r="O912">
        <v>2.28018503845656E-2</v>
      </c>
      <c r="P912">
        <v>8.9311936303878403E-2</v>
      </c>
      <c r="Q912">
        <v>-0.103526969046871</v>
      </c>
      <c r="R912">
        <v>-1.2473062021595401E-2</v>
      </c>
      <c r="S912">
        <v>0</v>
      </c>
      <c r="T912">
        <v>9.6419452675374703E-2</v>
      </c>
    </row>
    <row r="913" spans="1:20" x14ac:dyDescent="0.2">
      <c r="A913" t="s">
        <v>10193</v>
      </c>
      <c r="B913" t="s">
        <v>66</v>
      </c>
      <c r="C913" s="27" t="s">
        <v>57</v>
      </c>
      <c r="D913" t="s">
        <v>24</v>
      </c>
      <c r="E913" t="s">
        <v>5458</v>
      </c>
      <c r="F913" t="s">
        <v>62</v>
      </c>
      <c r="G913" t="s">
        <v>32</v>
      </c>
      <c r="H913" t="s">
        <v>25</v>
      </c>
      <c r="I913">
        <v>15.843442583914401</v>
      </c>
      <c r="J913">
        <v>15.813931780902999</v>
      </c>
      <c r="K913">
        <v>-2.9510803011402399E-2</v>
      </c>
      <c r="L913">
        <v>49.364503913145001</v>
      </c>
      <c r="M913">
        <v>48.490345046559497</v>
      </c>
      <c r="N913">
        <v>8.3159072138556805E-2</v>
      </c>
      <c r="O913">
        <v>1.4589144877004201</v>
      </c>
      <c r="P913">
        <v>0.10728587065652399</v>
      </c>
      <c r="Q913">
        <v>-0.16630747667932799</v>
      </c>
      <c r="R913">
        <v>-1.8661268696656299E-3</v>
      </c>
      <c r="S913">
        <v>0</v>
      </c>
      <c r="T913">
        <v>0.136796673667926</v>
      </c>
    </row>
    <row r="914" spans="1:20" x14ac:dyDescent="0.2">
      <c r="A914" t="s">
        <v>10572</v>
      </c>
      <c r="B914" t="s">
        <v>66</v>
      </c>
      <c r="C914" s="27" t="s">
        <v>57</v>
      </c>
      <c r="D914" t="s">
        <v>24</v>
      </c>
      <c r="E914" t="s">
        <v>5458</v>
      </c>
      <c r="F914" t="s">
        <v>62</v>
      </c>
      <c r="G914" t="s">
        <v>33</v>
      </c>
      <c r="H914" t="s">
        <v>14</v>
      </c>
      <c r="I914">
        <v>0.48944087325247598</v>
      </c>
      <c r="J914">
        <v>0.48575896083241199</v>
      </c>
      <c r="K914">
        <v>-3.6819124200642502E-3</v>
      </c>
      <c r="L914">
        <v>55.851979707155202</v>
      </c>
      <c r="M914">
        <v>57.980526562384199</v>
      </c>
      <c r="N914">
        <v>8.8033592737691804E-2</v>
      </c>
      <c r="O914">
        <v>6.6466295039186593E-2</v>
      </c>
      <c r="P914">
        <v>0.14113334763343899</v>
      </c>
      <c r="Q914">
        <v>-0.148497172473567</v>
      </c>
      <c r="R914">
        <v>-7.5797107556282899E-3</v>
      </c>
      <c r="S914">
        <v>0</v>
      </c>
      <c r="T914">
        <v>0.14481526005350301</v>
      </c>
    </row>
    <row r="915" spans="1:20" x14ac:dyDescent="0.2">
      <c r="A915" t="s">
        <v>10573</v>
      </c>
      <c r="B915" t="s">
        <v>66</v>
      </c>
      <c r="C915" s="27" t="s">
        <v>57</v>
      </c>
      <c r="D915" t="s">
        <v>24</v>
      </c>
      <c r="E915" t="s">
        <v>5458</v>
      </c>
      <c r="F915" t="s">
        <v>62</v>
      </c>
      <c r="G915" t="s">
        <v>33</v>
      </c>
      <c r="H915" t="s">
        <v>15</v>
      </c>
      <c r="I915">
        <v>0.75535506072327296</v>
      </c>
      <c r="J915">
        <v>0.75573868193921101</v>
      </c>
      <c r="K915">
        <v>3.8362121593793502E-4</v>
      </c>
      <c r="L915">
        <v>55.851979707155202</v>
      </c>
      <c r="M915">
        <v>59.091676660081099</v>
      </c>
      <c r="N915">
        <v>9.9935569325505597E-2</v>
      </c>
      <c r="O915">
        <v>9.1608294396290202E-2</v>
      </c>
      <c r="P915">
        <v>0.16477763275639501</v>
      </c>
      <c r="Q915">
        <v>-0.164010390324519</v>
      </c>
      <c r="R915">
        <v>5.0761093100801799E-4</v>
      </c>
      <c r="S915">
        <v>0</v>
      </c>
      <c r="T915">
        <v>0.16439401154045699</v>
      </c>
    </row>
    <row r="916" spans="1:20" x14ac:dyDescent="0.2">
      <c r="A916" t="s">
        <v>10574</v>
      </c>
      <c r="B916" t="s">
        <v>66</v>
      </c>
      <c r="C916" s="27" t="s">
        <v>57</v>
      </c>
      <c r="D916" t="s">
        <v>24</v>
      </c>
      <c r="E916" t="s">
        <v>5458</v>
      </c>
      <c r="F916" t="s">
        <v>62</v>
      </c>
      <c r="G916" t="s">
        <v>33</v>
      </c>
      <c r="H916" t="s">
        <v>13</v>
      </c>
      <c r="I916">
        <v>0.47252895743097401</v>
      </c>
      <c r="J916">
        <v>0.466272176393975</v>
      </c>
      <c r="K916">
        <v>-6.2567810369991402E-3</v>
      </c>
      <c r="L916">
        <v>55.851979707155202</v>
      </c>
      <c r="M916">
        <v>47.913508970597697</v>
      </c>
      <c r="N916">
        <v>5.8604593398680002E-2</v>
      </c>
      <c r="O916">
        <v>2.2801857041438001E-2</v>
      </c>
      <c r="P916">
        <v>9.0147775103829403E-2</v>
      </c>
      <c r="Q916">
        <v>-0.10266133717782799</v>
      </c>
      <c r="R916">
        <v>-1.34187312770567E-2</v>
      </c>
      <c r="S916">
        <v>0</v>
      </c>
      <c r="T916">
        <v>9.6404556140828601E-2</v>
      </c>
    </row>
    <row r="917" spans="1:20" x14ac:dyDescent="0.2">
      <c r="A917" t="s">
        <v>10194</v>
      </c>
      <c r="B917" t="s">
        <v>66</v>
      </c>
      <c r="C917" s="27" t="s">
        <v>57</v>
      </c>
      <c r="D917" t="s">
        <v>24</v>
      </c>
      <c r="E917" t="s">
        <v>5458</v>
      </c>
      <c r="F917" t="s">
        <v>62</v>
      </c>
      <c r="G917" t="s">
        <v>33</v>
      </c>
      <c r="H917" t="s">
        <v>25</v>
      </c>
      <c r="I917">
        <v>12.974680400484401</v>
      </c>
      <c r="J917">
        <v>12.8911929588813</v>
      </c>
      <c r="K917">
        <v>-8.3487441603140505E-2</v>
      </c>
      <c r="L917">
        <v>55.851979707155202</v>
      </c>
      <c r="M917">
        <v>55.695261768124503</v>
      </c>
      <c r="N917">
        <v>8.3155921358733398E-2</v>
      </c>
      <c r="O917">
        <v>1.4589144497395099</v>
      </c>
      <c r="P917">
        <v>5.3304049031975997E-2</v>
      </c>
      <c r="Q917">
        <v>-0.22027893223825701</v>
      </c>
      <c r="R917">
        <v>-6.4763161849674001E-3</v>
      </c>
      <c r="S917">
        <v>0</v>
      </c>
      <c r="T917">
        <v>0.136791490635116</v>
      </c>
    </row>
    <row r="918" spans="1:20" x14ac:dyDescent="0.2">
      <c r="A918" t="s">
        <v>10575</v>
      </c>
      <c r="B918" t="s">
        <v>66</v>
      </c>
      <c r="C918" s="27" t="s">
        <v>57</v>
      </c>
      <c r="D918" t="s">
        <v>24</v>
      </c>
      <c r="E918" t="s">
        <v>5458</v>
      </c>
      <c r="F918" t="s">
        <v>62</v>
      </c>
      <c r="G918" t="s">
        <v>29</v>
      </c>
      <c r="H918" t="s">
        <v>14</v>
      </c>
      <c r="I918">
        <v>0.56083118112490704</v>
      </c>
      <c r="J918">
        <v>0.55773302908821698</v>
      </c>
      <c r="K918">
        <v>-3.0981520366894898E-3</v>
      </c>
      <c r="L918">
        <v>48.9525786253216</v>
      </c>
      <c r="M918">
        <v>50.183700883446598</v>
      </c>
      <c r="N918">
        <v>8.8019839817138096E-2</v>
      </c>
      <c r="O918">
        <v>6.6466200878804102E-2</v>
      </c>
      <c r="P918">
        <v>0.14169448446250299</v>
      </c>
      <c r="Q918">
        <v>-0.147890788535882</v>
      </c>
      <c r="R918">
        <v>-5.5549014942765E-3</v>
      </c>
      <c r="S918">
        <v>0</v>
      </c>
      <c r="T918">
        <v>0.144792636499192</v>
      </c>
    </row>
    <row r="919" spans="1:20" x14ac:dyDescent="0.2">
      <c r="A919" t="s">
        <v>10576</v>
      </c>
      <c r="B919" t="s">
        <v>66</v>
      </c>
      <c r="C919" s="27" t="s">
        <v>57</v>
      </c>
      <c r="D919" t="s">
        <v>24</v>
      </c>
      <c r="E919" t="s">
        <v>5458</v>
      </c>
      <c r="F919" t="s">
        <v>62</v>
      </c>
      <c r="G919" t="s">
        <v>29</v>
      </c>
      <c r="H919" t="s">
        <v>15</v>
      </c>
      <c r="I919">
        <v>0.87528179725612998</v>
      </c>
      <c r="J919">
        <v>0.87972226927100305</v>
      </c>
      <c r="K919">
        <v>4.4404720148736301E-3</v>
      </c>
      <c r="L919">
        <v>48.9525786253216</v>
      </c>
      <c r="M919">
        <v>51.586208252702299</v>
      </c>
      <c r="N919">
        <v>9.9923826941160795E-2</v>
      </c>
      <c r="O919">
        <v>9.16082245596338E-2</v>
      </c>
      <c r="P919">
        <v>0.16881516733308299</v>
      </c>
      <c r="Q919">
        <v>-0.15993422330333601</v>
      </c>
      <c r="R919">
        <v>5.0475839591434899E-3</v>
      </c>
      <c r="S919">
        <v>0</v>
      </c>
      <c r="T919">
        <v>0.16437469531821</v>
      </c>
    </row>
    <row r="920" spans="1:20" x14ac:dyDescent="0.2">
      <c r="A920" t="s">
        <v>10577</v>
      </c>
      <c r="B920" t="s">
        <v>66</v>
      </c>
      <c r="C920" s="27" t="s">
        <v>57</v>
      </c>
      <c r="D920" t="s">
        <v>24</v>
      </c>
      <c r="E920" t="s">
        <v>5458</v>
      </c>
      <c r="F920" t="s">
        <v>62</v>
      </c>
      <c r="G920" t="s">
        <v>29</v>
      </c>
      <c r="H920" t="s">
        <v>13</v>
      </c>
      <c r="I920">
        <v>0.57385778348066996</v>
      </c>
      <c r="J920">
        <v>0.56742064737875197</v>
      </c>
      <c r="K920">
        <v>-6.4371361019177802E-3</v>
      </c>
      <c r="L920">
        <v>48.9525786253216</v>
      </c>
      <c r="M920">
        <v>44.081373370155902</v>
      </c>
      <c r="N920">
        <v>5.8604472741654097E-2</v>
      </c>
      <c r="O920">
        <v>2.28018470473485E-2</v>
      </c>
      <c r="P920">
        <v>8.9967221558103203E-2</v>
      </c>
      <c r="Q920">
        <v>-0.102841493761939</v>
      </c>
      <c r="R920">
        <v>-1.13445573960952E-2</v>
      </c>
      <c r="S920">
        <v>0</v>
      </c>
      <c r="T920">
        <v>9.6404357660021006E-2</v>
      </c>
    </row>
    <row r="921" spans="1:20" x14ac:dyDescent="0.2">
      <c r="A921" t="s">
        <v>10195</v>
      </c>
      <c r="B921" t="s">
        <v>66</v>
      </c>
      <c r="C921" s="27" t="s">
        <v>57</v>
      </c>
      <c r="D921" t="s">
        <v>24</v>
      </c>
      <c r="E921" t="s">
        <v>5458</v>
      </c>
      <c r="F921" t="s">
        <v>62</v>
      </c>
      <c r="G921" t="s">
        <v>29</v>
      </c>
      <c r="H921" t="s">
        <v>25</v>
      </c>
      <c r="I921">
        <v>15.110361041788501</v>
      </c>
      <c r="J921">
        <v>15.053664608774399</v>
      </c>
      <c r="K921">
        <v>-5.6696433014101898E-2</v>
      </c>
      <c r="L921">
        <v>48.9525786253216</v>
      </c>
      <c r="M921">
        <v>48.950308040385501</v>
      </c>
      <c r="N921">
        <v>8.3145995365771802E-2</v>
      </c>
      <c r="O921">
        <v>1.45891281650671</v>
      </c>
      <c r="P921">
        <v>8.0078729362592693E-2</v>
      </c>
      <c r="Q921">
        <v>-0.193471595390797</v>
      </c>
      <c r="R921">
        <v>-3.7662877769347402E-3</v>
      </c>
      <c r="S921">
        <v>0</v>
      </c>
      <c r="T921">
        <v>0.13677516237669499</v>
      </c>
    </row>
    <row r="922" spans="1:20" x14ac:dyDescent="0.2">
      <c r="A922" t="s">
        <v>10578</v>
      </c>
      <c r="B922" t="s">
        <v>66</v>
      </c>
      <c r="C922" s="27" t="s">
        <v>57</v>
      </c>
      <c r="D922" t="s">
        <v>24</v>
      </c>
      <c r="E922" t="s">
        <v>5458</v>
      </c>
      <c r="F922" t="s">
        <v>62</v>
      </c>
      <c r="G922" t="s">
        <v>21</v>
      </c>
      <c r="H922" t="s">
        <v>14</v>
      </c>
      <c r="I922">
        <v>0.71331585026315603</v>
      </c>
      <c r="J922">
        <v>0.71647422331973498</v>
      </c>
      <c r="K922">
        <v>3.15837305657868E-3</v>
      </c>
      <c r="L922">
        <v>76.681447275092793</v>
      </c>
      <c r="M922">
        <v>78.953089116618202</v>
      </c>
      <c r="N922">
        <v>9.3282578129622401E-2</v>
      </c>
      <c r="O922">
        <v>7.0814932792478899E-2</v>
      </c>
      <c r="P922">
        <v>0.15660821407980799</v>
      </c>
      <c r="Q922">
        <v>-0.15029146796664999</v>
      </c>
      <c r="R922">
        <v>4.4082158907888898E-3</v>
      </c>
      <c r="S922">
        <v>0</v>
      </c>
      <c r="T922">
        <v>0.15344984102322901</v>
      </c>
    </row>
    <row r="923" spans="1:20" x14ac:dyDescent="0.2">
      <c r="A923" t="s">
        <v>10579</v>
      </c>
      <c r="B923" t="s">
        <v>66</v>
      </c>
      <c r="C923" s="27" t="s">
        <v>57</v>
      </c>
      <c r="D923" t="s">
        <v>24</v>
      </c>
      <c r="E923" t="s">
        <v>5458</v>
      </c>
      <c r="F923" t="s">
        <v>62</v>
      </c>
      <c r="G923" t="s">
        <v>21</v>
      </c>
      <c r="H923" t="s">
        <v>15</v>
      </c>
      <c r="I923">
        <v>1.0639319704404899</v>
      </c>
      <c r="J923">
        <v>1.07901303945217</v>
      </c>
      <c r="K923">
        <v>1.5081069011680701E-2</v>
      </c>
      <c r="L923">
        <v>76.681447275092793</v>
      </c>
      <c r="M923">
        <v>82.788937812021004</v>
      </c>
      <c r="N923">
        <v>0.118757850280455</v>
      </c>
      <c r="O923">
        <v>0.104932039162519</v>
      </c>
      <c r="P923">
        <v>0.21043773272302899</v>
      </c>
      <c r="Q923">
        <v>-0.180275594699668</v>
      </c>
      <c r="R923">
        <v>1.39767254521202E-2</v>
      </c>
      <c r="S923">
        <v>0</v>
      </c>
      <c r="T923">
        <v>0.19535666371134799</v>
      </c>
    </row>
    <row r="924" spans="1:20" x14ac:dyDescent="0.2">
      <c r="A924" t="s">
        <v>10580</v>
      </c>
      <c r="B924" t="s">
        <v>66</v>
      </c>
      <c r="C924" s="27" t="s">
        <v>57</v>
      </c>
      <c r="D924" t="s">
        <v>24</v>
      </c>
      <c r="E924" t="s">
        <v>5458</v>
      </c>
      <c r="F924" t="s">
        <v>62</v>
      </c>
      <c r="G924" t="s">
        <v>21</v>
      </c>
      <c r="H924" t="s">
        <v>13</v>
      </c>
      <c r="I924">
        <v>0.576277784946855</v>
      </c>
      <c r="J924">
        <v>0.58440328729248903</v>
      </c>
      <c r="K924">
        <v>8.1255023456342605E-3</v>
      </c>
      <c r="L924">
        <v>76.681447275092793</v>
      </c>
      <c r="M924">
        <v>68.404837687933096</v>
      </c>
      <c r="N924">
        <v>5.8506494784478197E-2</v>
      </c>
      <c r="O924">
        <v>2.2218296140816E-2</v>
      </c>
      <c r="P924">
        <v>0.104368686266101</v>
      </c>
      <c r="Q924">
        <v>-8.8117681574832393E-2</v>
      </c>
      <c r="R924">
        <v>1.39039299099074E-2</v>
      </c>
      <c r="S924">
        <v>0</v>
      </c>
      <c r="T924">
        <v>9.6243183920466602E-2</v>
      </c>
    </row>
    <row r="925" spans="1:20" x14ac:dyDescent="0.2">
      <c r="A925" t="s">
        <v>10196</v>
      </c>
      <c r="B925" t="s">
        <v>66</v>
      </c>
      <c r="C925" s="27" t="s">
        <v>57</v>
      </c>
      <c r="D925" t="s">
        <v>24</v>
      </c>
      <c r="E925" t="s">
        <v>5458</v>
      </c>
      <c r="F925" t="s">
        <v>62</v>
      </c>
      <c r="G925" t="s">
        <v>21</v>
      </c>
      <c r="H925" t="s">
        <v>25</v>
      </c>
      <c r="I925">
        <v>18.050432615304601</v>
      </c>
      <c r="J925">
        <v>18.215649824172299</v>
      </c>
      <c r="K925">
        <v>0.165217208867732</v>
      </c>
      <c r="L925">
        <v>76.681447275092793</v>
      </c>
      <c r="M925">
        <v>77.115161404322507</v>
      </c>
      <c r="N925">
        <v>8.9895905658093203E-2</v>
      </c>
      <c r="O925">
        <v>1.5785640989597201</v>
      </c>
      <c r="P925">
        <v>0.31309597367529501</v>
      </c>
      <c r="Q925">
        <v>1.7338444060168701E-2</v>
      </c>
      <c r="R925">
        <v>9.0700694437201596E-3</v>
      </c>
      <c r="S925">
        <v>1</v>
      </c>
      <c r="T925">
        <v>0.14787876480756301</v>
      </c>
    </row>
    <row r="926" spans="1:20" x14ac:dyDescent="0.2">
      <c r="A926" t="s">
        <v>10581</v>
      </c>
      <c r="B926" t="s">
        <v>66</v>
      </c>
      <c r="C926" s="27" t="s">
        <v>57</v>
      </c>
      <c r="D926" t="s">
        <v>24</v>
      </c>
      <c r="E926" t="s">
        <v>5458</v>
      </c>
      <c r="F926" t="s">
        <v>62</v>
      </c>
      <c r="G926" t="s">
        <v>20</v>
      </c>
      <c r="H926" t="s">
        <v>14</v>
      </c>
      <c r="I926">
        <v>0.695915843054703</v>
      </c>
      <c r="J926">
        <v>0.701818747836086</v>
      </c>
      <c r="K926">
        <v>5.9029047813831097E-3</v>
      </c>
      <c r="L926">
        <v>77.243263616457696</v>
      </c>
      <c r="M926">
        <v>79.433434597940405</v>
      </c>
      <c r="N926">
        <v>9.3311320712602494E-2</v>
      </c>
      <c r="O926">
        <v>7.0835748837395504E-2</v>
      </c>
      <c r="P926">
        <v>0.159400027353614</v>
      </c>
      <c r="Q926">
        <v>-0.147594217790848</v>
      </c>
      <c r="R926">
        <v>8.4108679051158094E-3</v>
      </c>
      <c r="S926">
        <v>0</v>
      </c>
      <c r="T926">
        <v>0.153497122572231</v>
      </c>
    </row>
    <row r="927" spans="1:20" x14ac:dyDescent="0.2">
      <c r="A927" t="s">
        <v>10582</v>
      </c>
      <c r="B927" t="s">
        <v>66</v>
      </c>
      <c r="C927" s="27" t="s">
        <v>57</v>
      </c>
      <c r="D927" t="s">
        <v>24</v>
      </c>
      <c r="E927" t="s">
        <v>5458</v>
      </c>
      <c r="F927" t="s">
        <v>62</v>
      </c>
      <c r="G927" t="s">
        <v>20</v>
      </c>
      <c r="H927" t="s">
        <v>15</v>
      </c>
      <c r="I927">
        <v>1.00976506186731</v>
      </c>
      <c r="J927">
        <v>1.0281583858305201</v>
      </c>
      <c r="K927">
        <v>1.8393323963216E-2</v>
      </c>
      <c r="L927">
        <v>77.243263616457696</v>
      </c>
      <c r="M927">
        <v>83.011232621161597</v>
      </c>
      <c r="N927">
        <v>0.11879368381882401</v>
      </c>
      <c r="O927">
        <v>0.104978275451471</v>
      </c>
      <c r="P927">
        <v>0.21380893384518199</v>
      </c>
      <c r="Q927">
        <v>-0.17702228591874899</v>
      </c>
      <c r="R927">
        <v>1.7889582205136902E-2</v>
      </c>
      <c r="S927">
        <v>0</v>
      </c>
      <c r="T927">
        <v>0.19541560988196599</v>
      </c>
    </row>
    <row r="928" spans="1:20" x14ac:dyDescent="0.2">
      <c r="A928" t="s">
        <v>10583</v>
      </c>
      <c r="B928" t="s">
        <v>66</v>
      </c>
      <c r="C928" s="27" t="s">
        <v>57</v>
      </c>
      <c r="D928" t="s">
        <v>24</v>
      </c>
      <c r="E928" t="s">
        <v>5458</v>
      </c>
      <c r="F928" t="s">
        <v>62</v>
      </c>
      <c r="G928" t="s">
        <v>20</v>
      </c>
      <c r="H928" t="s">
        <v>13</v>
      </c>
      <c r="I928">
        <v>0.55742508802976098</v>
      </c>
      <c r="J928">
        <v>0.56179472658255902</v>
      </c>
      <c r="K928">
        <v>4.36963855279731E-3</v>
      </c>
      <c r="L928">
        <v>77.243263616457696</v>
      </c>
      <c r="M928">
        <v>68.660692857759599</v>
      </c>
      <c r="N928">
        <v>5.8511187859298298E-2</v>
      </c>
      <c r="O928">
        <v>2.2214349321863999E-2</v>
      </c>
      <c r="P928">
        <v>0.10062054258134299</v>
      </c>
      <c r="Q928">
        <v>-9.1881265475748305E-2</v>
      </c>
      <c r="R928">
        <v>7.7779985215919696E-3</v>
      </c>
      <c r="S928">
        <v>0</v>
      </c>
      <c r="T928">
        <v>9.6250904028545706E-2</v>
      </c>
    </row>
    <row r="929" spans="1:20" x14ac:dyDescent="0.2">
      <c r="A929" t="s">
        <v>10197</v>
      </c>
      <c r="B929" t="s">
        <v>66</v>
      </c>
      <c r="C929" s="27" t="s">
        <v>57</v>
      </c>
      <c r="D929" t="s">
        <v>24</v>
      </c>
      <c r="E929" t="s">
        <v>5458</v>
      </c>
      <c r="F929" t="s">
        <v>62</v>
      </c>
      <c r="G929" t="s">
        <v>20</v>
      </c>
      <c r="H929" t="s">
        <v>25</v>
      </c>
      <c r="I929">
        <v>17.440281797226302</v>
      </c>
      <c r="J929">
        <v>17.6352040105171</v>
      </c>
      <c r="K929">
        <v>0.194922213290844</v>
      </c>
      <c r="L929">
        <v>77.243263616457696</v>
      </c>
      <c r="M929">
        <v>77.485623751066299</v>
      </c>
      <c r="N929">
        <v>8.9920113146405897E-2</v>
      </c>
      <c r="O929">
        <v>1.57904220807468</v>
      </c>
      <c r="P929">
        <v>0.342840799416682</v>
      </c>
      <c r="Q929">
        <v>4.7003627165006799E-2</v>
      </c>
      <c r="R929">
        <v>1.1053017202103201E-2</v>
      </c>
      <c r="S929">
        <v>1</v>
      </c>
      <c r="T929">
        <v>0.147918586125838</v>
      </c>
    </row>
    <row r="930" spans="1:20" x14ac:dyDescent="0.2">
      <c r="A930" t="s">
        <v>10584</v>
      </c>
      <c r="B930" t="s">
        <v>66</v>
      </c>
      <c r="C930" s="27" t="s">
        <v>57</v>
      </c>
      <c r="D930" t="s">
        <v>24</v>
      </c>
      <c r="E930" t="s">
        <v>5458</v>
      </c>
      <c r="F930" t="s">
        <v>62</v>
      </c>
      <c r="G930" t="s">
        <v>34</v>
      </c>
      <c r="H930" t="s">
        <v>14</v>
      </c>
      <c r="I930">
        <v>0.49788805602507002</v>
      </c>
      <c r="J930">
        <v>0.49552781231905102</v>
      </c>
      <c r="K930">
        <v>-2.3602437060193599E-3</v>
      </c>
      <c r="L930">
        <v>57.585708564118903</v>
      </c>
      <c r="M930">
        <v>56.133339906617799</v>
      </c>
      <c r="N930">
        <v>8.4891765535523606E-2</v>
      </c>
      <c r="O930">
        <v>4.7746723013555502E-2</v>
      </c>
      <c r="P930">
        <v>0.13728671059991701</v>
      </c>
      <c r="Q930">
        <v>-0.14200719801195599</v>
      </c>
      <c r="R930">
        <v>-4.7630902793801E-3</v>
      </c>
      <c r="S930">
        <v>0</v>
      </c>
      <c r="T930">
        <v>0.13964695430593599</v>
      </c>
    </row>
    <row r="931" spans="1:20" x14ac:dyDescent="0.2">
      <c r="A931" t="s">
        <v>10585</v>
      </c>
      <c r="B931" t="s">
        <v>66</v>
      </c>
      <c r="C931" s="27" t="s">
        <v>57</v>
      </c>
      <c r="D931" t="s">
        <v>24</v>
      </c>
      <c r="E931" t="s">
        <v>5458</v>
      </c>
      <c r="F931" t="s">
        <v>62</v>
      </c>
      <c r="G931" t="s">
        <v>34</v>
      </c>
      <c r="H931" t="s">
        <v>15</v>
      </c>
      <c r="I931">
        <v>0.63602697148246301</v>
      </c>
      <c r="J931">
        <v>0.636931410675314</v>
      </c>
      <c r="K931">
        <v>9.0443919285170004E-4</v>
      </c>
      <c r="L931">
        <v>57.585708564118903</v>
      </c>
      <c r="M931">
        <v>61.593473969210102</v>
      </c>
      <c r="N931">
        <v>9.9932378149650905E-2</v>
      </c>
      <c r="O931">
        <v>9.1608223804993699E-2</v>
      </c>
      <c r="P931">
        <v>0.16529320124902699</v>
      </c>
      <c r="Q931">
        <v>-0.16348432286332401</v>
      </c>
      <c r="R931">
        <v>1.4199946457229299E-3</v>
      </c>
      <c r="S931">
        <v>0</v>
      </c>
      <c r="T931">
        <v>0.164388762056176</v>
      </c>
    </row>
    <row r="932" spans="1:20" x14ac:dyDescent="0.2">
      <c r="A932" t="s">
        <v>10586</v>
      </c>
      <c r="B932" t="s">
        <v>66</v>
      </c>
      <c r="C932" s="27" t="s">
        <v>57</v>
      </c>
      <c r="D932" t="s">
        <v>24</v>
      </c>
      <c r="E932" t="s">
        <v>5458</v>
      </c>
      <c r="F932" t="s">
        <v>62</v>
      </c>
      <c r="G932" t="s">
        <v>34</v>
      </c>
      <c r="H932" t="s">
        <v>13</v>
      </c>
      <c r="I932">
        <v>0.37147697964561099</v>
      </c>
      <c r="J932">
        <v>0.36827897425056899</v>
      </c>
      <c r="K932">
        <v>-3.1980053950423199E-3</v>
      </c>
      <c r="L932">
        <v>57.585708564118903</v>
      </c>
      <c r="M932">
        <v>56.868493724482697</v>
      </c>
      <c r="N932">
        <v>7.3194835288296303E-2</v>
      </c>
      <c r="O932">
        <v>5.7115155096955597E-2</v>
      </c>
      <c r="P932">
        <v>0.117207498654205</v>
      </c>
      <c r="Q932">
        <v>-0.12360350944428999</v>
      </c>
      <c r="R932">
        <v>-8.6836491318846298E-3</v>
      </c>
      <c r="S932">
        <v>0</v>
      </c>
      <c r="T932">
        <v>0.12040550404924701</v>
      </c>
    </row>
    <row r="933" spans="1:20" x14ac:dyDescent="0.2">
      <c r="A933" t="s">
        <v>10198</v>
      </c>
      <c r="B933" t="s">
        <v>66</v>
      </c>
      <c r="C933" s="27" t="s">
        <v>57</v>
      </c>
      <c r="D933" t="s">
        <v>24</v>
      </c>
      <c r="E933" t="s">
        <v>5458</v>
      </c>
      <c r="F933" t="s">
        <v>62</v>
      </c>
      <c r="G933" t="s">
        <v>34</v>
      </c>
      <c r="H933" t="s">
        <v>25</v>
      </c>
      <c r="I933">
        <v>11.3758971580941</v>
      </c>
      <c r="J933">
        <v>11.327197106753699</v>
      </c>
      <c r="K933">
        <v>-4.8700051340338897E-2</v>
      </c>
      <c r="L933">
        <v>57.585708564118903</v>
      </c>
      <c r="M933">
        <v>57.577181927101599</v>
      </c>
      <c r="N933">
        <v>8.3151505560455405E-2</v>
      </c>
      <c r="O933">
        <v>1.45891317711652</v>
      </c>
      <c r="P933">
        <v>8.8084175306610293E-2</v>
      </c>
      <c r="Q933">
        <v>-0.185484277987288</v>
      </c>
      <c r="R933">
        <v>-4.2993911804802996E-3</v>
      </c>
      <c r="S933">
        <v>0</v>
      </c>
      <c r="T933">
        <v>0.136784226646949</v>
      </c>
    </row>
    <row r="934" spans="1:20" x14ac:dyDescent="0.2">
      <c r="A934" t="s">
        <v>10587</v>
      </c>
      <c r="B934" t="s">
        <v>66</v>
      </c>
      <c r="C934" s="27" t="s">
        <v>57</v>
      </c>
      <c r="D934" t="s">
        <v>24</v>
      </c>
      <c r="E934" t="s">
        <v>5458</v>
      </c>
      <c r="F934" t="s">
        <v>62</v>
      </c>
      <c r="G934" t="s">
        <v>36</v>
      </c>
      <c r="H934" t="s">
        <v>14</v>
      </c>
      <c r="I934">
        <v>0.32762201637480798</v>
      </c>
      <c r="J934">
        <v>0.32672665657762101</v>
      </c>
      <c r="K934">
        <v>-8.9535979718704303E-4</v>
      </c>
      <c r="L934">
        <v>77.003965327926096</v>
      </c>
      <c r="M934">
        <v>80.138036463558294</v>
      </c>
      <c r="N934">
        <v>8.8029095455098197E-2</v>
      </c>
      <c r="O934">
        <v>6.6466275484152307E-2</v>
      </c>
      <c r="P934">
        <v>0.143912502226449</v>
      </c>
      <c r="Q934">
        <v>-0.14570322182082401</v>
      </c>
      <c r="R934">
        <v>-2.7403940852751699E-3</v>
      </c>
      <c r="S934">
        <v>0</v>
      </c>
      <c r="T934">
        <v>0.14480786202363599</v>
      </c>
    </row>
    <row r="935" spans="1:20" x14ac:dyDescent="0.2">
      <c r="A935" t="s">
        <v>10588</v>
      </c>
      <c r="B935" t="s">
        <v>66</v>
      </c>
      <c r="C935" s="27" t="s">
        <v>57</v>
      </c>
      <c r="D935" t="s">
        <v>24</v>
      </c>
      <c r="E935" t="s">
        <v>5458</v>
      </c>
      <c r="F935" t="s">
        <v>62</v>
      </c>
      <c r="G935" t="s">
        <v>36</v>
      </c>
      <c r="H935" t="s">
        <v>15</v>
      </c>
      <c r="I935">
        <v>0.58140530738116802</v>
      </c>
      <c r="J935">
        <v>0.58480842719931303</v>
      </c>
      <c r="K935">
        <v>3.4031198181444199E-3</v>
      </c>
      <c r="L935">
        <v>77.003965327926096</v>
      </c>
      <c r="M935">
        <v>84.049207043636898</v>
      </c>
      <c r="N935">
        <v>9.9934407288992499E-2</v>
      </c>
      <c r="O935">
        <v>9.1608436094374801E-2</v>
      </c>
      <c r="P935">
        <v>0.16779521980853701</v>
      </c>
      <c r="Q935">
        <v>-0.160988980172248</v>
      </c>
      <c r="R935">
        <v>5.8192044776820299E-3</v>
      </c>
      <c r="S935">
        <v>0</v>
      </c>
      <c r="T935">
        <v>0.164392099990393</v>
      </c>
    </row>
    <row r="936" spans="1:20" x14ac:dyDescent="0.2">
      <c r="A936" t="s">
        <v>10589</v>
      </c>
      <c r="B936" t="s">
        <v>66</v>
      </c>
      <c r="C936" s="27" t="s">
        <v>57</v>
      </c>
      <c r="D936" t="s">
        <v>24</v>
      </c>
      <c r="E936" t="s">
        <v>5458</v>
      </c>
      <c r="F936" t="s">
        <v>62</v>
      </c>
      <c r="G936" t="s">
        <v>36</v>
      </c>
      <c r="H936" t="s">
        <v>13</v>
      </c>
      <c r="I936">
        <v>0.47271315651366402</v>
      </c>
      <c r="J936">
        <v>0.46855199244911999</v>
      </c>
      <c r="K936">
        <v>-4.1611640645443796E-3</v>
      </c>
      <c r="L936">
        <v>77.003965327926096</v>
      </c>
      <c r="M936">
        <v>65.474952957236695</v>
      </c>
      <c r="N936">
        <v>5.8592086976562999E-2</v>
      </c>
      <c r="O936">
        <v>2.2801984497158399E-2</v>
      </c>
      <c r="P936">
        <v>9.2222819011901699E-2</v>
      </c>
      <c r="Q936">
        <v>-0.10054514714099</v>
      </c>
      <c r="R936">
        <v>-8.8809014401880805E-3</v>
      </c>
      <c r="S936">
        <v>0</v>
      </c>
      <c r="T936">
        <v>9.6383983076446106E-2</v>
      </c>
    </row>
    <row r="937" spans="1:20" x14ac:dyDescent="0.2">
      <c r="A937" t="s">
        <v>10199</v>
      </c>
      <c r="B937" t="s">
        <v>66</v>
      </c>
      <c r="C937" s="27" t="s">
        <v>57</v>
      </c>
      <c r="D937" t="s">
        <v>24</v>
      </c>
      <c r="E937" t="s">
        <v>5458</v>
      </c>
      <c r="F937" t="s">
        <v>62</v>
      </c>
      <c r="G937" t="s">
        <v>36</v>
      </c>
      <c r="H937" t="s">
        <v>25</v>
      </c>
      <c r="I937">
        <v>10.0023916888603</v>
      </c>
      <c r="J937">
        <v>9.9828006262003495</v>
      </c>
      <c r="K937">
        <v>-1.9591062659975698E-2</v>
      </c>
      <c r="L937">
        <v>77.003965327926096</v>
      </c>
      <c r="M937">
        <v>77.287092791160902</v>
      </c>
      <c r="N937">
        <v>8.3150116634192306E-2</v>
      </c>
      <c r="O937">
        <v>1.4589156687488001</v>
      </c>
      <c r="P937">
        <v>0.117190879203271</v>
      </c>
      <c r="Q937">
        <v>-0.156373004523222</v>
      </c>
      <c r="R937">
        <v>-1.9624816114786501E-3</v>
      </c>
      <c r="S937">
        <v>0</v>
      </c>
      <c r="T937">
        <v>0.13678194186324599</v>
      </c>
    </row>
    <row r="938" spans="1:20" x14ac:dyDescent="0.2">
      <c r="A938" t="s">
        <v>10590</v>
      </c>
      <c r="B938" t="s">
        <v>66</v>
      </c>
      <c r="C938" s="27" t="s">
        <v>57</v>
      </c>
      <c r="D938" t="s">
        <v>24</v>
      </c>
      <c r="E938" t="s">
        <v>5458</v>
      </c>
      <c r="F938" t="s">
        <v>62</v>
      </c>
      <c r="G938" t="s">
        <v>31</v>
      </c>
      <c r="H938" t="s">
        <v>14</v>
      </c>
      <c r="I938">
        <v>0.382007931468266</v>
      </c>
      <c r="J938">
        <v>0.37833696602591999</v>
      </c>
      <c r="K938">
        <v>-3.6709654423465999E-3</v>
      </c>
      <c r="L938">
        <v>76.211013920372594</v>
      </c>
      <c r="M938">
        <v>78.920802411283105</v>
      </c>
      <c r="N938">
        <v>8.7989272080887401E-2</v>
      </c>
      <c r="O938">
        <v>6.6502604688585404E-2</v>
      </c>
      <c r="P938">
        <v>0.14107138713071299</v>
      </c>
      <c r="Q938">
        <v>-0.148413318015406</v>
      </c>
      <c r="R938">
        <v>-9.7028991930307503E-3</v>
      </c>
      <c r="S938">
        <v>0</v>
      </c>
      <c r="T938">
        <v>0.14474235257306001</v>
      </c>
    </row>
    <row r="939" spans="1:20" x14ac:dyDescent="0.2">
      <c r="A939" t="s">
        <v>10591</v>
      </c>
      <c r="B939" t="s">
        <v>66</v>
      </c>
      <c r="C939" s="27" t="s">
        <v>57</v>
      </c>
      <c r="D939" t="s">
        <v>24</v>
      </c>
      <c r="E939" t="s">
        <v>5458</v>
      </c>
      <c r="F939" t="s">
        <v>62</v>
      </c>
      <c r="G939" t="s">
        <v>31</v>
      </c>
      <c r="H939" t="s">
        <v>15</v>
      </c>
      <c r="I939">
        <v>0.74687598834958302</v>
      </c>
      <c r="J939">
        <v>0.751652685053813</v>
      </c>
      <c r="K939">
        <v>4.7766967042289698E-3</v>
      </c>
      <c r="L939">
        <v>76.211013920372594</v>
      </c>
      <c r="M939">
        <v>79.926317251368005</v>
      </c>
      <c r="N939">
        <v>9.99109908686696E-2</v>
      </c>
      <c r="O939">
        <v>9.1551651910410495E-2</v>
      </c>
      <c r="P939">
        <v>0.169130276683191</v>
      </c>
      <c r="Q939">
        <v>-0.15957688327473299</v>
      </c>
      <c r="R939">
        <v>6.3549253521085897E-3</v>
      </c>
      <c r="S939">
        <v>0</v>
      </c>
      <c r="T939">
        <v>0.16435357997896199</v>
      </c>
    </row>
    <row r="940" spans="1:20" x14ac:dyDescent="0.2">
      <c r="A940" t="s">
        <v>10592</v>
      </c>
      <c r="B940" t="s">
        <v>66</v>
      </c>
      <c r="C940" s="27" t="s">
        <v>57</v>
      </c>
      <c r="D940" t="s">
        <v>24</v>
      </c>
      <c r="E940" t="s">
        <v>5458</v>
      </c>
      <c r="F940" t="s">
        <v>62</v>
      </c>
      <c r="G940" t="s">
        <v>31</v>
      </c>
      <c r="H940" t="s">
        <v>13</v>
      </c>
      <c r="I940">
        <v>0.47807217706174199</v>
      </c>
      <c r="J940">
        <v>0.47157466444830198</v>
      </c>
      <c r="K940">
        <v>-6.4975126134403996E-3</v>
      </c>
      <c r="L940">
        <v>76.211013920372594</v>
      </c>
      <c r="M940">
        <v>64.021144545472495</v>
      </c>
      <c r="N940">
        <v>5.8601268064092098E-2</v>
      </c>
      <c r="O940">
        <v>2.27894198196112E-2</v>
      </c>
      <c r="P940">
        <v>8.9901573351991101E-2</v>
      </c>
      <c r="Q940">
        <v>-0.102896598578872</v>
      </c>
      <c r="R940">
        <v>-1.37783326868119E-2</v>
      </c>
      <c r="S940">
        <v>0</v>
      </c>
      <c r="T940">
        <v>9.6399085965431494E-2</v>
      </c>
    </row>
    <row r="941" spans="1:20" x14ac:dyDescent="0.2">
      <c r="A941" t="s">
        <v>10200</v>
      </c>
      <c r="B941" t="s">
        <v>66</v>
      </c>
      <c r="C941" s="27" t="s">
        <v>57</v>
      </c>
      <c r="D941" t="s">
        <v>24</v>
      </c>
      <c r="E941" t="s">
        <v>5458</v>
      </c>
      <c r="F941" t="s">
        <v>62</v>
      </c>
      <c r="G941" t="s">
        <v>31</v>
      </c>
      <c r="H941" t="s">
        <v>25</v>
      </c>
      <c r="I941">
        <v>11.5689161132058</v>
      </c>
      <c r="J941">
        <v>11.506091970295801</v>
      </c>
      <c r="K941">
        <v>-6.2824142910003294E-2</v>
      </c>
      <c r="L941">
        <v>76.211013920372594</v>
      </c>
      <c r="M941">
        <v>75.405370203181505</v>
      </c>
      <c r="N941">
        <v>8.3125962490809904E-2</v>
      </c>
      <c r="O941">
        <v>1.4590286394213301</v>
      </c>
      <c r="P941">
        <v>7.3918065387378898E-2</v>
      </c>
      <c r="Q941">
        <v>-0.199566351207386</v>
      </c>
      <c r="R941">
        <v>-5.46007654659726E-3</v>
      </c>
      <c r="S941">
        <v>0</v>
      </c>
      <c r="T941">
        <v>0.13674220829738201</v>
      </c>
    </row>
    <row r="942" spans="1:20" x14ac:dyDescent="0.2">
      <c r="A942" t="s">
        <v>10593</v>
      </c>
      <c r="B942" t="s">
        <v>66</v>
      </c>
      <c r="C942" s="27" t="s">
        <v>57</v>
      </c>
      <c r="D942" t="s">
        <v>24</v>
      </c>
      <c r="E942" t="s">
        <v>5458</v>
      </c>
      <c r="F942" t="s">
        <v>62</v>
      </c>
      <c r="G942" t="s">
        <v>30</v>
      </c>
      <c r="H942" t="s">
        <v>14</v>
      </c>
      <c r="I942">
        <v>0.74595435758798001</v>
      </c>
      <c r="J942">
        <v>0.74541481030724099</v>
      </c>
      <c r="K942">
        <v>-5.3954728073901605E-4</v>
      </c>
      <c r="L942">
        <v>78.628061759188796</v>
      </c>
      <c r="M942">
        <v>81.658809621339103</v>
      </c>
      <c r="N942">
        <v>9.3270798159374405E-2</v>
      </c>
      <c r="O942">
        <v>7.0814325620782104E-2</v>
      </c>
      <c r="P942">
        <v>0.15289091569143201</v>
      </c>
      <c r="Q942">
        <v>-0.15397001025290999</v>
      </c>
      <c r="R942">
        <v>-7.2382151961352705E-4</v>
      </c>
      <c r="S942">
        <v>0</v>
      </c>
      <c r="T942">
        <v>0.153430462972171</v>
      </c>
    </row>
    <row r="943" spans="1:20" x14ac:dyDescent="0.2">
      <c r="A943" t="s">
        <v>10594</v>
      </c>
      <c r="B943" t="s">
        <v>66</v>
      </c>
      <c r="C943" s="27" t="s">
        <v>57</v>
      </c>
      <c r="D943" t="s">
        <v>24</v>
      </c>
      <c r="E943" t="s">
        <v>5458</v>
      </c>
      <c r="F943" t="s">
        <v>62</v>
      </c>
      <c r="G943" t="s">
        <v>30</v>
      </c>
      <c r="H943" t="s">
        <v>15</v>
      </c>
      <c r="I943">
        <v>1.145905724566</v>
      </c>
      <c r="J943">
        <v>1.1604956980973899</v>
      </c>
      <c r="K943">
        <v>1.45899735313924E-2</v>
      </c>
      <c r="L943">
        <v>78.628061759188697</v>
      </c>
      <c r="M943">
        <v>87.471000500461599</v>
      </c>
      <c r="N943">
        <v>0.11874409713258301</v>
      </c>
      <c r="O943">
        <v>0.104930690737303</v>
      </c>
      <c r="P943">
        <v>0.20992401331449201</v>
      </c>
      <c r="Q943">
        <v>-0.180744066251707</v>
      </c>
      <c r="R943">
        <v>1.2572190965733299E-2</v>
      </c>
      <c r="S943">
        <v>0</v>
      </c>
      <c r="T943">
        <v>0.19533403978309999</v>
      </c>
    </row>
    <row r="944" spans="1:20" x14ac:dyDescent="0.2">
      <c r="A944" s="1" t="s">
        <v>10595</v>
      </c>
      <c r="B944" t="s">
        <v>66</v>
      </c>
      <c r="C944" s="27" t="s">
        <v>57</v>
      </c>
      <c r="D944" t="s">
        <v>24</v>
      </c>
      <c r="E944" t="s">
        <v>5458</v>
      </c>
      <c r="F944" t="s">
        <v>62</v>
      </c>
      <c r="G944" t="s">
        <v>30</v>
      </c>
      <c r="H944" t="s">
        <v>13</v>
      </c>
      <c r="I944">
        <v>0.58332533071369197</v>
      </c>
      <c r="J944">
        <v>0.58280924340463303</v>
      </c>
      <c r="K944">
        <v>-5.16087309058655E-4</v>
      </c>
      <c r="L944">
        <v>78.628061759188796</v>
      </c>
      <c r="M944">
        <v>68.544531697091898</v>
      </c>
      <c r="N944">
        <v>5.85045906421056E-2</v>
      </c>
      <c r="O944">
        <v>2.2218154830164E-2</v>
      </c>
      <c r="P944">
        <v>9.5723964297205005E-2</v>
      </c>
      <c r="Q944">
        <v>-9.6756138915322296E-2</v>
      </c>
      <c r="R944">
        <v>-8.8551668474541601E-4</v>
      </c>
      <c r="S944">
        <v>0</v>
      </c>
      <c r="T944">
        <v>9.6240051606263602E-2</v>
      </c>
    </row>
    <row r="945" spans="1:20" x14ac:dyDescent="0.2">
      <c r="A945" t="s">
        <v>10201</v>
      </c>
      <c r="B945" t="s">
        <v>66</v>
      </c>
      <c r="C945" s="27" t="s">
        <v>57</v>
      </c>
      <c r="D945" t="s">
        <v>24</v>
      </c>
      <c r="E945" t="s">
        <v>5458</v>
      </c>
      <c r="F945" t="s">
        <v>62</v>
      </c>
      <c r="G945" t="s">
        <v>30</v>
      </c>
      <c r="H945" t="s">
        <v>25</v>
      </c>
      <c r="I945">
        <v>18.926887255755901</v>
      </c>
      <c r="J945">
        <v>18.9897264849089</v>
      </c>
      <c r="K945">
        <v>6.2839229153002704E-2</v>
      </c>
      <c r="L945">
        <v>78.628061759188796</v>
      </c>
      <c r="M945">
        <v>79.591113240094501</v>
      </c>
      <c r="N945">
        <v>8.9886183566142405E-2</v>
      </c>
      <c r="O945">
        <v>1.57854861573766</v>
      </c>
      <c r="P945">
        <v>0.21070200111930701</v>
      </c>
      <c r="Q945">
        <v>-8.5023542813301503E-2</v>
      </c>
      <c r="R945">
        <v>3.3091171272498902E-3</v>
      </c>
      <c r="S945">
        <v>0</v>
      </c>
      <c r="T945">
        <v>0.14786277196630401</v>
      </c>
    </row>
    <row r="946" spans="1:20" x14ac:dyDescent="0.2">
      <c r="A946" t="s">
        <v>10596</v>
      </c>
      <c r="B946" t="s">
        <v>66</v>
      </c>
      <c r="C946" s="27" t="s">
        <v>57</v>
      </c>
      <c r="D946" t="s">
        <v>24</v>
      </c>
      <c r="E946" t="s">
        <v>5458</v>
      </c>
      <c r="F946" t="s">
        <v>62</v>
      </c>
      <c r="G946" t="s">
        <v>23</v>
      </c>
      <c r="H946" t="s">
        <v>14</v>
      </c>
      <c r="I946">
        <v>1.1148834537513801</v>
      </c>
      <c r="J946">
        <v>1.11221001408609</v>
      </c>
      <c r="K946">
        <v>-2.6734396652924302E-3</v>
      </c>
      <c r="L946">
        <v>83.966845443808793</v>
      </c>
      <c r="M946">
        <v>87.099913804558398</v>
      </c>
      <c r="N946">
        <v>9.3275114163873102E-2</v>
      </c>
      <c r="O946">
        <v>7.0814787718203195E-2</v>
      </c>
      <c r="P946">
        <v>0.150764123134279</v>
      </c>
      <c r="Q946">
        <v>-0.15611100246486401</v>
      </c>
      <c r="R946">
        <v>-2.4037183908015998E-3</v>
      </c>
      <c r="S946">
        <v>0</v>
      </c>
      <c r="T946">
        <v>0.15343756279957099</v>
      </c>
    </row>
    <row r="947" spans="1:20" x14ac:dyDescent="0.2">
      <c r="A947" t="s">
        <v>10597</v>
      </c>
      <c r="B947" t="s">
        <v>66</v>
      </c>
      <c r="C947" s="27" t="s">
        <v>57</v>
      </c>
      <c r="D947" t="s">
        <v>24</v>
      </c>
      <c r="E947" t="s">
        <v>5458</v>
      </c>
      <c r="F947" t="s">
        <v>62</v>
      </c>
      <c r="G947" t="s">
        <v>23</v>
      </c>
      <c r="H947" t="s">
        <v>15</v>
      </c>
      <c r="I947">
        <v>1.63271847368614</v>
      </c>
      <c r="J947">
        <v>1.6609484623871</v>
      </c>
      <c r="K947">
        <v>2.8229988700956801E-2</v>
      </c>
      <c r="L947">
        <v>83.966845443808793</v>
      </c>
      <c r="M947">
        <v>90.075288914630093</v>
      </c>
      <c r="N947">
        <v>0.118762856117393</v>
      </c>
      <c r="O947">
        <v>0.10493180808785001</v>
      </c>
      <c r="P947">
        <v>0.22359488701406799</v>
      </c>
      <c r="Q947">
        <v>-0.16713490961215499</v>
      </c>
      <c r="R947">
        <v>1.6996306231190899E-2</v>
      </c>
      <c r="S947">
        <v>0</v>
      </c>
      <c r="T947">
        <v>0.19536489831311099</v>
      </c>
    </row>
    <row r="948" spans="1:20" x14ac:dyDescent="0.2">
      <c r="A948" t="s">
        <v>10598</v>
      </c>
      <c r="B948" t="s">
        <v>66</v>
      </c>
      <c r="C948" s="27" t="s">
        <v>57</v>
      </c>
      <c r="D948" t="s">
        <v>24</v>
      </c>
      <c r="E948" t="s">
        <v>5458</v>
      </c>
      <c r="F948" t="s">
        <v>62</v>
      </c>
      <c r="G948" t="s">
        <v>23</v>
      </c>
      <c r="H948" t="s">
        <v>13</v>
      </c>
      <c r="I948">
        <v>0.78598187027161104</v>
      </c>
      <c r="J948">
        <v>0.77713402470659199</v>
      </c>
      <c r="K948">
        <v>-8.8478455650187107E-3</v>
      </c>
      <c r="L948">
        <v>83.966845443808793</v>
      </c>
      <c r="M948">
        <v>74.009631090299493</v>
      </c>
      <c r="N948">
        <v>5.8508081491364702E-2</v>
      </c>
      <c r="O948">
        <v>2.2218268992627001E-2</v>
      </c>
      <c r="P948">
        <v>8.7397948488276103E-2</v>
      </c>
      <c r="Q948">
        <v>-0.105093639618314</v>
      </c>
      <c r="R948">
        <v>-1.13852247922863E-2</v>
      </c>
      <c r="S948">
        <v>0</v>
      </c>
      <c r="T948">
        <v>9.6245794053294906E-2</v>
      </c>
    </row>
    <row r="949" spans="1:20" x14ac:dyDescent="0.2">
      <c r="A949" t="s">
        <v>10202</v>
      </c>
      <c r="B949" t="s">
        <v>66</v>
      </c>
      <c r="C949" s="27" t="s">
        <v>57</v>
      </c>
      <c r="D949" t="s">
        <v>24</v>
      </c>
      <c r="E949" t="s">
        <v>5458</v>
      </c>
      <c r="F949" t="s">
        <v>62</v>
      </c>
      <c r="G949" t="s">
        <v>23</v>
      </c>
      <c r="H949" t="s">
        <v>25</v>
      </c>
      <c r="I949">
        <v>27.372968488828299</v>
      </c>
      <c r="J949">
        <v>27.426276643294099</v>
      </c>
      <c r="K949">
        <v>5.3308154465869999E-2</v>
      </c>
      <c r="L949">
        <v>83.966845443808793</v>
      </c>
      <c r="M949">
        <v>84.447212940591996</v>
      </c>
      <c r="N949">
        <v>8.9893302236062705E-2</v>
      </c>
      <c r="O949">
        <v>1.5785608947316501</v>
      </c>
      <c r="P949">
        <v>0.201182636644193</v>
      </c>
      <c r="Q949">
        <v>-9.4566327712453102E-2</v>
      </c>
      <c r="R949">
        <v>1.9436890817953599E-3</v>
      </c>
      <c r="S949">
        <v>0</v>
      </c>
      <c r="T949">
        <v>0.147874482178323</v>
      </c>
    </row>
    <row r="950" spans="1:20" x14ac:dyDescent="0.2">
      <c r="A950" t="s">
        <v>10599</v>
      </c>
      <c r="B950" t="s">
        <v>66</v>
      </c>
      <c r="C950" s="27" t="s">
        <v>57</v>
      </c>
      <c r="D950" t="s">
        <v>24</v>
      </c>
      <c r="E950" t="s">
        <v>5458</v>
      </c>
      <c r="F950" t="s">
        <v>63</v>
      </c>
      <c r="G950" t="s">
        <v>35</v>
      </c>
      <c r="H950" t="s">
        <v>14</v>
      </c>
      <c r="I950">
        <v>0.56389974469831405</v>
      </c>
      <c r="J950">
        <v>0.56240986048668595</v>
      </c>
      <c r="K950">
        <v>-1.4898842116279299E-3</v>
      </c>
      <c r="L950">
        <v>76.376679625335598</v>
      </c>
      <c r="M950">
        <v>74.600292390987903</v>
      </c>
      <c r="N950">
        <v>6.9639282560095203E-2</v>
      </c>
      <c r="O950">
        <v>4.6709062961629903E-2</v>
      </c>
      <c r="P950">
        <v>0.113066735599729</v>
      </c>
      <c r="Q950">
        <v>-0.116046504022984</v>
      </c>
      <c r="R950">
        <v>-2.6491075571446199E-3</v>
      </c>
      <c r="S950">
        <v>0</v>
      </c>
      <c r="T950">
        <v>0.11455661981135699</v>
      </c>
    </row>
    <row r="951" spans="1:20" x14ac:dyDescent="0.2">
      <c r="A951" t="s">
        <v>10600</v>
      </c>
      <c r="B951" t="s">
        <v>66</v>
      </c>
      <c r="C951" s="27" t="s">
        <v>57</v>
      </c>
      <c r="D951" t="s">
        <v>24</v>
      </c>
      <c r="E951" t="s">
        <v>5458</v>
      </c>
      <c r="F951" t="s">
        <v>63</v>
      </c>
      <c r="G951" t="s">
        <v>35</v>
      </c>
      <c r="H951" t="s">
        <v>15</v>
      </c>
      <c r="I951">
        <v>0.72833412379774698</v>
      </c>
      <c r="J951">
        <v>0.73708097869982103</v>
      </c>
      <c r="K951">
        <v>8.7468549020746598E-3</v>
      </c>
      <c r="L951">
        <v>76.376679625335598</v>
      </c>
      <c r="M951">
        <v>84.447524687067798</v>
      </c>
      <c r="N951">
        <v>9.2269099278955796E-2</v>
      </c>
      <c r="O951">
        <v>7.5864021090018594E-2</v>
      </c>
      <c r="P951">
        <v>0.16052952321595701</v>
      </c>
      <c r="Q951">
        <v>-0.14303581341180799</v>
      </c>
      <c r="R951">
        <v>1.1866884582347701E-2</v>
      </c>
      <c r="S951">
        <v>0</v>
      </c>
      <c r="T951">
        <v>0.15178266831388201</v>
      </c>
    </row>
    <row r="952" spans="1:20" x14ac:dyDescent="0.2">
      <c r="A952" t="s">
        <v>10203</v>
      </c>
      <c r="B952" t="s">
        <v>66</v>
      </c>
      <c r="C952" s="27" t="s">
        <v>57</v>
      </c>
      <c r="D952" t="s">
        <v>24</v>
      </c>
      <c r="E952" t="s">
        <v>5458</v>
      </c>
      <c r="F952" t="s">
        <v>63</v>
      </c>
      <c r="G952" t="s">
        <v>35</v>
      </c>
      <c r="H952" t="s">
        <v>25</v>
      </c>
      <c r="I952">
        <v>14.355765768256701</v>
      </c>
      <c r="J952">
        <v>14.371192242746099</v>
      </c>
      <c r="K952">
        <v>1.54264744894426E-2</v>
      </c>
      <c r="L952">
        <v>76.376679625335598</v>
      </c>
      <c r="M952">
        <v>76.651799119337795</v>
      </c>
      <c r="N952">
        <v>7.4353827709857795E-2</v>
      </c>
      <c r="O952">
        <v>1.2667923017210601</v>
      </c>
      <c r="P952">
        <v>0.137738521072159</v>
      </c>
      <c r="Q952">
        <v>-0.106885572093274</v>
      </c>
      <c r="R952">
        <v>1.07343038969012E-3</v>
      </c>
      <c r="S952">
        <v>0</v>
      </c>
      <c r="T952">
        <v>0.12231204658271599</v>
      </c>
    </row>
    <row r="953" spans="1:20" x14ac:dyDescent="0.2">
      <c r="A953" t="s">
        <v>10601</v>
      </c>
      <c r="B953" t="s">
        <v>66</v>
      </c>
      <c r="C953" s="27" t="s">
        <v>57</v>
      </c>
      <c r="D953" t="s">
        <v>24</v>
      </c>
      <c r="E953" t="s">
        <v>5458</v>
      </c>
      <c r="F953" t="s">
        <v>63</v>
      </c>
      <c r="G953" t="s">
        <v>22</v>
      </c>
      <c r="H953" t="s">
        <v>14</v>
      </c>
      <c r="I953">
        <v>0.97338422370727296</v>
      </c>
      <c r="J953">
        <v>0.967131887358882</v>
      </c>
      <c r="K953">
        <v>-6.2523363483905697E-3</v>
      </c>
      <c r="L953">
        <v>81.129227876088194</v>
      </c>
      <c r="M953">
        <v>79.890479341604802</v>
      </c>
      <c r="N953">
        <v>8.7794382024715997E-2</v>
      </c>
      <c r="O953">
        <v>4.3436052165521197E-2</v>
      </c>
      <c r="P953">
        <v>0.13816942208226701</v>
      </c>
      <c r="Q953">
        <v>-0.150674094779048</v>
      </c>
      <c r="R953">
        <v>-6.4648228748458696E-3</v>
      </c>
      <c r="S953">
        <v>0</v>
      </c>
      <c r="T953">
        <v>0.14442175843065799</v>
      </c>
    </row>
    <row r="954" spans="1:20" x14ac:dyDescent="0.2">
      <c r="A954" t="s">
        <v>10602</v>
      </c>
      <c r="B954" t="s">
        <v>66</v>
      </c>
      <c r="C954" s="27" t="s">
        <v>57</v>
      </c>
      <c r="D954" t="s">
        <v>24</v>
      </c>
      <c r="E954" t="s">
        <v>5458</v>
      </c>
      <c r="F954" t="s">
        <v>63</v>
      </c>
      <c r="G954" t="s">
        <v>22</v>
      </c>
      <c r="H954" t="s">
        <v>15</v>
      </c>
      <c r="I954">
        <v>1.55407590037752</v>
      </c>
      <c r="J954">
        <v>1.5834214682538199</v>
      </c>
      <c r="K954">
        <v>2.9345567876294099E-2</v>
      </c>
      <c r="L954">
        <v>81.129227876088194</v>
      </c>
      <c r="M954">
        <v>86.447104592842294</v>
      </c>
      <c r="N954">
        <v>0.137624453163326</v>
      </c>
      <c r="O954">
        <v>9.1898820773421E-2</v>
      </c>
      <c r="P954">
        <v>0.25573779332996599</v>
      </c>
      <c r="Q954">
        <v>-0.19704665757737799</v>
      </c>
      <c r="R954">
        <v>1.8533011244729499E-2</v>
      </c>
      <c r="S954">
        <v>0</v>
      </c>
      <c r="T954">
        <v>0.22639222545367199</v>
      </c>
    </row>
    <row r="955" spans="1:20" x14ac:dyDescent="0.2">
      <c r="A955" t="s">
        <v>10204</v>
      </c>
      <c r="B955" t="s">
        <v>66</v>
      </c>
      <c r="C955" s="27" t="s">
        <v>57</v>
      </c>
      <c r="D955" t="s">
        <v>24</v>
      </c>
      <c r="E955" t="s">
        <v>5458</v>
      </c>
      <c r="F955" t="s">
        <v>63</v>
      </c>
      <c r="G955" t="s">
        <v>22</v>
      </c>
      <c r="H955" t="s">
        <v>25</v>
      </c>
      <c r="I955">
        <v>26.264679752325801</v>
      </c>
      <c r="J955">
        <v>26.2926132010878</v>
      </c>
      <c r="K955">
        <v>2.7933448762049701E-2</v>
      </c>
      <c r="L955">
        <v>81.129227876088194</v>
      </c>
      <c r="M955">
        <v>81.256442935612597</v>
      </c>
      <c r="N955">
        <v>9.8175646845259895E-2</v>
      </c>
      <c r="O955">
        <v>1.2847790950120099</v>
      </c>
      <c r="P955">
        <v>0.18943238782250199</v>
      </c>
      <c r="Q955">
        <v>-0.13356549029840301</v>
      </c>
      <c r="R955">
        <v>1.0624067128060901E-3</v>
      </c>
      <c r="S955">
        <v>0</v>
      </c>
      <c r="T955">
        <v>0.16149893906045201</v>
      </c>
    </row>
    <row r="956" spans="1:20" x14ac:dyDescent="0.2">
      <c r="A956" t="s">
        <v>10603</v>
      </c>
      <c r="B956" t="s">
        <v>66</v>
      </c>
      <c r="C956" s="27" t="s">
        <v>57</v>
      </c>
      <c r="D956" t="s">
        <v>24</v>
      </c>
      <c r="E956" t="s">
        <v>5458</v>
      </c>
      <c r="F956" t="s">
        <v>63</v>
      </c>
      <c r="G956" t="s">
        <v>32</v>
      </c>
      <c r="H956" t="s">
        <v>14</v>
      </c>
      <c r="I956">
        <v>0.66427752137881801</v>
      </c>
      <c r="J956">
        <v>0.66000669002207601</v>
      </c>
      <c r="K956">
        <v>-4.2708313567417604E-3</v>
      </c>
      <c r="L956">
        <v>49.207469619030199</v>
      </c>
      <c r="M956">
        <v>47.934404350021801</v>
      </c>
      <c r="N956">
        <v>6.9640771857348696E-2</v>
      </c>
      <c r="O956">
        <v>4.6708968605088497E-2</v>
      </c>
      <c r="P956">
        <v>0.110288238348597</v>
      </c>
      <c r="Q956">
        <v>-0.11882990106208</v>
      </c>
      <c r="R956">
        <v>-6.4708910096031198E-3</v>
      </c>
      <c r="S956">
        <v>0</v>
      </c>
      <c r="T956">
        <v>0.114559069705339</v>
      </c>
    </row>
    <row r="957" spans="1:20" x14ac:dyDescent="0.2">
      <c r="A957" t="s">
        <v>10604</v>
      </c>
      <c r="B957" t="s">
        <v>66</v>
      </c>
      <c r="C957" s="27" t="s">
        <v>57</v>
      </c>
      <c r="D957" t="s">
        <v>24</v>
      </c>
      <c r="E957" t="s">
        <v>5458</v>
      </c>
      <c r="F957" t="s">
        <v>63</v>
      </c>
      <c r="G957" t="s">
        <v>32</v>
      </c>
      <c r="H957" t="s">
        <v>15</v>
      </c>
      <c r="I957">
        <v>0.96349860235031504</v>
      </c>
      <c r="J957">
        <v>0.971600186738653</v>
      </c>
      <c r="K957">
        <v>8.10158438833798E-3</v>
      </c>
      <c r="L957">
        <v>49.207469619030199</v>
      </c>
      <c r="M957">
        <v>49.6141093628977</v>
      </c>
      <c r="N957">
        <v>9.2270929570266794E-2</v>
      </c>
      <c r="O957">
        <v>7.5863821398274606E-2</v>
      </c>
      <c r="P957">
        <v>0.15988726353142699</v>
      </c>
      <c r="Q957">
        <v>-0.143684094754751</v>
      </c>
      <c r="R957">
        <v>8.3383931980626404E-3</v>
      </c>
      <c r="S957">
        <v>0</v>
      </c>
      <c r="T957">
        <v>0.15178567914308899</v>
      </c>
    </row>
    <row r="958" spans="1:20" x14ac:dyDescent="0.2">
      <c r="A958" t="s">
        <v>10205</v>
      </c>
      <c r="B958" t="s">
        <v>66</v>
      </c>
      <c r="C958" s="27" t="s">
        <v>57</v>
      </c>
      <c r="D958" t="s">
        <v>24</v>
      </c>
      <c r="E958" t="s">
        <v>5458</v>
      </c>
      <c r="F958" t="s">
        <v>63</v>
      </c>
      <c r="G958" t="s">
        <v>32</v>
      </c>
      <c r="H958" t="s">
        <v>25</v>
      </c>
      <c r="I958">
        <v>17.438765917949102</v>
      </c>
      <c r="J958">
        <v>17.398128044112699</v>
      </c>
      <c r="K958">
        <v>-4.0637873836403597E-2</v>
      </c>
      <c r="L958">
        <v>49.207469619030199</v>
      </c>
      <c r="M958">
        <v>48.284342894371001</v>
      </c>
      <c r="N958">
        <v>7.4355388047539897E-2</v>
      </c>
      <c r="O958">
        <v>1.26678951048805</v>
      </c>
      <c r="P958">
        <v>8.1676739501799503E-2</v>
      </c>
      <c r="Q958">
        <v>-0.162952487174607</v>
      </c>
      <c r="R958">
        <v>-2.3357612803726301E-3</v>
      </c>
      <c r="S958">
        <v>0</v>
      </c>
      <c r="T958">
        <v>0.122314613338203</v>
      </c>
    </row>
    <row r="959" spans="1:20" x14ac:dyDescent="0.2">
      <c r="A959" t="s">
        <v>10605</v>
      </c>
      <c r="B959" t="s">
        <v>66</v>
      </c>
      <c r="C959" s="27" t="s">
        <v>57</v>
      </c>
      <c r="D959" t="s">
        <v>24</v>
      </c>
      <c r="E959" t="s">
        <v>5458</v>
      </c>
      <c r="F959" t="s">
        <v>63</v>
      </c>
      <c r="G959" t="s">
        <v>33</v>
      </c>
      <c r="H959" t="s">
        <v>14</v>
      </c>
      <c r="I959">
        <v>0.54550840362493502</v>
      </c>
      <c r="J959">
        <v>0.54071495328248098</v>
      </c>
      <c r="K959">
        <v>-4.7934503424538503E-3</v>
      </c>
      <c r="L959">
        <v>55.690486339852299</v>
      </c>
      <c r="M959">
        <v>54.608170070794202</v>
      </c>
      <c r="N959">
        <v>6.9640748924885795E-2</v>
      </c>
      <c r="O959">
        <v>4.6708973754635799E-2</v>
      </c>
      <c r="P959">
        <v>0.10976558163898301</v>
      </c>
      <c r="Q959">
        <v>-0.11935248232389099</v>
      </c>
      <c r="R959">
        <v>-8.8650227136397499E-3</v>
      </c>
      <c r="S959">
        <v>0</v>
      </c>
      <c r="T959">
        <v>0.11455903198143701</v>
      </c>
    </row>
    <row r="960" spans="1:20" x14ac:dyDescent="0.2">
      <c r="A960" t="s">
        <v>10606</v>
      </c>
      <c r="B960" t="s">
        <v>66</v>
      </c>
      <c r="C960" s="27" t="s">
        <v>57</v>
      </c>
      <c r="D960" t="s">
        <v>24</v>
      </c>
      <c r="E960" t="s">
        <v>5458</v>
      </c>
      <c r="F960" t="s">
        <v>63</v>
      </c>
      <c r="G960" t="s">
        <v>33</v>
      </c>
      <c r="H960" t="s">
        <v>15</v>
      </c>
      <c r="I960">
        <v>0.75711512423750904</v>
      </c>
      <c r="J960">
        <v>0.76036137866407705</v>
      </c>
      <c r="K960">
        <v>3.24625442656789E-3</v>
      </c>
      <c r="L960">
        <v>55.690486339852299</v>
      </c>
      <c r="M960">
        <v>58.953496196403897</v>
      </c>
      <c r="N960">
        <v>9.2267927238045402E-2</v>
      </c>
      <c r="O960">
        <v>7.5863928987787196E-2</v>
      </c>
      <c r="P960">
        <v>0.15502699473315301</v>
      </c>
      <c r="Q960">
        <v>-0.148534485880017</v>
      </c>
      <c r="R960">
        <v>4.2693573314723302E-3</v>
      </c>
      <c r="S960">
        <v>0</v>
      </c>
      <c r="T960">
        <v>0.151780740306585</v>
      </c>
    </row>
    <row r="961" spans="1:20" x14ac:dyDescent="0.2">
      <c r="A961" t="s">
        <v>10206</v>
      </c>
      <c r="B961" t="s">
        <v>66</v>
      </c>
      <c r="C961" s="27" t="s">
        <v>57</v>
      </c>
      <c r="D961" t="s">
        <v>24</v>
      </c>
      <c r="E961" t="s">
        <v>5458</v>
      </c>
      <c r="F961" t="s">
        <v>63</v>
      </c>
      <c r="G961" t="s">
        <v>33</v>
      </c>
      <c r="H961" t="s">
        <v>25</v>
      </c>
      <c r="I961">
        <v>14.1502352900613</v>
      </c>
      <c r="J961">
        <v>14.0753910056875</v>
      </c>
      <c r="K961">
        <v>-7.4844284373783695E-2</v>
      </c>
      <c r="L961">
        <v>55.690486339852399</v>
      </c>
      <c r="M961">
        <v>55.513446346962901</v>
      </c>
      <c r="N961">
        <v>7.4354744406794002E-2</v>
      </c>
      <c r="O961">
        <v>1.2667901462770199</v>
      </c>
      <c r="P961">
        <v>4.74692701753925E-2</v>
      </c>
      <c r="Q961">
        <v>-0.19715783892295999</v>
      </c>
      <c r="R961">
        <v>-5.3173858078642998E-3</v>
      </c>
      <c r="S961">
        <v>0</v>
      </c>
      <c r="T961">
        <v>0.122313554549176</v>
      </c>
    </row>
    <row r="962" spans="1:20" x14ac:dyDescent="0.2">
      <c r="A962" t="s">
        <v>10607</v>
      </c>
      <c r="B962" t="s">
        <v>66</v>
      </c>
      <c r="C962" s="27" t="s">
        <v>57</v>
      </c>
      <c r="D962" t="s">
        <v>24</v>
      </c>
      <c r="E962" t="s">
        <v>5458</v>
      </c>
      <c r="F962" t="s">
        <v>63</v>
      </c>
      <c r="G962" t="s">
        <v>29</v>
      </c>
      <c r="H962" t="s">
        <v>14</v>
      </c>
      <c r="I962">
        <v>0.64214969541488498</v>
      </c>
      <c r="J962">
        <v>0.63611082980892497</v>
      </c>
      <c r="K962">
        <v>-6.03886560596019E-3</v>
      </c>
      <c r="L962">
        <v>48.831341780316897</v>
      </c>
      <c r="M962">
        <v>48.111970579684403</v>
      </c>
      <c r="N962">
        <v>6.9599840663299495E-2</v>
      </c>
      <c r="O962">
        <v>4.6708975710770498E-2</v>
      </c>
      <c r="P962">
        <v>0.10845287228516701</v>
      </c>
      <c r="Q962">
        <v>-0.120530603497088</v>
      </c>
      <c r="R962">
        <v>-9.4934173778713094E-3</v>
      </c>
      <c r="S962">
        <v>0</v>
      </c>
      <c r="T962">
        <v>0.114491737891128</v>
      </c>
    </row>
    <row r="963" spans="1:20" x14ac:dyDescent="0.2">
      <c r="A963" t="s">
        <v>10608</v>
      </c>
      <c r="B963" t="s">
        <v>66</v>
      </c>
      <c r="C963" s="27" t="s">
        <v>57</v>
      </c>
      <c r="D963" t="s">
        <v>24</v>
      </c>
      <c r="E963" t="s">
        <v>5458</v>
      </c>
      <c r="F963" t="s">
        <v>63</v>
      </c>
      <c r="G963" t="s">
        <v>29</v>
      </c>
      <c r="H963" t="s">
        <v>15</v>
      </c>
      <c r="I963">
        <v>0.88485673245126595</v>
      </c>
      <c r="J963">
        <v>0.89167513871662196</v>
      </c>
      <c r="K963">
        <v>6.8184062653559203E-3</v>
      </c>
      <c r="L963">
        <v>48.831341780316897</v>
      </c>
      <c r="M963">
        <v>51.415942775760698</v>
      </c>
      <c r="N963">
        <v>9.2242098629897004E-2</v>
      </c>
      <c r="O963">
        <v>7.5863623413690906E-2</v>
      </c>
      <c r="P963">
        <v>0.158556658511536</v>
      </c>
      <c r="Q963">
        <v>-0.144919845980825</v>
      </c>
      <c r="R963">
        <v>7.6467381104396099E-3</v>
      </c>
      <c r="S963">
        <v>0</v>
      </c>
      <c r="T963">
        <v>0.15173825224618101</v>
      </c>
    </row>
    <row r="964" spans="1:20" x14ac:dyDescent="0.2">
      <c r="A964" t="s">
        <v>10207</v>
      </c>
      <c r="B964" t="s">
        <v>66</v>
      </c>
      <c r="C964" s="27" t="s">
        <v>57</v>
      </c>
      <c r="D964" t="s">
        <v>24</v>
      </c>
      <c r="E964" t="s">
        <v>5458</v>
      </c>
      <c r="F964" t="s">
        <v>63</v>
      </c>
      <c r="G964" t="s">
        <v>29</v>
      </c>
      <c r="H964" t="s">
        <v>25</v>
      </c>
      <c r="I964">
        <v>16.6251278751391</v>
      </c>
      <c r="J964">
        <v>16.544481459952699</v>
      </c>
      <c r="K964">
        <v>-8.0646415186463996E-2</v>
      </c>
      <c r="L964">
        <v>48.831341780316897</v>
      </c>
      <c r="M964">
        <v>48.800298120533697</v>
      </c>
      <c r="N964">
        <v>7.4316977739673995E-2</v>
      </c>
      <c r="O964">
        <v>1.2667886555730901</v>
      </c>
      <c r="P964">
        <v>4.1605013195299703E-2</v>
      </c>
      <c r="Q964">
        <v>-0.20289784356822799</v>
      </c>
      <c r="R964">
        <v>-4.8745205693919999E-3</v>
      </c>
      <c r="S964">
        <v>0</v>
      </c>
      <c r="T964">
        <v>0.122251428381764</v>
      </c>
    </row>
    <row r="965" spans="1:20" x14ac:dyDescent="0.2">
      <c r="A965" t="s">
        <v>10609</v>
      </c>
      <c r="B965" t="s">
        <v>66</v>
      </c>
      <c r="C965" s="27" t="s">
        <v>57</v>
      </c>
      <c r="D965" t="s">
        <v>24</v>
      </c>
      <c r="E965" t="s">
        <v>5458</v>
      </c>
      <c r="F965" t="s">
        <v>63</v>
      </c>
      <c r="G965" t="s">
        <v>21</v>
      </c>
      <c r="H965" t="s">
        <v>14</v>
      </c>
      <c r="I965">
        <v>0.81099579592416404</v>
      </c>
      <c r="J965">
        <v>0.81107905506022604</v>
      </c>
      <c r="K965">
        <v>8.3259136062253299E-5</v>
      </c>
      <c r="L965">
        <v>76.790073617636907</v>
      </c>
      <c r="M965">
        <v>75.706785081349693</v>
      </c>
      <c r="N965">
        <v>8.7794867360086098E-2</v>
      </c>
      <c r="O965">
        <v>4.3435953227217099E-2</v>
      </c>
      <c r="P965">
        <v>0.144505815943404</v>
      </c>
      <c r="Q965">
        <v>-0.14433929767127901</v>
      </c>
      <c r="R965">
        <v>1.02652306877868E-4</v>
      </c>
      <c r="S965">
        <v>0</v>
      </c>
      <c r="T965">
        <v>0.14442255680734201</v>
      </c>
    </row>
    <row r="966" spans="1:20" x14ac:dyDescent="0.2">
      <c r="A966" t="s">
        <v>10610</v>
      </c>
      <c r="B966" t="s">
        <v>66</v>
      </c>
      <c r="C966" s="27" t="s">
        <v>57</v>
      </c>
      <c r="D966" t="s">
        <v>24</v>
      </c>
      <c r="E966" t="s">
        <v>5458</v>
      </c>
      <c r="F966" t="s">
        <v>63</v>
      </c>
      <c r="G966" t="s">
        <v>21</v>
      </c>
      <c r="H966" t="s">
        <v>15</v>
      </c>
      <c r="I966">
        <v>1.23405544952312</v>
      </c>
      <c r="J966">
        <v>1.26043168656894</v>
      </c>
      <c r="K966">
        <v>2.6376237045823502E-2</v>
      </c>
      <c r="L966">
        <v>76.790073617636907</v>
      </c>
      <c r="M966">
        <v>83.025239068118907</v>
      </c>
      <c r="N966">
        <v>0.13762634336851101</v>
      </c>
      <c r="O966">
        <v>9.18984982842911E-2</v>
      </c>
      <c r="P966">
        <v>0.25277157188702398</v>
      </c>
      <c r="Q966">
        <v>-0.20001909779537699</v>
      </c>
      <c r="R966">
        <v>2.0926351921239799E-2</v>
      </c>
      <c r="S966">
        <v>0</v>
      </c>
      <c r="T966">
        <v>0.226395334841201</v>
      </c>
    </row>
    <row r="967" spans="1:20" x14ac:dyDescent="0.2">
      <c r="A967" t="s">
        <v>10208</v>
      </c>
      <c r="B967" t="s">
        <v>66</v>
      </c>
      <c r="C967" s="27" t="s">
        <v>57</v>
      </c>
      <c r="D967" t="s">
        <v>24</v>
      </c>
      <c r="E967" t="s">
        <v>5458</v>
      </c>
      <c r="F967" t="s">
        <v>63</v>
      </c>
      <c r="G967" t="s">
        <v>21</v>
      </c>
      <c r="H967" t="s">
        <v>25</v>
      </c>
      <c r="I967">
        <v>21.5791973701747</v>
      </c>
      <c r="J967">
        <v>21.712660478989001</v>
      </c>
      <c r="K967">
        <v>0.13346310881430001</v>
      </c>
      <c r="L967">
        <v>76.790073617636807</v>
      </c>
      <c r="M967">
        <v>77.231462995259903</v>
      </c>
      <c r="N967">
        <v>9.8176424861841305E-2</v>
      </c>
      <c r="O967">
        <v>1.2847756027385799</v>
      </c>
      <c r="P967">
        <v>0.29496332771202899</v>
      </c>
      <c r="Q967">
        <v>-2.8037110083428698E-2</v>
      </c>
      <c r="R967">
        <v>6.1467874442862596E-3</v>
      </c>
      <c r="S967">
        <v>0</v>
      </c>
      <c r="T967">
        <v>0.161500218897729</v>
      </c>
    </row>
    <row r="968" spans="1:20" x14ac:dyDescent="0.2">
      <c r="A968" t="s">
        <v>10611</v>
      </c>
      <c r="B968" t="s">
        <v>66</v>
      </c>
      <c r="C968" s="27" t="s">
        <v>57</v>
      </c>
      <c r="D968" t="s">
        <v>24</v>
      </c>
      <c r="E968" t="s">
        <v>5458</v>
      </c>
      <c r="F968" t="s">
        <v>63</v>
      </c>
      <c r="G968" t="s">
        <v>20</v>
      </c>
      <c r="H968" t="s">
        <v>14</v>
      </c>
      <c r="I968">
        <v>0.79474719785817105</v>
      </c>
      <c r="J968">
        <v>0.79291477918853004</v>
      </c>
      <c r="K968">
        <v>-1.83241866964147E-3</v>
      </c>
      <c r="L968">
        <v>77.340057599310498</v>
      </c>
      <c r="M968">
        <v>76.112472472155503</v>
      </c>
      <c r="N968">
        <v>8.7792010067150802E-2</v>
      </c>
      <c r="O968">
        <v>4.34367306119244E-2</v>
      </c>
      <c r="P968">
        <v>0.14258543789082201</v>
      </c>
      <c r="Q968">
        <v>-0.146250275230105</v>
      </c>
      <c r="R968">
        <v>-2.3109906861829002E-3</v>
      </c>
      <c r="S968">
        <v>0</v>
      </c>
      <c r="T968">
        <v>0.14441785656046299</v>
      </c>
    </row>
    <row r="969" spans="1:20" x14ac:dyDescent="0.2">
      <c r="A969" t="s">
        <v>10612</v>
      </c>
      <c r="B969" t="s">
        <v>66</v>
      </c>
      <c r="C969" s="27" t="s">
        <v>57</v>
      </c>
      <c r="D969" t="s">
        <v>24</v>
      </c>
      <c r="E969" t="s">
        <v>5458</v>
      </c>
      <c r="F969" t="s">
        <v>63</v>
      </c>
      <c r="G969" t="s">
        <v>20</v>
      </c>
      <c r="H969" t="s">
        <v>15</v>
      </c>
      <c r="I969">
        <v>1.2279215974835</v>
      </c>
      <c r="J969">
        <v>1.2516421936861299</v>
      </c>
      <c r="K969">
        <v>2.37205962026239E-2</v>
      </c>
      <c r="L969">
        <v>77.340057599310498</v>
      </c>
      <c r="M969">
        <v>83.296779859958505</v>
      </c>
      <c r="N969">
        <v>0.13762345711028201</v>
      </c>
      <c r="O969">
        <v>9.1900955283863897E-2</v>
      </c>
      <c r="P969">
        <v>0.25011118314903802</v>
      </c>
      <c r="Q969">
        <v>-0.20266999074379</v>
      </c>
      <c r="R969">
        <v>1.8951579231094799E-2</v>
      </c>
      <c r="S969">
        <v>0</v>
      </c>
      <c r="T969">
        <v>0.22639058694641401</v>
      </c>
    </row>
    <row r="970" spans="1:20" x14ac:dyDescent="0.2">
      <c r="A970" t="s">
        <v>10209</v>
      </c>
      <c r="B970" t="s">
        <v>66</v>
      </c>
      <c r="C970" s="27" t="s">
        <v>57</v>
      </c>
      <c r="D970" t="s">
        <v>24</v>
      </c>
      <c r="E970" t="s">
        <v>5458</v>
      </c>
      <c r="F970" t="s">
        <v>63</v>
      </c>
      <c r="G970" t="s">
        <v>20</v>
      </c>
      <c r="H970" t="s">
        <v>25</v>
      </c>
      <c r="I970">
        <v>21.2398047467228</v>
      </c>
      <c r="J970">
        <v>21.323591773012701</v>
      </c>
      <c r="K970">
        <v>8.3787026289931593E-2</v>
      </c>
      <c r="L970">
        <v>77.340057599310498</v>
      </c>
      <c r="M970">
        <v>77.609203177947805</v>
      </c>
      <c r="N970">
        <v>9.8173561534469794E-2</v>
      </c>
      <c r="O970">
        <v>1.28480265804588</v>
      </c>
      <c r="P970">
        <v>0.245282535014134</v>
      </c>
      <c r="Q970">
        <v>-7.7708482434271295E-2</v>
      </c>
      <c r="R970">
        <v>3.9293111208390796E-3</v>
      </c>
      <c r="S970">
        <v>0</v>
      </c>
      <c r="T970">
        <v>0.16149550872420301</v>
      </c>
    </row>
    <row r="971" spans="1:20" x14ac:dyDescent="0.2">
      <c r="A971" t="s">
        <v>10613</v>
      </c>
      <c r="B971" t="s">
        <v>66</v>
      </c>
      <c r="C971" s="27" t="s">
        <v>57</v>
      </c>
      <c r="D971" t="s">
        <v>24</v>
      </c>
      <c r="E971" t="s">
        <v>5458</v>
      </c>
      <c r="F971" t="s">
        <v>63</v>
      </c>
      <c r="G971" t="s">
        <v>34</v>
      </c>
      <c r="H971" t="s">
        <v>14</v>
      </c>
      <c r="I971">
        <v>0.53359863430596899</v>
      </c>
      <c r="J971">
        <v>0.52974625616306803</v>
      </c>
      <c r="K971">
        <v>-3.8523781429007599E-3</v>
      </c>
      <c r="L971">
        <v>57.464352691756197</v>
      </c>
      <c r="M971">
        <v>56.3617653440526</v>
      </c>
      <c r="N971">
        <v>6.96399684319889E-2</v>
      </c>
      <c r="O971">
        <v>4.6708993182476899E-2</v>
      </c>
      <c r="P971">
        <v>0.110705369927721</v>
      </c>
      <c r="Q971">
        <v>-0.118410126213522</v>
      </c>
      <c r="R971">
        <v>-7.2721196196899804E-3</v>
      </c>
      <c r="S971">
        <v>0</v>
      </c>
      <c r="T971">
        <v>0.114557748070622</v>
      </c>
    </row>
    <row r="972" spans="1:20" x14ac:dyDescent="0.2">
      <c r="A972" t="s">
        <v>10614</v>
      </c>
      <c r="B972" t="s">
        <v>66</v>
      </c>
      <c r="C972" s="27" t="s">
        <v>57</v>
      </c>
      <c r="D972" t="s">
        <v>24</v>
      </c>
      <c r="E972" t="s">
        <v>5458</v>
      </c>
      <c r="F972" t="s">
        <v>63</v>
      </c>
      <c r="G972" t="s">
        <v>34</v>
      </c>
      <c r="H972" t="s">
        <v>15</v>
      </c>
      <c r="I972">
        <v>0.70062689079975604</v>
      </c>
      <c r="J972">
        <v>0.70399639876486197</v>
      </c>
      <c r="K972">
        <v>3.36950796510555E-3</v>
      </c>
      <c r="L972">
        <v>57.464352691756197</v>
      </c>
      <c r="M972">
        <v>61.501008641943301</v>
      </c>
      <c r="N972">
        <v>9.2269088284752401E-2</v>
      </c>
      <c r="O972">
        <v>7.5863733088438495E-2</v>
      </c>
      <c r="P972">
        <v>0.15515215819352299</v>
      </c>
      <c r="Q972">
        <v>-0.14841314226331201</v>
      </c>
      <c r="R972">
        <v>4.78625738855659E-3</v>
      </c>
      <c r="S972">
        <v>0</v>
      </c>
      <c r="T972">
        <v>0.151782650228418</v>
      </c>
    </row>
    <row r="973" spans="1:20" x14ac:dyDescent="0.2">
      <c r="A973" t="s">
        <v>10210</v>
      </c>
      <c r="B973" t="s">
        <v>66</v>
      </c>
      <c r="C973" s="27" t="s">
        <v>57</v>
      </c>
      <c r="D973" t="s">
        <v>24</v>
      </c>
      <c r="E973" t="s">
        <v>5458</v>
      </c>
      <c r="F973" t="s">
        <v>63</v>
      </c>
      <c r="G973" t="s">
        <v>34</v>
      </c>
      <c r="H973" t="s">
        <v>25</v>
      </c>
      <c r="I973">
        <v>13.641508505812199</v>
      </c>
      <c r="J973">
        <v>13.585160860922599</v>
      </c>
      <c r="K973">
        <v>-5.6347644889586802E-2</v>
      </c>
      <c r="L973">
        <v>57.464352691756197</v>
      </c>
      <c r="M973">
        <v>57.4324410311131</v>
      </c>
      <c r="N973">
        <v>7.4354368401314597E-2</v>
      </c>
      <c r="O973">
        <v>1.26678953590925</v>
      </c>
      <c r="P973">
        <v>6.5965291130575796E-2</v>
      </c>
      <c r="Q973">
        <v>-0.17866058090974901</v>
      </c>
      <c r="R973">
        <v>-4.1477348311472302E-3</v>
      </c>
      <c r="S973">
        <v>0</v>
      </c>
      <c r="T973">
        <v>0.12231293602016299</v>
      </c>
    </row>
    <row r="974" spans="1:20" x14ac:dyDescent="0.2">
      <c r="A974" t="s">
        <v>10615</v>
      </c>
      <c r="B974" t="s">
        <v>66</v>
      </c>
      <c r="C974" s="27" t="s">
        <v>57</v>
      </c>
      <c r="D974" t="s">
        <v>24</v>
      </c>
      <c r="E974" t="s">
        <v>5458</v>
      </c>
      <c r="F974" t="s">
        <v>63</v>
      </c>
      <c r="G974" t="s">
        <v>36</v>
      </c>
      <c r="H974" t="s">
        <v>14</v>
      </c>
      <c r="I974">
        <v>0.58240507871145397</v>
      </c>
      <c r="J974">
        <v>0.582069629495093</v>
      </c>
      <c r="K974">
        <v>-3.3544921636087402E-4</v>
      </c>
      <c r="L974">
        <v>76.954182500661105</v>
      </c>
      <c r="M974">
        <v>75.429786024741603</v>
      </c>
      <c r="N974">
        <v>6.9638706432369205E-2</v>
      </c>
      <c r="O974">
        <v>4.6708823336001799E-2</v>
      </c>
      <c r="P974">
        <v>0.11422022286488701</v>
      </c>
      <c r="Q974">
        <v>-0.11489112129760801</v>
      </c>
      <c r="R974">
        <v>-5.7630427591945301E-4</v>
      </c>
      <c r="S974">
        <v>0</v>
      </c>
      <c r="T974">
        <v>0.11455567208124701</v>
      </c>
    </row>
    <row r="975" spans="1:20" x14ac:dyDescent="0.2">
      <c r="A975" t="s">
        <v>10616</v>
      </c>
      <c r="B975" t="s">
        <v>66</v>
      </c>
      <c r="C975" s="27" t="s">
        <v>57</v>
      </c>
      <c r="D975" t="s">
        <v>24</v>
      </c>
      <c r="E975" t="s">
        <v>5458</v>
      </c>
      <c r="F975" t="s">
        <v>63</v>
      </c>
      <c r="G975" t="s">
        <v>36</v>
      </c>
      <c r="H975" t="s">
        <v>15</v>
      </c>
      <c r="I975">
        <v>0.74900888494844098</v>
      </c>
      <c r="J975">
        <v>0.76166214667207399</v>
      </c>
      <c r="K975">
        <v>1.26532617236328E-2</v>
      </c>
      <c r="L975">
        <v>76.954182500661005</v>
      </c>
      <c r="M975">
        <v>84.103890779737199</v>
      </c>
      <c r="N975">
        <v>9.2268459062223598E-2</v>
      </c>
      <c r="O975">
        <v>7.5863543436354305E-2</v>
      </c>
      <c r="P975">
        <v>0.16443487688099101</v>
      </c>
      <c r="Q975">
        <v>-0.13912835343372501</v>
      </c>
      <c r="R975">
        <v>1.66126960344802E-2</v>
      </c>
      <c r="S975">
        <v>0</v>
      </c>
      <c r="T975">
        <v>0.151781615157358</v>
      </c>
    </row>
    <row r="976" spans="1:20" x14ac:dyDescent="0.2">
      <c r="A976" t="s">
        <v>10211</v>
      </c>
      <c r="B976" t="s">
        <v>66</v>
      </c>
      <c r="C976" s="27" t="s">
        <v>57</v>
      </c>
      <c r="D976" t="s">
        <v>24</v>
      </c>
      <c r="E976" t="s">
        <v>5458</v>
      </c>
      <c r="F976" t="s">
        <v>63</v>
      </c>
      <c r="G976" t="s">
        <v>36</v>
      </c>
      <c r="H976" t="s">
        <v>25</v>
      </c>
      <c r="I976">
        <v>14.8107409202598</v>
      </c>
      <c r="J976">
        <v>14.8676336937671</v>
      </c>
      <c r="K976">
        <v>5.6892773507307599E-2</v>
      </c>
      <c r="L976">
        <v>76.954182500661105</v>
      </c>
      <c r="M976">
        <v>77.236891182032295</v>
      </c>
      <c r="N976">
        <v>7.4353238230255594E-2</v>
      </c>
      <c r="O976">
        <v>1.2667853605657999</v>
      </c>
      <c r="P976">
        <v>0.179203850396078</v>
      </c>
      <c r="Q976">
        <v>-6.5418303381462803E-2</v>
      </c>
      <c r="R976">
        <v>3.8266192643122698E-3</v>
      </c>
      <c r="S976">
        <v>0</v>
      </c>
      <c r="T976">
        <v>0.12231107688877001</v>
      </c>
    </row>
    <row r="977" spans="1:20" x14ac:dyDescent="0.2">
      <c r="A977" t="s">
        <v>10617</v>
      </c>
      <c r="B977" t="s">
        <v>66</v>
      </c>
      <c r="C977" s="27" t="s">
        <v>57</v>
      </c>
      <c r="D977" t="s">
        <v>24</v>
      </c>
      <c r="E977" t="s">
        <v>5458</v>
      </c>
      <c r="F977" t="s">
        <v>63</v>
      </c>
      <c r="G977" t="s">
        <v>31</v>
      </c>
      <c r="H977" t="s">
        <v>14</v>
      </c>
      <c r="I977">
        <v>0.57702490490708602</v>
      </c>
      <c r="J977">
        <v>0.57619726715818498</v>
      </c>
      <c r="K977">
        <v>-8.2763774890083402E-4</v>
      </c>
      <c r="L977">
        <v>76.147077296395807</v>
      </c>
      <c r="M977">
        <v>74.101588947732395</v>
      </c>
      <c r="N977">
        <v>6.9623301432513898E-2</v>
      </c>
      <c r="O977">
        <v>4.6707581664321797E-2</v>
      </c>
      <c r="P977">
        <v>0.113702693107585</v>
      </c>
      <c r="Q977">
        <v>-0.115357968605386</v>
      </c>
      <c r="R977">
        <v>-1.43637916400187E-3</v>
      </c>
      <c r="S977">
        <v>0</v>
      </c>
      <c r="T977">
        <v>0.11453033085648499</v>
      </c>
    </row>
    <row r="978" spans="1:20" x14ac:dyDescent="0.2">
      <c r="A978" t="s">
        <v>10618</v>
      </c>
      <c r="B978" t="s">
        <v>66</v>
      </c>
      <c r="C978" s="27" t="s">
        <v>57</v>
      </c>
      <c r="D978" t="s">
        <v>24</v>
      </c>
      <c r="E978" t="s">
        <v>5458</v>
      </c>
      <c r="F978" t="s">
        <v>63</v>
      </c>
      <c r="G978" t="s">
        <v>31</v>
      </c>
      <c r="H978" t="s">
        <v>15</v>
      </c>
      <c r="I978">
        <v>0.83587387856738804</v>
      </c>
      <c r="J978">
        <v>0.84655637808011497</v>
      </c>
      <c r="K978">
        <v>1.0682499512726901E-2</v>
      </c>
      <c r="L978">
        <v>76.147077296395693</v>
      </c>
      <c r="M978">
        <v>79.802532980636201</v>
      </c>
      <c r="N978">
        <v>9.2252460664728697E-2</v>
      </c>
      <c r="O978">
        <v>7.5862554038664501E-2</v>
      </c>
      <c r="P978">
        <v>0.162437797306206</v>
      </c>
      <c r="Q978">
        <v>-0.141072798280752</v>
      </c>
      <c r="R978">
        <v>1.2618769156229699E-2</v>
      </c>
      <c r="S978">
        <v>0</v>
      </c>
      <c r="T978">
        <v>0.15175529779347899</v>
      </c>
    </row>
    <row r="979" spans="1:20" x14ac:dyDescent="0.2">
      <c r="A979" t="s">
        <v>10212</v>
      </c>
      <c r="B979" t="s">
        <v>66</v>
      </c>
      <c r="C979" s="27" t="s">
        <v>57</v>
      </c>
      <c r="D979" t="s">
        <v>24</v>
      </c>
      <c r="E979" t="s">
        <v>5458</v>
      </c>
      <c r="F979" t="s">
        <v>63</v>
      </c>
      <c r="G979" t="s">
        <v>31</v>
      </c>
      <c r="H979" t="s">
        <v>25</v>
      </c>
      <c r="I979">
        <v>15.1428425860716</v>
      </c>
      <c r="J979">
        <v>15.1805299664061</v>
      </c>
      <c r="K979">
        <v>3.76873803345186E-2</v>
      </c>
      <c r="L979">
        <v>76.147077296395807</v>
      </c>
      <c r="M979">
        <v>75.289285621253995</v>
      </c>
      <c r="N979">
        <v>7.4337709605892005E-2</v>
      </c>
      <c r="O979">
        <v>1.2667568218154399</v>
      </c>
      <c r="P979">
        <v>0.159972912636211</v>
      </c>
      <c r="Q979">
        <v>-8.4598151967173796E-2</v>
      </c>
      <c r="R979">
        <v>2.4826129534291099E-3</v>
      </c>
      <c r="S979">
        <v>0</v>
      </c>
      <c r="T979">
        <v>0.12228553230169199</v>
      </c>
    </row>
    <row r="980" spans="1:20" x14ac:dyDescent="0.2">
      <c r="A980" t="s">
        <v>10619</v>
      </c>
      <c r="B980" t="s">
        <v>66</v>
      </c>
      <c r="C980" s="27" t="s">
        <v>57</v>
      </c>
      <c r="D980" t="s">
        <v>24</v>
      </c>
      <c r="E980" t="s">
        <v>5458</v>
      </c>
      <c r="F980" t="s">
        <v>63</v>
      </c>
      <c r="G980" t="s">
        <v>30</v>
      </c>
      <c r="H980" t="s">
        <v>14</v>
      </c>
      <c r="I980">
        <v>0.80154262444340696</v>
      </c>
      <c r="J980">
        <v>0.79832077794362499</v>
      </c>
      <c r="K980">
        <v>-3.2218464997818001E-3</v>
      </c>
      <c r="L980">
        <v>78.585271780164305</v>
      </c>
      <c r="M980">
        <v>77.435999042731297</v>
      </c>
      <c r="N980">
        <v>8.7793824825405806E-2</v>
      </c>
      <c r="O980">
        <v>4.3435564570288403E-2</v>
      </c>
      <c r="P980">
        <v>0.141198995338011</v>
      </c>
      <c r="Q980">
        <v>-0.14764268833757399</v>
      </c>
      <c r="R980">
        <v>-4.0357793368235697E-3</v>
      </c>
      <c r="S980">
        <v>0</v>
      </c>
      <c r="T980">
        <v>0.144420841837793</v>
      </c>
    </row>
    <row r="981" spans="1:20" x14ac:dyDescent="0.2">
      <c r="A981" t="s">
        <v>10620</v>
      </c>
      <c r="B981" t="s">
        <v>66</v>
      </c>
      <c r="C981" s="27" t="s">
        <v>57</v>
      </c>
      <c r="D981" t="s">
        <v>24</v>
      </c>
      <c r="E981" t="s">
        <v>5458</v>
      </c>
      <c r="F981" t="s">
        <v>63</v>
      </c>
      <c r="G981" t="s">
        <v>30</v>
      </c>
      <c r="H981" t="s">
        <v>15</v>
      </c>
      <c r="I981">
        <v>1.29417892540729</v>
      </c>
      <c r="J981">
        <v>1.30611442196397</v>
      </c>
      <c r="K981">
        <v>1.19354965566829E-2</v>
      </c>
      <c r="L981">
        <v>78.585271780164305</v>
      </c>
      <c r="M981">
        <v>87.481471345954404</v>
      </c>
      <c r="N981">
        <v>0.137622589077638</v>
      </c>
      <c r="O981">
        <v>9.1897671102555603E-2</v>
      </c>
      <c r="P981">
        <v>0.238324655589398</v>
      </c>
      <c r="Q981">
        <v>-0.21445366247603201</v>
      </c>
      <c r="R981">
        <v>9.1381707115183401E-3</v>
      </c>
      <c r="S981">
        <v>0</v>
      </c>
      <c r="T981">
        <v>0.226389159032715</v>
      </c>
    </row>
    <row r="982" spans="1:20" x14ac:dyDescent="0.2">
      <c r="A982" t="s">
        <v>10213</v>
      </c>
      <c r="B982" t="s">
        <v>66</v>
      </c>
      <c r="C982" s="27" t="s">
        <v>57</v>
      </c>
      <c r="D982" t="s">
        <v>24</v>
      </c>
      <c r="E982" t="s">
        <v>5458</v>
      </c>
      <c r="F982" t="s">
        <v>63</v>
      </c>
      <c r="G982" t="s">
        <v>30</v>
      </c>
      <c r="H982" t="s">
        <v>25</v>
      </c>
      <c r="I982">
        <v>21.7002044914612</v>
      </c>
      <c r="J982">
        <v>21.698666890748701</v>
      </c>
      <c r="K982">
        <v>-1.53760071243993E-3</v>
      </c>
      <c r="L982">
        <v>78.585271780164305</v>
      </c>
      <c r="M982">
        <v>79.528805772569399</v>
      </c>
      <c r="N982">
        <v>9.8174817377954304E-2</v>
      </c>
      <c r="O982">
        <v>1.28476408234826</v>
      </c>
      <c r="P982">
        <v>0.159959973874295</v>
      </c>
      <c r="Q982">
        <v>-0.16303517529917499</v>
      </c>
      <c r="R982">
        <v>-7.0861528967730699E-5</v>
      </c>
      <c r="S982">
        <v>0</v>
      </c>
      <c r="T982">
        <v>0.161497574586735</v>
      </c>
    </row>
    <row r="983" spans="1:20" x14ac:dyDescent="0.2">
      <c r="A983" t="s">
        <v>10621</v>
      </c>
      <c r="B983" t="s">
        <v>66</v>
      </c>
      <c r="C983" s="27" t="s">
        <v>57</v>
      </c>
      <c r="D983" t="s">
        <v>24</v>
      </c>
      <c r="E983" t="s">
        <v>5458</v>
      </c>
      <c r="F983" t="s">
        <v>63</v>
      </c>
      <c r="G983" t="s">
        <v>23</v>
      </c>
      <c r="H983" t="s">
        <v>14</v>
      </c>
      <c r="I983">
        <v>1.0607957022308001</v>
      </c>
      <c r="J983">
        <v>1.05482446428688</v>
      </c>
      <c r="K983">
        <v>-5.9712379439222198E-3</v>
      </c>
      <c r="L983">
        <v>84.030214152377795</v>
      </c>
      <c r="M983">
        <v>83.008259644118098</v>
      </c>
      <c r="N983">
        <v>8.7793885754315307E-2</v>
      </c>
      <c r="O983">
        <v>4.3435969717078603E-2</v>
      </c>
      <c r="P983">
        <v>0.138449704121927</v>
      </c>
      <c r="Q983">
        <v>-0.150392180009771</v>
      </c>
      <c r="R983">
        <v>-5.6608830626232497E-3</v>
      </c>
      <c r="S983">
        <v>0</v>
      </c>
      <c r="T983">
        <v>0.14442094206584899</v>
      </c>
    </row>
    <row r="984" spans="1:20" x14ac:dyDescent="0.2">
      <c r="A984" t="s">
        <v>10622</v>
      </c>
      <c r="B984" t="s">
        <v>66</v>
      </c>
      <c r="C984" s="27" t="s">
        <v>57</v>
      </c>
      <c r="D984" t="s">
        <v>24</v>
      </c>
      <c r="E984" t="s">
        <v>5458</v>
      </c>
      <c r="F984" t="s">
        <v>63</v>
      </c>
      <c r="G984" t="s">
        <v>23</v>
      </c>
      <c r="H984" t="s">
        <v>15</v>
      </c>
      <c r="I984">
        <v>1.7263537850135899</v>
      </c>
      <c r="J984">
        <v>1.75663669211587</v>
      </c>
      <c r="K984">
        <v>3.02829071022837E-2</v>
      </c>
      <c r="L984">
        <v>84.030214152377795</v>
      </c>
      <c r="M984">
        <v>90.197766491182605</v>
      </c>
      <c r="N984">
        <v>0.13762292015747499</v>
      </c>
      <c r="O984">
        <v>9.1898552032949193E-2</v>
      </c>
      <c r="P984">
        <v>0.25667261076133002</v>
      </c>
      <c r="Q984">
        <v>-0.196106796556763</v>
      </c>
      <c r="R984">
        <v>1.7239140704620001E-2</v>
      </c>
      <c r="S984">
        <v>0</v>
      </c>
      <c r="T984">
        <v>0.22638970365904601</v>
      </c>
    </row>
    <row r="985" spans="1:20" x14ac:dyDescent="0.2">
      <c r="A985" t="s">
        <v>10214</v>
      </c>
      <c r="B985" t="s">
        <v>66</v>
      </c>
      <c r="C985" s="27" t="s">
        <v>57</v>
      </c>
      <c r="D985" t="s">
        <v>24</v>
      </c>
      <c r="E985" t="s">
        <v>5458</v>
      </c>
      <c r="F985" t="s">
        <v>63</v>
      </c>
      <c r="G985" t="s">
        <v>23</v>
      </c>
      <c r="H985" t="s">
        <v>25</v>
      </c>
      <c r="I985">
        <v>28.7868872674531</v>
      </c>
      <c r="J985">
        <v>28.82484828203</v>
      </c>
      <c r="K985">
        <v>3.7961014576895998E-2</v>
      </c>
      <c r="L985">
        <v>84.030214152377795</v>
      </c>
      <c r="M985">
        <v>84.506073570589805</v>
      </c>
      <c r="N985">
        <v>9.8174934588307006E-2</v>
      </c>
      <c r="O985">
        <v>1.28477618478924</v>
      </c>
      <c r="P985">
        <v>0.19945878197466099</v>
      </c>
      <c r="Q985">
        <v>-0.123536752820869</v>
      </c>
      <c r="R985">
        <v>1.31695453191897E-3</v>
      </c>
      <c r="S985">
        <v>0</v>
      </c>
      <c r="T985">
        <v>0.161497767397765</v>
      </c>
    </row>
    <row r="986" spans="1:20" x14ac:dyDescent="0.2">
      <c r="A986" t="s">
        <v>5227</v>
      </c>
      <c r="B986" t="s">
        <v>66</v>
      </c>
      <c r="C986" s="27" t="s">
        <v>57</v>
      </c>
      <c r="D986" t="s">
        <v>24</v>
      </c>
      <c r="E986" t="s">
        <v>65</v>
      </c>
      <c r="F986" t="s">
        <v>62</v>
      </c>
      <c r="G986" t="s">
        <v>35</v>
      </c>
      <c r="H986" t="s">
        <v>14</v>
      </c>
      <c r="I986">
        <v>-0.81760865220493795</v>
      </c>
      <c r="J986">
        <v>-0.83746603501433303</v>
      </c>
      <c r="K986">
        <v>-1.98573828093946E-2</v>
      </c>
      <c r="L986">
        <v>75.959463445508305</v>
      </c>
      <c r="M986">
        <v>74.704913959800606</v>
      </c>
      <c r="N986">
        <v>0.18093767322104701</v>
      </c>
      <c r="O986">
        <v>1.53580188625962E-2</v>
      </c>
      <c r="P986">
        <v>0.27778508963922699</v>
      </c>
      <c r="Q986">
        <v>-0.31749985525801699</v>
      </c>
      <c r="R986">
        <v>2.3711269447548099E-2</v>
      </c>
      <c r="S986">
        <v>0</v>
      </c>
      <c r="T986">
        <v>0.29764247244862202</v>
      </c>
    </row>
    <row r="987" spans="1:20" x14ac:dyDescent="0.2">
      <c r="A987" t="s">
        <v>5228</v>
      </c>
      <c r="B987" t="s">
        <v>66</v>
      </c>
      <c r="C987" s="27" t="s">
        <v>57</v>
      </c>
      <c r="D987" t="s">
        <v>24</v>
      </c>
      <c r="E987" t="s">
        <v>65</v>
      </c>
      <c r="F987" t="s">
        <v>62</v>
      </c>
      <c r="G987" t="s">
        <v>35</v>
      </c>
      <c r="H987" t="s">
        <v>15</v>
      </c>
      <c r="I987">
        <v>0.13830235620099701</v>
      </c>
      <c r="J987">
        <v>0.132216419459698</v>
      </c>
      <c r="K987">
        <v>-6.0859367412985001E-3</v>
      </c>
      <c r="L987">
        <v>75.959463445508305</v>
      </c>
      <c r="M987">
        <v>84.431103561868795</v>
      </c>
      <c r="N987">
        <v>0.18307174034340501</v>
      </c>
      <c r="O987">
        <v>0.14267483545958801</v>
      </c>
      <c r="P987">
        <v>0.295067076123603</v>
      </c>
      <c r="Q987">
        <v>-0.30723894960620002</v>
      </c>
      <c r="R987">
        <v>-4.6030113099179697E-2</v>
      </c>
      <c r="S987">
        <v>0</v>
      </c>
      <c r="T987">
        <v>0.30115301286490198</v>
      </c>
    </row>
    <row r="988" spans="1:20" x14ac:dyDescent="0.2">
      <c r="A988" t="s">
        <v>5229</v>
      </c>
      <c r="B988" t="s">
        <v>66</v>
      </c>
      <c r="C988" s="27" t="s">
        <v>57</v>
      </c>
      <c r="D988" t="s">
        <v>24</v>
      </c>
      <c r="E988" t="s">
        <v>65</v>
      </c>
      <c r="F988" t="s">
        <v>62</v>
      </c>
      <c r="G988" t="s">
        <v>35</v>
      </c>
      <c r="H988" t="s">
        <v>13</v>
      </c>
      <c r="I988">
        <v>-1.4423656955664801</v>
      </c>
      <c r="J988">
        <v>-1.4700561546339601</v>
      </c>
      <c r="K988">
        <v>-2.76904590674849E-2</v>
      </c>
      <c r="L988">
        <v>75.959463445508305</v>
      </c>
      <c r="M988">
        <v>73.540854902255404</v>
      </c>
      <c r="N988">
        <v>0.17878312831309401</v>
      </c>
      <c r="O988">
        <v>5.0080243011292498E-2</v>
      </c>
      <c r="P988">
        <v>0.26640778700755502</v>
      </c>
      <c r="Q988">
        <v>-0.321788705142525</v>
      </c>
      <c r="R988">
        <v>1.8836327428852301E-2</v>
      </c>
      <c r="S988">
        <v>0</v>
      </c>
      <c r="T988">
        <v>0.29409824607503998</v>
      </c>
    </row>
    <row r="989" spans="1:20" x14ac:dyDescent="0.2">
      <c r="A989" t="s">
        <v>4795</v>
      </c>
      <c r="B989" t="s">
        <v>66</v>
      </c>
      <c r="C989" s="27" t="s">
        <v>57</v>
      </c>
      <c r="D989" t="s">
        <v>24</v>
      </c>
      <c r="E989" t="s">
        <v>65</v>
      </c>
      <c r="F989" t="s">
        <v>62</v>
      </c>
      <c r="G989" t="s">
        <v>35</v>
      </c>
      <c r="H989" t="s">
        <v>25</v>
      </c>
      <c r="I989">
        <v>-21.090623044504198</v>
      </c>
      <c r="J989">
        <v>-21.576673764170099</v>
      </c>
      <c r="K989">
        <v>-0.48605071966589303</v>
      </c>
      <c r="L989">
        <v>75.959463445508405</v>
      </c>
      <c r="M989">
        <v>76.246178852921005</v>
      </c>
      <c r="N989">
        <v>0.18048454349322399</v>
      </c>
      <c r="O989">
        <v>1.3523987771742301</v>
      </c>
      <c r="P989">
        <v>-0.18915364561953901</v>
      </c>
      <c r="Q989">
        <v>-0.78294779371224699</v>
      </c>
      <c r="R989">
        <v>2.2526675101934401E-2</v>
      </c>
      <c r="S989">
        <v>1</v>
      </c>
      <c r="T989">
        <v>0.29689707404635401</v>
      </c>
    </row>
    <row r="990" spans="1:20" x14ac:dyDescent="0.2">
      <c r="A990" t="s">
        <v>5230</v>
      </c>
      <c r="B990" t="s">
        <v>66</v>
      </c>
      <c r="C990" s="27" t="s">
        <v>57</v>
      </c>
      <c r="D990" t="s">
        <v>24</v>
      </c>
      <c r="E990" t="s">
        <v>65</v>
      </c>
      <c r="F990" t="s">
        <v>62</v>
      </c>
      <c r="G990" t="s">
        <v>22</v>
      </c>
      <c r="H990" t="s">
        <v>14</v>
      </c>
      <c r="I990">
        <v>0.71418017640240605</v>
      </c>
      <c r="J990">
        <v>0.69361423923750698</v>
      </c>
      <c r="K990">
        <v>-2.0565937164899802E-2</v>
      </c>
      <c r="L990">
        <v>81.275341632435797</v>
      </c>
      <c r="M990">
        <v>83.442788472500894</v>
      </c>
      <c r="N990">
        <v>0.19107146036243799</v>
      </c>
      <c r="O990">
        <v>0.19413077838012899</v>
      </c>
      <c r="P990">
        <v>0.29374661513131001</v>
      </c>
      <c r="Q990">
        <v>-0.33487848946110998</v>
      </c>
      <c r="R990">
        <v>-2.9650396432904898E-2</v>
      </c>
      <c r="S990">
        <v>0</v>
      </c>
      <c r="T990">
        <v>0.31431255229621002</v>
      </c>
    </row>
    <row r="991" spans="1:20" x14ac:dyDescent="0.2">
      <c r="A991" t="s">
        <v>5231</v>
      </c>
      <c r="B991" t="s">
        <v>66</v>
      </c>
      <c r="C991" s="27" t="s">
        <v>57</v>
      </c>
      <c r="D991" t="s">
        <v>24</v>
      </c>
      <c r="E991" t="s">
        <v>65</v>
      </c>
      <c r="F991" t="s">
        <v>62</v>
      </c>
      <c r="G991" t="s">
        <v>22</v>
      </c>
      <c r="H991" t="s">
        <v>15</v>
      </c>
      <c r="I991">
        <v>2.5491433126335399</v>
      </c>
      <c r="J991">
        <v>2.5446418890678602</v>
      </c>
      <c r="K991">
        <v>-4.5014235656779897E-3</v>
      </c>
      <c r="L991">
        <v>81.275341632435897</v>
      </c>
      <c r="M991">
        <v>86.737168075159502</v>
      </c>
      <c r="N991">
        <v>0.20658112151279601</v>
      </c>
      <c r="O991">
        <v>0.22620650313423801</v>
      </c>
      <c r="P991">
        <v>0.33532452132287099</v>
      </c>
      <c r="Q991">
        <v>-0.34432736845422701</v>
      </c>
      <c r="R991">
        <v>-1.76898116195318E-3</v>
      </c>
      <c r="S991">
        <v>0</v>
      </c>
      <c r="T991">
        <v>0.339825944888549</v>
      </c>
    </row>
    <row r="992" spans="1:20" x14ac:dyDescent="0.2">
      <c r="A992" t="s">
        <v>5232</v>
      </c>
      <c r="B992" t="s">
        <v>66</v>
      </c>
      <c r="C992" s="27" t="s">
        <v>57</v>
      </c>
      <c r="D992" t="s">
        <v>24</v>
      </c>
      <c r="E992" t="s">
        <v>65</v>
      </c>
      <c r="F992" t="s">
        <v>62</v>
      </c>
      <c r="G992" t="s">
        <v>22</v>
      </c>
      <c r="H992" t="s">
        <v>13</v>
      </c>
      <c r="I992">
        <v>1.3309641837191</v>
      </c>
      <c r="J992">
        <v>1.32546731740802</v>
      </c>
      <c r="K992">
        <v>-5.49686631108062E-3</v>
      </c>
      <c r="L992">
        <v>81.275341632435897</v>
      </c>
      <c r="M992">
        <v>72.456807036010105</v>
      </c>
      <c r="N992">
        <v>0.106433832868263</v>
      </c>
      <c r="O992">
        <v>3.5890671491540398E-2</v>
      </c>
      <c r="P992">
        <v>0.169586788757212</v>
      </c>
      <c r="Q992">
        <v>-0.180580521379373</v>
      </c>
      <c r="R992">
        <v>-4.1471156918677201E-3</v>
      </c>
      <c r="S992">
        <v>0</v>
      </c>
      <c r="T992">
        <v>0.17508365506829199</v>
      </c>
    </row>
    <row r="993" spans="1:20" x14ac:dyDescent="0.2">
      <c r="A993" t="s">
        <v>4796</v>
      </c>
      <c r="B993" t="s">
        <v>66</v>
      </c>
      <c r="C993" s="27" t="s">
        <v>57</v>
      </c>
      <c r="D993" t="s">
        <v>24</v>
      </c>
      <c r="E993" t="s">
        <v>65</v>
      </c>
      <c r="F993" t="s">
        <v>62</v>
      </c>
      <c r="G993" t="s">
        <v>22</v>
      </c>
      <c r="H993" t="s">
        <v>25</v>
      </c>
      <c r="I993">
        <v>30.015843958713599</v>
      </c>
      <c r="J993">
        <v>29.692998459875</v>
      </c>
      <c r="K993">
        <v>-0.322845498838571</v>
      </c>
      <c r="L993">
        <v>81.275341632435797</v>
      </c>
      <c r="M993">
        <v>81.382622197265405</v>
      </c>
      <c r="N993">
        <v>0.17314323289521799</v>
      </c>
      <c r="O993">
        <v>3.8700766635621102</v>
      </c>
      <c r="P993">
        <v>-3.8024880725936398E-2</v>
      </c>
      <c r="Q993">
        <v>-0.60766611695120498</v>
      </c>
      <c r="R993">
        <v>-1.0872781988482599E-2</v>
      </c>
      <c r="S993">
        <v>1</v>
      </c>
      <c r="T993">
        <v>0.28482061811263398</v>
      </c>
    </row>
    <row r="994" spans="1:20" x14ac:dyDescent="0.2">
      <c r="A994" t="s">
        <v>5233</v>
      </c>
      <c r="B994" t="s">
        <v>66</v>
      </c>
      <c r="C994" s="27" t="s">
        <v>57</v>
      </c>
      <c r="D994" t="s">
        <v>24</v>
      </c>
      <c r="E994" t="s">
        <v>65</v>
      </c>
      <c r="F994" t="s">
        <v>62</v>
      </c>
      <c r="G994" t="s">
        <v>32</v>
      </c>
      <c r="H994" t="s">
        <v>14</v>
      </c>
      <c r="I994">
        <v>-0.10112129750094</v>
      </c>
      <c r="J994">
        <v>-0.118506387490839</v>
      </c>
      <c r="K994">
        <v>-1.7385089989899401E-2</v>
      </c>
      <c r="L994">
        <v>48.704291257203103</v>
      </c>
      <c r="M994">
        <v>47.800731230249703</v>
      </c>
      <c r="N994">
        <v>0.21577578256851099</v>
      </c>
      <c r="O994">
        <v>3.3293461782542701E-2</v>
      </c>
      <c r="P994">
        <v>0.337566072335301</v>
      </c>
      <c r="Q994">
        <v>-0.37233625231509998</v>
      </c>
      <c r="R994">
        <v>0.14670171252366701</v>
      </c>
      <c r="S994">
        <v>0</v>
      </c>
      <c r="T994">
        <v>0.35495116232520102</v>
      </c>
    </row>
    <row r="995" spans="1:20" x14ac:dyDescent="0.2">
      <c r="A995" t="s">
        <v>5234</v>
      </c>
      <c r="B995" t="s">
        <v>66</v>
      </c>
      <c r="C995" s="27" t="s">
        <v>57</v>
      </c>
      <c r="D995" t="s">
        <v>24</v>
      </c>
      <c r="E995" t="s">
        <v>65</v>
      </c>
      <c r="F995" t="s">
        <v>62</v>
      </c>
      <c r="G995" t="s">
        <v>32</v>
      </c>
      <c r="H995" t="s">
        <v>15</v>
      </c>
      <c r="I995">
        <v>1.64124065642017</v>
      </c>
      <c r="J995">
        <v>1.6265883685542999</v>
      </c>
      <c r="K995">
        <v>-1.46522878658643E-2</v>
      </c>
      <c r="L995">
        <v>48.704291257203003</v>
      </c>
      <c r="M995">
        <v>48.825361821054599</v>
      </c>
      <c r="N995">
        <v>0.18320791611642301</v>
      </c>
      <c r="O995">
        <v>0.14267483545958801</v>
      </c>
      <c r="P995">
        <v>0.28672473414565203</v>
      </c>
      <c r="Q995">
        <v>-0.31602930987738098</v>
      </c>
      <c r="R995">
        <v>-9.0079876071455997E-3</v>
      </c>
      <c r="S995">
        <v>0</v>
      </c>
      <c r="T995">
        <v>0.301377022011516</v>
      </c>
    </row>
    <row r="996" spans="1:20" x14ac:dyDescent="0.2">
      <c r="A996" t="s">
        <v>5235</v>
      </c>
      <c r="B996" t="s">
        <v>66</v>
      </c>
      <c r="C996" s="27" t="s">
        <v>57</v>
      </c>
      <c r="D996" t="s">
        <v>24</v>
      </c>
      <c r="E996" t="s">
        <v>65</v>
      </c>
      <c r="F996" t="s">
        <v>62</v>
      </c>
      <c r="G996" t="s">
        <v>32</v>
      </c>
      <c r="H996" t="s">
        <v>13</v>
      </c>
      <c r="I996">
        <v>1.07245306025082</v>
      </c>
      <c r="J996">
        <v>1.03687808585188</v>
      </c>
      <c r="K996">
        <v>-3.55749743989347E-2</v>
      </c>
      <c r="L996">
        <v>48.704291257203003</v>
      </c>
      <c r="M996">
        <v>46.279699432275898</v>
      </c>
      <c r="N996">
        <v>0.102262546995613</v>
      </c>
      <c r="O996">
        <v>3.4368266117205899E-2</v>
      </c>
      <c r="P996">
        <v>0.13264691540884799</v>
      </c>
      <c r="Q996">
        <v>-0.203796864206718</v>
      </c>
      <c r="R996">
        <v>-3.4309698395937102E-2</v>
      </c>
      <c r="S996">
        <v>0</v>
      </c>
      <c r="T996">
        <v>0.16822188980778299</v>
      </c>
    </row>
    <row r="997" spans="1:20" x14ac:dyDescent="0.2">
      <c r="A997" t="s">
        <v>4797</v>
      </c>
      <c r="B997" t="s">
        <v>66</v>
      </c>
      <c r="C997" s="27" t="s">
        <v>57</v>
      </c>
      <c r="D997" t="s">
        <v>24</v>
      </c>
      <c r="E997" t="s">
        <v>65</v>
      </c>
      <c r="F997" t="s">
        <v>62</v>
      </c>
      <c r="G997" t="s">
        <v>32</v>
      </c>
      <c r="H997" t="s">
        <v>25</v>
      </c>
      <c r="I997">
        <v>13.326344776093499</v>
      </c>
      <c r="J997">
        <v>12.813627320501899</v>
      </c>
      <c r="K997">
        <v>-0.51271745559162196</v>
      </c>
      <c r="L997">
        <v>48.704291257203103</v>
      </c>
      <c r="M997">
        <v>47.633937987173901</v>
      </c>
      <c r="N997">
        <v>0.180612501497768</v>
      </c>
      <c r="O997">
        <v>1.3523987771742301</v>
      </c>
      <c r="P997">
        <v>-0.21560989062779301</v>
      </c>
      <c r="Q997">
        <v>-0.80982502055545003</v>
      </c>
      <c r="R997">
        <v>-4.0013451520575297E-2</v>
      </c>
      <c r="S997">
        <v>1</v>
      </c>
      <c r="T997">
        <v>0.29710756496382901</v>
      </c>
    </row>
    <row r="998" spans="1:20" x14ac:dyDescent="0.2">
      <c r="A998" t="s">
        <v>5236</v>
      </c>
      <c r="B998" t="s">
        <v>66</v>
      </c>
      <c r="C998" s="27" t="s">
        <v>57</v>
      </c>
      <c r="D998" t="s">
        <v>24</v>
      </c>
      <c r="E998" t="s">
        <v>65</v>
      </c>
      <c r="F998" t="s">
        <v>62</v>
      </c>
      <c r="G998" t="s">
        <v>33</v>
      </c>
      <c r="H998" t="s">
        <v>14</v>
      </c>
      <c r="I998">
        <v>-6.3092265656770105E-2</v>
      </c>
      <c r="J998">
        <v>-8.3927750265950604E-2</v>
      </c>
      <c r="K998">
        <v>-2.0835484609180499E-2</v>
      </c>
      <c r="L998">
        <v>55.133285587068897</v>
      </c>
      <c r="M998">
        <v>57.379427144470903</v>
      </c>
      <c r="N998">
        <v>0.21576964657390499</v>
      </c>
      <c r="O998">
        <v>3.3293461782542701E-2</v>
      </c>
      <c r="P998">
        <v>0.33410558400489399</v>
      </c>
      <c r="Q998">
        <v>-0.37577655322325498</v>
      </c>
      <c r="R998">
        <v>0.248255011520706</v>
      </c>
      <c r="S998">
        <v>0</v>
      </c>
      <c r="T998">
        <v>0.35494106861407398</v>
      </c>
    </row>
    <row r="999" spans="1:20" x14ac:dyDescent="0.2">
      <c r="A999" t="s">
        <v>5237</v>
      </c>
      <c r="B999" t="s">
        <v>66</v>
      </c>
      <c r="C999" s="27" t="s">
        <v>57</v>
      </c>
      <c r="D999" t="s">
        <v>24</v>
      </c>
      <c r="E999" t="s">
        <v>65</v>
      </c>
      <c r="F999" t="s">
        <v>62</v>
      </c>
      <c r="G999" t="s">
        <v>33</v>
      </c>
      <c r="H999" t="s">
        <v>15</v>
      </c>
      <c r="I999">
        <v>1.23279224378452</v>
      </c>
      <c r="J999">
        <v>1.2159955628085699</v>
      </c>
      <c r="K999">
        <v>-1.6796680975950301E-2</v>
      </c>
      <c r="L999">
        <v>55.133285587068997</v>
      </c>
      <c r="M999">
        <v>58.454796276720998</v>
      </c>
      <c r="N999">
        <v>0.18312827387696001</v>
      </c>
      <c r="O999">
        <v>0.14267483545958801</v>
      </c>
      <c r="P999">
        <v>0.28444932955164898</v>
      </c>
      <c r="Q999">
        <v>-0.31804269150355002</v>
      </c>
      <c r="R999">
        <v>-1.3813110417241399E-2</v>
      </c>
      <c r="S999">
        <v>0</v>
      </c>
      <c r="T999">
        <v>0.30124601052759897</v>
      </c>
    </row>
    <row r="1000" spans="1:20" x14ac:dyDescent="0.2">
      <c r="A1000" t="s">
        <v>5238</v>
      </c>
      <c r="B1000" t="s">
        <v>66</v>
      </c>
      <c r="C1000" s="27" t="s">
        <v>57</v>
      </c>
      <c r="D1000" t="s">
        <v>24</v>
      </c>
      <c r="E1000" t="s">
        <v>65</v>
      </c>
      <c r="F1000" t="s">
        <v>62</v>
      </c>
      <c r="G1000" t="s">
        <v>33</v>
      </c>
      <c r="H1000" t="s">
        <v>13</v>
      </c>
      <c r="I1000">
        <v>0.89110020054420302</v>
      </c>
      <c r="J1000">
        <v>0.86215527696939498</v>
      </c>
      <c r="K1000">
        <v>-2.89449235748079E-2</v>
      </c>
      <c r="L1000">
        <v>55.133285587068897</v>
      </c>
      <c r="M1000">
        <v>46.538098576171599</v>
      </c>
      <c r="N1000">
        <v>0.102130433492409</v>
      </c>
      <c r="O1000">
        <v>3.4368266117205899E-2</v>
      </c>
      <c r="P1000">
        <v>0.139059639520205</v>
      </c>
      <c r="Q1000">
        <v>-0.19694948666982101</v>
      </c>
      <c r="R1000">
        <v>-3.3572749999922998E-2</v>
      </c>
      <c r="S1000">
        <v>0</v>
      </c>
      <c r="T1000">
        <v>0.16800456309501299</v>
      </c>
    </row>
    <row r="1001" spans="1:20" x14ac:dyDescent="0.2">
      <c r="A1001" t="s">
        <v>4798</v>
      </c>
      <c r="B1001" t="s">
        <v>66</v>
      </c>
      <c r="C1001" s="27" t="s">
        <v>57</v>
      </c>
      <c r="D1001" t="s">
        <v>24</v>
      </c>
      <c r="E1001" t="s">
        <v>65</v>
      </c>
      <c r="F1001" t="s">
        <v>62</v>
      </c>
      <c r="G1001" t="s">
        <v>33</v>
      </c>
      <c r="H1001" t="s">
        <v>25</v>
      </c>
      <c r="I1001">
        <v>10.690362968649801</v>
      </c>
      <c r="J1001">
        <v>10.161848722401899</v>
      </c>
      <c r="K1001">
        <v>-0.52851424624794496</v>
      </c>
      <c r="L1001">
        <v>55.133285587068897</v>
      </c>
      <c r="M1001">
        <v>54.893130238281501</v>
      </c>
      <c r="N1001">
        <v>0.18055955732500101</v>
      </c>
      <c r="O1001">
        <v>1.3523987771742301</v>
      </c>
      <c r="P1001">
        <v>-0.23149377444831801</v>
      </c>
      <c r="Q1001">
        <v>-0.82553471804757195</v>
      </c>
      <c r="R1001">
        <v>-5.2009655003309799E-2</v>
      </c>
      <c r="S1001">
        <v>1</v>
      </c>
      <c r="T1001">
        <v>0.29702047179962698</v>
      </c>
    </row>
    <row r="1002" spans="1:20" x14ac:dyDescent="0.2">
      <c r="A1002" t="s">
        <v>5239</v>
      </c>
      <c r="B1002" t="s">
        <v>66</v>
      </c>
      <c r="C1002" s="27" t="s">
        <v>57</v>
      </c>
      <c r="D1002" t="s">
        <v>24</v>
      </c>
      <c r="E1002" t="s">
        <v>65</v>
      </c>
      <c r="F1002" t="s">
        <v>62</v>
      </c>
      <c r="G1002" t="s">
        <v>29</v>
      </c>
      <c r="H1002" t="s">
        <v>14</v>
      </c>
      <c r="I1002">
        <v>-0.210945208137854</v>
      </c>
      <c r="J1002">
        <v>-0.24537587749648099</v>
      </c>
      <c r="K1002">
        <v>-3.4430669358626799E-2</v>
      </c>
      <c r="L1002">
        <v>48.400309720334</v>
      </c>
      <c r="M1002">
        <v>49.652412685587201</v>
      </c>
      <c r="N1002">
        <v>0.21562394530703899</v>
      </c>
      <c r="O1002">
        <v>3.3293461782542701E-2</v>
      </c>
      <c r="P1002">
        <v>0.32027072067145201</v>
      </c>
      <c r="Q1002">
        <v>-0.38913205938870599</v>
      </c>
      <c r="R1002">
        <v>0.14031806920026499</v>
      </c>
      <c r="S1002">
        <v>0</v>
      </c>
      <c r="T1002">
        <v>0.354701390030079</v>
      </c>
    </row>
    <row r="1003" spans="1:20" x14ac:dyDescent="0.2">
      <c r="A1003" t="s">
        <v>5240</v>
      </c>
      <c r="B1003" t="s">
        <v>66</v>
      </c>
      <c r="C1003" s="27" t="s">
        <v>57</v>
      </c>
      <c r="D1003" t="s">
        <v>24</v>
      </c>
      <c r="E1003" t="s">
        <v>65</v>
      </c>
      <c r="F1003" t="s">
        <v>62</v>
      </c>
      <c r="G1003" t="s">
        <v>29</v>
      </c>
      <c r="H1003" t="s">
        <v>15</v>
      </c>
      <c r="I1003">
        <v>1.4706432461746599</v>
      </c>
      <c r="J1003">
        <v>1.4373793242725601</v>
      </c>
      <c r="K1003">
        <v>-3.3263921902098099E-2</v>
      </c>
      <c r="L1003">
        <v>48.400309720334</v>
      </c>
      <c r="M1003">
        <v>50.838729912014401</v>
      </c>
      <c r="N1003">
        <v>0.18301180785731</v>
      </c>
      <c r="O1003">
        <v>0.14267483545958801</v>
      </c>
      <c r="P1003">
        <v>0.267790502023177</v>
      </c>
      <c r="Q1003">
        <v>-0.33431834582737402</v>
      </c>
      <c r="R1003">
        <v>-2.3142062321602201E-2</v>
      </c>
      <c r="S1003">
        <v>0</v>
      </c>
      <c r="T1003">
        <v>0.30105442392527498</v>
      </c>
    </row>
    <row r="1004" spans="1:20" x14ac:dyDescent="0.2">
      <c r="A1004" t="s">
        <v>5241</v>
      </c>
      <c r="B1004" t="s">
        <v>66</v>
      </c>
      <c r="C1004" s="27" t="s">
        <v>57</v>
      </c>
      <c r="D1004" t="s">
        <v>24</v>
      </c>
      <c r="E1004" t="s">
        <v>65</v>
      </c>
      <c r="F1004" t="s">
        <v>62</v>
      </c>
      <c r="G1004" t="s">
        <v>29</v>
      </c>
      <c r="H1004" t="s">
        <v>13</v>
      </c>
      <c r="I1004">
        <v>1.06643765082971</v>
      </c>
      <c r="J1004">
        <v>1.033593396538</v>
      </c>
      <c r="K1004">
        <v>-3.2844254291704497E-2</v>
      </c>
      <c r="L1004">
        <v>48.400309720334</v>
      </c>
      <c r="M1004">
        <v>43.197797903112601</v>
      </c>
      <c r="N1004">
        <v>0.10214533204720699</v>
      </c>
      <c r="O1004">
        <v>3.4368266117205899E-2</v>
      </c>
      <c r="P1004">
        <v>0.135184816925951</v>
      </c>
      <c r="Q1004">
        <v>-0.20087332550935999</v>
      </c>
      <c r="R1004">
        <v>-3.1776764830073002E-2</v>
      </c>
      <c r="S1004">
        <v>0</v>
      </c>
      <c r="T1004">
        <v>0.16802907121765601</v>
      </c>
    </row>
    <row r="1005" spans="1:20" x14ac:dyDescent="0.2">
      <c r="A1005" t="s">
        <v>4799</v>
      </c>
      <c r="B1005" t="s">
        <v>66</v>
      </c>
      <c r="C1005" s="27" t="s">
        <v>57</v>
      </c>
      <c r="D1005" t="s">
        <v>24</v>
      </c>
      <c r="E1005" t="s">
        <v>65</v>
      </c>
      <c r="F1005" t="s">
        <v>62</v>
      </c>
      <c r="G1005" t="s">
        <v>29</v>
      </c>
      <c r="H1005" t="s">
        <v>25</v>
      </c>
      <c r="I1005">
        <v>11.009554430059501</v>
      </c>
      <c r="J1005">
        <v>10.1985705931366</v>
      </c>
      <c r="K1005">
        <v>-0.81098383692286602</v>
      </c>
      <c r="L1005">
        <v>48.400309720334</v>
      </c>
      <c r="M1005">
        <v>48.285908412140898</v>
      </c>
      <c r="N1005">
        <v>0.180460096690054</v>
      </c>
      <c r="O1005">
        <v>1.3523987771742301</v>
      </c>
      <c r="P1005">
        <v>-0.51412697786772699</v>
      </c>
      <c r="Q1005">
        <v>-1.10784069597801</v>
      </c>
      <c r="R1005">
        <v>-7.9519362984910899E-2</v>
      </c>
      <c r="S1005">
        <v>1</v>
      </c>
      <c r="T1005">
        <v>0.29685685905513898</v>
      </c>
    </row>
    <row r="1006" spans="1:20" x14ac:dyDescent="0.2">
      <c r="A1006" t="s">
        <v>5242</v>
      </c>
      <c r="B1006" t="s">
        <v>66</v>
      </c>
      <c r="C1006" s="27" t="s">
        <v>57</v>
      </c>
      <c r="D1006" t="s">
        <v>24</v>
      </c>
      <c r="E1006" t="s">
        <v>65</v>
      </c>
      <c r="F1006" t="s">
        <v>62</v>
      </c>
      <c r="G1006" t="s">
        <v>21</v>
      </c>
      <c r="H1006" t="s">
        <v>14</v>
      </c>
      <c r="I1006">
        <v>4.6628277447320801E-2</v>
      </c>
      <c r="J1006">
        <v>4.7623211587694503E-2</v>
      </c>
      <c r="K1006">
        <v>9.9493414037373005E-4</v>
      </c>
      <c r="L1006">
        <v>77.1874509582196</v>
      </c>
      <c r="M1006">
        <v>79.717831145052401</v>
      </c>
      <c r="N1006">
        <v>0.191092236083761</v>
      </c>
      <c r="O1006">
        <v>0.19413077838012899</v>
      </c>
      <c r="P1006">
        <v>0.31534166249815998</v>
      </c>
      <c r="Q1006">
        <v>-0.31335179421741299</v>
      </c>
      <c r="R1006">
        <v>2.0891790099910299E-2</v>
      </c>
      <c r="S1006">
        <v>0</v>
      </c>
      <c r="T1006">
        <v>0.31434672835778599</v>
      </c>
    </row>
    <row r="1007" spans="1:20" x14ac:dyDescent="0.2">
      <c r="A1007" t="s">
        <v>5243</v>
      </c>
      <c r="B1007" t="s">
        <v>66</v>
      </c>
      <c r="C1007" s="27" t="s">
        <v>57</v>
      </c>
      <c r="D1007" t="s">
        <v>24</v>
      </c>
      <c r="E1007" t="s">
        <v>65</v>
      </c>
      <c r="F1007" t="s">
        <v>62</v>
      </c>
      <c r="G1007" t="s">
        <v>21</v>
      </c>
      <c r="H1007" t="s">
        <v>15</v>
      </c>
      <c r="I1007">
        <v>1.6169802028090099</v>
      </c>
      <c r="J1007">
        <v>1.61339223748454</v>
      </c>
      <c r="K1007">
        <v>-3.5879653244763098E-3</v>
      </c>
      <c r="L1007">
        <v>77.1874509582196</v>
      </c>
      <c r="M1007">
        <v>83.792915966912403</v>
      </c>
      <c r="N1007">
        <v>0.206609417860457</v>
      </c>
      <c r="O1007">
        <v>0.22620650313423801</v>
      </c>
      <c r="P1007">
        <v>0.336284527055976</v>
      </c>
      <c r="Q1007">
        <v>-0.343460457704928</v>
      </c>
      <c r="R1007">
        <v>-2.2238642539091202E-3</v>
      </c>
      <c r="S1007">
        <v>0</v>
      </c>
      <c r="T1007">
        <v>0.33987249238045197</v>
      </c>
    </row>
    <row r="1008" spans="1:20" x14ac:dyDescent="0.2">
      <c r="A1008" t="s">
        <v>5244</v>
      </c>
      <c r="B1008" t="s">
        <v>66</v>
      </c>
      <c r="C1008" s="27" t="s">
        <v>57</v>
      </c>
      <c r="D1008" t="s">
        <v>24</v>
      </c>
      <c r="E1008" t="s">
        <v>65</v>
      </c>
      <c r="F1008" t="s">
        <v>62</v>
      </c>
      <c r="G1008" t="s">
        <v>21</v>
      </c>
      <c r="H1008" t="s">
        <v>13</v>
      </c>
      <c r="I1008">
        <v>1.09644812092565</v>
      </c>
      <c r="J1008">
        <v>1.10140895281667</v>
      </c>
      <c r="K1008">
        <v>4.9608318910210397E-3</v>
      </c>
      <c r="L1008">
        <v>77.1874509582196</v>
      </c>
      <c r="M1008">
        <v>67.9769152134065</v>
      </c>
      <c r="N1008">
        <v>0.106394595282504</v>
      </c>
      <c r="O1008">
        <v>3.5890671491540398E-2</v>
      </c>
      <c r="P1008">
        <v>0.17997994113074001</v>
      </c>
      <c r="Q1008">
        <v>-0.17005827734869799</v>
      </c>
      <c r="R1008">
        <v>4.5040780523297299E-3</v>
      </c>
      <c r="S1008">
        <v>0</v>
      </c>
      <c r="T1008">
        <v>0.175019109239719</v>
      </c>
    </row>
    <row r="1009" spans="1:20" x14ac:dyDescent="0.2">
      <c r="A1009" t="s">
        <v>4800</v>
      </c>
      <c r="B1009" t="s">
        <v>66</v>
      </c>
      <c r="C1009" s="27" t="s">
        <v>57</v>
      </c>
      <c r="D1009" t="s">
        <v>24</v>
      </c>
      <c r="E1009" t="s">
        <v>65</v>
      </c>
      <c r="F1009" t="s">
        <v>62</v>
      </c>
      <c r="G1009" t="s">
        <v>21</v>
      </c>
      <c r="H1009" t="s">
        <v>25</v>
      </c>
      <c r="I1009">
        <v>15.269757346414099</v>
      </c>
      <c r="J1009">
        <v>15.2945166549628</v>
      </c>
      <c r="K1009">
        <v>2.4759308548603198E-2</v>
      </c>
      <c r="L1009">
        <v>77.1874509582196</v>
      </c>
      <c r="M1009">
        <v>77.631578166695107</v>
      </c>
      <c r="N1009">
        <v>0.173150572086925</v>
      </c>
      <c r="O1009">
        <v>3.8700766635621102</v>
      </c>
      <c r="P1009">
        <v>0.30959199963159501</v>
      </c>
      <c r="Q1009">
        <v>-0.260073382534388</v>
      </c>
      <c r="R1009">
        <v>1.6188356328716901E-3</v>
      </c>
      <c r="S1009">
        <v>0</v>
      </c>
      <c r="T1009">
        <v>0.28483269108299097</v>
      </c>
    </row>
    <row r="1010" spans="1:20" x14ac:dyDescent="0.2">
      <c r="A1010" t="s">
        <v>5245</v>
      </c>
      <c r="B1010" t="s">
        <v>66</v>
      </c>
      <c r="C1010" s="27" t="s">
        <v>57</v>
      </c>
      <c r="D1010" t="s">
        <v>24</v>
      </c>
      <c r="E1010" t="s">
        <v>65</v>
      </c>
      <c r="F1010" t="s">
        <v>62</v>
      </c>
      <c r="G1010" t="s">
        <v>20</v>
      </c>
      <c r="H1010" t="s">
        <v>14</v>
      </c>
      <c r="I1010">
        <v>0.16711190452538699</v>
      </c>
      <c r="J1010">
        <v>0.18819045413683999</v>
      </c>
      <c r="K1010">
        <v>2.1078549611452502E-2</v>
      </c>
      <c r="L1010">
        <v>77.7535254397459</v>
      </c>
      <c r="M1010">
        <v>80.300274158869797</v>
      </c>
      <c r="N1010">
        <v>0.19102393110937199</v>
      </c>
      <c r="O1010">
        <v>0.19413077838012899</v>
      </c>
      <c r="P1010">
        <v>0.33531291628637</v>
      </c>
      <c r="Q1010">
        <v>-0.293155817063465</v>
      </c>
      <c r="R1010">
        <v>0.112006476142119</v>
      </c>
      <c r="S1010">
        <v>0</v>
      </c>
      <c r="T1010">
        <v>0.314234366674917</v>
      </c>
    </row>
    <row r="1011" spans="1:20" x14ac:dyDescent="0.2">
      <c r="A1011" t="s">
        <v>5246</v>
      </c>
      <c r="B1011" t="s">
        <v>66</v>
      </c>
      <c r="C1011" s="27" t="s">
        <v>57</v>
      </c>
      <c r="D1011" t="s">
        <v>24</v>
      </c>
      <c r="E1011" t="s">
        <v>65</v>
      </c>
      <c r="F1011" t="s">
        <v>62</v>
      </c>
      <c r="G1011" t="s">
        <v>20</v>
      </c>
      <c r="H1011" t="s">
        <v>15</v>
      </c>
      <c r="I1011">
        <v>1.5167903621972001</v>
      </c>
      <c r="J1011">
        <v>1.5217806922494801</v>
      </c>
      <c r="K1011">
        <v>4.9903300522810001E-3</v>
      </c>
      <c r="L1011">
        <v>77.7535254397459</v>
      </c>
      <c r="M1011">
        <v>84.309758183282696</v>
      </c>
      <c r="N1011">
        <v>0.20647255581850801</v>
      </c>
      <c r="O1011">
        <v>0.22620650313423801</v>
      </c>
      <c r="P1011">
        <v>0.34463768437372599</v>
      </c>
      <c r="Q1011">
        <v>-0.33465702426916399</v>
      </c>
      <c r="R1011">
        <v>3.2792701850516501E-3</v>
      </c>
      <c r="S1011">
        <v>0</v>
      </c>
      <c r="T1011">
        <v>0.33964735432144499</v>
      </c>
    </row>
    <row r="1012" spans="1:20" x14ac:dyDescent="0.2">
      <c r="A1012" t="s">
        <v>5247</v>
      </c>
      <c r="B1012" t="s">
        <v>66</v>
      </c>
      <c r="C1012" s="27" t="s">
        <v>57</v>
      </c>
      <c r="D1012" t="s">
        <v>24</v>
      </c>
      <c r="E1012" t="s">
        <v>65</v>
      </c>
      <c r="F1012" t="s">
        <v>62</v>
      </c>
      <c r="G1012" t="s">
        <v>20</v>
      </c>
      <c r="H1012" t="s">
        <v>13</v>
      </c>
      <c r="I1012">
        <v>1.03842706973086</v>
      </c>
      <c r="J1012">
        <v>1.0608713126835501</v>
      </c>
      <c r="K1012">
        <v>2.2444242952688799E-2</v>
      </c>
      <c r="L1012">
        <v>77.7535254397459</v>
      </c>
      <c r="M1012">
        <v>68.133701151455099</v>
      </c>
      <c r="N1012">
        <v>0.10630082047956201</v>
      </c>
      <c r="O1012">
        <v>3.5890671491540398E-2</v>
      </c>
      <c r="P1012">
        <v>0.19730909264156701</v>
      </c>
      <c r="Q1012">
        <v>-0.15242060673619001</v>
      </c>
      <c r="R1012">
        <v>2.115642367208E-2</v>
      </c>
      <c r="S1012">
        <v>0</v>
      </c>
      <c r="T1012">
        <v>0.174864849688879</v>
      </c>
    </row>
    <row r="1013" spans="1:20" x14ac:dyDescent="0.2">
      <c r="A1013" t="s">
        <v>4801</v>
      </c>
      <c r="B1013" t="s">
        <v>66</v>
      </c>
      <c r="C1013" s="27" t="s">
        <v>57</v>
      </c>
      <c r="D1013" t="s">
        <v>24</v>
      </c>
      <c r="E1013" t="s">
        <v>65</v>
      </c>
      <c r="F1013" t="s">
        <v>62</v>
      </c>
      <c r="G1013" t="s">
        <v>20</v>
      </c>
      <c r="H1013" t="s">
        <v>25</v>
      </c>
      <c r="I1013">
        <v>15.9869689882012</v>
      </c>
      <c r="J1013">
        <v>16.420607241127598</v>
      </c>
      <c r="K1013">
        <v>0.43363825292642</v>
      </c>
      <c r="L1013">
        <v>77.7535254397458</v>
      </c>
      <c r="M1013">
        <v>78.093940078768796</v>
      </c>
      <c r="N1013">
        <v>0.17306161693298899</v>
      </c>
      <c r="O1013">
        <v>3.8700766635621102</v>
      </c>
      <c r="P1013">
        <v>0.71832461278118798</v>
      </c>
      <c r="Q1013">
        <v>0.14895189307165299</v>
      </c>
      <c r="R1013">
        <v>2.6408173982769401E-2</v>
      </c>
      <c r="S1013">
        <v>1</v>
      </c>
      <c r="T1013">
        <v>0.28468635985476798</v>
      </c>
    </row>
    <row r="1014" spans="1:20" x14ac:dyDescent="0.2">
      <c r="A1014" t="s">
        <v>5248</v>
      </c>
      <c r="B1014" t="s">
        <v>66</v>
      </c>
      <c r="C1014" s="27" t="s">
        <v>57</v>
      </c>
      <c r="D1014" t="s">
        <v>24</v>
      </c>
      <c r="E1014" t="s">
        <v>65</v>
      </c>
      <c r="F1014" t="s">
        <v>62</v>
      </c>
      <c r="G1014" t="s">
        <v>34</v>
      </c>
      <c r="H1014" t="s">
        <v>14</v>
      </c>
      <c r="I1014">
        <v>0.14773123104460401</v>
      </c>
      <c r="J1014">
        <v>0.144928224430866</v>
      </c>
      <c r="K1014">
        <v>-2.8030066137383698E-3</v>
      </c>
      <c r="L1014">
        <v>57.031610472257597</v>
      </c>
      <c r="M1014">
        <v>55.396294670604703</v>
      </c>
      <c r="N1014">
        <v>0.180921451181802</v>
      </c>
      <c r="O1014">
        <v>1.53580188625962E-2</v>
      </c>
      <c r="P1014">
        <v>0.29481278058032501</v>
      </c>
      <c r="Q1014">
        <v>-0.30041879380780201</v>
      </c>
      <c r="R1014">
        <v>-1.9340653794288901E-2</v>
      </c>
      <c r="S1014">
        <v>0</v>
      </c>
      <c r="T1014">
        <v>0.29761578719406401</v>
      </c>
    </row>
    <row r="1015" spans="1:20" x14ac:dyDescent="0.2">
      <c r="A1015" t="s">
        <v>5249</v>
      </c>
      <c r="B1015" t="s">
        <v>66</v>
      </c>
      <c r="C1015" s="27" t="s">
        <v>57</v>
      </c>
      <c r="D1015" t="s">
        <v>24</v>
      </c>
      <c r="E1015" t="s">
        <v>65</v>
      </c>
      <c r="F1015" t="s">
        <v>62</v>
      </c>
      <c r="G1015" t="s">
        <v>34</v>
      </c>
      <c r="H1015" t="s">
        <v>15</v>
      </c>
      <c r="I1015">
        <v>0.69417720506294101</v>
      </c>
      <c r="J1015">
        <v>0.68779745551303695</v>
      </c>
      <c r="K1015">
        <v>-6.3797495499041696E-3</v>
      </c>
      <c r="L1015">
        <v>57.031610472257597</v>
      </c>
      <c r="M1015">
        <v>61.182636305842998</v>
      </c>
      <c r="N1015">
        <v>0.183125012828777</v>
      </c>
      <c r="O1015">
        <v>0.14267483545958801</v>
      </c>
      <c r="P1015">
        <v>0.294860896553434</v>
      </c>
      <c r="Q1015">
        <v>-0.30762039565324201</v>
      </c>
      <c r="R1015">
        <v>-9.2756224943365499E-3</v>
      </c>
      <c r="S1015">
        <v>0</v>
      </c>
      <c r="T1015">
        <v>0.30124064610333801</v>
      </c>
    </row>
    <row r="1016" spans="1:20" x14ac:dyDescent="0.2">
      <c r="A1016" t="s">
        <v>5250</v>
      </c>
      <c r="B1016" t="s">
        <v>66</v>
      </c>
      <c r="C1016" s="27" t="s">
        <v>57</v>
      </c>
      <c r="D1016" t="s">
        <v>24</v>
      </c>
      <c r="E1016" t="s">
        <v>65</v>
      </c>
      <c r="F1016" t="s">
        <v>62</v>
      </c>
      <c r="G1016" t="s">
        <v>34</v>
      </c>
      <c r="H1016" t="s">
        <v>13</v>
      </c>
      <c r="I1016">
        <v>-0.28162197693004498</v>
      </c>
      <c r="J1016">
        <v>-0.29403543658888598</v>
      </c>
      <c r="K1016">
        <v>-1.24134596588406E-2</v>
      </c>
      <c r="L1016">
        <v>57.031610472257597</v>
      </c>
      <c r="M1016">
        <v>56.204864751223703</v>
      </c>
      <c r="N1016">
        <v>0.178901256188576</v>
      </c>
      <c r="O1016">
        <v>5.0080243011292498E-2</v>
      </c>
      <c r="P1016">
        <v>0.28187910677136702</v>
      </c>
      <c r="Q1016">
        <v>-0.30670602608904801</v>
      </c>
      <c r="R1016">
        <v>4.2217563307503099E-2</v>
      </c>
      <c r="S1016">
        <v>0</v>
      </c>
      <c r="T1016">
        <v>0.29429256643020701</v>
      </c>
    </row>
    <row r="1017" spans="1:20" x14ac:dyDescent="0.2">
      <c r="A1017" t="s">
        <v>4802</v>
      </c>
      <c r="B1017" t="s">
        <v>66</v>
      </c>
      <c r="C1017" s="27" t="s">
        <v>57</v>
      </c>
      <c r="D1017" t="s">
        <v>24</v>
      </c>
      <c r="E1017" t="s">
        <v>65</v>
      </c>
      <c r="F1017" t="s">
        <v>62</v>
      </c>
      <c r="G1017" t="s">
        <v>34</v>
      </c>
      <c r="H1017" t="s">
        <v>25</v>
      </c>
      <c r="I1017">
        <v>1.98424733541569</v>
      </c>
      <c r="J1017">
        <v>1.80298693155412</v>
      </c>
      <c r="K1017">
        <v>-0.18126040386157199</v>
      </c>
      <c r="L1017">
        <v>57.031610472257597</v>
      </c>
      <c r="M1017">
        <v>56.938686711537301</v>
      </c>
      <c r="N1017">
        <v>0.18053877861107701</v>
      </c>
      <c r="O1017">
        <v>1.3523987771742301</v>
      </c>
      <c r="P1017">
        <v>0.11572588695365001</v>
      </c>
      <c r="Q1017">
        <v>-0.47824669467679398</v>
      </c>
      <c r="R1017">
        <v>-0.100533398600583</v>
      </c>
      <c r="S1017">
        <v>0</v>
      </c>
      <c r="T1017">
        <v>0.29698629081522199</v>
      </c>
    </row>
    <row r="1018" spans="1:20" x14ac:dyDescent="0.2">
      <c r="A1018" t="s">
        <v>5251</v>
      </c>
      <c r="B1018" t="s">
        <v>66</v>
      </c>
      <c r="C1018" s="27" t="s">
        <v>57</v>
      </c>
      <c r="D1018" t="s">
        <v>24</v>
      </c>
      <c r="E1018" t="s">
        <v>65</v>
      </c>
      <c r="F1018" t="s">
        <v>62</v>
      </c>
      <c r="G1018" t="s">
        <v>36</v>
      </c>
      <c r="H1018" t="s">
        <v>14</v>
      </c>
      <c r="I1018">
        <v>-1.97380030611443</v>
      </c>
      <c r="J1018">
        <v>-1.99350883095834</v>
      </c>
      <c r="K1018">
        <v>-1.9708524843913399E-2</v>
      </c>
      <c r="L1018">
        <v>76.866180909962395</v>
      </c>
      <c r="M1018">
        <v>80.267293295028296</v>
      </c>
      <c r="N1018">
        <v>0.21575127011571399</v>
      </c>
      <c r="O1018">
        <v>3.3293461782542701E-2</v>
      </c>
      <c r="P1018">
        <v>0.335202314496436</v>
      </c>
      <c r="Q1018">
        <v>-0.374619364184263</v>
      </c>
      <c r="R1018">
        <v>9.8863494045516205E-3</v>
      </c>
      <c r="S1018">
        <v>0</v>
      </c>
      <c r="T1018">
        <v>0.354910839340349</v>
      </c>
    </row>
    <row r="1019" spans="1:20" x14ac:dyDescent="0.2">
      <c r="A1019" t="s">
        <v>5252</v>
      </c>
      <c r="B1019" t="s">
        <v>66</v>
      </c>
      <c r="C1019" s="27" t="s">
        <v>57</v>
      </c>
      <c r="D1019" t="s">
        <v>24</v>
      </c>
      <c r="E1019" t="s">
        <v>65</v>
      </c>
      <c r="F1019" t="s">
        <v>62</v>
      </c>
      <c r="G1019" t="s">
        <v>36</v>
      </c>
      <c r="H1019" t="s">
        <v>15</v>
      </c>
      <c r="I1019">
        <v>0.124372691699348</v>
      </c>
      <c r="J1019">
        <v>8.6011649092198397E-2</v>
      </c>
      <c r="K1019">
        <v>-3.8361042607149301E-2</v>
      </c>
      <c r="L1019">
        <v>76.866180909962395</v>
      </c>
      <c r="M1019">
        <v>84.343124648986901</v>
      </c>
      <c r="N1019">
        <v>0.18313261288499499</v>
      </c>
      <c r="O1019">
        <v>0.14267483545958801</v>
      </c>
      <c r="P1019">
        <v>0.26289210558866799</v>
      </c>
      <c r="Q1019">
        <v>-0.33961419080296601</v>
      </c>
      <c r="R1019">
        <v>-0.44599822247366799</v>
      </c>
      <c r="S1019">
        <v>0</v>
      </c>
      <c r="T1019">
        <v>0.301253148195817</v>
      </c>
    </row>
    <row r="1020" spans="1:20" x14ac:dyDescent="0.2">
      <c r="A1020" t="s">
        <v>5253</v>
      </c>
      <c r="B1020" t="s">
        <v>66</v>
      </c>
      <c r="C1020" s="27" t="s">
        <v>57</v>
      </c>
      <c r="D1020" t="s">
        <v>24</v>
      </c>
      <c r="E1020" t="s">
        <v>65</v>
      </c>
      <c r="F1020" t="s">
        <v>62</v>
      </c>
      <c r="G1020" t="s">
        <v>36</v>
      </c>
      <c r="H1020" t="s">
        <v>13</v>
      </c>
      <c r="I1020">
        <v>0.86317690347941201</v>
      </c>
      <c r="J1020">
        <v>0.83291943936645896</v>
      </c>
      <c r="K1020">
        <v>-3.0257464112952999E-2</v>
      </c>
      <c r="L1020">
        <v>76.866180909962395</v>
      </c>
      <c r="M1020">
        <v>64.373979006857098</v>
      </c>
      <c r="N1020">
        <v>0.102056003236521</v>
      </c>
      <c r="O1020">
        <v>3.4368266117205899E-2</v>
      </c>
      <c r="P1020">
        <v>0.13762466121112399</v>
      </c>
      <c r="Q1020">
        <v>-0.19813958943703</v>
      </c>
      <c r="R1020">
        <v>-3.6326999566689902E-2</v>
      </c>
      <c r="S1020">
        <v>0</v>
      </c>
      <c r="T1020">
        <v>0.16788212532407701</v>
      </c>
    </row>
    <row r="1021" spans="1:20" x14ac:dyDescent="0.2">
      <c r="A1021" t="s">
        <v>4803</v>
      </c>
      <c r="B1021" t="s">
        <v>66</v>
      </c>
      <c r="C1021" s="27" t="s">
        <v>57</v>
      </c>
      <c r="D1021" t="s">
        <v>24</v>
      </c>
      <c r="E1021" t="s">
        <v>65</v>
      </c>
      <c r="F1021" t="s">
        <v>62</v>
      </c>
      <c r="G1021" t="s">
        <v>36</v>
      </c>
      <c r="H1021" t="s">
        <v>25</v>
      </c>
      <c r="I1021">
        <v>-19.858479100114401</v>
      </c>
      <c r="J1021">
        <v>-20.488039920798698</v>
      </c>
      <c r="K1021">
        <v>-0.62956082068433905</v>
      </c>
      <c r="L1021">
        <v>76.866180909962395</v>
      </c>
      <c r="M1021">
        <v>77.1430962550602</v>
      </c>
      <c r="N1021">
        <v>0.180531899806183</v>
      </c>
      <c r="O1021">
        <v>1.3523987771742301</v>
      </c>
      <c r="P1021">
        <v>-0.332585845503168</v>
      </c>
      <c r="Q1021">
        <v>-0.92653579586550905</v>
      </c>
      <c r="R1021">
        <v>3.0728211342717599E-2</v>
      </c>
      <c r="S1021">
        <v>1</v>
      </c>
      <c r="T1021">
        <v>0.29697497518117</v>
      </c>
    </row>
    <row r="1022" spans="1:20" x14ac:dyDescent="0.2">
      <c r="A1022" t="s">
        <v>5254</v>
      </c>
      <c r="B1022" t="s">
        <v>66</v>
      </c>
      <c r="C1022" s="27" t="s">
        <v>57</v>
      </c>
      <c r="D1022" t="s">
        <v>24</v>
      </c>
      <c r="E1022" t="s">
        <v>65</v>
      </c>
      <c r="F1022" t="s">
        <v>62</v>
      </c>
      <c r="G1022" t="s">
        <v>31</v>
      </c>
      <c r="H1022" t="s">
        <v>14</v>
      </c>
      <c r="I1022">
        <v>-1.42192122318999</v>
      </c>
      <c r="J1022">
        <v>-1.47072106179214</v>
      </c>
      <c r="K1022">
        <v>-4.8799838602155601E-2</v>
      </c>
      <c r="L1022">
        <v>75.961585209375897</v>
      </c>
      <c r="M1022">
        <v>78.647583279990698</v>
      </c>
      <c r="N1022">
        <v>0.215456572597578</v>
      </c>
      <c r="O1022">
        <v>3.3293461782542701E-2</v>
      </c>
      <c r="P1022">
        <v>0.30562622332085998</v>
      </c>
      <c r="Q1022">
        <v>-0.40322590052517099</v>
      </c>
      <c r="R1022">
        <v>3.3180893284203497E-2</v>
      </c>
      <c r="S1022">
        <v>0</v>
      </c>
      <c r="T1022">
        <v>0.35442606192301501</v>
      </c>
    </row>
    <row r="1023" spans="1:20" x14ac:dyDescent="0.2">
      <c r="A1023" t="s">
        <v>5255</v>
      </c>
      <c r="B1023" t="s">
        <v>66</v>
      </c>
      <c r="C1023" s="27" t="s">
        <v>57</v>
      </c>
      <c r="D1023" t="s">
        <v>24</v>
      </c>
      <c r="E1023" t="s">
        <v>65</v>
      </c>
      <c r="F1023" t="s">
        <v>62</v>
      </c>
      <c r="G1023" t="s">
        <v>31</v>
      </c>
      <c r="H1023" t="s">
        <v>15</v>
      </c>
      <c r="I1023">
        <v>1.0112087292726799</v>
      </c>
      <c r="J1023">
        <v>0.98801194711191198</v>
      </c>
      <c r="K1023">
        <v>-2.3196782160767902E-2</v>
      </c>
      <c r="L1023">
        <v>75.961585209375897</v>
      </c>
      <c r="M1023">
        <v>79.388238129685902</v>
      </c>
      <c r="N1023">
        <v>0.183047706685697</v>
      </c>
      <c r="O1023">
        <v>0.14267483545958801</v>
      </c>
      <c r="P1023">
        <v>0.27791669533720298</v>
      </c>
      <c r="Q1023">
        <v>-0.324310259658739</v>
      </c>
      <c r="R1023">
        <v>-2.3478240550202999E-2</v>
      </c>
      <c r="S1023">
        <v>0</v>
      </c>
      <c r="T1023">
        <v>0.30111347749797102</v>
      </c>
    </row>
    <row r="1024" spans="1:20" x14ac:dyDescent="0.2">
      <c r="A1024" t="s">
        <v>5256</v>
      </c>
      <c r="B1024" t="s">
        <v>66</v>
      </c>
      <c r="C1024" s="27" t="s">
        <v>57</v>
      </c>
      <c r="D1024" t="s">
        <v>24</v>
      </c>
      <c r="E1024" t="s">
        <v>65</v>
      </c>
      <c r="F1024" t="s">
        <v>62</v>
      </c>
      <c r="G1024" t="s">
        <v>31</v>
      </c>
      <c r="H1024" t="s">
        <v>13</v>
      </c>
      <c r="I1024">
        <v>0.88934357207470605</v>
      </c>
      <c r="J1024">
        <v>0.84705338299295296</v>
      </c>
      <c r="K1024">
        <v>-4.22901890817532E-2</v>
      </c>
      <c r="L1024">
        <v>75.961585209375897</v>
      </c>
      <c r="M1024">
        <v>63.306856191781797</v>
      </c>
      <c r="N1024">
        <v>0.10238032236934</v>
      </c>
      <c r="O1024">
        <v>3.4368266117205899E-2</v>
      </c>
      <c r="P1024">
        <v>0.12612544121581201</v>
      </c>
      <c r="Q1024">
        <v>-0.21070581937931801</v>
      </c>
      <c r="R1024">
        <v>-4.9926238334975101E-2</v>
      </c>
      <c r="S1024">
        <v>0</v>
      </c>
      <c r="T1024">
        <v>0.16841563029756501</v>
      </c>
    </row>
    <row r="1025" spans="1:20" x14ac:dyDescent="0.2">
      <c r="A1025" t="s">
        <v>4804</v>
      </c>
      <c r="B1025" t="s">
        <v>66</v>
      </c>
      <c r="C1025" s="27" t="s">
        <v>57</v>
      </c>
      <c r="D1025" t="s">
        <v>24</v>
      </c>
      <c r="E1025" t="s">
        <v>65</v>
      </c>
      <c r="F1025" t="s">
        <v>62</v>
      </c>
      <c r="G1025" t="s">
        <v>31</v>
      </c>
      <c r="H1025" t="s">
        <v>25</v>
      </c>
      <c r="I1025">
        <v>-8.0928708226582202</v>
      </c>
      <c r="J1025">
        <v>-9.0969937697805996</v>
      </c>
      <c r="K1025">
        <v>-1.00412294712238</v>
      </c>
      <c r="L1025">
        <v>75.961585209375897</v>
      </c>
      <c r="M1025">
        <v>74.966704601624897</v>
      </c>
      <c r="N1025">
        <v>0.180435662975543</v>
      </c>
      <c r="O1025">
        <v>1.3523987771742301</v>
      </c>
      <c r="P1025">
        <v>-0.70730628152761299</v>
      </c>
      <c r="Q1025">
        <v>-1.30093961271715</v>
      </c>
      <c r="R1025">
        <v>0.110379645466834</v>
      </c>
      <c r="S1025">
        <v>1</v>
      </c>
      <c r="T1025">
        <v>0.29681666559476899</v>
      </c>
    </row>
    <row r="1026" spans="1:20" x14ac:dyDescent="0.2">
      <c r="A1026" t="s">
        <v>5257</v>
      </c>
      <c r="B1026" t="s">
        <v>66</v>
      </c>
      <c r="C1026" s="27" t="s">
        <v>57</v>
      </c>
      <c r="D1026" t="s">
        <v>24</v>
      </c>
      <c r="E1026" t="s">
        <v>65</v>
      </c>
      <c r="F1026" t="s">
        <v>62</v>
      </c>
      <c r="G1026" t="s">
        <v>30</v>
      </c>
      <c r="H1026" t="s">
        <v>14</v>
      </c>
      <c r="I1026">
        <v>0.39940824388684099</v>
      </c>
      <c r="J1026">
        <v>0.39916054010709001</v>
      </c>
      <c r="K1026">
        <v>-2.47703779750769E-4</v>
      </c>
      <c r="L1026">
        <v>78.553621756031205</v>
      </c>
      <c r="M1026">
        <v>81.687830963337703</v>
      </c>
      <c r="N1026">
        <v>0.190940083784507</v>
      </c>
      <c r="O1026">
        <v>0.19413077838012899</v>
      </c>
      <c r="P1026">
        <v>0.31384873404576402</v>
      </c>
      <c r="Q1026">
        <v>-0.31434414160526503</v>
      </c>
      <c r="R1026">
        <v>-6.2056179121391301E-4</v>
      </c>
      <c r="S1026">
        <v>0</v>
      </c>
      <c r="T1026">
        <v>0.314096437825514</v>
      </c>
    </row>
    <row r="1027" spans="1:20" x14ac:dyDescent="0.2">
      <c r="A1027" t="s">
        <v>5258</v>
      </c>
      <c r="B1027" t="s">
        <v>66</v>
      </c>
      <c r="C1027" s="27" t="s">
        <v>57</v>
      </c>
      <c r="D1027" t="s">
        <v>24</v>
      </c>
      <c r="E1027" t="s">
        <v>65</v>
      </c>
      <c r="F1027" t="s">
        <v>62</v>
      </c>
      <c r="G1027" t="s">
        <v>30</v>
      </c>
      <c r="H1027" t="s">
        <v>15</v>
      </c>
      <c r="I1027">
        <v>2.11521675962083</v>
      </c>
      <c r="J1027">
        <v>2.1414131097545699</v>
      </c>
      <c r="K1027">
        <v>2.61963501337447E-2</v>
      </c>
      <c r="L1027">
        <v>78.553621756031205</v>
      </c>
      <c r="M1027">
        <v>87.627754082037299</v>
      </c>
      <c r="N1027">
        <v>0.20643187364923701</v>
      </c>
      <c r="O1027">
        <v>0.22620650313423801</v>
      </c>
      <c r="P1027">
        <v>0.36577678228673999</v>
      </c>
      <c r="Q1027">
        <v>-0.313384082019251</v>
      </c>
      <c r="R1027">
        <v>1.2233207135239401E-2</v>
      </c>
      <c r="S1027">
        <v>0</v>
      </c>
      <c r="T1027">
        <v>0.33958043215299499</v>
      </c>
    </row>
    <row r="1028" spans="1:20" x14ac:dyDescent="0.2">
      <c r="A1028" s="1" t="s">
        <v>5259</v>
      </c>
      <c r="B1028" t="s">
        <v>66</v>
      </c>
      <c r="C1028" s="27" t="s">
        <v>57</v>
      </c>
      <c r="D1028" t="s">
        <v>24</v>
      </c>
      <c r="E1028" t="s">
        <v>65</v>
      </c>
      <c r="F1028" t="s">
        <v>62</v>
      </c>
      <c r="G1028" t="s">
        <v>30</v>
      </c>
      <c r="H1028" t="s">
        <v>13</v>
      </c>
      <c r="I1028">
        <v>1.0768501959300401</v>
      </c>
      <c r="J1028">
        <v>1.0813171695595201</v>
      </c>
      <c r="K1028">
        <v>4.4669736294776297E-3</v>
      </c>
      <c r="L1028">
        <v>78.553621756031205</v>
      </c>
      <c r="M1028">
        <v>67.684312037094401</v>
      </c>
      <c r="N1028">
        <v>0.106351380743479</v>
      </c>
      <c r="O1028">
        <v>3.5890671491540398E-2</v>
      </c>
      <c r="P1028">
        <v>0.17941499495250099</v>
      </c>
      <c r="Q1028">
        <v>-0.170481047693546</v>
      </c>
      <c r="R1028">
        <v>4.1310484612921399E-3</v>
      </c>
      <c r="S1028">
        <v>0</v>
      </c>
      <c r="T1028">
        <v>0.17494802132302401</v>
      </c>
    </row>
    <row r="1029" spans="1:20" x14ac:dyDescent="0.2">
      <c r="A1029" t="s">
        <v>4805</v>
      </c>
      <c r="B1029" t="s">
        <v>66</v>
      </c>
      <c r="C1029" s="27" t="s">
        <v>57</v>
      </c>
      <c r="D1029" t="s">
        <v>24</v>
      </c>
      <c r="E1029" t="s">
        <v>65</v>
      </c>
      <c r="F1029" t="s">
        <v>62</v>
      </c>
      <c r="G1029" t="s">
        <v>30</v>
      </c>
      <c r="H1029" t="s">
        <v>25</v>
      </c>
      <c r="I1029">
        <v>22.2294921442133</v>
      </c>
      <c r="J1029">
        <v>22.384055587522202</v>
      </c>
      <c r="K1029">
        <v>0.15456344330882901</v>
      </c>
      <c r="L1029">
        <v>78.553621756031205</v>
      </c>
      <c r="M1029">
        <v>79.424435214839306</v>
      </c>
      <c r="N1029">
        <v>0.17302036424606901</v>
      </c>
      <c r="O1029">
        <v>3.8700766635621102</v>
      </c>
      <c r="P1029">
        <v>0.43918194249361298</v>
      </c>
      <c r="Q1029">
        <v>-0.13005505587595401</v>
      </c>
      <c r="R1029">
        <v>6.9050687756060502E-3</v>
      </c>
      <c r="S1029">
        <v>0</v>
      </c>
      <c r="T1029">
        <v>0.28461849918478299</v>
      </c>
    </row>
    <row r="1030" spans="1:20" x14ac:dyDescent="0.2">
      <c r="A1030" t="s">
        <v>5260</v>
      </c>
      <c r="B1030" t="s">
        <v>66</v>
      </c>
      <c r="C1030" s="27" t="s">
        <v>57</v>
      </c>
      <c r="D1030" t="s">
        <v>24</v>
      </c>
      <c r="E1030" t="s">
        <v>65</v>
      </c>
      <c r="F1030" t="s">
        <v>62</v>
      </c>
      <c r="G1030" t="s">
        <v>23</v>
      </c>
      <c r="H1030" t="s">
        <v>14</v>
      </c>
      <c r="I1030">
        <v>1.3783646947729</v>
      </c>
      <c r="J1030">
        <v>1.3656943076157499</v>
      </c>
      <c r="K1030">
        <v>-1.26703871571507E-2</v>
      </c>
      <c r="L1030">
        <v>84.273648609870904</v>
      </c>
      <c r="M1030">
        <v>87.6225774240135</v>
      </c>
      <c r="N1030">
        <v>0.190990373522369</v>
      </c>
      <c r="O1030">
        <v>0.19413077838012899</v>
      </c>
      <c r="P1030">
        <v>0.30150877728714598</v>
      </c>
      <c r="Q1030">
        <v>-0.32684955160144702</v>
      </c>
      <c r="R1030">
        <v>-9.2776158518745599E-3</v>
      </c>
      <c r="S1030">
        <v>0</v>
      </c>
      <c r="T1030">
        <v>0.314179164444297</v>
      </c>
    </row>
    <row r="1031" spans="1:20" x14ac:dyDescent="0.2">
      <c r="A1031" t="s">
        <v>5261</v>
      </c>
      <c r="B1031" t="s">
        <v>66</v>
      </c>
      <c r="C1031" s="27" t="s">
        <v>57</v>
      </c>
      <c r="D1031" t="s">
        <v>24</v>
      </c>
      <c r="E1031" t="s">
        <v>65</v>
      </c>
      <c r="F1031" t="s">
        <v>62</v>
      </c>
      <c r="G1031" t="s">
        <v>23</v>
      </c>
      <c r="H1031" t="s">
        <v>15</v>
      </c>
      <c r="I1031">
        <v>3.22549798587597</v>
      </c>
      <c r="J1031">
        <v>3.2392141253992501</v>
      </c>
      <c r="K1031">
        <v>1.3716139523277901E-2</v>
      </c>
      <c r="L1031">
        <v>84.273648609870904</v>
      </c>
      <c r="M1031">
        <v>90.457599727368503</v>
      </c>
      <c r="N1031">
        <v>0.20664630940724599</v>
      </c>
      <c r="O1031">
        <v>0.22620650313423801</v>
      </c>
      <c r="P1031">
        <v>0.35364931849819697</v>
      </c>
      <c r="Q1031">
        <v>-0.32621703945164099</v>
      </c>
      <c r="R1031">
        <v>4.2344034671024803E-3</v>
      </c>
      <c r="S1031">
        <v>0</v>
      </c>
      <c r="T1031">
        <v>0.33993317897491898</v>
      </c>
    </row>
    <row r="1032" spans="1:20" x14ac:dyDescent="0.2">
      <c r="A1032" t="s">
        <v>5262</v>
      </c>
      <c r="B1032" t="s">
        <v>66</v>
      </c>
      <c r="C1032" s="27" t="s">
        <v>57</v>
      </c>
      <c r="D1032" t="s">
        <v>24</v>
      </c>
      <c r="E1032" t="s">
        <v>65</v>
      </c>
      <c r="F1032" t="s">
        <v>62</v>
      </c>
      <c r="G1032" t="s">
        <v>23</v>
      </c>
      <c r="H1032" t="s">
        <v>13</v>
      </c>
      <c r="I1032">
        <v>1.47156207517335</v>
      </c>
      <c r="J1032">
        <v>1.48041901478754</v>
      </c>
      <c r="K1032">
        <v>8.8569396141845395E-3</v>
      </c>
      <c r="L1032">
        <v>84.273648609870904</v>
      </c>
      <c r="M1032">
        <v>73.612198604054399</v>
      </c>
      <c r="N1032">
        <v>0.106387432085451</v>
      </c>
      <c r="O1032">
        <v>3.5890671491540398E-2</v>
      </c>
      <c r="P1032">
        <v>0.18386426539475201</v>
      </c>
      <c r="Q1032">
        <v>-0.166150386166383</v>
      </c>
      <c r="R1032">
        <v>5.9827248405449904E-3</v>
      </c>
      <c r="S1032">
        <v>0</v>
      </c>
      <c r="T1032">
        <v>0.17500732578056699</v>
      </c>
    </row>
    <row r="1033" spans="1:20" x14ac:dyDescent="0.2">
      <c r="A1033" t="s">
        <v>4806</v>
      </c>
      <c r="B1033" t="s">
        <v>66</v>
      </c>
      <c r="C1033" s="27" t="s">
        <v>57</v>
      </c>
      <c r="D1033" t="s">
        <v>24</v>
      </c>
      <c r="E1033" t="s">
        <v>65</v>
      </c>
      <c r="F1033" t="s">
        <v>62</v>
      </c>
      <c r="G1033" t="s">
        <v>23</v>
      </c>
      <c r="H1033" t="s">
        <v>25</v>
      </c>
      <c r="I1033">
        <v>42.875603412467598</v>
      </c>
      <c r="J1033">
        <v>42.832610714726201</v>
      </c>
      <c r="K1033">
        <v>-4.2992697741462298E-2</v>
      </c>
      <c r="L1033">
        <v>84.273648609870904</v>
      </c>
      <c r="M1033">
        <v>84.710612365556003</v>
      </c>
      <c r="N1033">
        <v>0.17310129147248901</v>
      </c>
      <c r="O1033">
        <v>3.8700766635621102</v>
      </c>
      <c r="P1033">
        <v>0.241758926730782</v>
      </c>
      <c r="Q1033">
        <v>-0.32774432221370597</v>
      </c>
      <c r="R1033">
        <v>-1.0037375033663601E-3</v>
      </c>
      <c r="S1033">
        <v>0</v>
      </c>
      <c r="T1033">
        <v>0.284751624472244</v>
      </c>
    </row>
    <row r="1034" spans="1:20" x14ac:dyDescent="0.2">
      <c r="A1034" t="s">
        <v>5263</v>
      </c>
      <c r="B1034" t="s">
        <v>66</v>
      </c>
      <c r="C1034" s="27" t="s">
        <v>57</v>
      </c>
      <c r="D1034" t="s">
        <v>24</v>
      </c>
      <c r="E1034" t="s">
        <v>64</v>
      </c>
      <c r="F1034" t="s">
        <v>62</v>
      </c>
      <c r="G1034" t="s">
        <v>35</v>
      </c>
      <c r="H1034" t="s">
        <v>14</v>
      </c>
      <c r="I1034">
        <v>0.54991650121192803</v>
      </c>
      <c r="J1034">
        <v>0.54903558093270199</v>
      </c>
      <c r="K1034">
        <v>-8.8092027922602499E-4</v>
      </c>
      <c r="L1034">
        <v>76.558031122620406</v>
      </c>
      <c r="M1034">
        <v>75.346730720672298</v>
      </c>
      <c r="N1034">
        <v>7.6011679305621901E-2</v>
      </c>
      <c r="O1034">
        <v>4.9469709468016397E-2</v>
      </c>
      <c r="P1034">
        <v>0.12415829217852201</v>
      </c>
      <c r="Q1034">
        <v>-0.125920132736974</v>
      </c>
      <c r="R1034">
        <v>-1.60448668505148E-3</v>
      </c>
      <c r="S1034">
        <v>0</v>
      </c>
      <c r="T1034">
        <v>0.12503921245774799</v>
      </c>
    </row>
    <row r="1035" spans="1:20" x14ac:dyDescent="0.2">
      <c r="A1035" t="s">
        <v>5264</v>
      </c>
      <c r="B1035" t="s">
        <v>66</v>
      </c>
      <c r="C1035" s="27" t="s">
        <v>57</v>
      </c>
      <c r="D1035" t="s">
        <v>24</v>
      </c>
      <c r="E1035" t="s">
        <v>64</v>
      </c>
      <c r="F1035" t="s">
        <v>62</v>
      </c>
      <c r="G1035" t="s">
        <v>35</v>
      </c>
      <c r="H1035" t="s">
        <v>15</v>
      </c>
      <c r="I1035">
        <v>0.61945507298374902</v>
      </c>
      <c r="J1035">
        <v>0.62580057193457095</v>
      </c>
      <c r="K1035">
        <v>6.3454989508226704E-3</v>
      </c>
      <c r="L1035">
        <v>76.558031122620406</v>
      </c>
      <c r="M1035">
        <v>84.463046587084094</v>
      </c>
      <c r="N1035">
        <v>9.2239330700581698E-2</v>
      </c>
      <c r="O1035">
        <v>8.88916263872358E-2</v>
      </c>
      <c r="P1035">
        <v>0.15807919795327999</v>
      </c>
      <c r="Q1035">
        <v>-0.145388200051634</v>
      </c>
      <c r="R1035">
        <v>1.01398100855141E-2</v>
      </c>
      <c r="S1035">
        <v>0</v>
      </c>
      <c r="T1035">
        <v>0.15173369900245701</v>
      </c>
    </row>
    <row r="1036" spans="1:20" x14ac:dyDescent="0.2">
      <c r="A1036" t="s">
        <v>5265</v>
      </c>
      <c r="B1036" t="s">
        <v>66</v>
      </c>
      <c r="C1036" s="27" t="s">
        <v>57</v>
      </c>
      <c r="D1036" t="s">
        <v>24</v>
      </c>
      <c r="E1036" t="s">
        <v>64</v>
      </c>
      <c r="F1036" t="s">
        <v>62</v>
      </c>
      <c r="G1036" t="s">
        <v>35</v>
      </c>
      <c r="H1036" t="s">
        <v>13</v>
      </c>
      <c r="I1036">
        <v>0.45713920640318301</v>
      </c>
      <c r="J1036">
        <v>0.45495075219103398</v>
      </c>
      <c r="K1036">
        <v>-2.1884542121493101E-3</v>
      </c>
      <c r="L1036">
        <v>76.558031122620406</v>
      </c>
      <c r="M1036">
        <v>74.371444866707805</v>
      </c>
      <c r="N1036">
        <v>6.34197486481686E-2</v>
      </c>
      <c r="O1036">
        <v>5.7489353427378501E-2</v>
      </c>
      <c r="P1036">
        <v>0.10213703231408799</v>
      </c>
      <c r="Q1036">
        <v>-0.10651394073838701</v>
      </c>
      <c r="R1036">
        <v>-4.8103101305135903E-3</v>
      </c>
      <c r="S1036">
        <v>0</v>
      </c>
      <c r="T1036">
        <v>0.10432548652623699</v>
      </c>
    </row>
    <row r="1037" spans="1:20" x14ac:dyDescent="0.2">
      <c r="A1037" t="s">
        <v>4807</v>
      </c>
      <c r="B1037" t="s">
        <v>66</v>
      </c>
      <c r="C1037" s="27" t="s">
        <v>57</v>
      </c>
      <c r="D1037" t="s">
        <v>24</v>
      </c>
      <c r="E1037" t="s">
        <v>64</v>
      </c>
      <c r="F1037" t="s">
        <v>62</v>
      </c>
      <c r="G1037" t="s">
        <v>35</v>
      </c>
      <c r="H1037" t="s">
        <v>25</v>
      </c>
      <c r="I1037">
        <v>12.6179159398579</v>
      </c>
      <c r="J1037">
        <v>12.6198306099775</v>
      </c>
      <c r="K1037">
        <v>1.91467011958609E-3</v>
      </c>
      <c r="L1037">
        <v>76.558031122620406</v>
      </c>
      <c r="M1037">
        <v>76.839594087022903</v>
      </c>
      <c r="N1037">
        <v>7.4145802238966302E-2</v>
      </c>
      <c r="O1037">
        <v>1.46457905142211</v>
      </c>
      <c r="P1037">
        <v>0.123884514802686</v>
      </c>
      <c r="Q1037">
        <v>-0.120055174563513</v>
      </c>
      <c r="R1037">
        <v>1.5171916159257401E-4</v>
      </c>
      <c r="S1037">
        <v>0</v>
      </c>
      <c r="T1037">
        <v>0.1219698446831</v>
      </c>
    </row>
    <row r="1038" spans="1:20" x14ac:dyDescent="0.2">
      <c r="A1038" t="s">
        <v>5266</v>
      </c>
      <c r="B1038" t="s">
        <v>66</v>
      </c>
      <c r="C1038" s="27" t="s">
        <v>57</v>
      </c>
      <c r="D1038" t="s">
        <v>24</v>
      </c>
      <c r="E1038" t="s">
        <v>64</v>
      </c>
      <c r="F1038" t="s">
        <v>62</v>
      </c>
      <c r="G1038" t="s">
        <v>22</v>
      </c>
      <c r="H1038" t="s">
        <v>14</v>
      </c>
      <c r="I1038">
        <v>0.95907932068720003</v>
      </c>
      <c r="J1038">
        <v>0.96693511817570499</v>
      </c>
      <c r="K1038">
        <v>7.8557974885042105E-3</v>
      </c>
      <c r="L1038">
        <v>81.086323261113193</v>
      </c>
      <c r="M1038">
        <v>83.035409453171596</v>
      </c>
      <c r="N1038">
        <v>8.4239832229428505E-2</v>
      </c>
      <c r="O1038">
        <v>6.4634465956719594E-2</v>
      </c>
      <c r="P1038">
        <v>0.14643032150591401</v>
      </c>
      <c r="Q1038">
        <v>-0.13071872652890601</v>
      </c>
      <c r="R1038">
        <v>8.1244308339173503E-3</v>
      </c>
      <c r="S1038">
        <v>0</v>
      </c>
      <c r="T1038">
        <v>0.13857452401740999</v>
      </c>
    </row>
    <row r="1039" spans="1:20" x14ac:dyDescent="0.2">
      <c r="A1039" t="s">
        <v>5267</v>
      </c>
      <c r="B1039" t="s">
        <v>66</v>
      </c>
      <c r="C1039" s="27" t="s">
        <v>57</v>
      </c>
      <c r="D1039" t="s">
        <v>24</v>
      </c>
      <c r="E1039" t="s">
        <v>64</v>
      </c>
      <c r="F1039" t="s">
        <v>62</v>
      </c>
      <c r="G1039" t="s">
        <v>22</v>
      </c>
      <c r="H1039" t="s">
        <v>15</v>
      </c>
      <c r="I1039">
        <v>1.2986950959116601</v>
      </c>
      <c r="J1039">
        <v>1.33123884720844</v>
      </c>
      <c r="K1039">
        <v>3.2543751296787798E-2</v>
      </c>
      <c r="L1039">
        <v>81.086323261113193</v>
      </c>
      <c r="M1039">
        <v>86.346211544240703</v>
      </c>
      <c r="N1039">
        <v>0.11063692814402799</v>
      </c>
      <c r="O1039">
        <v>9.88538740559817E-2</v>
      </c>
      <c r="P1039">
        <v>0.21454149809371301</v>
      </c>
      <c r="Q1039">
        <v>-0.14945399550013799</v>
      </c>
      <c r="R1039">
        <v>2.4446215166445E-2</v>
      </c>
      <c r="S1039">
        <v>0</v>
      </c>
      <c r="T1039">
        <v>0.18199774679692601</v>
      </c>
    </row>
    <row r="1040" spans="1:20" x14ac:dyDescent="0.2">
      <c r="A1040" t="s">
        <v>5268</v>
      </c>
      <c r="B1040" t="s">
        <v>66</v>
      </c>
      <c r="C1040" s="27" t="s">
        <v>57</v>
      </c>
      <c r="D1040" t="s">
        <v>24</v>
      </c>
      <c r="E1040" t="s">
        <v>64</v>
      </c>
      <c r="F1040" t="s">
        <v>62</v>
      </c>
      <c r="G1040" t="s">
        <v>22</v>
      </c>
      <c r="H1040" t="s">
        <v>13</v>
      </c>
      <c r="I1040">
        <v>0.63496253681777204</v>
      </c>
      <c r="J1040">
        <v>0.64647252219615303</v>
      </c>
      <c r="K1040">
        <v>1.1509985378381301E-2</v>
      </c>
      <c r="L1040">
        <v>81.086323261113193</v>
      </c>
      <c r="M1040">
        <v>73.003783682810806</v>
      </c>
      <c r="N1040">
        <v>5.4080628717209103E-2</v>
      </c>
      <c r="O1040">
        <v>2.1533042445540999E-2</v>
      </c>
      <c r="P1040">
        <v>0.10047261961819</v>
      </c>
      <c r="Q1040">
        <v>-7.7452648861427706E-2</v>
      </c>
      <c r="R1040">
        <v>1.7804291726553699E-2</v>
      </c>
      <c r="S1040">
        <v>0</v>
      </c>
      <c r="T1040">
        <v>8.8962634239809005E-2</v>
      </c>
    </row>
    <row r="1041" spans="1:20" x14ac:dyDescent="0.2">
      <c r="A1041" t="s">
        <v>4808</v>
      </c>
      <c r="B1041" t="s">
        <v>66</v>
      </c>
      <c r="C1041" s="27" t="s">
        <v>57</v>
      </c>
      <c r="D1041" t="s">
        <v>24</v>
      </c>
      <c r="E1041" t="s">
        <v>64</v>
      </c>
      <c r="F1041" t="s">
        <v>62</v>
      </c>
      <c r="G1041" t="s">
        <v>22</v>
      </c>
      <c r="H1041" t="s">
        <v>25</v>
      </c>
      <c r="I1041">
        <v>22.7712818693985</v>
      </c>
      <c r="J1041">
        <v>23.105185905503301</v>
      </c>
      <c r="K1041">
        <v>0.33390403610478198</v>
      </c>
      <c r="L1041">
        <v>81.086323261113193</v>
      </c>
      <c r="M1041">
        <v>81.217253446220795</v>
      </c>
      <c r="N1041">
        <v>8.2199426333581793E-2</v>
      </c>
      <c r="O1041">
        <v>1.46371568239051</v>
      </c>
      <c r="P1041">
        <v>0.46912209242352398</v>
      </c>
      <c r="Q1041">
        <v>0.19868597978604</v>
      </c>
      <c r="R1041">
        <v>1.4451475849205401E-2</v>
      </c>
      <c r="S1041">
        <v>1</v>
      </c>
      <c r="T1041">
        <v>0.13521805631874201</v>
      </c>
    </row>
    <row r="1042" spans="1:20" x14ac:dyDescent="0.2">
      <c r="A1042" t="s">
        <v>5269</v>
      </c>
      <c r="B1042" t="s">
        <v>66</v>
      </c>
      <c r="C1042" s="27" t="s">
        <v>57</v>
      </c>
      <c r="D1042" t="s">
        <v>24</v>
      </c>
      <c r="E1042" t="s">
        <v>64</v>
      </c>
      <c r="F1042" t="s">
        <v>62</v>
      </c>
      <c r="G1042" t="s">
        <v>32</v>
      </c>
      <c r="H1042" t="s">
        <v>14</v>
      </c>
      <c r="I1042">
        <v>0.65081695593246003</v>
      </c>
      <c r="J1042">
        <v>0.65104893485261806</v>
      </c>
      <c r="K1042">
        <v>2.31978920158502E-4</v>
      </c>
      <c r="L1042">
        <v>49.425559248618299</v>
      </c>
      <c r="M1042">
        <v>48.578176432507902</v>
      </c>
      <c r="N1042">
        <v>7.6219607231329298E-2</v>
      </c>
      <c r="O1042">
        <v>6.8231022094084701E-2</v>
      </c>
      <c r="P1042">
        <v>0.125613232815695</v>
      </c>
      <c r="Q1042">
        <v>-0.12514927497537801</v>
      </c>
      <c r="R1042">
        <v>3.56315643479267E-4</v>
      </c>
      <c r="S1042">
        <v>0</v>
      </c>
      <c r="T1042">
        <v>0.125381253895537</v>
      </c>
    </row>
    <row r="1043" spans="1:20" x14ac:dyDescent="0.2">
      <c r="A1043" t="s">
        <v>5270</v>
      </c>
      <c r="B1043" t="s">
        <v>66</v>
      </c>
      <c r="C1043" s="27" t="s">
        <v>57</v>
      </c>
      <c r="D1043" t="s">
        <v>24</v>
      </c>
      <c r="E1043" t="s">
        <v>64</v>
      </c>
      <c r="F1043" t="s">
        <v>62</v>
      </c>
      <c r="G1043" t="s">
        <v>32</v>
      </c>
      <c r="H1043" t="s">
        <v>15</v>
      </c>
      <c r="I1043">
        <v>0.88578500453983999</v>
      </c>
      <c r="J1043">
        <v>0.89358679698574905</v>
      </c>
      <c r="K1043">
        <v>7.8017924459092896E-3</v>
      </c>
      <c r="L1043">
        <v>49.425559248618299</v>
      </c>
      <c r="M1043">
        <v>49.949984047199898</v>
      </c>
      <c r="N1043">
        <v>9.2240913184097703E-2</v>
      </c>
      <c r="O1043">
        <v>8.8891667676836497E-2</v>
      </c>
      <c r="P1043">
        <v>0.15953809463374999</v>
      </c>
      <c r="Q1043">
        <v>-0.143934509741932</v>
      </c>
      <c r="R1043">
        <v>8.7308725601433802E-3</v>
      </c>
      <c r="S1043">
        <v>0</v>
      </c>
      <c r="T1043">
        <v>0.15173630218784101</v>
      </c>
    </row>
    <row r="1044" spans="1:20" x14ac:dyDescent="0.2">
      <c r="A1044" t="s">
        <v>5271</v>
      </c>
      <c r="B1044" t="s">
        <v>66</v>
      </c>
      <c r="C1044" s="27" t="s">
        <v>57</v>
      </c>
      <c r="D1044" t="s">
        <v>24</v>
      </c>
      <c r="E1044" t="s">
        <v>64</v>
      </c>
      <c r="F1044" t="s">
        <v>62</v>
      </c>
      <c r="G1044" t="s">
        <v>32</v>
      </c>
      <c r="H1044" t="s">
        <v>13</v>
      </c>
      <c r="I1044">
        <v>0.53111233792616197</v>
      </c>
      <c r="J1044">
        <v>0.52663744330811801</v>
      </c>
      <c r="K1044">
        <v>-4.4748946180439399E-3</v>
      </c>
      <c r="L1044">
        <v>49.425559248618299</v>
      </c>
      <c r="M1044">
        <v>47.400474107757503</v>
      </c>
      <c r="N1044">
        <v>5.4577073730925199E-2</v>
      </c>
      <c r="O1044">
        <v>2.2186543071026001E-2</v>
      </c>
      <c r="P1044">
        <v>8.5304391669328003E-2</v>
      </c>
      <c r="Q1044">
        <v>-9.4254180905415902E-2</v>
      </c>
      <c r="R1044">
        <v>-8.4971068329940704E-3</v>
      </c>
      <c r="S1044">
        <v>0</v>
      </c>
      <c r="T1044">
        <v>8.9779286287371904E-2</v>
      </c>
    </row>
    <row r="1045" spans="1:20" x14ac:dyDescent="0.2">
      <c r="A1045" t="s">
        <v>4809</v>
      </c>
      <c r="B1045" t="s">
        <v>66</v>
      </c>
      <c r="C1045" s="27" t="s">
        <v>57</v>
      </c>
      <c r="D1045" t="s">
        <v>24</v>
      </c>
      <c r="E1045" t="s">
        <v>64</v>
      </c>
      <c r="F1045" t="s">
        <v>62</v>
      </c>
      <c r="G1045" t="s">
        <v>32</v>
      </c>
      <c r="H1045" t="s">
        <v>25</v>
      </c>
      <c r="I1045">
        <v>16.076219477378199</v>
      </c>
      <c r="J1045">
        <v>16.091394797861501</v>
      </c>
      <c r="K1045">
        <v>1.5175320483343401E-2</v>
      </c>
      <c r="L1045">
        <v>49.425559248618299</v>
      </c>
      <c r="M1045">
        <v>48.569544104381102</v>
      </c>
      <c r="N1045">
        <v>7.4146745929721702E-2</v>
      </c>
      <c r="O1045">
        <v>1.46458088403344</v>
      </c>
      <c r="P1045">
        <v>0.137146717537735</v>
      </c>
      <c r="Q1045">
        <v>-0.106796076571049</v>
      </c>
      <c r="R1045">
        <v>9.4307054633698505E-4</v>
      </c>
      <c r="S1045">
        <v>0</v>
      </c>
      <c r="T1045">
        <v>0.121971397054392</v>
      </c>
    </row>
    <row r="1046" spans="1:20" x14ac:dyDescent="0.2">
      <c r="A1046" t="s">
        <v>5272</v>
      </c>
      <c r="B1046" t="s">
        <v>66</v>
      </c>
      <c r="C1046" s="27" t="s">
        <v>57</v>
      </c>
      <c r="D1046" t="s">
        <v>24</v>
      </c>
      <c r="E1046" t="s">
        <v>64</v>
      </c>
      <c r="F1046" t="s">
        <v>62</v>
      </c>
      <c r="G1046" t="s">
        <v>33</v>
      </c>
      <c r="H1046" t="s">
        <v>14</v>
      </c>
      <c r="I1046">
        <v>0.54053819144624604</v>
      </c>
      <c r="J1046">
        <v>0.53844261199805998</v>
      </c>
      <c r="K1046">
        <v>-2.09557944818608E-3</v>
      </c>
      <c r="L1046">
        <v>55.918443308253501</v>
      </c>
      <c r="M1046">
        <v>58.036115206866</v>
      </c>
      <c r="N1046">
        <v>7.6220781291539599E-2</v>
      </c>
      <c r="O1046">
        <v>6.8231005367277595E-2</v>
      </c>
      <c r="P1046">
        <v>0.123287605776397</v>
      </c>
      <c r="Q1046">
        <v>-0.127478764672769</v>
      </c>
      <c r="R1046">
        <v>-3.8919272016933598E-3</v>
      </c>
      <c r="S1046">
        <v>0</v>
      </c>
      <c r="T1046">
        <v>0.125383185224583</v>
      </c>
    </row>
    <row r="1047" spans="1:20" x14ac:dyDescent="0.2">
      <c r="A1047" t="s">
        <v>5273</v>
      </c>
      <c r="B1047" t="s">
        <v>66</v>
      </c>
      <c r="C1047" s="27" t="s">
        <v>57</v>
      </c>
      <c r="D1047" t="s">
        <v>24</v>
      </c>
      <c r="E1047" t="s">
        <v>64</v>
      </c>
      <c r="F1047" t="s">
        <v>62</v>
      </c>
      <c r="G1047" t="s">
        <v>33</v>
      </c>
      <c r="H1047" t="s">
        <v>15</v>
      </c>
      <c r="I1047">
        <v>0.71120248788650597</v>
      </c>
      <c r="J1047">
        <v>0.71317491401918998</v>
      </c>
      <c r="K1047">
        <v>1.9724261326838099E-3</v>
      </c>
      <c r="L1047">
        <v>55.918443308253501</v>
      </c>
      <c r="M1047">
        <v>59.150574266954401</v>
      </c>
      <c r="N1047">
        <v>9.2242050518185306E-2</v>
      </c>
      <c r="O1047">
        <v>8.8891684339588703E-2</v>
      </c>
      <c r="P1047">
        <v>0.153710599235099</v>
      </c>
      <c r="Q1047">
        <v>-0.149765746969731</v>
      </c>
      <c r="R1047">
        <v>2.7656975784074501E-3</v>
      </c>
      <c r="S1047">
        <v>0</v>
      </c>
      <c r="T1047">
        <v>0.151738173102415</v>
      </c>
    </row>
    <row r="1048" spans="1:20" x14ac:dyDescent="0.2">
      <c r="A1048" t="s">
        <v>5274</v>
      </c>
      <c r="B1048" t="s">
        <v>66</v>
      </c>
      <c r="C1048" s="27" t="s">
        <v>57</v>
      </c>
      <c r="D1048" t="s">
        <v>24</v>
      </c>
      <c r="E1048" t="s">
        <v>64</v>
      </c>
      <c r="F1048" t="s">
        <v>62</v>
      </c>
      <c r="G1048" t="s">
        <v>33</v>
      </c>
      <c r="H1048" t="s">
        <v>13</v>
      </c>
      <c r="I1048">
        <v>0.43382020588289399</v>
      </c>
      <c r="J1048">
        <v>0.42966158540286797</v>
      </c>
      <c r="K1048">
        <v>-4.1586204800258403E-3</v>
      </c>
      <c r="L1048">
        <v>55.918443308253501</v>
      </c>
      <c r="M1048">
        <v>48.040704567787998</v>
      </c>
      <c r="N1048">
        <v>5.4579398266835097E-2</v>
      </c>
      <c r="O1048">
        <v>2.2186553506855399E-2</v>
      </c>
      <c r="P1048">
        <v>8.5624489668917905E-2</v>
      </c>
      <c r="Q1048">
        <v>-9.39417306289696E-2</v>
      </c>
      <c r="R1048">
        <v>-9.6788277595879092E-3</v>
      </c>
      <c r="S1048">
        <v>0</v>
      </c>
      <c r="T1048">
        <v>8.9783110148943801E-2</v>
      </c>
    </row>
    <row r="1049" spans="1:20" x14ac:dyDescent="0.2">
      <c r="A1049" t="s">
        <v>4810</v>
      </c>
      <c r="B1049" t="s">
        <v>66</v>
      </c>
      <c r="C1049" s="27" t="s">
        <v>57</v>
      </c>
      <c r="D1049" t="s">
        <v>24</v>
      </c>
      <c r="E1049" t="s">
        <v>64</v>
      </c>
      <c r="F1049" t="s">
        <v>62</v>
      </c>
      <c r="G1049" t="s">
        <v>33</v>
      </c>
      <c r="H1049" t="s">
        <v>25</v>
      </c>
      <c r="I1049">
        <v>13.185930163531101</v>
      </c>
      <c r="J1049">
        <v>13.1435980384879</v>
      </c>
      <c r="K1049">
        <v>-4.2332125043154901E-2</v>
      </c>
      <c r="L1049">
        <v>55.918443308253501</v>
      </c>
      <c r="M1049">
        <v>55.769441517948302</v>
      </c>
      <c r="N1049">
        <v>7.4148199957581304E-2</v>
      </c>
      <c r="O1049">
        <v>1.4645808125136801</v>
      </c>
      <c r="P1049">
        <v>7.9641663887066297E-2</v>
      </c>
      <c r="Q1049">
        <v>-0.16430591397337599</v>
      </c>
      <c r="R1049">
        <v>-3.2207409964299899E-3</v>
      </c>
      <c r="S1049">
        <v>0</v>
      </c>
      <c r="T1049">
        <v>0.121973788930221</v>
      </c>
    </row>
    <row r="1050" spans="1:20" x14ac:dyDescent="0.2">
      <c r="A1050" t="s">
        <v>5275</v>
      </c>
      <c r="B1050" t="s">
        <v>66</v>
      </c>
      <c r="C1050" s="27" t="s">
        <v>57</v>
      </c>
      <c r="D1050" t="s">
        <v>24</v>
      </c>
      <c r="E1050" t="s">
        <v>64</v>
      </c>
      <c r="F1050" t="s">
        <v>62</v>
      </c>
      <c r="G1050" t="s">
        <v>29</v>
      </c>
      <c r="H1050" t="s">
        <v>14</v>
      </c>
      <c r="I1050">
        <v>0.63220373954637699</v>
      </c>
      <c r="J1050">
        <v>0.63200316503883103</v>
      </c>
      <c r="K1050">
        <v>-2.00574507545459E-4</v>
      </c>
      <c r="L1050">
        <v>49.003651507614897</v>
      </c>
      <c r="M1050">
        <v>50.232833505884798</v>
      </c>
      <c r="N1050">
        <v>7.6219230728024501E-2</v>
      </c>
      <c r="O1050">
        <v>6.8230941709232995E-2</v>
      </c>
      <c r="P1050">
        <v>0.125180060040055</v>
      </c>
      <c r="Q1050">
        <v>-0.125581209055146</v>
      </c>
      <c r="R1050">
        <v>-3.17363137782917E-4</v>
      </c>
      <c r="S1050">
        <v>0</v>
      </c>
      <c r="T1050">
        <v>0.12538063454760001</v>
      </c>
    </row>
    <row r="1051" spans="1:20" x14ac:dyDescent="0.2">
      <c r="A1051" t="s">
        <v>5276</v>
      </c>
      <c r="B1051" t="s">
        <v>66</v>
      </c>
      <c r="C1051" s="27" t="s">
        <v>57</v>
      </c>
      <c r="D1051" t="s">
        <v>24</v>
      </c>
      <c r="E1051" t="s">
        <v>64</v>
      </c>
      <c r="F1051" t="s">
        <v>62</v>
      </c>
      <c r="G1051" t="s">
        <v>29</v>
      </c>
      <c r="H1051" t="s">
        <v>15</v>
      </c>
      <c r="I1051">
        <v>0.82022379031785098</v>
      </c>
      <c r="J1051">
        <v>0.82815110009431403</v>
      </c>
      <c r="K1051">
        <v>7.9273097764639006E-3</v>
      </c>
      <c r="L1051">
        <v>49.003651507614897</v>
      </c>
      <c r="M1051">
        <v>51.655333769214202</v>
      </c>
      <c r="N1051">
        <v>9.2239992796241302E-2</v>
      </c>
      <c r="O1051">
        <v>8.8891556120972007E-2</v>
      </c>
      <c r="P1051">
        <v>0.159662097926281</v>
      </c>
      <c r="Q1051">
        <v>-0.143807478373353</v>
      </c>
      <c r="R1051">
        <v>9.5722987937359397E-3</v>
      </c>
      <c r="S1051">
        <v>0</v>
      </c>
      <c r="T1051">
        <v>0.151734788149817</v>
      </c>
    </row>
    <row r="1052" spans="1:20" x14ac:dyDescent="0.2">
      <c r="A1052" t="s">
        <v>5277</v>
      </c>
      <c r="B1052" t="s">
        <v>66</v>
      </c>
      <c r="C1052" s="27" t="s">
        <v>57</v>
      </c>
      <c r="D1052" t="s">
        <v>24</v>
      </c>
      <c r="E1052" t="s">
        <v>64</v>
      </c>
      <c r="F1052" t="s">
        <v>62</v>
      </c>
      <c r="G1052" t="s">
        <v>29</v>
      </c>
      <c r="H1052" t="s">
        <v>13</v>
      </c>
      <c r="I1052">
        <v>0.52830484114047704</v>
      </c>
      <c r="J1052">
        <v>0.5243097900932</v>
      </c>
      <c r="K1052">
        <v>-3.9950510472769804E-3</v>
      </c>
      <c r="L1052">
        <v>49.003651507614997</v>
      </c>
      <c r="M1052">
        <v>44.163084915778001</v>
      </c>
      <c r="N1052">
        <v>5.4577888658827803E-2</v>
      </c>
      <c r="O1052">
        <v>2.21865305992494E-2</v>
      </c>
      <c r="P1052">
        <v>8.5785575796494706E-2</v>
      </c>
      <c r="Q1052">
        <v>-9.3775677891048695E-2</v>
      </c>
      <c r="R1052">
        <v>-7.6196384709254304E-3</v>
      </c>
      <c r="S1052">
        <v>0</v>
      </c>
      <c r="T1052">
        <v>8.9780626843771694E-2</v>
      </c>
    </row>
    <row r="1053" spans="1:20" x14ac:dyDescent="0.2">
      <c r="A1053" t="s">
        <v>4811</v>
      </c>
      <c r="B1053" t="s">
        <v>66</v>
      </c>
      <c r="C1053" s="27" t="s">
        <v>57</v>
      </c>
      <c r="D1053" t="s">
        <v>24</v>
      </c>
      <c r="E1053" t="s">
        <v>64</v>
      </c>
      <c r="F1053" t="s">
        <v>62</v>
      </c>
      <c r="G1053" t="s">
        <v>29</v>
      </c>
      <c r="H1053" t="s">
        <v>25</v>
      </c>
      <c r="I1053">
        <v>15.489596612534999</v>
      </c>
      <c r="J1053">
        <v>15.502655386535601</v>
      </c>
      <c r="K1053">
        <v>1.3058774000566599E-2</v>
      </c>
      <c r="L1053">
        <v>49.003651507614897</v>
      </c>
      <c r="M1053">
        <v>49.011750579885003</v>
      </c>
      <c r="N1053">
        <v>7.4146553974937093E-2</v>
      </c>
      <c r="O1053">
        <v>1.46457920642039</v>
      </c>
      <c r="P1053">
        <v>0.135029855289338</v>
      </c>
      <c r="Q1053">
        <v>-0.108912307288205</v>
      </c>
      <c r="R1053">
        <v>8.42357239773807E-4</v>
      </c>
      <c r="S1053">
        <v>0</v>
      </c>
      <c r="T1053">
        <v>0.121971081288772</v>
      </c>
    </row>
    <row r="1054" spans="1:20" x14ac:dyDescent="0.2">
      <c r="A1054" t="s">
        <v>5278</v>
      </c>
      <c r="B1054" t="s">
        <v>66</v>
      </c>
      <c r="C1054" s="27" t="s">
        <v>57</v>
      </c>
      <c r="D1054" t="s">
        <v>24</v>
      </c>
      <c r="E1054" t="s">
        <v>64</v>
      </c>
      <c r="F1054" t="s">
        <v>62</v>
      </c>
      <c r="G1054" t="s">
        <v>21</v>
      </c>
      <c r="H1054" t="s">
        <v>14</v>
      </c>
      <c r="I1054">
        <v>0.77496997495738296</v>
      </c>
      <c r="J1054">
        <v>0.77832841913894901</v>
      </c>
      <c r="K1054">
        <v>3.3584441815655698E-3</v>
      </c>
      <c r="L1054">
        <v>76.634652921264603</v>
      </c>
      <c r="M1054">
        <v>78.8823670838363</v>
      </c>
      <c r="N1054">
        <v>8.4237308510550099E-2</v>
      </c>
      <c r="O1054">
        <v>6.4634486799699006E-2</v>
      </c>
      <c r="P1054">
        <v>0.14192881668142099</v>
      </c>
      <c r="Q1054">
        <v>-0.13521192831828899</v>
      </c>
      <c r="R1054">
        <v>4.3149448214687596E-3</v>
      </c>
      <c r="S1054">
        <v>0</v>
      </c>
      <c r="T1054">
        <v>0.13857037249985499</v>
      </c>
    </row>
    <row r="1055" spans="1:20" x14ac:dyDescent="0.2">
      <c r="A1055" t="s">
        <v>5279</v>
      </c>
      <c r="B1055" t="s">
        <v>66</v>
      </c>
      <c r="C1055" s="27" t="s">
        <v>57</v>
      </c>
      <c r="D1055" t="s">
        <v>24</v>
      </c>
      <c r="E1055" t="s">
        <v>64</v>
      </c>
      <c r="F1055" t="s">
        <v>62</v>
      </c>
      <c r="G1055" t="s">
        <v>21</v>
      </c>
      <c r="H1055" t="s">
        <v>15</v>
      </c>
      <c r="I1055">
        <v>1.0127870172859601</v>
      </c>
      <c r="J1055">
        <v>1.0295945666128801</v>
      </c>
      <c r="K1055">
        <v>1.6807549326921498E-2</v>
      </c>
      <c r="L1055">
        <v>76.634652921264603</v>
      </c>
      <c r="M1055">
        <v>82.696091632077199</v>
      </c>
      <c r="N1055">
        <v>0.110633487800915</v>
      </c>
      <c r="O1055">
        <v>9.8853904829427602E-2</v>
      </c>
      <c r="P1055">
        <v>0.198799636759426</v>
      </c>
      <c r="Q1055">
        <v>-0.16518453810558301</v>
      </c>
      <c r="R1055">
        <v>1.6324434755142801E-2</v>
      </c>
      <c r="S1055">
        <v>0</v>
      </c>
      <c r="T1055">
        <v>0.181992087432505</v>
      </c>
    </row>
    <row r="1056" spans="1:20" x14ac:dyDescent="0.2">
      <c r="A1056" t="s">
        <v>5280</v>
      </c>
      <c r="B1056" t="s">
        <v>66</v>
      </c>
      <c r="C1056" s="27" t="s">
        <v>57</v>
      </c>
      <c r="D1056" t="s">
        <v>24</v>
      </c>
      <c r="E1056" t="s">
        <v>64</v>
      </c>
      <c r="F1056" t="s">
        <v>62</v>
      </c>
      <c r="G1056" t="s">
        <v>21</v>
      </c>
      <c r="H1056" t="s">
        <v>13</v>
      </c>
      <c r="I1056">
        <v>0.528173323330419</v>
      </c>
      <c r="J1056">
        <v>0.53659148897859599</v>
      </c>
      <c r="K1056">
        <v>8.4181656481775603E-3</v>
      </c>
      <c r="L1056">
        <v>76.634652921264603</v>
      </c>
      <c r="M1056">
        <v>68.4444112253436</v>
      </c>
      <c r="N1056">
        <v>5.4077885283022001E-2</v>
      </c>
      <c r="O1056">
        <v>2.1533052674775701E-2</v>
      </c>
      <c r="P1056">
        <v>9.7376286938748793E-2</v>
      </c>
      <c r="Q1056">
        <v>-8.0539955642393704E-2</v>
      </c>
      <c r="R1056">
        <v>1.5688220594407099E-2</v>
      </c>
      <c r="S1056">
        <v>0</v>
      </c>
      <c r="T1056">
        <v>8.8958121290571304E-2</v>
      </c>
    </row>
    <row r="1057" spans="1:20" x14ac:dyDescent="0.2">
      <c r="A1057" t="s">
        <v>4812</v>
      </c>
      <c r="B1057" t="s">
        <v>66</v>
      </c>
      <c r="C1057" s="27" t="s">
        <v>57</v>
      </c>
      <c r="D1057" t="s">
        <v>24</v>
      </c>
      <c r="E1057" t="s">
        <v>64</v>
      </c>
      <c r="F1057" t="s">
        <v>62</v>
      </c>
      <c r="G1057" t="s">
        <v>21</v>
      </c>
      <c r="H1057" t="s">
        <v>25</v>
      </c>
      <c r="I1057">
        <v>18.3075847008583</v>
      </c>
      <c r="J1057">
        <v>18.485791215742299</v>
      </c>
      <c r="K1057">
        <v>0.178206514884025</v>
      </c>
      <c r="L1057">
        <v>76.634652921264603</v>
      </c>
      <c r="M1057">
        <v>77.067404066763302</v>
      </c>
      <c r="N1057">
        <v>8.2196656722494099E-2</v>
      </c>
      <c r="O1057">
        <v>1.46371616859188</v>
      </c>
      <c r="P1057">
        <v>0.31342001519252799</v>
      </c>
      <c r="Q1057">
        <v>4.2993014575522702E-2</v>
      </c>
      <c r="R1057">
        <v>9.6401886618878701E-3</v>
      </c>
      <c r="S1057">
        <v>1</v>
      </c>
      <c r="T1057">
        <v>0.13521350030850299</v>
      </c>
    </row>
    <row r="1058" spans="1:20" x14ac:dyDescent="0.2">
      <c r="A1058" t="s">
        <v>5281</v>
      </c>
      <c r="B1058" t="s">
        <v>66</v>
      </c>
      <c r="C1058" s="27" t="s">
        <v>57</v>
      </c>
      <c r="D1058" t="s">
        <v>24</v>
      </c>
      <c r="E1058" t="s">
        <v>64</v>
      </c>
      <c r="F1058" t="s">
        <v>62</v>
      </c>
      <c r="G1058" t="s">
        <v>20</v>
      </c>
      <c r="H1058" t="s">
        <v>14</v>
      </c>
      <c r="I1058">
        <v>0.74481872544559902</v>
      </c>
      <c r="J1058">
        <v>0.74931821258906695</v>
      </c>
      <c r="K1058">
        <v>4.4994871434682398E-3</v>
      </c>
      <c r="L1058">
        <v>77.196075477121596</v>
      </c>
      <c r="M1058">
        <v>79.353270760247</v>
      </c>
      <c r="N1058">
        <v>8.4275025885392596E-2</v>
      </c>
      <c r="O1058">
        <v>6.46517879084645E-2</v>
      </c>
      <c r="P1058">
        <v>0.143131904724939</v>
      </c>
      <c r="Q1058">
        <v>-0.13413293043800301</v>
      </c>
      <c r="R1058">
        <v>6.0047748311381297E-3</v>
      </c>
      <c r="S1058">
        <v>0</v>
      </c>
      <c r="T1058">
        <v>0.13863241758147099</v>
      </c>
    </row>
    <row r="1059" spans="1:20" x14ac:dyDescent="0.2">
      <c r="A1059" t="s">
        <v>5282</v>
      </c>
      <c r="B1059" t="s">
        <v>66</v>
      </c>
      <c r="C1059" s="27" t="s">
        <v>57</v>
      </c>
      <c r="D1059" t="s">
        <v>24</v>
      </c>
      <c r="E1059" t="s">
        <v>64</v>
      </c>
      <c r="F1059" t="s">
        <v>62</v>
      </c>
      <c r="G1059" t="s">
        <v>20</v>
      </c>
      <c r="H1059" t="s">
        <v>15</v>
      </c>
      <c r="I1059">
        <v>0.96287623063015904</v>
      </c>
      <c r="J1059">
        <v>0.98250904051084997</v>
      </c>
      <c r="K1059">
        <v>1.96328098806909E-2</v>
      </c>
      <c r="L1059">
        <v>77.196075477121596</v>
      </c>
      <c r="M1059">
        <v>82.891147201558596</v>
      </c>
      <c r="N1059">
        <v>0.110685291930723</v>
      </c>
      <c r="O1059">
        <v>9.8897976624712503E-2</v>
      </c>
      <c r="P1059">
        <v>0.20171011510673001</v>
      </c>
      <c r="Q1059">
        <v>-0.16244449534534899</v>
      </c>
      <c r="R1059">
        <v>1.9982319827289301E-2</v>
      </c>
      <c r="S1059">
        <v>0</v>
      </c>
      <c r="T1059">
        <v>0.18207730522603899</v>
      </c>
    </row>
    <row r="1060" spans="1:20" x14ac:dyDescent="0.2">
      <c r="A1060" t="s">
        <v>5283</v>
      </c>
      <c r="B1060" t="s">
        <v>66</v>
      </c>
      <c r="C1060" s="27" t="s">
        <v>57</v>
      </c>
      <c r="D1060" t="s">
        <v>24</v>
      </c>
      <c r="E1060" t="s">
        <v>64</v>
      </c>
      <c r="F1060" t="s">
        <v>62</v>
      </c>
      <c r="G1060" t="s">
        <v>20</v>
      </c>
      <c r="H1060" t="s">
        <v>13</v>
      </c>
      <c r="I1060">
        <v>0.51294284872130302</v>
      </c>
      <c r="J1060">
        <v>0.51564097882110305</v>
      </c>
      <c r="K1060">
        <v>2.6981300998002999E-3</v>
      </c>
      <c r="L1060">
        <v>77.196075477121596</v>
      </c>
      <c r="M1060">
        <v>68.709428148018603</v>
      </c>
      <c r="N1060">
        <v>5.4091684498501498E-2</v>
      </c>
      <c r="O1060">
        <v>2.1528402432825399E-2</v>
      </c>
      <c r="P1060">
        <v>9.1678951099835301E-2</v>
      </c>
      <c r="Q1060">
        <v>-8.6282690900234701E-2</v>
      </c>
      <c r="R1060">
        <v>5.2325750097848497E-3</v>
      </c>
      <c r="S1060">
        <v>0</v>
      </c>
      <c r="T1060">
        <v>8.8980821000035001E-2</v>
      </c>
    </row>
    <row r="1061" spans="1:20" x14ac:dyDescent="0.2">
      <c r="A1061" t="s">
        <v>4813</v>
      </c>
      <c r="B1061" t="s">
        <v>66</v>
      </c>
      <c r="C1061" s="27" t="s">
        <v>57</v>
      </c>
      <c r="D1061" t="s">
        <v>24</v>
      </c>
      <c r="E1061" t="s">
        <v>64</v>
      </c>
      <c r="F1061" t="s">
        <v>62</v>
      </c>
      <c r="G1061" t="s">
        <v>20</v>
      </c>
      <c r="H1061" t="s">
        <v>25</v>
      </c>
      <c r="I1061">
        <v>17.5746816762714</v>
      </c>
      <c r="J1061">
        <v>17.747527839138701</v>
      </c>
      <c r="K1061">
        <v>0.172846162867344</v>
      </c>
      <c r="L1061">
        <v>77.196075477121596</v>
      </c>
      <c r="M1061">
        <v>77.429367699129799</v>
      </c>
      <c r="N1061">
        <v>8.2231329298113706E-2</v>
      </c>
      <c r="O1061">
        <v>1.46413354053055</v>
      </c>
      <c r="P1061">
        <v>0.30811669956274101</v>
      </c>
      <c r="Q1061">
        <v>3.7575626171946597E-2</v>
      </c>
      <c r="R1061">
        <v>9.7391684314569599E-3</v>
      </c>
      <c r="S1061">
        <v>1</v>
      </c>
      <c r="T1061">
        <v>0.13527053669539699</v>
      </c>
    </row>
    <row r="1062" spans="1:20" x14ac:dyDescent="0.2">
      <c r="A1062" t="s">
        <v>5284</v>
      </c>
      <c r="B1062" t="s">
        <v>66</v>
      </c>
      <c r="C1062" s="27" t="s">
        <v>57</v>
      </c>
      <c r="D1062" t="s">
        <v>24</v>
      </c>
      <c r="E1062" t="s">
        <v>64</v>
      </c>
      <c r="F1062" t="s">
        <v>62</v>
      </c>
      <c r="G1062" t="s">
        <v>34</v>
      </c>
      <c r="H1062" t="s">
        <v>14</v>
      </c>
      <c r="I1062">
        <v>0.53026995937853805</v>
      </c>
      <c r="J1062">
        <v>0.52795066162776905</v>
      </c>
      <c r="K1062">
        <v>-2.319297750769E-3</v>
      </c>
      <c r="L1062">
        <v>57.636950606480902</v>
      </c>
      <c r="M1062">
        <v>56.201500587481398</v>
      </c>
      <c r="N1062">
        <v>7.6011104706379104E-2</v>
      </c>
      <c r="O1062">
        <v>4.9469742896705797E-2</v>
      </c>
      <c r="P1062">
        <v>0.122718969491225</v>
      </c>
      <c r="Q1062">
        <v>-0.12735756499276299</v>
      </c>
      <c r="R1062">
        <v>-4.3930198773085702E-3</v>
      </c>
      <c r="S1062">
        <v>0</v>
      </c>
      <c r="T1062">
        <v>0.12503826724199399</v>
      </c>
    </row>
    <row r="1063" spans="1:20" x14ac:dyDescent="0.2">
      <c r="A1063" t="s">
        <v>5285</v>
      </c>
      <c r="B1063" t="s">
        <v>66</v>
      </c>
      <c r="C1063" s="27" t="s">
        <v>57</v>
      </c>
      <c r="D1063" t="s">
        <v>24</v>
      </c>
      <c r="E1063" t="s">
        <v>64</v>
      </c>
      <c r="F1063" t="s">
        <v>62</v>
      </c>
      <c r="G1063" t="s">
        <v>34</v>
      </c>
      <c r="H1063" t="s">
        <v>15</v>
      </c>
      <c r="I1063">
        <v>0.63064933749263596</v>
      </c>
      <c r="J1063">
        <v>0.632227405982559</v>
      </c>
      <c r="K1063">
        <v>1.5780684899230799E-3</v>
      </c>
      <c r="L1063">
        <v>57.636950606480902</v>
      </c>
      <c r="M1063">
        <v>61.6314675325509</v>
      </c>
      <c r="N1063">
        <v>9.2238865804003797E-2</v>
      </c>
      <c r="O1063">
        <v>8.8891573369215895E-2</v>
      </c>
      <c r="P1063">
        <v>0.153311002737509</v>
      </c>
      <c r="Q1063">
        <v>-0.15015486575766299</v>
      </c>
      <c r="R1063">
        <v>2.4960456870270699E-3</v>
      </c>
      <c r="S1063">
        <v>0</v>
      </c>
      <c r="T1063">
        <v>0.15173293424758599</v>
      </c>
    </row>
    <row r="1064" spans="1:20" x14ac:dyDescent="0.2">
      <c r="A1064" t="s">
        <v>5286</v>
      </c>
      <c r="B1064" t="s">
        <v>66</v>
      </c>
      <c r="C1064" s="27" t="s">
        <v>57</v>
      </c>
      <c r="D1064" t="s">
        <v>24</v>
      </c>
      <c r="E1064" t="s">
        <v>64</v>
      </c>
      <c r="F1064" t="s">
        <v>62</v>
      </c>
      <c r="G1064" t="s">
        <v>34</v>
      </c>
      <c r="H1064" t="s">
        <v>13</v>
      </c>
      <c r="I1064">
        <v>0.43187445238732702</v>
      </c>
      <c r="J1064">
        <v>0.42952867641647302</v>
      </c>
      <c r="K1064">
        <v>-2.3457759708542698E-3</v>
      </c>
      <c r="L1064">
        <v>57.636950606480902</v>
      </c>
      <c r="M1064">
        <v>56.9298649951293</v>
      </c>
      <c r="N1064">
        <v>6.3419286559166801E-2</v>
      </c>
      <c r="O1064">
        <v>5.7489399566364299E-2</v>
      </c>
      <c r="P1064">
        <v>0.10197895041897501</v>
      </c>
      <c r="Q1064">
        <v>-0.106670502360684</v>
      </c>
      <c r="R1064">
        <v>-5.4612790708758203E-3</v>
      </c>
      <c r="S1064">
        <v>0</v>
      </c>
      <c r="T1064">
        <v>0.104324726389829</v>
      </c>
    </row>
    <row r="1065" spans="1:20" x14ac:dyDescent="0.2">
      <c r="A1065" t="s">
        <v>4814</v>
      </c>
      <c r="B1065" t="s">
        <v>66</v>
      </c>
      <c r="C1065" s="27" t="s">
        <v>57</v>
      </c>
      <c r="D1065" t="s">
        <v>24</v>
      </c>
      <c r="E1065" t="s">
        <v>64</v>
      </c>
      <c r="F1065" t="s">
        <v>62</v>
      </c>
      <c r="G1065" t="s">
        <v>34</v>
      </c>
      <c r="H1065" t="s">
        <v>25</v>
      </c>
      <c r="I1065">
        <v>12.244420845743299</v>
      </c>
      <c r="J1065">
        <v>12.2079797487274</v>
      </c>
      <c r="K1065">
        <v>-3.6441097015848398E-2</v>
      </c>
      <c r="L1065">
        <v>57.636950606480902</v>
      </c>
      <c r="M1065">
        <v>57.636228870890797</v>
      </c>
      <c r="N1065">
        <v>7.4145297373712504E-2</v>
      </c>
      <c r="O1065">
        <v>1.4645795485800801</v>
      </c>
      <c r="P1065">
        <v>8.5527917163908604E-2</v>
      </c>
      <c r="Q1065">
        <v>-0.158410111195605</v>
      </c>
      <c r="R1065">
        <v>-2.9850227282402701E-3</v>
      </c>
      <c r="S1065">
        <v>0</v>
      </c>
      <c r="T1065">
        <v>0.121969014179757</v>
      </c>
    </row>
    <row r="1066" spans="1:20" x14ac:dyDescent="0.2">
      <c r="A1066" t="s">
        <v>5287</v>
      </c>
      <c r="B1066" t="s">
        <v>66</v>
      </c>
      <c r="C1066" s="27" t="s">
        <v>57</v>
      </c>
      <c r="D1066" t="s">
        <v>24</v>
      </c>
      <c r="E1066" t="s">
        <v>64</v>
      </c>
      <c r="F1066" t="s">
        <v>62</v>
      </c>
      <c r="G1066" t="s">
        <v>36</v>
      </c>
      <c r="H1066" t="s">
        <v>14</v>
      </c>
      <c r="I1066">
        <v>0.54045361040847195</v>
      </c>
      <c r="J1066">
        <v>0.54129805988774204</v>
      </c>
      <c r="K1066">
        <v>8.4444947927047199E-4</v>
      </c>
      <c r="L1066">
        <v>77.016707394873805</v>
      </c>
      <c r="M1066">
        <v>80.126083013201594</v>
      </c>
      <c r="N1066">
        <v>7.6217567531329994E-2</v>
      </c>
      <c r="O1066">
        <v>6.8231048221526897E-2</v>
      </c>
      <c r="P1066">
        <v>0.12622234806830801</v>
      </c>
      <c r="Q1066">
        <v>-0.12453344910976701</v>
      </c>
      <c r="R1066">
        <v>1.5600452723691599E-3</v>
      </c>
      <c r="S1066">
        <v>0</v>
      </c>
      <c r="T1066">
        <v>0.125377898589038</v>
      </c>
    </row>
    <row r="1067" spans="1:20" x14ac:dyDescent="0.2">
      <c r="A1067" t="s">
        <v>5288</v>
      </c>
      <c r="B1067" t="s">
        <v>66</v>
      </c>
      <c r="C1067" s="27" t="s">
        <v>57</v>
      </c>
      <c r="D1067" t="s">
        <v>24</v>
      </c>
      <c r="E1067" t="s">
        <v>64</v>
      </c>
      <c r="F1067" t="s">
        <v>62</v>
      </c>
      <c r="G1067" t="s">
        <v>36</v>
      </c>
      <c r="H1067" t="s">
        <v>15</v>
      </c>
      <c r="I1067">
        <v>0.62367090077983101</v>
      </c>
      <c r="J1067">
        <v>0.63093629879680801</v>
      </c>
      <c r="K1067">
        <v>7.2653980169766902E-3</v>
      </c>
      <c r="L1067">
        <v>77.016707394873805</v>
      </c>
      <c r="M1067">
        <v>84.022026046976706</v>
      </c>
      <c r="N1067">
        <v>9.2240379754495699E-2</v>
      </c>
      <c r="O1067">
        <v>8.8891735901070398E-2</v>
      </c>
      <c r="P1067">
        <v>0.15900082271312199</v>
      </c>
      <c r="Q1067">
        <v>-0.144470026679169</v>
      </c>
      <c r="R1067">
        <v>1.1515263951102099E-2</v>
      </c>
      <c r="S1067">
        <v>0</v>
      </c>
      <c r="T1067">
        <v>0.15173542469614501</v>
      </c>
    </row>
    <row r="1068" spans="1:20" x14ac:dyDescent="0.2">
      <c r="A1068" t="s">
        <v>5289</v>
      </c>
      <c r="B1068" t="s">
        <v>66</v>
      </c>
      <c r="C1068" s="27" t="s">
        <v>57</v>
      </c>
      <c r="D1068" t="s">
        <v>24</v>
      </c>
      <c r="E1068" t="s">
        <v>64</v>
      </c>
      <c r="F1068" t="s">
        <v>62</v>
      </c>
      <c r="G1068" t="s">
        <v>36</v>
      </c>
      <c r="H1068" t="s">
        <v>13</v>
      </c>
      <c r="I1068">
        <v>0.43660373806099501</v>
      </c>
      <c r="J1068">
        <v>0.43485591512180999</v>
      </c>
      <c r="K1068">
        <v>-1.7478229391849199E-3</v>
      </c>
      <c r="L1068">
        <v>77.016707394873805</v>
      </c>
      <c r="M1068">
        <v>65.576769142192802</v>
      </c>
      <c r="N1068">
        <v>5.4572618454789397E-2</v>
      </c>
      <c r="O1068">
        <v>2.21866656200966E-2</v>
      </c>
      <c r="P1068">
        <v>8.8024134418943606E-2</v>
      </c>
      <c r="Q1068">
        <v>-9.1519780297313405E-2</v>
      </c>
      <c r="R1068">
        <v>-4.0193150843890997E-3</v>
      </c>
      <c r="S1068">
        <v>0</v>
      </c>
      <c r="T1068">
        <v>8.9771957358128499E-2</v>
      </c>
    </row>
    <row r="1069" spans="1:20" x14ac:dyDescent="0.2">
      <c r="A1069" t="s">
        <v>4815</v>
      </c>
      <c r="B1069" t="s">
        <v>66</v>
      </c>
      <c r="C1069" s="27" t="s">
        <v>57</v>
      </c>
      <c r="D1069" t="s">
        <v>24</v>
      </c>
      <c r="E1069" t="s">
        <v>64</v>
      </c>
      <c r="F1069" t="s">
        <v>62</v>
      </c>
      <c r="G1069" t="s">
        <v>36</v>
      </c>
      <c r="H1069" t="s">
        <v>25</v>
      </c>
      <c r="I1069">
        <v>12.763873867575301</v>
      </c>
      <c r="J1069">
        <v>12.8006917632555</v>
      </c>
      <c r="K1069">
        <v>3.6817895680290098E-2</v>
      </c>
      <c r="L1069">
        <v>77.016707394873805</v>
      </c>
      <c r="M1069">
        <v>77.300409344152598</v>
      </c>
      <c r="N1069">
        <v>7.4144416142021094E-2</v>
      </c>
      <c r="O1069">
        <v>1.4645823001057801</v>
      </c>
      <c r="P1069">
        <v>0.15878546023391499</v>
      </c>
      <c r="Q1069">
        <v>-8.51496688733345E-2</v>
      </c>
      <c r="R1069">
        <v>2.8762426563520602E-3</v>
      </c>
      <c r="S1069">
        <v>0</v>
      </c>
      <c r="T1069">
        <v>0.12196756455362499</v>
      </c>
    </row>
    <row r="1070" spans="1:20" x14ac:dyDescent="0.2">
      <c r="A1070" t="s">
        <v>5290</v>
      </c>
      <c r="B1070" t="s">
        <v>66</v>
      </c>
      <c r="C1070" s="27" t="s">
        <v>57</v>
      </c>
      <c r="D1070" t="s">
        <v>24</v>
      </c>
      <c r="E1070" t="s">
        <v>64</v>
      </c>
      <c r="F1070" t="s">
        <v>62</v>
      </c>
      <c r="G1070" t="s">
        <v>31</v>
      </c>
      <c r="H1070" t="s">
        <v>14</v>
      </c>
      <c r="I1070">
        <v>0.54883220954967904</v>
      </c>
      <c r="J1070">
        <v>0.54933468499112303</v>
      </c>
      <c r="K1070">
        <v>5.0247544144412101E-4</v>
      </c>
      <c r="L1070">
        <v>76.234080660292705</v>
      </c>
      <c r="M1070">
        <v>78.946069248519095</v>
      </c>
      <c r="N1070">
        <v>7.6201314481348606E-2</v>
      </c>
      <c r="O1070">
        <v>6.8230291682331703E-2</v>
      </c>
      <c r="P1070">
        <v>0.125853637763263</v>
      </c>
      <c r="Q1070">
        <v>-0.124848686880374</v>
      </c>
      <c r="R1070">
        <v>9.14698188868669E-4</v>
      </c>
      <c r="S1070">
        <v>0</v>
      </c>
      <c r="T1070">
        <v>0.125351162321818</v>
      </c>
    </row>
    <row r="1071" spans="1:20" x14ac:dyDescent="0.2">
      <c r="A1071" t="s">
        <v>5291</v>
      </c>
      <c r="B1071" t="s">
        <v>66</v>
      </c>
      <c r="C1071" s="27" t="s">
        <v>57</v>
      </c>
      <c r="D1071" t="s">
        <v>24</v>
      </c>
      <c r="E1071" t="s">
        <v>64</v>
      </c>
      <c r="F1071" t="s">
        <v>62</v>
      </c>
      <c r="G1071" t="s">
        <v>31</v>
      </c>
      <c r="H1071" t="s">
        <v>15</v>
      </c>
      <c r="I1071">
        <v>0.72243094927257501</v>
      </c>
      <c r="J1071">
        <v>0.72979458538350295</v>
      </c>
      <c r="K1071">
        <v>7.3636361109280296E-3</v>
      </c>
      <c r="L1071">
        <v>76.234080660292705</v>
      </c>
      <c r="M1071">
        <v>79.976077886808497</v>
      </c>
      <c r="N1071">
        <v>9.2222649803600107E-2</v>
      </c>
      <c r="O1071">
        <v>8.8891997021191799E-2</v>
      </c>
      <c r="P1071">
        <v>0.15906989503784999</v>
      </c>
      <c r="Q1071">
        <v>-0.144342622815994</v>
      </c>
      <c r="R1071">
        <v>1.0090011982013401E-2</v>
      </c>
      <c r="S1071">
        <v>0</v>
      </c>
      <c r="T1071">
        <v>0.15170625892692199</v>
      </c>
    </row>
    <row r="1072" spans="1:20" x14ac:dyDescent="0.2">
      <c r="A1072" t="s">
        <v>5292</v>
      </c>
      <c r="B1072" t="s">
        <v>66</v>
      </c>
      <c r="C1072" s="27" t="s">
        <v>57</v>
      </c>
      <c r="D1072" t="s">
        <v>24</v>
      </c>
      <c r="E1072" t="s">
        <v>64</v>
      </c>
      <c r="F1072" t="s">
        <v>62</v>
      </c>
      <c r="G1072" t="s">
        <v>31</v>
      </c>
      <c r="H1072" t="s">
        <v>13</v>
      </c>
      <c r="I1072">
        <v>0.44003850296129199</v>
      </c>
      <c r="J1072">
        <v>0.43685103575457301</v>
      </c>
      <c r="K1072">
        <v>-3.18746720671874E-3</v>
      </c>
      <c r="L1072">
        <v>76.234080660292705</v>
      </c>
      <c r="M1072">
        <v>64.087200708841607</v>
      </c>
      <c r="N1072">
        <v>5.4552656115723401E-2</v>
      </c>
      <c r="O1072">
        <v>2.2187036849128001E-2</v>
      </c>
      <c r="P1072">
        <v>8.6551652103646307E-2</v>
      </c>
      <c r="Q1072">
        <v>-9.2926586517083701E-2</v>
      </c>
      <c r="R1072">
        <v>-7.2964625143054204E-3</v>
      </c>
      <c r="S1072">
        <v>0</v>
      </c>
      <c r="T1072">
        <v>8.9739119310365004E-2</v>
      </c>
    </row>
    <row r="1073" spans="1:20" x14ac:dyDescent="0.2">
      <c r="A1073" t="s">
        <v>4816</v>
      </c>
      <c r="B1073" t="s">
        <v>66</v>
      </c>
      <c r="C1073" s="27" t="s">
        <v>57</v>
      </c>
      <c r="D1073" t="s">
        <v>24</v>
      </c>
      <c r="E1073" t="s">
        <v>64</v>
      </c>
      <c r="F1073" t="s">
        <v>62</v>
      </c>
      <c r="G1073" t="s">
        <v>31</v>
      </c>
      <c r="H1073" t="s">
        <v>25</v>
      </c>
      <c r="I1073">
        <v>13.387204488276501</v>
      </c>
      <c r="J1073">
        <v>13.411430046329601</v>
      </c>
      <c r="K1073">
        <v>2.4225558053101299E-2</v>
      </c>
      <c r="L1073">
        <v>76.234080660292705</v>
      </c>
      <c r="M1073">
        <v>75.445937246576705</v>
      </c>
      <c r="N1073">
        <v>7.4126928082078006E-2</v>
      </c>
      <c r="O1073">
        <v>1.46457599807104</v>
      </c>
      <c r="P1073">
        <v>0.14616435474812001</v>
      </c>
      <c r="Q1073">
        <v>-9.7713238641917E-2</v>
      </c>
      <c r="R1073">
        <v>1.80633668217442E-3</v>
      </c>
      <c r="S1073">
        <v>0</v>
      </c>
      <c r="T1073">
        <v>0.121938796695018</v>
      </c>
    </row>
    <row r="1074" spans="1:20" x14ac:dyDescent="0.2">
      <c r="A1074" t="s">
        <v>5293</v>
      </c>
      <c r="B1074" t="s">
        <v>66</v>
      </c>
      <c r="C1074" s="27" t="s">
        <v>57</v>
      </c>
      <c r="D1074" t="s">
        <v>24</v>
      </c>
      <c r="E1074" t="s">
        <v>64</v>
      </c>
      <c r="F1074" t="s">
        <v>62</v>
      </c>
      <c r="G1074" t="s">
        <v>30</v>
      </c>
      <c r="H1074" t="s">
        <v>14</v>
      </c>
      <c r="I1074">
        <v>0.77800234854750505</v>
      </c>
      <c r="J1074">
        <v>0.77743581207972401</v>
      </c>
      <c r="K1074">
        <v>-5.6653646778075399E-4</v>
      </c>
      <c r="L1074">
        <v>78.634945843164601</v>
      </c>
      <c r="M1074">
        <v>81.656125777344798</v>
      </c>
      <c r="N1074">
        <v>8.42385099328299E-2</v>
      </c>
      <c r="O1074">
        <v>6.4633772393569197E-2</v>
      </c>
      <c r="P1074">
        <v>0.13800581237172399</v>
      </c>
      <c r="Q1074">
        <v>-0.13913888530728599</v>
      </c>
      <c r="R1074">
        <v>-7.2872442840677505E-4</v>
      </c>
      <c r="S1074">
        <v>0</v>
      </c>
      <c r="T1074">
        <v>0.13857234883950501</v>
      </c>
    </row>
    <row r="1075" spans="1:20" x14ac:dyDescent="0.2">
      <c r="A1075" t="s">
        <v>5294</v>
      </c>
      <c r="B1075" t="s">
        <v>66</v>
      </c>
      <c r="C1075" s="27" t="s">
        <v>57</v>
      </c>
      <c r="D1075" t="s">
        <v>24</v>
      </c>
      <c r="E1075" t="s">
        <v>64</v>
      </c>
      <c r="F1075" t="s">
        <v>62</v>
      </c>
      <c r="G1075" t="s">
        <v>30</v>
      </c>
      <c r="H1075" t="s">
        <v>15</v>
      </c>
      <c r="I1075">
        <v>1.0562655004796999</v>
      </c>
      <c r="J1075">
        <v>1.0697821361847</v>
      </c>
      <c r="K1075">
        <v>1.35166357049991E-2</v>
      </c>
      <c r="L1075">
        <v>78.634945843164601</v>
      </c>
      <c r="M1075">
        <v>87.456504197757297</v>
      </c>
      <c r="N1075">
        <v>0.11063488177000699</v>
      </c>
      <c r="O1075">
        <v>9.8852413289965496E-2</v>
      </c>
      <c r="P1075">
        <v>0.19551101621666001</v>
      </c>
      <c r="Q1075">
        <v>-0.168477744806662</v>
      </c>
      <c r="R1075">
        <v>1.26349424315545E-2</v>
      </c>
      <c r="S1075">
        <v>0</v>
      </c>
      <c r="T1075">
        <v>0.181994380511661</v>
      </c>
    </row>
    <row r="1076" spans="1:20" x14ac:dyDescent="0.2">
      <c r="A1076" t="s">
        <v>5295</v>
      </c>
      <c r="B1076" t="s">
        <v>66</v>
      </c>
      <c r="C1076" s="27" t="s">
        <v>57</v>
      </c>
      <c r="D1076" t="s">
        <v>24</v>
      </c>
      <c r="E1076" t="s">
        <v>64</v>
      </c>
      <c r="F1076" t="s">
        <v>62</v>
      </c>
      <c r="G1076" t="s">
        <v>30</v>
      </c>
      <c r="H1076" t="s">
        <v>13</v>
      </c>
      <c r="I1076">
        <v>0.53768499658951596</v>
      </c>
      <c r="J1076">
        <v>0.53670808434087502</v>
      </c>
      <c r="K1076">
        <v>-9.7691224864143397E-4</v>
      </c>
      <c r="L1076">
        <v>78.634945843164601</v>
      </c>
      <c r="M1076">
        <v>68.624083337687097</v>
      </c>
      <c r="N1076">
        <v>5.4079801455366797E-2</v>
      </c>
      <c r="O1076">
        <v>2.1532895766310602E-2</v>
      </c>
      <c r="P1076">
        <v>8.7984361145437007E-2</v>
      </c>
      <c r="Q1076">
        <v>-8.9938185642719895E-2</v>
      </c>
      <c r="R1076">
        <v>-1.82019290773525E-3</v>
      </c>
      <c r="S1076">
        <v>0</v>
      </c>
      <c r="T1076">
        <v>8.8961273394078402E-2</v>
      </c>
    </row>
    <row r="1077" spans="1:20" x14ac:dyDescent="0.2">
      <c r="A1077" t="s">
        <v>4817</v>
      </c>
      <c r="B1077" t="s">
        <v>66</v>
      </c>
      <c r="C1077" s="27" t="s">
        <v>57</v>
      </c>
      <c r="D1077" t="s">
        <v>24</v>
      </c>
      <c r="E1077" t="s">
        <v>64</v>
      </c>
      <c r="F1077" t="s">
        <v>62</v>
      </c>
      <c r="G1077" t="s">
        <v>30</v>
      </c>
      <c r="H1077" t="s">
        <v>25</v>
      </c>
      <c r="I1077">
        <v>18.6214680130532</v>
      </c>
      <c r="J1077">
        <v>18.675824744005201</v>
      </c>
      <c r="K1077">
        <v>5.4356730951996897E-2</v>
      </c>
      <c r="L1077">
        <v>78.634945843164601</v>
      </c>
      <c r="M1077">
        <v>79.606527338349593</v>
      </c>
      <c r="N1077">
        <v>8.21980769462093E-2</v>
      </c>
      <c r="O1077">
        <v>1.4636984821640899</v>
      </c>
      <c r="P1077">
        <v>0.18957256752851101</v>
      </c>
      <c r="Q1077">
        <v>-8.0859105624517397E-2</v>
      </c>
      <c r="R1077">
        <v>2.9105397859039701E-3</v>
      </c>
      <c r="S1077">
        <v>0</v>
      </c>
      <c r="T1077">
        <v>0.13521583657651401</v>
      </c>
    </row>
    <row r="1078" spans="1:20" x14ac:dyDescent="0.2">
      <c r="A1078" t="s">
        <v>5296</v>
      </c>
      <c r="B1078" t="s">
        <v>66</v>
      </c>
      <c r="C1078" s="27" t="s">
        <v>57</v>
      </c>
      <c r="D1078" t="s">
        <v>24</v>
      </c>
      <c r="E1078" t="s">
        <v>64</v>
      </c>
      <c r="F1078" t="s">
        <v>62</v>
      </c>
      <c r="G1078" t="s">
        <v>23</v>
      </c>
      <c r="H1078" t="s">
        <v>14</v>
      </c>
      <c r="I1078">
        <v>1.0905171599266399</v>
      </c>
      <c r="J1078">
        <v>1.08876822084057</v>
      </c>
      <c r="K1078">
        <v>-1.7489390860759601E-3</v>
      </c>
      <c r="L1078">
        <v>83.938472812566999</v>
      </c>
      <c r="M1078">
        <v>87.051578768357103</v>
      </c>
      <c r="N1078">
        <v>8.4238574365220503E-2</v>
      </c>
      <c r="O1078">
        <v>6.4634399667499801E-2</v>
      </c>
      <c r="P1078">
        <v>0.13682351574471199</v>
      </c>
      <c r="Q1078">
        <v>-0.14032139391686399</v>
      </c>
      <c r="R1078">
        <v>-1.6063465599002499E-3</v>
      </c>
      <c r="S1078">
        <v>0</v>
      </c>
      <c r="T1078">
        <v>0.13857245483078801</v>
      </c>
    </row>
    <row r="1079" spans="1:20" x14ac:dyDescent="0.2">
      <c r="A1079" t="s">
        <v>5297</v>
      </c>
      <c r="B1079" t="s">
        <v>66</v>
      </c>
      <c r="C1079" s="27" t="s">
        <v>57</v>
      </c>
      <c r="D1079" t="s">
        <v>24</v>
      </c>
      <c r="E1079" t="s">
        <v>64</v>
      </c>
      <c r="F1079" t="s">
        <v>62</v>
      </c>
      <c r="G1079" t="s">
        <v>23</v>
      </c>
      <c r="H1079" t="s">
        <v>15</v>
      </c>
      <c r="I1079">
        <v>1.4854209528396101</v>
      </c>
      <c r="J1079">
        <v>1.51499315745021</v>
      </c>
      <c r="K1079">
        <v>2.95722046105985E-2</v>
      </c>
      <c r="L1079">
        <v>83.938472812566999</v>
      </c>
      <c r="M1079">
        <v>90.039933465568794</v>
      </c>
      <c r="N1079">
        <v>0.110635544902026</v>
      </c>
      <c r="O1079">
        <v>9.8853726307099807E-2</v>
      </c>
      <c r="P1079">
        <v>0.21156767597443099</v>
      </c>
      <c r="Q1079">
        <v>-0.152423266753235</v>
      </c>
      <c r="R1079">
        <v>1.95196951650723E-2</v>
      </c>
      <c r="S1079">
        <v>0</v>
      </c>
      <c r="T1079">
        <v>0.18199547136383301</v>
      </c>
    </row>
    <row r="1080" spans="1:20" x14ac:dyDescent="0.2">
      <c r="A1080" t="s">
        <v>5298</v>
      </c>
      <c r="B1080" t="s">
        <v>66</v>
      </c>
      <c r="C1080" s="27" t="s">
        <v>57</v>
      </c>
      <c r="D1080" t="s">
        <v>24</v>
      </c>
      <c r="E1080" t="s">
        <v>64</v>
      </c>
      <c r="F1080" t="s">
        <v>62</v>
      </c>
      <c r="G1080" t="s">
        <v>23</v>
      </c>
      <c r="H1080" t="s">
        <v>13</v>
      </c>
      <c r="I1080">
        <v>0.72258058732527097</v>
      </c>
      <c r="J1080">
        <v>0.71209543355528204</v>
      </c>
      <c r="K1080">
        <v>-1.0485153769989E-2</v>
      </c>
      <c r="L1080">
        <v>83.938472812566999</v>
      </c>
      <c r="M1080">
        <v>74.046384965823194</v>
      </c>
      <c r="N1080">
        <v>5.40802811660362E-2</v>
      </c>
      <c r="O1080">
        <v>2.15330313963095E-2</v>
      </c>
      <c r="P1080">
        <v>7.8476908748140506E-2</v>
      </c>
      <c r="Q1080">
        <v>-9.9447216288118506E-2</v>
      </c>
      <c r="R1080">
        <v>-1.47243659710606E-2</v>
      </c>
      <c r="S1080">
        <v>0</v>
      </c>
      <c r="T1080">
        <v>8.8962062518129506E-2</v>
      </c>
    </row>
    <row r="1081" spans="1:20" x14ac:dyDescent="0.2">
      <c r="A1081" t="s">
        <v>4818</v>
      </c>
      <c r="B1081" t="s">
        <v>66</v>
      </c>
      <c r="C1081" s="27" t="s">
        <v>57</v>
      </c>
      <c r="D1081" t="s">
        <v>24</v>
      </c>
      <c r="E1081" t="s">
        <v>64</v>
      </c>
      <c r="F1081" t="s">
        <v>62</v>
      </c>
      <c r="G1081" t="s">
        <v>23</v>
      </c>
      <c r="H1081" t="s">
        <v>25</v>
      </c>
      <c r="I1081">
        <v>25.939311367196002</v>
      </c>
      <c r="J1081">
        <v>26.0015252595101</v>
      </c>
      <c r="K1081">
        <v>6.2213892314070901E-2</v>
      </c>
      <c r="L1081">
        <v>83.938472812566999</v>
      </c>
      <c r="M1081">
        <v>84.422854212976105</v>
      </c>
      <c r="N1081">
        <v>8.2198369927258999E-2</v>
      </c>
      <c r="O1081">
        <v>1.4637140155908499</v>
      </c>
      <c r="P1081">
        <v>0.19743021084441201</v>
      </c>
      <c r="Q1081">
        <v>-7.3002426216270094E-2</v>
      </c>
      <c r="R1081">
        <v>2.3927016470434198E-3</v>
      </c>
      <c r="S1081">
        <v>0</v>
      </c>
      <c r="T1081">
        <v>0.135216318530341</v>
      </c>
    </row>
    <row r="1082" spans="1:20" x14ac:dyDescent="0.2">
      <c r="A1082" t="s">
        <v>10623</v>
      </c>
      <c r="B1082" t="s">
        <v>66</v>
      </c>
      <c r="C1082" s="27" t="s">
        <v>58</v>
      </c>
      <c r="D1082" t="s">
        <v>12</v>
      </c>
      <c r="E1082" t="s">
        <v>5458</v>
      </c>
      <c r="F1082" t="s">
        <v>62</v>
      </c>
      <c r="G1082" t="s">
        <v>35</v>
      </c>
      <c r="H1082" t="s">
        <v>14</v>
      </c>
      <c r="I1082">
        <v>0.45173409283213201</v>
      </c>
      <c r="J1082">
        <v>0.44948545519030803</v>
      </c>
      <c r="K1082">
        <v>-2.2486376418235699E-3</v>
      </c>
      <c r="L1082">
        <v>60.752670897696497</v>
      </c>
      <c r="M1082">
        <v>59.980293099738802</v>
      </c>
      <c r="N1082">
        <v>8.4893664690562601E-2</v>
      </c>
      <c r="O1082">
        <v>4.7746712053150599E-2</v>
      </c>
      <c r="P1082">
        <v>0.13740144077415201</v>
      </c>
      <c r="Q1082">
        <v>-0.141898716057799</v>
      </c>
      <c r="R1082">
        <v>-5.00269278095222E-3</v>
      </c>
      <c r="S1082">
        <v>0</v>
      </c>
      <c r="T1082">
        <v>0.13965007841597499</v>
      </c>
    </row>
    <row r="1083" spans="1:20" x14ac:dyDescent="0.2">
      <c r="A1083" t="s">
        <v>10624</v>
      </c>
      <c r="B1083" t="s">
        <v>66</v>
      </c>
      <c r="C1083" s="27" t="s">
        <v>58</v>
      </c>
      <c r="D1083" t="s">
        <v>12</v>
      </c>
      <c r="E1083" t="s">
        <v>5458</v>
      </c>
      <c r="F1083" t="s">
        <v>62</v>
      </c>
      <c r="G1083" t="s">
        <v>35</v>
      </c>
      <c r="H1083" t="s">
        <v>15</v>
      </c>
      <c r="I1083">
        <v>0.57677076935758897</v>
      </c>
      <c r="J1083">
        <v>0.58153429675297996</v>
      </c>
      <c r="K1083">
        <v>4.7635273953908304E-3</v>
      </c>
      <c r="L1083">
        <v>60.752670897696497</v>
      </c>
      <c r="M1083">
        <v>64.075501864421895</v>
      </c>
      <c r="N1083">
        <v>9.9928294176846705E-2</v>
      </c>
      <c r="O1083">
        <v>9.1608241381982605E-2</v>
      </c>
      <c r="P1083">
        <v>0.16914557131630401</v>
      </c>
      <c r="Q1083">
        <v>-0.159618516525522</v>
      </c>
      <c r="R1083">
        <v>8.1913094756202297E-3</v>
      </c>
      <c r="S1083">
        <v>0</v>
      </c>
      <c r="T1083">
        <v>0.16438204392091299</v>
      </c>
    </row>
    <row r="1084" spans="1:20" x14ac:dyDescent="0.2">
      <c r="A1084" t="s">
        <v>10625</v>
      </c>
      <c r="B1084" t="s">
        <v>66</v>
      </c>
      <c r="C1084" s="27" t="s">
        <v>58</v>
      </c>
      <c r="D1084" t="s">
        <v>12</v>
      </c>
      <c r="E1084" t="s">
        <v>5458</v>
      </c>
      <c r="F1084" t="s">
        <v>62</v>
      </c>
      <c r="G1084" t="s">
        <v>35</v>
      </c>
      <c r="H1084" t="s">
        <v>13</v>
      </c>
      <c r="I1084">
        <v>0.33918374842812599</v>
      </c>
      <c r="J1084">
        <v>0.335938824007742</v>
      </c>
      <c r="K1084">
        <v>-3.2449244203842701E-3</v>
      </c>
      <c r="L1084">
        <v>60.752670897696497</v>
      </c>
      <c r="M1084">
        <v>60.055401657428199</v>
      </c>
      <c r="N1084">
        <v>7.3185258736804495E-2</v>
      </c>
      <c r="O1084">
        <v>5.7115115801895801E-2</v>
      </c>
      <c r="P1084">
        <v>0.117144826201659</v>
      </c>
      <c r="Q1084">
        <v>-0.123634675042428</v>
      </c>
      <c r="R1084">
        <v>-9.6592718331045893E-3</v>
      </c>
      <c r="S1084">
        <v>0</v>
      </c>
      <c r="T1084">
        <v>0.120389750622043</v>
      </c>
    </row>
    <row r="1085" spans="1:20" x14ac:dyDescent="0.2">
      <c r="A1085" t="s">
        <v>10215</v>
      </c>
      <c r="B1085" t="s">
        <v>66</v>
      </c>
      <c r="C1085" s="27" t="s">
        <v>58</v>
      </c>
      <c r="D1085" t="s">
        <v>12</v>
      </c>
      <c r="E1085" t="s">
        <v>5458</v>
      </c>
      <c r="F1085" t="s">
        <v>62</v>
      </c>
      <c r="G1085" t="s">
        <v>35</v>
      </c>
      <c r="H1085" t="s">
        <v>25</v>
      </c>
      <c r="I1085">
        <v>10.341298166558399</v>
      </c>
      <c r="J1085">
        <v>10.3124288205551</v>
      </c>
      <c r="K1085">
        <v>-2.88693460033006E-2</v>
      </c>
      <c r="L1085">
        <v>60.752670897696497</v>
      </c>
      <c r="M1085">
        <v>60.864756824751701</v>
      </c>
      <c r="N1085">
        <v>8.3147376686139293E-2</v>
      </c>
      <c r="O1085">
        <v>1.45891277340723</v>
      </c>
      <c r="P1085">
        <v>0.107908088645398</v>
      </c>
      <c r="Q1085">
        <v>-0.165646780652</v>
      </c>
      <c r="R1085">
        <v>-2.79947105630026E-3</v>
      </c>
      <c r="S1085">
        <v>0</v>
      </c>
      <c r="T1085">
        <v>0.13677743464869899</v>
      </c>
    </row>
    <row r="1086" spans="1:20" x14ac:dyDescent="0.2">
      <c r="A1086" t="s">
        <v>10626</v>
      </c>
      <c r="B1086" t="s">
        <v>66</v>
      </c>
      <c r="C1086" s="27" t="s">
        <v>58</v>
      </c>
      <c r="D1086" t="s">
        <v>12</v>
      </c>
      <c r="E1086" t="s">
        <v>5458</v>
      </c>
      <c r="F1086" t="s">
        <v>62</v>
      </c>
      <c r="G1086" t="s">
        <v>22</v>
      </c>
      <c r="H1086" t="s">
        <v>14</v>
      </c>
      <c r="I1086">
        <v>0.54647317163407905</v>
      </c>
      <c r="J1086">
        <v>0.55273497042935404</v>
      </c>
      <c r="K1086">
        <v>6.2617987952753003E-3</v>
      </c>
      <c r="L1086">
        <v>71.972761493136701</v>
      </c>
      <c r="M1086">
        <v>73.450598222615795</v>
      </c>
      <c r="N1086">
        <v>9.32831295508878E-2</v>
      </c>
      <c r="O1086">
        <v>7.0814852382406895E-2</v>
      </c>
      <c r="P1086">
        <v>0.15971254690648601</v>
      </c>
      <c r="Q1086">
        <v>-0.14718894931593501</v>
      </c>
      <c r="R1086">
        <v>1.1328754521197099E-2</v>
      </c>
      <c r="S1086">
        <v>0</v>
      </c>
      <c r="T1086">
        <v>0.15345074811121001</v>
      </c>
    </row>
    <row r="1087" spans="1:20" x14ac:dyDescent="0.2">
      <c r="A1087" t="s">
        <v>10627</v>
      </c>
      <c r="B1087" t="s">
        <v>66</v>
      </c>
      <c r="C1087" s="27" t="s">
        <v>58</v>
      </c>
      <c r="D1087" t="s">
        <v>12</v>
      </c>
      <c r="E1087" t="s">
        <v>5458</v>
      </c>
      <c r="F1087" t="s">
        <v>62</v>
      </c>
      <c r="G1087" t="s">
        <v>22</v>
      </c>
      <c r="H1087" t="s">
        <v>15</v>
      </c>
      <c r="I1087">
        <v>0.84923829558031805</v>
      </c>
      <c r="J1087">
        <v>0.87058345459702802</v>
      </c>
      <c r="K1087">
        <v>2.1345159016709501E-2</v>
      </c>
      <c r="L1087">
        <v>71.972761493136701</v>
      </c>
      <c r="M1087">
        <v>76.015056051102803</v>
      </c>
      <c r="N1087">
        <v>0.118758604112694</v>
      </c>
      <c r="O1087">
        <v>0.10493195029847199</v>
      </c>
      <c r="P1087">
        <v>0.216703062782091</v>
      </c>
      <c r="Q1087">
        <v>-0.17401274474867201</v>
      </c>
      <c r="R1087">
        <v>2.4518222697661601E-2</v>
      </c>
      <c r="S1087">
        <v>0</v>
      </c>
      <c r="T1087">
        <v>0.19535790376538201</v>
      </c>
    </row>
    <row r="1088" spans="1:20" x14ac:dyDescent="0.2">
      <c r="A1088" t="s">
        <v>10628</v>
      </c>
      <c r="B1088" t="s">
        <v>66</v>
      </c>
      <c r="C1088" s="27" t="s">
        <v>58</v>
      </c>
      <c r="D1088" t="s">
        <v>12</v>
      </c>
      <c r="E1088" t="s">
        <v>5458</v>
      </c>
      <c r="F1088" t="s">
        <v>62</v>
      </c>
      <c r="G1088" t="s">
        <v>22</v>
      </c>
      <c r="H1088" t="s">
        <v>13</v>
      </c>
      <c r="I1088">
        <v>0.49687727548335497</v>
      </c>
      <c r="J1088">
        <v>0.50776057521906204</v>
      </c>
      <c r="K1088">
        <v>1.08832997357071E-2</v>
      </c>
      <c r="L1088">
        <v>71.972761493136701</v>
      </c>
      <c r="M1088">
        <v>66.204498729950899</v>
      </c>
      <c r="N1088">
        <v>5.8512327448595802E-2</v>
      </c>
      <c r="O1088">
        <v>2.2218279685122098E-2</v>
      </c>
      <c r="P1088">
        <v>0.107136078388647</v>
      </c>
      <c r="Q1088">
        <v>-8.5369478917232997E-2</v>
      </c>
      <c r="R1088">
        <v>2.1433920368889799E-2</v>
      </c>
      <c r="S1088">
        <v>0</v>
      </c>
      <c r="T1088">
        <v>9.6252778652940102E-2</v>
      </c>
    </row>
    <row r="1089" spans="1:20" x14ac:dyDescent="0.2">
      <c r="A1089" t="s">
        <v>10216</v>
      </c>
      <c r="B1089" t="s">
        <v>66</v>
      </c>
      <c r="C1089" s="27" t="s">
        <v>58</v>
      </c>
      <c r="D1089" t="s">
        <v>12</v>
      </c>
      <c r="E1089" t="s">
        <v>5458</v>
      </c>
      <c r="F1089" t="s">
        <v>62</v>
      </c>
      <c r="G1089" t="s">
        <v>22</v>
      </c>
      <c r="H1089" t="s">
        <v>25</v>
      </c>
      <c r="I1089">
        <v>14.331606362044701</v>
      </c>
      <c r="J1089">
        <v>14.585035339881101</v>
      </c>
      <c r="K1089">
        <v>0.25342897783636897</v>
      </c>
      <c r="L1089">
        <v>71.972761493136701</v>
      </c>
      <c r="M1089">
        <v>72.173335397051005</v>
      </c>
      <c r="N1089">
        <v>8.98978195590244E-2</v>
      </c>
      <c r="O1089">
        <v>1.5785625105743799</v>
      </c>
      <c r="P1089">
        <v>0.40131089101096401</v>
      </c>
      <c r="Q1089">
        <v>0.10554706466177401</v>
      </c>
      <c r="R1089">
        <v>1.7375959120468899E-2</v>
      </c>
      <c r="S1089">
        <v>1</v>
      </c>
      <c r="T1089">
        <v>0.14788191317459501</v>
      </c>
    </row>
    <row r="1090" spans="1:20" x14ac:dyDescent="0.2">
      <c r="A1090" t="s">
        <v>10629</v>
      </c>
      <c r="B1090" t="s">
        <v>66</v>
      </c>
      <c r="C1090" s="27" t="s">
        <v>58</v>
      </c>
      <c r="D1090" t="s">
        <v>12</v>
      </c>
      <c r="E1090" t="s">
        <v>5458</v>
      </c>
      <c r="F1090" t="s">
        <v>62</v>
      </c>
      <c r="G1090" t="s">
        <v>32</v>
      </c>
      <c r="H1090" t="s">
        <v>14</v>
      </c>
      <c r="I1090">
        <v>0.54705145875721795</v>
      </c>
      <c r="J1090">
        <v>0.546221913290455</v>
      </c>
      <c r="K1090">
        <v>-8.2954546676351705E-4</v>
      </c>
      <c r="L1090">
        <v>55.1615220750788</v>
      </c>
      <c r="M1090">
        <v>56.111796860741499</v>
      </c>
      <c r="N1090">
        <v>8.8033037473621706E-2</v>
      </c>
      <c r="O1090">
        <v>6.6466301594740901E-2</v>
      </c>
      <c r="P1090">
        <v>0.143984801177344</v>
      </c>
      <c r="Q1090">
        <v>-0.145643892110871</v>
      </c>
      <c r="R1090">
        <v>-1.5186967907719301E-3</v>
      </c>
      <c r="S1090">
        <v>0</v>
      </c>
      <c r="T1090">
        <v>0.144814346644108</v>
      </c>
    </row>
    <row r="1091" spans="1:20" x14ac:dyDescent="0.2">
      <c r="A1091" t="s">
        <v>10630</v>
      </c>
      <c r="B1091" t="s">
        <v>66</v>
      </c>
      <c r="C1091" s="27" t="s">
        <v>58</v>
      </c>
      <c r="D1091" t="s">
        <v>12</v>
      </c>
      <c r="E1091" t="s">
        <v>5458</v>
      </c>
      <c r="F1091" t="s">
        <v>62</v>
      </c>
      <c r="G1091" t="s">
        <v>32</v>
      </c>
      <c r="H1091" t="s">
        <v>15</v>
      </c>
      <c r="I1091">
        <v>0.87714120035721299</v>
      </c>
      <c r="J1091">
        <v>0.88276605499515703</v>
      </c>
      <c r="K1091">
        <v>5.6248546379439497E-3</v>
      </c>
      <c r="L1091">
        <v>55.1615220750788</v>
      </c>
      <c r="M1091">
        <v>56.237530809497599</v>
      </c>
      <c r="N1091">
        <v>9.99412699823191E-2</v>
      </c>
      <c r="O1091">
        <v>9.1608292932278707E-2</v>
      </c>
      <c r="P1091">
        <v>0.170028243758859</v>
      </c>
      <c r="Q1091">
        <v>-0.158778534482971</v>
      </c>
      <c r="R1091">
        <v>6.3718519828844297E-3</v>
      </c>
      <c r="S1091">
        <v>0</v>
      </c>
      <c r="T1091">
        <v>0.16440338912091501</v>
      </c>
    </row>
    <row r="1092" spans="1:20" x14ac:dyDescent="0.2">
      <c r="A1092" t="s">
        <v>10631</v>
      </c>
      <c r="B1092" t="s">
        <v>66</v>
      </c>
      <c r="C1092" s="27" t="s">
        <v>58</v>
      </c>
      <c r="D1092" t="s">
        <v>12</v>
      </c>
      <c r="E1092" t="s">
        <v>5458</v>
      </c>
      <c r="F1092" t="s">
        <v>62</v>
      </c>
      <c r="G1092" t="s">
        <v>32</v>
      </c>
      <c r="H1092" t="s">
        <v>13</v>
      </c>
      <c r="I1092">
        <v>0.49540230870428298</v>
      </c>
      <c r="J1092">
        <v>0.489294388009894</v>
      </c>
      <c r="K1092">
        <v>-6.1079206943889398E-3</v>
      </c>
      <c r="L1092">
        <v>55.1615220750788</v>
      </c>
      <c r="M1092">
        <v>50.740054094266902</v>
      </c>
      <c r="N1092">
        <v>5.8613649042780998E-2</v>
      </c>
      <c r="O1092">
        <v>2.28018503845656E-2</v>
      </c>
      <c r="P1092">
        <v>9.0311531980985807E-2</v>
      </c>
      <c r="Q1092">
        <v>-0.102527373369764</v>
      </c>
      <c r="R1092">
        <v>-1.24831202729131E-2</v>
      </c>
      <c r="S1092">
        <v>0</v>
      </c>
      <c r="T1092">
        <v>9.6419452675374703E-2</v>
      </c>
    </row>
    <row r="1093" spans="1:20" x14ac:dyDescent="0.2">
      <c r="A1093" t="s">
        <v>10217</v>
      </c>
      <c r="B1093" t="s">
        <v>66</v>
      </c>
      <c r="C1093" s="27" t="s">
        <v>58</v>
      </c>
      <c r="D1093" t="s">
        <v>12</v>
      </c>
      <c r="E1093" t="s">
        <v>5458</v>
      </c>
      <c r="F1093" t="s">
        <v>62</v>
      </c>
      <c r="G1093" t="s">
        <v>32</v>
      </c>
      <c r="H1093" t="s">
        <v>25</v>
      </c>
      <c r="I1093">
        <v>14.4697888178556</v>
      </c>
      <c r="J1093">
        <v>14.450481475811101</v>
      </c>
      <c r="K1093">
        <v>-1.9307342044539599E-2</v>
      </c>
      <c r="L1093">
        <v>55.1615220750788</v>
      </c>
      <c r="M1093">
        <v>54.795055741780402</v>
      </c>
      <c r="N1093">
        <v>8.3159072138556805E-2</v>
      </c>
      <c r="O1093">
        <v>1.4589144877004201</v>
      </c>
      <c r="P1093">
        <v>0.117489331623386</v>
      </c>
      <c r="Q1093">
        <v>-0.15610401571246599</v>
      </c>
      <c r="R1093">
        <v>-1.33610371923306E-3</v>
      </c>
      <c r="S1093">
        <v>0</v>
      </c>
      <c r="T1093">
        <v>0.136796673667926</v>
      </c>
    </row>
    <row r="1094" spans="1:20" x14ac:dyDescent="0.2">
      <c r="A1094" t="s">
        <v>10632</v>
      </c>
      <c r="B1094" t="s">
        <v>66</v>
      </c>
      <c r="C1094" s="27" t="s">
        <v>58</v>
      </c>
      <c r="D1094" t="s">
        <v>12</v>
      </c>
      <c r="E1094" t="s">
        <v>5458</v>
      </c>
      <c r="F1094" t="s">
        <v>62</v>
      </c>
      <c r="G1094" t="s">
        <v>33</v>
      </c>
      <c r="H1094" t="s">
        <v>14</v>
      </c>
      <c r="I1094">
        <v>0.49601634255253202</v>
      </c>
      <c r="J1094">
        <v>0.49232457121170298</v>
      </c>
      <c r="K1094">
        <v>-3.6917713408285702E-3</v>
      </c>
      <c r="L1094">
        <v>54.946499522134999</v>
      </c>
      <c r="M1094">
        <v>55.999415364289902</v>
      </c>
      <c r="N1094">
        <v>8.8033592737691804E-2</v>
      </c>
      <c r="O1094">
        <v>6.6466295039186593E-2</v>
      </c>
      <c r="P1094">
        <v>0.14112348871267399</v>
      </c>
      <c r="Q1094">
        <v>-0.148507031394332</v>
      </c>
      <c r="R1094">
        <v>-7.4986534426718298E-3</v>
      </c>
      <c r="S1094">
        <v>0</v>
      </c>
      <c r="T1094">
        <v>0.14481526005350301</v>
      </c>
    </row>
    <row r="1095" spans="1:20" x14ac:dyDescent="0.2">
      <c r="A1095" t="s">
        <v>10633</v>
      </c>
      <c r="B1095" t="s">
        <v>66</v>
      </c>
      <c r="C1095" s="27" t="s">
        <v>58</v>
      </c>
      <c r="D1095" t="s">
        <v>12</v>
      </c>
      <c r="E1095" t="s">
        <v>5458</v>
      </c>
      <c r="F1095" t="s">
        <v>62</v>
      </c>
      <c r="G1095" t="s">
        <v>33</v>
      </c>
      <c r="H1095" t="s">
        <v>15</v>
      </c>
      <c r="I1095">
        <v>0.76190867280264496</v>
      </c>
      <c r="J1095">
        <v>0.76231471414208396</v>
      </c>
      <c r="K1095">
        <v>4.0604133943842002E-4</v>
      </c>
      <c r="L1095">
        <v>54.946499522135099</v>
      </c>
      <c r="M1095">
        <v>56.858678071392397</v>
      </c>
      <c r="N1095">
        <v>9.9935569325505597E-2</v>
      </c>
      <c r="O1095">
        <v>9.1608294396290202E-2</v>
      </c>
      <c r="P1095">
        <v>0.16480005287989499</v>
      </c>
      <c r="Q1095">
        <v>-0.16398797020101799</v>
      </c>
      <c r="R1095">
        <v>5.32642663070439E-4</v>
      </c>
      <c r="S1095">
        <v>0</v>
      </c>
      <c r="T1095">
        <v>0.16439401154045699</v>
      </c>
    </row>
    <row r="1096" spans="1:20" x14ac:dyDescent="0.2">
      <c r="A1096" t="s">
        <v>10634</v>
      </c>
      <c r="B1096" t="s">
        <v>66</v>
      </c>
      <c r="C1096" s="27" t="s">
        <v>58</v>
      </c>
      <c r="D1096" t="s">
        <v>12</v>
      </c>
      <c r="E1096" t="s">
        <v>5458</v>
      </c>
      <c r="F1096" t="s">
        <v>62</v>
      </c>
      <c r="G1096" t="s">
        <v>33</v>
      </c>
      <c r="H1096" t="s">
        <v>13</v>
      </c>
      <c r="I1096">
        <v>0.478357236314434</v>
      </c>
      <c r="J1096">
        <v>0.47204044681523799</v>
      </c>
      <c r="K1096">
        <v>-6.3167894991963602E-3</v>
      </c>
      <c r="L1096">
        <v>54.946499522135099</v>
      </c>
      <c r="M1096">
        <v>50.205159525909501</v>
      </c>
      <c r="N1096">
        <v>5.8604593398680002E-2</v>
      </c>
      <c r="O1096">
        <v>2.2801857041438001E-2</v>
      </c>
      <c r="P1096">
        <v>9.0087766641632205E-2</v>
      </c>
      <c r="Q1096">
        <v>-0.102721345640025</v>
      </c>
      <c r="R1096">
        <v>-1.33818818743488E-2</v>
      </c>
      <c r="S1096">
        <v>0</v>
      </c>
      <c r="T1096">
        <v>9.6404556140828601E-2</v>
      </c>
    </row>
    <row r="1097" spans="1:20" x14ac:dyDescent="0.2">
      <c r="A1097" t="s">
        <v>10218</v>
      </c>
      <c r="B1097" t="s">
        <v>66</v>
      </c>
      <c r="C1097" s="27" t="s">
        <v>58</v>
      </c>
      <c r="D1097" t="s">
        <v>12</v>
      </c>
      <c r="E1097" t="s">
        <v>5458</v>
      </c>
      <c r="F1097" t="s">
        <v>62</v>
      </c>
      <c r="G1097" t="s">
        <v>33</v>
      </c>
      <c r="H1097" t="s">
        <v>25</v>
      </c>
      <c r="I1097">
        <v>13.127899235082801</v>
      </c>
      <c r="J1097">
        <v>13.044035677354</v>
      </c>
      <c r="K1097">
        <v>-8.3863557728757504E-2</v>
      </c>
      <c r="L1097">
        <v>54.946499522135099</v>
      </c>
      <c r="M1097">
        <v>54.729864468674499</v>
      </c>
      <c r="N1097">
        <v>8.3155921358733398E-2</v>
      </c>
      <c r="O1097">
        <v>1.4589144497395099</v>
      </c>
      <c r="P1097">
        <v>5.2927932906358999E-2</v>
      </c>
      <c r="Q1097">
        <v>-0.22065504836387401</v>
      </c>
      <c r="R1097">
        <v>-6.4292646695496697E-3</v>
      </c>
      <c r="S1097">
        <v>0</v>
      </c>
      <c r="T1097">
        <v>0.136791490635116</v>
      </c>
    </row>
    <row r="1098" spans="1:20" x14ac:dyDescent="0.2">
      <c r="A1098" t="s">
        <v>10635</v>
      </c>
      <c r="B1098" t="s">
        <v>66</v>
      </c>
      <c r="C1098" s="27" t="s">
        <v>58</v>
      </c>
      <c r="D1098" t="s">
        <v>12</v>
      </c>
      <c r="E1098" t="s">
        <v>5458</v>
      </c>
      <c r="F1098" t="s">
        <v>62</v>
      </c>
      <c r="G1098" t="s">
        <v>29</v>
      </c>
      <c r="H1098" t="s">
        <v>14</v>
      </c>
      <c r="I1098">
        <v>0.499449474110014</v>
      </c>
      <c r="J1098">
        <v>0.49692410914148899</v>
      </c>
      <c r="K1098">
        <v>-2.5253649685248601E-3</v>
      </c>
      <c r="L1098">
        <v>57.884301049727497</v>
      </c>
      <c r="M1098">
        <v>59.6893341895858</v>
      </c>
      <c r="N1098">
        <v>8.8019839817138096E-2</v>
      </c>
      <c r="O1098">
        <v>6.6466200878804102E-2</v>
      </c>
      <c r="P1098">
        <v>0.14226727153066701</v>
      </c>
      <c r="Q1098">
        <v>-0.14731800146771701</v>
      </c>
      <c r="R1098">
        <v>-5.0819932502124002E-3</v>
      </c>
      <c r="S1098">
        <v>0</v>
      </c>
      <c r="T1098">
        <v>0.144792636499192</v>
      </c>
    </row>
    <row r="1099" spans="1:20" x14ac:dyDescent="0.2">
      <c r="A1099" t="s">
        <v>10636</v>
      </c>
      <c r="B1099" t="s">
        <v>66</v>
      </c>
      <c r="C1099" s="27" t="s">
        <v>58</v>
      </c>
      <c r="D1099" t="s">
        <v>12</v>
      </c>
      <c r="E1099" t="s">
        <v>5458</v>
      </c>
      <c r="F1099" t="s">
        <v>62</v>
      </c>
      <c r="G1099" t="s">
        <v>29</v>
      </c>
      <c r="H1099" t="s">
        <v>15</v>
      </c>
      <c r="I1099">
        <v>0.77177576584791696</v>
      </c>
      <c r="J1099">
        <v>0.77584260586842302</v>
      </c>
      <c r="K1099">
        <v>4.06684002050585E-3</v>
      </c>
      <c r="L1099">
        <v>57.884301049727497</v>
      </c>
      <c r="M1099">
        <v>61.192998693643197</v>
      </c>
      <c r="N1099">
        <v>9.9923826941160795E-2</v>
      </c>
      <c r="O1099">
        <v>9.16082245596338E-2</v>
      </c>
      <c r="P1099">
        <v>0.168441535338715</v>
      </c>
      <c r="Q1099">
        <v>-0.160307855297704</v>
      </c>
      <c r="R1099">
        <v>5.2418364108190703E-3</v>
      </c>
      <c r="S1099">
        <v>0</v>
      </c>
      <c r="T1099">
        <v>0.16437469531821</v>
      </c>
    </row>
    <row r="1100" spans="1:20" x14ac:dyDescent="0.2">
      <c r="A1100" t="s">
        <v>10637</v>
      </c>
      <c r="B1100" t="s">
        <v>66</v>
      </c>
      <c r="C1100" s="27" t="s">
        <v>58</v>
      </c>
      <c r="D1100" t="s">
        <v>12</v>
      </c>
      <c r="E1100" t="s">
        <v>5458</v>
      </c>
      <c r="F1100" t="s">
        <v>62</v>
      </c>
      <c r="G1100" t="s">
        <v>29</v>
      </c>
      <c r="H1100" t="s">
        <v>13</v>
      </c>
      <c r="I1100">
        <v>0.46040675455558799</v>
      </c>
      <c r="J1100">
        <v>0.45535905305229502</v>
      </c>
      <c r="K1100">
        <v>-5.0477015032927598E-3</v>
      </c>
      <c r="L1100">
        <v>57.884301049727497</v>
      </c>
      <c r="M1100">
        <v>50.714743123530198</v>
      </c>
      <c r="N1100">
        <v>5.8604472741654097E-2</v>
      </c>
      <c r="O1100">
        <v>2.28018470473485E-2</v>
      </c>
      <c r="P1100">
        <v>9.1356656156728194E-2</v>
      </c>
      <c r="Q1100">
        <v>-0.101452059163314</v>
      </c>
      <c r="R1100">
        <v>-1.1085101898068699E-2</v>
      </c>
      <c r="S1100">
        <v>0</v>
      </c>
      <c r="T1100">
        <v>9.6404357660021006E-2</v>
      </c>
    </row>
    <row r="1101" spans="1:20" x14ac:dyDescent="0.2">
      <c r="A1101" t="s">
        <v>10219</v>
      </c>
      <c r="B1101" t="s">
        <v>66</v>
      </c>
      <c r="C1101" s="27" t="s">
        <v>58</v>
      </c>
      <c r="D1101" t="s">
        <v>12</v>
      </c>
      <c r="E1101" t="s">
        <v>5458</v>
      </c>
      <c r="F1101" t="s">
        <v>62</v>
      </c>
      <c r="G1101" t="s">
        <v>29</v>
      </c>
      <c r="H1101" t="s">
        <v>25</v>
      </c>
      <c r="I1101">
        <v>13.114162520003299</v>
      </c>
      <c r="J1101">
        <v>13.071380766495199</v>
      </c>
      <c r="K1101">
        <v>-4.2781753508050503E-2</v>
      </c>
      <c r="L1101">
        <v>57.884301049727597</v>
      </c>
      <c r="M1101">
        <v>57.7589498614172</v>
      </c>
      <c r="N1101">
        <v>8.3145995365771802E-2</v>
      </c>
      <c r="O1101">
        <v>1.45891281650671</v>
      </c>
      <c r="P1101">
        <v>9.3993408868644199E-2</v>
      </c>
      <c r="Q1101">
        <v>-0.17955691588474501</v>
      </c>
      <c r="R1101">
        <v>-3.2729330031995799E-3</v>
      </c>
      <c r="S1101">
        <v>0</v>
      </c>
      <c r="T1101">
        <v>0.13677516237669499</v>
      </c>
    </row>
    <row r="1102" spans="1:20" x14ac:dyDescent="0.2">
      <c r="A1102" t="s">
        <v>10638</v>
      </c>
      <c r="B1102" t="s">
        <v>66</v>
      </c>
      <c r="C1102" s="27" t="s">
        <v>58</v>
      </c>
      <c r="D1102" t="s">
        <v>12</v>
      </c>
      <c r="E1102" t="s">
        <v>5458</v>
      </c>
      <c r="F1102" t="s">
        <v>62</v>
      </c>
      <c r="G1102" t="s">
        <v>21</v>
      </c>
      <c r="H1102" t="s">
        <v>14</v>
      </c>
      <c r="I1102">
        <v>0.47730580791051203</v>
      </c>
      <c r="J1102">
        <v>0.48069848916217101</v>
      </c>
      <c r="K1102">
        <v>3.3926812516596599E-3</v>
      </c>
      <c r="L1102">
        <v>69.436964602136101</v>
      </c>
      <c r="M1102">
        <v>70.432698329523205</v>
      </c>
      <c r="N1102">
        <v>9.3282578129622401E-2</v>
      </c>
      <c r="O1102">
        <v>7.0814932792478899E-2</v>
      </c>
      <c r="P1102">
        <v>0.15684252227488901</v>
      </c>
      <c r="Q1102">
        <v>-0.150057159771569</v>
      </c>
      <c r="R1102">
        <v>7.0578155083717798E-3</v>
      </c>
      <c r="S1102">
        <v>0</v>
      </c>
      <c r="T1102">
        <v>0.15344984102322901</v>
      </c>
    </row>
    <row r="1103" spans="1:20" x14ac:dyDescent="0.2">
      <c r="A1103" t="s">
        <v>10639</v>
      </c>
      <c r="B1103" t="s">
        <v>66</v>
      </c>
      <c r="C1103" s="27" t="s">
        <v>58</v>
      </c>
      <c r="D1103" t="s">
        <v>12</v>
      </c>
      <c r="E1103" t="s">
        <v>5458</v>
      </c>
      <c r="F1103" t="s">
        <v>62</v>
      </c>
      <c r="G1103" t="s">
        <v>21</v>
      </c>
      <c r="H1103" t="s">
        <v>15</v>
      </c>
      <c r="I1103">
        <v>0.72309950644689003</v>
      </c>
      <c r="J1103">
        <v>0.73348599901810596</v>
      </c>
      <c r="K1103">
        <v>1.0386492571215799E-2</v>
      </c>
      <c r="L1103">
        <v>69.436964602136101</v>
      </c>
      <c r="M1103">
        <v>72.389080290412096</v>
      </c>
      <c r="N1103">
        <v>0.118757850280455</v>
      </c>
      <c r="O1103">
        <v>0.104932039162519</v>
      </c>
      <c r="P1103">
        <v>0.20574315628256401</v>
      </c>
      <c r="Q1103">
        <v>-0.18497017114013301</v>
      </c>
      <c r="R1103">
        <v>1.4160451031267E-2</v>
      </c>
      <c r="S1103">
        <v>0</v>
      </c>
      <c r="T1103">
        <v>0.19535666371134799</v>
      </c>
    </row>
    <row r="1104" spans="1:20" x14ac:dyDescent="0.2">
      <c r="A1104" t="s">
        <v>10640</v>
      </c>
      <c r="B1104" t="s">
        <v>66</v>
      </c>
      <c r="C1104" s="27" t="s">
        <v>58</v>
      </c>
      <c r="D1104" t="s">
        <v>12</v>
      </c>
      <c r="E1104" t="s">
        <v>5458</v>
      </c>
      <c r="F1104" t="s">
        <v>62</v>
      </c>
      <c r="G1104" t="s">
        <v>21</v>
      </c>
      <c r="H1104" t="s">
        <v>13</v>
      </c>
      <c r="I1104">
        <v>0.45354697269293298</v>
      </c>
      <c r="J1104">
        <v>0.46178551864497802</v>
      </c>
      <c r="K1104">
        <v>8.2385459520452602E-3</v>
      </c>
      <c r="L1104">
        <v>69.436964602136101</v>
      </c>
      <c r="M1104">
        <v>64.8779958651333</v>
      </c>
      <c r="N1104">
        <v>5.8506494784478197E-2</v>
      </c>
      <c r="O1104">
        <v>2.2218296140816E-2</v>
      </c>
      <c r="P1104">
        <v>0.104481729872512</v>
      </c>
      <c r="Q1104">
        <v>-8.8004637968421395E-2</v>
      </c>
      <c r="R1104">
        <v>1.78406329765812E-2</v>
      </c>
      <c r="S1104">
        <v>0</v>
      </c>
      <c r="T1104">
        <v>9.6243183920466602E-2</v>
      </c>
    </row>
    <row r="1105" spans="1:20" x14ac:dyDescent="0.2">
      <c r="A1105" t="s">
        <v>10220</v>
      </c>
      <c r="B1105" t="s">
        <v>66</v>
      </c>
      <c r="C1105" s="27" t="s">
        <v>58</v>
      </c>
      <c r="D1105" t="s">
        <v>12</v>
      </c>
      <c r="E1105" t="s">
        <v>5458</v>
      </c>
      <c r="F1105" t="s">
        <v>62</v>
      </c>
      <c r="G1105" t="s">
        <v>21</v>
      </c>
      <c r="H1105" t="s">
        <v>25</v>
      </c>
      <c r="I1105">
        <v>12.541754871228701</v>
      </c>
      <c r="J1105">
        <v>12.6872234660686</v>
      </c>
      <c r="K1105">
        <v>0.145468594839926</v>
      </c>
      <c r="L1105">
        <v>69.436964602136101</v>
      </c>
      <c r="M1105">
        <v>69.4516022886109</v>
      </c>
      <c r="N1105">
        <v>8.9895905658093203E-2</v>
      </c>
      <c r="O1105">
        <v>1.5785640989597201</v>
      </c>
      <c r="P1105">
        <v>0.29334735964748898</v>
      </c>
      <c r="Q1105">
        <v>-2.4101699676371299E-3</v>
      </c>
      <c r="R1105">
        <v>1.14657549170608E-2</v>
      </c>
      <c r="S1105">
        <v>0</v>
      </c>
      <c r="T1105">
        <v>0.14787876480756301</v>
      </c>
    </row>
    <row r="1106" spans="1:20" x14ac:dyDescent="0.2">
      <c r="A1106" t="s">
        <v>10641</v>
      </c>
      <c r="B1106" t="s">
        <v>66</v>
      </c>
      <c r="C1106" s="27" t="s">
        <v>58</v>
      </c>
      <c r="D1106" t="s">
        <v>12</v>
      </c>
      <c r="E1106" t="s">
        <v>5458</v>
      </c>
      <c r="F1106" t="s">
        <v>62</v>
      </c>
      <c r="G1106" t="s">
        <v>20</v>
      </c>
      <c r="H1106" t="s">
        <v>14</v>
      </c>
      <c r="I1106">
        <v>0.40055154869548498</v>
      </c>
      <c r="J1106">
        <v>0.40618950944880899</v>
      </c>
      <c r="K1106">
        <v>5.6379607533238304E-3</v>
      </c>
      <c r="L1106">
        <v>64.971762679601994</v>
      </c>
      <c r="M1106">
        <v>65.7594792542302</v>
      </c>
      <c r="N1106">
        <v>9.3311320712602494E-2</v>
      </c>
      <c r="O1106">
        <v>7.0835748837395504E-2</v>
      </c>
      <c r="P1106">
        <v>0.15913508332555501</v>
      </c>
      <c r="Q1106">
        <v>-0.14785916181890699</v>
      </c>
      <c r="R1106">
        <v>1.3880123986890799E-2</v>
      </c>
      <c r="S1106">
        <v>0</v>
      </c>
      <c r="T1106">
        <v>0.153497122572231</v>
      </c>
    </row>
    <row r="1107" spans="1:20" x14ac:dyDescent="0.2">
      <c r="A1107" t="s">
        <v>10642</v>
      </c>
      <c r="B1107" t="s">
        <v>66</v>
      </c>
      <c r="C1107" s="27" t="s">
        <v>58</v>
      </c>
      <c r="D1107" t="s">
        <v>12</v>
      </c>
      <c r="E1107" t="s">
        <v>5458</v>
      </c>
      <c r="F1107" t="s">
        <v>62</v>
      </c>
      <c r="G1107" t="s">
        <v>20</v>
      </c>
      <c r="H1107" t="s">
        <v>15</v>
      </c>
      <c r="I1107">
        <v>0.57033820824884696</v>
      </c>
      <c r="J1107">
        <v>0.58290526031815504</v>
      </c>
      <c r="K1107">
        <v>1.25670520693081E-2</v>
      </c>
      <c r="L1107">
        <v>64.971762679601994</v>
      </c>
      <c r="M1107">
        <v>67.371974727441597</v>
      </c>
      <c r="N1107">
        <v>0.11879368381882401</v>
      </c>
      <c r="O1107">
        <v>0.104978275451471</v>
      </c>
      <c r="P1107">
        <v>0.20798266195127399</v>
      </c>
      <c r="Q1107">
        <v>-0.18284855781265699</v>
      </c>
      <c r="R1107">
        <v>2.15593389266189E-2</v>
      </c>
      <c r="S1107">
        <v>0</v>
      </c>
      <c r="T1107">
        <v>0.19541560988196599</v>
      </c>
    </row>
    <row r="1108" spans="1:20" x14ac:dyDescent="0.2">
      <c r="A1108" t="s">
        <v>10643</v>
      </c>
      <c r="B1108" t="s">
        <v>66</v>
      </c>
      <c r="C1108" s="27" t="s">
        <v>58</v>
      </c>
      <c r="D1108" t="s">
        <v>12</v>
      </c>
      <c r="E1108" t="s">
        <v>5458</v>
      </c>
      <c r="F1108" t="s">
        <v>62</v>
      </c>
      <c r="G1108" t="s">
        <v>20</v>
      </c>
      <c r="H1108" t="s">
        <v>13</v>
      </c>
      <c r="I1108">
        <v>0.39561363921230602</v>
      </c>
      <c r="J1108">
        <v>0.39947569423262203</v>
      </c>
      <c r="K1108">
        <v>3.8620550203158398E-3</v>
      </c>
      <c r="L1108">
        <v>64.971762679601994</v>
      </c>
      <c r="M1108">
        <v>61.225335065333901</v>
      </c>
      <c r="N1108">
        <v>5.8511187859298298E-2</v>
      </c>
      <c r="O1108">
        <v>2.2214349321863999E-2</v>
      </c>
      <c r="P1108">
        <v>0.100112959048861</v>
      </c>
      <c r="Q1108">
        <v>-9.2388849008229801E-2</v>
      </c>
      <c r="R1108">
        <v>9.6678097718428096E-3</v>
      </c>
      <c r="S1108">
        <v>0</v>
      </c>
      <c r="T1108">
        <v>9.6250904028545706E-2</v>
      </c>
    </row>
    <row r="1109" spans="1:20" x14ac:dyDescent="0.2">
      <c r="A1109" t="s">
        <v>10221</v>
      </c>
      <c r="B1109" t="s">
        <v>66</v>
      </c>
      <c r="C1109" s="27" t="s">
        <v>58</v>
      </c>
      <c r="D1109" t="s">
        <v>12</v>
      </c>
      <c r="E1109" t="s">
        <v>5458</v>
      </c>
      <c r="F1109" t="s">
        <v>62</v>
      </c>
      <c r="G1109" t="s">
        <v>20</v>
      </c>
      <c r="H1109" t="s">
        <v>25</v>
      </c>
      <c r="I1109">
        <v>10.432543009559399</v>
      </c>
      <c r="J1109">
        <v>10.591844089821</v>
      </c>
      <c r="K1109">
        <v>0.15930108026164599</v>
      </c>
      <c r="L1109">
        <v>64.971762679601994</v>
      </c>
      <c r="M1109">
        <v>64.961879763925197</v>
      </c>
      <c r="N1109">
        <v>8.9920113146405897E-2</v>
      </c>
      <c r="O1109">
        <v>1.57904220807468</v>
      </c>
      <c r="P1109">
        <v>0.30721966638748299</v>
      </c>
      <c r="Q1109">
        <v>1.1382494135807801E-2</v>
      </c>
      <c r="R1109">
        <v>1.50399759391037E-2</v>
      </c>
      <c r="S1109">
        <v>1</v>
      </c>
      <c r="T1109">
        <v>0.147918586125838</v>
      </c>
    </row>
    <row r="1110" spans="1:20" x14ac:dyDescent="0.2">
      <c r="A1110" t="s">
        <v>10644</v>
      </c>
      <c r="B1110" t="s">
        <v>66</v>
      </c>
      <c r="C1110" s="27" t="s">
        <v>58</v>
      </c>
      <c r="D1110" t="s">
        <v>12</v>
      </c>
      <c r="E1110" t="s">
        <v>5458</v>
      </c>
      <c r="F1110" t="s">
        <v>62</v>
      </c>
      <c r="G1110" t="s">
        <v>34</v>
      </c>
      <c r="H1110" t="s">
        <v>14</v>
      </c>
      <c r="I1110">
        <v>0.48290635576145902</v>
      </c>
      <c r="J1110">
        <v>0.48061787421506003</v>
      </c>
      <c r="K1110">
        <v>-2.2884815463990898E-3</v>
      </c>
      <c r="L1110">
        <v>59.782121179257103</v>
      </c>
      <c r="M1110">
        <v>58.881453048477901</v>
      </c>
      <c r="N1110">
        <v>8.4891765535523606E-2</v>
      </c>
      <c r="O1110">
        <v>4.7746723013555502E-2</v>
      </c>
      <c r="P1110">
        <v>0.137358472759537</v>
      </c>
      <c r="Q1110">
        <v>-0.14193543585233501</v>
      </c>
      <c r="R1110">
        <v>-4.7615406525123704E-3</v>
      </c>
      <c r="S1110">
        <v>0</v>
      </c>
      <c r="T1110">
        <v>0.13964695430593599</v>
      </c>
    </row>
    <row r="1111" spans="1:20" x14ac:dyDescent="0.2">
      <c r="A1111" t="s">
        <v>10645</v>
      </c>
      <c r="B1111" t="s">
        <v>66</v>
      </c>
      <c r="C1111" s="27" t="s">
        <v>58</v>
      </c>
      <c r="D1111" t="s">
        <v>12</v>
      </c>
      <c r="E1111" t="s">
        <v>5458</v>
      </c>
      <c r="F1111" t="s">
        <v>62</v>
      </c>
      <c r="G1111" t="s">
        <v>34</v>
      </c>
      <c r="H1111" t="s">
        <v>15</v>
      </c>
      <c r="I1111">
        <v>0.61912767905098898</v>
      </c>
      <c r="J1111">
        <v>0.61999676446005803</v>
      </c>
      <c r="K1111">
        <v>8.6908540906937095E-4</v>
      </c>
      <c r="L1111">
        <v>59.782121179257103</v>
      </c>
      <c r="M1111">
        <v>63.330037269249502</v>
      </c>
      <c r="N1111">
        <v>9.9932378149650905E-2</v>
      </c>
      <c r="O1111">
        <v>9.1608223804993699E-2</v>
      </c>
      <c r="P1111">
        <v>0.16525784746524499</v>
      </c>
      <c r="Q1111">
        <v>-0.16351967664710601</v>
      </c>
      <c r="R1111">
        <v>1.4017579750214299E-3</v>
      </c>
      <c r="S1111">
        <v>0</v>
      </c>
      <c r="T1111">
        <v>0.164388762056176</v>
      </c>
    </row>
    <row r="1112" spans="1:20" x14ac:dyDescent="0.2">
      <c r="A1112" t="s">
        <v>10646</v>
      </c>
      <c r="B1112" t="s">
        <v>66</v>
      </c>
      <c r="C1112" s="27" t="s">
        <v>58</v>
      </c>
      <c r="D1112" t="s">
        <v>12</v>
      </c>
      <c r="E1112" t="s">
        <v>5458</v>
      </c>
      <c r="F1112" t="s">
        <v>62</v>
      </c>
      <c r="G1112" t="s">
        <v>34</v>
      </c>
      <c r="H1112" t="s">
        <v>13</v>
      </c>
      <c r="I1112">
        <v>0.35811804418663501</v>
      </c>
      <c r="J1112">
        <v>0.35505606332369</v>
      </c>
      <c r="K1112">
        <v>-3.0619808629453798E-3</v>
      </c>
      <c r="L1112">
        <v>59.782121179257103</v>
      </c>
      <c r="M1112">
        <v>59.195276673386701</v>
      </c>
      <c r="N1112">
        <v>7.3194835288296303E-2</v>
      </c>
      <c r="O1112">
        <v>5.7115155096955597E-2</v>
      </c>
      <c r="P1112">
        <v>0.11734352318630201</v>
      </c>
      <c r="Q1112">
        <v>-0.123467484912193</v>
      </c>
      <c r="R1112">
        <v>-8.6239362715907295E-3</v>
      </c>
      <c r="S1112">
        <v>0</v>
      </c>
      <c r="T1112">
        <v>0.12040550404924701</v>
      </c>
    </row>
    <row r="1113" spans="1:20" x14ac:dyDescent="0.2">
      <c r="A1113" t="s">
        <v>10222</v>
      </c>
      <c r="B1113" t="s">
        <v>66</v>
      </c>
      <c r="C1113" s="27" t="s">
        <v>58</v>
      </c>
      <c r="D1113" t="s">
        <v>12</v>
      </c>
      <c r="E1113" t="s">
        <v>5458</v>
      </c>
      <c r="F1113" t="s">
        <v>62</v>
      </c>
      <c r="G1113" t="s">
        <v>34</v>
      </c>
      <c r="H1113" t="s">
        <v>25</v>
      </c>
      <c r="I1113">
        <v>11.0229760389744</v>
      </c>
      <c r="J1113">
        <v>10.9761053234727</v>
      </c>
      <c r="K1113">
        <v>-4.6870715501698697E-2</v>
      </c>
      <c r="L1113">
        <v>59.782121179257103</v>
      </c>
      <c r="M1113">
        <v>59.939001271517299</v>
      </c>
      <c r="N1113">
        <v>8.3151505560455405E-2</v>
      </c>
      <c r="O1113">
        <v>1.45891317711652</v>
      </c>
      <c r="P1113">
        <v>8.9913511145250397E-2</v>
      </c>
      <c r="Q1113">
        <v>-0.183654942148648</v>
      </c>
      <c r="R1113">
        <v>-4.2702501589033E-3</v>
      </c>
      <c r="S1113">
        <v>0</v>
      </c>
      <c r="T1113">
        <v>0.136784226646949</v>
      </c>
    </row>
    <row r="1114" spans="1:20" x14ac:dyDescent="0.2">
      <c r="A1114" t="s">
        <v>10647</v>
      </c>
      <c r="B1114" t="s">
        <v>66</v>
      </c>
      <c r="C1114" s="27" t="s">
        <v>58</v>
      </c>
      <c r="D1114" t="s">
        <v>12</v>
      </c>
      <c r="E1114" t="s">
        <v>5458</v>
      </c>
      <c r="F1114" t="s">
        <v>62</v>
      </c>
      <c r="G1114" t="s">
        <v>36</v>
      </c>
      <c r="H1114" t="s">
        <v>14</v>
      </c>
      <c r="I1114">
        <v>0.39600676539809498</v>
      </c>
      <c r="J1114">
        <v>0.395903951054421</v>
      </c>
      <c r="K1114">
        <v>-1.02814343674567E-4</v>
      </c>
      <c r="L1114">
        <v>62.746163603532999</v>
      </c>
      <c r="M1114">
        <v>63.534958232822603</v>
      </c>
      <c r="N1114">
        <v>8.8029095455098197E-2</v>
      </c>
      <c r="O1114">
        <v>6.6466275484152307E-2</v>
      </c>
      <c r="P1114">
        <v>0.14470504767996201</v>
      </c>
      <c r="Q1114">
        <v>-0.144910676367311</v>
      </c>
      <c r="R1114">
        <v>-2.59695169499417E-4</v>
      </c>
      <c r="S1114">
        <v>0</v>
      </c>
      <c r="T1114">
        <v>0.14480786202363599</v>
      </c>
    </row>
    <row r="1115" spans="1:20" x14ac:dyDescent="0.2">
      <c r="A1115" t="s">
        <v>10648</v>
      </c>
      <c r="B1115" t="s">
        <v>66</v>
      </c>
      <c r="C1115" s="27" t="s">
        <v>58</v>
      </c>
      <c r="D1115" t="s">
        <v>12</v>
      </c>
      <c r="E1115" t="s">
        <v>5458</v>
      </c>
      <c r="F1115" t="s">
        <v>62</v>
      </c>
      <c r="G1115" t="s">
        <v>36</v>
      </c>
      <c r="H1115" t="s">
        <v>15</v>
      </c>
      <c r="I1115">
        <v>0.56709175109614596</v>
      </c>
      <c r="J1115">
        <v>0.56993536672618506</v>
      </c>
      <c r="K1115">
        <v>2.8436156300382198E-3</v>
      </c>
      <c r="L1115">
        <v>62.746163603532999</v>
      </c>
      <c r="M1115">
        <v>65.406687471962897</v>
      </c>
      <c r="N1115">
        <v>9.9934407288992499E-2</v>
      </c>
      <c r="O1115">
        <v>9.1608436094374801E-2</v>
      </c>
      <c r="P1115">
        <v>0.16723571562043099</v>
      </c>
      <c r="Q1115">
        <v>-0.16154848436035399</v>
      </c>
      <c r="R1115">
        <v>4.9893651035774096E-3</v>
      </c>
      <c r="S1115">
        <v>0</v>
      </c>
      <c r="T1115">
        <v>0.164392099990393</v>
      </c>
    </row>
    <row r="1116" spans="1:20" x14ac:dyDescent="0.2">
      <c r="A1116" t="s">
        <v>10649</v>
      </c>
      <c r="B1116" t="s">
        <v>66</v>
      </c>
      <c r="C1116" s="27" t="s">
        <v>58</v>
      </c>
      <c r="D1116" t="s">
        <v>12</v>
      </c>
      <c r="E1116" t="s">
        <v>5458</v>
      </c>
      <c r="F1116" t="s">
        <v>62</v>
      </c>
      <c r="G1116" t="s">
        <v>36</v>
      </c>
      <c r="H1116" t="s">
        <v>13</v>
      </c>
      <c r="I1116">
        <v>0.39644894357062599</v>
      </c>
      <c r="J1116">
        <v>0.393125368591353</v>
      </c>
      <c r="K1116">
        <v>-3.3235749792727598E-3</v>
      </c>
      <c r="L1116">
        <v>62.746163603532999</v>
      </c>
      <c r="M1116">
        <v>58.540331512144903</v>
      </c>
      <c r="N1116">
        <v>5.8592086976562999E-2</v>
      </c>
      <c r="O1116">
        <v>2.2801984497158399E-2</v>
      </c>
      <c r="P1116">
        <v>9.3060408097173294E-2</v>
      </c>
      <c r="Q1116">
        <v>-9.9707558055718806E-2</v>
      </c>
      <c r="R1116">
        <v>-8.4542368537085192E-3</v>
      </c>
      <c r="S1116">
        <v>0</v>
      </c>
      <c r="T1116">
        <v>9.6383983076446106E-2</v>
      </c>
    </row>
    <row r="1117" spans="1:20" x14ac:dyDescent="0.2">
      <c r="A1117" t="s">
        <v>10223</v>
      </c>
      <c r="B1117" t="s">
        <v>66</v>
      </c>
      <c r="C1117" s="27" t="s">
        <v>58</v>
      </c>
      <c r="D1117" t="s">
        <v>12</v>
      </c>
      <c r="E1117" t="s">
        <v>5458</v>
      </c>
      <c r="F1117" t="s">
        <v>62</v>
      </c>
      <c r="G1117" t="s">
        <v>36</v>
      </c>
      <c r="H1117" t="s">
        <v>25</v>
      </c>
      <c r="I1117">
        <v>10.3622403670797</v>
      </c>
      <c r="J1117">
        <v>10.3551804088865</v>
      </c>
      <c r="K1117">
        <v>-7.0599581932148598E-3</v>
      </c>
      <c r="L1117">
        <v>62.746163603532999</v>
      </c>
      <c r="M1117">
        <v>62.676245144140701</v>
      </c>
      <c r="N1117">
        <v>8.3150116634192306E-2</v>
      </c>
      <c r="O1117">
        <v>1.4589156687488001</v>
      </c>
      <c r="P1117">
        <v>0.12972198367003199</v>
      </c>
      <c r="Q1117">
        <v>-0.143841900056461</v>
      </c>
      <c r="R1117">
        <v>-6.8178031810592202E-4</v>
      </c>
      <c r="S1117">
        <v>0</v>
      </c>
      <c r="T1117">
        <v>0.13678194186324599</v>
      </c>
    </row>
    <row r="1118" spans="1:20" x14ac:dyDescent="0.2">
      <c r="A1118" t="s">
        <v>10650</v>
      </c>
      <c r="B1118" t="s">
        <v>66</v>
      </c>
      <c r="C1118" s="27" t="s">
        <v>58</v>
      </c>
      <c r="D1118" t="s">
        <v>12</v>
      </c>
      <c r="E1118" t="s">
        <v>5458</v>
      </c>
      <c r="F1118" t="s">
        <v>62</v>
      </c>
      <c r="G1118" t="s">
        <v>31</v>
      </c>
      <c r="H1118" t="s">
        <v>14</v>
      </c>
      <c r="I1118">
        <v>0.47579796419484599</v>
      </c>
      <c r="J1118">
        <v>0.47279460765331499</v>
      </c>
      <c r="K1118">
        <v>-3.00335654153158E-3</v>
      </c>
      <c r="L1118">
        <v>58.047261465037799</v>
      </c>
      <c r="M1118">
        <v>59.661153440188102</v>
      </c>
      <c r="N1118">
        <v>8.7989272080887401E-2</v>
      </c>
      <c r="O1118">
        <v>6.6502604688585404E-2</v>
      </c>
      <c r="P1118">
        <v>0.14173899603152801</v>
      </c>
      <c r="Q1118">
        <v>-0.14774570911459101</v>
      </c>
      <c r="R1118">
        <v>-6.3523493984809602E-3</v>
      </c>
      <c r="S1118">
        <v>0</v>
      </c>
      <c r="T1118">
        <v>0.14474235257306001</v>
      </c>
    </row>
    <row r="1119" spans="1:20" x14ac:dyDescent="0.2">
      <c r="A1119" t="s">
        <v>10651</v>
      </c>
      <c r="B1119" t="s">
        <v>66</v>
      </c>
      <c r="C1119" s="27" t="s">
        <v>58</v>
      </c>
      <c r="D1119" t="s">
        <v>12</v>
      </c>
      <c r="E1119" t="s">
        <v>5458</v>
      </c>
      <c r="F1119" t="s">
        <v>62</v>
      </c>
      <c r="G1119" t="s">
        <v>31</v>
      </c>
      <c r="H1119" t="s">
        <v>15</v>
      </c>
      <c r="I1119">
        <v>0.76530154988696597</v>
      </c>
      <c r="J1119">
        <v>0.769594484254984</v>
      </c>
      <c r="K1119">
        <v>4.2929343680179E-3</v>
      </c>
      <c r="L1119">
        <v>58.0472614650377</v>
      </c>
      <c r="M1119">
        <v>59.591840220319497</v>
      </c>
      <c r="N1119">
        <v>9.99109908686696E-2</v>
      </c>
      <c r="O1119">
        <v>9.1551651910410495E-2</v>
      </c>
      <c r="P1119">
        <v>0.168646514346979</v>
      </c>
      <c r="Q1119">
        <v>-0.16006064561094399</v>
      </c>
      <c r="R1119">
        <v>5.5781771515342098E-3</v>
      </c>
      <c r="S1119">
        <v>0</v>
      </c>
      <c r="T1119">
        <v>0.16435357997896199</v>
      </c>
    </row>
    <row r="1120" spans="1:20" x14ac:dyDescent="0.2">
      <c r="A1120" t="s">
        <v>10652</v>
      </c>
      <c r="B1120" t="s">
        <v>66</v>
      </c>
      <c r="C1120" s="27" t="s">
        <v>58</v>
      </c>
      <c r="D1120" t="s">
        <v>12</v>
      </c>
      <c r="E1120" t="s">
        <v>5458</v>
      </c>
      <c r="F1120" t="s">
        <v>62</v>
      </c>
      <c r="G1120" t="s">
        <v>31</v>
      </c>
      <c r="H1120" t="s">
        <v>13</v>
      </c>
      <c r="I1120">
        <v>0.43311940418823902</v>
      </c>
      <c r="J1120">
        <v>0.42706607972771199</v>
      </c>
      <c r="K1120">
        <v>-6.0533244605267102E-3</v>
      </c>
      <c r="L1120">
        <v>58.047261465037799</v>
      </c>
      <c r="M1120">
        <v>51.727335114421201</v>
      </c>
      <c r="N1120">
        <v>5.8601268064092098E-2</v>
      </c>
      <c r="O1120">
        <v>2.27894198196112E-2</v>
      </c>
      <c r="P1120">
        <v>9.0345761504904795E-2</v>
      </c>
      <c r="Q1120">
        <v>-0.102452410425958</v>
      </c>
      <c r="R1120">
        <v>-1.4174210380712499E-2</v>
      </c>
      <c r="S1120">
        <v>0</v>
      </c>
      <c r="T1120">
        <v>9.6399085965431494E-2</v>
      </c>
    </row>
    <row r="1121" spans="1:20" x14ac:dyDescent="0.2">
      <c r="A1121" t="s">
        <v>10224</v>
      </c>
      <c r="B1121" t="s">
        <v>66</v>
      </c>
      <c r="C1121" s="27" t="s">
        <v>58</v>
      </c>
      <c r="D1121" t="s">
        <v>12</v>
      </c>
      <c r="E1121" t="s">
        <v>5458</v>
      </c>
      <c r="F1121" t="s">
        <v>62</v>
      </c>
      <c r="G1121" t="s">
        <v>31</v>
      </c>
      <c r="H1121" t="s">
        <v>25</v>
      </c>
      <c r="I1121">
        <v>12.6105977090973</v>
      </c>
      <c r="J1121">
        <v>12.556698799134301</v>
      </c>
      <c r="K1121">
        <v>-5.3898909962981197E-2</v>
      </c>
      <c r="L1121">
        <v>58.047261465037799</v>
      </c>
      <c r="M1121">
        <v>57.663258604607101</v>
      </c>
      <c r="N1121">
        <v>8.3125962490809904E-2</v>
      </c>
      <c r="O1121">
        <v>1.4590286394213301</v>
      </c>
      <c r="P1121">
        <v>8.2843298334401003E-2</v>
      </c>
      <c r="Q1121">
        <v>-0.19064111826036301</v>
      </c>
      <c r="R1121">
        <v>-4.2924426893712897E-3</v>
      </c>
      <c r="S1121">
        <v>0</v>
      </c>
      <c r="T1121">
        <v>0.13674220829738201</v>
      </c>
    </row>
    <row r="1122" spans="1:20" x14ac:dyDescent="0.2">
      <c r="A1122" t="s">
        <v>10653</v>
      </c>
      <c r="B1122" t="s">
        <v>66</v>
      </c>
      <c r="C1122" s="27" t="s">
        <v>58</v>
      </c>
      <c r="D1122" t="s">
        <v>12</v>
      </c>
      <c r="E1122" t="s">
        <v>5458</v>
      </c>
      <c r="F1122" t="s">
        <v>62</v>
      </c>
      <c r="G1122" t="s">
        <v>30</v>
      </c>
      <c r="H1122" t="s">
        <v>14</v>
      </c>
      <c r="I1122">
        <v>0.39658799761285501</v>
      </c>
      <c r="J1122">
        <v>0.39588125617191</v>
      </c>
      <c r="K1122">
        <v>-7.0674144094544302E-4</v>
      </c>
      <c r="L1122">
        <v>65.384787916541597</v>
      </c>
      <c r="M1122">
        <v>66.579499508990295</v>
      </c>
      <c r="N1122">
        <v>9.3270798159374405E-2</v>
      </c>
      <c r="O1122">
        <v>7.0814325620782104E-2</v>
      </c>
      <c r="P1122">
        <v>0.15272372153122499</v>
      </c>
      <c r="Q1122">
        <v>-0.15413720441311601</v>
      </c>
      <c r="R1122">
        <v>-1.7852359259932799E-3</v>
      </c>
      <c r="S1122">
        <v>0</v>
      </c>
      <c r="T1122">
        <v>0.153430462972171</v>
      </c>
    </row>
    <row r="1123" spans="1:20" x14ac:dyDescent="0.2">
      <c r="A1123" t="s">
        <v>10654</v>
      </c>
      <c r="B1123" t="s">
        <v>66</v>
      </c>
      <c r="C1123" s="27" t="s">
        <v>58</v>
      </c>
      <c r="D1123" t="s">
        <v>12</v>
      </c>
      <c r="E1123" t="s">
        <v>5458</v>
      </c>
      <c r="F1123" t="s">
        <v>62</v>
      </c>
      <c r="G1123" t="s">
        <v>30</v>
      </c>
      <c r="H1123" t="s">
        <v>15</v>
      </c>
      <c r="I1123">
        <v>0.63022734098614297</v>
      </c>
      <c r="J1123">
        <v>0.63763227298167702</v>
      </c>
      <c r="K1123">
        <v>7.4049319955345697E-3</v>
      </c>
      <c r="L1123">
        <v>65.384787916541597</v>
      </c>
      <c r="M1123">
        <v>68.347447232113197</v>
      </c>
      <c r="N1123">
        <v>0.11874409713258301</v>
      </c>
      <c r="O1123">
        <v>0.104930690737303</v>
      </c>
      <c r="P1123">
        <v>0.20273897177863401</v>
      </c>
      <c r="Q1123">
        <v>-0.187929107787565</v>
      </c>
      <c r="R1123">
        <v>1.16131700186815E-2</v>
      </c>
      <c r="S1123">
        <v>0</v>
      </c>
      <c r="T1123">
        <v>0.19533403978309999</v>
      </c>
    </row>
    <row r="1124" spans="1:20" x14ac:dyDescent="0.2">
      <c r="A1124" t="s">
        <v>10655</v>
      </c>
      <c r="B1124" t="s">
        <v>66</v>
      </c>
      <c r="C1124" s="27" t="s">
        <v>58</v>
      </c>
      <c r="D1124" t="s">
        <v>12</v>
      </c>
      <c r="E1124" t="s">
        <v>5458</v>
      </c>
      <c r="F1124" t="s">
        <v>62</v>
      </c>
      <c r="G1124" t="s">
        <v>30</v>
      </c>
      <c r="H1124" t="s">
        <v>13</v>
      </c>
      <c r="I1124">
        <v>0.39431854478733502</v>
      </c>
      <c r="J1124">
        <v>0.39351178314539598</v>
      </c>
      <c r="K1124">
        <v>-8.0676164193864202E-4</v>
      </c>
      <c r="L1124">
        <v>65.384787916541597</v>
      </c>
      <c r="M1124">
        <v>59.958573264153799</v>
      </c>
      <c r="N1124">
        <v>5.85045906421056E-2</v>
      </c>
      <c r="O1124">
        <v>2.2218154830164E-2</v>
      </c>
      <c r="P1124">
        <v>9.5433289964324999E-2</v>
      </c>
      <c r="Q1124">
        <v>-9.7046813248202302E-2</v>
      </c>
      <c r="R1124">
        <v>-2.0501587919174399E-3</v>
      </c>
      <c r="S1124">
        <v>0</v>
      </c>
      <c r="T1124">
        <v>9.6240051606263602E-2</v>
      </c>
    </row>
    <row r="1125" spans="1:20" x14ac:dyDescent="0.2">
      <c r="A1125" t="s">
        <v>10225</v>
      </c>
      <c r="B1125" t="s">
        <v>66</v>
      </c>
      <c r="C1125" s="27" t="s">
        <v>58</v>
      </c>
      <c r="D1125" t="s">
        <v>12</v>
      </c>
      <c r="E1125" t="s">
        <v>5458</v>
      </c>
      <c r="F1125" t="s">
        <v>62</v>
      </c>
      <c r="G1125" t="s">
        <v>30</v>
      </c>
      <c r="H1125" t="s">
        <v>25</v>
      </c>
      <c r="I1125">
        <v>10.6726919426218</v>
      </c>
      <c r="J1125">
        <v>10.695688394015599</v>
      </c>
      <c r="K1125">
        <v>2.2996451393750301E-2</v>
      </c>
      <c r="L1125">
        <v>65.384787916541597</v>
      </c>
      <c r="M1125">
        <v>65.292590390098397</v>
      </c>
      <c r="N1125">
        <v>8.9886183566142405E-2</v>
      </c>
      <c r="O1125">
        <v>1.57854861573766</v>
      </c>
      <c r="P1125">
        <v>0.17085922336005499</v>
      </c>
      <c r="Q1125">
        <v>-0.12486632057255399</v>
      </c>
      <c r="R1125">
        <v>2.1500674427479701E-3</v>
      </c>
      <c r="S1125">
        <v>0</v>
      </c>
      <c r="T1125">
        <v>0.14786277196630401</v>
      </c>
    </row>
    <row r="1126" spans="1:20" x14ac:dyDescent="0.2">
      <c r="A1126" t="s">
        <v>10656</v>
      </c>
      <c r="B1126" t="s">
        <v>66</v>
      </c>
      <c r="C1126" s="27" t="s">
        <v>58</v>
      </c>
      <c r="D1126" t="s">
        <v>12</v>
      </c>
      <c r="E1126" t="s">
        <v>5458</v>
      </c>
      <c r="F1126" t="s">
        <v>62</v>
      </c>
      <c r="G1126" t="s">
        <v>23</v>
      </c>
      <c r="H1126" t="s">
        <v>14</v>
      </c>
      <c r="I1126">
        <v>0.496927591554915</v>
      </c>
      <c r="J1126">
        <v>0.49568892138840498</v>
      </c>
      <c r="K1126">
        <v>-1.2386701665098501E-3</v>
      </c>
      <c r="L1126">
        <v>70.471877951102897</v>
      </c>
      <c r="M1126">
        <v>71.840165972076804</v>
      </c>
      <c r="N1126">
        <v>9.3275114163873102E-2</v>
      </c>
      <c r="O1126">
        <v>7.0814787718203195E-2</v>
      </c>
      <c r="P1126">
        <v>0.15219889263306099</v>
      </c>
      <c r="Q1126">
        <v>-0.15467623296608099</v>
      </c>
      <c r="R1126">
        <v>-2.4988861220468302E-3</v>
      </c>
      <c r="S1126">
        <v>0</v>
      </c>
      <c r="T1126">
        <v>0.15343756279957099</v>
      </c>
    </row>
    <row r="1127" spans="1:20" x14ac:dyDescent="0.2">
      <c r="A1127" t="s">
        <v>10657</v>
      </c>
      <c r="B1127" t="s">
        <v>66</v>
      </c>
      <c r="C1127" s="27" t="s">
        <v>58</v>
      </c>
      <c r="D1127" t="s">
        <v>12</v>
      </c>
      <c r="E1127" t="s">
        <v>5458</v>
      </c>
      <c r="F1127" t="s">
        <v>62</v>
      </c>
      <c r="G1127" t="s">
        <v>23</v>
      </c>
      <c r="H1127" t="s">
        <v>15</v>
      </c>
      <c r="I1127">
        <v>0.76060592067010002</v>
      </c>
      <c r="J1127">
        <v>0.77607401088481798</v>
      </c>
      <c r="K1127">
        <v>1.54680902147181E-2</v>
      </c>
      <c r="L1127">
        <v>70.471877951102897</v>
      </c>
      <c r="M1127">
        <v>74.442746172998298</v>
      </c>
      <c r="N1127">
        <v>0.118762856117393</v>
      </c>
      <c r="O1127">
        <v>0.10493180808785001</v>
      </c>
      <c r="P1127">
        <v>0.21083298852783</v>
      </c>
      <c r="Q1127">
        <v>-0.17989680809839301</v>
      </c>
      <c r="R1127">
        <v>1.9931205011082101E-2</v>
      </c>
      <c r="S1127">
        <v>0</v>
      </c>
      <c r="T1127">
        <v>0.19536489831311099</v>
      </c>
    </row>
    <row r="1128" spans="1:20" x14ac:dyDescent="0.2">
      <c r="A1128" t="s">
        <v>10658</v>
      </c>
      <c r="B1128" t="s">
        <v>66</v>
      </c>
      <c r="C1128" s="27" t="s">
        <v>58</v>
      </c>
      <c r="D1128" t="s">
        <v>12</v>
      </c>
      <c r="E1128" t="s">
        <v>5458</v>
      </c>
      <c r="F1128" t="s">
        <v>62</v>
      </c>
      <c r="G1128" t="s">
        <v>23</v>
      </c>
      <c r="H1128" t="s">
        <v>13</v>
      </c>
      <c r="I1128">
        <v>0.47750918660665598</v>
      </c>
      <c r="J1128">
        <v>0.47013375616477099</v>
      </c>
      <c r="K1128">
        <v>-7.37543044188554E-3</v>
      </c>
      <c r="L1128">
        <v>70.471877951102897</v>
      </c>
      <c r="M1128">
        <v>64.993080319529099</v>
      </c>
      <c r="N1128">
        <v>5.8508081491364702E-2</v>
      </c>
      <c r="O1128">
        <v>2.2218268992627001E-2</v>
      </c>
      <c r="P1128">
        <v>8.8870363611409306E-2</v>
      </c>
      <c r="Q1128">
        <v>-0.10362122449518001</v>
      </c>
      <c r="R1128">
        <v>-1.5687940602377499E-2</v>
      </c>
      <c r="S1128">
        <v>0</v>
      </c>
      <c r="T1128">
        <v>9.6245794053294906E-2</v>
      </c>
    </row>
    <row r="1129" spans="1:20" x14ac:dyDescent="0.2">
      <c r="A1129" t="s">
        <v>10226</v>
      </c>
      <c r="B1129" t="s">
        <v>66</v>
      </c>
      <c r="C1129" s="27" t="s">
        <v>58</v>
      </c>
      <c r="D1129" t="s">
        <v>12</v>
      </c>
      <c r="E1129" t="s">
        <v>5458</v>
      </c>
      <c r="F1129" t="s">
        <v>62</v>
      </c>
      <c r="G1129" t="s">
        <v>23</v>
      </c>
      <c r="H1129" t="s">
        <v>25</v>
      </c>
      <c r="I1129">
        <v>13.128143413204301</v>
      </c>
      <c r="J1129">
        <v>13.145128569462001</v>
      </c>
      <c r="K1129">
        <v>1.6985156257649101E-2</v>
      </c>
      <c r="L1129">
        <v>70.471877951102897</v>
      </c>
      <c r="M1129">
        <v>70.670598767465194</v>
      </c>
      <c r="N1129">
        <v>8.9893302236062705E-2</v>
      </c>
      <c r="O1129">
        <v>1.5785608947316501</v>
      </c>
      <c r="P1129">
        <v>0.16485963843597201</v>
      </c>
      <c r="Q1129">
        <v>-0.13088932592067401</v>
      </c>
      <c r="R1129">
        <v>1.2921255328843301E-3</v>
      </c>
      <c r="S1129">
        <v>0</v>
      </c>
      <c r="T1129">
        <v>0.147874482178323</v>
      </c>
    </row>
    <row r="1130" spans="1:20" x14ac:dyDescent="0.2">
      <c r="A1130" t="s">
        <v>10659</v>
      </c>
      <c r="B1130" t="s">
        <v>66</v>
      </c>
      <c r="C1130" s="27" t="s">
        <v>58</v>
      </c>
      <c r="D1130" t="s">
        <v>12</v>
      </c>
      <c r="E1130" t="s">
        <v>5458</v>
      </c>
      <c r="F1130" t="s">
        <v>63</v>
      </c>
      <c r="G1130" t="s">
        <v>35</v>
      </c>
      <c r="H1130" t="s">
        <v>14</v>
      </c>
      <c r="I1130">
        <v>0.50287428444101501</v>
      </c>
      <c r="J1130">
        <v>0.50157721065581096</v>
      </c>
      <c r="K1130">
        <v>-1.2970737852037E-3</v>
      </c>
      <c r="L1130">
        <v>60.630817965635401</v>
      </c>
      <c r="M1130">
        <v>59.873815284678201</v>
      </c>
      <c r="N1130">
        <v>6.9639282560095203E-2</v>
      </c>
      <c r="O1130">
        <v>4.6709062961629903E-2</v>
      </c>
      <c r="P1130">
        <v>0.113259546026153</v>
      </c>
      <c r="Q1130">
        <v>-0.11585369359656</v>
      </c>
      <c r="R1130">
        <v>-2.5859902675956599E-3</v>
      </c>
      <c r="S1130">
        <v>0</v>
      </c>
      <c r="T1130">
        <v>0.11455661981135699</v>
      </c>
    </row>
    <row r="1131" spans="1:20" x14ac:dyDescent="0.2">
      <c r="A1131" t="s">
        <v>10660</v>
      </c>
      <c r="B1131" t="s">
        <v>66</v>
      </c>
      <c r="C1131" s="27" t="s">
        <v>58</v>
      </c>
      <c r="D1131" t="s">
        <v>12</v>
      </c>
      <c r="E1131" t="s">
        <v>5458</v>
      </c>
      <c r="F1131" t="s">
        <v>63</v>
      </c>
      <c r="G1131" t="s">
        <v>35</v>
      </c>
      <c r="H1131" t="s">
        <v>15</v>
      </c>
      <c r="I1131">
        <v>0.65250680919957005</v>
      </c>
      <c r="J1131">
        <v>0.66054022980473504</v>
      </c>
      <c r="K1131">
        <v>8.0334206051654207E-3</v>
      </c>
      <c r="L1131">
        <v>60.630817965635401</v>
      </c>
      <c r="M1131">
        <v>64.029261032157706</v>
      </c>
      <c r="N1131">
        <v>9.2269099278955796E-2</v>
      </c>
      <c r="O1131">
        <v>7.5864021090018594E-2</v>
      </c>
      <c r="P1131">
        <v>0.159816088919048</v>
      </c>
      <c r="Q1131">
        <v>-0.143749247708717</v>
      </c>
      <c r="R1131">
        <v>1.2161894526152E-2</v>
      </c>
      <c r="S1131">
        <v>0</v>
      </c>
      <c r="T1131">
        <v>0.15178266831388201</v>
      </c>
    </row>
    <row r="1132" spans="1:20" x14ac:dyDescent="0.2">
      <c r="A1132" t="s">
        <v>10227</v>
      </c>
      <c r="B1132" t="s">
        <v>66</v>
      </c>
      <c r="C1132" s="27" t="s">
        <v>58</v>
      </c>
      <c r="D1132" t="s">
        <v>12</v>
      </c>
      <c r="E1132" t="s">
        <v>5458</v>
      </c>
      <c r="F1132" t="s">
        <v>63</v>
      </c>
      <c r="G1132" t="s">
        <v>35</v>
      </c>
      <c r="H1132" t="s">
        <v>25</v>
      </c>
      <c r="I1132">
        <v>12.817145450377099</v>
      </c>
      <c r="J1132">
        <v>12.8326681514841</v>
      </c>
      <c r="K1132">
        <v>1.55227011069567E-2</v>
      </c>
      <c r="L1132">
        <v>60.630817965635401</v>
      </c>
      <c r="M1132">
        <v>60.739533148736498</v>
      </c>
      <c r="N1132">
        <v>7.4353827709857795E-2</v>
      </c>
      <c r="O1132">
        <v>1.2667923017210601</v>
      </c>
      <c r="P1132">
        <v>0.13783474768967299</v>
      </c>
      <c r="Q1132">
        <v>-0.106789345475759</v>
      </c>
      <c r="R1132">
        <v>1.2096238228650499E-3</v>
      </c>
      <c r="S1132">
        <v>0</v>
      </c>
      <c r="T1132">
        <v>0.12231204658271599</v>
      </c>
    </row>
    <row r="1133" spans="1:20" x14ac:dyDescent="0.2">
      <c r="A1133" t="s">
        <v>10661</v>
      </c>
      <c r="B1133" t="s">
        <v>66</v>
      </c>
      <c r="C1133" s="27" t="s">
        <v>58</v>
      </c>
      <c r="D1133" t="s">
        <v>12</v>
      </c>
      <c r="E1133" t="s">
        <v>5458</v>
      </c>
      <c r="F1133" t="s">
        <v>63</v>
      </c>
      <c r="G1133" t="s">
        <v>22</v>
      </c>
      <c r="H1133" t="s">
        <v>14</v>
      </c>
      <c r="I1133">
        <v>0.67822096888435901</v>
      </c>
      <c r="J1133">
        <v>0.67351878626884898</v>
      </c>
      <c r="K1133">
        <v>-4.7021826155100302E-3</v>
      </c>
      <c r="L1133">
        <v>71.924022169422699</v>
      </c>
      <c r="M1133">
        <v>71.085929029491496</v>
      </c>
      <c r="N1133">
        <v>8.7794382024715997E-2</v>
      </c>
      <c r="O1133">
        <v>4.3436052165521197E-2</v>
      </c>
      <c r="P1133">
        <v>0.13971957581514799</v>
      </c>
      <c r="Q1133">
        <v>-0.149123941046168</v>
      </c>
      <c r="R1133">
        <v>-6.9815166427043898E-3</v>
      </c>
      <c r="S1133">
        <v>0</v>
      </c>
      <c r="T1133">
        <v>0.14442175843065799</v>
      </c>
    </row>
    <row r="1134" spans="1:20" x14ac:dyDescent="0.2">
      <c r="A1134" t="s">
        <v>10662</v>
      </c>
      <c r="B1134" t="s">
        <v>66</v>
      </c>
      <c r="C1134" s="27" t="s">
        <v>58</v>
      </c>
      <c r="D1134" t="s">
        <v>12</v>
      </c>
      <c r="E1134" t="s">
        <v>5458</v>
      </c>
      <c r="F1134" t="s">
        <v>63</v>
      </c>
      <c r="G1134" t="s">
        <v>22</v>
      </c>
      <c r="H1134" t="s">
        <v>15</v>
      </c>
      <c r="I1134">
        <v>0.98362850599757801</v>
      </c>
      <c r="J1134">
        <v>1.0030429491095201</v>
      </c>
      <c r="K1134">
        <v>1.9414443111943801E-2</v>
      </c>
      <c r="L1134">
        <v>71.924022169422798</v>
      </c>
      <c r="M1134">
        <v>76.062274316217099</v>
      </c>
      <c r="N1134">
        <v>0.137624453163326</v>
      </c>
      <c r="O1134">
        <v>9.1898820773421E-2</v>
      </c>
      <c r="P1134">
        <v>0.245806668565616</v>
      </c>
      <c r="Q1134">
        <v>-0.20697778234172801</v>
      </c>
      <c r="R1134">
        <v>1.93555451729953E-2</v>
      </c>
      <c r="S1134">
        <v>0</v>
      </c>
      <c r="T1134">
        <v>0.22639222545367199</v>
      </c>
    </row>
    <row r="1135" spans="1:20" x14ac:dyDescent="0.2">
      <c r="A1135" t="s">
        <v>10228</v>
      </c>
      <c r="B1135" t="s">
        <v>66</v>
      </c>
      <c r="C1135" s="27" t="s">
        <v>58</v>
      </c>
      <c r="D1135" t="s">
        <v>12</v>
      </c>
      <c r="E1135" t="s">
        <v>5458</v>
      </c>
      <c r="F1135" t="s">
        <v>63</v>
      </c>
      <c r="G1135" t="s">
        <v>22</v>
      </c>
      <c r="H1135" t="s">
        <v>25</v>
      </c>
      <c r="I1135">
        <v>17.804340938790698</v>
      </c>
      <c r="J1135">
        <v>17.812071684655699</v>
      </c>
      <c r="K1135">
        <v>7.7307458650284098E-3</v>
      </c>
      <c r="L1135">
        <v>71.924022169422699</v>
      </c>
      <c r="M1135">
        <v>72.122667630892707</v>
      </c>
      <c r="N1135">
        <v>9.8175646845259895E-2</v>
      </c>
      <c r="O1135">
        <v>1.2847790950120099</v>
      </c>
      <c r="P1135">
        <v>0.16922968492548099</v>
      </c>
      <c r="Q1135">
        <v>-0.15376819319542401</v>
      </c>
      <c r="R1135">
        <v>4.3401722168500399E-4</v>
      </c>
      <c r="S1135">
        <v>0</v>
      </c>
      <c r="T1135">
        <v>0.16149893906045201</v>
      </c>
    </row>
    <row r="1136" spans="1:20" x14ac:dyDescent="0.2">
      <c r="A1136" t="s">
        <v>10663</v>
      </c>
      <c r="B1136" t="s">
        <v>66</v>
      </c>
      <c r="C1136" s="27" t="s">
        <v>58</v>
      </c>
      <c r="D1136" t="s">
        <v>12</v>
      </c>
      <c r="E1136" t="s">
        <v>5458</v>
      </c>
      <c r="F1136" t="s">
        <v>63</v>
      </c>
      <c r="G1136" t="s">
        <v>32</v>
      </c>
      <c r="H1136" t="s">
        <v>14</v>
      </c>
      <c r="I1136">
        <v>0.595134266318881</v>
      </c>
      <c r="J1136">
        <v>0.59135457680294201</v>
      </c>
      <c r="K1136">
        <v>-3.7796895159387602E-3</v>
      </c>
      <c r="L1136">
        <v>55.053126398381004</v>
      </c>
      <c r="M1136">
        <v>54.282399268399203</v>
      </c>
      <c r="N1136">
        <v>6.9640771857348696E-2</v>
      </c>
      <c r="O1136">
        <v>4.6708968605088497E-2</v>
      </c>
      <c r="P1136">
        <v>0.11077938018940001</v>
      </c>
      <c r="Q1136">
        <v>-0.118338759221277</v>
      </c>
      <c r="R1136">
        <v>-6.3915790360041004E-3</v>
      </c>
      <c r="S1136">
        <v>0</v>
      </c>
      <c r="T1136">
        <v>0.114559069705339</v>
      </c>
    </row>
    <row r="1137" spans="1:20" x14ac:dyDescent="0.2">
      <c r="A1137" t="s">
        <v>10664</v>
      </c>
      <c r="B1137" t="s">
        <v>66</v>
      </c>
      <c r="C1137" s="27" t="s">
        <v>58</v>
      </c>
      <c r="D1137" t="s">
        <v>12</v>
      </c>
      <c r="E1137" t="s">
        <v>5458</v>
      </c>
      <c r="F1137" t="s">
        <v>63</v>
      </c>
      <c r="G1137" t="s">
        <v>32</v>
      </c>
      <c r="H1137" t="s">
        <v>15</v>
      </c>
      <c r="I1137">
        <v>0.89061195187150699</v>
      </c>
      <c r="J1137">
        <v>0.89815072356240599</v>
      </c>
      <c r="K1137">
        <v>7.5387716908989098E-3</v>
      </c>
      <c r="L1137">
        <v>55.053126398380897</v>
      </c>
      <c r="M1137">
        <v>56.095539851314001</v>
      </c>
      <c r="N1137">
        <v>9.2270929570266794E-2</v>
      </c>
      <c r="O1137">
        <v>7.5863821398274606E-2</v>
      </c>
      <c r="P1137">
        <v>0.159324450833988</v>
      </c>
      <c r="Q1137">
        <v>-0.14424690745218999</v>
      </c>
      <c r="R1137">
        <v>8.3936598759251496E-3</v>
      </c>
      <c r="S1137">
        <v>0</v>
      </c>
      <c r="T1137">
        <v>0.15178567914308899</v>
      </c>
    </row>
    <row r="1138" spans="1:20" x14ac:dyDescent="0.2">
      <c r="A1138" t="s">
        <v>10229</v>
      </c>
      <c r="B1138" t="s">
        <v>66</v>
      </c>
      <c r="C1138" s="27" t="s">
        <v>58</v>
      </c>
      <c r="D1138" t="s">
        <v>12</v>
      </c>
      <c r="E1138" t="s">
        <v>5458</v>
      </c>
      <c r="F1138" t="s">
        <v>63</v>
      </c>
      <c r="G1138" t="s">
        <v>32</v>
      </c>
      <c r="H1138" t="s">
        <v>25</v>
      </c>
      <c r="I1138">
        <v>15.7606108194163</v>
      </c>
      <c r="J1138">
        <v>15.726490577067899</v>
      </c>
      <c r="K1138">
        <v>-3.4120242348341899E-2</v>
      </c>
      <c r="L1138">
        <v>55.053126398381004</v>
      </c>
      <c r="M1138">
        <v>54.660136889839798</v>
      </c>
      <c r="N1138">
        <v>7.4355388047539897E-2</v>
      </c>
      <c r="O1138">
        <v>1.26678951048805</v>
      </c>
      <c r="P1138">
        <v>8.8194370989861298E-2</v>
      </c>
      <c r="Q1138">
        <v>-0.156434855686545</v>
      </c>
      <c r="R1138">
        <v>-2.1696030771223302E-3</v>
      </c>
      <c r="S1138">
        <v>0</v>
      </c>
      <c r="T1138">
        <v>0.122314613338203</v>
      </c>
    </row>
    <row r="1139" spans="1:20" x14ac:dyDescent="0.2">
      <c r="A1139" t="s">
        <v>10665</v>
      </c>
      <c r="B1139" t="s">
        <v>66</v>
      </c>
      <c r="C1139" s="27" t="s">
        <v>58</v>
      </c>
      <c r="D1139" t="s">
        <v>12</v>
      </c>
      <c r="E1139" t="s">
        <v>5458</v>
      </c>
      <c r="F1139" t="s">
        <v>63</v>
      </c>
      <c r="G1139" t="s">
        <v>33</v>
      </c>
      <c r="H1139" t="s">
        <v>14</v>
      </c>
      <c r="I1139">
        <v>0.54982163525017103</v>
      </c>
      <c r="J1139">
        <v>0.54499206628756003</v>
      </c>
      <c r="K1139">
        <v>-4.8295689626108897E-3</v>
      </c>
      <c r="L1139">
        <v>54.849761559016798</v>
      </c>
      <c r="M1139">
        <v>54.0516681341905</v>
      </c>
      <c r="N1139">
        <v>6.9640748924885795E-2</v>
      </c>
      <c r="O1139">
        <v>4.6708973754635799E-2</v>
      </c>
      <c r="P1139">
        <v>0.109729463018826</v>
      </c>
      <c r="Q1139">
        <v>-0.119388600944048</v>
      </c>
      <c r="R1139">
        <v>-8.86172342931431E-3</v>
      </c>
      <c r="S1139">
        <v>0</v>
      </c>
      <c r="T1139">
        <v>0.11455903198143701</v>
      </c>
    </row>
    <row r="1140" spans="1:20" x14ac:dyDescent="0.2">
      <c r="A1140" t="s">
        <v>10666</v>
      </c>
      <c r="B1140" t="s">
        <v>66</v>
      </c>
      <c r="C1140" s="27" t="s">
        <v>58</v>
      </c>
      <c r="D1140" t="s">
        <v>12</v>
      </c>
      <c r="E1140" t="s">
        <v>5458</v>
      </c>
      <c r="F1140" t="s">
        <v>63</v>
      </c>
      <c r="G1140" t="s">
        <v>33</v>
      </c>
      <c r="H1140" t="s">
        <v>15</v>
      </c>
      <c r="I1140">
        <v>0.76140003440567605</v>
      </c>
      <c r="J1140">
        <v>0.76467646290052904</v>
      </c>
      <c r="K1140">
        <v>3.27642849485324E-3</v>
      </c>
      <c r="L1140">
        <v>54.849761559016798</v>
      </c>
      <c r="M1140">
        <v>56.791896521438503</v>
      </c>
      <c r="N1140">
        <v>9.2267927238045402E-2</v>
      </c>
      <c r="O1140">
        <v>7.5863928987787196E-2</v>
      </c>
      <c r="P1140">
        <v>0.15505716880143799</v>
      </c>
      <c r="Q1140">
        <v>-0.14850431181173099</v>
      </c>
      <c r="R1140">
        <v>4.2847251796207598E-3</v>
      </c>
      <c r="S1140">
        <v>0</v>
      </c>
      <c r="T1140">
        <v>0.151780740306585</v>
      </c>
    </row>
    <row r="1141" spans="1:20" x14ac:dyDescent="0.2">
      <c r="A1141" t="s">
        <v>10230</v>
      </c>
      <c r="B1141" t="s">
        <v>66</v>
      </c>
      <c r="C1141" s="27" t="s">
        <v>58</v>
      </c>
      <c r="D1141" t="s">
        <v>12</v>
      </c>
      <c r="E1141" t="s">
        <v>5458</v>
      </c>
      <c r="F1141" t="s">
        <v>63</v>
      </c>
      <c r="G1141" t="s">
        <v>33</v>
      </c>
      <c r="H1141" t="s">
        <v>25</v>
      </c>
      <c r="I1141">
        <v>14.2536112417816</v>
      </c>
      <c r="J1141">
        <v>14.178231573966301</v>
      </c>
      <c r="K1141">
        <v>-7.5379667815340806E-2</v>
      </c>
      <c r="L1141">
        <v>54.849761559016798</v>
      </c>
      <c r="M1141">
        <v>54.622549048200497</v>
      </c>
      <c r="N1141">
        <v>7.4354744406794002E-2</v>
      </c>
      <c r="O1141">
        <v>1.2667901462770199</v>
      </c>
      <c r="P1141">
        <v>4.6933886733835403E-2</v>
      </c>
      <c r="Q1141">
        <v>-0.197693222364517</v>
      </c>
      <c r="R1141">
        <v>-5.3165775592035804E-3</v>
      </c>
      <c r="S1141">
        <v>0</v>
      </c>
      <c r="T1141">
        <v>0.122313554549176</v>
      </c>
    </row>
    <row r="1142" spans="1:20" x14ac:dyDescent="0.2">
      <c r="A1142" t="s">
        <v>10667</v>
      </c>
      <c r="B1142" t="s">
        <v>66</v>
      </c>
      <c r="C1142" s="27" t="s">
        <v>58</v>
      </c>
      <c r="D1142" t="s">
        <v>12</v>
      </c>
      <c r="E1142" t="s">
        <v>5458</v>
      </c>
      <c r="F1142" t="s">
        <v>63</v>
      </c>
      <c r="G1142" t="s">
        <v>29</v>
      </c>
      <c r="H1142" t="s">
        <v>14</v>
      </c>
      <c r="I1142">
        <v>0.54677633651555302</v>
      </c>
      <c r="J1142">
        <v>0.54142528475249097</v>
      </c>
      <c r="K1142">
        <v>-5.3510517630622201E-3</v>
      </c>
      <c r="L1142">
        <v>57.793893778984597</v>
      </c>
      <c r="M1142">
        <v>56.736075471354702</v>
      </c>
      <c r="N1142">
        <v>6.9599840663299495E-2</v>
      </c>
      <c r="O1142">
        <v>4.6708975710770498E-2</v>
      </c>
      <c r="P1142">
        <v>0.109140686128065</v>
      </c>
      <c r="Q1142">
        <v>-0.11984278965419</v>
      </c>
      <c r="R1142">
        <v>-9.8832690562437008E-3</v>
      </c>
      <c r="S1142">
        <v>0</v>
      </c>
      <c r="T1142">
        <v>0.114491737891128</v>
      </c>
    </row>
    <row r="1143" spans="1:20" x14ac:dyDescent="0.2">
      <c r="A1143" t="s">
        <v>10668</v>
      </c>
      <c r="B1143" t="s">
        <v>66</v>
      </c>
      <c r="C1143" s="27" t="s">
        <v>58</v>
      </c>
      <c r="D1143" t="s">
        <v>12</v>
      </c>
      <c r="E1143" t="s">
        <v>5458</v>
      </c>
      <c r="F1143" t="s">
        <v>63</v>
      </c>
      <c r="G1143" t="s">
        <v>29</v>
      </c>
      <c r="H1143" t="s">
        <v>15</v>
      </c>
      <c r="I1143">
        <v>0.78481450350131499</v>
      </c>
      <c r="J1143">
        <v>0.790865910992539</v>
      </c>
      <c r="K1143">
        <v>6.0514074912245298E-3</v>
      </c>
      <c r="L1143">
        <v>57.793893778984597</v>
      </c>
      <c r="M1143">
        <v>61.065075207468901</v>
      </c>
      <c r="N1143">
        <v>9.2242098629897004E-2</v>
      </c>
      <c r="O1143">
        <v>7.5863623413690906E-2</v>
      </c>
      <c r="P1143">
        <v>0.157789659737405</v>
      </c>
      <c r="Q1143">
        <v>-0.145686844754956</v>
      </c>
      <c r="R1143">
        <v>7.65162261656972E-3</v>
      </c>
      <c r="S1143">
        <v>0</v>
      </c>
      <c r="T1143">
        <v>0.15173825224618101</v>
      </c>
    </row>
    <row r="1144" spans="1:20" x14ac:dyDescent="0.2">
      <c r="A1144" t="s">
        <v>10231</v>
      </c>
      <c r="B1144" t="s">
        <v>66</v>
      </c>
      <c r="C1144" s="27" t="s">
        <v>58</v>
      </c>
      <c r="D1144" t="s">
        <v>12</v>
      </c>
      <c r="E1144" t="s">
        <v>5458</v>
      </c>
      <c r="F1144" t="s">
        <v>63</v>
      </c>
      <c r="G1144" t="s">
        <v>29</v>
      </c>
      <c r="H1144" t="s">
        <v>25</v>
      </c>
      <c r="I1144">
        <v>14.312822911302099</v>
      </c>
      <c r="J1144">
        <v>14.241409965260001</v>
      </c>
      <c r="K1144">
        <v>-7.1412946042059597E-2</v>
      </c>
      <c r="L1144">
        <v>57.793893778984597</v>
      </c>
      <c r="M1144">
        <v>57.637950416378501</v>
      </c>
      <c r="N1144">
        <v>7.4316977739673995E-2</v>
      </c>
      <c r="O1144">
        <v>1.2667886555730901</v>
      </c>
      <c r="P1144">
        <v>5.0838482339703998E-2</v>
      </c>
      <c r="Q1144">
        <v>-0.193664374423823</v>
      </c>
      <c r="R1144">
        <v>-5.0144575724076403E-3</v>
      </c>
      <c r="S1144">
        <v>0</v>
      </c>
      <c r="T1144">
        <v>0.122251428381764</v>
      </c>
    </row>
    <row r="1145" spans="1:20" x14ac:dyDescent="0.2">
      <c r="A1145" t="s">
        <v>10669</v>
      </c>
      <c r="B1145" t="s">
        <v>66</v>
      </c>
      <c r="C1145" s="27" t="s">
        <v>58</v>
      </c>
      <c r="D1145" t="s">
        <v>12</v>
      </c>
      <c r="E1145" t="s">
        <v>5458</v>
      </c>
      <c r="F1145" t="s">
        <v>63</v>
      </c>
      <c r="G1145" t="s">
        <v>21</v>
      </c>
      <c r="H1145" t="s">
        <v>14</v>
      </c>
      <c r="I1145">
        <v>0.61846496191664602</v>
      </c>
      <c r="J1145">
        <v>0.61941836634699599</v>
      </c>
      <c r="K1145">
        <v>9.5340443035057097E-4</v>
      </c>
      <c r="L1145">
        <v>69.459409436274498</v>
      </c>
      <c r="M1145">
        <v>68.684766288126994</v>
      </c>
      <c r="N1145">
        <v>8.7794867360086098E-2</v>
      </c>
      <c r="O1145">
        <v>4.3435953227217099E-2</v>
      </c>
      <c r="P1145">
        <v>0.145375961237692</v>
      </c>
      <c r="Q1145">
        <v>-0.14346915237699101</v>
      </c>
      <c r="R1145">
        <v>1.5391930271187299E-3</v>
      </c>
      <c r="S1145">
        <v>0</v>
      </c>
      <c r="T1145">
        <v>0.14442255680734201</v>
      </c>
    </row>
    <row r="1146" spans="1:20" x14ac:dyDescent="0.2">
      <c r="A1146" t="s">
        <v>10670</v>
      </c>
      <c r="B1146" t="s">
        <v>66</v>
      </c>
      <c r="C1146" s="27" t="s">
        <v>58</v>
      </c>
      <c r="D1146" t="s">
        <v>12</v>
      </c>
      <c r="E1146" t="s">
        <v>5458</v>
      </c>
      <c r="F1146" t="s">
        <v>63</v>
      </c>
      <c r="G1146" t="s">
        <v>21</v>
      </c>
      <c r="H1146" t="s">
        <v>15</v>
      </c>
      <c r="I1146">
        <v>0.85093822369456296</v>
      </c>
      <c r="J1146">
        <v>0.87144362773416395</v>
      </c>
      <c r="K1146">
        <v>2.0505404039600699E-2</v>
      </c>
      <c r="L1146">
        <v>69.459409436274498</v>
      </c>
      <c r="M1146">
        <v>72.469268297890693</v>
      </c>
      <c r="N1146">
        <v>0.13762634336851101</v>
      </c>
      <c r="O1146">
        <v>9.18984982842911E-2</v>
      </c>
      <c r="P1146">
        <v>0.246900738880801</v>
      </c>
      <c r="Q1146">
        <v>-0.20588993080160001</v>
      </c>
      <c r="R1146">
        <v>2.35303849692684E-2</v>
      </c>
      <c r="S1146">
        <v>0</v>
      </c>
      <c r="T1146">
        <v>0.226395334841201</v>
      </c>
    </row>
    <row r="1147" spans="1:20" x14ac:dyDescent="0.2">
      <c r="A1147" t="s">
        <v>10232</v>
      </c>
      <c r="B1147" t="s">
        <v>66</v>
      </c>
      <c r="C1147" s="27" t="s">
        <v>58</v>
      </c>
      <c r="D1147" t="s">
        <v>12</v>
      </c>
      <c r="E1147" t="s">
        <v>5458</v>
      </c>
      <c r="F1147" t="s">
        <v>63</v>
      </c>
      <c r="G1147" t="s">
        <v>21</v>
      </c>
      <c r="H1147" t="s">
        <v>25</v>
      </c>
      <c r="I1147">
        <v>16.005525394889101</v>
      </c>
      <c r="J1147">
        <v>16.1261670992637</v>
      </c>
      <c r="K1147">
        <v>0.120641704374664</v>
      </c>
      <c r="L1147">
        <v>69.459409436274498</v>
      </c>
      <c r="M1147">
        <v>69.473204206827702</v>
      </c>
      <c r="N1147">
        <v>9.8176424861841305E-2</v>
      </c>
      <c r="O1147">
        <v>1.2847756027385799</v>
      </c>
      <c r="P1147">
        <v>0.28214192327239301</v>
      </c>
      <c r="Q1147">
        <v>-4.0858514523064597E-2</v>
      </c>
      <c r="R1147">
        <v>7.4811146152747197E-3</v>
      </c>
      <c r="S1147">
        <v>0</v>
      </c>
      <c r="T1147">
        <v>0.161500218897729</v>
      </c>
    </row>
    <row r="1148" spans="1:20" x14ac:dyDescent="0.2">
      <c r="A1148" t="s">
        <v>10671</v>
      </c>
      <c r="B1148" t="s">
        <v>66</v>
      </c>
      <c r="C1148" s="27" t="s">
        <v>58</v>
      </c>
      <c r="D1148" t="s">
        <v>12</v>
      </c>
      <c r="E1148" t="s">
        <v>5458</v>
      </c>
      <c r="F1148" t="s">
        <v>63</v>
      </c>
      <c r="G1148" t="s">
        <v>20</v>
      </c>
      <c r="H1148" t="s">
        <v>14</v>
      </c>
      <c r="I1148">
        <v>0.52826832660560497</v>
      </c>
      <c r="J1148">
        <v>0.52739899637213405</v>
      </c>
      <c r="K1148">
        <v>-8.6933023347157299E-4</v>
      </c>
      <c r="L1148">
        <v>64.924438762610905</v>
      </c>
      <c r="M1148">
        <v>64.2640708501674</v>
      </c>
      <c r="N1148">
        <v>8.7792010067150802E-2</v>
      </c>
      <c r="O1148">
        <v>4.34367306119244E-2</v>
      </c>
      <c r="P1148">
        <v>0.143548526326991</v>
      </c>
      <c r="Q1148">
        <v>-0.14528718679393501</v>
      </c>
      <c r="R1148">
        <v>-1.6483350166600799E-3</v>
      </c>
      <c r="S1148">
        <v>0</v>
      </c>
      <c r="T1148">
        <v>0.14441785656046299</v>
      </c>
    </row>
    <row r="1149" spans="1:20" x14ac:dyDescent="0.2">
      <c r="A1149" t="s">
        <v>10672</v>
      </c>
      <c r="B1149" t="s">
        <v>66</v>
      </c>
      <c r="C1149" s="27" t="s">
        <v>58</v>
      </c>
      <c r="D1149" t="s">
        <v>12</v>
      </c>
      <c r="E1149" t="s">
        <v>5458</v>
      </c>
      <c r="F1149" t="s">
        <v>63</v>
      </c>
      <c r="G1149" t="s">
        <v>20</v>
      </c>
      <c r="H1149" t="s">
        <v>15</v>
      </c>
      <c r="I1149">
        <v>0.67879434964617502</v>
      </c>
      <c r="J1149">
        <v>0.69542804440478301</v>
      </c>
      <c r="K1149">
        <v>1.6633694758608101E-2</v>
      </c>
      <c r="L1149">
        <v>64.924438762610905</v>
      </c>
      <c r="M1149">
        <v>67.390569996542197</v>
      </c>
      <c r="N1149">
        <v>0.13762345711028201</v>
      </c>
      <c r="O1149">
        <v>9.1900955283863897E-2</v>
      </c>
      <c r="P1149">
        <v>0.24302428170502199</v>
      </c>
      <c r="Q1149">
        <v>-0.20975689218780599</v>
      </c>
      <c r="R1149">
        <v>2.3918642471263699E-2</v>
      </c>
      <c r="S1149">
        <v>0</v>
      </c>
      <c r="T1149">
        <v>0.22639058694641401</v>
      </c>
    </row>
    <row r="1150" spans="1:20" x14ac:dyDescent="0.2">
      <c r="A1150" t="s">
        <v>10233</v>
      </c>
      <c r="B1150" t="s">
        <v>66</v>
      </c>
      <c r="C1150" s="27" t="s">
        <v>58</v>
      </c>
      <c r="D1150" t="s">
        <v>12</v>
      </c>
      <c r="E1150" t="s">
        <v>5458</v>
      </c>
      <c r="F1150" t="s">
        <v>63</v>
      </c>
      <c r="G1150" t="s">
        <v>20</v>
      </c>
      <c r="H1150" t="s">
        <v>25</v>
      </c>
      <c r="I1150">
        <v>13.431069953737399</v>
      </c>
      <c r="J1150">
        <v>13.497721153094499</v>
      </c>
      <c r="K1150">
        <v>6.6651199357080498E-2</v>
      </c>
      <c r="L1150">
        <v>64.924438762610905</v>
      </c>
      <c r="M1150">
        <v>64.915424838995506</v>
      </c>
      <c r="N1150">
        <v>9.8173561534469794E-2</v>
      </c>
      <c r="O1150">
        <v>1.28480265804588</v>
      </c>
      <c r="P1150">
        <v>0.22814670808128301</v>
      </c>
      <c r="Q1150">
        <v>-9.4844309367122306E-2</v>
      </c>
      <c r="R1150">
        <v>4.9379594230097301E-3</v>
      </c>
      <c r="S1150">
        <v>0</v>
      </c>
      <c r="T1150">
        <v>0.16149550872420301</v>
      </c>
    </row>
    <row r="1151" spans="1:20" x14ac:dyDescent="0.2">
      <c r="A1151" t="s">
        <v>10673</v>
      </c>
      <c r="B1151" t="s">
        <v>66</v>
      </c>
      <c r="C1151" s="27" t="s">
        <v>58</v>
      </c>
      <c r="D1151" t="s">
        <v>12</v>
      </c>
      <c r="E1151" t="s">
        <v>5458</v>
      </c>
      <c r="F1151" t="s">
        <v>63</v>
      </c>
      <c r="G1151" t="s">
        <v>34</v>
      </c>
      <c r="H1151" t="s">
        <v>14</v>
      </c>
      <c r="I1151">
        <v>0.52070352014857302</v>
      </c>
      <c r="J1151">
        <v>0.51695566384434</v>
      </c>
      <c r="K1151">
        <v>-3.7478563042336399E-3</v>
      </c>
      <c r="L1151">
        <v>59.677230057816701</v>
      </c>
      <c r="M1151">
        <v>58.9192708629067</v>
      </c>
      <c r="N1151">
        <v>6.96399684319889E-2</v>
      </c>
      <c r="O1151">
        <v>4.6708993182476899E-2</v>
      </c>
      <c r="P1151">
        <v>0.110809891766388</v>
      </c>
      <c r="Q1151">
        <v>-0.118305604374855</v>
      </c>
      <c r="R1151">
        <v>-7.2498602227562704E-3</v>
      </c>
      <c r="S1151">
        <v>0</v>
      </c>
      <c r="T1151">
        <v>0.114557748070622</v>
      </c>
    </row>
    <row r="1152" spans="1:20" x14ac:dyDescent="0.2">
      <c r="A1152" t="s">
        <v>10674</v>
      </c>
      <c r="B1152" t="s">
        <v>66</v>
      </c>
      <c r="C1152" s="27" t="s">
        <v>58</v>
      </c>
      <c r="D1152" t="s">
        <v>12</v>
      </c>
      <c r="E1152" t="s">
        <v>5458</v>
      </c>
      <c r="F1152" t="s">
        <v>63</v>
      </c>
      <c r="G1152" t="s">
        <v>34</v>
      </c>
      <c r="H1152" t="s">
        <v>15</v>
      </c>
      <c r="I1152">
        <v>0.68765111291381897</v>
      </c>
      <c r="J1152">
        <v>0.69092729451555501</v>
      </c>
      <c r="K1152">
        <v>3.27618160173616E-3</v>
      </c>
      <c r="L1152">
        <v>59.677230057816701</v>
      </c>
      <c r="M1152">
        <v>63.280565932745503</v>
      </c>
      <c r="N1152">
        <v>9.2269088284752401E-2</v>
      </c>
      <c r="O1152">
        <v>7.5863733088438495E-2</v>
      </c>
      <c r="P1152">
        <v>0.15505883183015401</v>
      </c>
      <c r="Q1152">
        <v>-0.14850646862668199</v>
      </c>
      <c r="R1152">
        <v>4.7417168604306703E-3</v>
      </c>
      <c r="S1152">
        <v>0</v>
      </c>
      <c r="T1152">
        <v>0.151782650228418</v>
      </c>
    </row>
    <row r="1153" spans="1:20" x14ac:dyDescent="0.2">
      <c r="A1153" t="s">
        <v>10234</v>
      </c>
      <c r="B1153" t="s">
        <v>66</v>
      </c>
      <c r="C1153" s="27" t="s">
        <v>58</v>
      </c>
      <c r="D1153" t="s">
        <v>12</v>
      </c>
      <c r="E1153" t="s">
        <v>5458</v>
      </c>
      <c r="F1153" t="s">
        <v>63</v>
      </c>
      <c r="G1153" t="s">
        <v>34</v>
      </c>
      <c r="H1153" t="s">
        <v>25</v>
      </c>
      <c r="I1153">
        <v>13.331622447392</v>
      </c>
      <c r="J1153">
        <v>13.2767940856202</v>
      </c>
      <c r="K1153">
        <v>-5.4828361771758399E-2</v>
      </c>
      <c r="L1153">
        <v>59.677230057816701</v>
      </c>
      <c r="M1153">
        <v>59.827874002456497</v>
      </c>
      <c r="N1153">
        <v>7.4354368401314597E-2</v>
      </c>
      <c r="O1153">
        <v>1.26678953590925</v>
      </c>
      <c r="P1153">
        <v>6.7484574248404094E-2</v>
      </c>
      <c r="Q1153">
        <v>-0.177141297791921</v>
      </c>
      <c r="R1153">
        <v>-4.1296386325025301E-3</v>
      </c>
      <c r="S1153">
        <v>0</v>
      </c>
      <c r="T1153">
        <v>0.12231293602016299</v>
      </c>
    </row>
    <row r="1154" spans="1:20" x14ac:dyDescent="0.2">
      <c r="A1154" t="s">
        <v>10675</v>
      </c>
      <c r="B1154" t="s">
        <v>66</v>
      </c>
      <c r="C1154" s="27" t="s">
        <v>58</v>
      </c>
      <c r="D1154" t="s">
        <v>12</v>
      </c>
      <c r="E1154" t="s">
        <v>5458</v>
      </c>
      <c r="F1154" t="s">
        <v>63</v>
      </c>
      <c r="G1154" t="s">
        <v>36</v>
      </c>
      <c r="H1154" t="s">
        <v>14</v>
      </c>
      <c r="I1154">
        <v>0.51023649485838496</v>
      </c>
      <c r="J1154">
        <v>0.51017987940208898</v>
      </c>
      <c r="K1154">
        <v>-5.66154562965717E-5</v>
      </c>
      <c r="L1154">
        <v>62.747237012346403</v>
      </c>
      <c r="M1154">
        <v>61.935659138867699</v>
      </c>
      <c r="N1154">
        <v>6.9638706432369205E-2</v>
      </c>
      <c r="O1154">
        <v>4.6708823336001799E-2</v>
      </c>
      <c r="P1154">
        <v>0.114499056624951</v>
      </c>
      <c r="Q1154">
        <v>-0.114612287537544</v>
      </c>
      <c r="R1154">
        <v>-1.1097155842939699E-4</v>
      </c>
      <c r="S1154">
        <v>0</v>
      </c>
      <c r="T1154">
        <v>0.11455567208124701</v>
      </c>
    </row>
    <row r="1155" spans="1:20" x14ac:dyDescent="0.2">
      <c r="A1155" t="s">
        <v>10676</v>
      </c>
      <c r="B1155" t="s">
        <v>66</v>
      </c>
      <c r="C1155" s="27" t="s">
        <v>58</v>
      </c>
      <c r="D1155" t="s">
        <v>12</v>
      </c>
      <c r="E1155" t="s">
        <v>5458</v>
      </c>
      <c r="F1155" t="s">
        <v>63</v>
      </c>
      <c r="G1155" t="s">
        <v>36</v>
      </c>
      <c r="H1155" t="s">
        <v>15</v>
      </c>
      <c r="I1155">
        <v>0.66176342063851201</v>
      </c>
      <c r="J1155">
        <v>0.67361873181424103</v>
      </c>
      <c r="K1155">
        <v>1.18553111757285E-2</v>
      </c>
      <c r="L1155">
        <v>62.747237012346403</v>
      </c>
      <c r="M1155">
        <v>65.482270876556001</v>
      </c>
      <c r="N1155">
        <v>9.2268459062223598E-2</v>
      </c>
      <c r="O1155">
        <v>7.5863543436354305E-2</v>
      </c>
      <c r="P1155">
        <v>0.16363692633308599</v>
      </c>
      <c r="Q1155">
        <v>-0.139926303981629</v>
      </c>
      <c r="R1155">
        <v>1.75994381032114E-2</v>
      </c>
      <c r="S1155">
        <v>0</v>
      </c>
      <c r="T1155">
        <v>0.151781615157358</v>
      </c>
    </row>
    <row r="1156" spans="1:20" x14ac:dyDescent="0.2">
      <c r="A1156" t="s">
        <v>10235</v>
      </c>
      <c r="B1156" t="s">
        <v>66</v>
      </c>
      <c r="C1156" s="27" t="s">
        <v>58</v>
      </c>
      <c r="D1156" t="s">
        <v>12</v>
      </c>
      <c r="E1156" t="s">
        <v>5458</v>
      </c>
      <c r="F1156" t="s">
        <v>63</v>
      </c>
      <c r="G1156" t="s">
        <v>36</v>
      </c>
      <c r="H1156" t="s">
        <v>25</v>
      </c>
      <c r="I1156">
        <v>13.003310505501901</v>
      </c>
      <c r="J1156">
        <v>13.061511367710899</v>
      </c>
      <c r="K1156">
        <v>5.8200862209007498E-2</v>
      </c>
      <c r="L1156">
        <v>62.747237012346403</v>
      </c>
      <c r="M1156">
        <v>62.674536584219403</v>
      </c>
      <c r="N1156">
        <v>7.4353238230255594E-2</v>
      </c>
      <c r="O1156">
        <v>1.2667853605657999</v>
      </c>
      <c r="P1156">
        <v>0.18051193909777799</v>
      </c>
      <c r="Q1156">
        <v>-6.4110214679762897E-2</v>
      </c>
      <c r="R1156">
        <v>4.4559056429629403E-3</v>
      </c>
      <c r="S1156">
        <v>0</v>
      </c>
      <c r="T1156">
        <v>0.12231107688877001</v>
      </c>
    </row>
    <row r="1157" spans="1:20" x14ac:dyDescent="0.2">
      <c r="A1157" t="s">
        <v>10677</v>
      </c>
      <c r="B1157" t="s">
        <v>66</v>
      </c>
      <c r="C1157" s="27" t="s">
        <v>58</v>
      </c>
      <c r="D1157" t="s">
        <v>12</v>
      </c>
      <c r="E1157" t="s">
        <v>5458</v>
      </c>
      <c r="F1157" t="s">
        <v>63</v>
      </c>
      <c r="G1157" t="s">
        <v>31</v>
      </c>
      <c r="H1157" t="s">
        <v>14</v>
      </c>
      <c r="I1157">
        <v>0.53059421254458095</v>
      </c>
      <c r="J1157">
        <v>0.52984164712647097</v>
      </c>
      <c r="K1157">
        <v>-7.5256541811024604E-4</v>
      </c>
      <c r="L1157">
        <v>57.945341484622901</v>
      </c>
      <c r="M1157">
        <v>57.022934069483902</v>
      </c>
      <c r="N1157">
        <v>6.9623301432513898E-2</v>
      </c>
      <c r="O1157">
        <v>4.6707581664321797E-2</v>
      </c>
      <c r="P1157">
        <v>0.11377776543837501</v>
      </c>
      <c r="Q1157">
        <v>-0.11528289627459599</v>
      </c>
      <c r="R1157">
        <v>-1.42035912463977E-3</v>
      </c>
      <c r="S1157">
        <v>0</v>
      </c>
      <c r="T1157">
        <v>0.11453033085648499</v>
      </c>
    </row>
    <row r="1158" spans="1:20" x14ac:dyDescent="0.2">
      <c r="A1158" t="s">
        <v>10678</v>
      </c>
      <c r="B1158" t="s">
        <v>66</v>
      </c>
      <c r="C1158" s="27" t="s">
        <v>58</v>
      </c>
      <c r="D1158" t="s">
        <v>12</v>
      </c>
      <c r="E1158" t="s">
        <v>5458</v>
      </c>
      <c r="F1158" t="s">
        <v>63</v>
      </c>
      <c r="G1158" t="s">
        <v>31</v>
      </c>
      <c r="H1158" t="s">
        <v>15</v>
      </c>
      <c r="I1158">
        <v>0.77475939834909102</v>
      </c>
      <c r="J1158">
        <v>0.78483459544722201</v>
      </c>
      <c r="K1158">
        <v>1.00751970981306E-2</v>
      </c>
      <c r="L1158">
        <v>57.945341484622901</v>
      </c>
      <c r="M1158">
        <v>59.4533073997234</v>
      </c>
      <c r="N1158">
        <v>9.2252460664728697E-2</v>
      </c>
      <c r="O1158">
        <v>7.5862554038664501E-2</v>
      </c>
      <c r="P1158">
        <v>0.161830494891609</v>
      </c>
      <c r="Q1158">
        <v>-0.141680100695348</v>
      </c>
      <c r="R1158">
        <v>1.2837350897343501E-2</v>
      </c>
      <c r="S1158">
        <v>0</v>
      </c>
      <c r="T1158">
        <v>0.15175529779347899</v>
      </c>
    </row>
    <row r="1159" spans="1:20" x14ac:dyDescent="0.2">
      <c r="A1159" t="s">
        <v>10236</v>
      </c>
      <c r="B1159" t="s">
        <v>66</v>
      </c>
      <c r="C1159" s="27" t="s">
        <v>58</v>
      </c>
      <c r="D1159" t="s">
        <v>12</v>
      </c>
      <c r="E1159" t="s">
        <v>5458</v>
      </c>
      <c r="F1159" t="s">
        <v>63</v>
      </c>
      <c r="G1159" t="s">
        <v>31</v>
      </c>
      <c r="H1159" t="s">
        <v>25</v>
      </c>
      <c r="I1159">
        <v>13.9550870300925</v>
      </c>
      <c r="J1159">
        <v>13.9911642726391</v>
      </c>
      <c r="K1159">
        <v>3.6077242546558197E-2</v>
      </c>
      <c r="L1159">
        <v>57.945341484622901</v>
      </c>
      <c r="M1159">
        <v>57.529261846617104</v>
      </c>
      <c r="N1159">
        <v>7.4337709605892005E-2</v>
      </c>
      <c r="O1159">
        <v>1.2667568218154399</v>
      </c>
      <c r="P1159">
        <v>0.15836277484825101</v>
      </c>
      <c r="Q1159">
        <v>-8.6208289755134102E-2</v>
      </c>
      <c r="R1159">
        <v>2.5785732940832098E-3</v>
      </c>
      <c r="S1159">
        <v>0</v>
      </c>
      <c r="T1159">
        <v>0.12228553230169199</v>
      </c>
    </row>
    <row r="1160" spans="1:20" x14ac:dyDescent="0.2">
      <c r="A1160" t="s">
        <v>10679</v>
      </c>
      <c r="B1160" t="s">
        <v>66</v>
      </c>
      <c r="C1160" s="27" t="s">
        <v>58</v>
      </c>
      <c r="D1160" t="s">
        <v>12</v>
      </c>
      <c r="E1160" t="s">
        <v>5458</v>
      </c>
      <c r="F1160" t="s">
        <v>63</v>
      </c>
      <c r="G1160" t="s">
        <v>30</v>
      </c>
      <c r="H1160" t="s">
        <v>14</v>
      </c>
      <c r="I1160">
        <v>0.49926277656484103</v>
      </c>
      <c r="J1160">
        <v>0.49722139413579097</v>
      </c>
      <c r="K1160">
        <v>-2.0413824290506002E-3</v>
      </c>
      <c r="L1160">
        <v>65.329241657513606</v>
      </c>
      <c r="M1160">
        <v>64.409184087910404</v>
      </c>
      <c r="N1160">
        <v>8.7793824825405806E-2</v>
      </c>
      <c r="O1160">
        <v>4.3435564570288403E-2</v>
      </c>
      <c r="P1160">
        <v>0.142379459408742</v>
      </c>
      <c r="Q1160">
        <v>-0.14646222426684299</v>
      </c>
      <c r="R1160">
        <v>-4.10558043786246E-3</v>
      </c>
      <c r="S1160">
        <v>0</v>
      </c>
      <c r="T1160">
        <v>0.144420841837793</v>
      </c>
    </row>
    <row r="1161" spans="1:20" x14ac:dyDescent="0.2">
      <c r="A1161" t="s">
        <v>10680</v>
      </c>
      <c r="B1161" t="s">
        <v>66</v>
      </c>
      <c r="C1161" s="27" t="s">
        <v>58</v>
      </c>
      <c r="D1161" t="s">
        <v>12</v>
      </c>
      <c r="E1161" t="s">
        <v>5458</v>
      </c>
      <c r="F1161" t="s">
        <v>63</v>
      </c>
      <c r="G1161" t="s">
        <v>30</v>
      </c>
      <c r="H1161" t="s">
        <v>15</v>
      </c>
      <c r="I1161">
        <v>0.67815564714682797</v>
      </c>
      <c r="J1161">
        <v>0.68167328385374304</v>
      </c>
      <c r="K1161">
        <v>3.5176367069150402E-3</v>
      </c>
      <c r="L1161">
        <v>65.329241657513606</v>
      </c>
      <c r="M1161">
        <v>68.337829815871402</v>
      </c>
      <c r="N1161">
        <v>0.137622589077638</v>
      </c>
      <c r="O1161">
        <v>9.1897671102555603E-2</v>
      </c>
      <c r="P1161">
        <v>0.22990679573962999</v>
      </c>
      <c r="Q1161">
        <v>-0.22287152232579999</v>
      </c>
      <c r="R1161">
        <v>5.1602971544206398E-3</v>
      </c>
      <c r="S1161">
        <v>0</v>
      </c>
      <c r="T1161">
        <v>0.226389159032715</v>
      </c>
    </row>
    <row r="1162" spans="1:20" x14ac:dyDescent="0.2">
      <c r="A1162" t="s">
        <v>10237</v>
      </c>
      <c r="B1162" t="s">
        <v>66</v>
      </c>
      <c r="C1162" s="27" t="s">
        <v>58</v>
      </c>
      <c r="D1162" t="s">
        <v>12</v>
      </c>
      <c r="E1162" t="s">
        <v>5458</v>
      </c>
      <c r="F1162" t="s">
        <v>63</v>
      </c>
      <c r="G1162" t="s">
        <v>30</v>
      </c>
      <c r="H1162" t="s">
        <v>25</v>
      </c>
      <c r="I1162">
        <v>12.876770990466101</v>
      </c>
      <c r="J1162">
        <v>12.8555729078487</v>
      </c>
      <c r="K1162">
        <v>-2.1198082617386201E-2</v>
      </c>
      <c r="L1162">
        <v>65.329241657513606</v>
      </c>
      <c r="M1162">
        <v>65.227651947902302</v>
      </c>
      <c r="N1162">
        <v>9.8174817377954304E-2</v>
      </c>
      <c r="O1162">
        <v>1.28476408234826</v>
      </c>
      <c r="P1162">
        <v>0.14029949196934899</v>
      </c>
      <c r="Q1162">
        <v>-0.18269565720412101</v>
      </c>
      <c r="R1162">
        <v>-1.6489411066576501E-3</v>
      </c>
      <c r="S1162">
        <v>0</v>
      </c>
      <c r="T1162">
        <v>0.161497574586735</v>
      </c>
    </row>
    <row r="1163" spans="1:20" x14ac:dyDescent="0.2">
      <c r="A1163" t="s">
        <v>10681</v>
      </c>
      <c r="B1163" t="s">
        <v>66</v>
      </c>
      <c r="C1163" s="27" t="s">
        <v>58</v>
      </c>
      <c r="D1163" t="s">
        <v>12</v>
      </c>
      <c r="E1163" t="s">
        <v>5458</v>
      </c>
      <c r="F1163" t="s">
        <v>63</v>
      </c>
      <c r="G1163" t="s">
        <v>23</v>
      </c>
      <c r="H1163" t="s">
        <v>14</v>
      </c>
      <c r="I1163">
        <v>0.60294148695391403</v>
      </c>
      <c r="J1163">
        <v>0.599451120894963</v>
      </c>
      <c r="K1163">
        <v>-3.4903660589515602E-3</v>
      </c>
      <c r="L1163">
        <v>70.468775767584006</v>
      </c>
      <c r="M1163">
        <v>69.649177601095602</v>
      </c>
      <c r="N1163">
        <v>8.7793885754315307E-2</v>
      </c>
      <c r="O1163">
        <v>4.3435969717078603E-2</v>
      </c>
      <c r="P1163">
        <v>0.14093057600689701</v>
      </c>
      <c r="Q1163">
        <v>-0.1479113081248</v>
      </c>
      <c r="R1163">
        <v>-5.8226032737090398E-3</v>
      </c>
      <c r="S1163">
        <v>0</v>
      </c>
      <c r="T1163">
        <v>0.14442094206584899</v>
      </c>
    </row>
    <row r="1164" spans="1:20" x14ac:dyDescent="0.2">
      <c r="A1164" t="s">
        <v>10682</v>
      </c>
      <c r="B1164" t="s">
        <v>66</v>
      </c>
      <c r="C1164" s="27" t="s">
        <v>58</v>
      </c>
      <c r="D1164" t="s">
        <v>12</v>
      </c>
      <c r="E1164" t="s">
        <v>5458</v>
      </c>
      <c r="F1164" t="s">
        <v>63</v>
      </c>
      <c r="G1164" t="s">
        <v>23</v>
      </c>
      <c r="H1164" t="s">
        <v>15</v>
      </c>
      <c r="I1164">
        <v>0.84744549337229502</v>
      </c>
      <c r="J1164">
        <v>0.86199486048568597</v>
      </c>
      <c r="K1164">
        <v>1.45493671133915E-2</v>
      </c>
      <c r="L1164">
        <v>70.468775767584006</v>
      </c>
      <c r="M1164">
        <v>74.532686398685996</v>
      </c>
      <c r="N1164">
        <v>0.13762292015747499</v>
      </c>
      <c r="O1164">
        <v>9.1898552032949193E-2</v>
      </c>
      <c r="P1164">
        <v>0.24093907077243801</v>
      </c>
      <c r="Q1164">
        <v>-0.21184033654565501</v>
      </c>
      <c r="R1164">
        <v>1.6878716777027802E-2</v>
      </c>
      <c r="S1164">
        <v>0</v>
      </c>
      <c r="T1164">
        <v>0.22638970365904601</v>
      </c>
    </row>
    <row r="1165" spans="1:20" x14ac:dyDescent="0.2">
      <c r="A1165" t="s">
        <v>10238</v>
      </c>
      <c r="B1165" t="s">
        <v>66</v>
      </c>
      <c r="C1165" s="27" t="s">
        <v>58</v>
      </c>
      <c r="D1165" t="s">
        <v>12</v>
      </c>
      <c r="E1165" t="s">
        <v>5458</v>
      </c>
      <c r="F1165" t="s">
        <v>63</v>
      </c>
      <c r="G1165" t="s">
        <v>23</v>
      </c>
      <c r="H1165" t="s">
        <v>25</v>
      </c>
      <c r="I1165">
        <v>15.693115718985799</v>
      </c>
      <c r="J1165">
        <v>15.6995455994327</v>
      </c>
      <c r="K1165">
        <v>6.4298804468775799E-3</v>
      </c>
      <c r="L1165">
        <v>70.468775767584006</v>
      </c>
      <c r="M1165">
        <v>70.6665752672602</v>
      </c>
      <c r="N1165">
        <v>9.8174934588307006E-2</v>
      </c>
      <c r="O1165">
        <v>1.28477618478924</v>
      </c>
      <c r="P1165">
        <v>0.16792764784464301</v>
      </c>
      <c r="Q1165">
        <v>-0.155067886950887</v>
      </c>
      <c r="R1165">
        <v>4.0955837900874699E-4</v>
      </c>
      <c r="S1165">
        <v>0</v>
      </c>
      <c r="T1165">
        <v>0.161497767397765</v>
      </c>
    </row>
    <row r="1166" spans="1:20" x14ac:dyDescent="0.2">
      <c r="A1166" t="s">
        <v>5299</v>
      </c>
      <c r="B1166" t="s">
        <v>66</v>
      </c>
      <c r="C1166" s="27" t="s">
        <v>58</v>
      </c>
      <c r="D1166" t="s">
        <v>12</v>
      </c>
      <c r="E1166" t="s">
        <v>65</v>
      </c>
      <c r="F1166" t="s">
        <v>62</v>
      </c>
      <c r="G1166" t="s">
        <v>35</v>
      </c>
      <c r="H1166" t="s">
        <v>14</v>
      </c>
      <c r="I1166">
        <v>-3.7045600979364698E-2</v>
      </c>
      <c r="J1166">
        <v>-5.2276122744295599E-2</v>
      </c>
      <c r="K1166">
        <v>-1.5230521764931001E-2</v>
      </c>
      <c r="L1166">
        <v>60.2043207147101</v>
      </c>
      <c r="M1166">
        <v>59.335436127806297</v>
      </c>
      <c r="N1166">
        <v>0.18093767322104701</v>
      </c>
      <c r="O1166">
        <v>1.53580188625962E-2</v>
      </c>
      <c r="P1166">
        <v>0.28241195068369102</v>
      </c>
      <c r="Q1166">
        <v>-0.31287299421355302</v>
      </c>
      <c r="R1166">
        <v>0.29134757830893099</v>
      </c>
      <c r="S1166">
        <v>0</v>
      </c>
      <c r="T1166">
        <v>0.29764247244862202</v>
      </c>
    </row>
    <row r="1167" spans="1:20" x14ac:dyDescent="0.2">
      <c r="A1167" t="s">
        <v>5300</v>
      </c>
      <c r="B1167" t="s">
        <v>66</v>
      </c>
      <c r="C1167" s="27" t="s">
        <v>58</v>
      </c>
      <c r="D1167" t="s">
        <v>12</v>
      </c>
      <c r="E1167" t="s">
        <v>65</v>
      </c>
      <c r="F1167" t="s">
        <v>62</v>
      </c>
      <c r="G1167" t="s">
        <v>35</v>
      </c>
      <c r="H1167" t="s">
        <v>15</v>
      </c>
      <c r="I1167">
        <v>0.46484971498535199</v>
      </c>
      <c r="J1167">
        <v>0.45414684344801898</v>
      </c>
      <c r="K1167">
        <v>-1.07028715373327E-2</v>
      </c>
      <c r="L1167">
        <v>60.2043207147101</v>
      </c>
      <c r="M1167">
        <v>63.803243201251597</v>
      </c>
      <c r="N1167">
        <v>0.18307174034340501</v>
      </c>
      <c r="O1167">
        <v>0.14267483545958801</v>
      </c>
      <c r="P1167">
        <v>0.29045014132756902</v>
      </c>
      <c r="Q1167">
        <v>-0.311855884402234</v>
      </c>
      <c r="R1167">
        <v>-2.35669843173924E-2</v>
      </c>
      <c r="S1167">
        <v>0</v>
      </c>
      <c r="T1167">
        <v>0.30115301286490198</v>
      </c>
    </row>
    <row r="1168" spans="1:20" x14ac:dyDescent="0.2">
      <c r="A1168" t="s">
        <v>5301</v>
      </c>
      <c r="B1168" t="s">
        <v>66</v>
      </c>
      <c r="C1168" s="27" t="s">
        <v>58</v>
      </c>
      <c r="D1168" t="s">
        <v>12</v>
      </c>
      <c r="E1168" t="s">
        <v>65</v>
      </c>
      <c r="F1168" t="s">
        <v>62</v>
      </c>
      <c r="G1168" t="s">
        <v>35</v>
      </c>
      <c r="H1168" t="s">
        <v>13</v>
      </c>
      <c r="I1168">
        <v>-0.39427790727523998</v>
      </c>
      <c r="J1168">
        <v>-0.41112656701959199</v>
      </c>
      <c r="K1168">
        <v>-1.6848659744351902E-2</v>
      </c>
      <c r="L1168">
        <v>60.2043207147101</v>
      </c>
      <c r="M1168">
        <v>59.389537425800803</v>
      </c>
      <c r="N1168">
        <v>0.17878312831309401</v>
      </c>
      <c r="O1168">
        <v>5.0080243011292498E-2</v>
      </c>
      <c r="P1168">
        <v>0.27724958633068802</v>
      </c>
      <c r="Q1168">
        <v>-0.310946905819391</v>
      </c>
      <c r="R1168">
        <v>4.0981685680139802E-2</v>
      </c>
      <c r="S1168">
        <v>0</v>
      </c>
      <c r="T1168">
        <v>0.29409824607503998</v>
      </c>
    </row>
    <row r="1169" spans="1:20" x14ac:dyDescent="0.2">
      <c r="A1169" t="s">
        <v>4819</v>
      </c>
      <c r="B1169" t="s">
        <v>66</v>
      </c>
      <c r="C1169" s="27" t="s">
        <v>58</v>
      </c>
      <c r="D1169" t="s">
        <v>12</v>
      </c>
      <c r="E1169" t="s">
        <v>65</v>
      </c>
      <c r="F1169" t="s">
        <v>62</v>
      </c>
      <c r="G1169" t="s">
        <v>35</v>
      </c>
      <c r="H1169" t="s">
        <v>25</v>
      </c>
      <c r="I1169">
        <v>-1.95194090663992</v>
      </c>
      <c r="J1169">
        <v>-2.3110165576544799</v>
      </c>
      <c r="K1169">
        <v>-0.35907565101456101</v>
      </c>
      <c r="L1169">
        <v>60.2043207147101</v>
      </c>
      <c r="M1169">
        <v>60.288771475605202</v>
      </c>
      <c r="N1169">
        <v>0.18048454349322399</v>
      </c>
      <c r="O1169">
        <v>1.3523987771742301</v>
      </c>
      <c r="P1169">
        <v>-6.2178576968206598E-2</v>
      </c>
      <c r="Q1169">
        <v>-0.65597272506091497</v>
      </c>
      <c r="R1169">
        <v>0.15537562888731399</v>
      </c>
      <c r="S1169">
        <v>1</v>
      </c>
      <c r="T1169">
        <v>0.29689707404635401</v>
      </c>
    </row>
    <row r="1170" spans="1:20" x14ac:dyDescent="0.2">
      <c r="A1170" t="s">
        <v>5302</v>
      </c>
      <c r="B1170" t="s">
        <v>66</v>
      </c>
      <c r="C1170" s="27" t="s">
        <v>58</v>
      </c>
      <c r="D1170" t="s">
        <v>12</v>
      </c>
      <c r="E1170" t="s">
        <v>65</v>
      </c>
      <c r="F1170" t="s">
        <v>62</v>
      </c>
      <c r="G1170" t="s">
        <v>22</v>
      </c>
      <c r="H1170" t="s">
        <v>14</v>
      </c>
      <c r="I1170">
        <v>-0.36254528438725803</v>
      </c>
      <c r="J1170">
        <v>-0.36998088988609701</v>
      </c>
      <c r="K1170">
        <v>-7.4356054988389403E-3</v>
      </c>
      <c r="L1170">
        <v>71.797468807838499</v>
      </c>
      <c r="M1170">
        <v>73.449666550329596</v>
      </c>
      <c r="N1170">
        <v>0.19107146036243799</v>
      </c>
      <c r="O1170">
        <v>0.19413077838012899</v>
      </c>
      <c r="P1170">
        <v>0.30687694679737099</v>
      </c>
      <c r="Q1170">
        <v>-0.32174815779504901</v>
      </c>
      <c r="R1170">
        <v>2.0097269080919501E-2</v>
      </c>
      <c r="S1170">
        <v>0</v>
      </c>
      <c r="T1170">
        <v>0.31431255229621002</v>
      </c>
    </row>
    <row r="1171" spans="1:20" x14ac:dyDescent="0.2">
      <c r="A1171" t="s">
        <v>5303</v>
      </c>
      <c r="B1171" t="s">
        <v>66</v>
      </c>
      <c r="C1171" s="27" t="s">
        <v>58</v>
      </c>
      <c r="D1171" t="s">
        <v>12</v>
      </c>
      <c r="E1171" t="s">
        <v>65</v>
      </c>
      <c r="F1171" t="s">
        <v>62</v>
      </c>
      <c r="G1171" t="s">
        <v>22</v>
      </c>
      <c r="H1171" t="s">
        <v>15</v>
      </c>
      <c r="I1171">
        <v>1.2017357080422399</v>
      </c>
      <c r="J1171">
        <v>1.2091216645215801</v>
      </c>
      <c r="K1171">
        <v>7.3859564793363501E-3</v>
      </c>
      <c r="L1171">
        <v>71.797468807838499</v>
      </c>
      <c r="M1171">
        <v>76.281957112584394</v>
      </c>
      <c r="N1171">
        <v>0.20658112151279601</v>
      </c>
      <c r="O1171">
        <v>0.22620650313423801</v>
      </c>
      <c r="P1171">
        <v>0.34721190136788499</v>
      </c>
      <c r="Q1171">
        <v>-0.33243998840921202</v>
      </c>
      <c r="R1171">
        <v>6.1085304283740403E-3</v>
      </c>
      <c r="S1171">
        <v>0</v>
      </c>
      <c r="T1171">
        <v>0.339825944888549</v>
      </c>
    </row>
    <row r="1172" spans="1:20" x14ac:dyDescent="0.2">
      <c r="A1172" t="s">
        <v>5304</v>
      </c>
      <c r="B1172" t="s">
        <v>66</v>
      </c>
      <c r="C1172" s="27" t="s">
        <v>58</v>
      </c>
      <c r="D1172" t="s">
        <v>12</v>
      </c>
      <c r="E1172" t="s">
        <v>65</v>
      </c>
      <c r="F1172" t="s">
        <v>62</v>
      </c>
      <c r="G1172" t="s">
        <v>22</v>
      </c>
      <c r="H1172" t="s">
        <v>13</v>
      </c>
      <c r="I1172">
        <v>0.94226285786475195</v>
      </c>
      <c r="J1172">
        <v>0.93537504645010205</v>
      </c>
      <c r="K1172">
        <v>-6.8878114146491498E-3</v>
      </c>
      <c r="L1172">
        <v>71.797468807838499</v>
      </c>
      <c r="M1172">
        <v>65.254492872079993</v>
      </c>
      <c r="N1172">
        <v>0.106433832868263</v>
      </c>
      <c r="O1172">
        <v>3.5890671491540398E-2</v>
      </c>
      <c r="P1172">
        <v>0.16819584365364301</v>
      </c>
      <c r="Q1172">
        <v>-0.18197146648294099</v>
      </c>
      <c r="R1172">
        <v>-7.3636895069945398E-3</v>
      </c>
      <c r="S1172">
        <v>0</v>
      </c>
      <c r="T1172">
        <v>0.17508365506829199</v>
      </c>
    </row>
    <row r="1173" spans="1:20" x14ac:dyDescent="0.2">
      <c r="A1173" t="s">
        <v>4820</v>
      </c>
      <c r="B1173" t="s">
        <v>66</v>
      </c>
      <c r="C1173" s="27" t="s">
        <v>58</v>
      </c>
      <c r="D1173" t="s">
        <v>12</v>
      </c>
      <c r="E1173" t="s">
        <v>65</v>
      </c>
      <c r="F1173" t="s">
        <v>62</v>
      </c>
      <c r="G1173" t="s">
        <v>22</v>
      </c>
      <c r="H1173" t="s">
        <v>25</v>
      </c>
      <c r="I1173">
        <v>6.9491669903653799</v>
      </c>
      <c r="J1173">
        <v>6.8481070327892599</v>
      </c>
      <c r="K1173">
        <v>-0.10105995757611901</v>
      </c>
      <c r="L1173">
        <v>71.797468807838499</v>
      </c>
      <c r="M1173">
        <v>71.990933664570306</v>
      </c>
      <c r="N1173">
        <v>0.17314323289521799</v>
      </c>
      <c r="O1173">
        <v>3.8700766635621102</v>
      </c>
      <c r="P1173">
        <v>0.18376066053651499</v>
      </c>
      <c r="Q1173">
        <v>-0.385880575688754</v>
      </c>
      <c r="R1173">
        <v>-1.4757356608510399E-2</v>
      </c>
      <c r="S1173">
        <v>0</v>
      </c>
      <c r="T1173">
        <v>0.28482061811263398</v>
      </c>
    </row>
    <row r="1174" spans="1:20" x14ac:dyDescent="0.2">
      <c r="A1174" t="s">
        <v>5305</v>
      </c>
      <c r="B1174" t="s">
        <v>66</v>
      </c>
      <c r="C1174" s="27" t="s">
        <v>58</v>
      </c>
      <c r="D1174" t="s">
        <v>12</v>
      </c>
      <c r="E1174" t="s">
        <v>65</v>
      </c>
      <c r="F1174" t="s">
        <v>62</v>
      </c>
      <c r="G1174" t="s">
        <v>32</v>
      </c>
      <c r="H1174" t="s">
        <v>14</v>
      </c>
      <c r="I1174">
        <v>0.16067085824691499</v>
      </c>
      <c r="J1174">
        <v>0.14721806865360801</v>
      </c>
      <c r="K1174">
        <v>-1.34527895933075E-2</v>
      </c>
      <c r="L1174">
        <v>54.679857068919702</v>
      </c>
      <c r="M1174">
        <v>55.673468294670798</v>
      </c>
      <c r="N1174">
        <v>0.21577578256851099</v>
      </c>
      <c r="O1174">
        <v>3.3293461782542701E-2</v>
      </c>
      <c r="P1174">
        <v>0.34149837273189299</v>
      </c>
      <c r="Q1174">
        <v>-0.368403951918508</v>
      </c>
      <c r="R1174">
        <v>-9.1380016843997505E-2</v>
      </c>
      <c r="S1174">
        <v>0</v>
      </c>
      <c r="T1174">
        <v>0.35495116232520102</v>
      </c>
    </row>
    <row r="1175" spans="1:20" x14ac:dyDescent="0.2">
      <c r="A1175" t="s">
        <v>5306</v>
      </c>
      <c r="B1175" t="s">
        <v>66</v>
      </c>
      <c r="C1175" s="27" t="s">
        <v>58</v>
      </c>
      <c r="D1175" t="s">
        <v>12</v>
      </c>
      <c r="E1175" t="s">
        <v>65</v>
      </c>
      <c r="F1175" t="s">
        <v>62</v>
      </c>
      <c r="G1175" t="s">
        <v>32</v>
      </c>
      <c r="H1175" t="s">
        <v>15</v>
      </c>
      <c r="I1175">
        <v>1.54352563268108</v>
      </c>
      <c r="J1175">
        <v>1.5303558434009099</v>
      </c>
      <c r="K1175">
        <v>-1.3169789280170799E-2</v>
      </c>
      <c r="L1175">
        <v>54.679857068919603</v>
      </c>
      <c r="M1175">
        <v>55.607468244624798</v>
      </c>
      <c r="N1175">
        <v>0.18320791611642301</v>
      </c>
      <c r="O1175">
        <v>0.14267483545958801</v>
      </c>
      <c r="P1175">
        <v>0.28820723273134602</v>
      </c>
      <c r="Q1175">
        <v>-0.31454681129168699</v>
      </c>
      <c r="R1175">
        <v>-8.6057039197521001E-3</v>
      </c>
      <c r="S1175">
        <v>0</v>
      </c>
      <c r="T1175">
        <v>0.301377022011516</v>
      </c>
    </row>
    <row r="1176" spans="1:20" x14ac:dyDescent="0.2">
      <c r="A1176" t="s">
        <v>5307</v>
      </c>
      <c r="B1176" t="s">
        <v>66</v>
      </c>
      <c r="C1176" s="27" t="s">
        <v>58</v>
      </c>
      <c r="D1176" t="s">
        <v>12</v>
      </c>
      <c r="E1176" t="s">
        <v>65</v>
      </c>
      <c r="F1176" t="s">
        <v>62</v>
      </c>
      <c r="G1176" t="s">
        <v>32</v>
      </c>
      <c r="H1176" t="s">
        <v>13</v>
      </c>
      <c r="I1176">
        <v>0.91963235924503595</v>
      </c>
      <c r="J1176">
        <v>0.88906128000344298</v>
      </c>
      <c r="K1176">
        <v>-3.0571079241592799E-2</v>
      </c>
      <c r="L1176">
        <v>54.679857068919603</v>
      </c>
      <c r="M1176">
        <v>49.848427076233499</v>
      </c>
      <c r="N1176">
        <v>0.102262546995613</v>
      </c>
      <c r="O1176">
        <v>3.4368266117205899E-2</v>
      </c>
      <c r="P1176">
        <v>0.13765081056619</v>
      </c>
      <c r="Q1176">
        <v>-0.19879296904937599</v>
      </c>
      <c r="R1176">
        <v>-3.4385795365505498E-2</v>
      </c>
      <c r="S1176">
        <v>0</v>
      </c>
      <c r="T1176">
        <v>0.16822188980778299</v>
      </c>
    </row>
    <row r="1177" spans="1:20" x14ac:dyDescent="0.2">
      <c r="A1177" t="s">
        <v>4821</v>
      </c>
      <c r="B1177" t="s">
        <v>66</v>
      </c>
      <c r="C1177" s="27" t="s">
        <v>58</v>
      </c>
      <c r="D1177" t="s">
        <v>12</v>
      </c>
      <c r="E1177" t="s">
        <v>65</v>
      </c>
      <c r="F1177" t="s">
        <v>62</v>
      </c>
      <c r="G1177" t="s">
        <v>32</v>
      </c>
      <c r="H1177" t="s">
        <v>25</v>
      </c>
      <c r="I1177">
        <v>15.324143476085499</v>
      </c>
      <c r="J1177">
        <v>14.8999817895221</v>
      </c>
      <c r="K1177">
        <v>-0.42416168656340703</v>
      </c>
      <c r="L1177">
        <v>54.679857068919603</v>
      </c>
      <c r="M1177">
        <v>54.203457979635203</v>
      </c>
      <c r="N1177">
        <v>0.180612501497768</v>
      </c>
      <c r="O1177">
        <v>1.3523987771742301</v>
      </c>
      <c r="P1177">
        <v>-0.12705412159957899</v>
      </c>
      <c r="Q1177">
        <v>-0.72126925152723598</v>
      </c>
      <c r="R1177">
        <v>-2.8467262078245199E-2</v>
      </c>
      <c r="S1177">
        <v>1</v>
      </c>
      <c r="T1177">
        <v>0.29710756496382901</v>
      </c>
    </row>
    <row r="1178" spans="1:20" x14ac:dyDescent="0.2">
      <c r="A1178" t="s">
        <v>5308</v>
      </c>
      <c r="B1178" t="s">
        <v>66</v>
      </c>
      <c r="C1178" s="27" t="s">
        <v>58</v>
      </c>
      <c r="D1178" t="s">
        <v>12</v>
      </c>
      <c r="E1178" t="s">
        <v>65</v>
      </c>
      <c r="F1178" t="s">
        <v>62</v>
      </c>
      <c r="G1178" t="s">
        <v>33</v>
      </c>
      <c r="H1178" t="s">
        <v>14</v>
      </c>
      <c r="I1178">
        <v>-4.5578164871979E-2</v>
      </c>
      <c r="J1178">
        <v>-6.6362146082796503E-2</v>
      </c>
      <c r="K1178">
        <v>-2.0783981210817499E-2</v>
      </c>
      <c r="L1178">
        <v>54.540697102561197</v>
      </c>
      <c r="M1178">
        <v>55.587642581157901</v>
      </c>
      <c r="N1178">
        <v>0.21576964657390499</v>
      </c>
      <c r="O1178">
        <v>3.3293461782542701E-2</v>
      </c>
      <c r="P1178">
        <v>0.334157087403257</v>
      </c>
      <c r="Q1178">
        <v>-0.37572504982489202</v>
      </c>
      <c r="R1178">
        <v>0.31319031161057498</v>
      </c>
      <c r="S1178">
        <v>0</v>
      </c>
      <c r="T1178">
        <v>0.35494106861407398</v>
      </c>
    </row>
    <row r="1179" spans="1:20" x14ac:dyDescent="0.2">
      <c r="A1179" t="s">
        <v>5309</v>
      </c>
      <c r="B1179" t="s">
        <v>66</v>
      </c>
      <c r="C1179" s="27" t="s">
        <v>58</v>
      </c>
      <c r="D1179" t="s">
        <v>12</v>
      </c>
      <c r="E1179" t="s">
        <v>65</v>
      </c>
      <c r="F1179" t="s">
        <v>62</v>
      </c>
      <c r="G1179" t="s">
        <v>33</v>
      </c>
      <c r="H1179" t="s">
        <v>15</v>
      </c>
      <c r="I1179">
        <v>1.24392302802527</v>
      </c>
      <c r="J1179">
        <v>1.22696452604102</v>
      </c>
      <c r="K1179">
        <v>-1.6958501984250501E-2</v>
      </c>
      <c r="L1179">
        <v>54.540697102561197</v>
      </c>
      <c r="M1179">
        <v>56.515330019208101</v>
      </c>
      <c r="N1179">
        <v>0.18312827387696001</v>
      </c>
      <c r="O1179">
        <v>0.14267483545958801</v>
      </c>
      <c r="P1179">
        <v>0.284287508543349</v>
      </c>
      <c r="Q1179">
        <v>-0.31820451251185</v>
      </c>
      <c r="R1179">
        <v>-1.3821509607103001E-2</v>
      </c>
      <c r="S1179">
        <v>0</v>
      </c>
      <c r="T1179">
        <v>0.30124601052759897</v>
      </c>
    </row>
    <row r="1180" spans="1:20" x14ac:dyDescent="0.2">
      <c r="A1180" t="s">
        <v>5310</v>
      </c>
      <c r="B1180" t="s">
        <v>66</v>
      </c>
      <c r="C1180" s="27" t="s">
        <v>58</v>
      </c>
      <c r="D1180" t="s">
        <v>12</v>
      </c>
      <c r="E1180" t="s">
        <v>65</v>
      </c>
      <c r="F1180" t="s">
        <v>62</v>
      </c>
      <c r="G1180" t="s">
        <v>33</v>
      </c>
      <c r="H1180" t="s">
        <v>13</v>
      </c>
      <c r="I1180">
        <v>0.89588681747327203</v>
      </c>
      <c r="J1180">
        <v>0.86675731941015599</v>
      </c>
      <c r="K1180">
        <v>-2.9129498063115902E-2</v>
      </c>
      <c r="L1180">
        <v>54.540697102561197</v>
      </c>
      <c r="M1180">
        <v>49.516998862486297</v>
      </c>
      <c r="N1180">
        <v>0.102130433492409</v>
      </c>
      <c r="O1180">
        <v>3.4368266117205899E-2</v>
      </c>
      <c r="P1180">
        <v>0.138875065031897</v>
      </c>
      <c r="Q1180">
        <v>-0.19713406115812901</v>
      </c>
      <c r="R1180">
        <v>-3.3607443987827099E-2</v>
      </c>
      <c r="S1180">
        <v>0</v>
      </c>
      <c r="T1180">
        <v>0.16800456309501299</v>
      </c>
    </row>
    <row r="1181" spans="1:20" x14ac:dyDescent="0.2">
      <c r="A1181" t="s">
        <v>4822</v>
      </c>
      <c r="B1181" t="s">
        <v>66</v>
      </c>
      <c r="C1181" s="27" t="s">
        <v>58</v>
      </c>
      <c r="D1181" t="s">
        <v>12</v>
      </c>
      <c r="E1181" t="s">
        <v>65</v>
      </c>
      <c r="F1181" t="s">
        <v>62</v>
      </c>
      <c r="G1181" t="s">
        <v>33</v>
      </c>
      <c r="H1181" t="s">
        <v>25</v>
      </c>
      <c r="I1181">
        <v>11.002419901630301</v>
      </c>
      <c r="J1181">
        <v>10.4726586475897</v>
      </c>
      <c r="K1181">
        <v>-0.52976125404057595</v>
      </c>
      <c r="L1181">
        <v>54.540697102561197</v>
      </c>
      <c r="M1181">
        <v>54.263249867750503</v>
      </c>
      <c r="N1181">
        <v>0.18055955732500101</v>
      </c>
      <c r="O1181">
        <v>1.3523987771742301</v>
      </c>
      <c r="P1181">
        <v>-0.23274078224094899</v>
      </c>
      <c r="Q1181">
        <v>-0.82678172584020304</v>
      </c>
      <c r="R1181">
        <v>-5.0585173437549397E-2</v>
      </c>
      <c r="S1181">
        <v>1</v>
      </c>
      <c r="T1181">
        <v>0.29702047179962698</v>
      </c>
    </row>
    <row r="1182" spans="1:20" x14ac:dyDescent="0.2">
      <c r="A1182" t="s">
        <v>5311</v>
      </c>
      <c r="B1182" t="s">
        <v>66</v>
      </c>
      <c r="C1182" s="27" t="s">
        <v>58</v>
      </c>
      <c r="D1182" t="s">
        <v>12</v>
      </c>
      <c r="E1182" t="s">
        <v>65</v>
      </c>
      <c r="F1182" t="s">
        <v>62</v>
      </c>
      <c r="G1182" t="s">
        <v>29</v>
      </c>
      <c r="H1182" t="s">
        <v>14</v>
      </c>
      <c r="I1182">
        <v>9.3177854341712898E-2</v>
      </c>
      <c r="J1182">
        <v>6.3779086004236096E-2</v>
      </c>
      <c r="K1182">
        <v>-2.9398768337476799E-2</v>
      </c>
      <c r="L1182">
        <v>57.5173458611402</v>
      </c>
      <c r="M1182">
        <v>59.395310809458202</v>
      </c>
      <c r="N1182">
        <v>0.21562394530703899</v>
      </c>
      <c r="O1182">
        <v>3.3293461782542701E-2</v>
      </c>
      <c r="P1182">
        <v>0.32530262169260199</v>
      </c>
      <c r="Q1182">
        <v>-0.38410015836755601</v>
      </c>
      <c r="R1182">
        <v>-0.46094684291217702</v>
      </c>
      <c r="S1182">
        <v>0</v>
      </c>
      <c r="T1182">
        <v>0.354701390030079</v>
      </c>
    </row>
    <row r="1183" spans="1:20" x14ac:dyDescent="0.2">
      <c r="A1183" t="s">
        <v>5312</v>
      </c>
      <c r="B1183" t="s">
        <v>66</v>
      </c>
      <c r="C1183" s="27" t="s">
        <v>58</v>
      </c>
      <c r="D1183" t="s">
        <v>12</v>
      </c>
      <c r="E1183" t="s">
        <v>65</v>
      </c>
      <c r="F1183" t="s">
        <v>62</v>
      </c>
      <c r="G1183" t="s">
        <v>29</v>
      </c>
      <c r="H1183" t="s">
        <v>15</v>
      </c>
      <c r="I1183">
        <v>1.3183999348915101</v>
      </c>
      <c r="J1183">
        <v>1.2874303392967901</v>
      </c>
      <c r="K1183">
        <v>-3.0969595594717601E-2</v>
      </c>
      <c r="L1183">
        <v>57.5173458611402</v>
      </c>
      <c r="M1183">
        <v>60.661667854266099</v>
      </c>
      <c r="N1183">
        <v>0.18301180785731</v>
      </c>
      <c r="O1183">
        <v>0.14267483545958801</v>
      </c>
      <c r="P1183">
        <v>0.27008482833055802</v>
      </c>
      <c r="Q1183">
        <v>-0.332024019519993</v>
      </c>
      <c r="R1183">
        <v>-2.4055356355539601E-2</v>
      </c>
      <c r="S1183">
        <v>0</v>
      </c>
      <c r="T1183">
        <v>0.30105442392527498</v>
      </c>
    </row>
    <row r="1184" spans="1:20" x14ac:dyDescent="0.2">
      <c r="A1184" t="s">
        <v>5313</v>
      </c>
      <c r="B1184" t="s">
        <v>66</v>
      </c>
      <c r="C1184" s="27" t="s">
        <v>58</v>
      </c>
      <c r="D1184" t="s">
        <v>12</v>
      </c>
      <c r="E1184" t="s">
        <v>65</v>
      </c>
      <c r="F1184" t="s">
        <v>62</v>
      </c>
      <c r="G1184" t="s">
        <v>29</v>
      </c>
      <c r="H1184" t="s">
        <v>13</v>
      </c>
      <c r="I1184">
        <v>0.85600359700575701</v>
      </c>
      <c r="J1184">
        <v>0.830110737524827</v>
      </c>
      <c r="K1184">
        <v>-2.5892859480929599E-2</v>
      </c>
      <c r="L1184">
        <v>57.5173458611402</v>
      </c>
      <c r="M1184">
        <v>49.849948623417397</v>
      </c>
      <c r="N1184">
        <v>0.10214533204720699</v>
      </c>
      <c r="O1184">
        <v>3.4368266117205899E-2</v>
      </c>
      <c r="P1184">
        <v>0.142136211736726</v>
      </c>
      <c r="Q1184">
        <v>-0.19392193069858499</v>
      </c>
      <c r="R1184">
        <v>-3.1192054638559799E-2</v>
      </c>
      <c r="S1184">
        <v>0</v>
      </c>
      <c r="T1184">
        <v>0.16802907121765601</v>
      </c>
    </row>
    <row r="1185" spans="1:20" x14ac:dyDescent="0.2">
      <c r="A1185" t="s">
        <v>4823</v>
      </c>
      <c r="B1185" t="s">
        <v>66</v>
      </c>
      <c r="C1185" s="27" t="s">
        <v>58</v>
      </c>
      <c r="D1185" t="s">
        <v>12</v>
      </c>
      <c r="E1185" t="s">
        <v>65</v>
      </c>
      <c r="F1185" t="s">
        <v>62</v>
      </c>
      <c r="G1185" t="s">
        <v>29</v>
      </c>
      <c r="H1185" t="s">
        <v>25</v>
      </c>
      <c r="I1185">
        <v>12.9393333629344</v>
      </c>
      <c r="J1185">
        <v>12.246944239688</v>
      </c>
      <c r="K1185">
        <v>-0.69238912324636503</v>
      </c>
      <c r="L1185">
        <v>57.5173458611402</v>
      </c>
      <c r="M1185">
        <v>57.272794647283</v>
      </c>
      <c r="N1185">
        <v>0.180460096690054</v>
      </c>
      <c r="O1185">
        <v>1.3523987771742301</v>
      </c>
      <c r="P1185">
        <v>-0.395532264191225</v>
      </c>
      <c r="Q1185">
        <v>-0.98924598230150396</v>
      </c>
      <c r="R1185">
        <v>-5.65356638925959E-2</v>
      </c>
      <c r="S1185">
        <v>1</v>
      </c>
      <c r="T1185">
        <v>0.29685685905513898</v>
      </c>
    </row>
    <row r="1186" spans="1:20" x14ac:dyDescent="0.2">
      <c r="A1186" t="s">
        <v>5314</v>
      </c>
      <c r="B1186" t="s">
        <v>66</v>
      </c>
      <c r="C1186" s="27" t="s">
        <v>58</v>
      </c>
      <c r="D1186" t="s">
        <v>12</v>
      </c>
      <c r="E1186" t="s">
        <v>65</v>
      </c>
      <c r="F1186" t="s">
        <v>62</v>
      </c>
      <c r="G1186" t="s">
        <v>21</v>
      </c>
      <c r="H1186" t="s">
        <v>14</v>
      </c>
      <c r="I1186">
        <v>-0.61941707268333501</v>
      </c>
      <c r="J1186">
        <v>-0.61285344899855998</v>
      </c>
      <c r="K1186">
        <v>6.5636236847752697E-3</v>
      </c>
      <c r="L1186">
        <v>69.541368633798996</v>
      </c>
      <c r="M1186">
        <v>70.667572025123107</v>
      </c>
      <c r="N1186">
        <v>0.191092236083761</v>
      </c>
      <c r="O1186">
        <v>0.19413077838012899</v>
      </c>
      <c r="P1186">
        <v>0.32091035204256202</v>
      </c>
      <c r="Q1186">
        <v>-0.30778310467301101</v>
      </c>
      <c r="R1186">
        <v>-1.0709940028077901E-2</v>
      </c>
      <c r="S1186">
        <v>0</v>
      </c>
      <c r="T1186">
        <v>0.31434672835778599</v>
      </c>
    </row>
    <row r="1187" spans="1:20" x14ac:dyDescent="0.2">
      <c r="A1187" t="s">
        <v>5315</v>
      </c>
      <c r="B1187" t="s">
        <v>66</v>
      </c>
      <c r="C1187" s="27" t="s">
        <v>58</v>
      </c>
      <c r="D1187" t="s">
        <v>12</v>
      </c>
      <c r="E1187" t="s">
        <v>65</v>
      </c>
      <c r="F1187" t="s">
        <v>62</v>
      </c>
      <c r="G1187" t="s">
        <v>21</v>
      </c>
      <c r="H1187" t="s">
        <v>15</v>
      </c>
      <c r="I1187">
        <v>0.75136392862231205</v>
      </c>
      <c r="J1187">
        <v>0.75210589175834197</v>
      </c>
      <c r="K1187">
        <v>7.4196313602997201E-4</v>
      </c>
      <c r="L1187">
        <v>69.541368633798996</v>
      </c>
      <c r="M1187">
        <v>72.818528737220404</v>
      </c>
      <c r="N1187">
        <v>0.206609417860457</v>
      </c>
      <c r="O1187">
        <v>0.22620650313423801</v>
      </c>
      <c r="P1187">
        <v>0.34061445551648201</v>
      </c>
      <c r="Q1187">
        <v>-0.339130529244422</v>
      </c>
      <c r="R1187">
        <v>9.8651419189835395E-4</v>
      </c>
      <c r="S1187">
        <v>0</v>
      </c>
      <c r="T1187">
        <v>0.33987249238045197</v>
      </c>
    </row>
    <row r="1188" spans="1:20" x14ac:dyDescent="0.2">
      <c r="A1188" t="s">
        <v>5316</v>
      </c>
      <c r="B1188" t="s">
        <v>66</v>
      </c>
      <c r="C1188" s="27" t="s">
        <v>58</v>
      </c>
      <c r="D1188" t="s">
        <v>12</v>
      </c>
      <c r="E1188" t="s">
        <v>65</v>
      </c>
      <c r="F1188" t="s">
        <v>62</v>
      </c>
      <c r="G1188" t="s">
        <v>21</v>
      </c>
      <c r="H1188" t="s">
        <v>13</v>
      </c>
      <c r="I1188">
        <v>0.845918576084563</v>
      </c>
      <c r="J1188">
        <v>0.84993893320736202</v>
      </c>
      <c r="K1188">
        <v>4.0203571227997699E-3</v>
      </c>
      <c r="L1188">
        <v>69.541368633798996</v>
      </c>
      <c r="M1188">
        <v>64.420261219716195</v>
      </c>
      <c r="N1188">
        <v>0.106394595282504</v>
      </c>
      <c r="O1188">
        <v>3.5890671491540398E-2</v>
      </c>
      <c r="P1188">
        <v>0.179039466362519</v>
      </c>
      <c r="Q1188">
        <v>-0.17099875211691901</v>
      </c>
      <c r="R1188">
        <v>4.7301717402547898E-3</v>
      </c>
      <c r="S1188">
        <v>0</v>
      </c>
      <c r="T1188">
        <v>0.175019109239719</v>
      </c>
    </row>
    <row r="1189" spans="1:20" x14ac:dyDescent="0.2">
      <c r="A1189" t="s">
        <v>4824</v>
      </c>
      <c r="B1189" t="s">
        <v>66</v>
      </c>
      <c r="C1189" s="27" t="s">
        <v>58</v>
      </c>
      <c r="D1189" t="s">
        <v>12</v>
      </c>
      <c r="E1189" t="s">
        <v>65</v>
      </c>
      <c r="F1189" t="s">
        <v>62</v>
      </c>
      <c r="G1189" t="s">
        <v>21</v>
      </c>
      <c r="H1189" t="s">
        <v>25</v>
      </c>
      <c r="I1189">
        <v>0.77990915473557998</v>
      </c>
      <c r="J1189">
        <v>0.89306822105460704</v>
      </c>
      <c r="K1189">
        <v>0.113159066319027</v>
      </c>
      <c r="L1189">
        <v>69.541368633798996</v>
      </c>
      <c r="M1189">
        <v>69.553860305458301</v>
      </c>
      <c r="N1189">
        <v>0.173150572086925</v>
      </c>
      <c r="O1189">
        <v>3.8700766635621102</v>
      </c>
      <c r="P1189">
        <v>0.39799175740201798</v>
      </c>
      <c r="Q1189">
        <v>-0.171673624763965</v>
      </c>
      <c r="R1189">
        <v>0.12670819949835399</v>
      </c>
      <c r="S1189">
        <v>0</v>
      </c>
      <c r="T1189">
        <v>0.28483269108299097</v>
      </c>
    </row>
    <row r="1190" spans="1:20" x14ac:dyDescent="0.2">
      <c r="A1190" t="s">
        <v>5317</v>
      </c>
      <c r="B1190" t="s">
        <v>66</v>
      </c>
      <c r="C1190" s="27" t="s">
        <v>58</v>
      </c>
      <c r="D1190" t="s">
        <v>12</v>
      </c>
      <c r="E1190" t="s">
        <v>65</v>
      </c>
      <c r="F1190" t="s">
        <v>62</v>
      </c>
      <c r="G1190" t="s">
        <v>20</v>
      </c>
      <c r="H1190" t="s">
        <v>14</v>
      </c>
      <c r="I1190">
        <v>-0.64729035209181296</v>
      </c>
      <c r="J1190">
        <v>-0.62460262407748401</v>
      </c>
      <c r="K1190">
        <v>2.26877280143294E-2</v>
      </c>
      <c r="L1190">
        <v>64.773054880395705</v>
      </c>
      <c r="M1190">
        <v>65.669509289489895</v>
      </c>
      <c r="N1190">
        <v>0.19102393110937199</v>
      </c>
      <c r="O1190">
        <v>0.19413077838012899</v>
      </c>
      <c r="P1190">
        <v>0.336922094689247</v>
      </c>
      <c r="Q1190">
        <v>-0.291546638660588</v>
      </c>
      <c r="R1190">
        <v>-3.6323459331984699E-2</v>
      </c>
      <c r="S1190">
        <v>0</v>
      </c>
      <c r="T1190">
        <v>0.314234366674917</v>
      </c>
    </row>
    <row r="1191" spans="1:20" x14ac:dyDescent="0.2">
      <c r="A1191" t="s">
        <v>5318</v>
      </c>
      <c r="B1191" t="s">
        <v>66</v>
      </c>
      <c r="C1191" s="27" t="s">
        <v>58</v>
      </c>
      <c r="D1191" t="s">
        <v>12</v>
      </c>
      <c r="E1191" t="s">
        <v>65</v>
      </c>
      <c r="F1191" t="s">
        <v>62</v>
      </c>
      <c r="G1191" t="s">
        <v>20</v>
      </c>
      <c r="H1191" t="s">
        <v>15</v>
      </c>
      <c r="I1191">
        <v>0.39293342732785103</v>
      </c>
      <c r="J1191">
        <v>0.39706138261156998</v>
      </c>
      <c r="K1191">
        <v>4.1279552837186302E-3</v>
      </c>
      <c r="L1191">
        <v>64.773054880395705</v>
      </c>
      <c r="M1191">
        <v>67.466881641365603</v>
      </c>
      <c r="N1191">
        <v>0.20647255581850801</v>
      </c>
      <c r="O1191">
        <v>0.22620650313423801</v>
      </c>
      <c r="P1191">
        <v>0.343775309605164</v>
      </c>
      <c r="Q1191">
        <v>-0.33551939903772598</v>
      </c>
      <c r="R1191">
        <v>1.0396264820739E-2</v>
      </c>
      <c r="S1191">
        <v>0</v>
      </c>
      <c r="T1191">
        <v>0.33964735432144499</v>
      </c>
    </row>
    <row r="1192" spans="1:20" x14ac:dyDescent="0.2">
      <c r="A1192" t="s">
        <v>5319</v>
      </c>
      <c r="B1192" t="s">
        <v>66</v>
      </c>
      <c r="C1192" s="27" t="s">
        <v>58</v>
      </c>
      <c r="D1192" t="s">
        <v>12</v>
      </c>
      <c r="E1192" t="s">
        <v>65</v>
      </c>
      <c r="F1192" t="s">
        <v>62</v>
      </c>
      <c r="G1192" t="s">
        <v>20</v>
      </c>
      <c r="H1192" t="s">
        <v>13</v>
      </c>
      <c r="I1192">
        <v>0.71155704810859899</v>
      </c>
      <c r="J1192">
        <v>0.73268830505458804</v>
      </c>
      <c r="K1192">
        <v>2.11312569459885E-2</v>
      </c>
      <c r="L1192">
        <v>64.773054880395705</v>
      </c>
      <c r="M1192">
        <v>60.540186948798997</v>
      </c>
      <c r="N1192">
        <v>0.10630082047956201</v>
      </c>
      <c r="O1192">
        <v>3.5890671491540398E-2</v>
      </c>
      <c r="P1192">
        <v>0.195996106634867</v>
      </c>
      <c r="Q1192">
        <v>-0.15373359274289</v>
      </c>
      <c r="R1192">
        <v>2.8840718215659401E-2</v>
      </c>
      <c r="S1192">
        <v>0</v>
      </c>
      <c r="T1192">
        <v>0.174864849688879</v>
      </c>
    </row>
    <row r="1193" spans="1:20" x14ac:dyDescent="0.2">
      <c r="A1193" t="s">
        <v>4825</v>
      </c>
      <c r="B1193" t="s">
        <v>66</v>
      </c>
      <c r="C1193" s="27" t="s">
        <v>58</v>
      </c>
      <c r="D1193" t="s">
        <v>12</v>
      </c>
      <c r="E1193" t="s">
        <v>65</v>
      </c>
      <c r="F1193" t="s">
        <v>62</v>
      </c>
      <c r="G1193" t="s">
        <v>20</v>
      </c>
      <c r="H1193" t="s">
        <v>25</v>
      </c>
      <c r="I1193">
        <v>-2.1807651519027198</v>
      </c>
      <c r="J1193">
        <v>-1.7383973696219199</v>
      </c>
      <c r="K1193">
        <v>0.44236778228080698</v>
      </c>
      <c r="L1193">
        <v>64.773054880395705</v>
      </c>
      <c r="M1193">
        <v>64.761631277624602</v>
      </c>
      <c r="N1193">
        <v>0.17306161693298899</v>
      </c>
      <c r="O1193">
        <v>3.8700766635621102</v>
      </c>
      <c r="P1193">
        <v>0.72705414213557396</v>
      </c>
      <c r="Q1193">
        <v>0.157681422426039</v>
      </c>
      <c r="R1193">
        <v>-0.254468736556486</v>
      </c>
      <c r="S1193">
        <v>1</v>
      </c>
      <c r="T1193">
        <v>0.28468635985476798</v>
      </c>
    </row>
    <row r="1194" spans="1:20" x14ac:dyDescent="0.2">
      <c r="A1194" t="s">
        <v>5320</v>
      </c>
      <c r="B1194" t="s">
        <v>66</v>
      </c>
      <c r="C1194" s="27" t="s">
        <v>58</v>
      </c>
      <c r="D1194" t="s">
        <v>12</v>
      </c>
      <c r="E1194" t="s">
        <v>65</v>
      </c>
      <c r="F1194" t="s">
        <v>62</v>
      </c>
      <c r="G1194" t="s">
        <v>34</v>
      </c>
      <c r="H1194" t="s">
        <v>14</v>
      </c>
      <c r="I1194">
        <v>0.127538095187126</v>
      </c>
      <c r="J1194">
        <v>0.125068091963876</v>
      </c>
      <c r="K1194">
        <v>-2.4700032232499E-3</v>
      </c>
      <c r="L1194">
        <v>59.3043116477076</v>
      </c>
      <c r="M1194">
        <v>58.272345811044303</v>
      </c>
      <c r="N1194">
        <v>0.180921451181802</v>
      </c>
      <c r="O1194">
        <v>1.53580188625962E-2</v>
      </c>
      <c r="P1194">
        <v>0.29514578397081398</v>
      </c>
      <c r="Q1194">
        <v>-0.30008579041731398</v>
      </c>
      <c r="R1194">
        <v>-1.9749267654641401E-2</v>
      </c>
      <c r="S1194">
        <v>0</v>
      </c>
      <c r="T1194">
        <v>0.29761578719406401</v>
      </c>
    </row>
    <row r="1195" spans="1:20" x14ac:dyDescent="0.2">
      <c r="A1195" t="s">
        <v>5321</v>
      </c>
      <c r="B1195" t="s">
        <v>66</v>
      </c>
      <c r="C1195" s="27" t="s">
        <v>58</v>
      </c>
      <c r="D1195" t="s">
        <v>12</v>
      </c>
      <c r="E1195" t="s">
        <v>65</v>
      </c>
      <c r="F1195" t="s">
        <v>62</v>
      </c>
      <c r="G1195" t="s">
        <v>34</v>
      </c>
      <c r="H1195" t="s">
        <v>15</v>
      </c>
      <c r="I1195">
        <v>0.65325114492277303</v>
      </c>
      <c r="J1195">
        <v>0.64747389692769797</v>
      </c>
      <c r="K1195">
        <v>-5.7772479950752298E-3</v>
      </c>
      <c r="L1195">
        <v>59.3043116477076</v>
      </c>
      <c r="M1195">
        <v>63.061721648800997</v>
      </c>
      <c r="N1195">
        <v>0.183125012828777</v>
      </c>
      <c r="O1195">
        <v>0.14267483545958801</v>
      </c>
      <c r="P1195">
        <v>0.295463398108263</v>
      </c>
      <c r="Q1195">
        <v>-0.30701789409841301</v>
      </c>
      <c r="R1195">
        <v>-8.9227504344014698E-3</v>
      </c>
      <c r="S1195">
        <v>0</v>
      </c>
      <c r="T1195">
        <v>0.30124064610333801</v>
      </c>
    </row>
    <row r="1196" spans="1:20" x14ac:dyDescent="0.2">
      <c r="A1196" t="s">
        <v>5322</v>
      </c>
      <c r="B1196" t="s">
        <v>66</v>
      </c>
      <c r="C1196" s="27" t="s">
        <v>58</v>
      </c>
      <c r="D1196" t="s">
        <v>12</v>
      </c>
      <c r="E1196" t="s">
        <v>65</v>
      </c>
      <c r="F1196" t="s">
        <v>62</v>
      </c>
      <c r="G1196" t="s">
        <v>34</v>
      </c>
      <c r="H1196" t="s">
        <v>13</v>
      </c>
      <c r="I1196">
        <v>-0.300232961928388</v>
      </c>
      <c r="J1196">
        <v>-0.31184703632475702</v>
      </c>
      <c r="K1196">
        <v>-1.16140743963686E-2</v>
      </c>
      <c r="L1196">
        <v>59.3043116477076</v>
      </c>
      <c r="M1196">
        <v>58.6467944688332</v>
      </c>
      <c r="N1196">
        <v>0.178901256188576</v>
      </c>
      <c r="O1196">
        <v>5.0080243011292498E-2</v>
      </c>
      <c r="P1196">
        <v>0.28267849203383799</v>
      </c>
      <c r="Q1196">
        <v>-0.30590664082657598</v>
      </c>
      <c r="R1196">
        <v>3.7242856412057601E-2</v>
      </c>
      <c r="S1196">
        <v>0</v>
      </c>
      <c r="T1196">
        <v>0.29429256643020701</v>
      </c>
    </row>
    <row r="1197" spans="1:20" x14ac:dyDescent="0.2">
      <c r="A1197" t="s">
        <v>4826</v>
      </c>
      <c r="B1197" t="s">
        <v>66</v>
      </c>
      <c r="C1197" s="27" t="s">
        <v>58</v>
      </c>
      <c r="D1197" t="s">
        <v>12</v>
      </c>
      <c r="E1197" t="s">
        <v>65</v>
      </c>
      <c r="F1197" t="s">
        <v>62</v>
      </c>
      <c r="G1197" t="s">
        <v>34</v>
      </c>
      <c r="H1197" t="s">
        <v>25</v>
      </c>
      <c r="I1197">
        <v>1.4117689620141201</v>
      </c>
      <c r="J1197">
        <v>1.2445119490658101</v>
      </c>
      <c r="K1197">
        <v>-0.167257012948311</v>
      </c>
      <c r="L1197">
        <v>59.3043116477076</v>
      </c>
      <c r="M1197">
        <v>59.426152717988998</v>
      </c>
      <c r="N1197">
        <v>0.18053877861107701</v>
      </c>
      <c r="O1197">
        <v>1.3523987771742301</v>
      </c>
      <c r="P1197">
        <v>0.12972927786691099</v>
      </c>
      <c r="Q1197">
        <v>-0.46424330376353401</v>
      </c>
      <c r="R1197">
        <v>-0.13439566656942301</v>
      </c>
      <c r="S1197">
        <v>0</v>
      </c>
      <c r="T1197">
        <v>0.29698629081522199</v>
      </c>
    </row>
    <row r="1198" spans="1:20" x14ac:dyDescent="0.2">
      <c r="A1198" t="s">
        <v>5323</v>
      </c>
      <c r="B1198" t="s">
        <v>66</v>
      </c>
      <c r="C1198" s="27" t="s">
        <v>58</v>
      </c>
      <c r="D1198" t="s">
        <v>12</v>
      </c>
      <c r="E1198" t="s">
        <v>65</v>
      </c>
      <c r="F1198" t="s">
        <v>62</v>
      </c>
      <c r="G1198" t="s">
        <v>36</v>
      </c>
      <c r="H1198" t="s">
        <v>14</v>
      </c>
      <c r="I1198">
        <v>-0.54590154864287099</v>
      </c>
      <c r="J1198">
        <v>-0.55412946219873505</v>
      </c>
      <c r="K1198">
        <v>-8.2279135558639901E-3</v>
      </c>
      <c r="L1198">
        <v>62.707276198685697</v>
      </c>
      <c r="M1198">
        <v>63.612777860962701</v>
      </c>
      <c r="N1198">
        <v>0.21575127011571399</v>
      </c>
      <c r="O1198">
        <v>3.3293461782542701E-2</v>
      </c>
      <c r="P1198">
        <v>0.34668292578448501</v>
      </c>
      <c r="Q1198">
        <v>-0.363138752896213</v>
      </c>
      <c r="R1198">
        <v>1.48483596652962E-2</v>
      </c>
      <c r="S1198">
        <v>0</v>
      </c>
      <c r="T1198">
        <v>0.354910839340349</v>
      </c>
    </row>
    <row r="1199" spans="1:20" x14ac:dyDescent="0.2">
      <c r="A1199" t="s">
        <v>5324</v>
      </c>
      <c r="B1199" t="s">
        <v>66</v>
      </c>
      <c r="C1199" s="27" t="s">
        <v>58</v>
      </c>
      <c r="D1199" t="s">
        <v>12</v>
      </c>
      <c r="E1199" t="s">
        <v>65</v>
      </c>
      <c r="F1199" t="s">
        <v>62</v>
      </c>
      <c r="G1199" t="s">
        <v>36</v>
      </c>
      <c r="H1199" t="s">
        <v>15</v>
      </c>
      <c r="I1199">
        <v>0.42377045928858098</v>
      </c>
      <c r="J1199">
        <v>0.38119925992661902</v>
      </c>
      <c r="K1199">
        <v>-4.2571199361961701E-2</v>
      </c>
      <c r="L1199">
        <v>62.707276198685697</v>
      </c>
      <c r="M1199">
        <v>65.7048116769936</v>
      </c>
      <c r="N1199">
        <v>0.18313261288499499</v>
      </c>
      <c r="O1199">
        <v>0.14267483545958801</v>
      </c>
      <c r="P1199">
        <v>0.25868194883385498</v>
      </c>
      <c r="Q1199">
        <v>-0.34382434755777902</v>
      </c>
      <c r="R1199">
        <v>-0.11167702521289399</v>
      </c>
      <c r="S1199">
        <v>0</v>
      </c>
      <c r="T1199">
        <v>0.301253148195817</v>
      </c>
    </row>
    <row r="1200" spans="1:20" x14ac:dyDescent="0.2">
      <c r="A1200" t="s">
        <v>5325</v>
      </c>
      <c r="B1200" t="s">
        <v>66</v>
      </c>
      <c r="C1200" s="27" t="s">
        <v>58</v>
      </c>
      <c r="D1200" t="s">
        <v>12</v>
      </c>
      <c r="E1200" t="s">
        <v>65</v>
      </c>
      <c r="F1200" t="s">
        <v>62</v>
      </c>
      <c r="G1200" t="s">
        <v>36</v>
      </c>
      <c r="H1200" t="s">
        <v>13</v>
      </c>
      <c r="I1200">
        <v>0.73680900881355305</v>
      </c>
      <c r="J1200">
        <v>0.70937752648877195</v>
      </c>
      <c r="K1200">
        <v>-2.7431482324781601E-2</v>
      </c>
      <c r="L1200">
        <v>62.707276198685697</v>
      </c>
      <c r="M1200">
        <v>57.889072366627403</v>
      </c>
      <c r="N1200">
        <v>0.102056003236521</v>
      </c>
      <c r="O1200">
        <v>3.4368266117205899E-2</v>
      </c>
      <c r="P1200">
        <v>0.14045064299929499</v>
      </c>
      <c r="Q1200">
        <v>-0.19531360764885899</v>
      </c>
      <c r="R1200">
        <v>-3.8669793305350503E-2</v>
      </c>
      <c r="S1200">
        <v>0</v>
      </c>
      <c r="T1200">
        <v>0.16788212532407701</v>
      </c>
    </row>
    <row r="1201" spans="1:20" x14ac:dyDescent="0.2">
      <c r="A1201" t="s">
        <v>4827</v>
      </c>
      <c r="B1201" t="s">
        <v>66</v>
      </c>
      <c r="C1201" s="27" t="s">
        <v>58</v>
      </c>
      <c r="D1201" t="s">
        <v>12</v>
      </c>
      <c r="E1201" t="s">
        <v>65</v>
      </c>
      <c r="F1201" t="s">
        <v>62</v>
      </c>
      <c r="G1201" t="s">
        <v>36</v>
      </c>
      <c r="H1201" t="s">
        <v>25</v>
      </c>
      <c r="I1201">
        <v>-0.55701378303309501</v>
      </c>
      <c r="J1201">
        <v>-1.0414215500178201</v>
      </c>
      <c r="K1201">
        <v>-0.48440776698472998</v>
      </c>
      <c r="L1201">
        <v>62.707276198685697</v>
      </c>
      <c r="M1201">
        <v>62.617691865718697</v>
      </c>
      <c r="N1201">
        <v>0.180531899806183</v>
      </c>
      <c r="O1201">
        <v>1.3523987771742301</v>
      </c>
      <c r="P1201">
        <v>-0.18743279180356001</v>
      </c>
      <c r="Q1201">
        <v>-0.78138274216590098</v>
      </c>
      <c r="R1201">
        <v>0.46514090953508702</v>
      </c>
      <c r="S1201">
        <v>1</v>
      </c>
      <c r="T1201">
        <v>0.29697497518117</v>
      </c>
    </row>
    <row r="1202" spans="1:20" x14ac:dyDescent="0.2">
      <c r="A1202" t="s">
        <v>5326</v>
      </c>
      <c r="B1202" t="s">
        <v>66</v>
      </c>
      <c r="C1202" s="27" t="s">
        <v>58</v>
      </c>
      <c r="D1202" t="s">
        <v>12</v>
      </c>
      <c r="E1202" t="s">
        <v>65</v>
      </c>
      <c r="F1202" t="s">
        <v>62</v>
      </c>
      <c r="G1202" t="s">
        <v>31</v>
      </c>
      <c r="H1202" t="s">
        <v>14</v>
      </c>
      <c r="I1202">
        <v>1.7892095337960399E-2</v>
      </c>
      <c r="J1202">
        <v>-2.0194119859635901E-2</v>
      </c>
      <c r="K1202">
        <v>-3.80862151975963E-2</v>
      </c>
      <c r="L1202">
        <v>57.6377051114764</v>
      </c>
      <c r="M1202">
        <v>59.345172408451603</v>
      </c>
      <c r="N1202">
        <v>0.215456572597578</v>
      </c>
      <c r="O1202">
        <v>3.3293461782542701E-2</v>
      </c>
      <c r="P1202">
        <v>0.31633984672541898</v>
      </c>
      <c r="Q1202">
        <v>-0.39251227712061199</v>
      </c>
      <c r="R1202">
        <v>1.8860052065811099</v>
      </c>
      <c r="S1202">
        <v>0</v>
      </c>
      <c r="T1202">
        <v>0.35442606192301501</v>
      </c>
    </row>
    <row r="1203" spans="1:20" x14ac:dyDescent="0.2">
      <c r="A1203" t="s">
        <v>5327</v>
      </c>
      <c r="B1203" t="s">
        <v>66</v>
      </c>
      <c r="C1203" s="27" t="s">
        <v>58</v>
      </c>
      <c r="D1203" t="s">
        <v>12</v>
      </c>
      <c r="E1203" t="s">
        <v>65</v>
      </c>
      <c r="F1203" t="s">
        <v>62</v>
      </c>
      <c r="G1203" t="s">
        <v>31</v>
      </c>
      <c r="H1203" t="s">
        <v>15</v>
      </c>
      <c r="I1203">
        <v>1.3851546836615101</v>
      </c>
      <c r="J1203">
        <v>1.3566482529332899</v>
      </c>
      <c r="K1203">
        <v>-2.8506430728219598E-2</v>
      </c>
      <c r="L1203">
        <v>57.6377051114764</v>
      </c>
      <c r="M1203">
        <v>59.016715874589501</v>
      </c>
      <c r="N1203">
        <v>0.183047706685697</v>
      </c>
      <c r="O1203">
        <v>0.14267483545958801</v>
      </c>
      <c r="P1203">
        <v>0.272607046769752</v>
      </c>
      <c r="Q1203">
        <v>-0.32961990822619103</v>
      </c>
      <c r="R1203">
        <v>-2.10123962984393E-2</v>
      </c>
      <c r="S1203">
        <v>0</v>
      </c>
      <c r="T1203">
        <v>0.30111347749797102</v>
      </c>
    </row>
    <row r="1204" spans="1:20" x14ac:dyDescent="0.2">
      <c r="A1204" t="s">
        <v>5328</v>
      </c>
      <c r="B1204" t="s">
        <v>66</v>
      </c>
      <c r="C1204" s="27" t="s">
        <v>58</v>
      </c>
      <c r="D1204" t="s">
        <v>12</v>
      </c>
      <c r="E1204" t="s">
        <v>65</v>
      </c>
      <c r="F1204" t="s">
        <v>62</v>
      </c>
      <c r="G1204" t="s">
        <v>31</v>
      </c>
      <c r="H1204" t="s">
        <v>13</v>
      </c>
      <c r="I1204">
        <v>0.82313373446101601</v>
      </c>
      <c r="J1204">
        <v>0.78157524635524001</v>
      </c>
      <c r="K1204">
        <v>-4.1558488105776302E-2</v>
      </c>
      <c r="L1204">
        <v>57.6377051114764</v>
      </c>
      <c r="M1204">
        <v>50.719604297044398</v>
      </c>
      <c r="N1204">
        <v>0.10238032236934</v>
      </c>
      <c r="O1204">
        <v>3.4368266117205899E-2</v>
      </c>
      <c r="P1204">
        <v>0.12685714219178901</v>
      </c>
      <c r="Q1204">
        <v>-0.20997411840334099</v>
      </c>
      <c r="R1204">
        <v>-5.3172728153275201E-2</v>
      </c>
      <c r="S1204">
        <v>0</v>
      </c>
      <c r="T1204">
        <v>0.16841563029756501</v>
      </c>
    </row>
    <row r="1205" spans="1:20" x14ac:dyDescent="0.2">
      <c r="A1205" t="s">
        <v>4828</v>
      </c>
      <c r="B1205" t="s">
        <v>66</v>
      </c>
      <c r="C1205" s="27" t="s">
        <v>58</v>
      </c>
      <c r="D1205" t="s">
        <v>12</v>
      </c>
      <c r="E1205" t="s">
        <v>65</v>
      </c>
      <c r="F1205" t="s">
        <v>62</v>
      </c>
      <c r="G1205" t="s">
        <v>31</v>
      </c>
      <c r="H1205" t="s">
        <v>25</v>
      </c>
      <c r="I1205">
        <v>12.0971730644671</v>
      </c>
      <c r="J1205">
        <v>11.2101691846226</v>
      </c>
      <c r="K1205">
        <v>-0.88700387984450801</v>
      </c>
      <c r="L1205">
        <v>57.6377051114764</v>
      </c>
      <c r="M1205">
        <v>57.120351936045203</v>
      </c>
      <c r="N1205">
        <v>0.180435662975543</v>
      </c>
      <c r="O1205">
        <v>1.3523987771742301</v>
      </c>
      <c r="P1205">
        <v>-0.59018721424973897</v>
      </c>
      <c r="Q1205">
        <v>-1.1838205454392801</v>
      </c>
      <c r="R1205">
        <v>-7.9124932481950599E-2</v>
      </c>
      <c r="S1205">
        <v>1</v>
      </c>
      <c r="T1205">
        <v>0.29681666559476899</v>
      </c>
    </row>
    <row r="1206" spans="1:20" x14ac:dyDescent="0.2">
      <c r="A1206" t="s">
        <v>5329</v>
      </c>
      <c r="B1206" t="s">
        <v>66</v>
      </c>
      <c r="C1206" s="27" t="s">
        <v>58</v>
      </c>
      <c r="D1206" t="s">
        <v>12</v>
      </c>
      <c r="E1206" t="s">
        <v>65</v>
      </c>
      <c r="F1206" t="s">
        <v>62</v>
      </c>
      <c r="G1206" t="s">
        <v>30</v>
      </c>
      <c r="H1206" t="s">
        <v>14</v>
      </c>
      <c r="I1206">
        <v>-0.49986048195196098</v>
      </c>
      <c r="J1206">
        <v>-0.49694439431489801</v>
      </c>
      <c r="K1206">
        <v>2.9160876370635802E-3</v>
      </c>
      <c r="L1206">
        <v>65.189034737737998</v>
      </c>
      <c r="M1206">
        <v>66.452149104295799</v>
      </c>
      <c r="N1206">
        <v>0.190940083784507</v>
      </c>
      <c r="O1206">
        <v>0.19413077838012899</v>
      </c>
      <c r="P1206">
        <v>0.31701252546257802</v>
      </c>
      <c r="Q1206">
        <v>-0.31118035018845103</v>
      </c>
      <c r="R1206">
        <v>-5.8680360829580997E-3</v>
      </c>
      <c r="S1206">
        <v>0</v>
      </c>
      <c r="T1206">
        <v>0.314096437825514</v>
      </c>
    </row>
    <row r="1207" spans="1:20" x14ac:dyDescent="0.2">
      <c r="A1207" t="s">
        <v>5330</v>
      </c>
      <c r="B1207" t="s">
        <v>66</v>
      </c>
      <c r="C1207" s="27" t="s">
        <v>58</v>
      </c>
      <c r="D1207" t="s">
        <v>12</v>
      </c>
      <c r="E1207" t="s">
        <v>65</v>
      </c>
      <c r="F1207" t="s">
        <v>62</v>
      </c>
      <c r="G1207" t="s">
        <v>30</v>
      </c>
      <c r="H1207" t="s">
        <v>15</v>
      </c>
      <c r="I1207">
        <v>0.89169778619755602</v>
      </c>
      <c r="J1207">
        <v>0.918584038365859</v>
      </c>
      <c r="K1207">
        <v>2.6886252168302701E-2</v>
      </c>
      <c r="L1207">
        <v>65.189034737737998</v>
      </c>
      <c r="M1207">
        <v>68.302130198277496</v>
      </c>
      <c r="N1207">
        <v>0.20643187364923701</v>
      </c>
      <c r="O1207">
        <v>0.22620650313423801</v>
      </c>
      <c r="P1207">
        <v>0.36646668432129798</v>
      </c>
      <c r="Q1207">
        <v>-0.31269417998469301</v>
      </c>
      <c r="R1207">
        <v>2.9269235089402101E-2</v>
      </c>
      <c r="S1207">
        <v>0</v>
      </c>
      <c r="T1207">
        <v>0.33958043215299499</v>
      </c>
    </row>
    <row r="1208" spans="1:20" x14ac:dyDescent="0.2">
      <c r="A1208" t="s">
        <v>5331</v>
      </c>
      <c r="B1208" t="s">
        <v>66</v>
      </c>
      <c r="C1208" s="27" t="s">
        <v>58</v>
      </c>
      <c r="D1208" t="s">
        <v>12</v>
      </c>
      <c r="E1208" t="s">
        <v>65</v>
      </c>
      <c r="F1208" t="s">
        <v>62</v>
      </c>
      <c r="G1208" t="s">
        <v>30</v>
      </c>
      <c r="H1208" t="s">
        <v>13</v>
      </c>
      <c r="I1208">
        <v>0.72139561431120003</v>
      </c>
      <c r="J1208">
        <v>0.72445626237664795</v>
      </c>
      <c r="K1208">
        <v>3.0606480654486001E-3</v>
      </c>
      <c r="L1208">
        <v>65.189034737737998</v>
      </c>
      <c r="M1208">
        <v>59.269023005349403</v>
      </c>
      <c r="N1208">
        <v>0.106351380743479</v>
      </c>
      <c r="O1208">
        <v>3.5890671491540398E-2</v>
      </c>
      <c r="P1208">
        <v>0.17800866938847201</v>
      </c>
      <c r="Q1208">
        <v>-0.171887373257575</v>
      </c>
      <c r="R1208">
        <v>4.2247520304508797E-3</v>
      </c>
      <c r="S1208">
        <v>0</v>
      </c>
      <c r="T1208">
        <v>0.17494802132302401</v>
      </c>
    </row>
    <row r="1209" spans="1:20" x14ac:dyDescent="0.2">
      <c r="A1209" t="s">
        <v>4829</v>
      </c>
      <c r="B1209" t="s">
        <v>66</v>
      </c>
      <c r="C1209" s="27" t="s">
        <v>58</v>
      </c>
      <c r="D1209" t="s">
        <v>12</v>
      </c>
      <c r="E1209" t="s">
        <v>65</v>
      </c>
      <c r="F1209" t="s">
        <v>62</v>
      </c>
      <c r="G1209" t="s">
        <v>30</v>
      </c>
      <c r="H1209" t="s">
        <v>25</v>
      </c>
      <c r="I1209">
        <v>2.2886763514794799</v>
      </c>
      <c r="J1209">
        <v>2.4793806399955098</v>
      </c>
      <c r="K1209">
        <v>0.19070428851603199</v>
      </c>
      <c r="L1209">
        <v>65.189034737737998</v>
      </c>
      <c r="M1209">
        <v>65.041780307472095</v>
      </c>
      <c r="N1209">
        <v>0.17302036424606901</v>
      </c>
      <c r="O1209">
        <v>3.8700766635621102</v>
      </c>
      <c r="P1209">
        <v>0.47532278770081499</v>
      </c>
      <c r="Q1209">
        <v>-9.3914210668751705E-2</v>
      </c>
      <c r="R1209">
        <v>7.6916099706407698E-2</v>
      </c>
      <c r="S1209">
        <v>0</v>
      </c>
      <c r="T1209">
        <v>0.28461849918478299</v>
      </c>
    </row>
    <row r="1210" spans="1:20" x14ac:dyDescent="0.2">
      <c r="A1210" t="s">
        <v>5332</v>
      </c>
      <c r="B1210" t="s">
        <v>66</v>
      </c>
      <c r="C1210" s="27" t="s">
        <v>58</v>
      </c>
      <c r="D1210" t="s">
        <v>12</v>
      </c>
      <c r="E1210" t="s">
        <v>65</v>
      </c>
      <c r="F1210" t="s">
        <v>62</v>
      </c>
      <c r="G1210" t="s">
        <v>23</v>
      </c>
      <c r="H1210" t="s">
        <v>14</v>
      </c>
      <c r="I1210">
        <v>-0.31219437515894999</v>
      </c>
      <c r="J1210">
        <v>-0.30267425494924899</v>
      </c>
      <c r="K1210">
        <v>9.5201202097005104E-3</v>
      </c>
      <c r="L1210">
        <v>70.492153647722205</v>
      </c>
      <c r="M1210">
        <v>72.018184386841199</v>
      </c>
      <c r="N1210">
        <v>0.190990373522369</v>
      </c>
      <c r="O1210">
        <v>0.19413077838012899</v>
      </c>
      <c r="P1210">
        <v>0.323699284653997</v>
      </c>
      <c r="Q1210">
        <v>-0.304659044234596</v>
      </c>
      <c r="R1210">
        <v>-3.1453353081836402E-2</v>
      </c>
      <c r="S1210">
        <v>0</v>
      </c>
      <c r="T1210">
        <v>0.314179164444297</v>
      </c>
    </row>
    <row r="1211" spans="1:20" x14ac:dyDescent="0.2">
      <c r="A1211" t="s">
        <v>5333</v>
      </c>
      <c r="B1211" t="s">
        <v>66</v>
      </c>
      <c r="C1211" s="27" t="s">
        <v>58</v>
      </c>
      <c r="D1211" t="s">
        <v>12</v>
      </c>
      <c r="E1211" t="s">
        <v>65</v>
      </c>
      <c r="F1211" t="s">
        <v>62</v>
      </c>
      <c r="G1211" t="s">
        <v>23</v>
      </c>
      <c r="H1211" t="s">
        <v>15</v>
      </c>
      <c r="I1211">
        <v>1.12975693840793</v>
      </c>
      <c r="J1211">
        <v>1.16400180018626</v>
      </c>
      <c r="K1211">
        <v>3.42448617783295E-2</v>
      </c>
      <c r="L1211">
        <v>70.492153647722205</v>
      </c>
      <c r="M1211">
        <v>74.849886064192305</v>
      </c>
      <c r="N1211">
        <v>0.20664630940724599</v>
      </c>
      <c r="O1211">
        <v>0.22620650313423801</v>
      </c>
      <c r="P1211">
        <v>0.37417804075324901</v>
      </c>
      <c r="Q1211">
        <v>-0.30568831719659001</v>
      </c>
      <c r="R1211">
        <v>2.94199388461855E-2</v>
      </c>
      <c r="S1211">
        <v>0</v>
      </c>
      <c r="T1211">
        <v>0.33993317897491898</v>
      </c>
    </row>
    <row r="1212" spans="1:20" x14ac:dyDescent="0.2">
      <c r="A1212" t="s">
        <v>5334</v>
      </c>
      <c r="B1212" t="s">
        <v>66</v>
      </c>
      <c r="C1212" s="27" t="s">
        <v>58</v>
      </c>
      <c r="D1212" t="s">
        <v>12</v>
      </c>
      <c r="E1212" t="s">
        <v>65</v>
      </c>
      <c r="F1212" t="s">
        <v>62</v>
      </c>
      <c r="G1212" t="s">
        <v>23</v>
      </c>
      <c r="H1212" t="s">
        <v>13</v>
      </c>
      <c r="I1212">
        <v>0.86748393872776297</v>
      </c>
      <c r="J1212">
        <v>0.87420633412855997</v>
      </c>
      <c r="K1212">
        <v>6.7223954007972703E-3</v>
      </c>
      <c r="L1212">
        <v>70.492153647722205</v>
      </c>
      <c r="M1212">
        <v>64.286563032354294</v>
      </c>
      <c r="N1212">
        <v>0.106387432085451</v>
      </c>
      <c r="O1212">
        <v>3.5890671491540398E-2</v>
      </c>
      <c r="P1212">
        <v>0.18172972118136399</v>
      </c>
      <c r="Q1212">
        <v>-0.16828493037976999</v>
      </c>
      <c r="R1212">
        <v>7.6897125293634502E-3</v>
      </c>
      <c r="S1212">
        <v>0</v>
      </c>
      <c r="T1212">
        <v>0.17500732578056699</v>
      </c>
    </row>
    <row r="1213" spans="1:20" x14ac:dyDescent="0.2">
      <c r="A1213" t="s">
        <v>4830</v>
      </c>
      <c r="B1213" t="s">
        <v>66</v>
      </c>
      <c r="C1213" s="27" t="s">
        <v>58</v>
      </c>
      <c r="D1213" t="s">
        <v>12</v>
      </c>
      <c r="E1213" t="s">
        <v>65</v>
      </c>
      <c r="F1213" t="s">
        <v>62</v>
      </c>
      <c r="G1213" t="s">
        <v>23</v>
      </c>
      <c r="H1213" t="s">
        <v>25</v>
      </c>
      <c r="I1213">
        <v>6.7951614473398596</v>
      </c>
      <c r="J1213">
        <v>7.1304816913623998</v>
      </c>
      <c r="K1213">
        <v>0.33532024402253802</v>
      </c>
      <c r="L1213">
        <v>70.492153647722205</v>
      </c>
      <c r="M1213">
        <v>70.675216897667696</v>
      </c>
      <c r="N1213">
        <v>0.17310129147248901</v>
      </c>
      <c r="O1213">
        <v>3.8700766635621102</v>
      </c>
      <c r="P1213">
        <v>0.62007186849478202</v>
      </c>
      <c r="Q1213">
        <v>5.0568619550293702E-2</v>
      </c>
      <c r="R1213">
        <v>4.7026310218106597E-2</v>
      </c>
      <c r="S1213">
        <v>1</v>
      </c>
      <c r="T1213">
        <v>0.284751624472244</v>
      </c>
    </row>
    <row r="1214" spans="1:20" x14ac:dyDescent="0.2">
      <c r="A1214" t="s">
        <v>5335</v>
      </c>
      <c r="B1214" t="s">
        <v>66</v>
      </c>
      <c r="C1214" s="27" t="s">
        <v>58</v>
      </c>
      <c r="D1214" t="s">
        <v>12</v>
      </c>
      <c r="E1214" t="s">
        <v>64</v>
      </c>
      <c r="F1214" t="s">
        <v>62</v>
      </c>
      <c r="G1214" t="s">
        <v>35</v>
      </c>
      <c r="H1214" t="s">
        <v>14</v>
      </c>
      <c r="I1214">
        <v>0.49693560163329298</v>
      </c>
      <c r="J1214">
        <v>0.49588750639712997</v>
      </c>
      <c r="K1214">
        <v>-1.0480952361634E-3</v>
      </c>
      <c r="L1214">
        <v>60.803381383291899</v>
      </c>
      <c r="M1214">
        <v>60.039928367859297</v>
      </c>
      <c r="N1214">
        <v>7.6011679305621901E-2</v>
      </c>
      <c r="O1214">
        <v>4.9469709468016397E-2</v>
      </c>
      <c r="P1214">
        <v>0.123991117221585</v>
      </c>
      <c r="Q1214">
        <v>-0.12608730769391099</v>
      </c>
      <c r="R1214">
        <v>-2.1135745963400802E-3</v>
      </c>
      <c r="S1214">
        <v>0</v>
      </c>
      <c r="T1214">
        <v>0.12503921245774799</v>
      </c>
    </row>
    <row r="1215" spans="1:20" x14ac:dyDescent="0.2">
      <c r="A1215" t="s">
        <v>5336</v>
      </c>
      <c r="B1215" t="s">
        <v>66</v>
      </c>
      <c r="C1215" s="27" t="s">
        <v>58</v>
      </c>
      <c r="D1215" t="s">
        <v>12</v>
      </c>
      <c r="E1215" t="s">
        <v>64</v>
      </c>
      <c r="F1215" t="s">
        <v>62</v>
      </c>
      <c r="G1215" t="s">
        <v>35</v>
      </c>
      <c r="H1215" t="s">
        <v>15</v>
      </c>
      <c r="I1215">
        <v>0.587121036744501</v>
      </c>
      <c r="J1215">
        <v>0.59331487021915696</v>
      </c>
      <c r="K1215">
        <v>6.19383347465565E-3</v>
      </c>
      <c r="L1215">
        <v>60.803381383291899</v>
      </c>
      <c r="M1215">
        <v>64.100679879211199</v>
      </c>
      <c r="N1215">
        <v>9.2239330700581698E-2</v>
      </c>
      <c r="O1215">
        <v>8.88916263872358E-2</v>
      </c>
      <c r="P1215">
        <v>0.157927532477113</v>
      </c>
      <c r="Q1215">
        <v>-0.14553986552780099</v>
      </c>
      <c r="R1215">
        <v>1.0439370030230001E-2</v>
      </c>
      <c r="S1215">
        <v>0</v>
      </c>
      <c r="T1215">
        <v>0.15173369900245701</v>
      </c>
    </row>
    <row r="1216" spans="1:20" x14ac:dyDescent="0.2">
      <c r="A1216" t="s">
        <v>5337</v>
      </c>
      <c r="B1216" t="s">
        <v>66</v>
      </c>
      <c r="C1216" s="27" t="s">
        <v>58</v>
      </c>
      <c r="D1216" t="s">
        <v>12</v>
      </c>
      <c r="E1216" t="s">
        <v>64</v>
      </c>
      <c r="F1216" t="s">
        <v>62</v>
      </c>
      <c r="G1216" t="s">
        <v>35</v>
      </c>
      <c r="H1216" t="s">
        <v>13</v>
      </c>
      <c r="I1216">
        <v>0.40701302592339</v>
      </c>
      <c r="J1216">
        <v>0.40502615164248701</v>
      </c>
      <c r="K1216">
        <v>-1.9868742809033501E-3</v>
      </c>
      <c r="L1216">
        <v>60.803381383291899</v>
      </c>
      <c r="M1216">
        <v>60.116979640939697</v>
      </c>
      <c r="N1216">
        <v>6.34197486481686E-2</v>
      </c>
      <c r="O1216">
        <v>5.7489353427378501E-2</v>
      </c>
      <c r="P1216">
        <v>0.102338612245334</v>
      </c>
      <c r="Q1216">
        <v>-0.106312360807141</v>
      </c>
      <c r="R1216">
        <v>-4.9055456613012602E-3</v>
      </c>
      <c r="S1216">
        <v>0</v>
      </c>
      <c r="T1216">
        <v>0.10432548652623699</v>
      </c>
    </row>
    <row r="1217" spans="1:20" x14ac:dyDescent="0.2">
      <c r="A1217" t="s">
        <v>4831</v>
      </c>
      <c r="B1217" t="s">
        <v>66</v>
      </c>
      <c r="C1217" s="27" t="s">
        <v>58</v>
      </c>
      <c r="D1217" t="s">
        <v>12</v>
      </c>
      <c r="E1217" t="s">
        <v>64</v>
      </c>
      <c r="F1217" t="s">
        <v>62</v>
      </c>
      <c r="G1217" t="s">
        <v>35</v>
      </c>
      <c r="H1217" t="s">
        <v>25</v>
      </c>
      <c r="I1217">
        <v>11.478155857656001</v>
      </c>
      <c r="J1217">
        <v>11.4798234250948</v>
      </c>
      <c r="K1217">
        <v>1.66756743877417E-3</v>
      </c>
      <c r="L1217">
        <v>60.803381383291899</v>
      </c>
      <c r="M1217">
        <v>60.918022963174501</v>
      </c>
      <c r="N1217">
        <v>7.4145802238966302E-2</v>
      </c>
      <c r="O1217">
        <v>1.46457905142211</v>
      </c>
      <c r="P1217">
        <v>0.123637412121874</v>
      </c>
      <c r="Q1217">
        <v>-0.120302277244325</v>
      </c>
      <c r="R1217">
        <v>1.4526072196623501E-4</v>
      </c>
      <c r="S1217">
        <v>0</v>
      </c>
      <c r="T1217">
        <v>0.1219698446831</v>
      </c>
    </row>
    <row r="1218" spans="1:20" x14ac:dyDescent="0.2">
      <c r="A1218" t="s">
        <v>5338</v>
      </c>
      <c r="B1218" t="s">
        <v>66</v>
      </c>
      <c r="C1218" s="27" t="s">
        <v>58</v>
      </c>
      <c r="D1218" t="s">
        <v>12</v>
      </c>
      <c r="E1218" t="s">
        <v>64</v>
      </c>
      <c r="F1218" t="s">
        <v>62</v>
      </c>
      <c r="G1218" t="s">
        <v>22</v>
      </c>
      <c r="H1218" t="s">
        <v>14</v>
      </c>
      <c r="I1218">
        <v>0.63053764129290502</v>
      </c>
      <c r="J1218">
        <v>0.63806615257356403</v>
      </c>
      <c r="K1218">
        <v>7.5285112806598702E-3</v>
      </c>
      <c r="L1218">
        <v>71.988972260395599</v>
      </c>
      <c r="M1218">
        <v>73.450684382072893</v>
      </c>
      <c r="N1218">
        <v>8.4239832229428505E-2</v>
      </c>
      <c r="O1218">
        <v>6.4634465956719594E-2</v>
      </c>
      <c r="P1218">
        <v>0.14610303529807001</v>
      </c>
      <c r="Q1218">
        <v>-0.13104601273675001</v>
      </c>
      <c r="R1218">
        <v>1.1798951018314499E-2</v>
      </c>
      <c r="S1218">
        <v>0</v>
      </c>
      <c r="T1218">
        <v>0.13857452401740999</v>
      </c>
    </row>
    <row r="1219" spans="1:20" x14ac:dyDescent="0.2">
      <c r="A1219" t="s">
        <v>5339</v>
      </c>
      <c r="B1219" t="s">
        <v>66</v>
      </c>
      <c r="C1219" s="27" t="s">
        <v>58</v>
      </c>
      <c r="D1219" t="s">
        <v>12</v>
      </c>
      <c r="E1219" t="s">
        <v>64</v>
      </c>
      <c r="F1219" t="s">
        <v>62</v>
      </c>
      <c r="G1219" t="s">
        <v>22</v>
      </c>
      <c r="H1219" t="s">
        <v>15</v>
      </c>
      <c r="I1219">
        <v>0.81663993870600604</v>
      </c>
      <c r="J1219">
        <v>0.83927602086117403</v>
      </c>
      <c r="K1219">
        <v>2.2636082155168699E-2</v>
      </c>
      <c r="L1219">
        <v>71.988972260395599</v>
      </c>
      <c r="M1219">
        <v>75.990373498140102</v>
      </c>
      <c r="N1219">
        <v>0.11063692814402799</v>
      </c>
      <c r="O1219">
        <v>9.88538740559817E-2</v>
      </c>
      <c r="P1219">
        <v>0.204633828952094</v>
      </c>
      <c r="Q1219">
        <v>-0.15936166464175699</v>
      </c>
      <c r="R1219">
        <v>2.6970962582657899E-2</v>
      </c>
      <c r="S1219">
        <v>0</v>
      </c>
      <c r="T1219">
        <v>0.18199774679692601</v>
      </c>
    </row>
    <row r="1220" spans="1:20" x14ac:dyDescent="0.2">
      <c r="A1220" t="s">
        <v>5340</v>
      </c>
      <c r="B1220" t="s">
        <v>66</v>
      </c>
      <c r="C1220" s="27" t="s">
        <v>58</v>
      </c>
      <c r="D1220" t="s">
        <v>12</v>
      </c>
      <c r="E1220" t="s">
        <v>64</v>
      </c>
      <c r="F1220" t="s">
        <v>62</v>
      </c>
      <c r="G1220" t="s">
        <v>22</v>
      </c>
      <c r="H1220" t="s">
        <v>13</v>
      </c>
      <c r="I1220">
        <v>0.45568877977287803</v>
      </c>
      <c r="J1220">
        <v>0.46821552142575101</v>
      </c>
      <c r="K1220">
        <v>1.25267416528728E-2</v>
      </c>
      <c r="L1220">
        <v>71.988972260395599</v>
      </c>
      <c r="M1220">
        <v>66.292353644321196</v>
      </c>
      <c r="N1220">
        <v>5.4080628717209103E-2</v>
      </c>
      <c r="O1220">
        <v>2.1533042445540999E-2</v>
      </c>
      <c r="P1220">
        <v>0.101489375892682</v>
      </c>
      <c r="Q1220">
        <v>-7.6435892586936199E-2</v>
      </c>
      <c r="R1220">
        <v>2.67542212499234E-2</v>
      </c>
      <c r="S1220">
        <v>0</v>
      </c>
      <c r="T1220">
        <v>8.8962634239809005E-2</v>
      </c>
    </row>
    <row r="1221" spans="1:20" x14ac:dyDescent="0.2">
      <c r="A1221" t="s">
        <v>4832</v>
      </c>
      <c r="B1221" t="s">
        <v>66</v>
      </c>
      <c r="C1221" s="27" t="s">
        <v>58</v>
      </c>
      <c r="D1221" t="s">
        <v>12</v>
      </c>
      <c r="E1221" t="s">
        <v>64</v>
      </c>
      <c r="F1221" t="s">
        <v>62</v>
      </c>
      <c r="G1221" t="s">
        <v>22</v>
      </c>
      <c r="H1221" t="s">
        <v>25</v>
      </c>
      <c r="I1221">
        <v>15.0143217089751</v>
      </c>
      <c r="J1221">
        <v>15.300533216316699</v>
      </c>
      <c r="K1221">
        <v>0.28621150734165901</v>
      </c>
      <c r="L1221">
        <v>71.988972260395599</v>
      </c>
      <c r="M1221">
        <v>72.190203596815607</v>
      </c>
      <c r="N1221">
        <v>8.2199426333581793E-2</v>
      </c>
      <c r="O1221">
        <v>1.46371568239051</v>
      </c>
      <c r="P1221">
        <v>0.42142956366040102</v>
      </c>
      <c r="Q1221">
        <v>0.150993451022916</v>
      </c>
      <c r="R1221">
        <v>1.87059825494473E-2</v>
      </c>
      <c r="S1221">
        <v>1</v>
      </c>
      <c r="T1221">
        <v>0.13521805631874201</v>
      </c>
    </row>
    <row r="1222" spans="1:20" x14ac:dyDescent="0.2">
      <c r="A1222" t="s">
        <v>5341</v>
      </c>
      <c r="B1222" t="s">
        <v>66</v>
      </c>
      <c r="C1222" s="27" t="s">
        <v>58</v>
      </c>
      <c r="D1222" t="s">
        <v>12</v>
      </c>
      <c r="E1222" t="s">
        <v>64</v>
      </c>
      <c r="F1222" t="s">
        <v>62</v>
      </c>
      <c r="G1222" t="s">
        <v>32</v>
      </c>
      <c r="H1222" t="s">
        <v>14</v>
      </c>
      <c r="I1222">
        <v>0.58278327482014203</v>
      </c>
      <c r="J1222">
        <v>0.58312110534650896</v>
      </c>
      <c r="K1222">
        <v>3.3783052636692E-4</v>
      </c>
      <c r="L1222">
        <v>55.206065629753397</v>
      </c>
      <c r="M1222">
        <v>56.152332735672303</v>
      </c>
      <c r="N1222">
        <v>7.6219607231329298E-2</v>
      </c>
      <c r="O1222">
        <v>6.8231022094084701E-2</v>
      </c>
      <c r="P1222">
        <v>0.12571908442190399</v>
      </c>
      <c r="Q1222">
        <v>-0.12504342336916999</v>
      </c>
      <c r="R1222">
        <v>5.7934882354527401E-4</v>
      </c>
      <c r="S1222">
        <v>0</v>
      </c>
      <c r="T1222">
        <v>0.125381253895537</v>
      </c>
    </row>
    <row r="1223" spans="1:20" x14ac:dyDescent="0.2">
      <c r="A1223" t="s">
        <v>5342</v>
      </c>
      <c r="B1223" t="s">
        <v>66</v>
      </c>
      <c r="C1223" s="27" t="s">
        <v>58</v>
      </c>
      <c r="D1223" t="s">
        <v>12</v>
      </c>
      <c r="E1223" t="s">
        <v>64</v>
      </c>
      <c r="F1223" t="s">
        <v>62</v>
      </c>
      <c r="G1223" t="s">
        <v>32</v>
      </c>
      <c r="H1223" t="s">
        <v>15</v>
      </c>
      <c r="I1223">
        <v>0.81551510957640105</v>
      </c>
      <c r="J1223">
        <v>0.82287806068855596</v>
      </c>
      <c r="K1223">
        <v>7.3629511121542698E-3</v>
      </c>
      <c r="L1223">
        <v>55.206065629753397</v>
      </c>
      <c r="M1223">
        <v>56.2957979161962</v>
      </c>
      <c r="N1223">
        <v>9.2240913184097703E-2</v>
      </c>
      <c r="O1223">
        <v>8.8891667676836497E-2</v>
      </c>
      <c r="P1223">
        <v>0.159099253299995</v>
      </c>
      <c r="Q1223">
        <v>-0.144373351075687</v>
      </c>
      <c r="R1223">
        <v>8.9478034035725806E-3</v>
      </c>
      <c r="S1223">
        <v>0</v>
      </c>
      <c r="T1223">
        <v>0.15173630218784101</v>
      </c>
    </row>
    <row r="1224" spans="1:20" x14ac:dyDescent="0.2">
      <c r="A1224" t="s">
        <v>5343</v>
      </c>
      <c r="B1224" t="s">
        <v>66</v>
      </c>
      <c r="C1224" s="27" t="s">
        <v>58</v>
      </c>
      <c r="D1224" t="s">
        <v>12</v>
      </c>
      <c r="E1224" t="s">
        <v>64</v>
      </c>
      <c r="F1224" t="s">
        <v>62</v>
      </c>
      <c r="G1224" t="s">
        <v>32</v>
      </c>
      <c r="H1224" t="s">
        <v>13</v>
      </c>
      <c r="I1224">
        <v>0.45617024033887599</v>
      </c>
      <c r="J1224">
        <v>0.452324630641397</v>
      </c>
      <c r="K1224">
        <v>-3.84560969747977E-3</v>
      </c>
      <c r="L1224">
        <v>55.206065629753397</v>
      </c>
      <c r="M1224">
        <v>50.822510233532199</v>
      </c>
      <c r="N1224">
        <v>5.4577073730925199E-2</v>
      </c>
      <c r="O1224">
        <v>2.2186543071026001E-2</v>
      </c>
      <c r="P1224">
        <v>8.5933676589892094E-2</v>
      </c>
      <c r="Q1224">
        <v>-9.36248959848517E-2</v>
      </c>
      <c r="R1224">
        <v>-8.5018799264296001E-3</v>
      </c>
      <c r="S1224">
        <v>0</v>
      </c>
      <c r="T1224">
        <v>8.9779286287371904E-2</v>
      </c>
    </row>
    <row r="1225" spans="1:20" x14ac:dyDescent="0.2">
      <c r="A1225" t="s">
        <v>4833</v>
      </c>
      <c r="B1225" t="s">
        <v>66</v>
      </c>
      <c r="C1225" s="27" t="s">
        <v>58</v>
      </c>
      <c r="D1225" t="s">
        <v>12</v>
      </c>
      <c r="E1225" t="s">
        <v>64</v>
      </c>
      <c r="F1225" t="s">
        <v>62</v>
      </c>
      <c r="G1225" t="s">
        <v>32</v>
      </c>
      <c r="H1225" t="s">
        <v>25</v>
      </c>
      <c r="I1225">
        <v>14.3907795625771</v>
      </c>
      <c r="J1225">
        <v>14.4089124567958</v>
      </c>
      <c r="K1225">
        <v>1.8132894218662699E-2</v>
      </c>
      <c r="L1225">
        <v>55.206065629753397</v>
      </c>
      <c r="M1225">
        <v>54.849765689413097</v>
      </c>
      <c r="N1225">
        <v>7.4146745929721702E-2</v>
      </c>
      <c r="O1225">
        <v>1.46458088403344</v>
      </c>
      <c r="P1225">
        <v>0.14010429127305499</v>
      </c>
      <c r="Q1225">
        <v>-0.103838502835729</v>
      </c>
      <c r="R1225">
        <v>1.25844988461364E-3</v>
      </c>
      <c r="S1225">
        <v>0</v>
      </c>
      <c r="T1225">
        <v>0.121971397054392</v>
      </c>
    </row>
    <row r="1226" spans="1:20" x14ac:dyDescent="0.2">
      <c r="A1226" t="s">
        <v>5344</v>
      </c>
      <c r="B1226" t="s">
        <v>66</v>
      </c>
      <c r="C1226" s="27" t="s">
        <v>58</v>
      </c>
      <c r="D1226" t="s">
        <v>12</v>
      </c>
      <c r="E1226" t="s">
        <v>64</v>
      </c>
      <c r="F1226" t="s">
        <v>62</v>
      </c>
      <c r="G1226" t="s">
        <v>33</v>
      </c>
      <c r="H1226" t="s">
        <v>14</v>
      </c>
      <c r="I1226">
        <v>0.54610207484453499</v>
      </c>
      <c r="J1226">
        <v>0.54399096179342599</v>
      </c>
      <c r="K1226">
        <v>-2.11111305110927E-3</v>
      </c>
      <c r="L1226">
        <v>54.984027434755298</v>
      </c>
      <c r="M1226">
        <v>56.0374954059047</v>
      </c>
      <c r="N1226">
        <v>7.6220781291539599E-2</v>
      </c>
      <c r="O1226">
        <v>6.8231005367277595E-2</v>
      </c>
      <c r="P1226">
        <v>0.123272072173473</v>
      </c>
      <c r="Q1226">
        <v>-0.127494298275692</v>
      </c>
      <c r="R1226">
        <v>-3.8807869971761401E-3</v>
      </c>
      <c r="S1226">
        <v>0</v>
      </c>
      <c r="T1226">
        <v>0.125383185224583</v>
      </c>
    </row>
    <row r="1227" spans="1:20" x14ac:dyDescent="0.2">
      <c r="A1227" t="s">
        <v>5345</v>
      </c>
      <c r="B1227" t="s">
        <v>66</v>
      </c>
      <c r="C1227" s="27" t="s">
        <v>58</v>
      </c>
      <c r="D1227" t="s">
        <v>12</v>
      </c>
      <c r="E1227" t="s">
        <v>64</v>
      </c>
      <c r="F1227" t="s">
        <v>62</v>
      </c>
      <c r="G1227" t="s">
        <v>33</v>
      </c>
      <c r="H1227" t="s">
        <v>15</v>
      </c>
      <c r="I1227">
        <v>0.71733281092511703</v>
      </c>
      <c r="J1227">
        <v>0.71934469548556401</v>
      </c>
      <c r="K1227">
        <v>2.0118845604470701E-3</v>
      </c>
      <c r="L1227">
        <v>54.984027434755298</v>
      </c>
      <c r="M1227">
        <v>56.890430311101198</v>
      </c>
      <c r="N1227">
        <v>9.2242050518185306E-2</v>
      </c>
      <c r="O1227">
        <v>8.8891684339588703E-2</v>
      </c>
      <c r="P1227">
        <v>0.15375005766286201</v>
      </c>
      <c r="Q1227">
        <v>-0.14972628854196801</v>
      </c>
      <c r="R1227">
        <v>2.7968296326826101E-3</v>
      </c>
      <c r="S1227">
        <v>0</v>
      </c>
      <c r="T1227">
        <v>0.151738173102415</v>
      </c>
    </row>
    <row r="1228" spans="1:20" x14ac:dyDescent="0.2">
      <c r="A1228" t="s">
        <v>5346</v>
      </c>
      <c r="B1228" t="s">
        <v>66</v>
      </c>
      <c r="C1228" s="27" t="s">
        <v>58</v>
      </c>
      <c r="D1228" t="s">
        <v>12</v>
      </c>
      <c r="E1228" t="s">
        <v>64</v>
      </c>
      <c r="F1228" t="s">
        <v>62</v>
      </c>
      <c r="G1228" t="s">
        <v>33</v>
      </c>
      <c r="H1228" t="s">
        <v>13</v>
      </c>
      <c r="I1228">
        <v>0.43974481587952302</v>
      </c>
      <c r="J1228">
        <v>0.43553770659001301</v>
      </c>
      <c r="K1228">
        <v>-4.2071092895106799E-3</v>
      </c>
      <c r="L1228">
        <v>54.984027434755298</v>
      </c>
      <c r="M1228">
        <v>50.268799445239601</v>
      </c>
      <c r="N1228">
        <v>5.4579398266835097E-2</v>
      </c>
      <c r="O1228">
        <v>2.2186553506855399E-2</v>
      </c>
      <c r="P1228">
        <v>8.5576000859433093E-2</v>
      </c>
      <c r="Q1228">
        <v>-9.3990219438454495E-2</v>
      </c>
      <c r="R1228">
        <v>-9.6595753383781797E-3</v>
      </c>
      <c r="S1228">
        <v>0</v>
      </c>
      <c r="T1228">
        <v>8.9783110148943801E-2</v>
      </c>
    </row>
    <row r="1229" spans="1:20" x14ac:dyDescent="0.2">
      <c r="A1229" t="s">
        <v>4834</v>
      </c>
      <c r="B1229" t="s">
        <v>66</v>
      </c>
      <c r="C1229" s="27" t="s">
        <v>58</v>
      </c>
      <c r="D1229" t="s">
        <v>12</v>
      </c>
      <c r="E1229" t="s">
        <v>64</v>
      </c>
      <c r="F1229" t="s">
        <v>62</v>
      </c>
      <c r="G1229" t="s">
        <v>33</v>
      </c>
      <c r="H1229" t="s">
        <v>25</v>
      </c>
      <c r="I1229">
        <v>13.324459922881699</v>
      </c>
      <c r="J1229">
        <v>13.2818322202824</v>
      </c>
      <c r="K1229">
        <v>-4.2627702599249202E-2</v>
      </c>
      <c r="L1229">
        <v>54.984027434755298</v>
      </c>
      <c r="M1229">
        <v>54.773016187654399</v>
      </c>
      <c r="N1229">
        <v>7.4148199957581304E-2</v>
      </c>
      <c r="O1229">
        <v>1.4645808125136801</v>
      </c>
      <c r="P1229">
        <v>7.9346086330972093E-2</v>
      </c>
      <c r="Q1229">
        <v>-0.16460149152947001</v>
      </c>
      <c r="R1229">
        <v>-3.2094745583484499E-3</v>
      </c>
      <c r="S1229">
        <v>0</v>
      </c>
      <c r="T1229">
        <v>0.121973788930221</v>
      </c>
    </row>
    <row r="1230" spans="1:20" x14ac:dyDescent="0.2">
      <c r="A1230" t="s">
        <v>5347</v>
      </c>
      <c r="B1230" t="s">
        <v>66</v>
      </c>
      <c r="C1230" s="27" t="s">
        <v>58</v>
      </c>
      <c r="D1230" t="s">
        <v>12</v>
      </c>
      <c r="E1230" t="s">
        <v>64</v>
      </c>
      <c r="F1230" t="s">
        <v>62</v>
      </c>
      <c r="G1230" t="s">
        <v>29</v>
      </c>
      <c r="H1230" t="s">
        <v>14</v>
      </c>
      <c r="I1230">
        <v>0.53702077756048205</v>
      </c>
      <c r="J1230">
        <v>0.53698061890121795</v>
      </c>
      <c r="K1230">
        <v>-4.0158659264152497E-5</v>
      </c>
      <c r="L1230">
        <v>57.918236436971704</v>
      </c>
      <c r="M1230">
        <v>59.716524968116303</v>
      </c>
      <c r="N1230">
        <v>7.6219230728024501E-2</v>
      </c>
      <c r="O1230">
        <v>6.8230941709232995E-2</v>
      </c>
      <c r="P1230">
        <v>0.12534047588833599</v>
      </c>
      <c r="Q1230">
        <v>-0.125420793206864</v>
      </c>
      <c r="R1230">
        <v>-7.4786049720613896E-5</v>
      </c>
      <c r="S1230">
        <v>0</v>
      </c>
      <c r="T1230">
        <v>0.12538063454760001</v>
      </c>
    </row>
    <row r="1231" spans="1:20" x14ac:dyDescent="0.2">
      <c r="A1231" t="s">
        <v>5348</v>
      </c>
      <c r="B1231" t="s">
        <v>66</v>
      </c>
      <c r="C1231" s="27" t="s">
        <v>58</v>
      </c>
      <c r="D1231" t="s">
        <v>12</v>
      </c>
      <c r="E1231" t="s">
        <v>64</v>
      </c>
      <c r="F1231" t="s">
        <v>62</v>
      </c>
      <c r="G1231" t="s">
        <v>29</v>
      </c>
      <c r="H1231" t="s">
        <v>15</v>
      </c>
      <c r="I1231">
        <v>0.72122489906522202</v>
      </c>
      <c r="J1231">
        <v>0.72853184863380105</v>
      </c>
      <c r="K1231">
        <v>7.3069495685789002E-3</v>
      </c>
      <c r="L1231">
        <v>57.918236436971704</v>
      </c>
      <c r="M1231">
        <v>61.242135259495903</v>
      </c>
      <c r="N1231">
        <v>9.2239992796241302E-2</v>
      </c>
      <c r="O1231">
        <v>8.8891556120972007E-2</v>
      </c>
      <c r="P1231">
        <v>0.159041737718396</v>
      </c>
      <c r="Q1231">
        <v>-0.14442783858123801</v>
      </c>
      <c r="R1231">
        <v>1.0029691333716499E-2</v>
      </c>
      <c r="S1231">
        <v>0</v>
      </c>
      <c r="T1231">
        <v>0.151734788149817</v>
      </c>
    </row>
    <row r="1232" spans="1:20" x14ac:dyDescent="0.2">
      <c r="A1232" t="s">
        <v>5349</v>
      </c>
      <c r="B1232" t="s">
        <v>66</v>
      </c>
      <c r="C1232" s="27" t="s">
        <v>58</v>
      </c>
      <c r="D1232" t="s">
        <v>12</v>
      </c>
      <c r="E1232" t="s">
        <v>64</v>
      </c>
      <c r="F1232" t="s">
        <v>62</v>
      </c>
      <c r="G1232" t="s">
        <v>29</v>
      </c>
      <c r="H1232" t="s">
        <v>13</v>
      </c>
      <c r="I1232">
        <v>0.423822636225543</v>
      </c>
      <c r="J1232">
        <v>0.42070265922414202</v>
      </c>
      <c r="K1232">
        <v>-3.1199770014006399E-3</v>
      </c>
      <c r="L1232">
        <v>57.918236436971704</v>
      </c>
      <c r="M1232">
        <v>50.794717837502503</v>
      </c>
      <c r="N1232">
        <v>5.4577888658827803E-2</v>
      </c>
      <c r="O1232">
        <v>2.21865305992494E-2</v>
      </c>
      <c r="P1232">
        <v>8.6660649842370999E-2</v>
      </c>
      <c r="Q1232">
        <v>-9.2900603845172305E-2</v>
      </c>
      <c r="R1232">
        <v>-7.4161095324533598E-3</v>
      </c>
      <c r="S1232">
        <v>0</v>
      </c>
      <c r="T1232">
        <v>8.9780626843771694E-2</v>
      </c>
    </row>
    <row r="1233" spans="1:20" x14ac:dyDescent="0.2">
      <c r="A1233" t="s">
        <v>4835</v>
      </c>
      <c r="B1233" t="s">
        <v>66</v>
      </c>
      <c r="C1233" s="27" t="s">
        <v>58</v>
      </c>
      <c r="D1233" t="s">
        <v>12</v>
      </c>
      <c r="E1233" t="s">
        <v>64</v>
      </c>
      <c r="F1233" t="s">
        <v>62</v>
      </c>
      <c r="G1233" t="s">
        <v>29</v>
      </c>
      <c r="H1233" t="s">
        <v>25</v>
      </c>
      <c r="I1233">
        <v>13.130330420965601</v>
      </c>
      <c r="J1233">
        <v>13.147623244229701</v>
      </c>
      <c r="K1233">
        <v>1.7292823264056699E-2</v>
      </c>
      <c r="L1233">
        <v>57.918236436971704</v>
      </c>
      <c r="M1233">
        <v>57.803908662833599</v>
      </c>
      <c r="N1233">
        <v>7.4146553974937093E-2</v>
      </c>
      <c r="O1233">
        <v>1.46457920642039</v>
      </c>
      <c r="P1233">
        <v>0.139263904552828</v>
      </c>
      <c r="Q1233">
        <v>-0.104678258024715</v>
      </c>
      <c r="R1233">
        <v>1.3152813206483E-3</v>
      </c>
      <c r="S1233">
        <v>0</v>
      </c>
      <c r="T1233">
        <v>0.121971081288772</v>
      </c>
    </row>
    <row r="1234" spans="1:20" x14ac:dyDescent="0.2">
      <c r="A1234" t="s">
        <v>5350</v>
      </c>
      <c r="B1234" t="s">
        <v>66</v>
      </c>
      <c r="C1234" s="27" t="s">
        <v>58</v>
      </c>
      <c r="D1234" t="s">
        <v>12</v>
      </c>
      <c r="E1234" t="s">
        <v>64</v>
      </c>
      <c r="F1234" t="s">
        <v>62</v>
      </c>
      <c r="G1234" t="s">
        <v>21</v>
      </c>
      <c r="H1234" t="s">
        <v>14</v>
      </c>
      <c r="I1234">
        <v>0.578728861215007</v>
      </c>
      <c r="J1234">
        <v>0.58182829914229495</v>
      </c>
      <c r="K1234">
        <v>3.0994379272883902E-3</v>
      </c>
      <c r="L1234">
        <v>69.427309496132594</v>
      </c>
      <c r="M1234">
        <v>70.410977612494193</v>
      </c>
      <c r="N1234">
        <v>8.4237308510550099E-2</v>
      </c>
      <c r="O1234">
        <v>6.4634486799699006E-2</v>
      </c>
      <c r="P1234">
        <v>0.14166981042714299</v>
      </c>
      <c r="Q1234">
        <v>-0.13547093457256701</v>
      </c>
      <c r="R1234">
        <v>5.3270663043675304E-3</v>
      </c>
      <c r="S1234">
        <v>0</v>
      </c>
      <c r="T1234">
        <v>0.13857037249985499</v>
      </c>
    </row>
    <row r="1235" spans="1:20" x14ac:dyDescent="0.2">
      <c r="A1235" t="s">
        <v>5351</v>
      </c>
      <c r="B1235" t="s">
        <v>66</v>
      </c>
      <c r="C1235" s="27" t="s">
        <v>58</v>
      </c>
      <c r="D1235" t="s">
        <v>12</v>
      </c>
      <c r="E1235" t="s">
        <v>64</v>
      </c>
      <c r="F1235" t="s">
        <v>62</v>
      </c>
      <c r="G1235" t="s">
        <v>21</v>
      </c>
      <c r="H1235" t="s">
        <v>15</v>
      </c>
      <c r="I1235">
        <v>0.72048566110123002</v>
      </c>
      <c r="J1235">
        <v>0.73176406323347598</v>
      </c>
      <c r="K1235">
        <v>1.12784021322454E-2</v>
      </c>
      <c r="L1235">
        <v>69.427309496132594</v>
      </c>
      <c r="M1235">
        <v>72.349365633698994</v>
      </c>
      <c r="N1235">
        <v>0.110633487800915</v>
      </c>
      <c r="O1235">
        <v>9.8853904829427602E-2</v>
      </c>
      <c r="P1235">
        <v>0.19327048956474999</v>
      </c>
      <c r="Q1235">
        <v>-0.17071368530025899</v>
      </c>
      <c r="R1235">
        <v>1.54126209510879E-2</v>
      </c>
      <c r="S1235">
        <v>0</v>
      </c>
      <c r="T1235">
        <v>0.181992087432505</v>
      </c>
    </row>
    <row r="1236" spans="1:20" x14ac:dyDescent="0.2">
      <c r="A1236" t="s">
        <v>5352</v>
      </c>
      <c r="B1236" t="s">
        <v>66</v>
      </c>
      <c r="C1236" s="27" t="s">
        <v>58</v>
      </c>
      <c r="D1236" t="s">
        <v>12</v>
      </c>
      <c r="E1236" t="s">
        <v>64</v>
      </c>
      <c r="F1236" t="s">
        <v>62</v>
      </c>
      <c r="G1236" t="s">
        <v>21</v>
      </c>
      <c r="H1236" t="s">
        <v>13</v>
      </c>
      <c r="I1236">
        <v>0.41726111894616802</v>
      </c>
      <c r="J1236">
        <v>0.42588975577535898</v>
      </c>
      <c r="K1236">
        <v>8.6286368291913097E-3</v>
      </c>
      <c r="L1236">
        <v>69.427309496132594</v>
      </c>
      <c r="M1236">
        <v>64.920326381039303</v>
      </c>
      <c r="N1236">
        <v>5.4077885283022001E-2</v>
      </c>
      <c r="O1236">
        <v>2.1533052674775701E-2</v>
      </c>
      <c r="P1236">
        <v>9.7586758119762598E-2</v>
      </c>
      <c r="Q1236">
        <v>-8.0329484461379996E-2</v>
      </c>
      <c r="R1236">
        <v>2.0260259168437399E-2</v>
      </c>
      <c r="S1236">
        <v>0</v>
      </c>
      <c r="T1236">
        <v>8.8958121290571304E-2</v>
      </c>
    </row>
    <row r="1237" spans="1:20" x14ac:dyDescent="0.2">
      <c r="A1237" t="s">
        <v>4836</v>
      </c>
      <c r="B1237" t="s">
        <v>66</v>
      </c>
      <c r="C1237" s="27" t="s">
        <v>58</v>
      </c>
      <c r="D1237" t="s">
        <v>12</v>
      </c>
      <c r="E1237" t="s">
        <v>64</v>
      </c>
      <c r="F1237" t="s">
        <v>62</v>
      </c>
      <c r="G1237" t="s">
        <v>21</v>
      </c>
      <c r="H1237" t="s">
        <v>25</v>
      </c>
      <c r="I1237">
        <v>13.6294702149782</v>
      </c>
      <c r="J1237">
        <v>13.7779267396694</v>
      </c>
      <c r="K1237">
        <v>0.148456524691124</v>
      </c>
      <c r="L1237">
        <v>69.427309496132594</v>
      </c>
      <c r="M1237">
        <v>69.442145642381504</v>
      </c>
      <c r="N1237">
        <v>8.2196656722494099E-2</v>
      </c>
      <c r="O1237">
        <v>1.46371616859188</v>
      </c>
      <c r="P1237">
        <v>0.28367002499962701</v>
      </c>
      <c r="Q1237">
        <v>1.3243024382621401E-2</v>
      </c>
      <c r="R1237">
        <v>1.07749538443755E-2</v>
      </c>
      <c r="S1237">
        <v>1</v>
      </c>
      <c r="T1237">
        <v>0.13521350030850299</v>
      </c>
    </row>
    <row r="1238" spans="1:20" x14ac:dyDescent="0.2">
      <c r="A1238" t="s">
        <v>5353</v>
      </c>
      <c r="B1238" t="s">
        <v>66</v>
      </c>
      <c r="C1238" s="27" t="s">
        <v>58</v>
      </c>
      <c r="D1238" t="s">
        <v>12</v>
      </c>
      <c r="E1238" t="s">
        <v>64</v>
      </c>
      <c r="F1238" t="s">
        <v>62</v>
      </c>
      <c r="G1238" t="s">
        <v>20</v>
      </c>
      <c r="H1238" t="s">
        <v>14</v>
      </c>
      <c r="I1238">
        <v>0.497454172720879</v>
      </c>
      <c r="J1238">
        <v>0.501515400204258</v>
      </c>
      <c r="K1238">
        <v>4.0612274833788696E-3</v>
      </c>
      <c r="L1238">
        <v>64.990138836484903</v>
      </c>
      <c r="M1238">
        <v>65.767799522450304</v>
      </c>
      <c r="N1238">
        <v>8.4275025885392596E-2</v>
      </c>
      <c r="O1238">
        <v>6.46517879084645E-2</v>
      </c>
      <c r="P1238">
        <v>0.14269364506484999</v>
      </c>
      <c r="Q1238">
        <v>-0.13457119009809199</v>
      </c>
      <c r="R1238">
        <v>8.0979118123288008E-3</v>
      </c>
      <c r="S1238">
        <v>0</v>
      </c>
      <c r="T1238">
        <v>0.13863241758147099</v>
      </c>
    </row>
    <row r="1239" spans="1:20" x14ac:dyDescent="0.2">
      <c r="A1239" t="s">
        <v>5354</v>
      </c>
      <c r="B1239" t="s">
        <v>66</v>
      </c>
      <c r="C1239" s="27" t="s">
        <v>58</v>
      </c>
      <c r="D1239" t="s">
        <v>12</v>
      </c>
      <c r="E1239" t="s">
        <v>64</v>
      </c>
      <c r="F1239" t="s">
        <v>62</v>
      </c>
      <c r="G1239" t="s">
        <v>20</v>
      </c>
      <c r="H1239" t="s">
        <v>15</v>
      </c>
      <c r="I1239">
        <v>0.58674429849297405</v>
      </c>
      <c r="J1239">
        <v>0.60009178377679095</v>
      </c>
      <c r="K1239">
        <v>1.33474852838164E-2</v>
      </c>
      <c r="L1239">
        <v>64.990138836485002</v>
      </c>
      <c r="M1239">
        <v>67.363197898617997</v>
      </c>
      <c r="N1239">
        <v>0.110685291930723</v>
      </c>
      <c r="O1239">
        <v>9.8897976624712503E-2</v>
      </c>
      <c r="P1239">
        <v>0.19542479050985601</v>
      </c>
      <c r="Q1239">
        <v>-0.168729819942223</v>
      </c>
      <c r="R1239">
        <v>2.22424063195991E-2</v>
      </c>
      <c r="S1239">
        <v>0</v>
      </c>
      <c r="T1239">
        <v>0.18207730522603899</v>
      </c>
    </row>
    <row r="1240" spans="1:20" x14ac:dyDescent="0.2">
      <c r="A1240" t="s">
        <v>5355</v>
      </c>
      <c r="B1240" t="s">
        <v>66</v>
      </c>
      <c r="C1240" s="27" t="s">
        <v>58</v>
      </c>
      <c r="D1240" t="s">
        <v>12</v>
      </c>
      <c r="E1240" t="s">
        <v>64</v>
      </c>
      <c r="F1240" t="s">
        <v>62</v>
      </c>
      <c r="G1240" t="s">
        <v>20</v>
      </c>
      <c r="H1240" t="s">
        <v>13</v>
      </c>
      <c r="I1240">
        <v>0.366395733970518</v>
      </c>
      <c r="J1240">
        <v>0.36866076277899301</v>
      </c>
      <c r="K1240">
        <v>2.2650288084753501E-3</v>
      </c>
      <c r="L1240">
        <v>64.990138836485002</v>
      </c>
      <c r="M1240">
        <v>61.288696389488301</v>
      </c>
      <c r="N1240">
        <v>5.4091684498501498E-2</v>
      </c>
      <c r="O1240">
        <v>2.1528402432825399E-2</v>
      </c>
      <c r="P1240">
        <v>9.1245849808510401E-2</v>
      </c>
      <c r="Q1240">
        <v>-8.6715792191559699E-2</v>
      </c>
      <c r="R1240">
        <v>6.14393783434231E-3</v>
      </c>
      <c r="S1240">
        <v>0</v>
      </c>
      <c r="T1240">
        <v>8.8980821000035001E-2</v>
      </c>
    </row>
    <row r="1241" spans="1:20" x14ac:dyDescent="0.2">
      <c r="A1241" t="s">
        <v>4837</v>
      </c>
      <c r="B1241" t="s">
        <v>66</v>
      </c>
      <c r="C1241" s="27" t="s">
        <v>58</v>
      </c>
      <c r="D1241" t="s">
        <v>12</v>
      </c>
      <c r="E1241" t="s">
        <v>64</v>
      </c>
      <c r="F1241" t="s">
        <v>62</v>
      </c>
      <c r="G1241" t="s">
        <v>20</v>
      </c>
      <c r="H1241" t="s">
        <v>25</v>
      </c>
      <c r="I1241">
        <v>11.599000141659401</v>
      </c>
      <c r="J1241">
        <v>11.7321236982133</v>
      </c>
      <c r="K1241">
        <v>0.13312355655385899</v>
      </c>
      <c r="L1241">
        <v>64.990138836484903</v>
      </c>
      <c r="M1241">
        <v>64.980398400911398</v>
      </c>
      <c r="N1241">
        <v>8.2231329298113706E-2</v>
      </c>
      <c r="O1241">
        <v>1.46413354053055</v>
      </c>
      <c r="P1241">
        <v>0.268394093249256</v>
      </c>
      <c r="Q1241">
        <v>-2.1469801415375501E-3</v>
      </c>
      <c r="R1241">
        <v>1.1346927459871E-2</v>
      </c>
      <c r="S1241">
        <v>0</v>
      </c>
      <c r="T1241">
        <v>0.13527053669539699</v>
      </c>
    </row>
    <row r="1242" spans="1:20" x14ac:dyDescent="0.2">
      <c r="A1242" t="s">
        <v>5356</v>
      </c>
      <c r="B1242" t="s">
        <v>66</v>
      </c>
      <c r="C1242" s="27" t="s">
        <v>58</v>
      </c>
      <c r="D1242" t="s">
        <v>12</v>
      </c>
      <c r="E1242" t="s">
        <v>64</v>
      </c>
      <c r="F1242" t="s">
        <v>62</v>
      </c>
      <c r="G1242" t="s">
        <v>34</v>
      </c>
      <c r="H1242" t="s">
        <v>14</v>
      </c>
      <c r="I1242">
        <v>0.51577020375142701</v>
      </c>
      <c r="J1242">
        <v>0.51349850901875604</v>
      </c>
      <c r="K1242">
        <v>-2.2716947326716398E-3</v>
      </c>
      <c r="L1242">
        <v>59.826308186244198</v>
      </c>
      <c r="M1242">
        <v>58.937782242391499</v>
      </c>
      <c r="N1242">
        <v>7.6011104706379104E-2</v>
      </c>
      <c r="O1242">
        <v>4.9469742896705797E-2</v>
      </c>
      <c r="P1242">
        <v>0.12276657250932201</v>
      </c>
      <c r="Q1242">
        <v>-0.12730996197466499</v>
      </c>
      <c r="R1242">
        <v>-4.4239558494777696E-3</v>
      </c>
      <c r="S1242">
        <v>0</v>
      </c>
      <c r="T1242">
        <v>0.12503826724199399</v>
      </c>
    </row>
    <row r="1243" spans="1:20" x14ac:dyDescent="0.2">
      <c r="A1243" t="s">
        <v>5357</v>
      </c>
      <c r="B1243" t="s">
        <v>66</v>
      </c>
      <c r="C1243" s="27" t="s">
        <v>58</v>
      </c>
      <c r="D1243" t="s">
        <v>12</v>
      </c>
      <c r="E1243" t="s">
        <v>64</v>
      </c>
      <c r="F1243" t="s">
        <v>62</v>
      </c>
      <c r="G1243" t="s">
        <v>34</v>
      </c>
      <c r="H1243" t="s">
        <v>15</v>
      </c>
      <c r="I1243">
        <v>0.615971999380866</v>
      </c>
      <c r="J1243">
        <v>0.61745572631794199</v>
      </c>
      <c r="K1243">
        <v>1.4837269370759701E-3</v>
      </c>
      <c r="L1243">
        <v>59.826308186244198</v>
      </c>
      <c r="M1243">
        <v>63.354850638202301</v>
      </c>
      <c r="N1243">
        <v>9.2238865804003797E-2</v>
      </c>
      <c r="O1243">
        <v>8.8891573369215895E-2</v>
      </c>
      <c r="P1243">
        <v>0.15321666118466201</v>
      </c>
      <c r="Q1243">
        <v>-0.15024920731051</v>
      </c>
      <c r="R1243">
        <v>2.4029689479500701E-3</v>
      </c>
      <c r="S1243">
        <v>0</v>
      </c>
      <c r="T1243">
        <v>0.15173293424758599</v>
      </c>
    </row>
    <row r="1244" spans="1:20" x14ac:dyDescent="0.2">
      <c r="A1244" t="s">
        <v>5358</v>
      </c>
      <c r="B1244" t="s">
        <v>66</v>
      </c>
      <c r="C1244" s="27" t="s">
        <v>58</v>
      </c>
      <c r="D1244" t="s">
        <v>12</v>
      </c>
      <c r="E1244" t="s">
        <v>64</v>
      </c>
      <c r="F1244" t="s">
        <v>62</v>
      </c>
      <c r="G1244" t="s">
        <v>34</v>
      </c>
      <c r="H1244" t="s">
        <v>13</v>
      </c>
      <c r="I1244">
        <v>0.41900121747295899</v>
      </c>
      <c r="J1244">
        <v>0.41673011957019701</v>
      </c>
      <c r="K1244">
        <v>-2.2710979027615401E-3</v>
      </c>
      <c r="L1244">
        <v>59.826308186244198</v>
      </c>
      <c r="M1244">
        <v>59.245999368110603</v>
      </c>
      <c r="N1244">
        <v>6.3419286559166801E-2</v>
      </c>
      <c r="O1244">
        <v>5.7489399566364299E-2</v>
      </c>
      <c r="P1244">
        <v>0.102053628487068</v>
      </c>
      <c r="Q1244">
        <v>-0.106595824292591</v>
      </c>
      <c r="R1244">
        <v>-5.4498050323405498E-3</v>
      </c>
      <c r="S1244">
        <v>0</v>
      </c>
      <c r="T1244">
        <v>0.104324726389829</v>
      </c>
    </row>
    <row r="1245" spans="1:20" x14ac:dyDescent="0.2">
      <c r="A1245" t="s">
        <v>4838</v>
      </c>
      <c r="B1245" t="s">
        <v>66</v>
      </c>
      <c r="C1245" s="27" t="s">
        <v>58</v>
      </c>
      <c r="D1245" t="s">
        <v>12</v>
      </c>
      <c r="E1245" t="s">
        <v>64</v>
      </c>
      <c r="F1245" t="s">
        <v>62</v>
      </c>
      <c r="G1245" t="s">
        <v>34</v>
      </c>
      <c r="H1245" t="s">
        <v>25</v>
      </c>
      <c r="I1245">
        <v>11.9118040053968</v>
      </c>
      <c r="J1245">
        <v>11.876066408460501</v>
      </c>
      <c r="K1245">
        <v>-3.57375969362803E-2</v>
      </c>
      <c r="L1245">
        <v>59.826308186244198</v>
      </c>
      <c r="M1245">
        <v>59.986428627235</v>
      </c>
      <c r="N1245">
        <v>7.4145297373712504E-2</v>
      </c>
      <c r="O1245">
        <v>1.4645795485800801</v>
      </c>
      <c r="P1245">
        <v>8.6231417243476702E-2</v>
      </c>
      <c r="Q1245">
        <v>-0.15770661111603701</v>
      </c>
      <c r="R1245">
        <v>-3.0092116115838599E-3</v>
      </c>
      <c r="S1245">
        <v>0</v>
      </c>
      <c r="T1245">
        <v>0.121969014179757</v>
      </c>
    </row>
    <row r="1246" spans="1:20" x14ac:dyDescent="0.2">
      <c r="A1246" t="s">
        <v>5359</v>
      </c>
      <c r="B1246" t="s">
        <v>66</v>
      </c>
      <c r="C1246" s="27" t="s">
        <v>58</v>
      </c>
      <c r="D1246" t="s">
        <v>12</v>
      </c>
      <c r="E1246" t="s">
        <v>64</v>
      </c>
      <c r="F1246" t="s">
        <v>62</v>
      </c>
      <c r="G1246" t="s">
        <v>36</v>
      </c>
      <c r="H1246" t="s">
        <v>14</v>
      </c>
      <c r="I1246">
        <v>0.48311283278605399</v>
      </c>
      <c r="J1246">
        <v>0.48376141369917902</v>
      </c>
      <c r="K1246">
        <v>6.4858091312538395E-4</v>
      </c>
      <c r="L1246">
        <v>62.749759844118898</v>
      </c>
      <c r="M1246">
        <v>63.5277616069177</v>
      </c>
      <c r="N1246">
        <v>7.6217567531329994E-2</v>
      </c>
      <c r="O1246">
        <v>6.8231048221526897E-2</v>
      </c>
      <c r="P1246">
        <v>0.126026479502163</v>
      </c>
      <c r="Q1246">
        <v>-0.124729317675913</v>
      </c>
      <c r="R1246">
        <v>1.34070410487244E-3</v>
      </c>
      <c r="S1246">
        <v>0</v>
      </c>
      <c r="T1246">
        <v>0.125377898589038</v>
      </c>
    </row>
    <row r="1247" spans="1:20" x14ac:dyDescent="0.2">
      <c r="A1247" t="s">
        <v>5360</v>
      </c>
      <c r="B1247" t="s">
        <v>66</v>
      </c>
      <c r="C1247" s="27" t="s">
        <v>58</v>
      </c>
      <c r="D1247" t="s">
        <v>12</v>
      </c>
      <c r="E1247" t="s">
        <v>64</v>
      </c>
      <c r="F1247" t="s">
        <v>62</v>
      </c>
      <c r="G1247" t="s">
        <v>36</v>
      </c>
      <c r="H1247" t="s">
        <v>15</v>
      </c>
      <c r="I1247">
        <v>0.58034585865228405</v>
      </c>
      <c r="J1247">
        <v>0.58738935857693397</v>
      </c>
      <c r="K1247">
        <v>7.0434999246498896E-3</v>
      </c>
      <c r="L1247">
        <v>62.749759844118898</v>
      </c>
      <c r="M1247">
        <v>65.379117456170206</v>
      </c>
      <c r="N1247">
        <v>9.2240379754495699E-2</v>
      </c>
      <c r="O1247">
        <v>8.8891735901070398E-2</v>
      </c>
      <c r="P1247">
        <v>0.15877892462079499</v>
      </c>
      <c r="Q1247">
        <v>-0.14469192477149601</v>
      </c>
      <c r="R1247">
        <v>1.19911942935333E-2</v>
      </c>
      <c r="S1247">
        <v>0</v>
      </c>
      <c r="T1247">
        <v>0.15173542469614501</v>
      </c>
    </row>
    <row r="1248" spans="1:20" x14ac:dyDescent="0.2">
      <c r="A1248" t="s">
        <v>5361</v>
      </c>
      <c r="B1248" t="s">
        <v>66</v>
      </c>
      <c r="C1248" s="27" t="s">
        <v>58</v>
      </c>
      <c r="D1248" t="s">
        <v>12</v>
      </c>
      <c r="E1248" t="s">
        <v>64</v>
      </c>
      <c r="F1248" t="s">
        <v>62</v>
      </c>
      <c r="G1248" t="s">
        <v>36</v>
      </c>
      <c r="H1248" t="s">
        <v>13</v>
      </c>
      <c r="I1248">
        <v>0.364973027775778</v>
      </c>
      <c r="J1248">
        <v>0.36387891077082901</v>
      </c>
      <c r="K1248">
        <v>-1.0941170049489301E-3</v>
      </c>
      <c r="L1248">
        <v>62.749759844118898</v>
      </c>
      <c r="M1248">
        <v>58.6005588423115</v>
      </c>
      <c r="N1248">
        <v>5.4572618454789397E-2</v>
      </c>
      <c r="O1248">
        <v>2.21866656200966E-2</v>
      </c>
      <c r="P1248">
        <v>8.8677840353179604E-2</v>
      </c>
      <c r="Q1248">
        <v>-9.0866074363077406E-2</v>
      </c>
      <c r="R1248">
        <v>-3.00681620331111E-3</v>
      </c>
      <c r="S1248">
        <v>0</v>
      </c>
      <c r="T1248">
        <v>8.9771957358128499E-2</v>
      </c>
    </row>
    <row r="1249" spans="1:20" x14ac:dyDescent="0.2">
      <c r="A1249" t="s">
        <v>4839</v>
      </c>
      <c r="B1249" t="s">
        <v>66</v>
      </c>
      <c r="C1249" s="27" t="s">
        <v>58</v>
      </c>
      <c r="D1249" t="s">
        <v>12</v>
      </c>
      <c r="E1249" t="s">
        <v>64</v>
      </c>
      <c r="F1249" t="s">
        <v>62</v>
      </c>
      <c r="G1249" t="s">
        <v>36</v>
      </c>
      <c r="H1249" t="s">
        <v>25</v>
      </c>
      <c r="I1249">
        <v>11.3720342861348</v>
      </c>
      <c r="J1249">
        <v>11.409118635599</v>
      </c>
      <c r="K1249">
        <v>3.7084349464185901E-2</v>
      </c>
      <c r="L1249">
        <v>62.749759844118898</v>
      </c>
      <c r="M1249">
        <v>62.681660051027102</v>
      </c>
      <c r="N1249">
        <v>7.4144416142021094E-2</v>
      </c>
      <c r="O1249">
        <v>1.4645823001057801</v>
      </c>
      <c r="P1249">
        <v>0.15905191401780999</v>
      </c>
      <c r="Q1249">
        <v>-8.4883215089438802E-2</v>
      </c>
      <c r="R1249">
        <v>3.2504131693814201E-3</v>
      </c>
      <c r="S1249">
        <v>0</v>
      </c>
      <c r="T1249">
        <v>0.12196756455362499</v>
      </c>
    </row>
    <row r="1250" spans="1:20" x14ac:dyDescent="0.2">
      <c r="A1250" t="s">
        <v>5362</v>
      </c>
      <c r="B1250" t="s">
        <v>66</v>
      </c>
      <c r="C1250" s="27" t="s">
        <v>58</v>
      </c>
      <c r="D1250" t="s">
        <v>12</v>
      </c>
      <c r="E1250" t="s">
        <v>64</v>
      </c>
      <c r="F1250" t="s">
        <v>62</v>
      </c>
      <c r="G1250" t="s">
        <v>31</v>
      </c>
      <c r="H1250" t="s">
        <v>14</v>
      </c>
      <c r="I1250">
        <v>0.51814431455125198</v>
      </c>
      <c r="J1250">
        <v>0.51838536068108698</v>
      </c>
      <c r="K1250">
        <v>2.4104612983552701E-4</v>
      </c>
      <c r="L1250">
        <v>58.0851365350427</v>
      </c>
      <c r="M1250">
        <v>59.690374824725801</v>
      </c>
      <c r="N1250">
        <v>7.6201314481348606E-2</v>
      </c>
      <c r="O1250">
        <v>6.8230291682331703E-2</v>
      </c>
      <c r="P1250">
        <v>0.125592208451654</v>
      </c>
      <c r="Q1250">
        <v>-0.12511011619198301</v>
      </c>
      <c r="R1250">
        <v>4.6499409149754E-4</v>
      </c>
      <c r="S1250">
        <v>0</v>
      </c>
      <c r="T1250">
        <v>0.125351162321818</v>
      </c>
    </row>
    <row r="1251" spans="1:20" x14ac:dyDescent="0.2">
      <c r="A1251" t="s">
        <v>5363</v>
      </c>
      <c r="B1251" t="s">
        <v>66</v>
      </c>
      <c r="C1251" s="27" t="s">
        <v>58</v>
      </c>
      <c r="D1251" t="s">
        <v>12</v>
      </c>
      <c r="E1251" t="s">
        <v>64</v>
      </c>
      <c r="F1251" t="s">
        <v>62</v>
      </c>
      <c r="G1251" t="s">
        <v>31</v>
      </c>
      <c r="H1251" t="s">
        <v>15</v>
      </c>
      <c r="I1251">
        <v>0.70797859388760498</v>
      </c>
      <c r="J1251">
        <v>0.71530475735421495</v>
      </c>
      <c r="K1251">
        <v>7.3261634666102497E-3</v>
      </c>
      <c r="L1251">
        <v>58.085136535042601</v>
      </c>
      <c r="M1251">
        <v>59.645026734621098</v>
      </c>
      <c r="N1251">
        <v>9.2222649803600107E-2</v>
      </c>
      <c r="O1251">
        <v>8.8891997021191799E-2</v>
      </c>
      <c r="P1251">
        <v>0.15903242239353199</v>
      </c>
      <c r="Q1251">
        <v>-0.144380095460312</v>
      </c>
      <c r="R1251">
        <v>1.0242016974287199E-2</v>
      </c>
      <c r="S1251">
        <v>0</v>
      </c>
      <c r="T1251">
        <v>0.15170625892692199</v>
      </c>
    </row>
    <row r="1252" spans="1:20" x14ac:dyDescent="0.2">
      <c r="A1252" t="s">
        <v>5364</v>
      </c>
      <c r="B1252" t="s">
        <v>66</v>
      </c>
      <c r="C1252" s="27" t="s">
        <v>58</v>
      </c>
      <c r="D1252" t="s">
        <v>12</v>
      </c>
      <c r="E1252" t="s">
        <v>64</v>
      </c>
      <c r="F1252" t="s">
        <v>62</v>
      </c>
      <c r="G1252" t="s">
        <v>31</v>
      </c>
      <c r="H1252" t="s">
        <v>13</v>
      </c>
      <c r="I1252">
        <v>0.39705154702148199</v>
      </c>
      <c r="J1252">
        <v>0.39428167927431101</v>
      </c>
      <c r="K1252">
        <v>-2.7698677471707498E-3</v>
      </c>
      <c r="L1252">
        <v>58.085136535042601</v>
      </c>
      <c r="M1252">
        <v>51.820528334163299</v>
      </c>
      <c r="N1252">
        <v>5.4552656115723401E-2</v>
      </c>
      <c r="O1252">
        <v>2.2187036849128001E-2</v>
      </c>
      <c r="P1252">
        <v>8.6969251563194294E-2</v>
      </c>
      <c r="Q1252">
        <v>-9.2508987057535796E-2</v>
      </c>
      <c r="R1252">
        <v>-7.0250987879243599E-3</v>
      </c>
      <c r="S1252">
        <v>0</v>
      </c>
      <c r="T1252">
        <v>8.9739119310365004E-2</v>
      </c>
    </row>
    <row r="1253" spans="1:20" x14ac:dyDescent="0.2">
      <c r="A1253" t="s">
        <v>4840</v>
      </c>
      <c r="B1253" t="s">
        <v>66</v>
      </c>
      <c r="C1253" s="27" t="s">
        <v>58</v>
      </c>
      <c r="D1253" t="s">
        <v>12</v>
      </c>
      <c r="E1253" t="s">
        <v>64</v>
      </c>
      <c r="F1253" t="s">
        <v>62</v>
      </c>
      <c r="G1253" t="s">
        <v>31</v>
      </c>
      <c r="H1253" t="s">
        <v>25</v>
      </c>
      <c r="I1253">
        <v>12.6580783407332</v>
      </c>
      <c r="J1253">
        <v>12.681223551271099</v>
      </c>
      <c r="K1253">
        <v>2.3145210537888601E-2</v>
      </c>
      <c r="L1253">
        <v>58.0851365350427</v>
      </c>
      <c r="M1253">
        <v>57.713465683313302</v>
      </c>
      <c r="N1253">
        <v>7.4126928082078006E-2</v>
      </c>
      <c r="O1253">
        <v>1.46457599807104</v>
      </c>
      <c r="P1253">
        <v>0.14508400723290699</v>
      </c>
      <c r="Q1253">
        <v>-9.8793586157129798E-2</v>
      </c>
      <c r="R1253">
        <v>1.8251559436919401E-3</v>
      </c>
      <c r="S1253">
        <v>0</v>
      </c>
      <c r="T1253">
        <v>0.121938796695018</v>
      </c>
    </row>
    <row r="1254" spans="1:20" x14ac:dyDescent="0.2">
      <c r="A1254" t="s">
        <v>5365</v>
      </c>
      <c r="B1254" t="s">
        <v>66</v>
      </c>
      <c r="C1254" s="27" t="s">
        <v>58</v>
      </c>
      <c r="D1254" t="s">
        <v>12</v>
      </c>
      <c r="E1254" t="s">
        <v>64</v>
      </c>
      <c r="F1254" t="s">
        <v>62</v>
      </c>
      <c r="G1254" t="s">
        <v>30</v>
      </c>
      <c r="H1254" t="s">
        <v>14</v>
      </c>
      <c r="I1254">
        <v>0.47949001738142699</v>
      </c>
      <c r="J1254">
        <v>0.47844824291327498</v>
      </c>
      <c r="K1254">
        <v>-1.04177446815194E-3</v>
      </c>
      <c r="L1254">
        <v>65.402890835191002</v>
      </c>
      <c r="M1254">
        <v>66.591276656264498</v>
      </c>
      <c r="N1254">
        <v>8.42385099328299E-2</v>
      </c>
      <c r="O1254">
        <v>6.4633772393569197E-2</v>
      </c>
      <c r="P1254">
        <v>0.13753057437135299</v>
      </c>
      <c r="Q1254">
        <v>-0.13961412330765699</v>
      </c>
      <c r="R1254">
        <v>-2.1774026419421398E-3</v>
      </c>
      <c r="S1254">
        <v>0</v>
      </c>
      <c r="T1254">
        <v>0.13857234883950501</v>
      </c>
    </row>
    <row r="1255" spans="1:20" x14ac:dyDescent="0.2">
      <c r="A1255" t="s">
        <v>5366</v>
      </c>
      <c r="B1255" t="s">
        <v>66</v>
      </c>
      <c r="C1255" s="27" t="s">
        <v>58</v>
      </c>
      <c r="D1255" t="s">
        <v>12</v>
      </c>
      <c r="E1255" t="s">
        <v>64</v>
      </c>
      <c r="F1255" t="s">
        <v>62</v>
      </c>
      <c r="G1255" t="s">
        <v>30</v>
      </c>
      <c r="H1255" t="s">
        <v>15</v>
      </c>
      <c r="I1255">
        <v>0.606047002113421</v>
      </c>
      <c r="J1255">
        <v>0.61165033499099497</v>
      </c>
      <c r="K1255">
        <v>5.6033328775744202E-3</v>
      </c>
      <c r="L1255">
        <v>65.402890835191002</v>
      </c>
      <c r="M1255">
        <v>68.351638073773998</v>
      </c>
      <c r="N1255">
        <v>0.11063488177000699</v>
      </c>
      <c r="O1255">
        <v>9.8852413289965496E-2</v>
      </c>
      <c r="P1255">
        <v>0.187597713389235</v>
      </c>
      <c r="Q1255">
        <v>-0.176391047634086</v>
      </c>
      <c r="R1255">
        <v>9.1610067991819508E-3</v>
      </c>
      <c r="S1255">
        <v>0</v>
      </c>
      <c r="T1255">
        <v>0.181994380511661</v>
      </c>
    </row>
    <row r="1256" spans="1:20" x14ac:dyDescent="0.2">
      <c r="A1256" t="s">
        <v>5367</v>
      </c>
      <c r="B1256" t="s">
        <v>66</v>
      </c>
      <c r="C1256" s="27" t="s">
        <v>58</v>
      </c>
      <c r="D1256" t="s">
        <v>12</v>
      </c>
      <c r="E1256" t="s">
        <v>64</v>
      </c>
      <c r="F1256" t="s">
        <v>62</v>
      </c>
      <c r="G1256" t="s">
        <v>30</v>
      </c>
      <c r="H1256" t="s">
        <v>13</v>
      </c>
      <c r="I1256">
        <v>0.36407101768273498</v>
      </c>
      <c r="J1256">
        <v>0.36290660461595298</v>
      </c>
      <c r="K1256">
        <v>-1.1644130667819599E-3</v>
      </c>
      <c r="L1256">
        <v>65.402890835191002</v>
      </c>
      <c r="M1256">
        <v>60.022341690884303</v>
      </c>
      <c r="N1256">
        <v>5.4079801455366797E-2</v>
      </c>
      <c r="O1256">
        <v>2.1532895766310602E-2</v>
      </c>
      <c r="P1256">
        <v>8.77968603272965E-2</v>
      </c>
      <c r="Q1256">
        <v>-9.0125686460860402E-2</v>
      </c>
      <c r="R1256">
        <v>-3.2085750217034502E-3</v>
      </c>
      <c r="S1256">
        <v>0</v>
      </c>
      <c r="T1256">
        <v>8.8961273394078402E-2</v>
      </c>
    </row>
    <row r="1257" spans="1:20" x14ac:dyDescent="0.2">
      <c r="A1257" t="s">
        <v>4841</v>
      </c>
      <c r="B1257" t="s">
        <v>66</v>
      </c>
      <c r="C1257" s="27" t="s">
        <v>58</v>
      </c>
      <c r="D1257" t="s">
        <v>12</v>
      </c>
      <c r="E1257" t="s">
        <v>64</v>
      </c>
      <c r="F1257" t="s">
        <v>62</v>
      </c>
      <c r="G1257" t="s">
        <v>30</v>
      </c>
      <c r="H1257" t="s">
        <v>25</v>
      </c>
      <c r="I1257">
        <v>11.4480313426221</v>
      </c>
      <c r="J1257">
        <v>11.455518460523299</v>
      </c>
      <c r="K1257">
        <v>7.4871179012051901E-3</v>
      </c>
      <c r="L1257">
        <v>65.402890835191002</v>
      </c>
      <c r="M1257">
        <v>65.315784876900594</v>
      </c>
      <c r="N1257">
        <v>8.21980769462093E-2</v>
      </c>
      <c r="O1257">
        <v>1.4636984821640899</v>
      </c>
      <c r="P1257">
        <v>0.142702954477719</v>
      </c>
      <c r="Q1257">
        <v>-0.12772871867530899</v>
      </c>
      <c r="R1257">
        <v>6.5358175860887101E-4</v>
      </c>
      <c r="S1257">
        <v>0</v>
      </c>
      <c r="T1257">
        <v>0.13521583657651401</v>
      </c>
    </row>
    <row r="1258" spans="1:20" x14ac:dyDescent="0.2">
      <c r="A1258" t="s">
        <v>5368</v>
      </c>
      <c r="B1258" t="s">
        <v>66</v>
      </c>
      <c r="C1258" s="27" t="s">
        <v>58</v>
      </c>
      <c r="D1258" t="s">
        <v>12</v>
      </c>
      <c r="E1258" t="s">
        <v>64</v>
      </c>
      <c r="F1258" t="s">
        <v>62</v>
      </c>
      <c r="G1258" t="s">
        <v>23</v>
      </c>
      <c r="H1258" t="s">
        <v>14</v>
      </c>
      <c r="I1258">
        <v>0.57175380500586703</v>
      </c>
      <c r="J1258">
        <v>0.56952018033523699</v>
      </c>
      <c r="K1258">
        <v>-2.23362467062981E-3</v>
      </c>
      <c r="L1258">
        <v>70.470002889411901</v>
      </c>
      <c r="M1258">
        <v>71.823703134026005</v>
      </c>
      <c r="N1258">
        <v>8.4238574365220503E-2</v>
      </c>
      <c r="O1258">
        <v>6.4634399667499801E-2</v>
      </c>
      <c r="P1258">
        <v>0.13633883016015799</v>
      </c>
      <c r="Q1258">
        <v>-0.14080607950141799</v>
      </c>
      <c r="R1258">
        <v>-3.9219412195631602E-3</v>
      </c>
      <c r="S1258">
        <v>0</v>
      </c>
      <c r="T1258">
        <v>0.13857245483078801</v>
      </c>
    </row>
    <row r="1259" spans="1:20" x14ac:dyDescent="0.2">
      <c r="A1259" t="s">
        <v>5369</v>
      </c>
      <c r="B1259" t="s">
        <v>66</v>
      </c>
      <c r="C1259" s="27" t="s">
        <v>58</v>
      </c>
      <c r="D1259" t="s">
        <v>12</v>
      </c>
      <c r="E1259" t="s">
        <v>64</v>
      </c>
      <c r="F1259" t="s">
        <v>62</v>
      </c>
      <c r="G1259" t="s">
        <v>23</v>
      </c>
      <c r="H1259" t="s">
        <v>15</v>
      </c>
      <c r="I1259">
        <v>0.726467466907597</v>
      </c>
      <c r="J1259">
        <v>0.74019911345283396</v>
      </c>
      <c r="K1259">
        <v>1.37316465452368E-2</v>
      </c>
      <c r="L1259">
        <v>70.470002889411901</v>
      </c>
      <c r="M1259">
        <v>74.405094573293695</v>
      </c>
      <c r="N1259">
        <v>0.110635544902026</v>
      </c>
      <c r="O1259">
        <v>9.8853726307099807E-2</v>
      </c>
      <c r="P1259">
        <v>0.19572711790906999</v>
      </c>
      <c r="Q1259">
        <v>-0.168263824818596</v>
      </c>
      <c r="R1259">
        <v>1.8551287478827502E-2</v>
      </c>
      <c r="S1259">
        <v>0</v>
      </c>
      <c r="T1259">
        <v>0.18199547136383301</v>
      </c>
    </row>
    <row r="1260" spans="1:20" x14ac:dyDescent="0.2">
      <c r="A1260" t="s">
        <v>5370</v>
      </c>
      <c r="B1260" t="s">
        <v>66</v>
      </c>
      <c r="C1260" s="27" t="s">
        <v>58</v>
      </c>
      <c r="D1260" t="s">
        <v>12</v>
      </c>
      <c r="E1260" t="s">
        <v>64</v>
      </c>
      <c r="F1260" t="s">
        <v>62</v>
      </c>
      <c r="G1260" t="s">
        <v>23</v>
      </c>
      <c r="H1260" t="s">
        <v>13</v>
      </c>
      <c r="I1260">
        <v>0.44144498955956901</v>
      </c>
      <c r="J1260">
        <v>0.43276581633341099</v>
      </c>
      <c r="K1260">
        <v>-8.6791732261572406E-3</v>
      </c>
      <c r="L1260">
        <v>70.470002889411901</v>
      </c>
      <c r="M1260">
        <v>65.058417827978701</v>
      </c>
      <c r="N1260">
        <v>5.40802811660362E-2</v>
      </c>
      <c r="O1260">
        <v>2.15330313963095E-2</v>
      </c>
      <c r="P1260">
        <v>8.0282889291972304E-2</v>
      </c>
      <c r="Q1260">
        <v>-9.7641235744286695E-2</v>
      </c>
      <c r="R1260">
        <v>-2.0055126580216399E-2</v>
      </c>
      <c r="S1260">
        <v>0</v>
      </c>
      <c r="T1260">
        <v>8.8962062518129506E-2</v>
      </c>
    </row>
    <row r="1261" spans="1:20" x14ac:dyDescent="0.2">
      <c r="A1261" t="s">
        <v>4842</v>
      </c>
      <c r="B1261" t="s">
        <v>66</v>
      </c>
      <c r="C1261" s="27" t="s">
        <v>58</v>
      </c>
      <c r="D1261" t="s">
        <v>12</v>
      </c>
      <c r="E1261" t="s">
        <v>64</v>
      </c>
      <c r="F1261" t="s">
        <v>62</v>
      </c>
      <c r="G1261" t="s">
        <v>23</v>
      </c>
      <c r="H1261" t="s">
        <v>25</v>
      </c>
      <c r="I1261">
        <v>13.7138067369717</v>
      </c>
      <c r="J1261">
        <v>13.7013528096227</v>
      </c>
      <c r="K1261">
        <v>-1.24539273489471E-2</v>
      </c>
      <c r="L1261">
        <v>70.470002889411901</v>
      </c>
      <c r="M1261">
        <v>70.6701716906949</v>
      </c>
      <c r="N1261">
        <v>8.2198369927258999E-2</v>
      </c>
      <c r="O1261">
        <v>1.4637140155908499</v>
      </c>
      <c r="P1261">
        <v>0.122762391181394</v>
      </c>
      <c r="Q1261">
        <v>-0.14767024587928801</v>
      </c>
      <c r="R1261">
        <v>-9.0895603682290599E-4</v>
      </c>
      <c r="S1261">
        <v>0</v>
      </c>
      <c r="T1261">
        <v>0.135216318530341</v>
      </c>
    </row>
    <row r="1262" spans="1:20" x14ac:dyDescent="0.2">
      <c r="A1262" t="s">
        <v>10683</v>
      </c>
      <c r="B1262" t="s">
        <v>66</v>
      </c>
      <c r="C1262" s="27" t="s">
        <v>58</v>
      </c>
      <c r="D1262" t="s">
        <v>24</v>
      </c>
      <c r="E1262" t="s">
        <v>5458</v>
      </c>
      <c r="F1262" t="s">
        <v>62</v>
      </c>
      <c r="G1262" t="s">
        <v>35</v>
      </c>
      <c r="H1262" t="s">
        <v>14</v>
      </c>
      <c r="I1262">
        <v>0.42751367936627399</v>
      </c>
      <c r="J1262">
        <v>0.42530716833731802</v>
      </c>
      <c r="K1262">
        <v>-2.2065110289562701E-3</v>
      </c>
      <c r="L1262">
        <v>66.975679494362396</v>
      </c>
      <c r="M1262">
        <v>66.281288921747901</v>
      </c>
      <c r="N1262">
        <v>8.4893664690562601E-2</v>
      </c>
      <c r="O1262">
        <v>4.7746712053150599E-2</v>
      </c>
      <c r="P1262">
        <v>0.13744356738701899</v>
      </c>
      <c r="Q1262">
        <v>-0.14185658944493201</v>
      </c>
      <c r="R1262">
        <v>-5.1880410047691599E-3</v>
      </c>
      <c r="S1262">
        <v>0</v>
      </c>
      <c r="T1262">
        <v>0.13965007841597499</v>
      </c>
    </row>
    <row r="1263" spans="1:20" x14ac:dyDescent="0.2">
      <c r="A1263" t="s">
        <v>10684</v>
      </c>
      <c r="B1263" t="s">
        <v>66</v>
      </c>
      <c r="C1263" s="27" t="s">
        <v>58</v>
      </c>
      <c r="D1263" t="s">
        <v>24</v>
      </c>
      <c r="E1263" t="s">
        <v>5458</v>
      </c>
      <c r="F1263" t="s">
        <v>62</v>
      </c>
      <c r="G1263" t="s">
        <v>35</v>
      </c>
      <c r="H1263" t="s">
        <v>15</v>
      </c>
      <c r="I1263">
        <v>0.55444005411508901</v>
      </c>
      <c r="J1263">
        <v>0.559265991388749</v>
      </c>
      <c r="K1263">
        <v>4.8259372736599903E-3</v>
      </c>
      <c r="L1263">
        <v>66.975679494362396</v>
      </c>
      <c r="M1263">
        <v>73.120622804870393</v>
      </c>
      <c r="N1263">
        <v>9.9928294176846705E-2</v>
      </c>
      <c r="O1263">
        <v>9.1608241381982605E-2</v>
      </c>
      <c r="P1263">
        <v>0.169207981194573</v>
      </c>
      <c r="Q1263">
        <v>-0.159556106647253</v>
      </c>
      <c r="R1263">
        <v>8.6290554905303508E-3</v>
      </c>
      <c r="S1263">
        <v>0</v>
      </c>
      <c r="T1263">
        <v>0.16438204392091299</v>
      </c>
    </row>
    <row r="1264" spans="1:20" x14ac:dyDescent="0.2">
      <c r="A1264" t="s">
        <v>10685</v>
      </c>
      <c r="B1264" t="s">
        <v>66</v>
      </c>
      <c r="C1264" s="27" t="s">
        <v>58</v>
      </c>
      <c r="D1264" t="s">
        <v>24</v>
      </c>
      <c r="E1264" t="s">
        <v>5458</v>
      </c>
      <c r="F1264" t="s">
        <v>62</v>
      </c>
      <c r="G1264" t="s">
        <v>35</v>
      </c>
      <c r="H1264" t="s">
        <v>13</v>
      </c>
      <c r="I1264">
        <v>0.311713527701108</v>
      </c>
      <c r="J1264">
        <v>0.30841127620923398</v>
      </c>
      <c r="K1264">
        <v>-3.3022514918738801E-3</v>
      </c>
      <c r="L1264">
        <v>66.975679494362396</v>
      </c>
      <c r="M1264">
        <v>65.510327807724494</v>
      </c>
      <c r="N1264">
        <v>7.3185258736804495E-2</v>
      </c>
      <c r="O1264">
        <v>5.7115115801895801E-2</v>
      </c>
      <c r="P1264">
        <v>0.11708749913017</v>
      </c>
      <c r="Q1264">
        <v>-0.123692002113917</v>
      </c>
      <c r="R1264">
        <v>-1.0707298165173299E-2</v>
      </c>
      <c r="S1264">
        <v>0</v>
      </c>
      <c r="T1264">
        <v>0.120389750622043</v>
      </c>
    </row>
    <row r="1265" spans="1:20" x14ac:dyDescent="0.2">
      <c r="A1265" t="s">
        <v>10239</v>
      </c>
      <c r="B1265" t="s">
        <v>66</v>
      </c>
      <c r="C1265" s="27" t="s">
        <v>58</v>
      </c>
      <c r="D1265" t="s">
        <v>24</v>
      </c>
      <c r="E1265" t="s">
        <v>5458</v>
      </c>
      <c r="F1265" t="s">
        <v>62</v>
      </c>
      <c r="G1265" t="s">
        <v>35</v>
      </c>
      <c r="H1265" t="s">
        <v>25</v>
      </c>
      <c r="I1265">
        <v>9.7369586618829906</v>
      </c>
      <c r="J1265">
        <v>9.7082072340719403</v>
      </c>
      <c r="K1265">
        <v>-2.8751427811045199E-2</v>
      </c>
      <c r="L1265">
        <v>66.975679494362396</v>
      </c>
      <c r="M1265">
        <v>67.384916349888698</v>
      </c>
      <c r="N1265">
        <v>8.3147376686139293E-2</v>
      </c>
      <c r="O1265">
        <v>1.45891277340723</v>
      </c>
      <c r="P1265">
        <v>0.108026006837654</v>
      </c>
      <c r="Q1265">
        <v>-0.16552886245974399</v>
      </c>
      <c r="R1265">
        <v>-2.9615589282168601E-3</v>
      </c>
      <c r="S1265">
        <v>0</v>
      </c>
      <c r="T1265">
        <v>0.13677743464869899</v>
      </c>
    </row>
    <row r="1266" spans="1:20" x14ac:dyDescent="0.2">
      <c r="A1266" t="s">
        <v>10686</v>
      </c>
      <c r="B1266" t="s">
        <v>66</v>
      </c>
      <c r="C1266" s="27" t="s">
        <v>58</v>
      </c>
      <c r="D1266" t="s">
        <v>24</v>
      </c>
      <c r="E1266" t="s">
        <v>5458</v>
      </c>
      <c r="F1266" t="s">
        <v>62</v>
      </c>
      <c r="G1266" t="s">
        <v>22</v>
      </c>
      <c r="H1266" t="s">
        <v>14</v>
      </c>
      <c r="I1266">
        <v>0.78424167879746198</v>
      </c>
      <c r="J1266">
        <v>0.79005530692571002</v>
      </c>
      <c r="K1266">
        <v>5.8136281282481399E-3</v>
      </c>
      <c r="L1266">
        <v>78.070277692741001</v>
      </c>
      <c r="M1266">
        <v>79.959377819529095</v>
      </c>
      <c r="N1266">
        <v>9.32831295508878E-2</v>
      </c>
      <c r="O1266">
        <v>7.0814852382406895E-2</v>
      </c>
      <c r="P1266">
        <v>0.15926437623945899</v>
      </c>
      <c r="Q1266">
        <v>-0.147637119982962</v>
      </c>
      <c r="R1266">
        <v>7.3585077870944602E-3</v>
      </c>
      <c r="S1266">
        <v>0</v>
      </c>
      <c r="T1266">
        <v>0.15345074811121001</v>
      </c>
    </row>
    <row r="1267" spans="1:20" x14ac:dyDescent="0.2">
      <c r="A1267" t="s">
        <v>10687</v>
      </c>
      <c r="B1267" t="s">
        <v>66</v>
      </c>
      <c r="C1267" s="27" t="s">
        <v>58</v>
      </c>
      <c r="D1267" t="s">
        <v>24</v>
      </c>
      <c r="E1267" t="s">
        <v>5458</v>
      </c>
      <c r="F1267" t="s">
        <v>62</v>
      </c>
      <c r="G1267" t="s">
        <v>22</v>
      </c>
      <c r="H1267" t="s">
        <v>15</v>
      </c>
      <c r="I1267">
        <v>1.1876995759115001</v>
      </c>
      <c r="J1267">
        <v>1.21373949730194</v>
      </c>
      <c r="K1267">
        <v>2.6039921390445701E-2</v>
      </c>
      <c r="L1267">
        <v>78.070277692741001</v>
      </c>
      <c r="M1267">
        <v>82.353321170282797</v>
      </c>
      <c r="N1267">
        <v>0.118758604112694</v>
      </c>
      <c r="O1267">
        <v>0.10493195029847199</v>
      </c>
      <c r="P1267">
        <v>0.22139782515582701</v>
      </c>
      <c r="Q1267">
        <v>-0.169317982374936</v>
      </c>
      <c r="R1267">
        <v>2.1454291838018402E-2</v>
      </c>
      <c r="S1267">
        <v>0</v>
      </c>
      <c r="T1267">
        <v>0.19535790376538201</v>
      </c>
    </row>
    <row r="1268" spans="1:20" x14ac:dyDescent="0.2">
      <c r="A1268" t="s">
        <v>10688</v>
      </c>
      <c r="B1268" t="s">
        <v>66</v>
      </c>
      <c r="C1268" s="27" t="s">
        <v>58</v>
      </c>
      <c r="D1268" t="s">
        <v>24</v>
      </c>
      <c r="E1268" t="s">
        <v>5458</v>
      </c>
      <c r="F1268" t="s">
        <v>62</v>
      </c>
      <c r="G1268" t="s">
        <v>22</v>
      </c>
      <c r="H1268" t="s">
        <v>13</v>
      </c>
      <c r="I1268">
        <v>0.61724099540942301</v>
      </c>
      <c r="J1268">
        <v>0.62777979569922704</v>
      </c>
      <c r="K1268">
        <v>1.0538800289803699E-2</v>
      </c>
      <c r="L1268">
        <v>78.070277692741001</v>
      </c>
      <c r="M1268">
        <v>71.005480223397001</v>
      </c>
      <c r="N1268">
        <v>5.8512327448595802E-2</v>
      </c>
      <c r="O1268">
        <v>2.2218279685122098E-2</v>
      </c>
      <c r="P1268">
        <v>0.10679157894274401</v>
      </c>
      <c r="Q1268">
        <v>-8.5713978363136406E-2</v>
      </c>
      <c r="R1268">
        <v>1.6787415526913398E-2</v>
      </c>
      <c r="S1268">
        <v>0</v>
      </c>
      <c r="T1268">
        <v>9.6252778652940102E-2</v>
      </c>
    </row>
    <row r="1269" spans="1:20" x14ac:dyDescent="0.2">
      <c r="A1269" t="s">
        <v>10240</v>
      </c>
      <c r="B1269" t="s">
        <v>66</v>
      </c>
      <c r="C1269" s="27" t="s">
        <v>58</v>
      </c>
      <c r="D1269" t="s">
        <v>24</v>
      </c>
      <c r="E1269" t="s">
        <v>5458</v>
      </c>
      <c r="F1269" t="s">
        <v>62</v>
      </c>
      <c r="G1269" t="s">
        <v>22</v>
      </c>
      <c r="H1269" t="s">
        <v>25</v>
      </c>
      <c r="I1269">
        <v>19.837085676381001</v>
      </c>
      <c r="J1269">
        <v>20.106095250739301</v>
      </c>
      <c r="K1269">
        <v>0.26900957435827699</v>
      </c>
      <c r="L1269">
        <v>78.070277692741001</v>
      </c>
      <c r="M1269">
        <v>78.219641618569696</v>
      </c>
      <c r="N1269">
        <v>8.98978195590244E-2</v>
      </c>
      <c r="O1269">
        <v>1.5785625105743799</v>
      </c>
      <c r="P1269">
        <v>0.41689148753287197</v>
      </c>
      <c r="Q1269">
        <v>0.121127661183682</v>
      </c>
      <c r="R1269">
        <v>1.33795036283032E-2</v>
      </c>
      <c r="S1269">
        <v>1</v>
      </c>
      <c r="T1269">
        <v>0.14788191317459501</v>
      </c>
    </row>
    <row r="1270" spans="1:20" x14ac:dyDescent="0.2">
      <c r="A1270" t="s">
        <v>10689</v>
      </c>
      <c r="B1270" t="s">
        <v>66</v>
      </c>
      <c r="C1270" s="27" t="s">
        <v>58</v>
      </c>
      <c r="D1270" t="s">
        <v>24</v>
      </c>
      <c r="E1270" t="s">
        <v>5458</v>
      </c>
      <c r="F1270" t="s">
        <v>62</v>
      </c>
      <c r="G1270" t="s">
        <v>32</v>
      </c>
      <c r="H1270" t="s">
        <v>14</v>
      </c>
      <c r="I1270">
        <v>0.58195162253376198</v>
      </c>
      <c r="J1270">
        <v>0.58076589360313902</v>
      </c>
      <c r="K1270">
        <v>-1.18572893062315E-3</v>
      </c>
      <c r="L1270">
        <v>50.109080051012299</v>
      </c>
      <c r="M1270">
        <v>51.3472608076803</v>
      </c>
      <c r="N1270">
        <v>8.8033037473621706E-2</v>
      </c>
      <c r="O1270">
        <v>6.6466301594740901E-2</v>
      </c>
      <c r="P1270">
        <v>0.14362861771348501</v>
      </c>
      <c r="Q1270">
        <v>-0.14600007557473099</v>
      </c>
      <c r="R1270">
        <v>-2.04166419495943E-3</v>
      </c>
      <c r="S1270">
        <v>0</v>
      </c>
      <c r="T1270">
        <v>0.144814346644108</v>
      </c>
    </row>
    <row r="1271" spans="1:20" x14ac:dyDescent="0.2">
      <c r="A1271" t="s">
        <v>10690</v>
      </c>
      <c r="B1271" t="s">
        <v>66</v>
      </c>
      <c r="C1271" s="27" t="s">
        <v>58</v>
      </c>
      <c r="D1271" t="s">
        <v>24</v>
      </c>
      <c r="E1271" t="s">
        <v>5458</v>
      </c>
      <c r="F1271" t="s">
        <v>62</v>
      </c>
      <c r="G1271" t="s">
        <v>32</v>
      </c>
      <c r="H1271" t="s">
        <v>15</v>
      </c>
      <c r="I1271">
        <v>0.93871964329265001</v>
      </c>
      <c r="J1271">
        <v>0.94457509887437097</v>
      </c>
      <c r="K1271">
        <v>5.8554555817204599E-3</v>
      </c>
      <c r="L1271">
        <v>50.109080051012299</v>
      </c>
      <c r="M1271">
        <v>52.554797876748502</v>
      </c>
      <c r="N1271">
        <v>9.99412699823191E-2</v>
      </c>
      <c r="O1271">
        <v>9.1608292932278707E-2</v>
      </c>
      <c r="P1271">
        <v>0.170258844702635</v>
      </c>
      <c r="Q1271">
        <v>-0.158547933539194</v>
      </c>
      <c r="R1271">
        <v>6.1990365707271702E-3</v>
      </c>
      <c r="S1271">
        <v>0</v>
      </c>
      <c r="T1271">
        <v>0.16440338912091501</v>
      </c>
    </row>
    <row r="1272" spans="1:20" x14ac:dyDescent="0.2">
      <c r="A1272" t="s">
        <v>10691</v>
      </c>
      <c r="B1272" t="s">
        <v>66</v>
      </c>
      <c r="C1272" s="27" t="s">
        <v>58</v>
      </c>
      <c r="D1272" t="s">
        <v>24</v>
      </c>
      <c r="E1272" t="s">
        <v>5458</v>
      </c>
      <c r="F1272" t="s">
        <v>62</v>
      </c>
      <c r="G1272" t="s">
        <v>32</v>
      </c>
      <c r="H1272" t="s">
        <v>13</v>
      </c>
      <c r="I1272">
        <v>0.56400048217822196</v>
      </c>
      <c r="J1272">
        <v>0.55705232539079896</v>
      </c>
      <c r="K1272">
        <v>-6.9481567874230396E-3</v>
      </c>
      <c r="L1272">
        <v>50.109080051012299</v>
      </c>
      <c r="M1272">
        <v>46.296212968528103</v>
      </c>
      <c r="N1272">
        <v>5.8613649042780998E-2</v>
      </c>
      <c r="O1272">
        <v>2.28018503845656E-2</v>
      </c>
      <c r="P1272">
        <v>8.9471295887951705E-2</v>
      </c>
      <c r="Q1272">
        <v>-0.10336760946279799</v>
      </c>
      <c r="R1272">
        <v>-1.24730774304704E-2</v>
      </c>
      <c r="S1272">
        <v>0</v>
      </c>
      <c r="T1272">
        <v>9.6419452675374703E-2</v>
      </c>
    </row>
    <row r="1273" spans="1:20" x14ac:dyDescent="0.2">
      <c r="A1273" t="s">
        <v>10241</v>
      </c>
      <c r="B1273" t="s">
        <v>66</v>
      </c>
      <c r="C1273" s="27" t="s">
        <v>58</v>
      </c>
      <c r="D1273" t="s">
        <v>24</v>
      </c>
      <c r="E1273" t="s">
        <v>5458</v>
      </c>
      <c r="F1273" t="s">
        <v>62</v>
      </c>
      <c r="G1273" t="s">
        <v>32</v>
      </c>
      <c r="H1273" t="s">
        <v>25</v>
      </c>
      <c r="I1273">
        <v>15.642972202471499</v>
      </c>
      <c r="J1273">
        <v>15.6151460635575</v>
      </c>
      <c r="K1273">
        <v>-2.7826138914036801E-2</v>
      </c>
      <c r="L1273">
        <v>50.109080051012299</v>
      </c>
      <c r="M1273">
        <v>50.336069070614798</v>
      </c>
      <c r="N1273">
        <v>8.3159072138556805E-2</v>
      </c>
      <c r="O1273">
        <v>1.4589144877004201</v>
      </c>
      <c r="P1273">
        <v>0.108970534753889</v>
      </c>
      <c r="Q1273">
        <v>-0.16462281258196301</v>
      </c>
      <c r="R1273">
        <v>-1.7819967101670199E-3</v>
      </c>
      <c r="S1273">
        <v>0</v>
      </c>
      <c r="T1273">
        <v>0.136796673667926</v>
      </c>
    </row>
    <row r="1274" spans="1:20" x14ac:dyDescent="0.2">
      <c r="A1274" t="s">
        <v>10692</v>
      </c>
      <c r="B1274" t="s">
        <v>66</v>
      </c>
      <c r="C1274" s="27" t="s">
        <v>58</v>
      </c>
      <c r="D1274" t="s">
        <v>24</v>
      </c>
      <c r="E1274" t="s">
        <v>5458</v>
      </c>
      <c r="F1274" t="s">
        <v>62</v>
      </c>
      <c r="G1274" t="s">
        <v>33</v>
      </c>
      <c r="H1274" t="s">
        <v>14</v>
      </c>
      <c r="I1274">
        <v>0.53406144939435896</v>
      </c>
      <c r="J1274">
        <v>0.52994334571817503</v>
      </c>
      <c r="K1274">
        <v>-4.11810367618432E-3</v>
      </c>
      <c r="L1274">
        <v>49.388850566494398</v>
      </c>
      <c r="M1274">
        <v>52.166859975304099</v>
      </c>
      <c r="N1274">
        <v>8.8033592737691804E-2</v>
      </c>
      <c r="O1274">
        <v>6.6466295039186593E-2</v>
      </c>
      <c r="P1274">
        <v>0.140697156377319</v>
      </c>
      <c r="Q1274">
        <v>-0.14893336372968699</v>
      </c>
      <c r="R1274">
        <v>-7.7708375988823804E-3</v>
      </c>
      <c r="S1274">
        <v>0</v>
      </c>
      <c r="T1274">
        <v>0.14481526005350301</v>
      </c>
    </row>
    <row r="1275" spans="1:20" x14ac:dyDescent="0.2">
      <c r="A1275" t="s">
        <v>10693</v>
      </c>
      <c r="B1275" t="s">
        <v>66</v>
      </c>
      <c r="C1275" s="27" t="s">
        <v>58</v>
      </c>
      <c r="D1275" t="s">
        <v>24</v>
      </c>
      <c r="E1275" t="s">
        <v>5458</v>
      </c>
      <c r="F1275" t="s">
        <v>62</v>
      </c>
      <c r="G1275" t="s">
        <v>33</v>
      </c>
      <c r="H1275" t="s">
        <v>15</v>
      </c>
      <c r="I1275">
        <v>0.83238411161440196</v>
      </c>
      <c r="J1275">
        <v>0.83305661470729997</v>
      </c>
      <c r="K1275">
        <v>6.7250309289781202E-4</v>
      </c>
      <c r="L1275">
        <v>49.388850566494298</v>
      </c>
      <c r="M1275">
        <v>54.168370109812003</v>
      </c>
      <c r="N1275">
        <v>9.9935569325505597E-2</v>
      </c>
      <c r="O1275">
        <v>9.1608294396290202E-2</v>
      </c>
      <c r="P1275">
        <v>0.165066514633355</v>
      </c>
      <c r="Q1275">
        <v>-0.16372150844755901</v>
      </c>
      <c r="R1275">
        <v>8.0727177604141703E-4</v>
      </c>
      <c r="S1275">
        <v>0</v>
      </c>
      <c r="T1275">
        <v>0.16439401154045699</v>
      </c>
    </row>
    <row r="1276" spans="1:20" x14ac:dyDescent="0.2">
      <c r="A1276" t="s">
        <v>10694</v>
      </c>
      <c r="B1276" t="s">
        <v>66</v>
      </c>
      <c r="C1276" s="27" t="s">
        <v>58</v>
      </c>
      <c r="D1276" t="s">
        <v>24</v>
      </c>
      <c r="E1276" t="s">
        <v>5458</v>
      </c>
      <c r="F1276" t="s">
        <v>62</v>
      </c>
      <c r="G1276" t="s">
        <v>33</v>
      </c>
      <c r="H1276" t="s">
        <v>13</v>
      </c>
      <c r="I1276">
        <v>0.55783853065167799</v>
      </c>
      <c r="J1276">
        <v>0.55054163838345005</v>
      </c>
      <c r="K1276">
        <v>-7.29689226822828E-3</v>
      </c>
      <c r="L1276">
        <v>49.388850566494298</v>
      </c>
      <c r="M1276">
        <v>41.791405571664697</v>
      </c>
      <c r="N1276">
        <v>5.8604593398680002E-2</v>
      </c>
      <c r="O1276">
        <v>2.2801857041438001E-2</v>
      </c>
      <c r="P1276">
        <v>8.9107663872600301E-2</v>
      </c>
      <c r="Q1276">
        <v>-0.103701448409057</v>
      </c>
      <c r="R1276">
        <v>-1.3254024327122801E-2</v>
      </c>
      <c r="S1276">
        <v>0</v>
      </c>
      <c r="T1276">
        <v>9.6404556140828601E-2</v>
      </c>
    </row>
    <row r="1277" spans="1:20" x14ac:dyDescent="0.2">
      <c r="A1277" t="s">
        <v>10242</v>
      </c>
      <c r="B1277" t="s">
        <v>66</v>
      </c>
      <c r="C1277" s="27" t="s">
        <v>58</v>
      </c>
      <c r="D1277" t="s">
        <v>24</v>
      </c>
      <c r="E1277" t="s">
        <v>5458</v>
      </c>
      <c r="F1277" t="s">
        <v>62</v>
      </c>
      <c r="G1277" t="s">
        <v>33</v>
      </c>
      <c r="H1277" t="s">
        <v>25</v>
      </c>
      <c r="I1277">
        <v>14.4517505841087</v>
      </c>
      <c r="J1277">
        <v>14.3577963981735</v>
      </c>
      <c r="K1277">
        <v>-9.3954185935276699E-2</v>
      </c>
      <c r="L1277">
        <v>49.388850566494398</v>
      </c>
      <c r="M1277">
        <v>49.989977652416698</v>
      </c>
      <c r="N1277">
        <v>8.3155921358733398E-2</v>
      </c>
      <c r="O1277">
        <v>1.4589144497395099</v>
      </c>
      <c r="P1277">
        <v>4.28373046998397E-2</v>
      </c>
      <c r="Q1277">
        <v>-0.23074567657039299</v>
      </c>
      <c r="R1277">
        <v>-6.5437747778084596E-3</v>
      </c>
      <c r="S1277">
        <v>0</v>
      </c>
      <c r="T1277">
        <v>0.136791490635116</v>
      </c>
    </row>
    <row r="1278" spans="1:20" x14ac:dyDescent="0.2">
      <c r="A1278" t="s">
        <v>10695</v>
      </c>
      <c r="B1278" t="s">
        <v>66</v>
      </c>
      <c r="C1278" s="27" t="s">
        <v>58</v>
      </c>
      <c r="D1278" t="s">
        <v>24</v>
      </c>
      <c r="E1278" t="s">
        <v>5458</v>
      </c>
      <c r="F1278" t="s">
        <v>62</v>
      </c>
      <c r="G1278" t="s">
        <v>29</v>
      </c>
      <c r="H1278" t="s">
        <v>14</v>
      </c>
      <c r="I1278">
        <v>0.55080277530838995</v>
      </c>
      <c r="J1278">
        <v>0.547821318069035</v>
      </c>
      <c r="K1278">
        <v>-2.9814572393550998E-3</v>
      </c>
      <c r="L1278">
        <v>50.270466462242901</v>
      </c>
      <c r="M1278">
        <v>52.020823218788102</v>
      </c>
      <c r="N1278">
        <v>8.8019839817138096E-2</v>
      </c>
      <c r="O1278">
        <v>6.6466200878804102E-2</v>
      </c>
      <c r="P1278">
        <v>0.14181117925983699</v>
      </c>
      <c r="Q1278">
        <v>-0.147774093738547</v>
      </c>
      <c r="R1278">
        <v>-5.4423899563897397E-3</v>
      </c>
      <c r="S1278">
        <v>0</v>
      </c>
      <c r="T1278">
        <v>0.144792636499192</v>
      </c>
    </row>
    <row r="1279" spans="1:20" x14ac:dyDescent="0.2">
      <c r="A1279" t="s">
        <v>10696</v>
      </c>
      <c r="B1279" t="s">
        <v>66</v>
      </c>
      <c r="C1279" s="27" t="s">
        <v>58</v>
      </c>
      <c r="D1279" t="s">
        <v>24</v>
      </c>
      <c r="E1279" t="s">
        <v>5458</v>
      </c>
      <c r="F1279" t="s">
        <v>62</v>
      </c>
      <c r="G1279" t="s">
        <v>29</v>
      </c>
      <c r="H1279" t="s">
        <v>15</v>
      </c>
      <c r="I1279">
        <v>0.85623170581812502</v>
      </c>
      <c r="J1279">
        <v>0.86058964596823795</v>
      </c>
      <c r="K1279">
        <v>4.3579401501132797E-3</v>
      </c>
      <c r="L1279">
        <v>50.270466462242901</v>
      </c>
      <c r="M1279">
        <v>54.2907451359251</v>
      </c>
      <c r="N1279">
        <v>9.9923826941160795E-2</v>
      </c>
      <c r="O1279">
        <v>9.16082245596338E-2</v>
      </c>
      <c r="P1279">
        <v>0.16873263546832301</v>
      </c>
      <c r="Q1279">
        <v>-0.16001675516809599</v>
      </c>
      <c r="R1279">
        <v>5.06390028108021E-3</v>
      </c>
      <c r="S1279">
        <v>0</v>
      </c>
      <c r="T1279">
        <v>0.16437469531821</v>
      </c>
    </row>
    <row r="1280" spans="1:20" x14ac:dyDescent="0.2">
      <c r="A1280" t="s">
        <v>10697</v>
      </c>
      <c r="B1280" t="s">
        <v>66</v>
      </c>
      <c r="C1280" s="27" t="s">
        <v>58</v>
      </c>
      <c r="D1280" t="s">
        <v>24</v>
      </c>
      <c r="E1280" t="s">
        <v>5458</v>
      </c>
      <c r="F1280" t="s">
        <v>62</v>
      </c>
      <c r="G1280" t="s">
        <v>29</v>
      </c>
      <c r="H1280" t="s">
        <v>13</v>
      </c>
      <c r="I1280">
        <v>0.55172095709315305</v>
      </c>
      <c r="J1280">
        <v>0.54554853273599901</v>
      </c>
      <c r="K1280">
        <v>-6.1724243571543401E-3</v>
      </c>
      <c r="L1280">
        <v>50.270466462242901</v>
      </c>
      <c r="M1280">
        <v>45.543359837999198</v>
      </c>
      <c r="N1280">
        <v>5.8604472741654097E-2</v>
      </c>
      <c r="O1280">
        <v>2.28018470473485E-2</v>
      </c>
      <c r="P1280">
        <v>9.0231933302866593E-2</v>
      </c>
      <c r="Q1280">
        <v>-0.102576782017175</v>
      </c>
      <c r="R1280">
        <v>-1.1314161778052599E-2</v>
      </c>
      <c r="S1280">
        <v>0</v>
      </c>
      <c r="T1280">
        <v>9.6404357660021006E-2</v>
      </c>
    </row>
    <row r="1281" spans="1:20" x14ac:dyDescent="0.2">
      <c r="A1281" t="s">
        <v>10243</v>
      </c>
      <c r="B1281" t="s">
        <v>66</v>
      </c>
      <c r="C1281" s="27" t="s">
        <v>58</v>
      </c>
      <c r="D1281" t="s">
        <v>24</v>
      </c>
      <c r="E1281" t="s">
        <v>5458</v>
      </c>
      <c r="F1281" t="s">
        <v>62</v>
      </c>
      <c r="G1281" t="s">
        <v>29</v>
      </c>
      <c r="H1281" t="s">
        <v>25</v>
      </c>
      <c r="I1281">
        <v>14.751920350658599</v>
      </c>
      <c r="J1281">
        <v>14.697916561154599</v>
      </c>
      <c r="K1281">
        <v>-5.4003789503975899E-2</v>
      </c>
      <c r="L1281">
        <v>50.270466462242901</v>
      </c>
      <c r="M1281">
        <v>50.874357772994401</v>
      </c>
      <c r="N1281">
        <v>8.3145995365771802E-2</v>
      </c>
      <c r="O1281">
        <v>1.45891281650671</v>
      </c>
      <c r="P1281">
        <v>8.2771372872718699E-2</v>
      </c>
      <c r="Q1281">
        <v>-0.19077895188067101</v>
      </c>
      <c r="R1281">
        <v>-3.6742479302613101E-3</v>
      </c>
      <c r="S1281">
        <v>0</v>
      </c>
      <c r="T1281">
        <v>0.13677516237669499</v>
      </c>
    </row>
    <row r="1282" spans="1:20" x14ac:dyDescent="0.2">
      <c r="A1282" t="s">
        <v>10698</v>
      </c>
      <c r="B1282" t="s">
        <v>66</v>
      </c>
      <c r="C1282" s="27" t="s">
        <v>58</v>
      </c>
      <c r="D1282" t="s">
        <v>24</v>
      </c>
      <c r="E1282" t="s">
        <v>5458</v>
      </c>
      <c r="F1282" t="s">
        <v>62</v>
      </c>
      <c r="G1282" t="s">
        <v>21</v>
      </c>
      <c r="H1282" t="s">
        <v>14</v>
      </c>
      <c r="I1282">
        <v>0.63049615726424701</v>
      </c>
      <c r="J1282">
        <v>0.63389886620327396</v>
      </c>
      <c r="K1282">
        <v>3.4027089390272001E-3</v>
      </c>
      <c r="L1282">
        <v>75.011641087115393</v>
      </c>
      <c r="M1282">
        <v>76.358865166671706</v>
      </c>
      <c r="N1282">
        <v>9.3282578129622401E-2</v>
      </c>
      <c r="O1282">
        <v>7.0814932792478899E-2</v>
      </c>
      <c r="P1282">
        <v>0.156852549962256</v>
      </c>
      <c r="Q1282">
        <v>-0.15004713208420201</v>
      </c>
      <c r="R1282">
        <v>5.3679050719993701E-3</v>
      </c>
      <c r="S1282">
        <v>0</v>
      </c>
      <c r="T1282">
        <v>0.15344984102322901</v>
      </c>
    </row>
    <row r="1283" spans="1:20" x14ac:dyDescent="0.2">
      <c r="A1283" t="s">
        <v>10699</v>
      </c>
      <c r="B1283" t="s">
        <v>66</v>
      </c>
      <c r="C1283" s="27" t="s">
        <v>58</v>
      </c>
      <c r="D1283" t="s">
        <v>24</v>
      </c>
      <c r="E1283" t="s">
        <v>5458</v>
      </c>
      <c r="F1283" t="s">
        <v>62</v>
      </c>
      <c r="G1283" t="s">
        <v>21</v>
      </c>
      <c r="H1283" t="s">
        <v>15</v>
      </c>
      <c r="I1283">
        <v>0.94799838883061804</v>
      </c>
      <c r="J1283">
        <v>0.96148086119554599</v>
      </c>
      <c r="K1283">
        <v>1.3482472364927601E-2</v>
      </c>
      <c r="L1283">
        <v>75.011641087115393</v>
      </c>
      <c r="M1283">
        <v>78.264881443263704</v>
      </c>
      <c r="N1283">
        <v>0.118757850280455</v>
      </c>
      <c r="O1283">
        <v>0.104932039162519</v>
      </c>
      <c r="P1283">
        <v>0.20883913607627599</v>
      </c>
      <c r="Q1283">
        <v>-0.18187419134642099</v>
      </c>
      <c r="R1283">
        <v>1.4022611275031399E-2</v>
      </c>
      <c r="S1283">
        <v>0</v>
      </c>
      <c r="T1283">
        <v>0.19535666371134799</v>
      </c>
    </row>
    <row r="1284" spans="1:20" x14ac:dyDescent="0.2">
      <c r="A1284" t="s">
        <v>10700</v>
      </c>
      <c r="B1284" t="s">
        <v>66</v>
      </c>
      <c r="C1284" s="27" t="s">
        <v>58</v>
      </c>
      <c r="D1284" t="s">
        <v>24</v>
      </c>
      <c r="E1284" t="s">
        <v>5458</v>
      </c>
      <c r="F1284" t="s">
        <v>62</v>
      </c>
      <c r="G1284" t="s">
        <v>21</v>
      </c>
      <c r="H1284" t="s">
        <v>13</v>
      </c>
      <c r="I1284">
        <v>0.53566349801189805</v>
      </c>
      <c r="J1284">
        <v>0.54399204899167497</v>
      </c>
      <c r="K1284">
        <v>8.3285509797760993E-3</v>
      </c>
      <c r="L1284">
        <v>75.011641087115393</v>
      </c>
      <c r="M1284">
        <v>69.039076555830903</v>
      </c>
      <c r="N1284">
        <v>5.8506494784478197E-2</v>
      </c>
      <c r="O1284">
        <v>2.2218296140816E-2</v>
      </c>
      <c r="P1284">
        <v>0.104571734900243</v>
      </c>
      <c r="Q1284">
        <v>-8.7914632940690504E-2</v>
      </c>
      <c r="R1284">
        <v>1.53100601290288E-2</v>
      </c>
      <c r="S1284">
        <v>0</v>
      </c>
      <c r="T1284">
        <v>9.6243183920466602E-2</v>
      </c>
    </row>
    <row r="1285" spans="1:20" x14ac:dyDescent="0.2">
      <c r="A1285" t="s">
        <v>10244</v>
      </c>
      <c r="B1285" t="s">
        <v>66</v>
      </c>
      <c r="C1285" s="27" t="s">
        <v>58</v>
      </c>
      <c r="D1285" t="s">
        <v>24</v>
      </c>
      <c r="E1285" t="s">
        <v>5458</v>
      </c>
      <c r="F1285" t="s">
        <v>62</v>
      </c>
      <c r="G1285" t="s">
        <v>21</v>
      </c>
      <c r="H1285" t="s">
        <v>25</v>
      </c>
      <c r="I1285">
        <v>16.150422976659701</v>
      </c>
      <c r="J1285">
        <v>16.3120418605703</v>
      </c>
      <c r="K1285">
        <v>0.16161888391064799</v>
      </c>
      <c r="L1285">
        <v>75.011641087115294</v>
      </c>
      <c r="M1285">
        <v>74.926004738251507</v>
      </c>
      <c r="N1285">
        <v>8.9895905658093203E-2</v>
      </c>
      <c r="O1285">
        <v>1.5785640989597201</v>
      </c>
      <c r="P1285">
        <v>0.309497648718212</v>
      </c>
      <c r="Q1285">
        <v>1.37401191030851E-2</v>
      </c>
      <c r="R1285">
        <v>9.9079493108287994E-3</v>
      </c>
      <c r="S1285">
        <v>1</v>
      </c>
      <c r="T1285">
        <v>0.14787876480756301</v>
      </c>
    </row>
    <row r="1286" spans="1:20" x14ac:dyDescent="0.2">
      <c r="A1286" t="s">
        <v>10701</v>
      </c>
      <c r="B1286" t="s">
        <v>66</v>
      </c>
      <c r="C1286" s="27" t="s">
        <v>58</v>
      </c>
      <c r="D1286" t="s">
        <v>24</v>
      </c>
      <c r="E1286" t="s">
        <v>5458</v>
      </c>
      <c r="F1286" t="s">
        <v>62</v>
      </c>
      <c r="G1286" t="s">
        <v>20</v>
      </c>
      <c r="H1286" t="s">
        <v>14</v>
      </c>
      <c r="I1286">
        <v>0.41501245975053203</v>
      </c>
      <c r="J1286">
        <v>0.42099793770514299</v>
      </c>
      <c r="K1286">
        <v>5.9854779546107103E-3</v>
      </c>
      <c r="L1286">
        <v>67.5203675479179</v>
      </c>
      <c r="M1286">
        <v>69.051202954833499</v>
      </c>
      <c r="N1286">
        <v>9.3311320712602494E-2</v>
      </c>
      <c r="O1286">
        <v>7.0835748837395504E-2</v>
      </c>
      <c r="P1286">
        <v>0.15948260052684199</v>
      </c>
      <c r="Q1286">
        <v>-0.14751164461762001</v>
      </c>
      <c r="R1286">
        <v>1.42173569477264E-2</v>
      </c>
      <c r="S1286">
        <v>0</v>
      </c>
      <c r="T1286">
        <v>0.153497122572231</v>
      </c>
    </row>
    <row r="1287" spans="1:20" x14ac:dyDescent="0.2">
      <c r="A1287" t="s">
        <v>10702</v>
      </c>
      <c r="B1287" t="s">
        <v>66</v>
      </c>
      <c r="C1287" s="27" t="s">
        <v>58</v>
      </c>
      <c r="D1287" t="s">
        <v>24</v>
      </c>
      <c r="E1287" t="s">
        <v>5458</v>
      </c>
      <c r="F1287" t="s">
        <v>62</v>
      </c>
      <c r="G1287" t="s">
        <v>20</v>
      </c>
      <c r="H1287" t="s">
        <v>15</v>
      </c>
      <c r="I1287">
        <v>0.59962821072082795</v>
      </c>
      <c r="J1287">
        <v>0.61244577868029104</v>
      </c>
      <c r="K1287">
        <v>1.28175679594638E-2</v>
      </c>
      <c r="L1287">
        <v>67.5203675479178</v>
      </c>
      <c r="M1287">
        <v>72.511797991270996</v>
      </c>
      <c r="N1287">
        <v>0.11879368381882401</v>
      </c>
      <c r="O1287">
        <v>0.104978275451471</v>
      </c>
      <c r="P1287">
        <v>0.208233177841429</v>
      </c>
      <c r="Q1287">
        <v>-0.18259804192250201</v>
      </c>
      <c r="R1287">
        <v>2.0928494253129301E-2</v>
      </c>
      <c r="S1287">
        <v>0</v>
      </c>
      <c r="T1287">
        <v>0.19541560988196599</v>
      </c>
    </row>
    <row r="1288" spans="1:20" x14ac:dyDescent="0.2">
      <c r="A1288" t="s">
        <v>10703</v>
      </c>
      <c r="B1288" t="s">
        <v>66</v>
      </c>
      <c r="C1288" s="27" t="s">
        <v>58</v>
      </c>
      <c r="D1288" t="s">
        <v>24</v>
      </c>
      <c r="E1288" t="s">
        <v>5458</v>
      </c>
      <c r="F1288" t="s">
        <v>62</v>
      </c>
      <c r="G1288" t="s">
        <v>20</v>
      </c>
      <c r="H1288" t="s">
        <v>13</v>
      </c>
      <c r="I1288">
        <v>0.40852222617827499</v>
      </c>
      <c r="J1288">
        <v>0.41280382237723101</v>
      </c>
      <c r="K1288">
        <v>4.2815961989557897E-3</v>
      </c>
      <c r="L1288">
        <v>67.5203675479178</v>
      </c>
      <c r="M1288">
        <v>61.382629261490003</v>
      </c>
      <c r="N1288">
        <v>5.8511187859298298E-2</v>
      </c>
      <c r="O1288">
        <v>2.2214349321863999E-2</v>
      </c>
      <c r="P1288">
        <v>0.100532500227501</v>
      </c>
      <c r="Q1288">
        <v>-9.1969307829589897E-2</v>
      </c>
      <c r="R1288">
        <v>1.0371987774481299E-2</v>
      </c>
      <c r="S1288">
        <v>0</v>
      </c>
      <c r="T1288">
        <v>9.6250904028545706E-2</v>
      </c>
    </row>
    <row r="1289" spans="1:20" x14ac:dyDescent="0.2">
      <c r="A1289" t="s">
        <v>10245</v>
      </c>
      <c r="B1289" t="s">
        <v>66</v>
      </c>
      <c r="C1289" s="27" t="s">
        <v>58</v>
      </c>
      <c r="D1289" t="s">
        <v>24</v>
      </c>
      <c r="E1289" t="s">
        <v>5458</v>
      </c>
      <c r="F1289" t="s">
        <v>62</v>
      </c>
      <c r="G1289" t="s">
        <v>20</v>
      </c>
      <c r="H1289" t="s">
        <v>25</v>
      </c>
      <c r="I1289">
        <v>10.844436387430701</v>
      </c>
      <c r="J1289">
        <v>11.0120250178317</v>
      </c>
      <c r="K1289">
        <v>0.16758863040099301</v>
      </c>
      <c r="L1289">
        <v>67.5203675479179</v>
      </c>
      <c r="M1289">
        <v>67.855016830755403</v>
      </c>
      <c r="N1289">
        <v>8.9920113146405897E-2</v>
      </c>
      <c r="O1289">
        <v>1.57904220807468</v>
      </c>
      <c r="P1289">
        <v>0.315507216526831</v>
      </c>
      <c r="Q1289">
        <v>1.9670044275155101E-2</v>
      </c>
      <c r="R1289">
        <v>1.52186932130664E-2</v>
      </c>
      <c r="S1289">
        <v>1</v>
      </c>
      <c r="T1289">
        <v>0.147918586125838</v>
      </c>
    </row>
    <row r="1290" spans="1:20" x14ac:dyDescent="0.2">
      <c r="A1290" t="s">
        <v>10704</v>
      </c>
      <c r="B1290" t="s">
        <v>66</v>
      </c>
      <c r="C1290" s="27" t="s">
        <v>58</v>
      </c>
      <c r="D1290" t="s">
        <v>24</v>
      </c>
      <c r="E1290" t="s">
        <v>5458</v>
      </c>
      <c r="F1290" t="s">
        <v>62</v>
      </c>
      <c r="G1290" t="s">
        <v>34</v>
      </c>
      <c r="H1290" t="s">
        <v>14</v>
      </c>
      <c r="I1290">
        <v>0.53891734686153603</v>
      </c>
      <c r="J1290">
        <v>0.53632911613992795</v>
      </c>
      <c r="K1290">
        <v>-2.5882307216075601E-3</v>
      </c>
      <c r="L1290">
        <v>52.835540024215099</v>
      </c>
      <c r="M1290">
        <v>53.030222404068198</v>
      </c>
      <c r="N1290">
        <v>8.4891765535523606E-2</v>
      </c>
      <c r="O1290">
        <v>4.7746723013555502E-2</v>
      </c>
      <c r="P1290">
        <v>0.137058723584329</v>
      </c>
      <c r="Q1290">
        <v>-0.14223518502754401</v>
      </c>
      <c r="R1290">
        <v>-4.82582549356185E-3</v>
      </c>
      <c r="S1290">
        <v>0</v>
      </c>
      <c r="T1290">
        <v>0.13964695430593599</v>
      </c>
    </row>
    <row r="1291" spans="1:20" x14ac:dyDescent="0.2">
      <c r="A1291" t="s">
        <v>10705</v>
      </c>
      <c r="B1291" t="s">
        <v>66</v>
      </c>
      <c r="C1291" s="27" t="s">
        <v>58</v>
      </c>
      <c r="D1291" t="s">
        <v>24</v>
      </c>
      <c r="E1291" t="s">
        <v>5458</v>
      </c>
      <c r="F1291" t="s">
        <v>62</v>
      </c>
      <c r="G1291" t="s">
        <v>34</v>
      </c>
      <c r="H1291" t="s">
        <v>15</v>
      </c>
      <c r="I1291">
        <v>0.68442906262479597</v>
      </c>
      <c r="J1291">
        <v>0.68548592774739303</v>
      </c>
      <c r="K1291">
        <v>1.05686512259692E-3</v>
      </c>
      <c r="L1291">
        <v>52.835540024215099</v>
      </c>
      <c r="M1291">
        <v>59.0288452625867</v>
      </c>
      <c r="N1291">
        <v>9.9932378149650905E-2</v>
      </c>
      <c r="O1291">
        <v>9.1608223804993699E-2</v>
      </c>
      <c r="P1291">
        <v>0.16544562717877301</v>
      </c>
      <c r="Q1291">
        <v>-0.163331896933579</v>
      </c>
      <c r="R1291">
        <v>1.5417750821959701E-3</v>
      </c>
      <c r="S1291">
        <v>0</v>
      </c>
      <c r="T1291">
        <v>0.164388762056176</v>
      </c>
    </row>
    <row r="1292" spans="1:20" x14ac:dyDescent="0.2">
      <c r="A1292" t="s">
        <v>10706</v>
      </c>
      <c r="B1292" t="s">
        <v>66</v>
      </c>
      <c r="C1292" s="27" t="s">
        <v>58</v>
      </c>
      <c r="D1292" t="s">
        <v>24</v>
      </c>
      <c r="E1292" t="s">
        <v>5458</v>
      </c>
      <c r="F1292" t="s">
        <v>62</v>
      </c>
      <c r="G1292" t="s">
        <v>34</v>
      </c>
      <c r="H1292" t="s">
        <v>13</v>
      </c>
      <c r="I1292">
        <v>0.40542591479267498</v>
      </c>
      <c r="J1292">
        <v>0.40173306906357198</v>
      </c>
      <c r="K1292">
        <v>-3.69284572910281E-3</v>
      </c>
      <c r="L1292">
        <v>52.835540024215099</v>
      </c>
      <c r="M1292">
        <v>52.1429998663113</v>
      </c>
      <c r="N1292">
        <v>7.3194835288296303E-2</v>
      </c>
      <c r="O1292">
        <v>5.7115155096955597E-2</v>
      </c>
      <c r="P1292">
        <v>0.116712658320145</v>
      </c>
      <c r="Q1292">
        <v>-0.12409834977835001</v>
      </c>
      <c r="R1292">
        <v>-9.1922871515425098E-3</v>
      </c>
      <c r="S1292">
        <v>0</v>
      </c>
      <c r="T1292">
        <v>0.12040550404924701</v>
      </c>
    </row>
    <row r="1293" spans="1:20" x14ac:dyDescent="0.2">
      <c r="A1293" t="s">
        <v>10246</v>
      </c>
      <c r="B1293" t="s">
        <v>66</v>
      </c>
      <c r="C1293" s="27" t="s">
        <v>58</v>
      </c>
      <c r="D1293" t="s">
        <v>24</v>
      </c>
      <c r="E1293" t="s">
        <v>5458</v>
      </c>
      <c r="F1293" t="s">
        <v>62</v>
      </c>
      <c r="G1293" t="s">
        <v>34</v>
      </c>
      <c r="H1293" t="s">
        <v>25</v>
      </c>
      <c r="I1293">
        <v>12.3266605828045</v>
      </c>
      <c r="J1293">
        <v>12.271722374632001</v>
      </c>
      <c r="K1293">
        <v>-5.4938208172511598E-2</v>
      </c>
      <c r="L1293">
        <v>52.835540024215099</v>
      </c>
      <c r="M1293">
        <v>53.910259442194103</v>
      </c>
      <c r="N1293">
        <v>8.3151505560455405E-2</v>
      </c>
      <c r="O1293">
        <v>1.45891317711652</v>
      </c>
      <c r="P1293">
        <v>8.1846018474437496E-2</v>
      </c>
      <c r="Q1293">
        <v>-0.191722434819461</v>
      </c>
      <c r="R1293">
        <v>-4.4768131559168303E-3</v>
      </c>
      <c r="S1293">
        <v>0</v>
      </c>
      <c r="T1293">
        <v>0.136784226646949</v>
      </c>
    </row>
    <row r="1294" spans="1:20" x14ac:dyDescent="0.2">
      <c r="A1294" t="s">
        <v>10707</v>
      </c>
      <c r="B1294" t="s">
        <v>66</v>
      </c>
      <c r="C1294" s="27" t="s">
        <v>58</v>
      </c>
      <c r="D1294" t="s">
        <v>24</v>
      </c>
      <c r="E1294" t="s">
        <v>5458</v>
      </c>
      <c r="F1294" t="s">
        <v>62</v>
      </c>
      <c r="G1294" t="s">
        <v>36</v>
      </c>
      <c r="H1294" t="s">
        <v>14</v>
      </c>
      <c r="I1294">
        <v>0.36023704469429502</v>
      </c>
      <c r="J1294">
        <v>0.35993240195214299</v>
      </c>
      <c r="K1294">
        <v>-3.0464274215180701E-4</v>
      </c>
      <c r="L1294">
        <v>69.646291280320597</v>
      </c>
      <c r="M1294">
        <v>72.207766248679803</v>
      </c>
      <c r="N1294">
        <v>8.8029095455098197E-2</v>
      </c>
      <c r="O1294">
        <v>6.6466275484152307E-2</v>
      </c>
      <c r="P1294">
        <v>0.14450321928148499</v>
      </c>
      <c r="Q1294">
        <v>-0.14511250476578799</v>
      </c>
      <c r="R1294">
        <v>-8.4638876772286998E-4</v>
      </c>
      <c r="S1294">
        <v>0</v>
      </c>
      <c r="T1294">
        <v>0.14480786202363599</v>
      </c>
    </row>
    <row r="1295" spans="1:20" x14ac:dyDescent="0.2">
      <c r="A1295" t="s">
        <v>10708</v>
      </c>
      <c r="B1295" t="s">
        <v>66</v>
      </c>
      <c r="C1295" s="27" t="s">
        <v>58</v>
      </c>
      <c r="D1295" t="s">
        <v>24</v>
      </c>
      <c r="E1295" t="s">
        <v>5458</v>
      </c>
      <c r="F1295" t="s">
        <v>62</v>
      </c>
      <c r="G1295" t="s">
        <v>36</v>
      </c>
      <c r="H1295" t="s">
        <v>15</v>
      </c>
      <c r="I1295">
        <v>0.55534007138123898</v>
      </c>
      <c r="J1295">
        <v>0.55832825592027702</v>
      </c>
      <c r="K1295">
        <v>2.98818453903786E-3</v>
      </c>
      <c r="L1295">
        <v>69.646291280320597</v>
      </c>
      <c r="M1295">
        <v>76.572555417117997</v>
      </c>
      <c r="N1295">
        <v>9.9934407288992499E-2</v>
      </c>
      <c r="O1295">
        <v>9.1608436094374801E-2</v>
      </c>
      <c r="P1295">
        <v>0.16738028452942999</v>
      </c>
      <c r="Q1295">
        <v>-0.16140391545135499</v>
      </c>
      <c r="R1295">
        <v>5.3520209793296598E-3</v>
      </c>
      <c r="S1295">
        <v>0</v>
      </c>
      <c r="T1295">
        <v>0.164392099990393</v>
      </c>
    </row>
    <row r="1296" spans="1:20" x14ac:dyDescent="0.2">
      <c r="A1296" t="s">
        <v>10709</v>
      </c>
      <c r="B1296" t="s">
        <v>66</v>
      </c>
      <c r="C1296" s="27" t="s">
        <v>58</v>
      </c>
      <c r="D1296" t="s">
        <v>24</v>
      </c>
      <c r="E1296" t="s">
        <v>5458</v>
      </c>
      <c r="F1296" t="s">
        <v>62</v>
      </c>
      <c r="G1296" t="s">
        <v>36</v>
      </c>
      <c r="H1296" t="s">
        <v>13</v>
      </c>
      <c r="I1296">
        <v>0.40632200966144</v>
      </c>
      <c r="J1296">
        <v>0.40291082960681601</v>
      </c>
      <c r="K1296">
        <v>-3.4111800546235398E-3</v>
      </c>
      <c r="L1296">
        <v>69.646291280320597</v>
      </c>
      <c r="M1296">
        <v>60.018146422136397</v>
      </c>
      <c r="N1296">
        <v>5.8592086976562999E-2</v>
      </c>
      <c r="O1296">
        <v>2.2801984497158399E-2</v>
      </c>
      <c r="P1296">
        <v>9.2972803021822495E-2</v>
      </c>
      <c r="Q1296">
        <v>-9.9795163131069606E-2</v>
      </c>
      <c r="R1296">
        <v>-8.4663399540597303E-3</v>
      </c>
      <c r="S1296">
        <v>0</v>
      </c>
      <c r="T1296">
        <v>9.6383983076446106E-2</v>
      </c>
    </row>
    <row r="1297" spans="1:20" x14ac:dyDescent="0.2">
      <c r="A1297" t="s">
        <v>10247</v>
      </c>
      <c r="B1297" t="s">
        <v>66</v>
      </c>
      <c r="C1297" s="27" t="s">
        <v>58</v>
      </c>
      <c r="D1297" t="s">
        <v>24</v>
      </c>
      <c r="E1297" t="s">
        <v>5458</v>
      </c>
      <c r="F1297" t="s">
        <v>62</v>
      </c>
      <c r="G1297" t="s">
        <v>36</v>
      </c>
      <c r="H1297" t="s">
        <v>25</v>
      </c>
      <c r="I1297">
        <v>9.8977139959006699</v>
      </c>
      <c r="J1297">
        <v>9.88822748262014</v>
      </c>
      <c r="K1297">
        <v>-9.4865132805254104E-3</v>
      </c>
      <c r="L1297">
        <v>69.646291280320597</v>
      </c>
      <c r="M1297">
        <v>70.069692368801896</v>
      </c>
      <c r="N1297">
        <v>8.3150116634192306E-2</v>
      </c>
      <c r="O1297">
        <v>1.4589156687488001</v>
      </c>
      <c r="P1297">
        <v>0.127295428582721</v>
      </c>
      <c r="Q1297">
        <v>-0.14626845514377201</v>
      </c>
      <c r="R1297">
        <v>-9.5937449833139495E-4</v>
      </c>
      <c r="S1297">
        <v>0</v>
      </c>
      <c r="T1297">
        <v>0.13678194186324599</v>
      </c>
    </row>
    <row r="1298" spans="1:20" x14ac:dyDescent="0.2">
      <c r="A1298" t="s">
        <v>10710</v>
      </c>
      <c r="B1298" t="s">
        <v>66</v>
      </c>
      <c r="C1298" s="27" t="s">
        <v>58</v>
      </c>
      <c r="D1298" t="s">
        <v>24</v>
      </c>
      <c r="E1298" t="s">
        <v>5458</v>
      </c>
      <c r="F1298" t="s">
        <v>62</v>
      </c>
      <c r="G1298" t="s">
        <v>31</v>
      </c>
      <c r="H1298" t="s">
        <v>14</v>
      </c>
      <c r="I1298">
        <v>0.43552126355662002</v>
      </c>
      <c r="J1298">
        <v>0.43254078867121198</v>
      </c>
      <c r="K1298">
        <v>-2.9804748854074499E-3</v>
      </c>
      <c r="L1298">
        <v>64.814027434751395</v>
      </c>
      <c r="M1298">
        <v>67.098827681595594</v>
      </c>
      <c r="N1298">
        <v>8.7989272080887401E-2</v>
      </c>
      <c r="O1298">
        <v>6.6502604688585404E-2</v>
      </c>
      <c r="P1298">
        <v>0.141761877687652</v>
      </c>
      <c r="Q1298">
        <v>-0.14772282745846699</v>
      </c>
      <c r="R1298">
        <v>-6.89062156326026E-3</v>
      </c>
      <c r="S1298">
        <v>0</v>
      </c>
      <c r="T1298">
        <v>0.14474235257306001</v>
      </c>
    </row>
    <row r="1299" spans="1:20" x14ac:dyDescent="0.2">
      <c r="A1299" t="s">
        <v>10711</v>
      </c>
      <c r="B1299" t="s">
        <v>66</v>
      </c>
      <c r="C1299" s="27" t="s">
        <v>58</v>
      </c>
      <c r="D1299" t="s">
        <v>24</v>
      </c>
      <c r="E1299" t="s">
        <v>5458</v>
      </c>
      <c r="F1299" t="s">
        <v>62</v>
      </c>
      <c r="G1299" t="s">
        <v>31</v>
      </c>
      <c r="H1299" t="s">
        <v>15</v>
      </c>
      <c r="I1299">
        <v>0.72928207398299905</v>
      </c>
      <c r="J1299">
        <v>0.73356729645087004</v>
      </c>
      <c r="K1299">
        <v>4.2852224678712201E-3</v>
      </c>
      <c r="L1299">
        <v>64.814027434751395</v>
      </c>
      <c r="M1299">
        <v>66.045416972419503</v>
      </c>
      <c r="N1299">
        <v>9.99109908686696E-2</v>
      </c>
      <c r="O1299">
        <v>9.1551651910410495E-2</v>
      </c>
      <c r="P1299">
        <v>0.16863880244683299</v>
      </c>
      <c r="Q1299">
        <v>-0.16006835751109</v>
      </c>
      <c r="R1299">
        <v>5.8416214689557397E-3</v>
      </c>
      <c r="S1299">
        <v>0</v>
      </c>
      <c r="T1299">
        <v>0.16435357997896199</v>
      </c>
    </row>
    <row r="1300" spans="1:20" x14ac:dyDescent="0.2">
      <c r="A1300" t="s">
        <v>10712</v>
      </c>
      <c r="B1300" t="s">
        <v>66</v>
      </c>
      <c r="C1300" s="27" t="s">
        <v>58</v>
      </c>
      <c r="D1300" t="s">
        <v>24</v>
      </c>
      <c r="E1300" t="s">
        <v>5458</v>
      </c>
      <c r="F1300" t="s">
        <v>62</v>
      </c>
      <c r="G1300" t="s">
        <v>31</v>
      </c>
      <c r="H1300" t="s">
        <v>13</v>
      </c>
      <c r="I1300">
        <v>0.40821231248974799</v>
      </c>
      <c r="J1300">
        <v>0.402485277881662</v>
      </c>
      <c r="K1300">
        <v>-5.72703460808605E-3</v>
      </c>
      <c r="L1300">
        <v>64.814027434751395</v>
      </c>
      <c r="M1300">
        <v>54.561509794064399</v>
      </c>
      <c r="N1300">
        <v>5.8601268064092098E-2</v>
      </c>
      <c r="O1300">
        <v>2.27894198196112E-2</v>
      </c>
      <c r="P1300">
        <v>9.0672051357345407E-2</v>
      </c>
      <c r="Q1300">
        <v>-0.102126120573518</v>
      </c>
      <c r="R1300">
        <v>-1.4229177867643401E-2</v>
      </c>
      <c r="S1300">
        <v>0</v>
      </c>
      <c r="T1300">
        <v>9.6399085965431494E-2</v>
      </c>
    </row>
    <row r="1301" spans="1:20" x14ac:dyDescent="0.2">
      <c r="A1301" t="s">
        <v>10248</v>
      </c>
      <c r="B1301" t="s">
        <v>66</v>
      </c>
      <c r="C1301" s="27" t="s">
        <v>58</v>
      </c>
      <c r="D1301" t="s">
        <v>24</v>
      </c>
      <c r="E1301" t="s">
        <v>5458</v>
      </c>
      <c r="F1301" t="s">
        <v>62</v>
      </c>
      <c r="G1301" t="s">
        <v>31</v>
      </c>
      <c r="H1301" t="s">
        <v>25</v>
      </c>
      <c r="I1301">
        <v>11.7574606710895</v>
      </c>
      <c r="J1301">
        <v>11.7057784022701</v>
      </c>
      <c r="K1301">
        <v>-5.1682268819457103E-2</v>
      </c>
      <c r="L1301">
        <v>64.814027434751495</v>
      </c>
      <c r="M1301">
        <v>63.745037645301103</v>
      </c>
      <c r="N1301">
        <v>8.3125962490809904E-2</v>
      </c>
      <c r="O1301">
        <v>1.4590286394213301</v>
      </c>
      <c r="P1301">
        <v>8.5059939477925103E-2</v>
      </c>
      <c r="Q1301">
        <v>-0.18842447711683899</v>
      </c>
      <c r="R1301">
        <v>-4.4151073976792903E-3</v>
      </c>
      <c r="S1301">
        <v>0</v>
      </c>
      <c r="T1301">
        <v>0.13674220829738201</v>
      </c>
    </row>
    <row r="1302" spans="1:20" x14ac:dyDescent="0.2">
      <c r="A1302" t="s">
        <v>10713</v>
      </c>
      <c r="B1302" t="s">
        <v>66</v>
      </c>
      <c r="C1302" s="27" t="s">
        <v>58</v>
      </c>
      <c r="D1302" t="s">
        <v>24</v>
      </c>
      <c r="E1302" t="s">
        <v>5458</v>
      </c>
      <c r="F1302" t="s">
        <v>62</v>
      </c>
      <c r="G1302" t="s">
        <v>30</v>
      </c>
      <c r="H1302" t="s">
        <v>14</v>
      </c>
      <c r="I1302">
        <v>0.58451973417621805</v>
      </c>
      <c r="J1302">
        <v>0.58425318351243904</v>
      </c>
      <c r="K1302">
        <v>-2.66550663778614E-4</v>
      </c>
      <c r="L1302">
        <v>74.712625105229506</v>
      </c>
      <c r="M1302">
        <v>77.137558304516702</v>
      </c>
      <c r="N1302">
        <v>9.3270798159374405E-2</v>
      </c>
      <c r="O1302">
        <v>7.0814325620782104E-2</v>
      </c>
      <c r="P1302">
        <v>0.15316391230839199</v>
      </c>
      <c r="Q1302">
        <v>-0.15369701363594901</v>
      </c>
      <c r="R1302">
        <v>-4.5622458088487099E-4</v>
      </c>
      <c r="S1302">
        <v>0</v>
      </c>
      <c r="T1302">
        <v>0.153430462972171</v>
      </c>
    </row>
    <row r="1303" spans="1:20" x14ac:dyDescent="0.2">
      <c r="A1303" t="s">
        <v>10714</v>
      </c>
      <c r="B1303" t="s">
        <v>66</v>
      </c>
      <c r="C1303" s="27" t="s">
        <v>58</v>
      </c>
      <c r="D1303" t="s">
        <v>24</v>
      </c>
      <c r="E1303" t="s">
        <v>5458</v>
      </c>
      <c r="F1303" t="s">
        <v>62</v>
      </c>
      <c r="G1303" t="s">
        <v>30</v>
      </c>
      <c r="H1303" t="s">
        <v>15</v>
      </c>
      <c r="I1303">
        <v>0.91604096846729899</v>
      </c>
      <c r="J1303">
        <v>0.92717226671146302</v>
      </c>
      <c r="K1303">
        <v>1.1131298244164299E-2</v>
      </c>
      <c r="L1303">
        <v>74.712625105229506</v>
      </c>
      <c r="M1303">
        <v>80.838116370005693</v>
      </c>
      <c r="N1303">
        <v>0.11874409713258301</v>
      </c>
      <c r="O1303">
        <v>0.104930690737303</v>
      </c>
      <c r="P1303">
        <v>0.20646533802726399</v>
      </c>
      <c r="Q1303">
        <v>-0.18420274153893501</v>
      </c>
      <c r="R1303">
        <v>1.2005641932804199E-2</v>
      </c>
      <c r="S1303">
        <v>0</v>
      </c>
      <c r="T1303">
        <v>0.19533403978309999</v>
      </c>
    </row>
    <row r="1304" spans="1:20" x14ac:dyDescent="0.2">
      <c r="A1304" t="s">
        <v>10715</v>
      </c>
      <c r="B1304" t="s">
        <v>66</v>
      </c>
      <c r="C1304" s="27" t="s">
        <v>58</v>
      </c>
      <c r="D1304" t="s">
        <v>24</v>
      </c>
      <c r="E1304" t="s">
        <v>5458</v>
      </c>
      <c r="F1304" t="s">
        <v>62</v>
      </c>
      <c r="G1304" t="s">
        <v>30</v>
      </c>
      <c r="H1304" t="s">
        <v>13</v>
      </c>
      <c r="I1304">
        <v>0.50131907652275298</v>
      </c>
      <c r="J1304">
        <v>0.50113395970582997</v>
      </c>
      <c r="K1304">
        <v>-1.8511681692377801E-4</v>
      </c>
      <c r="L1304">
        <v>74.712625105229506</v>
      </c>
      <c r="M1304">
        <v>64.013812353518105</v>
      </c>
      <c r="N1304">
        <v>5.85045906421056E-2</v>
      </c>
      <c r="O1304">
        <v>2.2218154830164E-2</v>
      </c>
      <c r="P1304">
        <v>9.6054934789339894E-2</v>
      </c>
      <c r="Q1304">
        <v>-9.6425168423187393E-2</v>
      </c>
      <c r="R1304">
        <v>-3.6939587377483499E-4</v>
      </c>
      <c r="S1304">
        <v>0</v>
      </c>
      <c r="T1304">
        <v>9.6240051606263602E-2</v>
      </c>
    </row>
    <row r="1305" spans="1:20" x14ac:dyDescent="0.2">
      <c r="A1305" t="s">
        <v>10249</v>
      </c>
      <c r="B1305" t="s">
        <v>66</v>
      </c>
      <c r="C1305" s="27" t="s">
        <v>58</v>
      </c>
      <c r="D1305" t="s">
        <v>24</v>
      </c>
      <c r="E1305" t="s">
        <v>5458</v>
      </c>
      <c r="F1305" t="s">
        <v>62</v>
      </c>
      <c r="G1305" t="s">
        <v>30</v>
      </c>
      <c r="H1305" t="s">
        <v>25</v>
      </c>
      <c r="I1305">
        <v>15.186875845763799</v>
      </c>
      <c r="J1305">
        <v>15.237956477454</v>
      </c>
      <c r="K1305">
        <v>5.1080631690156801E-2</v>
      </c>
      <c r="L1305">
        <v>74.712625105229506</v>
      </c>
      <c r="M1305">
        <v>74.627571413743894</v>
      </c>
      <c r="N1305">
        <v>8.9886183566142405E-2</v>
      </c>
      <c r="O1305">
        <v>1.57854861573766</v>
      </c>
      <c r="P1305">
        <v>0.19894340365646099</v>
      </c>
      <c r="Q1305">
        <v>-9.6782140276147399E-2</v>
      </c>
      <c r="R1305">
        <v>3.35219698033234E-3</v>
      </c>
      <c r="S1305">
        <v>0</v>
      </c>
      <c r="T1305">
        <v>0.14786277196630401</v>
      </c>
    </row>
    <row r="1306" spans="1:20" x14ac:dyDescent="0.2">
      <c r="A1306" t="s">
        <v>10716</v>
      </c>
      <c r="B1306" t="s">
        <v>66</v>
      </c>
      <c r="C1306" s="27" t="s">
        <v>58</v>
      </c>
      <c r="D1306" t="s">
        <v>24</v>
      </c>
      <c r="E1306" t="s">
        <v>5458</v>
      </c>
      <c r="F1306" t="s">
        <v>62</v>
      </c>
      <c r="G1306" t="s">
        <v>23</v>
      </c>
      <c r="H1306" t="s">
        <v>14</v>
      </c>
      <c r="I1306">
        <v>0.98920197090296902</v>
      </c>
      <c r="J1306">
        <v>0.98704816864603495</v>
      </c>
      <c r="K1306">
        <v>-2.1538022569343E-3</v>
      </c>
      <c r="L1306">
        <v>82.136688322274495</v>
      </c>
      <c r="M1306">
        <v>84.941661064900998</v>
      </c>
      <c r="N1306">
        <v>9.3275114163873102E-2</v>
      </c>
      <c r="O1306">
        <v>7.0814787718203195E-2</v>
      </c>
      <c r="P1306">
        <v>0.15128376054263701</v>
      </c>
      <c r="Q1306">
        <v>-0.155591365056506</v>
      </c>
      <c r="R1306">
        <v>-2.1820639816279002E-3</v>
      </c>
      <c r="S1306">
        <v>0</v>
      </c>
      <c r="T1306">
        <v>0.15343756279957099</v>
      </c>
    </row>
    <row r="1307" spans="1:20" x14ac:dyDescent="0.2">
      <c r="A1307" t="s">
        <v>10717</v>
      </c>
      <c r="B1307" t="s">
        <v>66</v>
      </c>
      <c r="C1307" s="27" t="s">
        <v>58</v>
      </c>
      <c r="D1307" t="s">
        <v>24</v>
      </c>
      <c r="E1307" t="s">
        <v>5458</v>
      </c>
      <c r="F1307" t="s">
        <v>62</v>
      </c>
      <c r="G1307" t="s">
        <v>23</v>
      </c>
      <c r="H1307" t="s">
        <v>15</v>
      </c>
      <c r="I1307">
        <v>1.4599422004976099</v>
      </c>
      <c r="J1307">
        <v>1.48580522338266</v>
      </c>
      <c r="K1307">
        <v>2.5863022885041501E-2</v>
      </c>
      <c r="L1307">
        <v>82.136688322274594</v>
      </c>
      <c r="M1307">
        <v>89.744161646990904</v>
      </c>
      <c r="N1307">
        <v>0.118762856117393</v>
      </c>
      <c r="O1307">
        <v>0.10493180808785001</v>
      </c>
      <c r="P1307">
        <v>0.22122792119815299</v>
      </c>
      <c r="Q1307">
        <v>-0.16950187542806999</v>
      </c>
      <c r="R1307">
        <v>1.7406738432484799E-2</v>
      </c>
      <c r="S1307">
        <v>0</v>
      </c>
      <c r="T1307">
        <v>0.19536489831311099</v>
      </c>
    </row>
    <row r="1308" spans="1:20" x14ac:dyDescent="0.2">
      <c r="A1308" t="s">
        <v>10718</v>
      </c>
      <c r="B1308" t="s">
        <v>66</v>
      </c>
      <c r="C1308" s="27" t="s">
        <v>58</v>
      </c>
      <c r="D1308" t="s">
        <v>24</v>
      </c>
      <c r="E1308" t="s">
        <v>5458</v>
      </c>
      <c r="F1308" t="s">
        <v>62</v>
      </c>
      <c r="G1308" t="s">
        <v>23</v>
      </c>
      <c r="H1308" t="s">
        <v>13</v>
      </c>
      <c r="I1308">
        <v>0.72635265762881795</v>
      </c>
      <c r="J1308">
        <v>0.71794373200241002</v>
      </c>
      <c r="K1308">
        <v>-8.4089256264079197E-3</v>
      </c>
      <c r="L1308">
        <v>82.136688322274594</v>
      </c>
      <c r="M1308">
        <v>71.9497902098569</v>
      </c>
      <c r="N1308">
        <v>5.8508081491364702E-2</v>
      </c>
      <c r="O1308">
        <v>2.2218268992627001E-2</v>
      </c>
      <c r="P1308">
        <v>8.7836868426886899E-2</v>
      </c>
      <c r="Q1308">
        <v>-0.104654719679703</v>
      </c>
      <c r="R1308">
        <v>-1.1712513462516999E-2</v>
      </c>
      <c r="S1308">
        <v>0</v>
      </c>
      <c r="T1308">
        <v>9.6245794053294906E-2</v>
      </c>
    </row>
    <row r="1309" spans="1:20" x14ac:dyDescent="0.2">
      <c r="A1309" t="s">
        <v>10250</v>
      </c>
      <c r="B1309" t="s">
        <v>66</v>
      </c>
      <c r="C1309" s="27" t="s">
        <v>58</v>
      </c>
      <c r="D1309" t="s">
        <v>24</v>
      </c>
      <c r="E1309" t="s">
        <v>5458</v>
      </c>
      <c r="F1309" t="s">
        <v>62</v>
      </c>
      <c r="G1309" t="s">
        <v>23</v>
      </c>
      <c r="H1309" t="s">
        <v>25</v>
      </c>
      <c r="I1309">
        <v>24.517452569999602</v>
      </c>
      <c r="J1309">
        <v>24.568314701326202</v>
      </c>
      <c r="K1309">
        <v>5.0862131326614199E-2</v>
      </c>
      <c r="L1309">
        <v>82.136688322274495</v>
      </c>
      <c r="M1309">
        <v>82.694214305741994</v>
      </c>
      <c r="N1309">
        <v>8.9893302236062705E-2</v>
      </c>
      <c r="O1309">
        <v>1.5785608947316501</v>
      </c>
      <c r="P1309">
        <v>0.19873661350493699</v>
      </c>
      <c r="Q1309">
        <v>-9.7012350851708895E-2</v>
      </c>
      <c r="R1309">
        <v>2.07023281592321E-3</v>
      </c>
      <c r="S1309">
        <v>0</v>
      </c>
      <c r="T1309">
        <v>0.147874482178323</v>
      </c>
    </row>
    <row r="1310" spans="1:20" x14ac:dyDescent="0.2">
      <c r="A1310" t="s">
        <v>10719</v>
      </c>
      <c r="B1310" t="s">
        <v>66</v>
      </c>
      <c r="C1310" s="27" t="s">
        <v>58</v>
      </c>
      <c r="D1310" t="s">
        <v>24</v>
      </c>
      <c r="E1310" t="s">
        <v>5458</v>
      </c>
      <c r="F1310" t="s">
        <v>63</v>
      </c>
      <c r="G1310" t="s">
        <v>35</v>
      </c>
      <c r="H1310" t="s">
        <v>14</v>
      </c>
      <c r="I1310">
        <v>0.49858374739768202</v>
      </c>
      <c r="J1310">
        <v>0.49738475920534098</v>
      </c>
      <c r="K1310">
        <v>-1.19898819234122E-3</v>
      </c>
      <c r="L1310">
        <v>66.866264584858797</v>
      </c>
      <c r="M1310">
        <v>65.7323988607411</v>
      </c>
      <c r="N1310">
        <v>6.9639282560095203E-2</v>
      </c>
      <c r="O1310">
        <v>4.6709062961629903E-2</v>
      </c>
      <c r="P1310">
        <v>0.11335763161901501</v>
      </c>
      <c r="Q1310">
        <v>-0.115755608003698</v>
      </c>
      <c r="R1310">
        <v>-2.4105849046456699E-3</v>
      </c>
      <c r="S1310">
        <v>0</v>
      </c>
      <c r="T1310">
        <v>0.11455661981135699</v>
      </c>
    </row>
    <row r="1311" spans="1:20" x14ac:dyDescent="0.2">
      <c r="A1311" t="s">
        <v>10720</v>
      </c>
      <c r="B1311" t="s">
        <v>66</v>
      </c>
      <c r="C1311" s="27" t="s">
        <v>58</v>
      </c>
      <c r="D1311" t="s">
        <v>24</v>
      </c>
      <c r="E1311" t="s">
        <v>5458</v>
      </c>
      <c r="F1311" t="s">
        <v>63</v>
      </c>
      <c r="G1311" t="s">
        <v>35</v>
      </c>
      <c r="H1311" t="s">
        <v>15</v>
      </c>
      <c r="I1311">
        <v>0.65121399791218904</v>
      </c>
      <c r="J1311">
        <v>0.65927336959410698</v>
      </c>
      <c r="K1311">
        <v>8.0593716819183699E-3</v>
      </c>
      <c r="L1311">
        <v>66.866264584858797</v>
      </c>
      <c r="M1311">
        <v>73.118037687586494</v>
      </c>
      <c r="N1311">
        <v>9.2269099278955796E-2</v>
      </c>
      <c r="O1311">
        <v>7.5864021090018594E-2</v>
      </c>
      <c r="P1311">
        <v>0.15984203999580099</v>
      </c>
      <c r="Q1311">
        <v>-0.14372329663196401</v>
      </c>
      <c r="R1311">
        <v>1.2224627982289399E-2</v>
      </c>
      <c r="S1311">
        <v>0</v>
      </c>
      <c r="T1311">
        <v>0.15178266831388201</v>
      </c>
    </row>
    <row r="1312" spans="1:20" x14ac:dyDescent="0.2">
      <c r="A1312" t="s">
        <v>10251</v>
      </c>
      <c r="B1312" t="s">
        <v>66</v>
      </c>
      <c r="C1312" s="27" t="s">
        <v>58</v>
      </c>
      <c r="D1312" t="s">
        <v>24</v>
      </c>
      <c r="E1312" t="s">
        <v>5458</v>
      </c>
      <c r="F1312" t="s">
        <v>63</v>
      </c>
      <c r="G1312" t="s">
        <v>35</v>
      </c>
      <c r="H1312" t="s">
        <v>25</v>
      </c>
      <c r="I1312">
        <v>12.7291611901169</v>
      </c>
      <c r="J1312">
        <v>12.746677272872001</v>
      </c>
      <c r="K1312">
        <v>1.75160827551087E-2</v>
      </c>
      <c r="L1312">
        <v>66.866264584858797</v>
      </c>
      <c r="M1312">
        <v>67.271073616333894</v>
      </c>
      <c r="N1312">
        <v>7.4353827709857795E-2</v>
      </c>
      <c r="O1312">
        <v>1.2667923017210601</v>
      </c>
      <c r="P1312">
        <v>0.13982812933782501</v>
      </c>
      <c r="Q1312">
        <v>-0.104795963827607</v>
      </c>
      <c r="R1312">
        <v>1.3741685287966901E-3</v>
      </c>
      <c r="S1312">
        <v>0</v>
      </c>
      <c r="T1312">
        <v>0.12231204658271599</v>
      </c>
    </row>
    <row r="1313" spans="1:20" x14ac:dyDescent="0.2">
      <c r="A1313" t="s">
        <v>10721</v>
      </c>
      <c r="B1313" t="s">
        <v>66</v>
      </c>
      <c r="C1313" s="27" t="s">
        <v>58</v>
      </c>
      <c r="D1313" t="s">
        <v>24</v>
      </c>
      <c r="E1313" t="s">
        <v>5458</v>
      </c>
      <c r="F1313" t="s">
        <v>63</v>
      </c>
      <c r="G1313" t="s">
        <v>22</v>
      </c>
      <c r="H1313" t="s">
        <v>14</v>
      </c>
      <c r="I1313">
        <v>0.86332886435260903</v>
      </c>
      <c r="J1313">
        <v>0.85770454410149599</v>
      </c>
      <c r="K1313">
        <v>-5.6243202511127299E-3</v>
      </c>
      <c r="L1313">
        <v>78.167457191491707</v>
      </c>
      <c r="M1313">
        <v>77.203381271156402</v>
      </c>
      <c r="N1313">
        <v>8.7794382024715997E-2</v>
      </c>
      <c r="O1313">
        <v>4.3436052165521197E-2</v>
      </c>
      <c r="P1313">
        <v>0.13879743817954501</v>
      </c>
      <c r="Q1313">
        <v>-0.150046078681771</v>
      </c>
      <c r="R1313">
        <v>-6.5574098794178503E-3</v>
      </c>
      <c r="S1313">
        <v>0</v>
      </c>
      <c r="T1313">
        <v>0.14442175843065799</v>
      </c>
    </row>
    <row r="1314" spans="1:20" x14ac:dyDescent="0.2">
      <c r="A1314" t="s">
        <v>10722</v>
      </c>
      <c r="B1314" t="s">
        <v>66</v>
      </c>
      <c r="C1314" s="27" t="s">
        <v>58</v>
      </c>
      <c r="D1314" t="s">
        <v>24</v>
      </c>
      <c r="E1314" t="s">
        <v>5458</v>
      </c>
      <c r="F1314" t="s">
        <v>63</v>
      </c>
      <c r="G1314" t="s">
        <v>22</v>
      </c>
      <c r="H1314" t="s">
        <v>15</v>
      </c>
      <c r="I1314">
        <v>1.34528776558159</v>
      </c>
      <c r="J1314">
        <v>1.37071500815678</v>
      </c>
      <c r="K1314">
        <v>2.54272425751879E-2</v>
      </c>
      <c r="L1314">
        <v>78.167457191491707</v>
      </c>
      <c r="M1314">
        <v>82.488409880705404</v>
      </c>
      <c r="N1314">
        <v>0.137624453163326</v>
      </c>
      <c r="O1314">
        <v>9.1898820773421E-2</v>
      </c>
      <c r="P1314">
        <v>0.25181946802886002</v>
      </c>
      <c r="Q1314">
        <v>-0.20096498287848399</v>
      </c>
      <c r="R1314">
        <v>1.8550349579509101E-2</v>
      </c>
      <c r="S1314">
        <v>0</v>
      </c>
      <c r="T1314">
        <v>0.22639222545367199</v>
      </c>
    </row>
    <row r="1315" spans="1:20" x14ac:dyDescent="0.2">
      <c r="A1315" t="s">
        <v>10252</v>
      </c>
      <c r="B1315" t="s">
        <v>66</v>
      </c>
      <c r="C1315" s="27" t="s">
        <v>58</v>
      </c>
      <c r="D1315" t="s">
        <v>24</v>
      </c>
      <c r="E1315" t="s">
        <v>5458</v>
      </c>
      <c r="F1315" t="s">
        <v>63</v>
      </c>
      <c r="G1315" t="s">
        <v>22</v>
      </c>
      <c r="H1315" t="s">
        <v>25</v>
      </c>
      <c r="I1315">
        <v>23.1296872506075</v>
      </c>
      <c r="J1315">
        <v>23.149961378712302</v>
      </c>
      <c r="K1315">
        <v>2.0274128104797499E-2</v>
      </c>
      <c r="L1315">
        <v>78.167457191491806</v>
      </c>
      <c r="M1315">
        <v>78.304428898145801</v>
      </c>
      <c r="N1315">
        <v>9.8175646845259895E-2</v>
      </c>
      <c r="O1315">
        <v>1.2847790950120099</v>
      </c>
      <c r="P1315">
        <v>0.18177306716524999</v>
      </c>
      <c r="Q1315">
        <v>-0.14122481095565501</v>
      </c>
      <c r="R1315">
        <v>8.7577373340418303E-4</v>
      </c>
      <c r="S1315">
        <v>0</v>
      </c>
      <c r="T1315">
        <v>0.16149893906045201</v>
      </c>
    </row>
    <row r="1316" spans="1:20" x14ac:dyDescent="0.2">
      <c r="A1316" t="s">
        <v>10723</v>
      </c>
      <c r="B1316" t="s">
        <v>66</v>
      </c>
      <c r="C1316" s="27" t="s">
        <v>58</v>
      </c>
      <c r="D1316" t="s">
        <v>24</v>
      </c>
      <c r="E1316" t="s">
        <v>5458</v>
      </c>
      <c r="F1316" t="s">
        <v>63</v>
      </c>
      <c r="G1316" t="s">
        <v>32</v>
      </c>
      <c r="H1316" t="s">
        <v>14</v>
      </c>
      <c r="I1316">
        <v>0.653065942633545</v>
      </c>
      <c r="J1316">
        <v>0.64887264866123195</v>
      </c>
      <c r="K1316">
        <v>-4.1932939723131396E-3</v>
      </c>
      <c r="L1316">
        <v>49.972820691969702</v>
      </c>
      <c r="M1316">
        <v>49.608877015087003</v>
      </c>
      <c r="N1316">
        <v>6.9640771857348696E-2</v>
      </c>
      <c r="O1316">
        <v>4.6708968605088497E-2</v>
      </c>
      <c r="P1316">
        <v>0.110365775733025</v>
      </c>
      <c r="Q1316">
        <v>-0.118752363677652</v>
      </c>
      <c r="R1316">
        <v>-6.4624298480831796E-3</v>
      </c>
      <c r="S1316">
        <v>0</v>
      </c>
      <c r="T1316">
        <v>0.114559069705339</v>
      </c>
    </row>
    <row r="1317" spans="1:20" x14ac:dyDescent="0.2">
      <c r="A1317" t="s">
        <v>10724</v>
      </c>
      <c r="B1317" t="s">
        <v>66</v>
      </c>
      <c r="C1317" s="27" t="s">
        <v>58</v>
      </c>
      <c r="D1317" t="s">
        <v>24</v>
      </c>
      <c r="E1317" t="s">
        <v>5458</v>
      </c>
      <c r="F1317" t="s">
        <v>63</v>
      </c>
      <c r="G1317" t="s">
        <v>32</v>
      </c>
      <c r="H1317" t="s">
        <v>15</v>
      </c>
      <c r="I1317">
        <v>0.95157964405958095</v>
      </c>
      <c r="J1317">
        <v>0.95958807638398103</v>
      </c>
      <c r="K1317">
        <v>8.0084323243997894E-3</v>
      </c>
      <c r="L1317">
        <v>49.972820691969702</v>
      </c>
      <c r="M1317">
        <v>52.4310600976833</v>
      </c>
      <c r="N1317">
        <v>9.2270929570266794E-2</v>
      </c>
      <c r="O1317">
        <v>7.5863821398274606E-2</v>
      </c>
      <c r="P1317">
        <v>0.15979411146748901</v>
      </c>
      <c r="Q1317">
        <v>-0.143777246818689</v>
      </c>
      <c r="R1317">
        <v>8.3456980359510099E-3</v>
      </c>
      <c r="S1317">
        <v>0</v>
      </c>
      <c r="T1317">
        <v>0.15178567914308899</v>
      </c>
    </row>
    <row r="1318" spans="1:20" x14ac:dyDescent="0.2">
      <c r="A1318" t="s">
        <v>10253</v>
      </c>
      <c r="B1318" t="s">
        <v>66</v>
      </c>
      <c r="C1318" s="27" t="s">
        <v>58</v>
      </c>
      <c r="D1318" t="s">
        <v>24</v>
      </c>
      <c r="E1318" t="s">
        <v>5458</v>
      </c>
      <c r="F1318" t="s">
        <v>63</v>
      </c>
      <c r="G1318" t="s">
        <v>32</v>
      </c>
      <c r="H1318" t="s">
        <v>25</v>
      </c>
      <c r="I1318">
        <v>17.166151130335301</v>
      </c>
      <c r="J1318">
        <v>17.126520706483301</v>
      </c>
      <c r="K1318">
        <v>-3.9630423851950598E-2</v>
      </c>
      <c r="L1318">
        <v>49.972820691969702</v>
      </c>
      <c r="M1318">
        <v>50.196831823961197</v>
      </c>
      <c r="N1318">
        <v>7.4355388047539897E-2</v>
      </c>
      <c r="O1318">
        <v>1.26678951048805</v>
      </c>
      <c r="P1318">
        <v>8.2684189486252502E-2</v>
      </c>
      <c r="Q1318">
        <v>-0.16194503719015399</v>
      </c>
      <c r="R1318">
        <v>-2.3139798521335602E-3</v>
      </c>
      <c r="S1318">
        <v>0</v>
      </c>
      <c r="T1318">
        <v>0.122314613338203</v>
      </c>
    </row>
    <row r="1319" spans="1:20" x14ac:dyDescent="0.2">
      <c r="A1319" t="s">
        <v>10725</v>
      </c>
      <c r="B1319" t="s">
        <v>66</v>
      </c>
      <c r="C1319" s="27" t="s">
        <v>58</v>
      </c>
      <c r="D1319" t="s">
        <v>24</v>
      </c>
      <c r="E1319" t="s">
        <v>5458</v>
      </c>
      <c r="F1319" t="s">
        <v>63</v>
      </c>
      <c r="G1319" t="s">
        <v>33</v>
      </c>
      <c r="H1319" t="s">
        <v>14</v>
      </c>
      <c r="I1319">
        <v>0.61726433388013102</v>
      </c>
      <c r="J1319">
        <v>0.61195667892165695</v>
      </c>
      <c r="K1319">
        <v>-5.3076549584734501E-3</v>
      </c>
      <c r="L1319">
        <v>49.232687041585301</v>
      </c>
      <c r="M1319">
        <v>48.707423354125702</v>
      </c>
      <c r="N1319">
        <v>6.9640748924885795E-2</v>
      </c>
      <c r="O1319">
        <v>4.6708973754635799E-2</v>
      </c>
      <c r="P1319">
        <v>0.109251377022964</v>
      </c>
      <c r="Q1319">
        <v>-0.119866686939911</v>
      </c>
      <c r="R1319">
        <v>-8.6732527665621499E-3</v>
      </c>
      <c r="S1319">
        <v>0</v>
      </c>
      <c r="T1319">
        <v>0.11455903198143701</v>
      </c>
    </row>
    <row r="1320" spans="1:20" x14ac:dyDescent="0.2">
      <c r="A1320" t="s">
        <v>10726</v>
      </c>
      <c r="B1320" t="s">
        <v>66</v>
      </c>
      <c r="C1320" s="27" t="s">
        <v>58</v>
      </c>
      <c r="D1320" t="s">
        <v>24</v>
      </c>
      <c r="E1320" t="s">
        <v>5458</v>
      </c>
      <c r="F1320" t="s">
        <v>63</v>
      </c>
      <c r="G1320" t="s">
        <v>33</v>
      </c>
      <c r="H1320" t="s">
        <v>15</v>
      </c>
      <c r="I1320">
        <v>0.832540706801011</v>
      </c>
      <c r="J1320">
        <v>0.83636698491767003</v>
      </c>
      <c r="K1320">
        <v>3.8262781166589102E-3</v>
      </c>
      <c r="L1320">
        <v>49.232687041585301</v>
      </c>
      <c r="M1320">
        <v>54.034345006051197</v>
      </c>
      <c r="N1320">
        <v>9.2267927238045402E-2</v>
      </c>
      <c r="O1320">
        <v>7.5863928987787196E-2</v>
      </c>
      <c r="P1320">
        <v>0.15560701842324401</v>
      </c>
      <c r="Q1320">
        <v>-0.147954462189926</v>
      </c>
      <c r="R1320">
        <v>4.5748794317073196E-3</v>
      </c>
      <c r="S1320">
        <v>0</v>
      </c>
      <c r="T1320">
        <v>0.151780740306585</v>
      </c>
    </row>
    <row r="1321" spans="1:20" x14ac:dyDescent="0.2">
      <c r="A1321" t="s">
        <v>10254</v>
      </c>
      <c r="B1321" t="s">
        <v>66</v>
      </c>
      <c r="C1321" s="27" t="s">
        <v>58</v>
      </c>
      <c r="D1321" t="s">
        <v>24</v>
      </c>
      <c r="E1321" t="s">
        <v>5458</v>
      </c>
      <c r="F1321" t="s">
        <v>63</v>
      </c>
      <c r="G1321" t="s">
        <v>33</v>
      </c>
      <c r="H1321" t="s">
        <v>25</v>
      </c>
      <c r="I1321">
        <v>15.890725877727499</v>
      </c>
      <c r="J1321">
        <v>15.8090118240998</v>
      </c>
      <c r="K1321">
        <v>-8.1714053627700997E-2</v>
      </c>
      <c r="L1321">
        <v>49.232687041585301</v>
      </c>
      <c r="M1321">
        <v>49.817198698276798</v>
      </c>
      <c r="N1321">
        <v>7.4354744406794002E-2</v>
      </c>
      <c r="O1321">
        <v>1.2667901462770199</v>
      </c>
      <c r="P1321">
        <v>4.0599500921475198E-2</v>
      </c>
      <c r="Q1321">
        <v>-0.20402760817687701</v>
      </c>
      <c r="R1321">
        <v>-5.1688274091321196E-3</v>
      </c>
      <c r="S1321">
        <v>0</v>
      </c>
      <c r="T1321">
        <v>0.122313554549176</v>
      </c>
    </row>
    <row r="1322" spans="1:20" x14ac:dyDescent="0.2">
      <c r="A1322" t="s">
        <v>10727</v>
      </c>
      <c r="B1322" t="s">
        <v>66</v>
      </c>
      <c r="C1322" s="27" t="s">
        <v>58</v>
      </c>
      <c r="D1322" t="s">
        <v>24</v>
      </c>
      <c r="E1322" t="s">
        <v>5458</v>
      </c>
      <c r="F1322" t="s">
        <v>63</v>
      </c>
      <c r="G1322" t="s">
        <v>29</v>
      </c>
      <c r="H1322" t="s">
        <v>14</v>
      </c>
      <c r="I1322">
        <v>0.62357866701442899</v>
      </c>
      <c r="J1322">
        <v>0.61766857485748305</v>
      </c>
      <c r="K1322">
        <v>-5.9100921569456098E-3</v>
      </c>
      <c r="L1322">
        <v>50.128558180782697</v>
      </c>
      <c r="M1322">
        <v>49.819584540838598</v>
      </c>
      <c r="N1322">
        <v>6.9599840663299495E-2</v>
      </c>
      <c r="O1322">
        <v>4.6708975710770498E-2</v>
      </c>
      <c r="P1322">
        <v>0.108581645734182</v>
      </c>
      <c r="Q1322">
        <v>-0.12040183004807301</v>
      </c>
      <c r="R1322">
        <v>-9.5683873156559105E-3</v>
      </c>
      <c r="S1322">
        <v>0</v>
      </c>
      <c r="T1322">
        <v>0.114491737891128</v>
      </c>
    </row>
    <row r="1323" spans="1:20" x14ac:dyDescent="0.2">
      <c r="A1323" t="s">
        <v>10728</v>
      </c>
      <c r="B1323" t="s">
        <v>66</v>
      </c>
      <c r="C1323" s="27" t="s">
        <v>58</v>
      </c>
      <c r="D1323" t="s">
        <v>24</v>
      </c>
      <c r="E1323" t="s">
        <v>5458</v>
      </c>
      <c r="F1323" t="s">
        <v>63</v>
      </c>
      <c r="G1323" t="s">
        <v>29</v>
      </c>
      <c r="H1323" t="s">
        <v>15</v>
      </c>
      <c r="I1323">
        <v>0.86513020254000395</v>
      </c>
      <c r="J1323">
        <v>0.87179461587503704</v>
      </c>
      <c r="K1323">
        <v>6.6644133350325201E-3</v>
      </c>
      <c r="L1323">
        <v>50.128558180782697</v>
      </c>
      <c r="M1323">
        <v>54.157612499999999</v>
      </c>
      <c r="N1323">
        <v>9.2242098629897004E-2</v>
      </c>
      <c r="O1323">
        <v>7.5863623413690906E-2</v>
      </c>
      <c r="P1323">
        <v>0.15840266558121299</v>
      </c>
      <c r="Q1323">
        <v>-0.145073838911148</v>
      </c>
      <c r="R1323">
        <v>7.6444763636711903E-3</v>
      </c>
      <c r="S1323">
        <v>0</v>
      </c>
      <c r="T1323">
        <v>0.15173825224618101</v>
      </c>
    </row>
    <row r="1324" spans="1:20" x14ac:dyDescent="0.2">
      <c r="A1324" t="s">
        <v>10255</v>
      </c>
      <c r="B1324" t="s">
        <v>66</v>
      </c>
      <c r="C1324" s="27" t="s">
        <v>58</v>
      </c>
      <c r="D1324" t="s">
        <v>24</v>
      </c>
      <c r="E1324" t="s">
        <v>5458</v>
      </c>
      <c r="F1324" t="s">
        <v>63</v>
      </c>
      <c r="G1324" t="s">
        <v>29</v>
      </c>
      <c r="H1324" t="s">
        <v>25</v>
      </c>
      <c r="I1324">
        <v>16.173645685974201</v>
      </c>
      <c r="J1324">
        <v>16.094676001667398</v>
      </c>
      <c r="K1324">
        <v>-7.89696843068039E-2</v>
      </c>
      <c r="L1324">
        <v>50.128558180782697</v>
      </c>
      <c r="M1324">
        <v>50.723340365663901</v>
      </c>
      <c r="N1324">
        <v>7.4316977739673995E-2</v>
      </c>
      <c r="O1324">
        <v>1.2667886555730901</v>
      </c>
      <c r="P1324">
        <v>4.3281744074959702E-2</v>
      </c>
      <c r="Q1324">
        <v>-0.20122111268856799</v>
      </c>
      <c r="R1324">
        <v>-4.9065718563469597E-3</v>
      </c>
      <c r="S1324">
        <v>0</v>
      </c>
      <c r="T1324">
        <v>0.122251428381764</v>
      </c>
    </row>
    <row r="1325" spans="1:20" x14ac:dyDescent="0.2">
      <c r="A1325" t="s">
        <v>10729</v>
      </c>
      <c r="B1325" t="s">
        <v>66</v>
      </c>
      <c r="C1325" s="27" t="s">
        <v>58</v>
      </c>
      <c r="D1325" t="s">
        <v>24</v>
      </c>
      <c r="E1325" t="s">
        <v>5458</v>
      </c>
      <c r="F1325" t="s">
        <v>63</v>
      </c>
      <c r="G1325" t="s">
        <v>21</v>
      </c>
      <c r="H1325" t="s">
        <v>14</v>
      </c>
      <c r="I1325">
        <v>0.74970130239955102</v>
      </c>
      <c r="J1325">
        <v>0.75012404207783101</v>
      </c>
      <c r="K1325">
        <v>4.2273967827956299E-4</v>
      </c>
      <c r="L1325">
        <v>75.0437661652836</v>
      </c>
      <c r="M1325">
        <v>74.059196365654799</v>
      </c>
      <c r="N1325">
        <v>8.7794867360086098E-2</v>
      </c>
      <c r="O1325">
        <v>4.3435953227217099E-2</v>
      </c>
      <c r="P1325">
        <v>0.144845296485621</v>
      </c>
      <c r="Q1325">
        <v>-0.14399981712906201</v>
      </c>
      <c r="R1325">
        <v>5.6355969755159596E-4</v>
      </c>
      <c r="S1325">
        <v>0</v>
      </c>
      <c r="T1325">
        <v>0.14442255680734201</v>
      </c>
    </row>
    <row r="1326" spans="1:20" x14ac:dyDescent="0.2">
      <c r="A1326" t="s">
        <v>10730</v>
      </c>
      <c r="B1326" t="s">
        <v>66</v>
      </c>
      <c r="C1326" s="27" t="s">
        <v>58</v>
      </c>
      <c r="D1326" t="s">
        <v>24</v>
      </c>
      <c r="E1326" t="s">
        <v>5458</v>
      </c>
      <c r="F1326" t="s">
        <v>63</v>
      </c>
      <c r="G1326" t="s">
        <v>21</v>
      </c>
      <c r="H1326" t="s">
        <v>15</v>
      </c>
      <c r="I1326">
        <v>1.11696821413744</v>
      </c>
      <c r="J1326">
        <v>1.1412064681282801</v>
      </c>
      <c r="K1326">
        <v>2.4238253990841199E-2</v>
      </c>
      <c r="L1326">
        <v>75.0437661652835</v>
      </c>
      <c r="M1326">
        <v>78.384321477351307</v>
      </c>
      <c r="N1326">
        <v>0.13762634336851101</v>
      </c>
      <c r="O1326">
        <v>9.18984982842911E-2</v>
      </c>
      <c r="P1326">
        <v>0.25063358883204201</v>
      </c>
      <c r="Q1326">
        <v>-0.20215708085035899</v>
      </c>
      <c r="R1326">
        <v>2.12391488024029E-2</v>
      </c>
      <c r="S1326">
        <v>0</v>
      </c>
      <c r="T1326">
        <v>0.226395334841201</v>
      </c>
    </row>
    <row r="1327" spans="1:20" x14ac:dyDescent="0.2">
      <c r="A1327" t="s">
        <v>10256</v>
      </c>
      <c r="B1327" t="s">
        <v>66</v>
      </c>
      <c r="C1327" s="27" t="s">
        <v>58</v>
      </c>
      <c r="D1327" t="s">
        <v>24</v>
      </c>
      <c r="E1327" t="s">
        <v>5458</v>
      </c>
      <c r="F1327" t="s">
        <v>63</v>
      </c>
      <c r="G1327" t="s">
        <v>21</v>
      </c>
      <c r="H1327" t="s">
        <v>25</v>
      </c>
      <c r="I1327">
        <v>19.829165816278699</v>
      </c>
      <c r="J1327">
        <v>19.9583891401202</v>
      </c>
      <c r="K1327">
        <v>0.129223323841518</v>
      </c>
      <c r="L1327">
        <v>75.0437661652836</v>
      </c>
      <c r="M1327">
        <v>74.960264097258204</v>
      </c>
      <c r="N1327">
        <v>9.8176424861841305E-2</v>
      </c>
      <c r="O1327">
        <v>1.2847756027385799</v>
      </c>
      <c r="P1327">
        <v>0.290723542739246</v>
      </c>
      <c r="Q1327">
        <v>-3.2276895056211299E-2</v>
      </c>
      <c r="R1327">
        <v>6.4746369526263101E-3</v>
      </c>
      <c r="S1327">
        <v>0</v>
      </c>
      <c r="T1327">
        <v>0.161500218897729</v>
      </c>
    </row>
    <row r="1328" spans="1:20" x14ac:dyDescent="0.2">
      <c r="A1328" t="s">
        <v>10731</v>
      </c>
      <c r="B1328" t="s">
        <v>66</v>
      </c>
      <c r="C1328" s="27" t="s">
        <v>58</v>
      </c>
      <c r="D1328" t="s">
        <v>24</v>
      </c>
      <c r="E1328" t="s">
        <v>5458</v>
      </c>
      <c r="F1328" t="s">
        <v>63</v>
      </c>
      <c r="G1328" t="s">
        <v>20</v>
      </c>
      <c r="H1328" t="s">
        <v>14</v>
      </c>
      <c r="I1328">
        <v>0.55694109018389903</v>
      </c>
      <c r="J1328">
        <v>0.55609922871813999</v>
      </c>
      <c r="K1328">
        <v>-8.4186146575943499E-4</v>
      </c>
      <c r="L1328">
        <v>67.493438115541906</v>
      </c>
      <c r="M1328">
        <v>66.576420687968593</v>
      </c>
      <c r="N1328">
        <v>8.7792010067150802E-2</v>
      </c>
      <c r="O1328">
        <v>4.34367306119244E-2</v>
      </c>
      <c r="P1328">
        <v>0.14357599509470401</v>
      </c>
      <c r="Q1328">
        <v>-0.14525971802622301</v>
      </c>
      <c r="R1328">
        <v>-1.5138691483173E-3</v>
      </c>
      <c r="S1328">
        <v>0</v>
      </c>
      <c r="T1328">
        <v>0.14441785656046299</v>
      </c>
    </row>
    <row r="1329" spans="1:20" x14ac:dyDescent="0.2">
      <c r="A1329" t="s">
        <v>10732</v>
      </c>
      <c r="B1329" t="s">
        <v>66</v>
      </c>
      <c r="C1329" s="27" t="s">
        <v>58</v>
      </c>
      <c r="D1329" t="s">
        <v>24</v>
      </c>
      <c r="E1329" t="s">
        <v>5458</v>
      </c>
      <c r="F1329" t="s">
        <v>63</v>
      </c>
      <c r="G1329" t="s">
        <v>20</v>
      </c>
      <c r="H1329" t="s">
        <v>15</v>
      </c>
      <c r="I1329">
        <v>0.748128007037825</v>
      </c>
      <c r="J1329">
        <v>0.76495977990138997</v>
      </c>
      <c r="K1329">
        <v>1.6831772863564701E-2</v>
      </c>
      <c r="L1329">
        <v>67.493438115541807</v>
      </c>
      <c r="M1329">
        <v>72.623760670815997</v>
      </c>
      <c r="N1329">
        <v>0.13762345711028201</v>
      </c>
      <c r="O1329">
        <v>9.1900955283863897E-2</v>
      </c>
      <c r="P1329">
        <v>0.243222359809979</v>
      </c>
      <c r="Q1329">
        <v>-0.20955881408284899</v>
      </c>
      <c r="R1329">
        <v>2.2003474307805401E-2</v>
      </c>
      <c r="S1329">
        <v>0</v>
      </c>
      <c r="T1329">
        <v>0.22639058694641401</v>
      </c>
    </row>
    <row r="1330" spans="1:20" x14ac:dyDescent="0.2">
      <c r="A1330" t="s">
        <v>10257</v>
      </c>
      <c r="B1330" t="s">
        <v>66</v>
      </c>
      <c r="C1330" s="27" t="s">
        <v>58</v>
      </c>
      <c r="D1330" t="s">
        <v>24</v>
      </c>
      <c r="E1330" t="s">
        <v>5458</v>
      </c>
      <c r="F1330" t="s">
        <v>63</v>
      </c>
      <c r="G1330" t="s">
        <v>20</v>
      </c>
      <c r="H1330" t="s">
        <v>25</v>
      </c>
      <c r="I1330">
        <v>14.3225207486832</v>
      </c>
      <c r="J1330">
        <v>14.390684245151601</v>
      </c>
      <c r="K1330">
        <v>6.8163496468394105E-2</v>
      </c>
      <c r="L1330">
        <v>67.493438115541906</v>
      </c>
      <c r="M1330">
        <v>67.836283184395199</v>
      </c>
      <c r="N1330">
        <v>9.8173561534469794E-2</v>
      </c>
      <c r="O1330">
        <v>1.28480265804588</v>
      </c>
      <c r="P1330">
        <v>0.22965900519259699</v>
      </c>
      <c r="Q1330">
        <v>-9.33320122558087E-2</v>
      </c>
      <c r="R1330">
        <v>4.7366404061960597E-3</v>
      </c>
      <c r="S1330">
        <v>0</v>
      </c>
      <c r="T1330">
        <v>0.16149550872420301</v>
      </c>
    </row>
    <row r="1331" spans="1:20" x14ac:dyDescent="0.2">
      <c r="A1331" t="s">
        <v>10733</v>
      </c>
      <c r="B1331" t="s">
        <v>66</v>
      </c>
      <c r="C1331" s="27" t="s">
        <v>58</v>
      </c>
      <c r="D1331" t="s">
        <v>24</v>
      </c>
      <c r="E1331" t="s">
        <v>5458</v>
      </c>
      <c r="F1331" t="s">
        <v>63</v>
      </c>
      <c r="G1331" t="s">
        <v>34</v>
      </c>
      <c r="H1331" t="s">
        <v>14</v>
      </c>
      <c r="I1331">
        <v>0.57632392070853</v>
      </c>
      <c r="J1331">
        <v>0.57215438857269496</v>
      </c>
      <c r="K1331">
        <v>-4.1695321358347004E-3</v>
      </c>
      <c r="L1331">
        <v>52.665145676968898</v>
      </c>
      <c r="M1331">
        <v>52.377044102833601</v>
      </c>
      <c r="N1331">
        <v>6.96399684319889E-2</v>
      </c>
      <c r="O1331">
        <v>4.6708993182476899E-2</v>
      </c>
      <c r="P1331">
        <v>0.110388215934787</v>
      </c>
      <c r="Q1331">
        <v>-0.118727280206456</v>
      </c>
      <c r="R1331">
        <v>-7.2874248963397401E-3</v>
      </c>
      <c r="S1331">
        <v>0</v>
      </c>
      <c r="T1331">
        <v>0.114557748070622</v>
      </c>
    </row>
    <row r="1332" spans="1:20" x14ac:dyDescent="0.2">
      <c r="A1332" t="s">
        <v>10734</v>
      </c>
      <c r="B1332" t="s">
        <v>66</v>
      </c>
      <c r="C1332" s="27" t="s">
        <v>58</v>
      </c>
      <c r="D1332" t="s">
        <v>24</v>
      </c>
      <c r="E1332" t="s">
        <v>5458</v>
      </c>
      <c r="F1332" t="s">
        <v>63</v>
      </c>
      <c r="G1332" t="s">
        <v>34</v>
      </c>
      <c r="H1332" t="s">
        <v>15</v>
      </c>
      <c r="I1332">
        <v>0.74501243744708101</v>
      </c>
      <c r="J1332">
        <v>0.74871741641885603</v>
      </c>
      <c r="K1332">
        <v>3.7049789717744299E-3</v>
      </c>
      <c r="L1332">
        <v>52.665145676968898</v>
      </c>
      <c r="M1332">
        <v>58.934910336272502</v>
      </c>
      <c r="N1332">
        <v>9.2269088284752401E-2</v>
      </c>
      <c r="O1332">
        <v>7.5863733088438495E-2</v>
      </c>
      <c r="P1332">
        <v>0.15548762920019199</v>
      </c>
      <c r="Q1332">
        <v>-0.14807767125664301</v>
      </c>
      <c r="R1332">
        <v>4.9484343365424699E-3</v>
      </c>
      <c r="S1332">
        <v>0</v>
      </c>
      <c r="T1332">
        <v>0.151782650228418</v>
      </c>
    </row>
    <row r="1333" spans="1:20" x14ac:dyDescent="0.2">
      <c r="A1333" t="s">
        <v>10258</v>
      </c>
      <c r="B1333" t="s">
        <v>66</v>
      </c>
      <c r="C1333" s="27" t="s">
        <v>58</v>
      </c>
      <c r="D1333" t="s">
        <v>24</v>
      </c>
      <c r="E1333" t="s">
        <v>5458</v>
      </c>
      <c r="F1333" t="s">
        <v>63</v>
      </c>
      <c r="G1333" t="s">
        <v>34</v>
      </c>
      <c r="H1333" t="s">
        <v>25</v>
      </c>
      <c r="I1333">
        <v>14.675216680697501</v>
      </c>
      <c r="J1333">
        <v>14.614520464975501</v>
      </c>
      <c r="K1333">
        <v>-6.06962157219871E-2</v>
      </c>
      <c r="L1333">
        <v>52.665145676968898</v>
      </c>
      <c r="M1333">
        <v>53.743266234799997</v>
      </c>
      <c r="N1333">
        <v>7.4354368401314597E-2</v>
      </c>
      <c r="O1333">
        <v>1.26678953590925</v>
      </c>
      <c r="P1333">
        <v>6.1616720298175401E-2</v>
      </c>
      <c r="Q1333">
        <v>-0.18300915174214999</v>
      </c>
      <c r="R1333">
        <v>-4.1531445296100504E-3</v>
      </c>
      <c r="S1333">
        <v>0</v>
      </c>
      <c r="T1333">
        <v>0.12231293602016299</v>
      </c>
    </row>
    <row r="1334" spans="1:20" x14ac:dyDescent="0.2">
      <c r="A1334" t="s">
        <v>10735</v>
      </c>
      <c r="B1334" t="s">
        <v>66</v>
      </c>
      <c r="C1334" s="27" t="s">
        <v>58</v>
      </c>
      <c r="D1334" t="s">
        <v>24</v>
      </c>
      <c r="E1334" t="s">
        <v>5458</v>
      </c>
      <c r="F1334" t="s">
        <v>63</v>
      </c>
      <c r="G1334" t="s">
        <v>36</v>
      </c>
      <c r="H1334" t="s">
        <v>14</v>
      </c>
      <c r="I1334">
        <v>0.52169391539718601</v>
      </c>
      <c r="J1334">
        <v>0.52164575739876495</v>
      </c>
      <c r="K1334">
        <v>-4.8157998421813697E-5</v>
      </c>
      <c r="L1334">
        <v>69.582559053372407</v>
      </c>
      <c r="M1334">
        <v>68.260393216768605</v>
      </c>
      <c r="N1334">
        <v>6.9638706432369205E-2</v>
      </c>
      <c r="O1334">
        <v>4.6708823336001799E-2</v>
      </c>
      <c r="P1334">
        <v>0.114507514082826</v>
      </c>
      <c r="Q1334">
        <v>-0.114603830079669</v>
      </c>
      <c r="R1334">
        <v>-9.2319352240029904E-5</v>
      </c>
      <c r="S1334">
        <v>0</v>
      </c>
      <c r="T1334">
        <v>0.11455567208124701</v>
      </c>
    </row>
    <row r="1335" spans="1:20" x14ac:dyDescent="0.2">
      <c r="A1335" t="s">
        <v>10736</v>
      </c>
      <c r="B1335" t="s">
        <v>66</v>
      </c>
      <c r="C1335" s="27" t="s">
        <v>58</v>
      </c>
      <c r="D1335" t="s">
        <v>24</v>
      </c>
      <c r="E1335" t="s">
        <v>5458</v>
      </c>
      <c r="F1335" t="s">
        <v>63</v>
      </c>
      <c r="G1335" t="s">
        <v>36</v>
      </c>
      <c r="H1335" t="s">
        <v>15</v>
      </c>
      <c r="I1335">
        <v>0.67813336514821698</v>
      </c>
      <c r="J1335">
        <v>0.69016283188335603</v>
      </c>
      <c r="K1335">
        <v>1.20294667351386E-2</v>
      </c>
      <c r="L1335">
        <v>69.582559053372407</v>
      </c>
      <c r="M1335">
        <v>76.604901784232396</v>
      </c>
      <c r="N1335">
        <v>9.2268459062223598E-2</v>
      </c>
      <c r="O1335">
        <v>7.5863543436354305E-2</v>
      </c>
      <c r="P1335">
        <v>0.16381108189249599</v>
      </c>
      <c r="Q1335">
        <v>-0.139752148422219</v>
      </c>
      <c r="R1335">
        <v>1.7429896510526201E-2</v>
      </c>
      <c r="S1335">
        <v>0</v>
      </c>
      <c r="T1335">
        <v>0.151781615157358</v>
      </c>
    </row>
    <row r="1336" spans="1:20" x14ac:dyDescent="0.2">
      <c r="A1336" t="s">
        <v>10259</v>
      </c>
      <c r="B1336" t="s">
        <v>66</v>
      </c>
      <c r="C1336" s="27" t="s">
        <v>58</v>
      </c>
      <c r="D1336" t="s">
        <v>24</v>
      </c>
      <c r="E1336" t="s">
        <v>5458</v>
      </c>
      <c r="F1336" t="s">
        <v>63</v>
      </c>
      <c r="G1336" t="s">
        <v>36</v>
      </c>
      <c r="H1336" t="s">
        <v>25</v>
      </c>
      <c r="I1336">
        <v>13.3028512182876</v>
      </c>
      <c r="J1336">
        <v>13.362083549993301</v>
      </c>
      <c r="K1336">
        <v>5.9232331705678501E-2</v>
      </c>
      <c r="L1336">
        <v>69.582559053372293</v>
      </c>
      <c r="M1336">
        <v>69.998832501656807</v>
      </c>
      <c r="N1336">
        <v>7.4353238230255594E-2</v>
      </c>
      <c r="O1336">
        <v>1.2667853605657999</v>
      </c>
      <c r="P1336">
        <v>0.18154340859444901</v>
      </c>
      <c r="Q1336">
        <v>-6.3078745183092005E-2</v>
      </c>
      <c r="R1336">
        <v>4.4328664376378701E-3</v>
      </c>
      <c r="S1336">
        <v>0</v>
      </c>
      <c r="T1336">
        <v>0.12231107688877001</v>
      </c>
    </row>
    <row r="1337" spans="1:20" x14ac:dyDescent="0.2">
      <c r="A1337" t="s">
        <v>10737</v>
      </c>
      <c r="B1337" t="s">
        <v>66</v>
      </c>
      <c r="C1337" s="27" t="s">
        <v>58</v>
      </c>
      <c r="D1337" t="s">
        <v>24</v>
      </c>
      <c r="E1337" t="s">
        <v>5458</v>
      </c>
      <c r="F1337" t="s">
        <v>63</v>
      </c>
      <c r="G1337" t="s">
        <v>31</v>
      </c>
      <c r="H1337" t="s">
        <v>14</v>
      </c>
      <c r="I1337">
        <v>0.51160080557848098</v>
      </c>
      <c r="J1337">
        <v>0.51104275146982103</v>
      </c>
      <c r="K1337">
        <v>-5.5805410866061305E-4</v>
      </c>
      <c r="L1337">
        <v>64.727844260281898</v>
      </c>
      <c r="M1337">
        <v>63.014304564542797</v>
      </c>
      <c r="N1337">
        <v>6.9623301432513898E-2</v>
      </c>
      <c r="O1337">
        <v>4.6707581664321797E-2</v>
      </c>
      <c r="P1337">
        <v>0.11397227674782499</v>
      </c>
      <c r="Q1337">
        <v>-0.11508838496514601</v>
      </c>
      <c r="R1337">
        <v>-1.09199104586765E-3</v>
      </c>
      <c r="S1337">
        <v>0</v>
      </c>
      <c r="T1337">
        <v>0.11453033085648499</v>
      </c>
    </row>
    <row r="1338" spans="1:20" x14ac:dyDescent="0.2">
      <c r="A1338" t="s">
        <v>10738</v>
      </c>
      <c r="B1338" t="s">
        <v>66</v>
      </c>
      <c r="C1338" s="27" t="s">
        <v>58</v>
      </c>
      <c r="D1338" t="s">
        <v>24</v>
      </c>
      <c r="E1338" t="s">
        <v>5458</v>
      </c>
      <c r="F1338" t="s">
        <v>63</v>
      </c>
      <c r="G1338" t="s">
        <v>31</v>
      </c>
      <c r="H1338" t="s">
        <v>15</v>
      </c>
      <c r="I1338">
        <v>0.75758491318764598</v>
      </c>
      <c r="J1338">
        <v>0.76755916841671001</v>
      </c>
      <c r="K1338">
        <v>9.9742552290643001E-3</v>
      </c>
      <c r="L1338">
        <v>64.727844260281898</v>
      </c>
      <c r="M1338">
        <v>65.872433278008302</v>
      </c>
      <c r="N1338">
        <v>9.2252460664728697E-2</v>
      </c>
      <c r="O1338">
        <v>7.5862554038664501E-2</v>
      </c>
      <c r="P1338">
        <v>0.16172955302254299</v>
      </c>
      <c r="Q1338">
        <v>-0.14178104256441401</v>
      </c>
      <c r="R1338">
        <v>1.29947704873864E-2</v>
      </c>
      <c r="S1338">
        <v>0</v>
      </c>
      <c r="T1338">
        <v>0.15175529779347899</v>
      </c>
    </row>
    <row r="1339" spans="1:20" x14ac:dyDescent="0.2">
      <c r="A1339" t="s">
        <v>10260</v>
      </c>
      <c r="B1339" t="s">
        <v>66</v>
      </c>
      <c r="C1339" s="27" t="s">
        <v>58</v>
      </c>
      <c r="D1339" t="s">
        <v>24</v>
      </c>
      <c r="E1339" t="s">
        <v>5458</v>
      </c>
      <c r="F1339" t="s">
        <v>63</v>
      </c>
      <c r="G1339" t="s">
        <v>31</v>
      </c>
      <c r="H1339" t="s">
        <v>25</v>
      </c>
      <c r="I1339">
        <v>13.508339871929399</v>
      </c>
      <c r="J1339">
        <v>13.5476081200101</v>
      </c>
      <c r="K1339">
        <v>3.9268248080769799E-2</v>
      </c>
      <c r="L1339">
        <v>64.727844260281898</v>
      </c>
      <c r="M1339">
        <v>63.609748046514802</v>
      </c>
      <c r="N1339">
        <v>7.4337709605892005E-2</v>
      </c>
      <c r="O1339">
        <v>1.2667568218154399</v>
      </c>
      <c r="P1339">
        <v>0.16155378038246199</v>
      </c>
      <c r="Q1339">
        <v>-8.3017284220922499E-2</v>
      </c>
      <c r="R1339">
        <v>2.8985373457008799E-3</v>
      </c>
      <c r="S1339">
        <v>0</v>
      </c>
      <c r="T1339">
        <v>0.12228553230169199</v>
      </c>
    </row>
    <row r="1340" spans="1:20" x14ac:dyDescent="0.2">
      <c r="A1340" t="s">
        <v>10739</v>
      </c>
      <c r="B1340" t="s">
        <v>66</v>
      </c>
      <c r="C1340" s="27" t="s">
        <v>58</v>
      </c>
      <c r="D1340" t="s">
        <v>24</v>
      </c>
      <c r="E1340" t="s">
        <v>5458</v>
      </c>
      <c r="F1340" t="s">
        <v>63</v>
      </c>
      <c r="G1340" t="s">
        <v>30</v>
      </c>
      <c r="H1340" t="s">
        <v>14</v>
      </c>
      <c r="I1340">
        <v>0.68052395602440496</v>
      </c>
      <c r="J1340">
        <v>0.67792935482144401</v>
      </c>
      <c r="K1340">
        <v>-2.5946012029610501E-3</v>
      </c>
      <c r="L1340">
        <v>74.732760544555006</v>
      </c>
      <c r="M1340">
        <v>72.957615965776696</v>
      </c>
      <c r="N1340">
        <v>8.7793824825405806E-2</v>
      </c>
      <c r="O1340">
        <v>4.3435564570288403E-2</v>
      </c>
      <c r="P1340">
        <v>0.14182624063483201</v>
      </c>
      <c r="Q1340">
        <v>-0.14701544304075401</v>
      </c>
      <c r="R1340">
        <v>-3.8272442172745599E-3</v>
      </c>
      <c r="S1340">
        <v>0</v>
      </c>
      <c r="T1340">
        <v>0.144420841837793</v>
      </c>
    </row>
    <row r="1341" spans="1:20" x14ac:dyDescent="0.2">
      <c r="A1341" t="s">
        <v>10740</v>
      </c>
      <c r="B1341" t="s">
        <v>66</v>
      </c>
      <c r="C1341" s="27" t="s">
        <v>58</v>
      </c>
      <c r="D1341" t="s">
        <v>24</v>
      </c>
      <c r="E1341" t="s">
        <v>5458</v>
      </c>
      <c r="F1341" t="s">
        <v>63</v>
      </c>
      <c r="G1341" t="s">
        <v>30</v>
      </c>
      <c r="H1341" t="s">
        <v>15</v>
      </c>
      <c r="I1341">
        <v>1.0596411981404199</v>
      </c>
      <c r="J1341">
        <v>1.06754072831811</v>
      </c>
      <c r="K1341">
        <v>7.8995301776869E-3</v>
      </c>
      <c r="L1341">
        <v>74.732760544555006</v>
      </c>
      <c r="M1341">
        <v>80.899395339730304</v>
      </c>
      <c r="N1341">
        <v>0.137622589077638</v>
      </c>
      <c r="O1341">
        <v>9.1897671102555603E-2</v>
      </c>
      <c r="P1341">
        <v>0.234288689210402</v>
      </c>
      <c r="Q1341">
        <v>-0.21848962885502801</v>
      </c>
      <c r="R1341">
        <v>7.3997459470539102E-3</v>
      </c>
      <c r="S1341">
        <v>0</v>
      </c>
      <c r="T1341">
        <v>0.226389159032715</v>
      </c>
    </row>
    <row r="1342" spans="1:20" x14ac:dyDescent="0.2">
      <c r="A1342" t="s">
        <v>10261</v>
      </c>
      <c r="B1342" t="s">
        <v>66</v>
      </c>
      <c r="C1342" s="27" t="s">
        <v>58</v>
      </c>
      <c r="D1342" t="s">
        <v>24</v>
      </c>
      <c r="E1342" t="s">
        <v>5458</v>
      </c>
      <c r="F1342" t="s">
        <v>63</v>
      </c>
      <c r="G1342" t="s">
        <v>30</v>
      </c>
      <c r="H1342" t="s">
        <v>25</v>
      </c>
      <c r="I1342">
        <v>18.2281611551658</v>
      </c>
      <c r="J1342">
        <v>18.218361383198001</v>
      </c>
      <c r="K1342">
        <v>-9.7997719678253499E-3</v>
      </c>
      <c r="L1342">
        <v>74.732760544555006</v>
      </c>
      <c r="M1342">
        <v>74.612153335350399</v>
      </c>
      <c r="N1342">
        <v>9.8174817377954304E-2</v>
      </c>
      <c r="O1342">
        <v>1.28476408234826</v>
      </c>
      <c r="P1342">
        <v>0.151697802618909</v>
      </c>
      <c r="Q1342">
        <v>-0.17129734655456</v>
      </c>
      <c r="R1342">
        <v>-5.3790633316030598E-4</v>
      </c>
      <c r="S1342">
        <v>0</v>
      </c>
      <c r="T1342">
        <v>0.161497574586735</v>
      </c>
    </row>
    <row r="1343" spans="1:20" x14ac:dyDescent="0.2">
      <c r="A1343" t="s">
        <v>10741</v>
      </c>
      <c r="B1343" t="s">
        <v>66</v>
      </c>
      <c r="C1343" s="27" t="s">
        <v>58</v>
      </c>
      <c r="D1343" t="s">
        <v>24</v>
      </c>
      <c r="E1343" t="s">
        <v>5458</v>
      </c>
      <c r="F1343" t="s">
        <v>63</v>
      </c>
      <c r="G1343" t="s">
        <v>23</v>
      </c>
      <c r="H1343" t="s">
        <v>14</v>
      </c>
      <c r="I1343">
        <v>0.97287042952820302</v>
      </c>
      <c r="J1343">
        <v>0.96744508374100402</v>
      </c>
      <c r="K1343">
        <v>-5.4253457871991902E-3</v>
      </c>
      <c r="L1343">
        <v>82.079357574393896</v>
      </c>
      <c r="M1343">
        <v>80.766540491009707</v>
      </c>
      <c r="N1343">
        <v>8.7793885754315307E-2</v>
      </c>
      <c r="O1343">
        <v>4.3435969717078603E-2</v>
      </c>
      <c r="P1343">
        <v>0.13899559627864999</v>
      </c>
      <c r="Q1343">
        <v>-0.14984628785304799</v>
      </c>
      <c r="R1343">
        <v>-5.6079108554875001E-3</v>
      </c>
      <c r="S1343">
        <v>0</v>
      </c>
      <c r="T1343">
        <v>0.14442094206584899</v>
      </c>
    </row>
    <row r="1344" spans="1:20" x14ac:dyDescent="0.2">
      <c r="A1344" t="s">
        <v>10742</v>
      </c>
      <c r="B1344" t="s">
        <v>66</v>
      </c>
      <c r="C1344" s="27" t="s">
        <v>58</v>
      </c>
      <c r="D1344" t="s">
        <v>24</v>
      </c>
      <c r="E1344" t="s">
        <v>5458</v>
      </c>
      <c r="F1344" t="s">
        <v>63</v>
      </c>
      <c r="G1344" t="s">
        <v>23</v>
      </c>
      <c r="H1344" t="s">
        <v>15</v>
      </c>
      <c r="I1344">
        <v>1.5630011137775901</v>
      </c>
      <c r="J1344">
        <v>1.5899634637653399</v>
      </c>
      <c r="K1344">
        <v>2.6962349987754299E-2</v>
      </c>
      <c r="L1344">
        <v>82.079357574393896</v>
      </c>
      <c r="M1344">
        <v>89.700512322787006</v>
      </c>
      <c r="N1344">
        <v>0.13762292015747499</v>
      </c>
      <c r="O1344">
        <v>9.1898552032949193E-2</v>
      </c>
      <c r="P1344">
        <v>0.25335205364680102</v>
      </c>
      <c r="Q1344">
        <v>-0.199427353671292</v>
      </c>
      <c r="R1344">
        <v>1.6957842492746501E-2</v>
      </c>
      <c r="S1344">
        <v>0</v>
      </c>
      <c r="T1344">
        <v>0.22638970365904601</v>
      </c>
    </row>
    <row r="1345" spans="1:20" x14ac:dyDescent="0.2">
      <c r="A1345" t="s">
        <v>10262</v>
      </c>
      <c r="B1345" t="s">
        <v>66</v>
      </c>
      <c r="C1345" s="27" t="s">
        <v>58</v>
      </c>
      <c r="D1345" t="s">
        <v>24</v>
      </c>
      <c r="E1345" t="s">
        <v>5458</v>
      </c>
      <c r="F1345" t="s">
        <v>63</v>
      </c>
      <c r="G1345" t="s">
        <v>23</v>
      </c>
      <c r="H1345" t="s">
        <v>25</v>
      </c>
      <c r="I1345">
        <v>26.299543729923801</v>
      </c>
      <c r="J1345">
        <v>26.3312739099058</v>
      </c>
      <c r="K1345">
        <v>3.17301799819871E-2</v>
      </c>
      <c r="L1345">
        <v>82.079357574393896</v>
      </c>
      <c r="M1345">
        <v>82.627784622629903</v>
      </c>
      <c r="N1345">
        <v>9.8174934588307006E-2</v>
      </c>
      <c r="O1345">
        <v>1.28477618478924</v>
      </c>
      <c r="P1345">
        <v>0.19322794737975199</v>
      </c>
      <c r="Q1345">
        <v>-0.12976758741577801</v>
      </c>
      <c r="R1345">
        <v>1.2050377847480601E-3</v>
      </c>
      <c r="S1345">
        <v>0</v>
      </c>
      <c r="T1345">
        <v>0.161497767397765</v>
      </c>
    </row>
    <row r="1346" spans="1:20" x14ac:dyDescent="0.2">
      <c r="A1346" t="s">
        <v>5371</v>
      </c>
      <c r="B1346" t="s">
        <v>66</v>
      </c>
      <c r="C1346" s="27" t="s">
        <v>58</v>
      </c>
      <c r="D1346" t="s">
        <v>24</v>
      </c>
      <c r="E1346" t="s">
        <v>65</v>
      </c>
      <c r="F1346" t="s">
        <v>62</v>
      </c>
      <c r="G1346" t="s">
        <v>35</v>
      </c>
      <c r="H1346" t="s">
        <v>14</v>
      </c>
      <c r="I1346">
        <v>-0.23123066573574799</v>
      </c>
      <c r="J1346">
        <v>-0.24703101945063399</v>
      </c>
      <c r="K1346">
        <v>-1.58003537148865E-2</v>
      </c>
      <c r="L1346">
        <v>66.518425234452195</v>
      </c>
      <c r="M1346">
        <v>65.737561515411301</v>
      </c>
      <c r="N1346">
        <v>0.18093767322104701</v>
      </c>
      <c r="O1346">
        <v>1.53580188625962E-2</v>
      </c>
      <c r="P1346">
        <v>0.28184211873373599</v>
      </c>
      <c r="Q1346">
        <v>-0.31344282616350899</v>
      </c>
      <c r="R1346">
        <v>6.3961010848048602E-2</v>
      </c>
      <c r="S1346">
        <v>0</v>
      </c>
      <c r="T1346">
        <v>0.29764247244862202</v>
      </c>
    </row>
    <row r="1347" spans="1:20" x14ac:dyDescent="0.2">
      <c r="A1347" t="s">
        <v>5372</v>
      </c>
      <c r="B1347" t="s">
        <v>66</v>
      </c>
      <c r="C1347" s="27" t="s">
        <v>58</v>
      </c>
      <c r="D1347" t="s">
        <v>24</v>
      </c>
      <c r="E1347" t="s">
        <v>65</v>
      </c>
      <c r="F1347" t="s">
        <v>62</v>
      </c>
      <c r="G1347" t="s">
        <v>35</v>
      </c>
      <c r="H1347" t="s">
        <v>15</v>
      </c>
      <c r="I1347">
        <v>0.34191405020987098</v>
      </c>
      <c r="J1347">
        <v>0.33297995879254499</v>
      </c>
      <c r="K1347">
        <v>-8.9340914173259497E-3</v>
      </c>
      <c r="L1347">
        <v>66.518425234452195</v>
      </c>
      <c r="M1347">
        <v>73.097634366751393</v>
      </c>
      <c r="N1347">
        <v>0.18307174034340501</v>
      </c>
      <c r="O1347">
        <v>0.14267483545958801</v>
      </c>
      <c r="P1347">
        <v>0.292218921447576</v>
      </c>
      <c r="Q1347">
        <v>-0.31008710428222802</v>
      </c>
      <c r="R1347">
        <v>-2.6830718130072501E-2</v>
      </c>
      <c r="S1347">
        <v>0</v>
      </c>
      <c r="T1347">
        <v>0.30115301286490198</v>
      </c>
    </row>
    <row r="1348" spans="1:20" x14ac:dyDescent="0.2">
      <c r="A1348" t="s">
        <v>5373</v>
      </c>
      <c r="B1348" t="s">
        <v>66</v>
      </c>
      <c r="C1348" s="27" t="s">
        <v>58</v>
      </c>
      <c r="D1348" t="s">
        <v>24</v>
      </c>
      <c r="E1348" t="s">
        <v>65</v>
      </c>
      <c r="F1348" t="s">
        <v>62</v>
      </c>
      <c r="G1348" t="s">
        <v>35</v>
      </c>
      <c r="H1348" t="s">
        <v>13</v>
      </c>
      <c r="I1348">
        <v>-0.644099661179242</v>
      </c>
      <c r="J1348">
        <v>-0.66225906929360301</v>
      </c>
      <c r="K1348">
        <v>-1.8159408114361199E-2</v>
      </c>
      <c r="L1348">
        <v>66.518425234452195</v>
      </c>
      <c r="M1348">
        <v>64.861484192019304</v>
      </c>
      <c r="N1348">
        <v>0.17878312831309401</v>
      </c>
      <c r="O1348">
        <v>5.0080243011292498E-2</v>
      </c>
      <c r="P1348">
        <v>0.27593883796067797</v>
      </c>
      <c r="Q1348">
        <v>-0.31225765418940099</v>
      </c>
      <c r="R1348">
        <v>2.7420399291369201E-2</v>
      </c>
      <c r="S1348">
        <v>0</v>
      </c>
      <c r="T1348">
        <v>0.29409824607503998</v>
      </c>
    </row>
    <row r="1349" spans="1:20" x14ac:dyDescent="0.2">
      <c r="A1349" t="s">
        <v>4843</v>
      </c>
      <c r="B1349" t="s">
        <v>66</v>
      </c>
      <c r="C1349" s="27" t="s">
        <v>58</v>
      </c>
      <c r="D1349" t="s">
        <v>24</v>
      </c>
      <c r="E1349" t="s">
        <v>65</v>
      </c>
      <c r="F1349" t="s">
        <v>62</v>
      </c>
      <c r="G1349" t="s">
        <v>35</v>
      </c>
      <c r="H1349" t="s">
        <v>25</v>
      </c>
      <c r="I1349">
        <v>-6.8125023523647998</v>
      </c>
      <c r="J1349">
        <v>-7.1809700740290197</v>
      </c>
      <c r="K1349">
        <v>-0.36846772166421998</v>
      </c>
      <c r="L1349">
        <v>66.518425234452195</v>
      </c>
      <c r="M1349">
        <v>66.9058778080271</v>
      </c>
      <c r="N1349">
        <v>0.18048454349322399</v>
      </c>
      <c r="O1349">
        <v>1.3523987771742301</v>
      </c>
      <c r="P1349">
        <v>-7.1570647617866204E-2</v>
      </c>
      <c r="Q1349">
        <v>-0.66536479571057505</v>
      </c>
      <c r="R1349">
        <v>5.1311691577275297E-2</v>
      </c>
      <c r="S1349">
        <v>1</v>
      </c>
      <c r="T1349">
        <v>0.29689707404635401</v>
      </c>
    </row>
    <row r="1350" spans="1:20" x14ac:dyDescent="0.2">
      <c r="A1350" t="s">
        <v>5374</v>
      </c>
      <c r="B1350" t="s">
        <v>66</v>
      </c>
      <c r="C1350" s="27" t="s">
        <v>58</v>
      </c>
      <c r="D1350" t="s">
        <v>24</v>
      </c>
      <c r="E1350" t="s">
        <v>65</v>
      </c>
      <c r="F1350" t="s">
        <v>62</v>
      </c>
      <c r="G1350" t="s">
        <v>22</v>
      </c>
      <c r="H1350" t="s">
        <v>14</v>
      </c>
      <c r="I1350">
        <v>0.336207404181462</v>
      </c>
      <c r="J1350">
        <v>0.32113045745380397</v>
      </c>
      <c r="K1350">
        <v>-1.50769467276582E-2</v>
      </c>
      <c r="L1350">
        <v>78.562584923805403</v>
      </c>
      <c r="M1350">
        <v>80.579746803371705</v>
      </c>
      <c r="N1350">
        <v>0.19107146036243799</v>
      </c>
      <c r="O1350">
        <v>0.19413077838012899</v>
      </c>
      <c r="P1350">
        <v>0.299235605568552</v>
      </c>
      <c r="Q1350">
        <v>-0.32938949902386799</v>
      </c>
      <c r="R1350">
        <v>-4.6949600630226997E-2</v>
      </c>
      <c r="S1350">
        <v>0</v>
      </c>
      <c r="T1350">
        <v>0.31431255229621002</v>
      </c>
    </row>
    <row r="1351" spans="1:20" x14ac:dyDescent="0.2">
      <c r="A1351" t="s">
        <v>5375</v>
      </c>
      <c r="B1351" t="s">
        <v>66</v>
      </c>
      <c r="C1351" s="27" t="s">
        <v>58</v>
      </c>
      <c r="D1351" t="s">
        <v>24</v>
      </c>
      <c r="E1351" t="s">
        <v>65</v>
      </c>
      <c r="F1351" t="s">
        <v>62</v>
      </c>
      <c r="G1351" t="s">
        <v>22</v>
      </c>
      <c r="H1351" t="s">
        <v>15</v>
      </c>
      <c r="I1351">
        <v>2.0872202327230398</v>
      </c>
      <c r="J1351">
        <v>2.0879333597816001</v>
      </c>
      <c r="K1351">
        <v>7.1312705856046402E-4</v>
      </c>
      <c r="L1351">
        <v>78.562584923805304</v>
      </c>
      <c r="M1351">
        <v>83.024753023421496</v>
      </c>
      <c r="N1351">
        <v>0.20658112151279601</v>
      </c>
      <c r="O1351">
        <v>0.22620650313423801</v>
      </c>
      <c r="P1351">
        <v>0.34053907194710897</v>
      </c>
      <c r="Q1351">
        <v>-0.33911281782998798</v>
      </c>
      <c r="R1351">
        <v>3.4154684833191201E-4</v>
      </c>
      <c r="S1351">
        <v>0</v>
      </c>
      <c r="T1351">
        <v>0.339825944888549</v>
      </c>
    </row>
    <row r="1352" spans="1:20" x14ac:dyDescent="0.2">
      <c r="A1352" t="s">
        <v>5376</v>
      </c>
      <c r="B1352" t="s">
        <v>66</v>
      </c>
      <c r="C1352" s="27" t="s">
        <v>58</v>
      </c>
      <c r="D1352" t="s">
        <v>24</v>
      </c>
      <c r="E1352" t="s">
        <v>65</v>
      </c>
      <c r="F1352" t="s">
        <v>62</v>
      </c>
      <c r="G1352" t="s">
        <v>22</v>
      </c>
      <c r="H1352" t="s">
        <v>13</v>
      </c>
      <c r="I1352">
        <v>1.1979892664516401</v>
      </c>
      <c r="J1352">
        <v>1.19203170526619</v>
      </c>
      <c r="K1352">
        <v>-5.9575611854538503E-3</v>
      </c>
      <c r="L1352">
        <v>78.562584923805304</v>
      </c>
      <c r="M1352">
        <v>70.837400096815202</v>
      </c>
      <c r="N1352">
        <v>0.106433832868263</v>
      </c>
      <c r="O1352">
        <v>3.5890671491540398E-2</v>
      </c>
      <c r="P1352">
        <v>0.169126093882838</v>
      </c>
      <c r="Q1352">
        <v>-0.181041216253746</v>
      </c>
      <c r="R1352">
        <v>-4.9978210807098298E-3</v>
      </c>
      <c r="S1352">
        <v>0</v>
      </c>
      <c r="T1352">
        <v>0.17508365506829199</v>
      </c>
    </row>
    <row r="1353" spans="1:20" x14ac:dyDescent="0.2">
      <c r="A1353" t="s">
        <v>4844</v>
      </c>
      <c r="B1353" t="s">
        <v>66</v>
      </c>
      <c r="C1353" s="27" t="s">
        <v>58</v>
      </c>
      <c r="D1353" t="s">
        <v>24</v>
      </c>
      <c r="E1353" t="s">
        <v>65</v>
      </c>
      <c r="F1353" t="s">
        <v>62</v>
      </c>
      <c r="G1353" t="s">
        <v>22</v>
      </c>
      <c r="H1353" t="s">
        <v>25</v>
      </c>
      <c r="I1353">
        <v>21.994733016684101</v>
      </c>
      <c r="J1353">
        <v>21.766552977404601</v>
      </c>
      <c r="K1353">
        <v>-0.228180039279477</v>
      </c>
      <c r="L1353">
        <v>78.562584923805403</v>
      </c>
      <c r="M1353">
        <v>78.653536422576295</v>
      </c>
      <c r="N1353">
        <v>0.17314323289521799</v>
      </c>
      <c r="O1353">
        <v>3.8700766635621102</v>
      </c>
      <c r="P1353">
        <v>5.66405788331572E-2</v>
      </c>
      <c r="Q1353">
        <v>-0.51300065739211198</v>
      </c>
      <c r="R1353">
        <v>-1.04830580899211E-2</v>
      </c>
      <c r="S1353">
        <v>0</v>
      </c>
      <c r="T1353">
        <v>0.28482061811263398</v>
      </c>
    </row>
    <row r="1354" spans="1:20" x14ac:dyDescent="0.2">
      <c r="A1354" t="s">
        <v>5377</v>
      </c>
      <c r="B1354" t="s">
        <v>66</v>
      </c>
      <c r="C1354" s="27" t="s">
        <v>58</v>
      </c>
      <c r="D1354" t="s">
        <v>24</v>
      </c>
      <c r="E1354" t="s">
        <v>65</v>
      </c>
      <c r="F1354" t="s">
        <v>62</v>
      </c>
      <c r="G1354" t="s">
        <v>32</v>
      </c>
      <c r="H1354" t="s">
        <v>14</v>
      </c>
      <c r="I1354">
        <v>-4.7318180807415199E-2</v>
      </c>
      <c r="J1354">
        <v>-6.3986701310537797E-2</v>
      </c>
      <c r="K1354">
        <v>-1.6668520503122598E-2</v>
      </c>
      <c r="L1354">
        <v>49.502779478555802</v>
      </c>
      <c r="M1354">
        <v>50.864251578474502</v>
      </c>
      <c r="N1354">
        <v>0.21577578256851099</v>
      </c>
      <c r="O1354">
        <v>3.3293461782542701E-2</v>
      </c>
      <c r="P1354">
        <v>0.33828264182207801</v>
      </c>
      <c r="Q1354">
        <v>-0.37161968282832297</v>
      </c>
      <c r="R1354">
        <v>0.260499762633919</v>
      </c>
      <c r="S1354">
        <v>0</v>
      </c>
      <c r="T1354">
        <v>0.35495116232520102</v>
      </c>
    </row>
    <row r="1355" spans="1:20" x14ac:dyDescent="0.2">
      <c r="A1355" t="s">
        <v>5378</v>
      </c>
      <c r="B1355" t="s">
        <v>66</v>
      </c>
      <c r="C1355" s="27" t="s">
        <v>58</v>
      </c>
      <c r="D1355" t="s">
        <v>24</v>
      </c>
      <c r="E1355" t="s">
        <v>65</v>
      </c>
      <c r="F1355" t="s">
        <v>62</v>
      </c>
      <c r="G1355" t="s">
        <v>32</v>
      </c>
      <c r="H1355" t="s">
        <v>15</v>
      </c>
      <c r="I1355">
        <v>1.6288070482289501</v>
      </c>
      <c r="J1355">
        <v>1.6143464513871</v>
      </c>
      <c r="K1355">
        <v>-1.44605968418443E-2</v>
      </c>
      <c r="L1355">
        <v>49.502779478555802</v>
      </c>
      <c r="M1355">
        <v>51.985624517628104</v>
      </c>
      <c r="N1355">
        <v>0.18320791611642301</v>
      </c>
      <c r="O1355">
        <v>0.14267483545958801</v>
      </c>
      <c r="P1355">
        <v>0.28691642516967197</v>
      </c>
      <c r="Q1355">
        <v>-0.31583761885336098</v>
      </c>
      <c r="R1355">
        <v>-8.9575548231417695E-3</v>
      </c>
      <c r="S1355">
        <v>0</v>
      </c>
      <c r="T1355">
        <v>0.301377022011516</v>
      </c>
    </row>
    <row r="1356" spans="1:20" x14ac:dyDescent="0.2">
      <c r="A1356" t="s">
        <v>5379</v>
      </c>
      <c r="B1356" t="s">
        <v>66</v>
      </c>
      <c r="C1356" s="27" t="s">
        <v>58</v>
      </c>
      <c r="D1356" t="s">
        <v>24</v>
      </c>
      <c r="E1356" t="s">
        <v>65</v>
      </c>
      <c r="F1356" t="s">
        <v>62</v>
      </c>
      <c r="G1356" t="s">
        <v>32</v>
      </c>
      <c r="H1356" t="s">
        <v>13</v>
      </c>
      <c r="I1356">
        <v>1.04754374027619</v>
      </c>
      <c r="J1356">
        <v>1.01277233218684</v>
      </c>
      <c r="K1356">
        <v>-3.4771408089353598E-2</v>
      </c>
      <c r="L1356">
        <v>49.502779478555802</v>
      </c>
      <c r="M1356">
        <v>45.337074411105597</v>
      </c>
      <c r="N1356">
        <v>0.102262546995613</v>
      </c>
      <c r="O1356">
        <v>3.4368266117205899E-2</v>
      </c>
      <c r="P1356">
        <v>0.13345048171842899</v>
      </c>
      <c r="Q1356">
        <v>-0.20299329789713699</v>
      </c>
      <c r="R1356">
        <v>-3.4332896924892498E-2</v>
      </c>
      <c r="S1356">
        <v>0</v>
      </c>
      <c r="T1356">
        <v>0.16822188980778299</v>
      </c>
    </row>
    <row r="1357" spans="1:20" x14ac:dyDescent="0.2">
      <c r="A1357" t="s">
        <v>4845</v>
      </c>
      <c r="B1357" t="s">
        <v>66</v>
      </c>
      <c r="C1357" s="27" t="s">
        <v>58</v>
      </c>
      <c r="D1357" t="s">
        <v>24</v>
      </c>
      <c r="E1357" t="s">
        <v>65</v>
      </c>
      <c r="F1357" t="s">
        <v>62</v>
      </c>
      <c r="G1357" t="s">
        <v>32</v>
      </c>
      <c r="H1357" t="s">
        <v>25</v>
      </c>
      <c r="I1357">
        <v>13.814161332305501</v>
      </c>
      <c r="J1357">
        <v>13.3165391330195</v>
      </c>
      <c r="K1357">
        <v>-0.49762219928593698</v>
      </c>
      <c r="L1357">
        <v>49.502779478555802</v>
      </c>
      <c r="M1357">
        <v>49.716076648955898</v>
      </c>
      <c r="N1357">
        <v>0.180612501497768</v>
      </c>
      <c r="O1357">
        <v>1.3523987771742301</v>
      </c>
      <c r="P1357">
        <v>-0.200514634322109</v>
      </c>
      <c r="Q1357">
        <v>-0.79472976424976605</v>
      </c>
      <c r="R1357">
        <v>-3.7368733295878503E-2</v>
      </c>
      <c r="S1357">
        <v>1</v>
      </c>
      <c r="T1357">
        <v>0.29710756496382901</v>
      </c>
    </row>
    <row r="1358" spans="1:20" x14ac:dyDescent="0.2">
      <c r="A1358" t="s">
        <v>5380</v>
      </c>
      <c r="B1358" t="s">
        <v>66</v>
      </c>
      <c r="C1358" s="27" t="s">
        <v>58</v>
      </c>
      <c r="D1358" t="s">
        <v>24</v>
      </c>
      <c r="E1358" t="s">
        <v>65</v>
      </c>
      <c r="F1358" t="s">
        <v>62</v>
      </c>
      <c r="G1358" t="s">
        <v>33</v>
      </c>
      <c r="H1358" t="s">
        <v>14</v>
      </c>
      <c r="I1358">
        <v>-0.31032774857447598</v>
      </c>
      <c r="J1358">
        <v>-0.33505022305027699</v>
      </c>
      <c r="K1358">
        <v>-2.47224744758015E-2</v>
      </c>
      <c r="L1358">
        <v>48.676940467738</v>
      </c>
      <c r="M1358">
        <v>51.579772102694399</v>
      </c>
      <c r="N1358">
        <v>0.21576964657390499</v>
      </c>
      <c r="O1358">
        <v>3.3293461782542701E-2</v>
      </c>
      <c r="P1358">
        <v>0.33021859413827298</v>
      </c>
      <c r="Q1358">
        <v>-0.37966354308987599</v>
      </c>
      <c r="R1358">
        <v>7.3787369101651498E-2</v>
      </c>
      <c r="S1358">
        <v>0</v>
      </c>
      <c r="T1358">
        <v>0.35494106861407398</v>
      </c>
    </row>
    <row r="1359" spans="1:20" x14ac:dyDescent="0.2">
      <c r="A1359" t="s">
        <v>5381</v>
      </c>
      <c r="B1359" t="s">
        <v>66</v>
      </c>
      <c r="C1359" s="27" t="s">
        <v>58</v>
      </c>
      <c r="D1359" t="s">
        <v>24</v>
      </c>
      <c r="E1359" t="s">
        <v>65</v>
      </c>
      <c r="F1359" t="s">
        <v>62</v>
      </c>
      <c r="G1359" t="s">
        <v>33</v>
      </c>
      <c r="H1359" t="s">
        <v>15</v>
      </c>
      <c r="I1359">
        <v>1.3395494047312599</v>
      </c>
      <c r="J1359">
        <v>1.3211388182385799</v>
      </c>
      <c r="K1359">
        <v>-1.84105864926844E-2</v>
      </c>
      <c r="L1359">
        <v>48.676940467738</v>
      </c>
      <c r="M1359">
        <v>53.533173485655901</v>
      </c>
      <c r="N1359">
        <v>0.18312827387696001</v>
      </c>
      <c r="O1359">
        <v>0.14267483545958801</v>
      </c>
      <c r="P1359">
        <v>0.28283542403491502</v>
      </c>
      <c r="Q1359">
        <v>-0.31965659702028398</v>
      </c>
      <c r="R1359">
        <v>-1.3935391374867399E-2</v>
      </c>
      <c r="S1359">
        <v>0</v>
      </c>
      <c r="T1359">
        <v>0.30124601052759897</v>
      </c>
    </row>
    <row r="1360" spans="1:20" x14ac:dyDescent="0.2">
      <c r="A1360" t="s">
        <v>5382</v>
      </c>
      <c r="B1360" t="s">
        <v>66</v>
      </c>
      <c r="C1360" s="27" t="s">
        <v>58</v>
      </c>
      <c r="D1360" t="s">
        <v>24</v>
      </c>
      <c r="E1360" t="s">
        <v>65</v>
      </c>
      <c r="F1360" t="s">
        <v>62</v>
      </c>
      <c r="G1360" t="s">
        <v>33</v>
      </c>
      <c r="H1360" t="s">
        <v>13</v>
      </c>
      <c r="I1360">
        <v>1.0477215991767299</v>
      </c>
      <c r="J1360">
        <v>1.01362551966768</v>
      </c>
      <c r="K1360">
        <v>-3.4096079509051899E-2</v>
      </c>
      <c r="L1360">
        <v>48.676940467738</v>
      </c>
      <c r="M1360">
        <v>40.471635104147303</v>
      </c>
      <c r="N1360">
        <v>0.102130433492409</v>
      </c>
      <c r="O1360">
        <v>3.4368266117205899E-2</v>
      </c>
      <c r="P1360">
        <v>0.133908483585961</v>
      </c>
      <c r="Q1360">
        <v>-0.20210064260406499</v>
      </c>
      <c r="R1360">
        <v>-3.3637747715971597E-2</v>
      </c>
      <c r="S1360">
        <v>0</v>
      </c>
      <c r="T1360">
        <v>0.16800456309501299</v>
      </c>
    </row>
    <row r="1361" spans="1:20" x14ac:dyDescent="0.2">
      <c r="A1361" t="s">
        <v>4846</v>
      </c>
      <c r="B1361" t="s">
        <v>66</v>
      </c>
      <c r="C1361" s="27" t="s">
        <v>58</v>
      </c>
      <c r="D1361" t="s">
        <v>24</v>
      </c>
      <c r="E1361" t="s">
        <v>65</v>
      </c>
      <c r="F1361" t="s">
        <v>62</v>
      </c>
      <c r="G1361" t="s">
        <v>33</v>
      </c>
      <c r="H1361" t="s">
        <v>25</v>
      </c>
      <c r="I1361">
        <v>8.9498158872484908</v>
      </c>
      <c r="J1361">
        <v>8.3317943095453302</v>
      </c>
      <c r="K1361">
        <v>-0.61802157770315302</v>
      </c>
      <c r="L1361">
        <v>48.676940467738</v>
      </c>
      <c r="M1361">
        <v>49.209696474507901</v>
      </c>
      <c r="N1361">
        <v>0.18055955732500101</v>
      </c>
      <c r="O1361">
        <v>1.3523987771742301</v>
      </c>
      <c r="P1361">
        <v>-0.32100110590352599</v>
      </c>
      <c r="Q1361">
        <v>-0.91504204950278001</v>
      </c>
      <c r="R1361">
        <v>-7.4176288413063104E-2</v>
      </c>
      <c r="S1361">
        <v>1</v>
      </c>
      <c r="T1361">
        <v>0.29702047179962698</v>
      </c>
    </row>
    <row r="1362" spans="1:20" x14ac:dyDescent="0.2">
      <c r="A1362" t="s">
        <v>5383</v>
      </c>
      <c r="B1362" t="s">
        <v>66</v>
      </c>
      <c r="C1362" s="27" t="s">
        <v>58</v>
      </c>
      <c r="D1362" t="s">
        <v>24</v>
      </c>
      <c r="E1362" t="s">
        <v>65</v>
      </c>
      <c r="F1362" t="s">
        <v>62</v>
      </c>
      <c r="G1362" t="s">
        <v>29</v>
      </c>
      <c r="H1362" t="s">
        <v>14</v>
      </c>
      <c r="I1362">
        <v>-0.12823234722549701</v>
      </c>
      <c r="J1362">
        <v>-0.16155610437395601</v>
      </c>
      <c r="K1362">
        <v>-3.3323757148458102E-2</v>
      </c>
      <c r="L1362">
        <v>49.652762075607903</v>
      </c>
      <c r="M1362">
        <v>51.466715758649599</v>
      </c>
      <c r="N1362">
        <v>0.21562394530703899</v>
      </c>
      <c r="O1362">
        <v>3.3293461782542701E-2</v>
      </c>
      <c r="P1362">
        <v>0.32137763288162102</v>
      </c>
      <c r="Q1362">
        <v>-0.38802514717853698</v>
      </c>
      <c r="R1362">
        <v>0.206267397184344</v>
      </c>
      <c r="S1362">
        <v>0</v>
      </c>
      <c r="T1362">
        <v>0.354701390030079</v>
      </c>
    </row>
    <row r="1363" spans="1:20" x14ac:dyDescent="0.2">
      <c r="A1363" t="s">
        <v>5384</v>
      </c>
      <c r="B1363" t="s">
        <v>66</v>
      </c>
      <c r="C1363" s="27" t="s">
        <v>58</v>
      </c>
      <c r="D1363" t="s">
        <v>24</v>
      </c>
      <c r="E1363" t="s">
        <v>65</v>
      </c>
      <c r="F1363" t="s">
        <v>62</v>
      </c>
      <c r="G1363" t="s">
        <v>29</v>
      </c>
      <c r="H1363" t="s">
        <v>15</v>
      </c>
      <c r="I1363">
        <v>1.4510851353424601</v>
      </c>
      <c r="J1363">
        <v>1.4181224581526399</v>
      </c>
      <c r="K1363">
        <v>-3.2962677189823798E-2</v>
      </c>
      <c r="L1363">
        <v>49.652762075607903</v>
      </c>
      <c r="M1363">
        <v>53.698058002664403</v>
      </c>
      <c r="N1363">
        <v>0.18301180785731</v>
      </c>
      <c r="O1363">
        <v>0.14267483545958801</v>
      </c>
      <c r="P1363">
        <v>0.268091746735452</v>
      </c>
      <c r="Q1363">
        <v>-0.33401710111509902</v>
      </c>
      <c r="R1363">
        <v>-2.32438863092004E-2</v>
      </c>
      <c r="S1363">
        <v>0</v>
      </c>
      <c r="T1363">
        <v>0.30105442392527498</v>
      </c>
    </row>
    <row r="1364" spans="1:20" x14ac:dyDescent="0.2">
      <c r="A1364" t="s">
        <v>5385</v>
      </c>
      <c r="B1364" t="s">
        <v>66</v>
      </c>
      <c r="C1364" s="27" t="s">
        <v>58</v>
      </c>
      <c r="D1364" t="s">
        <v>24</v>
      </c>
      <c r="E1364" t="s">
        <v>65</v>
      </c>
      <c r="F1364" t="s">
        <v>62</v>
      </c>
      <c r="G1364" t="s">
        <v>29</v>
      </c>
      <c r="H1364" t="s">
        <v>13</v>
      </c>
      <c r="I1364">
        <v>1.0277670472873</v>
      </c>
      <c r="J1364">
        <v>0.996171175188859</v>
      </c>
      <c r="K1364">
        <v>-3.1595872098438199E-2</v>
      </c>
      <c r="L1364">
        <v>49.652762075607903</v>
      </c>
      <c r="M1364">
        <v>44.625177131482801</v>
      </c>
      <c r="N1364">
        <v>0.10214533204720699</v>
      </c>
      <c r="O1364">
        <v>3.4368266117205899E-2</v>
      </c>
      <c r="P1364">
        <v>0.136433199119218</v>
      </c>
      <c r="Q1364">
        <v>-0.19962494331609401</v>
      </c>
      <c r="R1364">
        <v>-3.1717312130064401E-2</v>
      </c>
      <c r="S1364">
        <v>0</v>
      </c>
      <c r="T1364">
        <v>0.16802907121765601</v>
      </c>
    </row>
    <row r="1365" spans="1:20" x14ac:dyDescent="0.2">
      <c r="A1365" t="s">
        <v>4847</v>
      </c>
      <c r="B1365" t="s">
        <v>66</v>
      </c>
      <c r="C1365" s="27" t="s">
        <v>58</v>
      </c>
      <c r="D1365" t="s">
        <v>24</v>
      </c>
      <c r="E1365" t="s">
        <v>65</v>
      </c>
      <c r="F1365" t="s">
        <v>62</v>
      </c>
      <c r="G1365" t="s">
        <v>29</v>
      </c>
      <c r="H1365" t="s">
        <v>25</v>
      </c>
      <c r="I1365">
        <v>11.755007446504599</v>
      </c>
      <c r="J1365">
        <v>10.9674099850349</v>
      </c>
      <c r="K1365">
        <v>-0.787597461469703</v>
      </c>
      <c r="L1365">
        <v>49.652762075607797</v>
      </c>
      <c r="M1365">
        <v>50.221194069360998</v>
      </c>
      <c r="N1365">
        <v>0.180460096690054</v>
      </c>
      <c r="O1365">
        <v>1.3523987771742301</v>
      </c>
      <c r="P1365">
        <v>-0.49074060241456402</v>
      </c>
      <c r="Q1365">
        <v>-1.08445432052484</v>
      </c>
      <c r="R1365">
        <v>-7.1812530264153795E-2</v>
      </c>
      <c r="S1365">
        <v>1</v>
      </c>
      <c r="T1365">
        <v>0.29685685905513898</v>
      </c>
    </row>
    <row r="1366" spans="1:20" x14ac:dyDescent="0.2">
      <c r="A1366" t="s">
        <v>5386</v>
      </c>
      <c r="B1366" t="s">
        <v>66</v>
      </c>
      <c r="C1366" s="27" t="s">
        <v>58</v>
      </c>
      <c r="D1366" t="s">
        <v>24</v>
      </c>
      <c r="E1366" t="s">
        <v>65</v>
      </c>
      <c r="F1366" t="s">
        <v>62</v>
      </c>
      <c r="G1366" t="s">
        <v>21</v>
      </c>
      <c r="H1366" t="s">
        <v>14</v>
      </c>
      <c r="I1366">
        <v>-0.21250331215954099</v>
      </c>
      <c r="J1366">
        <v>-0.207984863502124</v>
      </c>
      <c r="K1366">
        <v>4.5184486574173397E-3</v>
      </c>
      <c r="L1366">
        <v>75.160280990421498</v>
      </c>
      <c r="M1366">
        <v>76.667873620994499</v>
      </c>
      <c r="N1366">
        <v>0.191092236083761</v>
      </c>
      <c r="O1366">
        <v>0.19413077838012899</v>
      </c>
      <c r="P1366">
        <v>0.318865177015204</v>
      </c>
      <c r="Q1366">
        <v>-0.30982827970036902</v>
      </c>
      <c r="R1366">
        <v>-2.1724891808634898E-2</v>
      </c>
      <c r="S1366">
        <v>0</v>
      </c>
      <c r="T1366">
        <v>0.31434672835778599</v>
      </c>
    </row>
    <row r="1367" spans="1:20" x14ac:dyDescent="0.2">
      <c r="A1367" t="s">
        <v>5387</v>
      </c>
      <c r="B1367" t="s">
        <v>66</v>
      </c>
      <c r="C1367" s="27" t="s">
        <v>58</v>
      </c>
      <c r="D1367" t="s">
        <v>24</v>
      </c>
      <c r="E1367" t="s">
        <v>65</v>
      </c>
      <c r="F1367" t="s">
        <v>62</v>
      </c>
      <c r="G1367" t="s">
        <v>21</v>
      </c>
      <c r="H1367" t="s">
        <v>15</v>
      </c>
      <c r="I1367">
        <v>1.2972782966315499</v>
      </c>
      <c r="J1367">
        <v>1.2969815965071401</v>
      </c>
      <c r="K1367">
        <v>-2.9670012441553202E-4</v>
      </c>
      <c r="L1367">
        <v>75.160280990421398</v>
      </c>
      <c r="M1367">
        <v>78.805495441167395</v>
      </c>
      <c r="N1367">
        <v>0.206609417860457</v>
      </c>
      <c r="O1367">
        <v>0.22620650313423801</v>
      </c>
      <c r="P1367">
        <v>0.33957579225603601</v>
      </c>
      <c r="Q1367">
        <v>-0.34016919250486699</v>
      </c>
      <c r="R1367">
        <v>-2.28762015756096E-4</v>
      </c>
      <c r="S1367">
        <v>0</v>
      </c>
      <c r="T1367">
        <v>0.33987249238045197</v>
      </c>
    </row>
    <row r="1368" spans="1:20" x14ac:dyDescent="0.2">
      <c r="A1368" t="s">
        <v>5388</v>
      </c>
      <c r="B1368" t="s">
        <v>66</v>
      </c>
      <c r="C1368" s="27" t="s">
        <v>58</v>
      </c>
      <c r="D1368" t="s">
        <v>24</v>
      </c>
      <c r="E1368" t="s">
        <v>65</v>
      </c>
      <c r="F1368" t="s">
        <v>62</v>
      </c>
      <c r="G1368" t="s">
        <v>21</v>
      </c>
      <c r="H1368" t="s">
        <v>13</v>
      </c>
      <c r="I1368">
        <v>1.0043363618625101</v>
      </c>
      <c r="J1368">
        <v>1.0089738360603799</v>
      </c>
      <c r="K1368">
        <v>4.6374741978627799E-3</v>
      </c>
      <c r="L1368">
        <v>75.160280990421398</v>
      </c>
      <c r="M1368">
        <v>68.499692011586802</v>
      </c>
      <c r="N1368">
        <v>0.106394595282504</v>
      </c>
      <c r="O1368">
        <v>3.5890671491540398E-2</v>
      </c>
      <c r="P1368">
        <v>0.17965658343758201</v>
      </c>
      <c r="Q1368">
        <v>-0.17038163504185599</v>
      </c>
      <c r="R1368">
        <v>4.5962283977255504E-3</v>
      </c>
      <c r="S1368">
        <v>0</v>
      </c>
      <c r="T1368">
        <v>0.175019109239719</v>
      </c>
    </row>
    <row r="1369" spans="1:20" x14ac:dyDescent="0.2">
      <c r="A1369" t="s">
        <v>4848</v>
      </c>
      <c r="B1369" t="s">
        <v>66</v>
      </c>
      <c r="C1369" s="27" t="s">
        <v>58</v>
      </c>
      <c r="D1369" t="s">
        <v>24</v>
      </c>
      <c r="E1369" t="s">
        <v>65</v>
      </c>
      <c r="F1369" t="s">
        <v>62</v>
      </c>
      <c r="G1369" t="s">
        <v>21</v>
      </c>
      <c r="H1369" t="s">
        <v>25</v>
      </c>
      <c r="I1369">
        <v>9.7498665962587996</v>
      </c>
      <c r="J1369">
        <v>9.8349477733703292</v>
      </c>
      <c r="K1369">
        <v>8.5081177111524395E-2</v>
      </c>
      <c r="L1369">
        <v>75.160280990421398</v>
      </c>
      <c r="M1369">
        <v>75.071166097845307</v>
      </c>
      <c r="N1369">
        <v>0.173150572086925</v>
      </c>
      <c r="O1369">
        <v>3.8700766635621102</v>
      </c>
      <c r="P1369">
        <v>0.36991386819451599</v>
      </c>
      <c r="Q1369">
        <v>-0.19975151397146701</v>
      </c>
      <c r="R1369">
        <v>8.6509027879024501E-3</v>
      </c>
      <c r="S1369">
        <v>0</v>
      </c>
      <c r="T1369">
        <v>0.28483269108299097</v>
      </c>
    </row>
    <row r="1370" spans="1:20" x14ac:dyDescent="0.2">
      <c r="A1370" t="s">
        <v>5389</v>
      </c>
      <c r="B1370" t="s">
        <v>66</v>
      </c>
      <c r="C1370" s="27" t="s">
        <v>58</v>
      </c>
      <c r="D1370" t="s">
        <v>24</v>
      </c>
      <c r="E1370" t="s">
        <v>65</v>
      </c>
      <c r="F1370" t="s">
        <v>62</v>
      </c>
      <c r="G1370" t="s">
        <v>20</v>
      </c>
      <c r="H1370" t="s">
        <v>14</v>
      </c>
      <c r="I1370">
        <v>-0.61964594844860599</v>
      </c>
      <c r="J1370">
        <v>-0.59383660352495904</v>
      </c>
      <c r="K1370">
        <v>2.5809344923646799E-2</v>
      </c>
      <c r="L1370">
        <v>67.431752721576899</v>
      </c>
      <c r="M1370">
        <v>69.102097634730995</v>
      </c>
      <c r="N1370">
        <v>0.19102393110937199</v>
      </c>
      <c r="O1370">
        <v>0.19413077838012899</v>
      </c>
      <c r="P1370">
        <v>0.340043711598564</v>
      </c>
      <c r="Q1370">
        <v>-0.28842502175126999</v>
      </c>
      <c r="R1370">
        <v>-4.3462031088088701E-2</v>
      </c>
      <c r="S1370">
        <v>0</v>
      </c>
      <c r="T1370">
        <v>0.314234366674917</v>
      </c>
    </row>
    <row r="1371" spans="1:20" x14ac:dyDescent="0.2">
      <c r="A1371" t="s">
        <v>5390</v>
      </c>
      <c r="B1371" t="s">
        <v>66</v>
      </c>
      <c r="C1371" s="27" t="s">
        <v>58</v>
      </c>
      <c r="D1371" t="s">
        <v>24</v>
      </c>
      <c r="E1371" t="s">
        <v>65</v>
      </c>
      <c r="F1371" t="s">
        <v>62</v>
      </c>
      <c r="G1371" t="s">
        <v>20</v>
      </c>
      <c r="H1371" t="s">
        <v>15</v>
      </c>
      <c r="I1371">
        <v>0.47104897041335803</v>
      </c>
      <c r="J1371">
        <v>0.478966918409505</v>
      </c>
      <c r="K1371">
        <v>7.9179479961467205E-3</v>
      </c>
      <c r="L1371">
        <v>67.431752721576899</v>
      </c>
      <c r="M1371">
        <v>72.975722911580604</v>
      </c>
      <c r="N1371">
        <v>0.20647255581850801</v>
      </c>
      <c r="O1371">
        <v>0.22620650313423801</v>
      </c>
      <c r="P1371">
        <v>0.34756530231759197</v>
      </c>
      <c r="Q1371">
        <v>-0.33172940632529802</v>
      </c>
      <c r="R1371">
        <v>1.6531304546960501E-2</v>
      </c>
      <c r="S1371">
        <v>0</v>
      </c>
      <c r="T1371">
        <v>0.33964735432144499</v>
      </c>
    </row>
    <row r="1372" spans="1:20" x14ac:dyDescent="0.2">
      <c r="A1372" t="s">
        <v>5391</v>
      </c>
      <c r="B1372" t="s">
        <v>66</v>
      </c>
      <c r="C1372" s="27" t="s">
        <v>58</v>
      </c>
      <c r="D1372" t="s">
        <v>24</v>
      </c>
      <c r="E1372" t="s">
        <v>65</v>
      </c>
      <c r="F1372" t="s">
        <v>62</v>
      </c>
      <c r="G1372" t="s">
        <v>20</v>
      </c>
      <c r="H1372" t="s">
        <v>13</v>
      </c>
      <c r="I1372">
        <v>0.73519688867936706</v>
      </c>
      <c r="J1372">
        <v>0.756472295577308</v>
      </c>
      <c r="K1372">
        <v>2.1275406897941301E-2</v>
      </c>
      <c r="L1372">
        <v>67.431752721576899</v>
      </c>
      <c r="M1372">
        <v>60.5950406817337</v>
      </c>
      <c r="N1372">
        <v>0.10630082047956201</v>
      </c>
      <c r="O1372">
        <v>3.5890671491540398E-2</v>
      </c>
      <c r="P1372">
        <v>0.19614025658681999</v>
      </c>
      <c r="Q1372">
        <v>-0.153589442790937</v>
      </c>
      <c r="R1372">
        <v>2.81245024071963E-2</v>
      </c>
      <c r="S1372">
        <v>0</v>
      </c>
      <c r="T1372">
        <v>0.174864849688879</v>
      </c>
    </row>
    <row r="1373" spans="1:20" x14ac:dyDescent="0.2">
      <c r="A1373" t="s">
        <v>4849</v>
      </c>
      <c r="B1373" t="s">
        <v>66</v>
      </c>
      <c r="C1373" s="27" t="s">
        <v>58</v>
      </c>
      <c r="D1373" t="s">
        <v>24</v>
      </c>
      <c r="E1373" t="s">
        <v>65</v>
      </c>
      <c r="F1373" t="s">
        <v>62</v>
      </c>
      <c r="G1373" t="s">
        <v>20</v>
      </c>
      <c r="H1373" t="s">
        <v>25</v>
      </c>
      <c r="I1373">
        <v>-1.2889711456888899</v>
      </c>
      <c r="J1373">
        <v>-0.78620748031309595</v>
      </c>
      <c r="K1373">
        <v>0.50276366537578998</v>
      </c>
      <c r="L1373">
        <v>67.431752721576899</v>
      </c>
      <c r="M1373">
        <v>67.782338662491995</v>
      </c>
      <c r="N1373">
        <v>0.17306161693298899</v>
      </c>
      <c r="O1373">
        <v>3.8700766635621102</v>
      </c>
      <c r="P1373">
        <v>0.78745002523055796</v>
      </c>
      <c r="Q1373">
        <v>0.218077305521022</v>
      </c>
      <c r="R1373">
        <v>-0.63947962588141705</v>
      </c>
      <c r="S1373">
        <v>1</v>
      </c>
      <c r="T1373">
        <v>0.28468635985476798</v>
      </c>
    </row>
    <row r="1374" spans="1:20" x14ac:dyDescent="0.2">
      <c r="A1374" t="s">
        <v>5392</v>
      </c>
      <c r="B1374" t="s">
        <v>66</v>
      </c>
      <c r="C1374" s="27" t="s">
        <v>58</v>
      </c>
      <c r="D1374" t="s">
        <v>24</v>
      </c>
      <c r="E1374" t="s">
        <v>65</v>
      </c>
      <c r="F1374" t="s">
        <v>62</v>
      </c>
      <c r="G1374" t="s">
        <v>34</v>
      </c>
      <c r="H1374" t="s">
        <v>14</v>
      </c>
      <c r="I1374">
        <v>0.129592062389222</v>
      </c>
      <c r="J1374">
        <v>0.12539103174938601</v>
      </c>
      <c r="K1374">
        <v>-4.2010306398361204E-3</v>
      </c>
      <c r="L1374">
        <v>52.080890942200703</v>
      </c>
      <c r="M1374">
        <v>52.258077378813198</v>
      </c>
      <c r="N1374">
        <v>0.180921451181802</v>
      </c>
      <c r="O1374">
        <v>1.53580188625962E-2</v>
      </c>
      <c r="P1374">
        <v>0.293414756554228</v>
      </c>
      <c r="Q1374">
        <v>-0.30181681783390002</v>
      </c>
      <c r="R1374">
        <v>-3.3503437855368599E-2</v>
      </c>
      <c r="S1374">
        <v>0</v>
      </c>
      <c r="T1374">
        <v>0.29761578719406401</v>
      </c>
    </row>
    <row r="1375" spans="1:20" x14ac:dyDescent="0.2">
      <c r="A1375" t="s">
        <v>5393</v>
      </c>
      <c r="B1375" t="s">
        <v>66</v>
      </c>
      <c r="C1375" s="27" t="s">
        <v>58</v>
      </c>
      <c r="D1375" t="s">
        <v>24</v>
      </c>
      <c r="E1375" t="s">
        <v>65</v>
      </c>
      <c r="F1375" t="s">
        <v>62</v>
      </c>
      <c r="G1375" t="s">
        <v>34</v>
      </c>
      <c r="H1375" t="s">
        <v>15</v>
      </c>
      <c r="I1375">
        <v>0.77917387744321898</v>
      </c>
      <c r="J1375">
        <v>0.77152436551782499</v>
      </c>
      <c r="K1375">
        <v>-7.6495119253941601E-3</v>
      </c>
      <c r="L1375">
        <v>52.080890942200703</v>
      </c>
      <c r="M1375">
        <v>58.589661311109701</v>
      </c>
      <c r="N1375">
        <v>0.183125012828777</v>
      </c>
      <c r="O1375">
        <v>0.14267483545958801</v>
      </c>
      <c r="P1375">
        <v>0.29359113417794402</v>
      </c>
      <c r="Q1375">
        <v>-0.30889015802873199</v>
      </c>
      <c r="R1375">
        <v>-9.9148027817112898E-3</v>
      </c>
      <c r="S1375">
        <v>0</v>
      </c>
      <c r="T1375">
        <v>0.30124064610333801</v>
      </c>
    </row>
    <row r="1376" spans="1:20" x14ac:dyDescent="0.2">
      <c r="A1376" t="s">
        <v>5394</v>
      </c>
      <c r="B1376" t="s">
        <v>66</v>
      </c>
      <c r="C1376" s="27" t="s">
        <v>58</v>
      </c>
      <c r="D1376" t="s">
        <v>24</v>
      </c>
      <c r="E1376" t="s">
        <v>65</v>
      </c>
      <c r="F1376" t="s">
        <v>62</v>
      </c>
      <c r="G1376" t="s">
        <v>34</v>
      </c>
      <c r="H1376" t="s">
        <v>13</v>
      </c>
      <c r="I1376">
        <v>-0.330217371298197</v>
      </c>
      <c r="J1376">
        <v>-0.34596111863671902</v>
      </c>
      <c r="K1376">
        <v>-1.5743747338522102E-2</v>
      </c>
      <c r="L1376">
        <v>52.080890942200703</v>
      </c>
      <c r="M1376">
        <v>51.2808518981969</v>
      </c>
      <c r="N1376">
        <v>0.178901256188576</v>
      </c>
      <c r="O1376">
        <v>5.0080243011292498E-2</v>
      </c>
      <c r="P1376">
        <v>0.278548819091685</v>
      </c>
      <c r="Q1376">
        <v>-0.31003631376872898</v>
      </c>
      <c r="R1376">
        <v>4.5507273766951802E-2</v>
      </c>
      <c r="S1376">
        <v>0</v>
      </c>
      <c r="T1376">
        <v>0.29429256643020701</v>
      </c>
    </row>
    <row r="1377" spans="1:20" x14ac:dyDescent="0.2">
      <c r="A1377" t="s">
        <v>4850</v>
      </c>
      <c r="B1377" t="s">
        <v>66</v>
      </c>
      <c r="C1377" s="27" t="s">
        <v>58</v>
      </c>
      <c r="D1377" t="s">
        <v>24</v>
      </c>
      <c r="E1377" t="s">
        <v>65</v>
      </c>
      <c r="F1377" t="s">
        <v>62</v>
      </c>
      <c r="G1377" t="s">
        <v>34</v>
      </c>
      <c r="H1377" t="s">
        <v>25</v>
      </c>
      <c r="I1377">
        <v>1.7600242357371201</v>
      </c>
      <c r="J1377">
        <v>1.5265299269664001</v>
      </c>
      <c r="K1377">
        <v>-0.233494308770717</v>
      </c>
      <c r="L1377">
        <v>52.080890942200703</v>
      </c>
      <c r="M1377">
        <v>53.169980081118197</v>
      </c>
      <c r="N1377">
        <v>0.18053877861107701</v>
      </c>
      <c r="O1377">
        <v>1.3523987771742301</v>
      </c>
      <c r="P1377">
        <v>6.3491982044505305E-2</v>
      </c>
      <c r="Q1377">
        <v>-0.53048059958593896</v>
      </c>
      <c r="R1377">
        <v>-0.15295757039937499</v>
      </c>
      <c r="S1377">
        <v>0</v>
      </c>
      <c r="T1377">
        <v>0.29698629081522199</v>
      </c>
    </row>
    <row r="1378" spans="1:20" x14ac:dyDescent="0.2">
      <c r="A1378" t="s">
        <v>5395</v>
      </c>
      <c r="B1378" t="s">
        <v>66</v>
      </c>
      <c r="C1378" s="27" t="s">
        <v>58</v>
      </c>
      <c r="D1378" t="s">
        <v>24</v>
      </c>
      <c r="E1378" t="s">
        <v>65</v>
      </c>
      <c r="F1378" t="s">
        <v>62</v>
      </c>
      <c r="G1378" t="s">
        <v>36</v>
      </c>
      <c r="H1378" t="s">
        <v>14</v>
      </c>
      <c r="I1378">
        <v>-1.02970220889452</v>
      </c>
      <c r="J1378">
        <v>-1.0414107493924301</v>
      </c>
      <c r="K1378">
        <v>-1.1708540497909E-2</v>
      </c>
      <c r="L1378">
        <v>69.424081734235301</v>
      </c>
      <c r="M1378">
        <v>72.250413667442004</v>
      </c>
      <c r="N1378">
        <v>0.21575127011571399</v>
      </c>
      <c r="O1378">
        <v>3.3293461782542701E-2</v>
      </c>
      <c r="P1378">
        <v>0.34320229884244002</v>
      </c>
      <c r="Q1378">
        <v>-0.36661937983825799</v>
      </c>
      <c r="R1378">
        <v>1.12429610552223E-2</v>
      </c>
      <c r="S1378">
        <v>0</v>
      </c>
      <c r="T1378">
        <v>0.354910839340349</v>
      </c>
    </row>
    <row r="1379" spans="1:20" x14ac:dyDescent="0.2">
      <c r="A1379" t="s">
        <v>5396</v>
      </c>
      <c r="B1379" t="s">
        <v>66</v>
      </c>
      <c r="C1379" s="27" t="s">
        <v>58</v>
      </c>
      <c r="D1379" t="s">
        <v>24</v>
      </c>
      <c r="E1379" t="s">
        <v>65</v>
      </c>
      <c r="F1379" t="s">
        <v>62</v>
      </c>
      <c r="G1379" t="s">
        <v>36</v>
      </c>
      <c r="H1379" t="s">
        <v>15</v>
      </c>
      <c r="I1379">
        <v>0.28815390211795999</v>
      </c>
      <c r="J1379">
        <v>0.24751403408353401</v>
      </c>
      <c r="K1379">
        <v>-4.0639868034426103E-2</v>
      </c>
      <c r="L1379">
        <v>69.424081734235301</v>
      </c>
      <c r="M1379">
        <v>76.828779530640105</v>
      </c>
      <c r="N1379">
        <v>0.18313261288499499</v>
      </c>
      <c r="O1379">
        <v>0.14267483545958801</v>
      </c>
      <c r="P1379">
        <v>0.26061328016139101</v>
      </c>
      <c r="Q1379">
        <v>-0.34189301623024299</v>
      </c>
      <c r="R1379">
        <v>-0.16419217675839101</v>
      </c>
      <c r="S1379">
        <v>0</v>
      </c>
      <c r="T1379">
        <v>0.301253148195817</v>
      </c>
    </row>
    <row r="1380" spans="1:20" x14ac:dyDescent="0.2">
      <c r="A1380" t="s">
        <v>5397</v>
      </c>
      <c r="B1380" t="s">
        <v>66</v>
      </c>
      <c r="C1380" s="27" t="s">
        <v>58</v>
      </c>
      <c r="D1380" t="s">
        <v>24</v>
      </c>
      <c r="E1380" t="s">
        <v>65</v>
      </c>
      <c r="F1380" t="s">
        <v>62</v>
      </c>
      <c r="G1380" t="s">
        <v>36</v>
      </c>
      <c r="H1380" t="s">
        <v>13</v>
      </c>
      <c r="I1380">
        <v>0.75059079121300198</v>
      </c>
      <c r="J1380">
        <v>0.72320634953322904</v>
      </c>
      <c r="K1380">
        <v>-2.7384441679772501E-2</v>
      </c>
      <c r="L1380">
        <v>69.424081734235301</v>
      </c>
      <c r="M1380">
        <v>58.762063550767301</v>
      </c>
      <c r="N1380">
        <v>0.102056003236521</v>
      </c>
      <c r="O1380">
        <v>3.4368266117205899E-2</v>
      </c>
      <c r="P1380">
        <v>0.14049768364430401</v>
      </c>
      <c r="Q1380">
        <v>-0.19526656700385001</v>
      </c>
      <c r="R1380">
        <v>-3.7865322528552098E-2</v>
      </c>
      <c r="S1380">
        <v>0</v>
      </c>
      <c r="T1380">
        <v>0.16788212532407701</v>
      </c>
    </row>
    <row r="1381" spans="1:20" x14ac:dyDescent="0.2">
      <c r="A1381" t="s">
        <v>4851</v>
      </c>
      <c r="B1381" t="s">
        <v>66</v>
      </c>
      <c r="C1381" s="27" t="s">
        <v>58</v>
      </c>
      <c r="D1381" t="s">
        <v>24</v>
      </c>
      <c r="E1381" t="s">
        <v>65</v>
      </c>
      <c r="F1381" t="s">
        <v>62</v>
      </c>
      <c r="G1381" t="s">
        <v>36</v>
      </c>
      <c r="H1381" t="s">
        <v>25</v>
      </c>
      <c r="I1381">
        <v>-7.4418144577609802</v>
      </c>
      <c r="J1381">
        <v>-7.9615314744845698</v>
      </c>
      <c r="K1381">
        <v>-0.51971701672358295</v>
      </c>
      <c r="L1381">
        <v>69.424081734235301</v>
      </c>
      <c r="M1381">
        <v>69.832152359772905</v>
      </c>
      <c r="N1381">
        <v>0.180531899806183</v>
      </c>
      <c r="O1381">
        <v>1.3523987771742301</v>
      </c>
      <c r="P1381">
        <v>-0.22274204154241301</v>
      </c>
      <c r="Q1381">
        <v>-0.81669199190475295</v>
      </c>
      <c r="R1381">
        <v>6.5278523157157903E-2</v>
      </c>
      <c r="S1381">
        <v>1</v>
      </c>
      <c r="T1381">
        <v>0.29697497518117</v>
      </c>
    </row>
    <row r="1382" spans="1:20" x14ac:dyDescent="0.2">
      <c r="A1382" t="s">
        <v>5398</v>
      </c>
      <c r="B1382" t="s">
        <v>66</v>
      </c>
      <c r="C1382" s="27" t="s">
        <v>58</v>
      </c>
      <c r="D1382" t="s">
        <v>24</v>
      </c>
      <c r="E1382" t="s">
        <v>65</v>
      </c>
      <c r="F1382" t="s">
        <v>62</v>
      </c>
      <c r="G1382" t="s">
        <v>31</v>
      </c>
      <c r="H1382" t="s">
        <v>14</v>
      </c>
      <c r="I1382">
        <v>-0.213975342387314</v>
      </c>
      <c r="J1382">
        <v>-0.25295037478835197</v>
      </c>
      <c r="K1382">
        <v>-3.8975032401038702E-2</v>
      </c>
      <c r="L1382">
        <v>64.512150783451105</v>
      </c>
      <c r="M1382">
        <v>66.871214991873501</v>
      </c>
      <c r="N1382">
        <v>0.215456572597578</v>
      </c>
      <c r="O1382">
        <v>3.3293461782542701E-2</v>
      </c>
      <c r="P1382">
        <v>0.31545102952197701</v>
      </c>
      <c r="Q1382">
        <v>-0.39340109432405401</v>
      </c>
      <c r="R1382">
        <v>0.154081734149039</v>
      </c>
      <c r="S1382">
        <v>0</v>
      </c>
      <c r="T1382">
        <v>0.35442606192301501</v>
      </c>
    </row>
    <row r="1383" spans="1:20" x14ac:dyDescent="0.2">
      <c r="A1383" t="s">
        <v>5399</v>
      </c>
      <c r="B1383" t="s">
        <v>66</v>
      </c>
      <c r="C1383" s="27" t="s">
        <v>58</v>
      </c>
      <c r="D1383" t="s">
        <v>24</v>
      </c>
      <c r="E1383" t="s">
        <v>65</v>
      </c>
      <c r="F1383" t="s">
        <v>62</v>
      </c>
      <c r="G1383" t="s">
        <v>31</v>
      </c>
      <c r="H1383" t="s">
        <v>15</v>
      </c>
      <c r="I1383">
        <v>1.25507904828084</v>
      </c>
      <c r="J1383">
        <v>1.2284596253418001</v>
      </c>
      <c r="K1383">
        <v>-2.66194229390356E-2</v>
      </c>
      <c r="L1383">
        <v>64.512150783451105</v>
      </c>
      <c r="M1383">
        <v>65.366960955759296</v>
      </c>
      <c r="N1383">
        <v>0.183047706685697</v>
      </c>
      <c r="O1383">
        <v>0.14267483545958801</v>
      </c>
      <c r="P1383">
        <v>0.274494054558936</v>
      </c>
      <c r="Q1383">
        <v>-0.32773290043700698</v>
      </c>
      <c r="R1383">
        <v>-2.1668944090554899E-2</v>
      </c>
      <c r="S1383">
        <v>0</v>
      </c>
      <c r="T1383">
        <v>0.30111347749797102</v>
      </c>
    </row>
    <row r="1384" spans="1:20" x14ac:dyDescent="0.2">
      <c r="A1384" t="s">
        <v>5400</v>
      </c>
      <c r="B1384" t="s">
        <v>66</v>
      </c>
      <c r="C1384" s="27" t="s">
        <v>58</v>
      </c>
      <c r="D1384" t="s">
        <v>24</v>
      </c>
      <c r="E1384" t="s">
        <v>65</v>
      </c>
      <c r="F1384" t="s">
        <v>62</v>
      </c>
      <c r="G1384" t="s">
        <v>31</v>
      </c>
      <c r="H1384" t="s">
        <v>13</v>
      </c>
      <c r="I1384">
        <v>0.77444814759501601</v>
      </c>
      <c r="J1384">
        <v>0.73482517961355398</v>
      </c>
      <c r="K1384">
        <v>-3.9622967981462601E-2</v>
      </c>
      <c r="L1384">
        <v>64.512150783451105</v>
      </c>
      <c r="M1384">
        <v>53.596052818483201</v>
      </c>
      <c r="N1384">
        <v>0.10238032236934</v>
      </c>
      <c r="O1384">
        <v>3.4368266117205899E-2</v>
      </c>
      <c r="P1384">
        <v>0.12879266231610201</v>
      </c>
      <c r="Q1384">
        <v>-0.20803859827902699</v>
      </c>
      <c r="R1384">
        <v>-5.3921625280043302E-2</v>
      </c>
      <c r="S1384">
        <v>0</v>
      </c>
      <c r="T1384">
        <v>0.16841563029756501</v>
      </c>
    </row>
    <row r="1385" spans="1:20" x14ac:dyDescent="0.2">
      <c r="A1385" t="s">
        <v>4852</v>
      </c>
      <c r="B1385" t="s">
        <v>66</v>
      </c>
      <c r="C1385" s="27" t="s">
        <v>58</v>
      </c>
      <c r="D1385" t="s">
        <v>24</v>
      </c>
      <c r="E1385" t="s">
        <v>65</v>
      </c>
      <c r="F1385" t="s">
        <v>62</v>
      </c>
      <c r="G1385" t="s">
        <v>31</v>
      </c>
      <c r="H1385" t="s">
        <v>25</v>
      </c>
      <c r="I1385">
        <v>8.1404046759392195</v>
      </c>
      <c r="J1385">
        <v>7.2628943321417596</v>
      </c>
      <c r="K1385">
        <v>-0.87751034379745696</v>
      </c>
      <c r="L1385">
        <v>64.512150783451105</v>
      </c>
      <c r="M1385">
        <v>63.239038191002102</v>
      </c>
      <c r="N1385">
        <v>0.180435662975543</v>
      </c>
      <c r="O1385">
        <v>1.3523987771742301</v>
      </c>
      <c r="P1385">
        <v>-0.58069367820268902</v>
      </c>
      <c r="Q1385">
        <v>-1.17432700939223</v>
      </c>
      <c r="R1385">
        <v>-0.120821025842832</v>
      </c>
      <c r="S1385">
        <v>1</v>
      </c>
      <c r="T1385">
        <v>0.29681666559476899</v>
      </c>
    </row>
    <row r="1386" spans="1:20" x14ac:dyDescent="0.2">
      <c r="A1386" t="s">
        <v>5401</v>
      </c>
      <c r="B1386" t="s">
        <v>66</v>
      </c>
      <c r="C1386" s="27" t="s">
        <v>58</v>
      </c>
      <c r="D1386" t="s">
        <v>24</v>
      </c>
      <c r="E1386" t="s">
        <v>65</v>
      </c>
      <c r="F1386" t="s">
        <v>62</v>
      </c>
      <c r="G1386" t="s">
        <v>30</v>
      </c>
      <c r="H1386" t="s">
        <v>14</v>
      </c>
      <c r="I1386">
        <v>-4.5888510470129601E-3</v>
      </c>
      <c r="J1386">
        <v>-7.9862420191636804E-5</v>
      </c>
      <c r="K1386">
        <v>4.5089886268214301E-3</v>
      </c>
      <c r="L1386">
        <v>74.878772728647803</v>
      </c>
      <c r="M1386">
        <v>77.323880113270803</v>
      </c>
      <c r="N1386">
        <v>0.190940083784507</v>
      </c>
      <c r="O1386">
        <v>0.19413077838012899</v>
      </c>
      <c r="P1386">
        <v>0.31860542645233603</v>
      </c>
      <c r="Q1386">
        <v>-0.30958744919869302</v>
      </c>
      <c r="R1386">
        <v>-56.4594538457727</v>
      </c>
      <c r="S1386">
        <v>0</v>
      </c>
      <c r="T1386">
        <v>0.314096437825514</v>
      </c>
    </row>
    <row r="1387" spans="1:20" x14ac:dyDescent="0.2">
      <c r="A1387" t="s">
        <v>5402</v>
      </c>
      <c r="B1387" t="s">
        <v>66</v>
      </c>
      <c r="C1387" s="27" t="s">
        <v>58</v>
      </c>
      <c r="D1387" t="s">
        <v>24</v>
      </c>
      <c r="E1387" t="s">
        <v>65</v>
      </c>
      <c r="F1387" t="s">
        <v>62</v>
      </c>
      <c r="G1387" t="s">
        <v>30</v>
      </c>
      <c r="H1387" t="s">
        <v>15</v>
      </c>
      <c r="I1387">
        <v>1.6075190880843999</v>
      </c>
      <c r="J1387">
        <v>1.63797449472961</v>
      </c>
      <c r="K1387">
        <v>3.0455406645209501E-2</v>
      </c>
      <c r="L1387">
        <v>74.878772728647803</v>
      </c>
      <c r="M1387">
        <v>81.072659425615001</v>
      </c>
      <c r="N1387">
        <v>0.20643187364923701</v>
      </c>
      <c r="O1387">
        <v>0.22620650313423801</v>
      </c>
      <c r="P1387">
        <v>0.37003583879820501</v>
      </c>
      <c r="Q1387">
        <v>-0.30912502550778598</v>
      </c>
      <c r="R1387">
        <v>1.8593333866432998E-2</v>
      </c>
      <c r="S1387">
        <v>0</v>
      </c>
      <c r="T1387">
        <v>0.33958043215299499</v>
      </c>
    </row>
    <row r="1388" spans="1:20" x14ac:dyDescent="0.2">
      <c r="A1388" t="s">
        <v>5403</v>
      </c>
      <c r="B1388" t="s">
        <v>66</v>
      </c>
      <c r="C1388" s="27" t="s">
        <v>58</v>
      </c>
      <c r="D1388" t="s">
        <v>24</v>
      </c>
      <c r="E1388" t="s">
        <v>65</v>
      </c>
      <c r="F1388" t="s">
        <v>62</v>
      </c>
      <c r="G1388" t="s">
        <v>30</v>
      </c>
      <c r="H1388" t="s">
        <v>13</v>
      </c>
      <c r="I1388">
        <v>0.930334838697084</v>
      </c>
      <c r="J1388">
        <v>0.93427458966181598</v>
      </c>
      <c r="K1388">
        <v>3.9397509647319598E-3</v>
      </c>
      <c r="L1388">
        <v>74.878772728647803</v>
      </c>
      <c r="M1388">
        <v>63.429390025972303</v>
      </c>
      <c r="N1388">
        <v>0.106351380743479</v>
      </c>
      <c r="O1388">
        <v>3.5890671491540398E-2</v>
      </c>
      <c r="P1388">
        <v>0.17888777228775499</v>
      </c>
      <c r="Q1388">
        <v>-0.171008270358292</v>
      </c>
      <c r="R1388">
        <v>4.2169090418675099E-3</v>
      </c>
      <c r="S1388">
        <v>0</v>
      </c>
      <c r="T1388">
        <v>0.17494802132302401</v>
      </c>
    </row>
    <row r="1389" spans="1:20" x14ac:dyDescent="0.2">
      <c r="A1389" t="s">
        <v>4853</v>
      </c>
      <c r="B1389" t="s">
        <v>66</v>
      </c>
      <c r="C1389" s="27" t="s">
        <v>58</v>
      </c>
      <c r="D1389" t="s">
        <v>24</v>
      </c>
      <c r="E1389" t="s">
        <v>65</v>
      </c>
      <c r="F1389" t="s">
        <v>62</v>
      </c>
      <c r="G1389" t="s">
        <v>30</v>
      </c>
      <c r="H1389" t="s">
        <v>25</v>
      </c>
      <c r="I1389">
        <v>13.559949408993299</v>
      </c>
      <c r="J1389">
        <v>13.794481800156399</v>
      </c>
      <c r="K1389">
        <v>0.234532391163118</v>
      </c>
      <c r="L1389">
        <v>74.878772728647803</v>
      </c>
      <c r="M1389">
        <v>74.6312532815178</v>
      </c>
      <c r="N1389">
        <v>0.17302036424606901</v>
      </c>
      <c r="O1389">
        <v>3.8700766635621102</v>
      </c>
      <c r="P1389">
        <v>0.51915089034790096</v>
      </c>
      <c r="Q1389">
        <v>-5.00861080216655E-2</v>
      </c>
      <c r="R1389">
        <v>1.7001899350830098E-2</v>
      </c>
      <c r="S1389">
        <v>0</v>
      </c>
      <c r="T1389">
        <v>0.28461849918478299</v>
      </c>
    </row>
    <row r="1390" spans="1:20" x14ac:dyDescent="0.2">
      <c r="A1390" t="s">
        <v>5404</v>
      </c>
      <c r="B1390" t="s">
        <v>66</v>
      </c>
      <c r="C1390" s="27" t="s">
        <v>58</v>
      </c>
      <c r="D1390" t="s">
        <v>24</v>
      </c>
      <c r="E1390" t="s">
        <v>65</v>
      </c>
      <c r="F1390" t="s">
        <v>62</v>
      </c>
      <c r="G1390" t="s">
        <v>23</v>
      </c>
      <c r="H1390" t="s">
        <v>14</v>
      </c>
      <c r="I1390">
        <v>0.96680385900712495</v>
      </c>
      <c r="J1390">
        <v>0.96096687606085396</v>
      </c>
      <c r="K1390">
        <v>-5.8369829462714901E-3</v>
      </c>
      <c r="L1390">
        <v>81.918050293315801</v>
      </c>
      <c r="M1390">
        <v>84.894870690682396</v>
      </c>
      <c r="N1390">
        <v>0.190990373522369</v>
      </c>
      <c r="O1390">
        <v>0.19413077838012899</v>
      </c>
      <c r="P1390">
        <v>0.308342181498025</v>
      </c>
      <c r="Q1390">
        <v>-0.320016147390568</v>
      </c>
      <c r="R1390">
        <v>-6.0740729901098698E-3</v>
      </c>
      <c r="S1390">
        <v>0</v>
      </c>
      <c r="T1390">
        <v>0.314179164444297</v>
      </c>
    </row>
    <row r="1391" spans="1:20" x14ac:dyDescent="0.2">
      <c r="A1391" t="s">
        <v>5405</v>
      </c>
      <c r="B1391" t="s">
        <v>66</v>
      </c>
      <c r="C1391" s="27" t="s">
        <v>58</v>
      </c>
      <c r="D1391" t="s">
        <v>24</v>
      </c>
      <c r="E1391" t="s">
        <v>65</v>
      </c>
      <c r="F1391" t="s">
        <v>62</v>
      </c>
      <c r="G1391" t="s">
        <v>23</v>
      </c>
      <c r="H1391" t="s">
        <v>15</v>
      </c>
      <c r="I1391">
        <v>2.7333058995463499</v>
      </c>
      <c r="J1391">
        <v>2.7537142519119202</v>
      </c>
      <c r="K1391">
        <v>2.0408352365575599E-2</v>
      </c>
      <c r="L1391">
        <v>81.918050293315801</v>
      </c>
      <c r="M1391">
        <v>89.584598241836602</v>
      </c>
      <c r="N1391">
        <v>0.20664630940724599</v>
      </c>
      <c r="O1391">
        <v>0.22620650313423801</v>
      </c>
      <c r="P1391">
        <v>0.36034153134049501</v>
      </c>
      <c r="Q1391">
        <v>-0.319524826609343</v>
      </c>
      <c r="R1391">
        <v>7.4112091882467396E-3</v>
      </c>
      <c r="S1391">
        <v>0</v>
      </c>
      <c r="T1391">
        <v>0.33993317897491898</v>
      </c>
    </row>
    <row r="1392" spans="1:20" x14ac:dyDescent="0.2">
      <c r="A1392" t="s">
        <v>5406</v>
      </c>
      <c r="B1392" t="s">
        <v>66</v>
      </c>
      <c r="C1392" s="27" t="s">
        <v>58</v>
      </c>
      <c r="D1392" t="s">
        <v>24</v>
      </c>
      <c r="E1392" t="s">
        <v>65</v>
      </c>
      <c r="F1392" t="s">
        <v>62</v>
      </c>
      <c r="G1392" t="s">
        <v>23</v>
      </c>
      <c r="H1392" t="s">
        <v>13</v>
      </c>
      <c r="I1392">
        <v>1.3301537852713701</v>
      </c>
      <c r="J1392">
        <v>1.3385359483735499</v>
      </c>
      <c r="K1392">
        <v>8.3821631021766402E-3</v>
      </c>
      <c r="L1392">
        <v>81.918050293315801</v>
      </c>
      <c r="M1392">
        <v>71.170046952516699</v>
      </c>
      <c r="N1392">
        <v>0.106387432085451</v>
      </c>
      <c r="O1392">
        <v>3.5890671491540398E-2</v>
      </c>
      <c r="P1392">
        <v>0.18338948888274401</v>
      </c>
      <c r="Q1392">
        <v>-0.166625162678391</v>
      </c>
      <c r="R1392">
        <v>6.2621875134259699E-3</v>
      </c>
      <c r="S1392">
        <v>0</v>
      </c>
      <c r="T1392">
        <v>0.17500732578056699</v>
      </c>
    </row>
    <row r="1393" spans="1:20" x14ac:dyDescent="0.2">
      <c r="A1393" t="s">
        <v>4854</v>
      </c>
      <c r="B1393" t="s">
        <v>66</v>
      </c>
      <c r="C1393" s="27" t="s">
        <v>58</v>
      </c>
      <c r="D1393" t="s">
        <v>24</v>
      </c>
      <c r="E1393" t="s">
        <v>65</v>
      </c>
      <c r="F1393" t="s">
        <v>62</v>
      </c>
      <c r="G1393" t="s">
        <v>23</v>
      </c>
      <c r="H1393" t="s">
        <v>25</v>
      </c>
      <c r="I1393">
        <v>34.215902376452597</v>
      </c>
      <c r="J1393">
        <v>34.292356338592</v>
      </c>
      <c r="K1393">
        <v>7.6453962139408596E-2</v>
      </c>
      <c r="L1393">
        <v>81.918050293315801</v>
      </c>
      <c r="M1393">
        <v>82.440691329298105</v>
      </c>
      <c r="N1393">
        <v>0.17310129147248901</v>
      </c>
      <c r="O1393">
        <v>3.8700766635621102</v>
      </c>
      <c r="P1393">
        <v>0.36120558661165197</v>
      </c>
      <c r="Q1393">
        <v>-0.208297662332835</v>
      </c>
      <c r="R1393">
        <v>2.2294753205211698E-3</v>
      </c>
      <c r="S1393">
        <v>0</v>
      </c>
      <c r="T1393">
        <v>0.284751624472244</v>
      </c>
    </row>
    <row r="1394" spans="1:20" x14ac:dyDescent="0.2">
      <c r="A1394" t="s">
        <v>5407</v>
      </c>
      <c r="B1394" t="s">
        <v>66</v>
      </c>
      <c r="C1394" s="27" t="s">
        <v>58</v>
      </c>
      <c r="D1394" t="s">
        <v>24</v>
      </c>
      <c r="E1394" t="s">
        <v>64</v>
      </c>
      <c r="F1394" t="s">
        <v>62</v>
      </c>
      <c r="G1394" t="s">
        <v>35</v>
      </c>
      <c r="H1394" t="s">
        <v>14</v>
      </c>
      <c r="I1394">
        <v>0.488433227968324</v>
      </c>
      <c r="J1394">
        <v>0.48748385222462898</v>
      </c>
      <c r="K1394">
        <v>-9.4937574369489399E-4</v>
      </c>
      <c r="L1394">
        <v>67.017965585039605</v>
      </c>
      <c r="M1394">
        <v>66.331571900877705</v>
      </c>
      <c r="N1394">
        <v>7.6011679305621901E-2</v>
      </c>
      <c r="O1394">
        <v>4.9469709468016397E-2</v>
      </c>
      <c r="P1394">
        <v>0.12408983671405301</v>
      </c>
      <c r="Q1394">
        <v>-0.12598858820144301</v>
      </c>
      <c r="R1394">
        <v>-1.94750193132024E-3</v>
      </c>
      <c r="S1394">
        <v>0</v>
      </c>
      <c r="T1394">
        <v>0.12503921245774799</v>
      </c>
    </row>
    <row r="1395" spans="1:20" x14ac:dyDescent="0.2">
      <c r="A1395" t="s">
        <v>5408</v>
      </c>
      <c r="B1395" t="s">
        <v>66</v>
      </c>
      <c r="C1395" s="27" t="s">
        <v>58</v>
      </c>
      <c r="D1395" t="s">
        <v>24</v>
      </c>
      <c r="E1395" t="s">
        <v>64</v>
      </c>
      <c r="F1395" t="s">
        <v>62</v>
      </c>
      <c r="G1395" t="s">
        <v>35</v>
      </c>
      <c r="H1395" t="s">
        <v>15</v>
      </c>
      <c r="I1395">
        <v>0.57409409489793295</v>
      </c>
      <c r="J1395">
        <v>0.58019253605392496</v>
      </c>
      <c r="K1395">
        <v>6.0984411559912898E-3</v>
      </c>
      <c r="L1395">
        <v>67.017965585039605</v>
      </c>
      <c r="M1395">
        <v>73.122748736248298</v>
      </c>
      <c r="N1395">
        <v>9.2239330700581698E-2</v>
      </c>
      <c r="O1395">
        <v>8.88916263872358E-2</v>
      </c>
      <c r="P1395">
        <v>0.15783214015844799</v>
      </c>
      <c r="Q1395">
        <v>-0.145635257846466</v>
      </c>
      <c r="R1395">
        <v>1.05110644777831E-2</v>
      </c>
      <c r="S1395">
        <v>0</v>
      </c>
      <c r="T1395">
        <v>0.15173369900245701</v>
      </c>
    </row>
    <row r="1396" spans="1:20" x14ac:dyDescent="0.2">
      <c r="A1396" t="s">
        <v>5409</v>
      </c>
      <c r="B1396" t="s">
        <v>66</v>
      </c>
      <c r="C1396" s="27" t="s">
        <v>58</v>
      </c>
      <c r="D1396" t="s">
        <v>24</v>
      </c>
      <c r="E1396" t="s">
        <v>64</v>
      </c>
      <c r="F1396" t="s">
        <v>62</v>
      </c>
      <c r="G1396" t="s">
        <v>35</v>
      </c>
      <c r="H1396" t="s">
        <v>13</v>
      </c>
      <c r="I1396">
        <v>0.40010549409507901</v>
      </c>
      <c r="J1396">
        <v>0.39817720699725501</v>
      </c>
      <c r="K1396">
        <v>-1.9282870978240101E-3</v>
      </c>
      <c r="L1396">
        <v>67.017965585039605</v>
      </c>
      <c r="M1396">
        <v>65.570331753831994</v>
      </c>
      <c r="N1396">
        <v>6.34197486481686E-2</v>
      </c>
      <c r="O1396">
        <v>5.7489353427378501E-2</v>
      </c>
      <c r="P1396">
        <v>0.10239719942841299</v>
      </c>
      <c r="Q1396">
        <v>-0.10625377362406099</v>
      </c>
      <c r="R1396">
        <v>-4.8427862367252496E-3</v>
      </c>
      <c r="S1396">
        <v>0</v>
      </c>
      <c r="T1396">
        <v>0.10432548652623699</v>
      </c>
    </row>
    <row r="1397" spans="1:20" x14ac:dyDescent="0.2">
      <c r="A1397" t="s">
        <v>4855</v>
      </c>
      <c r="B1397" t="s">
        <v>66</v>
      </c>
      <c r="C1397" s="27" t="s">
        <v>58</v>
      </c>
      <c r="D1397" t="s">
        <v>24</v>
      </c>
      <c r="E1397" t="s">
        <v>64</v>
      </c>
      <c r="F1397" t="s">
        <v>62</v>
      </c>
      <c r="G1397" t="s">
        <v>35</v>
      </c>
      <c r="H1397" t="s">
        <v>25</v>
      </c>
      <c r="I1397">
        <v>11.267424467155401</v>
      </c>
      <c r="J1397">
        <v>11.270089420263799</v>
      </c>
      <c r="K1397">
        <v>2.6649531084623501E-3</v>
      </c>
      <c r="L1397">
        <v>67.017965585039704</v>
      </c>
      <c r="M1397">
        <v>67.429217013644205</v>
      </c>
      <c r="N1397">
        <v>7.4145802238966302E-2</v>
      </c>
      <c r="O1397">
        <v>1.46457905142211</v>
      </c>
      <c r="P1397">
        <v>0.124634797791562</v>
      </c>
      <c r="Q1397">
        <v>-0.119304891574637</v>
      </c>
      <c r="R1397">
        <v>2.36462463524976E-4</v>
      </c>
      <c r="S1397">
        <v>0</v>
      </c>
      <c r="T1397">
        <v>0.1219698446831</v>
      </c>
    </row>
    <row r="1398" spans="1:20" x14ac:dyDescent="0.2">
      <c r="A1398" t="s">
        <v>5410</v>
      </c>
      <c r="B1398" t="s">
        <v>66</v>
      </c>
      <c r="C1398" s="27" t="s">
        <v>58</v>
      </c>
      <c r="D1398" t="s">
        <v>24</v>
      </c>
      <c r="E1398" t="s">
        <v>64</v>
      </c>
      <c r="F1398" t="s">
        <v>62</v>
      </c>
      <c r="G1398" t="s">
        <v>22</v>
      </c>
      <c r="H1398" t="s">
        <v>14</v>
      </c>
      <c r="I1398">
        <v>0.82567512102856899</v>
      </c>
      <c r="J1398">
        <v>0.83342067373381301</v>
      </c>
      <c r="K1398">
        <v>7.7455527052432502E-3</v>
      </c>
      <c r="L1398">
        <v>78.024749963337399</v>
      </c>
      <c r="M1398">
        <v>79.902007158599005</v>
      </c>
      <c r="N1398">
        <v>8.4239832229428505E-2</v>
      </c>
      <c r="O1398">
        <v>6.4634465956719594E-2</v>
      </c>
      <c r="P1398">
        <v>0.14632007672265299</v>
      </c>
      <c r="Q1398">
        <v>-0.130828971312167</v>
      </c>
      <c r="R1398">
        <v>9.2936891888490691E-3</v>
      </c>
      <c r="S1398">
        <v>0</v>
      </c>
      <c r="T1398">
        <v>0.13857452401740999</v>
      </c>
    </row>
    <row r="1399" spans="1:20" x14ac:dyDescent="0.2">
      <c r="A1399" t="s">
        <v>5411</v>
      </c>
      <c r="B1399" t="s">
        <v>66</v>
      </c>
      <c r="C1399" s="27" t="s">
        <v>58</v>
      </c>
      <c r="D1399" t="s">
        <v>24</v>
      </c>
      <c r="E1399" t="s">
        <v>64</v>
      </c>
      <c r="F1399" t="s">
        <v>62</v>
      </c>
      <c r="G1399" t="s">
        <v>22</v>
      </c>
      <c r="H1399" t="s">
        <v>15</v>
      </c>
      <c r="I1399">
        <v>1.10451344645381</v>
      </c>
      <c r="J1399">
        <v>1.1328955463991199</v>
      </c>
      <c r="K1399">
        <v>2.8382099945308999E-2</v>
      </c>
      <c r="L1399">
        <v>78.024749963337399</v>
      </c>
      <c r="M1399">
        <v>82.2912283026713</v>
      </c>
      <c r="N1399">
        <v>0.11063692814402799</v>
      </c>
      <c r="O1399">
        <v>9.88538740559817E-2</v>
      </c>
      <c r="P1399">
        <v>0.210379846742235</v>
      </c>
      <c r="Q1399">
        <v>-0.15361564685161699</v>
      </c>
      <c r="R1399">
        <v>2.5052706787947802E-2</v>
      </c>
      <c r="S1399">
        <v>0</v>
      </c>
      <c r="T1399">
        <v>0.18199774679692601</v>
      </c>
    </row>
    <row r="1400" spans="1:20" x14ac:dyDescent="0.2">
      <c r="A1400" t="s">
        <v>5412</v>
      </c>
      <c r="B1400" t="s">
        <v>66</v>
      </c>
      <c r="C1400" s="27" t="s">
        <v>58</v>
      </c>
      <c r="D1400" t="s">
        <v>24</v>
      </c>
      <c r="E1400" t="s">
        <v>64</v>
      </c>
      <c r="F1400" t="s">
        <v>62</v>
      </c>
      <c r="G1400" t="s">
        <v>22</v>
      </c>
      <c r="H1400" t="s">
        <v>13</v>
      </c>
      <c r="I1400">
        <v>0.563534390128685</v>
      </c>
      <c r="J1400">
        <v>0.57559874566935498</v>
      </c>
      <c r="K1400">
        <v>1.20643555406701E-2</v>
      </c>
      <c r="L1400">
        <v>78.024749963337399</v>
      </c>
      <c r="M1400">
        <v>71.021023985580996</v>
      </c>
      <c r="N1400">
        <v>5.4080628717209103E-2</v>
      </c>
      <c r="O1400">
        <v>2.1533042445540999E-2</v>
      </c>
      <c r="P1400">
        <v>0.101026989780479</v>
      </c>
      <c r="Q1400">
        <v>-7.6898278699138803E-2</v>
      </c>
      <c r="R1400">
        <v>2.0959662666812599E-2</v>
      </c>
      <c r="S1400">
        <v>0</v>
      </c>
      <c r="T1400">
        <v>8.8962634239809005E-2</v>
      </c>
    </row>
    <row r="1401" spans="1:20" x14ac:dyDescent="0.2">
      <c r="A1401" t="s">
        <v>4856</v>
      </c>
      <c r="B1401" t="s">
        <v>66</v>
      </c>
      <c r="C1401" s="27" t="s">
        <v>58</v>
      </c>
      <c r="D1401" t="s">
        <v>24</v>
      </c>
      <c r="E1401" t="s">
        <v>64</v>
      </c>
      <c r="F1401" t="s">
        <v>62</v>
      </c>
      <c r="G1401" t="s">
        <v>22</v>
      </c>
      <c r="H1401" t="s">
        <v>25</v>
      </c>
      <c r="I1401">
        <v>19.6375501464126</v>
      </c>
      <c r="J1401">
        <v>19.952538964551302</v>
      </c>
      <c r="K1401">
        <v>0.31498881813872798</v>
      </c>
      <c r="L1401">
        <v>78.024749963337399</v>
      </c>
      <c r="M1401">
        <v>78.1795157703596</v>
      </c>
      <c r="N1401">
        <v>8.2199426333581793E-2</v>
      </c>
      <c r="O1401">
        <v>1.46371568239051</v>
      </c>
      <c r="P1401">
        <v>0.45020687445746999</v>
      </c>
      <c r="Q1401">
        <v>0.179770761819986</v>
      </c>
      <c r="R1401">
        <v>1.5786904047567701E-2</v>
      </c>
      <c r="S1401">
        <v>1</v>
      </c>
      <c r="T1401">
        <v>0.13521805631874201</v>
      </c>
    </row>
    <row r="1402" spans="1:20" x14ac:dyDescent="0.2">
      <c r="A1402" t="s">
        <v>5413</v>
      </c>
      <c r="B1402" t="s">
        <v>66</v>
      </c>
      <c r="C1402" s="27" t="s">
        <v>58</v>
      </c>
      <c r="D1402" t="s">
        <v>24</v>
      </c>
      <c r="E1402" t="s">
        <v>64</v>
      </c>
      <c r="F1402" t="s">
        <v>62</v>
      </c>
      <c r="G1402" t="s">
        <v>32</v>
      </c>
      <c r="H1402" t="s">
        <v>14</v>
      </c>
      <c r="I1402">
        <v>0.64014541600383401</v>
      </c>
      <c r="J1402">
        <v>0.64039150911572196</v>
      </c>
      <c r="K1402">
        <v>2.4609311188745299E-4</v>
      </c>
      <c r="L1402">
        <v>50.165149689356603</v>
      </c>
      <c r="M1402">
        <v>51.391928673799498</v>
      </c>
      <c r="N1402">
        <v>7.6219607231329298E-2</v>
      </c>
      <c r="O1402">
        <v>6.8231022094084701E-2</v>
      </c>
      <c r="P1402">
        <v>0.12562734700742401</v>
      </c>
      <c r="Q1402">
        <v>-0.125135160783649</v>
      </c>
      <c r="R1402">
        <v>3.8428540726167398E-4</v>
      </c>
      <c r="S1402">
        <v>0</v>
      </c>
      <c r="T1402">
        <v>0.125381253895537</v>
      </c>
    </row>
    <row r="1403" spans="1:20" x14ac:dyDescent="0.2">
      <c r="A1403" t="s">
        <v>5414</v>
      </c>
      <c r="B1403" t="s">
        <v>66</v>
      </c>
      <c r="C1403" s="27" t="s">
        <v>58</v>
      </c>
      <c r="D1403" t="s">
        <v>24</v>
      </c>
      <c r="E1403" t="s">
        <v>64</v>
      </c>
      <c r="F1403" t="s">
        <v>62</v>
      </c>
      <c r="G1403" t="s">
        <v>32</v>
      </c>
      <c r="H1403" t="s">
        <v>15</v>
      </c>
      <c r="I1403">
        <v>0.874901542207975</v>
      </c>
      <c r="J1403">
        <v>0.882635791516308</v>
      </c>
      <c r="K1403">
        <v>7.7342493083329697E-3</v>
      </c>
      <c r="L1403">
        <v>50.165149689356603</v>
      </c>
      <c r="M1403">
        <v>52.607434054002603</v>
      </c>
      <c r="N1403">
        <v>9.2240913184097703E-2</v>
      </c>
      <c r="O1403">
        <v>8.8891667676836497E-2</v>
      </c>
      <c r="P1403">
        <v>0.15947055149617401</v>
      </c>
      <c r="Q1403">
        <v>-0.14400205287950801</v>
      </c>
      <c r="R1403">
        <v>8.7626735542256397E-3</v>
      </c>
      <c r="S1403">
        <v>0</v>
      </c>
      <c r="T1403">
        <v>0.15173630218784101</v>
      </c>
    </row>
    <row r="1404" spans="1:20" x14ac:dyDescent="0.2">
      <c r="A1404" t="s">
        <v>5415</v>
      </c>
      <c r="B1404" t="s">
        <v>66</v>
      </c>
      <c r="C1404" s="27" t="s">
        <v>58</v>
      </c>
      <c r="D1404" t="s">
        <v>24</v>
      </c>
      <c r="E1404" t="s">
        <v>64</v>
      </c>
      <c r="F1404" t="s">
        <v>62</v>
      </c>
      <c r="G1404" t="s">
        <v>32</v>
      </c>
      <c r="H1404" t="s">
        <v>13</v>
      </c>
      <c r="I1404">
        <v>0.51928322998180199</v>
      </c>
      <c r="J1404">
        <v>0.51490811981338602</v>
      </c>
      <c r="K1404">
        <v>-4.3751101684156397E-3</v>
      </c>
      <c r="L1404">
        <v>50.165149689356603</v>
      </c>
      <c r="M1404">
        <v>46.384912459308502</v>
      </c>
      <c r="N1404">
        <v>5.4577073730925199E-2</v>
      </c>
      <c r="O1404">
        <v>2.2186543071026001E-2</v>
      </c>
      <c r="P1404">
        <v>8.5404176118956301E-2</v>
      </c>
      <c r="Q1404">
        <v>-9.4154396455787603E-2</v>
      </c>
      <c r="R1404">
        <v>-8.4968754619780904E-3</v>
      </c>
      <c r="S1404">
        <v>0</v>
      </c>
      <c r="T1404">
        <v>8.9779286287371904E-2</v>
      </c>
    </row>
    <row r="1405" spans="1:20" x14ac:dyDescent="0.2">
      <c r="A1405" t="s">
        <v>4857</v>
      </c>
      <c r="B1405" t="s">
        <v>66</v>
      </c>
      <c r="C1405" s="27" t="s">
        <v>58</v>
      </c>
      <c r="D1405" t="s">
        <v>24</v>
      </c>
      <c r="E1405" t="s">
        <v>64</v>
      </c>
      <c r="F1405" t="s">
        <v>62</v>
      </c>
      <c r="G1405" t="s">
        <v>32</v>
      </c>
      <c r="H1405" t="s">
        <v>25</v>
      </c>
      <c r="I1405">
        <v>15.812097498980499</v>
      </c>
      <c r="J1405">
        <v>15.827717294966201</v>
      </c>
      <c r="K1405">
        <v>1.56197959857079E-2</v>
      </c>
      <c r="L1405">
        <v>50.165149689356603</v>
      </c>
      <c r="M1405">
        <v>50.393404907719102</v>
      </c>
      <c r="N1405">
        <v>7.4146745929721702E-2</v>
      </c>
      <c r="O1405">
        <v>1.46458088403344</v>
      </c>
      <c r="P1405">
        <v>0.13759119304010001</v>
      </c>
      <c r="Q1405">
        <v>-0.10635160106868401</v>
      </c>
      <c r="R1405">
        <v>9.8686346834584598E-4</v>
      </c>
      <c r="S1405">
        <v>0</v>
      </c>
      <c r="T1405">
        <v>0.121971397054392</v>
      </c>
    </row>
    <row r="1406" spans="1:20" x14ac:dyDescent="0.2">
      <c r="A1406" t="s">
        <v>5416</v>
      </c>
      <c r="B1406" t="s">
        <v>66</v>
      </c>
      <c r="C1406" s="27" t="s">
        <v>58</v>
      </c>
      <c r="D1406" t="s">
        <v>24</v>
      </c>
      <c r="E1406" t="s">
        <v>64</v>
      </c>
      <c r="F1406" t="s">
        <v>62</v>
      </c>
      <c r="G1406" t="s">
        <v>33</v>
      </c>
      <c r="H1406" t="s">
        <v>14</v>
      </c>
      <c r="I1406">
        <v>0.61214911597879296</v>
      </c>
      <c r="J1406">
        <v>0.609936469218748</v>
      </c>
      <c r="K1406">
        <v>-2.2126467600455798E-3</v>
      </c>
      <c r="L1406">
        <v>49.454686792921102</v>
      </c>
      <c r="M1406">
        <v>52.221152856078099</v>
      </c>
      <c r="N1406">
        <v>7.6220781291539599E-2</v>
      </c>
      <c r="O1406">
        <v>6.8231005367277595E-2</v>
      </c>
      <c r="P1406">
        <v>0.123170538464537</v>
      </c>
      <c r="Q1406">
        <v>-0.12759583198462801</v>
      </c>
      <c r="R1406">
        <v>-3.6276675878714102E-3</v>
      </c>
      <c r="S1406">
        <v>0</v>
      </c>
      <c r="T1406">
        <v>0.125383185224583</v>
      </c>
    </row>
    <row r="1407" spans="1:20" x14ac:dyDescent="0.2">
      <c r="A1407" t="s">
        <v>5417</v>
      </c>
      <c r="B1407" t="s">
        <v>66</v>
      </c>
      <c r="C1407" s="27" t="s">
        <v>58</v>
      </c>
      <c r="D1407" t="s">
        <v>24</v>
      </c>
      <c r="E1407" t="s">
        <v>64</v>
      </c>
      <c r="F1407" t="s">
        <v>62</v>
      </c>
      <c r="G1407" t="s">
        <v>33</v>
      </c>
      <c r="H1407" t="s">
        <v>15</v>
      </c>
      <c r="I1407">
        <v>0.78548233408412205</v>
      </c>
      <c r="J1407">
        <v>0.78791960861244803</v>
      </c>
      <c r="K1407">
        <v>2.4372745283263702E-3</v>
      </c>
      <c r="L1407">
        <v>49.454686792921102</v>
      </c>
      <c r="M1407">
        <v>54.2271120055184</v>
      </c>
      <c r="N1407">
        <v>9.2242050518185306E-2</v>
      </c>
      <c r="O1407">
        <v>8.8891684339588703E-2</v>
      </c>
      <c r="P1407">
        <v>0.15417544763074101</v>
      </c>
      <c r="Q1407">
        <v>-0.14930089857408799</v>
      </c>
      <c r="R1407">
        <v>3.0933035574764998E-3</v>
      </c>
      <c r="S1407">
        <v>0</v>
      </c>
      <c r="T1407">
        <v>0.151738173102415</v>
      </c>
    </row>
    <row r="1408" spans="1:20" x14ac:dyDescent="0.2">
      <c r="A1408" t="s">
        <v>5418</v>
      </c>
      <c r="B1408" t="s">
        <v>66</v>
      </c>
      <c r="C1408" s="27" t="s">
        <v>58</v>
      </c>
      <c r="D1408" t="s">
        <v>24</v>
      </c>
      <c r="E1408" t="s">
        <v>64</v>
      </c>
      <c r="F1408" t="s">
        <v>62</v>
      </c>
      <c r="G1408" t="s">
        <v>33</v>
      </c>
      <c r="H1408" t="s">
        <v>13</v>
      </c>
      <c r="I1408">
        <v>0.51253498364709404</v>
      </c>
      <c r="J1408">
        <v>0.50771643430772995</v>
      </c>
      <c r="K1408">
        <v>-4.81854933936422E-3</v>
      </c>
      <c r="L1408">
        <v>49.454686792921102</v>
      </c>
      <c r="M1408">
        <v>41.913455683725999</v>
      </c>
      <c r="N1408">
        <v>5.4579398266835097E-2</v>
      </c>
      <c r="O1408">
        <v>2.2186553506855399E-2</v>
      </c>
      <c r="P1408">
        <v>8.4964560809579606E-2</v>
      </c>
      <c r="Q1408">
        <v>-9.4601659488307996E-2</v>
      </c>
      <c r="R1408">
        <v>-9.4906310171627602E-3</v>
      </c>
      <c r="S1408">
        <v>0</v>
      </c>
      <c r="T1408">
        <v>8.9783110148943801E-2</v>
      </c>
    </row>
    <row r="1409" spans="1:20" x14ac:dyDescent="0.2">
      <c r="A1409" t="s">
        <v>4858</v>
      </c>
      <c r="B1409" t="s">
        <v>66</v>
      </c>
      <c r="C1409" s="27" t="s">
        <v>58</v>
      </c>
      <c r="D1409" t="s">
        <v>24</v>
      </c>
      <c r="E1409" t="s">
        <v>64</v>
      </c>
      <c r="F1409" t="s">
        <v>62</v>
      </c>
      <c r="G1409" t="s">
        <v>33</v>
      </c>
      <c r="H1409" t="s">
        <v>25</v>
      </c>
      <c r="I1409">
        <v>14.9605600800275</v>
      </c>
      <c r="J1409">
        <v>14.915070748752299</v>
      </c>
      <c r="K1409">
        <v>-4.5489331275145997E-2</v>
      </c>
      <c r="L1409">
        <v>49.454686792921102</v>
      </c>
      <c r="M1409">
        <v>50.062136719123401</v>
      </c>
      <c r="N1409">
        <v>7.4148199957581304E-2</v>
      </c>
      <c r="O1409">
        <v>1.4645808125136801</v>
      </c>
      <c r="P1409">
        <v>7.6484457655075305E-2</v>
      </c>
      <c r="Q1409">
        <v>-0.16746312020536699</v>
      </c>
      <c r="R1409">
        <v>-3.0498904122832401E-3</v>
      </c>
      <c r="S1409">
        <v>0</v>
      </c>
      <c r="T1409">
        <v>0.121973788930221</v>
      </c>
    </row>
    <row r="1410" spans="1:20" x14ac:dyDescent="0.2">
      <c r="A1410" t="s">
        <v>5419</v>
      </c>
      <c r="B1410" t="s">
        <v>66</v>
      </c>
      <c r="C1410" s="27" t="s">
        <v>58</v>
      </c>
      <c r="D1410" t="s">
        <v>24</v>
      </c>
      <c r="E1410" t="s">
        <v>64</v>
      </c>
      <c r="F1410" t="s">
        <v>62</v>
      </c>
      <c r="G1410" t="s">
        <v>29</v>
      </c>
      <c r="H1410" t="s">
        <v>14</v>
      </c>
      <c r="I1410">
        <v>0.61359878024911596</v>
      </c>
      <c r="J1410">
        <v>0.61342332692881396</v>
      </c>
      <c r="K1410">
        <v>-1.7545332030166101E-4</v>
      </c>
      <c r="L1410">
        <v>50.3275907057876</v>
      </c>
      <c r="M1410">
        <v>52.0720661275124</v>
      </c>
      <c r="N1410">
        <v>7.6219230728024501E-2</v>
      </c>
      <c r="O1410">
        <v>6.8230941709232995E-2</v>
      </c>
      <c r="P1410">
        <v>0.12520518122729901</v>
      </c>
      <c r="Q1410">
        <v>-0.12555608786790201</v>
      </c>
      <c r="R1410">
        <v>-2.86023228330901E-4</v>
      </c>
      <c r="S1410">
        <v>0</v>
      </c>
      <c r="T1410">
        <v>0.12538063454760001</v>
      </c>
    </row>
    <row r="1411" spans="1:20" x14ac:dyDescent="0.2">
      <c r="A1411" t="s">
        <v>5420</v>
      </c>
      <c r="B1411" t="s">
        <v>66</v>
      </c>
      <c r="C1411" s="27" t="s">
        <v>58</v>
      </c>
      <c r="D1411" t="s">
        <v>24</v>
      </c>
      <c r="E1411" t="s">
        <v>64</v>
      </c>
      <c r="F1411" t="s">
        <v>62</v>
      </c>
      <c r="G1411" t="s">
        <v>29</v>
      </c>
      <c r="H1411" t="s">
        <v>15</v>
      </c>
      <c r="I1411">
        <v>0.801220679643181</v>
      </c>
      <c r="J1411">
        <v>0.80902996655445203</v>
      </c>
      <c r="K1411">
        <v>7.8092869112709497E-3</v>
      </c>
      <c r="L1411">
        <v>50.3275907057876</v>
      </c>
      <c r="M1411">
        <v>54.3455558267325</v>
      </c>
      <c r="N1411">
        <v>9.2239992796241302E-2</v>
      </c>
      <c r="O1411">
        <v>8.8891556120972007E-2</v>
      </c>
      <c r="P1411">
        <v>0.159544075061088</v>
      </c>
      <c r="Q1411">
        <v>-0.143925501238546</v>
      </c>
      <c r="R1411">
        <v>9.6526547026801E-3</v>
      </c>
      <c r="S1411">
        <v>0</v>
      </c>
      <c r="T1411">
        <v>0.151734788149817</v>
      </c>
    </row>
    <row r="1412" spans="1:20" x14ac:dyDescent="0.2">
      <c r="A1412" t="s">
        <v>5421</v>
      </c>
      <c r="B1412" t="s">
        <v>66</v>
      </c>
      <c r="C1412" s="27" t="s">
        <v>58</v>
      </c>
      <c r="D1412" t="s">
        <v>24</v>
      </c>
      <c r="E1412" t="s">
        <v>64</v>
      </c>
      <c r="F1412" t="s">
        <v>62</v>
      </c>
      <c r="G1412" t="s">
        <v>29</v>
      </c>
      <c r="H1412" t="s">
        <v>13</v>
      </c>
      <c r="I1412">
        <v>0.50769703014178502</v>
      </c>
      <c r="J1412">
        <v>0.50387572268122705</v>
      </c>
      <c r="K1412">
        <v>-3.8213074605577598E-3</v>
      </c>
      <c r="L1412">
        <v>50.3275907057876</v>
      </c>
      <c r="M1412">
        <v>45.628271801845401</v>
      </c>
      <c r="N1412">
        <v>5.4577888658827803E-2</v>
      </c>
      <c r="O1412">
        <v>2.21865305992494E-2</v>
      </c>
      <c r="P1412">
        <v>8.5959319383213897E-2</v>
      </c>
      <c r="Q1412">
        <v>-9.3601934304329407E-2</v>
      </c>
      <c r="R1412">
        <v>-7.5838292827917703E-3</v>
      </c>
      <c r="S1412">
        <v>0</v>
      </c>
      <c r="T1412">
        <v>8.9780626843771694E-2</v>
      </c>
    </row>
    <row r="1413" spans="1:20" x14ac:dyDescent="0.2">
      <c r="A1413" t="s">
        <v>4859</v>
      </c>
      <c r="B1413" t="s">
        <v>66</v>
      </c>
      <c r="C1413" s="27" t="s">
        <v>58</v>
      </c>
      <c r="D1413" t="s">
        <v>24</v>
      </c>
      <c r="E1413" t="s">
        <v>64</v>
      </c>
      <c r="F1413" t="s">
        <v>62</v>
      </c>
      <c r="G1413" t="s">
        <v>29</v>
      </c>
      <c r="H1413" t="s">
        <v>25</v>
      </c>
      <c r="I1413">
        <v>15.029069722305101</v>
      </c>
      <c r="J1413">
        <v>15.042907418934201</v>
      </c>
      <c r="K1413">
        <v>1.3837696629086601E-2</v>
      </c>
      <c r="L1413">
        <v>50.3275907057876</v>
      </c>
      <c r="M1413">
        <v>50.9347612334332</v>
      </c>
      <c r="N1413">
        <v>7.4146553974937093E-2</v>
      </c>
      <c r="O1413">
        <v>1.46457920642039</v>
      </c>
      <c r="P1413">
        <v>0.135808777917858</v>
      </c>
      <c r="Q1413">
        <v>-0.108133384659685</v>
      </c>
      <c r="R1413">
        <v>9.1988179171197798E-4</v>
      </c>
      <c r="S1413">
        <v>0</v>
      </c>
      <c r="T1413">
        <v>0.121971081288772</v>
      </c>
    </row>
    <row r="1414" spans="1:20" x14ac:dyDescent="0.2">
      <c r="A1414" t="s">
        <v>5422</v>
      </c>
      <c r="B1414" t="s">
        <v>66</v>
      </c>
      <c r="C1414" s="27" t="s">
        <v>58</v>
      </c>
      <c r="D1414" t="s">
        <v>24</v>
      </c>
      <c r="E1414" t="s">
        <v>64</v>
      </c>
      <c r="F1414" t="s">
        <v>62</v>
      </c>
      <c r="G1414" t="s">
        <v>21</v>
      </c>
      <c r="H1414" t="s">
        <v>14</v>
      </c>
      <c r="I1414">
        <v>0.70845530413344804</v>
      </c>
      <c r="J1414">
        <v>0.71175483137458695</v>
      </c>
      <c r="K1414">
        <v>3.2995272411392601E-3</v>
      </c>
      <c r="L1414">
        <v>74.997895123478699</v>
      </c>
      <c r="M1414">
        <v>76.330288594149295</v>
      </c>
      <c r="N1414">
        <v>8.4237308510550099E-2</v>
      </c>
      <c r="O1414">
        <v>6.4634486799699006E-2</v>
      </c>
      <c r="P1414">
        <v>0.14186989974099401</v>
      </c>
      <c r="Q1414">
        <v>-0.13527084525871599</v>
      </c>
      <c r="R1414">
        <v>4.6357637429267603E-3</v>
      </c>
      <c r="S1414">
        <v>0</v>
      </c>
      <c r="T1414">
        <v>0.13857037249985499</v>
      </c>
    </row>
    <row r="1415" spans="1:20" x14ac:dyDescent="0.2">
      <c r="A1415" t="s">
        <v>5423</v>
      </c>
      <c r="B1415" t="s">
        <v>66</v>
      </c>
      <c r="C1415" s="27" t="s">
        <v>58</v>
      </c>
      <c r="D1415" t="s">
        <v>24</v>
      </c>
      <c r="E1415" t="s">
        <v>64</v>
      </c>
      <c r="F1415" t="s">
        <v>62</v>
      </c>
      <c r="G1415" t="s">
        <v>21</v>
      </c>
      <c r="H1415" t="s">
        <v>15</v>
      </c>
      <c r="I1415">
        <v>0.91569758127574896</v>
      </c>
      <c r="J1415">
        <v>0.93045432790868698</v>
      </c>
      <c r="K1415">
        <v>1.47567466329375E-2</v>
      </c>
      <c r="L1415">
        <v>74.997895123478699</v>
      </c>
      <c r="M1415">
        <v>78.214886386812594</v>
      </c>
      <c r="N1415">
        <v>0.110633487800915</v>
      </c>
      <c r="O1415">
        <v>9.8853904829427602E-2</v>
      </c>
      <c r="P1415">
        <v>0.196748834065442</v>
      </c>
      <c r="Q1415">
        <v>-0.16723534079956701</v>
      </c>
      <c r="R1415">
        <v>1.58597216330921E-2</v>
      </c>
      <c r="S1415">
        <v>0</v>
      </c>
      <c r="T1415">
        <v>0.181992087432505</v>
      </c>
    </row>
    <row r="1416" spans="1:20" x14ac:dyDescent="0.2">
      <c r="A1416" t="s">
        <v>5424</v>
      </c>
      <c r="B1416" t="s">
        <v>66</v>
      </c>
      <c r="C1416" s="27" t="s">
        <v>58</v>
      </c>
      <c r="D1416" t="s">
        <v>24</v>
      </c>
      <c r="E1416" t="s">
        <v>64</v>
      </c>
      <c r="F1416" t="s">
        <v>62</v>
      </c>
      <c r="G1416" t="s">
        <v>21</v>
      </c>
      <c r="H1416" t="s">
        <v>13</v>
      </c>
      <c r="I1416">
        <v>0.4923214344024</v>
      </c>
      <c r="J1416">
        <v>0.50099132984013095</v>
      </c>
      <c r="K1416">
        <v>8.6698954377309404E-3</v>
      </c>
      <c r="L1416">
        <v>74.997895123478699</v>
      </c>
      <c r="M1416">
        <v>69.0889579145136</v>
      </c>
      <c r="N1416">
        <v>5.4077885283022001E-2</v>
      </c>
      <c r="O1416">
        <v>2.1533052674775701E-2</v>
      </c>
      <c r="P1416">
        <v>9.7628016728302194E-2</v>
      </c>
      <c r="Q1416">
        <v>-8.0288225852840303E-2</v>
      </c>
      <c r="R1416">
        <v>1.7305479998022202E-2</v>
      </c>
      <c r="S1416">
        <v>0</v>
      </c>
      <c r="T1416">
        <v>8.8958121290571304E-2</v>
      </c>
    </row>
    <row r="1417" spans="1:20" x14ac:dyDescent="0.2">
      <c r="A1417" t="s">
        <v>4860</v>
      </c>
      <c r="B1417" t="s">
        <v>66</v>
      </c>
      <c r="C1417" s="27" t="s">
        <v>58</v>
      </c>
      <c r="D1417" t="s">
        <v>24</v>
      </c>
      <c r="E1417" t="s">
        <v>64</v>
      </c>
      <c r="F1417" t="s">
        <v>62</v>
      </c>
      <c r="G1417" t="s">
        <v>21</v>
      </c>
      <c r="H1417" t="s">
        <v>25</v>
      </c>
      <c r="I1417">
        <v>16.742335466528001</v>
      </c>
      <c r="J1417">
        <v>16.9110324264539</v>
      </c>
      <c r="K1417">
        <v>0.16869695992588399</v>
      </c>
      <c r="L1417">
        <v>74.997895123478699</v>
      </c>
      <c r="M1417">
        <v>74.912580464378607</v>
      </c>
      <c r="N1417">
        <v>8.2196656722494099E-2</v>
      </c>
      <c r="O1417">
        <v>1.46371616859188</v>
      </c>
      <c r="P1417">
        <v>0.303910460234387</v>
      </c>
      <c r="Q1417">
        <v>3.3483459617381098E-2</v>
      </c>
      <c r="R1417">
        <v>9.97555652852938E-3</v>
      </c>
      <c r="S1417">
        <v>1</v>
      </c>
      <c r="T1417">
        <v>0.13521350030850299</v>
      </c>
    </row>
    <row r="1418" spans="1:20" x14ac:dyDescent="0.2">
      <c r="A1418" t="s">
        <v>5425</v>
      </c>
      <c r="B1418" t="s">
        <v>66</v>
      </c>
      <c r="C1418" s="27" t="s">
        <v>58</v>
      </c>
      <c r="D1418" t="s">
        <v>24</v>
      </c>
      <c r="E1418" t="s">
        <v>64</v>
      </c>
      <c r="F1418" t="s">
        <v>62</v>
      </c>
      <c r="G1418" t="s">
        <v>20</v>
      </c>
      <c r="H1418" t="s">
        <v>14</v>
      </c>
      <c r="I1418">
        <v>0.51069589696477402</v>
      </c>
      <c r="J1418">
        <v>0.514848097660491</v>
      </c>
      <c r="K1418">
        <v>4.1522006957164098E-3</v>
      </c>
      <c r="L1418">
        <v>67.528562495260104</v>
      </c>
      <c r="M1418">
        <v>69.046496302019506</v>
      </c>
      <c r="N1418">
        <v>8.4275025885392596E-2</v>
      </c>
      <c r="O1418">
        <v>6.46517879084645E-2</v>
      </c>
      <c r="P1418">
        <v>0.142784618277187</v>
      </c>
      <c r="Q1418">
        <v>-0.13448021688575401</v>
      </c>
      <c r="R1418">
        <v>8.0649044146891592E-3</v>
      </c>
      <c r="S1418">
        <v>0</v>
      </c>
      <c r="T1418">
        <v>0.13863241758147099</v>
      </c>
    </row>
    <row r="1419" spans="1:20" x14ac:dyDescent="0.2">
      <c r="A1419" t="s">
        <v>5426</v>
      </c>
      <c r="B1419" t="s">
        <v>66</v>
      </c>
      <c r="C1419" s="27" t="s">
        <v>58</v>
      </c>
      <c r="D1419" t="s">
        <v>24</v>
      </c>
      <c r="E1419" t="s">
        <v>64</v>
      </c>
      <c r="F1419" t="s">
        <v>62</v>
      </c>
      <c r="G1419" t="s">
        <v>20</v>
      </c>
      <c r="H1419" t="s">
        <v>15</v>
      </c>
      <c r="I1419">
        <v>0.61151899860745795</v>
      </c>
      <c r="J1419">
        <v>0.62478967502805105</v>
      </c>
      <c r="K1419">
        <v>1.3270676420593101E-2</v>
      </c>
      <c r="L1419">
        <v>67.528562495260104</v>
      </c>
      <c r="M1419">
        <v>72.468895009346895</v>
      </c>
      <c r="N1419">
        <v>0.110685291930723</v>
      </c>
      <c r="O1419">
        <v>9.8897976624712503E-2</v>
      </c>
      <c r="P1419">
        <v>0.195347981646633</v>
      </c>
      <c r="Q1419">
        <v>-0.168806628805446</v>
      </c>
      <c r="R1419">
        <v>2.1240230034206799E-2</v>
      </c>
      <c r="S1419">
        <v>0</v>
      </c>
      <c r="T1419">
        <v>0.18207730522603899</v>
      </c>
    </row>
    <row r="1420" spans="1:20" x14ac:dyDescent="0.2">
      <c r="A1420" t="s">
        <v>5427</v>
      </c>
      <c r="B1420" t="s">
        <v>66</v>
      </c>
      <c r="C1420" s="27" t="s">
        <v>58</v>
      </c>
      <c r="D1420" t="s">
        <v>24</v>
      </c>
      <c r="E1420" t="s">
        <v>64</v>
      </c>
      <c r="F1420" t="s">
        <v>62</v>
      </c>
      <c r="G1420" t="s">
        <v>20</v>
      </c>
      <c r="H1420" t="s">
        <v>13</v>
      </c>
      <c r="I1420">
        <v>0.37831191298581601</v>
      </c>
      <c r="J1420">
        <v>0.38102195068182798</v>
      </c>
      <c r="K1420">
        <v>2.71003769601252E-3</v>
      </c>
      <c r="L1420">
        <v>67.528562495260104</v>
      </c>
      <c r="M1420">
        <v>61.455464104202001</v>
      </c>
      <c r="N1420">
        <v>5.4091684498501498E-2</v>
      </c>
      <c r="O1420">
        <v>2.1528402432825399E-2</v>
      </c>
      <c r="P1420">
        <v>9.1690858696047498E-2</v>
      </c>
      <c r="Q1420">
        <v>-8.6270783304022505E-2</v>
      </c>
      <c r="R1420">
        <v>7.1125500543025898E-3</v>
      </c>
      <c r="S1420">
        <v>0</v>
      </c>
      <c r="T1420">
        <v>8.8980821000035001E-2</v>
      </c>
    </row>
    <row r="1421" spans="1:20" x14ac:dyDescent="0.2">
      <c r="A1421" t="s">
        <v>4861</v>
      </c>
      <c r="B1421" t="s">
        <v>66</v>
      </c>
      <c r="C1421" s="27" t="s">
        <v>58</v>
      </c>
      <c r="D1421" t="s">
        <v>24</v>
      </c>
      <c r="E1421" t="s">
        <v>64</v>
      </c>
      <c r="F1421" t="s">
        <v>62</v>
      </c>
      <c r="G1421" t="s">
        <v>20</v>
      </c>
      <c r="H1421" t="s">
        <v>25</v>
      </c>
      <c r="I1421">
        <v>11.966513131494301</v>
      </c>
      <c r="J1421">
        <v>12.1031053488176</v>
      </c>
      <c r="K1421">
        <v>0.136592217323354</v>
      </c>
      <c r="L1421">
        <v>67.528562495260104</v>
      </c>
      <c r="M1421">
        <v>67.861737983258294</v>
      </c>
      <c r="N1421">
        <v>8.2231329298113706E-2</v>
      </c>
      <c r="O1421">
        <v>1.46413354053055</v>
      </c>
      <c r="P1421">
        <v>0.27186275401875099</v>
      </c>
      <c r="Q1421">
        <v>1.32168062795709E-3</v>
      </c>
      <c r="R1421">
        <v>1.1285716631120501E-2</v>
      </c>
      <c r="S1421">
        <v>1</v>
      </c>
      <c r="T1421">
        <v>0.13527053669539699</v>
      </c>
    </row>
    <row r="1422" spans="1:20" x14ac:dyDescent="0.2">
      <c r="A1422" t="s">
        <v>5428</v>
      </c>
      <c r="B1422" t="s">
        <v>66</v>
      </c>
      <c r="C1422" s="27" t="s">
        <v>58</v>
      </c>
      <c r="D1422" t="s">
        <v>24</v>
      </c>
      <c r="E1422" t="s">
        <v>64</v>
      </c>
      <c r="F1422" t="s">
        <v>62</v>
      </c>
      <c r="G1422" t="s">
        <v>34</v>
      </c>
      <c r="H1422" t="s">
        <v>14</v>
      </c>
      <c r="I1422">
        <v>0.57677104799288603</v>
      </c>
      <c r="J1422">
        <v>0.57433196624497995</v>
      </c>
      <c r="K1422">
        <v>-2.4390817479056498E-3</v>
      </c>
      <c r="L1422">
        <v>52.9053286786014</v>
      </c>
      <c r="M1422">
        <v>53.101629053314703</v>
      </c>
      <c r="N1422">
        <v>7.6011104706379104E-2</v>
      </c>
      <c r="O1422">
        <v>4.9469742896705797E-2</v>
      </c>
      <c r="P1422">
        <v>0.12259918549408801</v>
      </c>
      <c r="Q1422">
        <v>-0.12747734898989899</v>
      </c>
      <c r="R1422">
        <v>-4.2468152414578703E-3</v>
      </c>
      <c r="S1422">
        <v>0</v>
      </c>
      <c r="T1422">
        <v>0.12503826724199399</v>
      </c>
    </row>
    <row r="1423" spans="1:20" x14ac:dyDescent="0.2">
      <c r="A1423" t="s">
        <v>5429</v>
      </c>
      <c r="B1423" t="s">
        <v>66</v>
      </c>
      <c r="C1423" s="27" t="s">
        <v>58</v>
      </c>
      <c r="D1423" t="s">
        <v>24</v>
      </c>
      <c r="E1423" t="s">
        <v>64</v>
      </c>
      <c r="F1423" t="s">
        <v>62</v>
      </c>
      <c r="G1423" t="s">
        <v>34</v>
      </c>
      <c r="H1423" t="s">
        <v>15</v>
      </c>
      <c r="I1423">
        <v>0.67566722444881999</v>
      </c>
      <c r="J1423">
        <v>0.67752924040673901</v>
      </c>
      <c r="K1423">
        <v>1.8620159579194101E-3</v>
      </c>
      <c r="L1423">
        <v>52.9053286786014</v>
      </c>
      <c r="M1423">
        <v>59.0694602420946</v>
      </c>
      <c r="N1423">
        <v>9.2238865804003797E-2</v>
      </c>
      <c r="O1423">
        <v>8.8891573369215895E-2</v>
      </c>
      <c r="P1423">
        <v>0.15359495020550601</v>
      </c>
      <c r="Q1423">
        <v>-0.149870918289667</v>
      </c>
      <c r="R1423">
        <v>2.7482444252909101E-3</v>
      </c>
      <c r="S1423">
        <v>0</v>
      </c>
      <c r="T1423">
        <v>0.15173293424758599</v>
      </c>
    </row>
    <row r="1424" spans="1:20" x14ac:dyDescent="0.2">
      <c r="A1424" t="s">
        <v>5430</v>
      </c>
      <c r="B1424" t="s">
        <v>66</v>
      </c>
      <c r="C1424" s="27" t="s">
        <v>58</v>
      </c>
      <c r="D1424" t="s">
        <v>24</v>
      </c>
      <c r="E1424" t="s">
        <v>64</v>
      </c>
      <c r="F1424" t="s">
        <v>62</v>
      </c>
      <c r="G1424" t="s">
        <v>34</v>
      </c>
      <c r="H1424" t="s">
        <v>13</v>
      </c>
      <c r="I1424">
        <v>0.47345694572903002</v>
      </c>
      <c r="J1424">
        <v>0.47087854673750001</v>
      </c>
      <c r="K1424">
        <v>-2.5783989915299302E-3</v>
      </c>
      <c r="L1424">
        <v>52.9053286786014</v>
      </c>
      <c r="M1424">
        <v>52.222729833537898</v>
      </c>
      <c r="N1424">
        <v>6.3419286559166801E-2</v>
      </c>
      <c r="O1424">
        <v>5.7489399566364299E-2</v>
      </c>
      <c r="P1424">
        <v>0.101746327398299</v>
      </c>
      <c r="Q1424">
        <v>-0.106903125381359</v>
      </c>
      <c r="R1424">
        <v>-5.4757198207360802E-3</v>
      </c>
      <c r="S1424">
        <v>0</v>
      </c>
      <c r="T1424">
        <v>0.104324726389829</v>
      </c>
    </row>
    <row r="1425" spans="1:20" x14ac:dyDescent="0.2">
      <c r="A1425" t="s">
        <v>4862</v>
      </c>
      <c r="B1425" t="s">
        <v>66</v>
      </c>
      <c r="C1425" s="27" t="s">
        <v>58</v>
      </c>
      <c r="D1425" t="s">
        <v>24</v>
      </c>
      <c r="E1425" t="s">
        <v>64</v>
      </c>
      <c r="F1425" t="s">
        <v>62</v>
      </c>
      <c r="G1425" t="s">
        <v>34</v>
      </c>
      <c r="H1425" t="s">
        <v>25</v>
      </c>
      <c r="I1425">
        <v>13.303845011470401</v>
      </c>
      <c r="J1425">
        <v>13.2654193656135</v>
      </c>
      <c r="K1425">
        <v>-3.8425645856853E-2</v>
      </c>
      <c r="L1425">
        <v>52.9053286786014</v>
      </c>
      <c r="M1425">
        <v>53.978719209403501</v>
      </c>
      <c r="N1425">
        <v>7.4145297373712504E-2</v>
      </c>
      <c r="O1425">
        <v>1.4645795485800801</v>
      </c>
      <c r="P1425">
        <v>8.3543368322904002E-2</v>
      </c>
      <c r="Q1425">
        <v>-0.16039466003660999</v>
      </c>
      <c r="R1425">
        <v>-2.8966778054872202E-3</v>
      </c>
      <c r="S1425">
        <v>0</v>
      </c>
      <c r="T1425">
        <v>0.121969014179757</v>
      </c>
    </row>
    <row r="1426" spans="1:20" x14ac:dyDescent="0.2">
      <c r="A1426" t="s">
        <v>5431</v>
      </c>
      <c r="B1426" t="s">
        <v>66</v>
      </c>
      <c r="C1426" s="27" t="s">
        <v>58</v>
      </c>
      <c r="D1426" t="s">
        <v>24</v>
      </c>
      <c r="E1426" t="s">
        <v>64</v>
      </c>
      <c r="F1426" t="s">
        <v>62</v>
      </c>
      <c r="G1426" t="s">
        <v>36</v>
      </c>
      <c r="H1426" t="s">
        <v>14</v>
      </c>
      <c r="I1426">
        <v>0.488776245891971</v>
      </c>
      <c r="J1426">
        <v>0.489526216079327</v>
      </c>
      <c r="K1426">
        <v>7.4997018735586604E-4</v>
      </c>
      <c r="L1426">
        <v>69.666840838496299</v>
      </c>
      <c r="M1426">
        <v>72.203822288447995</v>
      </c>
      <c r="N1426">
        <v>7.6217567531329994E-2</v>
      </c>
      <c r="O1426">
        <v>6.8231048221526897E-2</v>
      </c>
      <c r="P1426">
        <v>0.12612786877639401</v>
      </c>
      <c r="Q1426">
        <v>-0.12462792840168201</v>
      </c>
      <c r="R1426">
        <v>1.53203273434968E-3</v>
      </c>
      <c r="S1426">
        <v>0</v>
      </c>
      <c r="T1426">
        <v>0.125377898589038</v>
      </c>
    </row>
    <row r="1427" spans="1:20" x14ac:dyDescent="0.2">
      <c r="A1427" t="s">
        <v>5432</v>
      </c>
      <c r="B1427" t="s">
        <v>66</v>
      </c>
      <c r="C1427" s="27" t="s">
        <v>58</v>
      </c>
      <c r="D1427" t="s">
        <v>24</v>
      </c>
      <c r="E1427" t="s">
        <v>64</v>
      </c>
      <c r="F1427" t="s">
        <v>62</v>
      </c>
      <c r="G1427" t="s">
        <v>36</v>
      </c>
      <c r="H1427" t="s">
        <v>15</v>
      </c>
      <c r="I1427">
        <v>0.58004899062320903</v>
      </c>
      <c r="J1427">
        <v>0.58707182272912695</v>
      </c>
      <c r="K1427">
        <v>7.0228321059179902E-3</v>
      </c>
      <c r="L1427">
        <v>69.666840838496299</v>
      </c>
      <c r="M1427">
        <v>76.548860250012893</v>
      </c>
      <c r="N1427">
        <v>9.2240379754495699E-2</v>
      </c>
      <c r="O1427">
        <v>8.8891735901070398E-2</v>
      </c>
      <c r="P1427">
        <v>0.15875825680206301</v>
      </c>
      <c r="Q1427">
        <v>-0.14471259259022701</v>
      </c>
      <c r="R1427">
        <v>1.19624751759859E-2</v>
      </c>
      <c r="S1427">
        <v>0</v>
      </c>
      <c r="T1427">
        <v>0.15173542469614501</v>
      </c>
    </row>
    <row r="1428" spans="1:20" x14ac:dyDescent="0.2">
      <c r="A1428" t="s">
        <v>5433</v>
      </c>
      <c r="B1428" t="s">
        <v>66</v>
      </c>
      <c r="C1428" s="27" t="s">
        <v>58</v>
      </c>
      <c r="D1428" t="s">
        <v>24</v>
      </c>
      <c r="E1428" t="s">
        <v>64</v>
      </c>
      <c r="F1428" t="s">
        <v>62</v>
      </c>
      <c r="G1428" t="s">
        <v>36</v>
      </c>
      <c r="H1428" t="s">
        <v>13</v>
      </c>
      <c r="I1428">
        <v>0.374484622478024</v>
      </c>
      <c r="J1428">
        <v>0.37329044859215399</v>
      </c>
      <c r="K1428">
        <v>-1.1941738858696599E-3</v>
      </c>
      <c r="L1428">
        <v>69.666840838496299</v>
      </c>
      <c r="M1428">
        <v>60.134306814403203</v>
      </c>
      <c r="N1428">
        <v>5.4572618454789397E-2</v>
      </c>
      <c r="O1428">
        <v>2.21866656200966E-2</v>
      </c>
      <c r="P1428">
        <v>8.8577783472258906E-2</v>
      </c>
      <c r="Q1428">
        <v>-9.0966131243998202E-2</v>
      </c>
      <c r="R1428">
        <v>-3.1990475255218201E-3</v>
      </c>
      <c r="S1428">
        <v>0</v>
      </c>
      <c r="T1428">
        <v>8.9771957358128499E-2</v>
      </c>
    </row>
    <row r="1429" spans="1:20" x14ac:dyDescent="0.2">
      <c r="A1429" t="s">
        <v>4863</v>
      </c>
      <c r="B1429" t="s">
        <v>66</v>
      </c>
      <c r="C1429" s="27" t="s">
        <v>58</v>
      </c>
      <c r="D1429" t="s">
        <v>24</v>
      </c>
      <c r="E1429" t="s">
        <v>64</v>
      </c>
      <c r="F1429" t="s">
        <v>62</v>
      </c>
      <c r="G1429" t="s">
        <v>36</v>
      </c>
      <c r="H1429" t="s">
        <v>25</v>
      </c>
      <c r="I1429">
        <v>11.5012438845798</v>
      </c>
      <c r="J1429">
        <v>11.5389426142298</v>
      </c>
      <c r="K1429">
        <v>3.7698729649998201E-2</v>
      </c>
      <c r="L1429">
        <v>69.666840838496299</v>
      </c>
      <c r="M1429">
        <v>70.091659661929498</v>
      </c>
      <c r="N1429">
        <v>7.4144416142021094E-2</v>
      </c>
      <c r="O1429">
        <v>1.4645823001057801</v>
      </c>
      <c r="P1429">
        <v>0.15966629420362299</v>
      </c>
      <c r="Q1429">
        <v>-8.4268834903626397E-2</v>
      </c>
      <c r="R1429">
        <v>3.2670870209119702E-3</v>
      </c>
      <c r="S1429">
        <v>0</v>
      </c>
      <c r="T1429">
        <v>0.12196756455362499</v>
      </c>
    </row>
    <row r="1430" spans="1:20" x14ac:dyDescent="0.2">
      <c r="A1430" t="s">
        <v>5434</v>
      </c>
      <c r="B1430" t="s">
        <v>66</v>
      </c>
      <c r="C1430" s="27" t="s">
        <v>58</v>
      </c>
      <c r="D1430" t="s">
        <v>24</v>
      </c>
      <c r="E1430" t="s">
        <v>64</v>
      </c>
      <c r="F1430" t="s">
        <v>62</v>
      </c>
      <c r="G1430" t="s">
        <v>31</v>
      </c>
      <c r="H1430" t="s">
        <v>14</v>
      </c>
      <c r="I1430">
        <v>0.49558559708276201</v>
      </c>
      <c r="J1430">
        <v>0.495933837217508</v>
      </c>
      <c r="K1430">
        <v>3.4824013474679297E-4</v>
      </c>
      <c r="L1430">
        <v>64.841944470347201</v>
      </c>
      <c r="M1430">
        <v>67.119876913239196</v>
      </c>
      <c r="N1430">
        <v>7.6201314481348606E-2</v>
      </c>
      <c r="O1430">
        <v>6.8230291682331703E-2</v>
      </c>
      <c r="P1430">
        <v>0.125699402456565</v>
      </c>
      <c r="Q1430">
        <v>-0.12500292218707201</v>
      </c>
      <c r="R1430">
        <v>7.0219071298025003E-4</v>
      </c>
      <c r="S1430">
        <v>0</v>
      </c>
      <c r="T1430">
        <v>0.125351162321818</v>
      </c>
    </row>
    <row r="1431" spans="1:20" x14ac:dyDescent="0.2">
      <c r="A1431" t="s">
        <v>5435</v>
      </c>
      <c r="B1431" t="s">
        <v>66</v>
      </c>
      <c r="C1431" s="27" t="s">
        <v>58</v>
      </c>
      <c r="D1431" t="s">
        <v>24</v>
      </c>
      <c r="E1431" t="s">
        <v>64</v>
      </c>
      <c r="F1431" t="s">
        <v>62</v>
      </c>
      <c r="G1431" t="s">
        <v>31</v>
      </c>
      <c r="H1431" t="s">
        <v>15</v>
      </c>
      <c r="I1431">
        <v>0.68065727049328195</v>
      </c>
      <c r="J1431">
        <v>0.687800501628543</v>
      </c>
      <c r="K1431">
        <v>7.14323113526038E-3</v>
      </c>
      <c r="L1431">
        <v>64.841944470347201</v>
      </c>
      <c r="M1431">
        <v>66.108159422640995</v>
      </c>
      <c r="N1431">
        <v>9.2222649803600107E-2</v>
      </c>
      <c r="O1431">
        <v>8.8891997021191799E-2</v>
      </c>
      <c r="P1431">
        <v>0.15884949006218299</v>
      </c>
      <c r="Q1431">
        <v>-0.144563027791662</v>
      </c>
      <c r="R1431">
        <v>1.0385614896102799E-2</v>
      </c>
      <c r="S1431">
        <v>0</v>
      </c>
      <c r="T1431">
        <v>0.15170625892692199</v>
      </c>
    </row>
    <row r="1432" spans="1:20" x14ac:dyDescent="0.2">
      <c r="A1432" t="s">
        <v>5436</v>
      </c>
      <c r="B1432" t="s">
        <v>66</v>
      </c>
      <c r="C1432" s="27" t="s">
        <v>58</v>
      </c>
      <c r="D1432" t="s">
        <v>24</v>
      </c>
      <c r="E1432" t="s">
        <v>64</v>
      </c>
      <c r="F1432" t="s">
        <v>62</v>
      </c>
      <c r="G1432" t="s">
        <v>31</v>
      </c>
      <c r="H1432" t="s">
        <v>13</v>
      </c>
      <c r="I1432">
        <v>0.37434344982337903</v>
      </c>
      <c r="J1432">
        <v>0.371751053069727</v>
      </c>
      <c r="K1432">
        <v>-2.5923967536518799E-3</v>
      </c>
      <c r="L1432">
        <v>64.841944470347201</v>
      </c>
      <c r="M1432">
        <v>54.650793601332602</v>
      </c>
      <c r="N1432">
        <v>5.4552656115723401E-2</v>
      </c>
      <c r="O1432">
        <v>2.2187036849128001E-2</v>
      </c>
      <c r="P1432">
        <v>8.7146722556713102E-2</v>
      </c>
      <c r="Q1432">
        <v>-9.2331516064016905E-2</v>
      </c>
      <c r="R1432">
        <v>-6.9734752120947799E-3</v>
      </c>
      <c r="S1432">
        <v>0</v>
      </c>
      <c r="T1432">
        <v>8.9739119310365004E-2</v>
      </c>
    </row>
    <row r="1433" spans="1:20" x14ac:dyDescent="0.2">
      <c r="A1433" t="s">
        <v>4864</v>
      </c>
      <c r="B1433" t="s">
        <v>66</v>
      </c>
      <c r="C1433" s="27" t="s">
        <v>58</v>
      </c>
      <c r="D1433" t="s">
        <v>24</v>
      </c>
      <c r="E1433" t="s">
        <v>64</v>
      </c>
      <c r="F1433" t="s">
        <v>62</v>
      </c>
      <c r="G1433" t="s">
        <v>31</v>
      </c>
      <c r="H1433" t="s">
        <v>25</v>
      </c>
      <c r="I1433">
        <v>12.0919598134826</v>
      </c>
      <c r="J1433">
        <v>12.1166487103887</v>
      </c>
      <c r="K1433">
        <v>2.4688896906099E-2</v>
      </c>
      <c r="L1433">
        <v>64.841944470347201</v>
      </c>
      <c r="M1433">
        <v>63.791831608054601</v>
      </c>
      <c r="N1433">
        <v>7.4126928082078006E-2</v>
      </c>
      <c r="O1433">
        <v>1.46457599807104</v>
      </c>
      <c r="P1433">
        <v>0.14662769360111699</v>
      </c>
      <c r="Q1433">
        <v>-9.7249899788919403E-2</v>
      </c>
      <c r="R1433">
        <v>2.0376011136586801E-3</v>
      </c>
      <c r="S1433">
        <v>0</v>
      </c>
      <c r="T1433">
        <v>0.121938796695018</v>
      </c>
    </row>
    <row r="1434" spans="1:20" x14ac:dyDescent="0.2">
      <c r="A1434" t="s">
        <v>5437</v>
      </c>
      <c r="B1434" t="s">
        <v>66</v>
      </c>
      <c r="C1434" s="27" t="s">
        <v>58</v>
      </c>
      <c r="D1434" t="s">
        <v>24</v>
      </c>
      <c r="E1434" t="s">
        <v>64</v>
      </c>
      <c r="F1434" t="s">
        <v>62</v>
      </c>
      <c r="G1434" t="s">
        <v>30</v>
      </c>
      <c r="H1434" t="s">
        <v>14</v>
      </c>
      <c r="I1434">
        <v>0.63899948699114795</v>
      </c>
      <c r="J1434">
        <v>0.638291302634302</v>
      </c>
      <c r="K1434">
        <v>-7.0818435684606804E-4</v>
      </c>
      <c r="L1434">
        <v>74.697260057627702</v>
      </c>
      <c r="M1434">
        <v>77.120327582813502</v>
      </c>
      <c r="N1434">
        <v>8.42385099328299E-2</v>
      </c>
      <c r="O1434">
        <v>6.4633772393569197E-2</v>
      </c>
      <c r="P1434">
        <v>0.13786416448265901</v>
      </c>
      <c r="Q1434">
        <v>-0.139280533196351</v>
      </c>
      <c r="R1434">
        <v>-1.1095002453007099E-3</v>
      </c>
      <c r="S1434">
        <v>0</v>
      </c>
      <c r="T1434">
        <v>0.13857234883950501</v>
      </c>
    </row>
    <row r="1435" spans="1:20" x14ac:dyDescent="0.2">
      <c r="A1435" t="s">
        <v>5438</v>
      </c>
      <c r="B1435" t="s">
        <v>66</v>
      </c>
      <c r="C1435" s="27" t="s">
        <v>58</v>
      </c>
      <c r="D1435" t="s">
        <v>24</v>
      </c>
      <c r="E1435" t="s">
        <v>64</v>
      </c>
      <c r="F1435" t="s">
        <v>62</v>
      </c>
      <c r="G1435" t="s">
        <v>30</v>
      </c>
      <c r="H1435" t="s">
        <v>15</v>
      </c>
      <c r="I1435">
        <v>0.85209425647124504</v>
      </c>
      <c r="J1435">
        <v>0.86143849427279395</v>
      </c>
      <c r="K1435">
        <v>9.3442378015483798E-3</v>
      </c>
      <c r="L1435">
        <v>74.697260057627702</v>
      </c>
      <c r="M1435">
        <v>80.816426229996694</v>
      </c>
      <c r="N1435">
        <v>0.11063488177000699</v>
      </c>
      <c r="O1435">
        <v>9.8852413289965496E-2</v>
      </c>
      <c r="P1435">
        <v>0.191338618313209</v>
      </c>
      <c r="Q1435">
        <v>-0.172650142710112</v>
      </c>
      <c r="R1435">
        <v>1.0847248948906801E-2</v>
      </c>
      <c r="S1435">
        <v>0</v>
      </c>
      <c r="T1435">
        <v>0.181994380511661</v>
      </c>
    </row>
    <row r="1436" spans="1:20" x14ac:dyDescent="0.2">
      <c r="A1436" t="s">
        <v>5439</v>
      </c>
      <c r="B1436" t="s">
        <v>66</v>
      </c>
      <c r="C1436" s="27" t="s">
        <v>58</v>
      </c>
      <c r="D1436" t="s">
        <v>24</v>
      </c>
      <c r="E1436" t="s">
        <v>64</v>
      </c>
      <c r="F1436" t="s">
        <v>62</v>
      </c>
      <c r="G1436" t="s">
        <v>30</v>
      </c>
      <c r="H1436" t="s">
        <v>13</v>
      </c>
      <c r="I1436">
        <v>0.46164443374342601</v>
      </c>
      <c r="J1436">
        <v>0.46107785621997799</v>
      </c>
      <c r="K1436">
        <v>-5.6657752344823102E-4</v>
      </c>
      <c r="L1436">
        <v>74.697260057627702</v>
      </c>
      <c r="M1436">
        <v>64.067858729250602</v>
      </c>
      <c r="N1436">
        <v>5.4079801455366797E-2</v>
      </c>
      <c r="O1436">
        <v>2.1532895766310602E-2</v>
      </c>
      <c r="P1436">
        <v>8.8394695870630202E-2</v>
      </c>
      <c r="Q1436">
        <v>-8.95278509175267E-2</v>
      </c>
      <c r="R1436">
        <v>-1.2288109606762799E-3</v>
      </c>
      <c r="S1436">
        <v>0</v>
      </c>
      <c r="T1436">
        <v>8.8961273394078402E-2</v>
      </c>
    </row>
    <row r="1437" spans="1:20" x14ac:dyDescent="0.2">
      <c r="A1437" t="s">
        <v>4865</v>
      </c>
      <c r="B1437" t="s">
        <v>66</v>
      </c>
      <c r="C1437" s="27" t="s">
        <v>58</v>
      </c>
      <c r="D1437" t="s">
        <v>24</v>
      </c>
      <c r="E1437" t="s">
        <v>64</v>
      </c>
      <c r="F1437" t="s">
        <v>62</v>
      </c>
      <c r="G1437" t="s">
        <v>30</v>
      </c>
      <c r="H1437" t="s">
        <v>25</v>
      </c>
      <c r="I1437">
        <v>15.337331215701701</v>
      </c>
      <c r="J1437">
        <v>15.3714465429298</v>
      </c>
      <c r="K1437">
        <v>3.4115327228053702E-2</v>
      </c>
      <c r="L1437">
        <v>74.697260057627702</v>
      </c>
      <c r="M1437">
        <v>74.627230920919203</v>
      </c>
      <c r="N1437">
        <v>8.21980769462093E-2</v>
      </c>
      <c r="O1437">
        <v>1.4636984821640899</v>
      </c>
      <c r="P1437">
        <v>0.169331163804568</v>
      </c>
      <c r="Q1437">
        <v>-0.101100509348461</v>
      </c>
      <c r="R1437">
        <v>2.21939601668428E-3</v>
      </c>
      <c r="S1437">
        <v>0</v>
      </c>
      <c r="T1437">
        <v>0.13521583657651401</v>
      </c>
    </row>
    <row r="1438" spans="1:20" x14ac:dyDescent="0.2">
      <c r="A1438" t="s">
        <v>5440</v>
      </c>
      <c r="B1438" t="s">
        <v>66</v>
      </c>
      <c r="C1438" s="27" t="s">
        <v>58</v>
      </c>
      <c r="D1438" t="s">
        <v>24</v>
      </c>
      <c r="E1438" t="s">
        <v>64</v>
      </c>
      <c r="F1438" t="s">
        <v>62</v>
      </c>
      <c r="G1438" t="s">
        <v>23</v>
      </c>
      <c r="H1438" t="s">
        <v>14</v>
      </c>
      <c r="I1438">
        <v>0.991273309922998</v>
      </c>
      <c r="J1438">
        <v>0.98946012190690202</v>
      </c>
      <c r="K1438">
        <v>-1.81318801609484E-3</v>
      </c>
      <c r="L1438">
        <v>82.156907592664396</v>
      </c>
      <c r="M1438">
        <v>84.945988158556503</v>
      </c>
      <c r="N1438">
        <v>8.4238574365220503E-2</v>
      </c>
      <c r="O1438">
        <v>6.4634399667499801E-2</v>
      </c>
      <c r="P1438">
        <v>0.136759266814693</v>
      </c>
      <c r="Q1438">
        <v>-0.14038564284688301</v>
      </c>
      <c r="R1438">
        <v>-1.83250236765524E-3</v>
      </c>
      <c r="S1438">
        <v>0</v>
      </c>
      <c r="T1438">
        <v>0.13857245483078801</v>
      </c>
    </row>
    <row r="1439" spans="1:20" x14ac:dyDescent="0.2">
      <c r="A1439" t="s">
        <v>5441</v>
      </c>
      <c r="B1439" t="s">
        <v>66</v>
      </c>
      <c r="C1439" s="27" t="s">
        <v>58</v>
      </c>
      <c r="D1439" t="s">
        <v>24</v>
      </c>
      <c r="E1439" t="s">
        <v>64</v>
      </c>
      <c r="F1439" t="s">
        <v>62</v>
      </c>
      <c r="G1439" t="s">
        <v>23</v>
      </c>
      <c r="H1439" t="s">
        <v>15</v>
      </c>
      <c r="I1439">
        <v>1.34218370688919</v>
      </c>
      <c r="J1439">
        <v>1.36855116835998</v>
      </c>
      <c r="K1439">
        <v>2.63674614707986E-2</v>
      </c>
      <c r="L1439">
        <v>82.156907592664396</v>
      </c>
      <c r="M1439">
        <v>89.758917797366493</v>
      </c>
      <c r="N1439">
        <v>0.110635544902026</v>
      </c>
      <c r="O1439">
        <v>9.8853726307099807E-2</v>
      </c>
      <c r="P1439">
        <v>0.208362932834632</v>
      </c>
      <c r="Q1439">
        <v>-0.15562800989303399</v>
      </c>
      <c r="R1439">
        <v>1.9266697570684398E-2</v>
      </c>
      <c r="S1439">
        <v>0</v>
      </c>
      <c r="T1439">
        <v>0.18199547136383301</v>
      </c>
    </row>
    <row r="1440" spans="1:20" x14ac:dyDescent="0.2">
      <c r="A1440" t="s">
        <v>5442</v>
      </c>
      <c r="B1440" t="s">
        <v>66</v>
      </c>
      <c r="C1440" s="27" t="s">
        <v>58</v>
      </c>
      <c r="D1440" t="s">
        <v>24</v>
      </c>
      <c r="E1440" t="s">
        <v>64</v>
      </c>
      <c r="F1440" t="s">
        <v>62</v>
      </c>
      <c r="G1440" t="s">
        <v>23</v>
      </c>
      <c r="H1440" t="s">
        <v>13</v>
      </c>
      <c r="I1440">
        <v>0.67051416365936101</v>
      </c>
      <c r="J1440">
        <v>0.66055242691056903</v>
      </c>
      <c r="K1440">
        <v>-9.9617367487924505E-3</v>
      </c>
      <c r="L1440">
        <v>82.156907592664396</v>
      </c>
      <c r="M1440">
        <v>72.021899530590801</v>
      </c>
      <c r="N1440">
        <v>5.40802811660362E-2</v>
      </c>
      <c r="O1440">
        <v>2.15330313963095E-2</v>
      </c>
      <c r="P1440">
        <v>7.9000325769336993E-2</v>
      </c>
      <c r="Q1440">
        <v>-9.8923799266921894E-2</v>
      </c>
      <c r="R1440">
        <v>-1.5080917642501E-2</v>
      </c>
      <c r="S1440">
        <v>0</v>
      </c>
      <c r="T1440">
        <v>8.8962062518129506E-2</v>
      </c>
    </row>
    <row r="1441" spans="1:20" x14ac:dyDescent="0.2">
      <c r="A1441" t="s">
        <v>4866</v>
      </c>
      <c r="B1441" t="s">
        <v>66</v>
      </c>
      <c r="C1441" s="27" t="s">
        <v>58</v>
      </c>
      <c r="D1441" t="s">
        <v>24</v>
      </c>
      <c r="E1441" t="s">
        <v>64</v>
      </c>
      <c r="F1441" t="s">
        <v>62</v>
      </c>
      <c r="G1441" t="s">
        <v>23</v>
      </c>
      <c r="H1441" t="s">
        <v>25</v>
      </c>
      <c r="I1441">
        <v>23.620556545401101</v>
      </c>
      <c r="J1441">
        <v>23.669051988053099</v>
      </c>
      <c r="K1441">
        <v>4.8495442652005498E-2</v>
      </c>
      <c r="L1441">
        <v>82.156907592664396</v>
      </c>
      <c r="M1441">
        <v>82.717659676317197</v>
      </c>
      <c r="N1441">
        <v>8.2198369927258999E-2</v>
      </c>
      <c r="O1441">
        <v>1.4637140155908499</v>
      </c>
      <c r="P1441">
        <v>0.183711761182347</v>
      </c>
      <c r="Q1441">
        <v>-8.6720875878335504E-2</v>
      </c>
      <c r="R1441">
        <v>2.0488967059806001E-3</v>
      </c>
      <c r="S1441">
        <v>0</v>
      </c>
      <c r="T1441">
        <v>0.135216318530341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145"/>
  <sheetViews>
    <sheetView topLeftCell="A97" workbookViewId="0">
      <selection activeCell="F143" sqref="F143"/>
    </sheetView>
  </sheetViews>
  <sheetFormatPr defaultRowHeight="14.25" x14ac:dyDescent="0.2"/>
  <sheetData>
    <row r="1" spans="1:4" x14ac:dyDescent="0.2">
      <c r="A1" t="s">
        <v>0</v>
      </c>
      <c r="B1" t="s">
        <v>5456</v>
      </c>
      <c r="C1" t="s">
        <v>5457</v>
      </c>
      <c r="D1" t="s">
        <v>10744</v>
      </c>
    </row>
    <row r="2" spans="1:4" x14ac:dyDescent="0.2">
      <c r="A2" t="str">
        <f>CONCATENATE(B2,C2)</f>
        <v>2020January</v>
      </c>
      <c r="B2">
        <v>2020</v>
      </c>
      <c r="C2" t="s">
        <v>29</v>
      </c>
      <c r="D2" s="26">
        <v>0</v>
      </c>
    </row>
    <row r="3" spans="1:4" x14ac:dyDescent="0.2">
      <c r="A3" t="str">
        <f t="shared" ref="A3:A66" si="0">CONCATENATE(B3,C3)</f>
        <v>2020February</v>
      </c>
      <c r="B3">
        <v>2020</v>
      </c>
      <c r="C3" t="s">
        <v>33</v>
      </c>
      <c r="D3" s="26">
        <v>0</v>
      </c>
    </row>
    <row r="4" spans="1:4" x14ac:dyDescent="0.2">
      <c r="A4" t="str">
        <f t="shared" si="0"/>
        <v>2020March</v>
      </c>
      <c r="B4">
        <v>2020</v>
      </c>
      <c r="C4" t="s">
        <v>34</v>
      </c>
      <c r="D4" s="26">
        <v>0</v>
      </c>
    </row>
    <row r="5" spans="1:4" x14ac:dyDescent="0.2">
      <c r="A5" t="str">
        <f t="shared" si="0"/>
        <v>2020April</v>
      </c>
      <c r="B5">
        <v>2020</v>
      </c>
      <c r="C5" t="s">
        <v>35</v>
      </c>
      <c r="D5" s="26">
        <v>1</v>
      </c>
    </row>
    <row r="6" spans="1:4" x14ac:dyDescent="0.2">
      <c r="A6" t="str">
        <f t="shared" si="0"/>
        <v>2020May</v>
      </c>
      <c r="B6">
        <v>2020</v>
      </c>
      <c r="C6" t="s">
        <v>36</v>
      </c>
      <c r="D6" s="26">
        <v>1</v>
      </c>
    </row>
    <row r="7" spans="1:4" x14ac:dyDescent="0.2">
      <c r="A7" t="str">
        <f t="shared" si="0"/>
        <v>2020June</v>
      </c>
      <c r="B7">
        <v>2020</v>
      </c>
      <c r="C7" t="s">
        <v>20</v>
      </c>
      <c r="D7" s="26">
        <v>1</v>
      </c>
    </row>
    <row r="8" spans="1:4" x14ac:dyDescent="0.2">
      <c r="A8" t="str">
        <f t="shared" si="0"/>
        <v>2020July</v>
      </c>
      <c r="B8">
        <v>2020</v>
      </c>
      <c r="C8" t="s">
        <v>21</v>
      </c>
      <c r="D8" s="26">
        <v>1</v>
      </c>
    </row>
    <row r="9" spans="1:4" x14ac:dyDescent="0.2">
      <c r="A9" t="str">
        <f t="shared" si="0"/>
        <v>2020August</v>
      </c>
      <c r="B9">
        <v>2020</v>
      </c>
      <c r="C9" t="s">
        <v>22</v>
      </c>
      <c r="D9" s="26">
        <v>1</v>
      </c>
    </row>
    <row r="10" spans="1:4" x14ac:dyDescent="0.2">
      <c r="A10" t="str">
        <f t="shared" si="0"/>
        <v>2020September</v>
      </c>
      <c r="B10">
        <v>2020</v>
      </c>
      <c r="C10" t="s">
        <v>23</v>
      </c>
      <c r="D10" s="26">
        <v>1</v>
      </c>
    </row>
    <row r="11" spans="1:4" x14ac:dyDescent="0.2">
      <c r="A11" t="str">
        <f t="shared" si="0"/>
        <v>2020October</v>
      </c>
      <c r="B11">
        <v>2020</v>
      </c>
      <c r="C11" t="s">
        <v>30</v>
      </c>
      <c r="D11" s="26">
        <v>1</v>
      </c>
    </row>
    <row r="12" spans="1:4" x14ac:dyDescent="0.2">
      <c r="A12" t="str">
        <f t="shared" si="0"/>
        <v>2020November</v>
      </c>
      <c r="B12">
        <v>2020</v>
      </c>
      <c r="C12" t="s">
        <v>31</v>
      </c>
      <c r="D12" s="26">
        <v>1</v>
      </c>
    </row>
    <row r="13" spans="1:4" x14ac:dyDescent="0.2">
      <c r="A13" t="str">
        <f t="shared" si="0"/>
        <v>2020December</v>
      </c>
      <c r="B13">
        <v>2020</v>
      </c>
      <c r="C13" t="s">
        <v>32</v>
      </c>
      <c r="D13" s="26">
        <v>1</v>
      </c>
    </row>
    <row r="14" spans="1:4" x14ac:dyDescent="0.2">
      <c r="A14" t="str">
        <f t="shared" si="0"/>
        <v>2021January</v>
      </c>
      <c r="B14">
        <v>2021</v>
      </c>
      <c r="C14" t="s">
        <v>29</v>
      </c>
      <c r="D14" s="26">
        <v>0.93</v>
      </c>
    </row>
    <row r="15" spans="1:4" x14ac:dyDescent="0.2">
      <c r="A15" t="str">
        <f t="shared" si="0"/>
        <v>2021February</v>
      </c>
      <c r="B15">
        <v>2021</v>
      </c>
      <c r="C15" t="s">
        <v>33</v>
      </c>
      <c r="D15" s="26">
        <v>0.85</v>
      </c>
    </row>
    <row r="16" spans="1:4" x14ac:dyDescent="0.2">
      <c r="A16" t="str">
        <f t="shared" si="0"/>
        <v>2021March</v>
      </c>
      <c r="B16">
        <v>2021</v>
      </c>
      <c r="C16" t="s">
        <v>34</v>
      </c>
      <c r="D16" s="26">
        <v>0.78</v>
      </c>
    </row>
    <row r="17" spans="1:4" x14ac:dyDescent="0.2">
      <c r="A17" t="str">
        <f t="shared" si="0"/>
        <v>2021April</v>
      </c>
      <c r="B17">
        <v>2021</v>
      </c>
      <c r="C17" t="s">
        <v>35</v>
      </c>
      <c r="D17" s="26">
        <v>0.71</v>
      </c>
    </row>
    <row r="18" spans="1:4" x14ac:dyDescent="0.2">
      <c r="A18" t="str">
        <f t="shared" si="0"/>
        <v>2021May</v>
      </c>
      <c r="B18">
        <v>2021</v>
      </c>
      <c r="C18" t="s">
        <v>36</v>
      </c>
      <c r="D18" s="26">
        <v>0.64</v>
      </c>
    </row>
    <row r="19" spans="1:4" x14ac:dyDescent="0.2">
      <c r="A19" t="str">
        <f t="shared" si="0"/>
        <v>2021June</v>
      </c>
      <c r="B19">
        <v>2021</v>
      </c>
      <c r="C19" t="s">
        <v>20</v>
      </c>
      <c r="D19" s="26">
        <v>0.56000000000000005</v>
      </c>
    </row>
    <row r="20" spans="1:4" x14ac:dyDescent="0.2">
      <c r="A20" t="str">
        <f t="shared" si="0"/>
        <v>2021July</v>
      </c>
      <c r="B20">
        <v>2021</v>
      </c>
      <c r="C20" t="s">
        <v>21</v>
      </c>
      <c r="D20" s="26">
        <v>0.49</v>
      </c>
    </row>
    <row r="21" spans="1:4" x14ac:dyDescent="0.2">
      <c r="A21" t="str">
        <f t="shared" si="0"/>
        <v>2021August</v>
      </c>
      <c r="B21">
        <v>2021</v>
      </c>
      <c r="C21" t="s">
        <v>22</v>
      </c>
      <c r="D21" s="26">
        <v>0.42</v>
      </c>
    </row>
    <row r="22" spans="1:4" x14ac:dyDescent="0.2">
      <c r="A22" t="str">
        <f t="shared" si="0"/>
        <v>2021September</v>
      </c>
      <c r="B22">
        <v>2021</v>
      </c>
      <c r="C22" t="s">
        <v>23</v>
      </c>
      <c r="D22" s="26">
        <v>0.35</v>
      </c>
    </row>
    <row r="23" spans="1:4" x14ac:dyDescent="0.2">
      <c r="A23" t="str">
        <f t="shared" si="0"/>
        <v>2021October</v>
      </c>
      <c r="B23">
        <v>2021</v>
      </c>
      <c r="C23" t="s">
        <v>30</v>
      </c>
      <c r="D23" s="26">
        <v>0.27</v>
      </c>
    </row>
    <row r="24" spans="1:4" x14ac:dyDescent="0.2">
      <c r="A24" t="str">
        <f t="shared" si="0"/>
        <v>2021November</v>
      </c>
      <c r="B24">
        <v>2021</v>
      </c>
      <c r="C24" t="s">
        <v>31</v>
      </c>
      <c r="D24" s="26">
        <v>0.2</v>
      </c>
    </row>
    <row r="25" spans="1:4" x14ac:dyDescent="0.2">
      <c r="A25" t="str">
        <f t="shared" si="0"/>
        <v>2021December</v>
      </c>
      <c r="B25">
        <v>2021</v>
      </c>
      <c r="C25" t="s">
        <v>32</v>
      </c>
      <c r="D25" s="26">
        <v>0.2</v>
      </c>
    </row>
    <row r="26" spans="1:4" x14ac:dyDescent="0.2">
      <c r="A26" t="str">
        <f t="shared" si="0"/>
        <v>2022January</v>
      </c>
      <c r="B26">
        <v>2022</v>
      </c>
      <c r="C26" t="s">
        <v>29</v>
      </c>
      <c r="D26" s="26">
        <v>0</v>
      </c>
    </row>
    <row r="27" spans="1:4" x14ac:dyDescent="0.2">
      <c r="A27" t="str">
        <f t="shared" si="0"/>
        <v>2022February</v>
      </c>
      <c r="B27">
        <v>2022</v>
      </c>
      <c r="C27" t="s">
        <v>33</v>
      </c>
      <c r="D27" s="26">
        <v>0</v>
      </c>
    </row>
    <row r="28" spans="1:4" x14ac:dyDescent="0.2">
      <c r="A28" t="str">
        <f t="shared" si="0"/>
        <v>2022March</v>
      </c>
      <c r="B28">
        <v>2022</v>
      </c>
      <c r="C28" t="s">
        <v>34</v>
      </c>
      <c r="D28" s="26">
        <v>0</v>
      </c>
    </row>
    <row r="29" spans="1:4" x14ac:dyDescent="0.2">
      <c r="A29" t="str">
        <f t="shared" si="0"/>
        <v>2022April</v>
      </c>
      <c r="B29">
        <v>2022</v>
      </c>
      <c r="C29" t="s">
        <v>35</v>
      </c>
      <c r="D29" s="26">
        <v>0</v>
      </c>
    </row>
    <row r="30" spans="1:4" x14ac:dyDescent="0.2">
      <c r="A30" t="str">
        <f t="shared" si="0"/>
        <v>2022May</v>
      </c>
      <c r="B30">
        <v>2022</v>
      </c>
      <c r="C30" t="s">
        <v>36</v>
      </c>
      <c r="D30" s="26">
        <v>0</v>
      </c>
    </row>
    <row r="31" spans="1:4" x14ac:dyDescent="0.2">
      <c r="A31" t="str">
        <f t="shared" si="0"/>
        <v>2022June</v>
      </c>
      <c r="B31">
        <v>2022</v>
      </c>
      <c r="C31" t="s">
        <v>20</v>
      </c>
      <c r="D31" s="26">
        <v>0</v>
      </c>
    </row>
    <row r="32" spans="1:4" x14ac:dyDescent="0.2">
      <c r="A32" t="str">
        <f t="shared" si="0"/>
        <v>2022July</v>
      </c>
      <c r="B32">
        <v>2022</v>
      </c>
      <c r="C32" t="s">
        <v>21</v>
      </c>
      <c r="D32" s="26">
        <v>0</v>
      </c>
    </row>
    <row r="33" spans="1:4" x14ac:dyDescent="0.2">
      <c r="A33" t="str">
        <f t="shared" si="0"/>
        <v>2022August</v>
      </c>
      <c r="B33">
        <v>2022</v>
      </c>
      <c r="C33" t="s">
        <v>22</v>
      </c>
      <c r="D33" s="26">
        <v>0</v>
      </c>
    </row>
    <row r="34" spans="1:4" x14ac:dyDescent="0.2">
      <c r="A34" t="str">
        <f t="shared" si="0"/>
        <v>2022September</v>
      </c>
      <c r="B34">
        <v>2022</v>
      </c>
      <c r="C34" t="s">
        <v>23</v>
      </c>
      <c r="D34" s="26">
        <v>0</v>
      </c>
    </row>
    <row r="35" spans="1:4" x14ac:dyDescent="0.2">
      <c r="A35" t="str">
        <f t="shared" si="0"/>
        <v>2022October</v>
      </c>
      <c r="B35">
        <v>2022</v>
      </c>
      <c r="C35" t="s">
        <v>30</v>
      </c>
      <c r="D35" s="26">
        <v>0</v>
      </c>
    </row>
    <row r="36" spans="1:4" x14ac:dyDescent="0.2">
      <c r="A36" t="str">
        <f t="shared" si="0"/>
        <v>2022November</v>
      </c>
      <c r="B36">
        <v>2022</v>
      </c>
      <c r="C36" t="s">
        <v>31</v>
      </c>
      <c r="D36" s="26">
        <v>0</v>
      </c>
    </row>
    <row r="37" spans="1:4" x14ac:dyDescent="0.2">
      <c r="A37" t="str">
        <f t="shared" si="0"/>
        <v>2022December</v>
      </c>
      <c r="B37">
        <v>2022</v>
      </c>
      <c r="C37" t="s">
        <v>32</v>
      </c>
      <c r="D37" s="26">
        <v>0</v>
      </c>
    </row>
    <row r="38" spans="1:4" x14ac:dyDescent="0.2">
      <c r="A38" t="str">
        <f t="shared" si="0"/>
        <v>2023January</v>
      </c>
      <c r="B38">
        <v>2023</v>
      </c>
      <c r="C38" t="s">
        <v>29</v>
      </c>
      <c r="D38" s="26">
        <v>0</v>
      </c>
    </row>
    <row r="39" spans="1:4" x14ac:dyDescent="0.2">
      <c r="A39" t="str">
        <f t="shared" si="0"/>
        <v>2023February</v>
      </c>
      <c r="B39">
        <v>2023</v>
      </c>
      <c r="C39" t="s">
        <v>33</v>
      </c>
      <c r="D39" s="26">
        <v>0</v>
      </c>
    </row>
    <row r="40" spans="1:4" x14ac:dyDescent="0.2">
      <c r="A40" t="str">
        <f t="shared" si="0"/>
        <v>2023March</v>
      </c>
      <c r="B40">
        <v>2023</v>
      </c>
      <c r="C40" t="s">
        <v>34</v>
      </c>
      <c r="D40" s="26">
        <v>0</v>
      </c>
    </row>
    <row r="41" spans="1:4" x14ac:dyDescent="0.2">
      <c r="A41" t="str">
        <f t="shared" si="0"/>
        <v>2023April</v>
      </c>
      <c r="B41">
        <v>2023</v>
      </c>
      <c r="C41" t="s">
        <v>35</v>
      </c>
      <c r="D41" s="26">
        <v>0</v>
      </c>
    </row>
    <row r="42" spans="1:4" x14ac:dyDescent="0.2">
      <c r="A42" t="str">
        <f t="shared" si="0"/>
        <v>2023May</v>
      </c>
      <c r="B42">
        <v>2023</v>
      </c>
      <c r="C42" t="s">
        <v>36</v>
      </c>
      <c r="D42" s="26">
        <v>0</v>
      </c>
    </row>
    <row r="43" spans="1:4" x14ac:dyDescent="0.2">
      <c r="A43" t="str">
        <f t="shared" si="0"/>
        <v>2023June</v>
      </c>
      <c r="B43">
        <v>2023</v>
      </c>
      <c r="C43" t="s">
        <v>20</v>
      </c>
      <c r="D43" s="26">
        <v>0</v>
      </c>
    </row>
    <row r="44" spans="1:4" x14ac:dyDescent="0.2">
      <c r="A44" t="str">
        <f t="shared" si="0"/>
        <v>2023July</v>
      </c>
      <c r="B44">
        <v>2023</v>
      </c>
      <c r="C44" t="s">
        <v>21</v>
      </c>
      <c r="D44" s="26">
        <v>0</v>
      </c>
    </row>
    <row r="45" spans="1:4" x14ac:dyDescent="0.2">
      <c r="A45" t="str">
        <f t="shared" si="0"/>
        <v>2023August</v>
      </c>
      <c r="B45">
        <v>2023</v>
      </c>
      <c r="C45" t="s">
        <v>22</v>
      </c>
      <c r="D45" s="26">
        <v>0</v>
      </c>
    </row>
    <row r="46" spans="1:4" x14ac:dyDescent="0.2">
      <c r="A46" t="str">
        <f t="shared" si="0"/>
        <v>2023September</v>
      </c>
      <c r="B46">
        <v>2023</v>
      </c>
      <c r="C46" t="s">
        <v>23</v>
      </c>
      <c r="D46" s="26">
        <v>0</v>
      </c>
    </row>
    <row r="47" spans="1:4" x14ac:dyDescent="0.2">
      <c r="A47" t="str">
        <f t="shared" si="0"/>
        <v>2023October</v>
      </c>
      <c r="B47">
        <v>2023</v>
      </c>
      <c r="C47" t="s">
        <v>30</v>
      </c>
      <c r="D47" s="26">
        <v>0</v>
      </c>
    </row>
    <row r="48" spans="1:4" x14ac:dyDescent="0.2">
      <c r="A48" t="str">
        <f t="shared" si="0"/>
        <v>2023November</v>
      </c>
      <c r="B48">
        <v>2023</v>
      </c>
      <c r="C48" t="s">
        <v>31</v>
      </c>
      <c r="D48" s="26">
        <v>0</v>
      </c>
    </row>
    <row r="49" spans="1:4" x14ac:dyDescent="0.2">
      <c r="A49" t="str">
        <f t="shared" si="0"/>
        <v>2023December</v>
      </c>
      <c r="B49">
        <v>2023</v>
      </c>
      <c r="C49" t="s">
        <v>32</v>
      </c>
      <c r="D49" s="26">
        <v>0</v>
      </c>
    </row>
    <row r="50" spans="1:4" x14ac:dyDescent="0.2">
      <c r="A50" t="str">
        <f t="shared" si="0"/>
        <v>2024January</v>
      </c>
      <c r="B50">
        <v>2024</v>
      </c>
      <c r="C50" t="s">
        <v>29</v>
      </c>
      <c r="D50" s="26">
        <v>0</v>
      </c>
    </row>
    <row r="51" spans="1:4" x14ac:dyDescent="0.2">
      <c r="A51" t="str">
        <f t="shared" si="0"/>
        <v>2024February</v>
      </c>
      <c r="B51">
        <v>2024</v>
      </c>
      <c r="C51" t="s">
        <v>33</v>
      </c>
      <c r="D51" s="26">
        <v>0</v>
      </c>
    </row>
    <row r="52" spans="1:4" x14ac:dyDescent="0.2">
      <c r="A52" t="str">
        <f t="shared" si="0"/>
        <v>2024March</v>
      </c>
      <c r="B52">
        <v>2024</v>
      </c>
      <c r="C52" t="s">
        <v>34</v>
      </c>
      <c r="D52" s="26">
        <v>0</v>
      </c>
    </row>
    <row r="53" spans="1:4" x14ac:dyDescent="0.2">
      <c r="A53" t="str">
        <f t="shared" si="0"/>
        <v>2024April</v>
      </c>
      <c r="B53">
        <v>2024</v>
      </c>
      <c r="C53" t="s">
        <v>35</v>
      </c>
      <c r="D53" s="26">
        <v>0</v>
      </c>
    </row>
    <row r="54" spans="1:4" x14ac:dyDescent="0.2">
      <c r="A54" t="str">
        <f t="shared" si="0"/>
        <v>2024May</v>
      </c>
      <c r="B54">
        <v>2024</v>
      </c>
      <c r="C54" t="s">
        <v>36</v>
      </c>
      <c r="D54" s="26">
        <v>0</v>
      </c>
    </row>
    <row r="55" spans="1:4" x14ac:dyDescent="0.2">
      <c r="A55" t="str">
        <f t="shared" si="0"/>
        <v>2024June</v>
      </c>
      <c r="B55">
        <v>2024</v>
      </c>
      <c r="C55" t="s">
        <v>20</v>
      </c>
      <c r="D55" s="26">
        <v>0</v>
      </c>
    </row>
    <row r="56" spans="1:4" x14ac:dyDescent="0.2">
      <c r="A56" t="str">
        <f t="shared" si="0"/>
        <v>2024July</v>
      </c>
      <c r="B56">
        <v>2024</v>
      </c>
      <c r="C56" t="s">
        <v>21</v>
      </c>
      <c r="D56" s="26">
        <v>0</v>
      </c>
    </row>
    <row r="57" spans="1:4" x14ac:dyDescent="0.2">
      <c r="A57" t="str">
        <f t="shared" si="0"/>
        <v>2024August</v>
      </c>
      <c r="B57">
        <v>2024</v>
      </c>
      <c r="C57" t="s">
        <v>22</v>
      </c>
      <c r="D57" s="26">
        <v>0</v>
      </c>
    </row>
    <row r="58" spans="1:4" x14ac:dyDescent="0.2">
      <c r="A58" t="str">
        <f t="shared" si="0"/>
        <v>2024September</v>
      </c>
      <c r="B58">
        <v>2024</v>
      </c>
      <c r="C58" t="s">
        <v>23</v>
      </c>
      <c r="D58" s="26">
        <v>0</v>
      </c>
    </row>
    <row r="59" spans="1:4" x14ac:dyDescent="0.2">
      <c r="A59" t="str">
        <f t="shared" si="0"/>
        <v>2024October</v>
      </c>
      <c r="B59">
        <v>2024</v>
      </c>
      <c r="C59" t="s">
        <v>30</v>
      </c>
      <c r="D59" s="26">
        <v>0</v>
      </c>
    </row>
    <row r="60" spans="1:4" x14ac:dyDescent="0.2">
      <c r="A60" t="str">
        <f t="shared" si="0"/>
        <v>2024November</v>
      </c>
      <c r="B60">
        <v>2024</v>
      </c>
      <c r="C60" t="s">
        <v>31</v>
      </c>
      <c r="D60" s="26">
        <v>0</v>
      </c>
    </row>
    <row r="61" spans="1:4" x14ac:dyDescent="0.2">
      <c r="A61" t="str">
        <f t="shared" si="0"/>
        <v>2024December</v>
      </c>
      <c r="B61">
        <v>2024</v>
      </c>
      <c r="C61" t="s">
        <v>32</v>
      </c>
      <c r="D61" s="26">
        <v>0</v>
      </c>
    </row>
    <row r="62" spans="1:4" x14ac:dyDescent="0.2">
      <c r="A62" t="str">
        <f t="shared" si="0"/>
        <v>2025January</v>
      </c>
      <c r="B62">
        <v>2025</v>
      </c>
      <c r="C62" t="s">
        <v>29</v>
      </c>
      <c r="D62" s="26">
        <v>0</v>
      </c>
    </row>
    <row r="63" spans="1:4" x14ac:dyDescent="0.2">
      <c r="A63" t="str">
        <f t="shared" si="0"/>
        <v>2025February</v>
      </c>
      <c r="B63">
        <v>2025</v>
      </c>
      <c r="C63" t="s">
        <v>33</v>
      </c>
      <c r="D63" s="26">
        <v>0</v>
      </c>
    </row>
    <row r="64" spans="1:4" x14ac:dyDescent="0.2">
      <c r="A64" t="str">
        <f t="shared" si="0"/>
        <v>2025March</v>
      </c>
      <c r="B64">
        <v>2025</v>
      </c>
      <c r="C64" t="s">
        <v>34</v>
      </c>
      <c r="D64" s="26">
        <v>0</v>
      </c>
    </row>
    <row r="65" spans="1:4" x14ac:dyDescent="0.2">
      <c r="A65" t="str">
        <f t="shared" si="0"/>
        <v>2025April</v>
      </c>
      <c r="B65">
        <v>2025</v>
      </c>
      <c r="C65" t="s">
        <v>35</v>
      </c>
      <c r="D65" s="26">
        <v>0</v>
      </c>
    </row>
    <row r="66" spans="1:4" x14ac:dyDescent="0.2">
      <c r="A66" t="str">
        <f t="shared" si="0"/>
        <v>2025May</v>
      </c>
      <c r="B66">
        <v>2025</v>
      </c>
      <c r="C66" t="s">
        <v>36</v>
      </c>
      <c r="D66" s="26">
        <v>0</v>
      </c>
    </row>
    <row r="67" spans="1:4" x14ac:dyDescent="0.2">
      <c r="A67" t="str">
        <f t="shared" ref="A67:A130" si="1">CONCATENATE(B67,C67)</f>
        <v>2025June</v>
      </c>
      <c r="B67">
        <v>2025</v>
      </c>
      <c r="C67" t="s">
        <v>20</v>
      </c>
      <c r="D67" s="26">
        <v>0</v>
      </c>
    </row>
    <row r="68" spans="1:4" x14ac:dyDescent="0.2">
      <c r="A68" t="str">
        <f t="shared" si="1"/>
        <v>2025July</v>
      </c>
      <c r="B68">
        <v>2025</v>
      </c>
      <c r="C68" t="s">
        <v>21</v>
      </c>
      <c r="D68" s="26">
        <v>0</v>
      </c>
    </row>
    <row r="69" spans="1:4" x14ac:dyDescent="0.2">
      <c r="A69" t="str">
        <f t="shared" si="1"/>
        <v>2025August</v>
      </c>
      <c r="B69">
        <v>2025</v>
      </c>
      <c r="C69" t="s">
        <v>22</v>
      </c>
      <c r="D69" s="26">
        <v>0</v>
      </c>
    </row>
    <row r="70" spans="1:4" x14ac:dyDescent="0.2">
      <c r="A70" t="str">
        <f t="shared" si="1"/>
        <v>2025September</v>
      </c>
      <c r="B70">
        <v>2025</v>
      </c>
      <c r="C70" t="s">
        <v>23</v>
      </c>
      <c r="D70" s="26">
        <v>0</v>
      </c>
    </row>
    <row r="71" spans="1:4" x14ac:dyDescent="0.2">
      <c r="A71" t="str">
        <f t="shared" si="1"/>
        <v>2025October</v>
      </c>
      <c r="B71">
        <v>2025</v>
      </c>
      <c r="C71" t="s">
        <v>30</v>
      </c>
      <c r="D71" s="26">
        <v>0</v>
      </c>
    </row>
    <row r="72" spans="1:4" x14ac:dyDescent="0.2">
      <c r="A72" t="str">
        <f t="shared" si="1"/>
        <v>2025November</v>
      </c>
      <c r="B72">
        <v>2025</v>
      </c>
      <c r="C72" t="s">
        <v>31</v>
      </c>
      <c r="D72" s="26">
        <v>0</v>
      </c>
    </row>
    <row r="73" spans="1:4" x14ac:dyDescent="0.2">
      <c r="A73" t="str">
        <f t="shared" si="1"/>
        <v>2025December</v>
      </c>
      <c r="B73">
        <v>2025</v>
      </c>
      <c r="C73" t="s">
        <v>32</v>
      </c>
      <c r="D73" s="26">
        <v>0</v>
      </c>
    </row>
    <row r="74" spans="1:4" x14ac:dyDescent="0.2">
      <c r="A74" t="str">
        <f t="shared" si="1"/>
        <v>2026January</v>
      </c>
      <c r="B74">
        <v>2026</v>
      </c>
      <c r="C74" t="s">
        <v>29</v>
      </c>
      <c r="D74" s="26">
        <v>0</v>
      </c>
    </row>
    <row r="75" spans="1:4" x14ac:dyDescent="0.2">
      <c r="A75" t="str">
        <f t="shared" si="1"/>
        <v>2026February</v>
      </c>
      <c r="B75">
        <v>2026</v>
      </c>
      <c r="C75" t="s">
        <v>33</v>
      </c>
      <c r="D75" s="26">
        <v>0</v>
      </c>
    </row>
    <row r="76" spans="1:4" x14ac:dyDescent="0.2">
      <c r="A76" t="str">
        <f t="shared" si="1"/>
        <v>2026March</v>
      </c>
      <c r="B76">
        <v>2026</v>
      </c>
      <c r="C76" t="s">
        <v>34</v>
      </c>
      <c r="D76" s="26">
        <v>0</v>
      </c>
    </row>
    <row r="77" spans="1:4" x14ac:dyDescent="0.2">
      <c r="A77" t="str">
        <f t="shared" si="1"/>
        <v>2026April</v>
      </c>
      <c r="B77">
        <v>2026</v>
      </c>
      <c r="C77" t="s">
        <v>35</v>
      </c>
      <c r="D77" s="26">
        <v>0</v>
      </c>
    </row>
    <row r="78" spans="1:4" x14ac:dyDescent="0.2">
      <c r="A78" t="str">
        <f t="shared" si="1"/>
        <v>2026May</v>
      </c>
      <c r="B78">
        <v>2026</v>
      </c>
      <c r="C78" t="s">
        <v>36</v>
      </c>
      <c r="D78" s="26">
        <v>0</v>
      </c>
    </row>
    <row r="79" spans="1:4" x14ac:dyDescent="0.2">
      <c r="A79" t="str">
        <f t="shared" si="1"/>
        <v>2026June</v>
      </c>
      <c r="B79">
        <v>2026</v>
      </c>
      <c r="C79" t="s">
        <v>20</v>
      </c>
      <c r="D79" s="26">
        <v>0</v>
      </c>
    </row>
    <row r="80" spans="1:4" x14ac:dyDescent="0.2">
      <c r="A80" t="str">
        <f t="shared" si="1"/>
        <v>2026July</v>
      </c>
      <c r="B80">
        <v>2026</v>
      </c>
      <c r="C80" t="s">
        <v>21</v>
      </c>
      <c r="D80" s="26">
        <v>0</v>
      </c>
    </row>
    <row r="81" spans="1:4" x14ac:dyDescent="0.2">
      <c r="A81" t="str">
        <f t="shared" si="1"/>
        <v>2026August</v>
      </c>
      <c r="B81">
        <v>2026</v>
      </c>
      <c r="C81" t="s">
        <v>22</v>
      </c>
      <c r="D81" s="26">
        <v>0</v>
      </c>
    </row>
    <row r="82" spans="1:4" x14ac:dyDescent="0.2">
      <c r="A82" t="str">
        <f t="shared" si="1"/>
        <v>2026September</v>
      </c>
      <c r="B82">
        <v>2026</v>
      </c>
      <c r="C82" t="s">
        <v>23</v>
      </c>
      <c r="D82" s="26">
        <v>0</v>
      </c>
    </row>
    <row r="83" spans="1:4" x14ac:dyDescent="0.2">
      <c r="A83" t="str">
        <f t="shared" si="1"/>
        <v>2026October</v>
      </c>
      <c r="B83">
        <v>2026</v>
      </c>
      <c r="C83" t="s">
        <v>30</v>
      </c>
      <c r="D83" s="26">
        <v>0</v>
      </c>
    </row>
    <row r="84" spans="1:4" x14ac:dyDescent="0.2">
      <c r="A84" t="str">
        <f t="shared" si="1"/>
        <v>2026November</v>
      </c>
      <c r="B84">
        <v>2026</v>
      </c>
      <c r="C84" t="s">
        <v>31</v>
      </c>
      <c r="D84" s="26">
        <v>0</v>
      </c>
    </row>
    <row r="85" spans="1:4" x14ac:dyDescent="0.2">
      <c r="A85" t="str">
        <f t="shared" si="1"/>
        <v>2026December</v>
      </c>
      <c r="B85">
        <v>2026</v>
      </c>
      <c r="C85" t="s">
        <v>32</v>
      </c>
      <c r="D85" s="26">
        <v>0</v>
      </c>
    </row>
    <row r="86" spans="1:4" x14ac:dyDescent="0.2">
      <c r="A86" t="str">
        <f t="shared" si="1"/>
        <v>2027January</v>
      </c>
      <c r="B86">
        <v>2027</v>
      </c>
      <c r="C86" t="s">
        <v>29</v>
      </c>
      <c r="D86" s="26">
        <v>0</v>
      </c>
    </row>
    <row r="87" spans="1:4" x14ac:dyDescent="0.2">
      <c r="A87" t="str">
        <f t="shared" si="1"/>
        <v>2027February</v>
      </c>
      <c r="B87">
        <v>2027</v>
      </c>
      <c r="C87" t="s">
        <v>33</v>
      </c>
      <c r="D87" s="26">
        <v>0</v>
      </c>
    </row>
    <row r="88" spans="1:4" x14ac:dyDescent="0.2">
      <c r="A88" t="str">
        <f t="shared" si="1"/>
        <v>2027March</v>
      </c>
      <c r="B88">
        <v>2027</v>
      </c>
      <c r="C88" t="s">
        <v>34</v>
      </c>
      <c r="D88" s="26">
        <v>0</v>
      </c>
    </row>
    <row r="89" spans="1:4" x14ac:dyDescent="0.2">
      <c r="A89" t="str">
        <f t="shared" si="1"/>
        <v>2027April</v>
      </c>
      <c r="B89">
        <v>2027</v>
      </c>
      <c r="C89" t="s">
        <v>35</v>
      </c>
      <c r="D89" s="26">
        <v>0</v>
      </c>
    </row>
    <row r="90" spans="1:4" x14ac:dyDescent="0.2">
      <c r="A90" t="str">
        <f t="shared" si="1"/>
        <v>2027May</v>
      </c>
      <c r="B90">
        <v>2027</v>
      </c>
      <c r="C90" t="s">
        <v>36</v>
      </c>
      <c r="D90" s="26">
        <v>0</v>
      </c>
    </row>
    <row r="91" spans="1:4" x14ac:dyDescent="0.2">
      <c r="A91" t="str">
        <f t="shared" si="1"/>
        <v>2027June</v>
      </c>
      <c r="B91">
        <v>2027</v>
      </c>
      <c r="C91" t="s">
        <v>20</v>
      </c>
      <c r="D91" s="26">
        <v>0</v>
      </c>
    </row>
    <row r="92" spans="1:4" x14ac:dyDescent="0.2">
      <c r="A92" t="str">
        <f t="shared" si="1"/>
        <v>2027July</v>
      </c>
      <c r="B92">
        <v>2027</v>
      </c>
      <c r="C92" t="s">
        <v>21</v>
      </c>
      <c r="D92" s="26">
        <v>0</v>
      </c>
    </row>
    <row r="93" spans="1:4" x14ac:dyDescent="0.2">
      <c r="A93" t="str">
        <f t="shared" si="1"/>
        <v>2027August</v>
      </c>
      <c r="B93">
        <v>2027</v>
      </c>
      <c r="C93" t="s">
        <v>22</v>
      </c>
      <c r="D93" s="26">
        <v>0</v>
      </c>
    </row>
    <row r="94" spans="1:4" x14ac:dyDescent="0.2">
      <c r="A94" t="str">
        <f t="shared" si="1"/>
        <v>2027September</v>
      </c>
      <c r="B94">
        <v>2027</v>
      </c>
      <c r="C94" t="s">
        <v>23</v>
      </c>
      <c r="D94" s="26">
        <v>0</v>
      </c>
    </row>
    <row r="95" spans="1:4" x14ac:dyDescent="0.2">
      <c r="A95" t="str">
        <f t="shared" si="1"/>
        <v>2027October</v>
      </c>
      <c r="B95">
        <v>2027</v>
      </c>
      <c r="C95" t="s">
        <v>30</v>
      </c>
      <c r="D95" s="26">
        <v>0</v>
      </c>
    </row>
    <row r="96" spans="1:4" x14ac:dyDescent="0.2">
      <c r="A96" t="str">
        <f t="shared" si="1"/>
        <v>2027November</v>
      </c>
      <c r="B96">
        <v>2027</v>
      </c>
      <c r="C96" t="s">
        <v>31</v>
      </c>
      <c r="D96" s="26">
        <v>0</v>
      </c>
    </row>
    <row r="97" spans="1:4" x14ac:dyDescent="0.2">
      <c r="A97" t="str">
        <f t="shared" si="1"/>
        <v>2027December</v>
      </c>
      <c r="B97">
        <v>2027</v>
      </c>
      <c r="C97" t="s">
        <v>32</v>
      </c>
      <c r="D97" s="26">
        <v>0</v>
      </c>
    </row>
    <row r="98" spans="1:4" x14ac:dyDescent="0.2">
      <c r="A98" t="str">
        <f t="shared" si="1"/>
        <v>2028January</v>
      </c>
      <c r="B98">
        <v>2028</v>
      </c>
      <c r="C98" t="s">
        <v>29</v>
      </c>
      <c r="D98" s="26">
        <v>0</v>
      </c>
    </row>
    <row r="99" spans="1:4" x14ac:dyDescent="0.2">
      <c r="A99" t="str">
        <f t="shared" si="1"/>
        <v>2028February</v>
      </c>
      <c r="B99">
        <v>2028</v>
      </c>
      <c r="C99" t="s">
        <v>33</v>
      </c>
      <c r="D99" s="26">
        <v>0</v>
      </c>
    </row>
    <row r="100" spans="1:4" x14ac:dyDescent="0.2">
      <c r="A100" t="str">
        <f t="shared" si="1"/>
        <v>2028March</v>
      </c>
      <c r="B100">
        <v>2028</v>
      </c>
      <c r="C100" t="s">
        <v>34</v>
      </c>
      <c r="D100" s="26">
        <v>0</v>
      </c>
    </row>
    <row r="101" spans="1:4" x14ac:dyDescent="0.2">
      <c r="A101" t="str">
        <f t="shared" si="1"/>
        <v>2028April</v>
      </c>
      <c r="B101">
        <v>2028</v>
      </c>
      <c r="C101" t="s">
        <v>35</v>
      </c>
      <c r="D101" s="26">
        <v>0</v>
      </c>
    </row>
    <row r="102" spans="1:4" x14ac:dyDescent="0.2">
      <c r="A102" t="str">
        <f t="shared" si="1"/>
        <v>2028May</v>
      </c>
      <c r="B102">
        <v>2028</v>
      </c>
      <c r="C102" t="s">
        <v>36</v>
      </c>
      <c r="D102" s="26">
        <v>0</v>
      </c>
    </row>
    <row r="103" spans="1:4" x14ac:dyDescent="0.2">
      <c r="A103" t="str">
        <f t="shared" si="1"/>
        <v>2028June</v>
      </c>
      <c r="B103">
        <v>2028</v>
      </c>
      <c r="C103" t="s">
        <v>20</v>
      </c>
      <c r="D103" s="26">
        <v>0</v>
      </c>
    </row>
    <row r="104" spans="1:4" x14ac:dyDescent="0.2">
      <c r="A104" t="str">
        <f t="shared" si="1"/>
        <v>2028July</v>
      </c>
      <c r="B104">
        <v>2028</v>
      </c>
      <c r="C104" t="s">
        <v>21</v>
      </c>
      <c r="D104" s="26">
        <v>0</v>
      </c>
    </row>
    <row r="105" spans="1:4" x14ac:dyDescent="0.2">
      <c r="A105" t="str">
        <f t="shared" si="1"/>
        <v>2028August</v>
      </c>
      <c r="B105">
        <v>2028</v>
      </c>
      <c r="C105" t="s">
        <v>22</v>
      </c>
      <c r="D105" s="26">
        <v>0</v>
      </c>
    </row>
    <row r="106" spans="1:4" x14ac:dyDescent="0.2">
      <c r="A106" t="str">
        <f t="shared" si="1"/>
        <v>2028September</v>
      </c>
      <c r="B106">
        <v>2028</v>
      </c>
      <c r="C106" t="s">
        <v>23</v>
      </c>
      <c r="D106" s="26">
        <v>0</v>
      </c>
    </row>
    <row r="107" spans="1:4" x14ac:dyDescent="0.2">
      <c r="A107" t="str">
        <f t="shared" si="1"/>
        <v>2028October</v>
      </c>
      <c r="B107">
        <v>2028</v>
      </c>
      <c r="C107" t="s">
        <v>30</v>
      </c>
      <c r="D107" s="26">
        <v>0</v>
      </c>
    </row>
    <row r="108" spans="1:4" x14ac:dyDescent="0.2">
      <c r="A108" t="str">
        <f t="shared" si="1"/>
        <v>2028November</v>
      </c>
      <c r="B108">
        <v>2028</v>
      </c>
      <c r="C108" t="s">
        <v>31</v>
      </c>
      <c r="D108" s="26">
        <v>0</v>
      </c>
    </row>
    <row r="109" spans="1:4" x14ac:dyDescent="0.2">
      <c r="A109" t="str">
        <f t="shared" si="1"/>
        <v>2028December</v>
      </c>
      <c r="B109">
        <v>2028</v>
      </c>
      <c r="C109" t="s">
        <v>32</v>
      </c>
      <c r="D109" s="26">
        <v>0</v>
      </c>
    </row>
    <row r="110" spans="1:4" x14ac:dyDescent="0.2">
      <c r="A110" t="str">
        <f t="shared" si="1"/>
        <v>2029January</v>
      </c>
      <c r="B110">
        <v>2029</v>
      </c>
      <c r="C110" t="s">
        <v>29</v>
      </c>
      <c r="D110" s="26">
        <v>0</v>
      </c>
    </row>
    <row r="111" spans="1:4" x14ac:dyDescent="0.2">
      <c r="A111" t="str">
        <f t="shared" si="1"/>
        <v>2029February</v>
      </c>
      <c r="B111">
        <v>2029</v>
      </c>
      <c r="C111" t="s">
        <v>33</v>
      </c>
      <c r="D111" s="26">
        <v>0</v>
      </c>
    </row>
    <row r="112" spans="1:4" x14ac:dyDescent="0.2">
      <c r="A112" t="str">
        <f t="shared" si="1"/>
        <v>2029March</v>
      </c>
      <c r="B112">
        <v>2029</v>
      </c>
      <c r="C112" t="s">
        <v>34</v>
      </c>
      <c r="D112" s="26">
        <v>0</v>
      </c>
    </row>
    <row r="113" spans="1:4" x14ac:dyDescent="0.2">
      <c r="A113" t="str">
        <f t="shared" si="1"/>
        <v>2029April</v>
      </c>
      <c r="B113">
        <v>2029</v>
      </c>
      <c r="C113" t="s">
        <v>35</v>
      </c>
      <c r="D113" s="26">
        <v>0</v>
      </c>
    </row>
    <row r="114" spans="1:4" x14ac:dyDescent="0.2">
      <c r="A114" t="str">
        <f t="shared" si="1"/>
        <v>2029May</v>
      </c>
      <c r="B114">
        <v>2029</v>
      </c>
      <c r="C114" t="s">
        <v>36</v>
      </c>
      <c r="D114" s="26">
        <v>0</v>
      </c>
    </row>
    <row r="115" spans="1:4" x14ac:dyDescent="0.2">
      <c r="A115" t="str">
        <f t="shared" si="1"/>
        <v>2029June</v>
      </c>
      <c r="B115">
        <v>2029</v>
      </c>
      <c r="C115" t="s">
        <v>20</v>
      </c>
      <c r="D115" s="26">
        <v>0</v>
      </c>
    </row>
    <row r="116" spans="1:4" x14ac:dyDescent="0.2">
      <c r="A116" t="str">
        <f t="shared" si="1"/>
        <v>2029July</v>
      </c>
      <c r="B116">
        <v>2029</v>
      </c>
      <c r="C116" t="s">
        <v>21</v>
      </c>
      <c r="D116" s="26">
        <v>0</v>
      </c>
    </row>
    <row r="117" spans="1:4" x14ac:dyDescent="0.2">
      <c r="A117" t="str">
        <f t="shared" si="1"/>
        <v>2029August</v>
      </c>
      <c r="B117">
        <v>2029</v>
      </c>
      <c r="C117" t="s">
        <v>22</v>
      </c>
      <c r="D117" s="26">
        <v>0</v>
      </c>
    </row>
    <row r="118" spans="1:4" x14ac:dyDescent="0.2">
      <c r="A118" t="str">
        <f t="shared" si="1"/>
        <v>2029September</v>
      </c>
      <c r="B118">
        <v>2029</v>
      </c>
      <c r="C118" t="s">
        <v>23</v>
      </c>
      <c r="D118" s="26">
        <v>0</v>
      </c>
    </row>
    <row r="119" spans="1:4" x14ac:dyDescent="0.2">
      <c r="A119" t="str">
        <f t="shared" si="1"/>
        <v>2029October</v>
      </c>
      <c r="B119">
        <v>2029</v>
      </c>
      <c r="C119" t="s">
        <v>30</v>
      </c>
      <c r="D119" s="26">
        <v>0</v>
      </c>
    </row>
    <row r="120" spans="1:4" x14ac:dyDescent="0.2">
      <c r="A120" t="str">
        <f t="shared" si="1"/>
        <v>2029November</v>
      </c>
      <c r="B120">
        <v>2029</v>
      </c>
      <c r="C120" t="s">
        <v>31</v>
      </c>
      <c r="D120" s="26">
        <v>0</v>
      </c>
    </row>
    <row r="121" spans="1:4" x14ac:dyDescent="0.2">
      <c r="A121" t="str">
        <f t="shared" si="1"/>
        <v>2029December</v>
      </c>
      <c r="B121">
        <v>2029</v>
      </c>
      <c r="C121" t="s">
        <v>32</v>
      </c>
      <c r="D121" s="26">
        <v>0</v>
      </c>
    </row>
    <row r="122" spans="1:4" x14ac:dyDescent="0.2">
      <c r="A122" t="str">
        <f t="shared" si="1"/>
        <v>2030January</v>
      </c>
      <c r="B122">
        <v>2030</v>
      </c>
      <c r="C122" t="s">
        <v>29</v>
      </c>
      <c r="D122" s="26">
        <v>0</v>
      </c>
    </row>
    <row r="123" spans="1:4" x14ac:dyDescent="0.2">
      <c r="A123" t="str">
        <f t="shared" si="1"/>
        <v>2030February</v>
      </c>
      <c r="B123">
        <v>2030</v>
      </c>
      <c r="C123" t="s">
        <v>33</v>
      </c>
      <c r="D123" s="26">
        <v>0</v>
      </c>
    </row>
    <row r="124" spans="1:4" x14ac:dyDescent="0.2">
      <c r="A124" t="str">
        <f t="shared" si="1"/>
        <v>2030March</v>
      </c>
      <c r="B124">
        <v>2030</v>
      </c>
      <c r="C124" t="s">
        <v>34</v>
      </c>
      <c r="D124" s="26">
        <v>0</v>
      </c>
    </row>
    <row r="125" spans="1:4" x14ac:dyDescent="0.2">
      <c r="A125" t="str">
        <f t="shared" si="1"/>
        <v>2030April</v>
      </c>
      <c r="B125">
        <v>2030</v>
      </c>
      <c r="C125" t="s">
        <v>35</v>
      </c>
      <c r="D125" s="26">
        <v>0</v>
      </c>
    </row>
    <row r="126" spans="1:4" x14ac:dyDescent="0.2">
      <c r="A126" t="str">
        <f t="shared" si="1"/>
        <v>2030May</v>
      </c>
      <c r="B126">
        <v>2030</v>
      </c>
      <c r="C126" t="s">
        <v>36</v>
      </c>
      <c r="D126" s="26">
        <v>0</v>
      </c>
    </row>
    <row r="127" spans="1:4" x14ac:dyDescent="0.2">
      <c r="A127" t="str">
        <f t="shared" si="1"/>
        <v>2030June</v>
      </c>
      <c r="B127">
        <v>2030</v>
      </c>
      <c r="C127" t="s">
        <v>20</v>
      </c>
      <c r="D127" s="26">
        <v>0</v>
      </c>
    </row>
    <row r="128" spans="1:4" x14ac:dyDescent="0.2">
      <c r="A128" t="str">
        <f t="shared" si="1"/>
        <v>2030July</v>
      </c>
      <c r="B128">
        <v>2030</v>
      </c>
      <c r="C128" t="s">
        <v>21</v>
      </c>
      <c r="D128" s="26">
        <v>0</v>
      </c>
    </row>
    <row r="129" spans="1:4" x14ac:dyDescent="0.2">
      <c r="A129" t="str">
        <f t="shared" si="1"/>
        <v>2030August</v>
      </c>
      <c r="B129">
        <v>2030</v>
      </c>
      <c r="C129" t="s">
        <v>22</v>
      </c>
      <c r="D129" s="26">
        <v>0</v>
      </c>
    </row>
    <row r="130" spans="1:4" x14ac:dyDescent="0.2">
      <c r="A130" t="str">
        <f t="shared" si="1"/>
        <v>2030September</v>
      </c>
      <c r="B130">
        <v>2030</v>
      </c>
      <c r="C130" t="s">
        <v>23</v>
      </c>
      <c r="D130" s="26">
        <v>0</v>
      </c>
    </row>
    <row r="131" spans="1:4" x14ac:dyDescent="0.2">
      <c r="A131" t="str">
        <f t="shared" ref="A131:A142" si="2">CONCATENATE(B131,C131)</f>
        <v>2030October</v>
      </c>
      <c r="B131">
        <v>2030</v>
      </c>
      <c r="C131" t="s">
        <v>30</v>
      </c>
      <c r="D131" s="26">
        <v>0</v>
      </c>
    </row>
    <row r="132" spans="1:4" x14ac:dyDescent="0.2">
      <c r="A132" t="str">
        <f t="shared" si="2"/>
        <v>2030November</v>
      </c>
      <c r="B132">
        <v>2030</v>
      </c>
      <c r="C132" t="s">
        <v>31</v>
      </c>
      <c r="D132" s="26">
        <v>0</v>
      </c>
    </row>
    <row r="133" spans="1:4" x14ac:dyDescent="0.2">
      <c r="A133" t="str">
        <f t="shared" si="2"/>
        <v>2030December</v>
      </c>
      <c r="B133">
        <v>2030</v>
      </c>
      <c r="C133" t="s">
        <v>32</v>
      </c>
      <c r="D133" s="26">
        <v>0</v>
      </c>
    </row>
    <row r="134" spans="1:4" x14ac:dyDescent="0.2">
      <c r="A134" t="str">
        <f t="shared" si="2"/>
        <v>2031January</v>
      </c>
      <c r="B134">
        <v>2031</v>
      </c>
      <c r="C134" t="s">
        <v>29</v>
      </c>
      <c r="D134" s="26">
        <v>0</v>
      </c>
    </row>
    <row r="135" spans="1:4" x14ac:dyDescent="0.2">
      <c r="A135" t="str">
        <f t="shared" si="2"/>
        <v>2031February</v>
      </c>
      <c r="B135">
        <v>2031</v>
      </c>
      <c r="C135" t="s">
        <v>33</v>
      </c>
      <c r="D135" s="26">
        <v>0</v>
      </c>
    </row>
    <row r="136" spans="1:4" x14ac:dyDescent="0.2">
      <c r="A136" t="str">
        <f t="shared" si="2"/>
        <v>2031March</v>
      </c>
      <c r="B136">
        <v>2031</v>
      </c>
      <c r="C136" t="s">
        <v>34</v>
      </c>
      <c r="D136" s="26">
        <v>0</v>
      </c>
    </row>
    <row r="137" spans="1:4" x14ac:dyDescent="0.2">
      <c r="A137" t="str">
        <f t="shared" si="2"/>
        <v>2031April</v>
      </c>
      <c r="B137">
        <v>2031</v>
      </c>
      <c r="C137" t="s">
        <v>35</v>
      </c>
      <c r="D137" s="26">
        <v>0</v>
      </c>
    </row>
    <row r="138" spans="1:4" x14ac:dyDescent="0.2">
      <c r="A138" t="str">
        <f t="shared" si="2"/>
        <v>2031May</v>
      </c>
      <c r="B138">
        <v>2031</v>
      </c>
      <c r="C138" t="s">
        <v>36</v>
      </c>
      <c r="D138" s="26">
        <v>0</v>
      </c>
    </row>
    <row r="139" spans="1:4" x14ac:dyDescent="0.2">
      <c r="A139" t="str">
        <f t="shared" si="2"/>
        <v>2031June</v>
      </c>
      <c r="B139">
        <v>2031</v>
      </c>
      <c r="C139" t="s">
        <v>20</v>
      </c>
      <c r="D139" s="26">
        <v>0</v>
      </c>
    </row>
    <row r="140" spans="1:4" x14ac:dyDescent="0.2">
      <c r="A140" t="str">
        <f t="shared" si="2"/>
        <v>2031July</v>
      </c>
      <c r="B140">
        <v>2031</v>
      </c>
      <c r="C140" t="s">
        <v>21</v>
      </c>
      <c r="D140" s="26">
        <v>0</v>
      </c>
    </row>
    <row r="141" spans="1:4" x14ac:dyDescent="0.2">
      <c r="A141" t="str">
        <f t="shared" si="2"/>
        <v>2031August</v>
      </c>
      <c r="B141">
        <v>2031</v>
      </c>
      <c r="C141" t="s">
        <v>22</v>
      </c>
      <c r="D141" s="26">
        <v>0</v>
      </c>
    </row>
    <row r="142" spans="1:4" x14ac:dyDescent="0.2">
      <c r="A142" t="str">
        <f t="shared" si="2"/>
        <v>2031September</v>
      </c>
      <c r="B142">
        <v>2031</v>
      </c>
      <c r="C142" t="s">
        <v>23</v>
      </c>
      <c r="D142" s="26">
        <v>0</v>
      </c>
    </row>
    <row r="143" spans="1:4" x14ac:dyDescent="0.2">
      <c r="A143" t="str">
        <f t="shared" ref="A143:A145" si="3">CONCATENATE(B143,C143)</f>
        <v>2031October</v>
      </c>
      <c r="B143">
        <v>2031</v>
      </c>
      <c r="C143" t="s">
        <v>30</v>
      </c>
      <c r="D143" s="26">
        <v>0</v>
      </c>
    </row>
    <row r="144" spans="1:4" x14ac:dyDescent="0.2">
      <c r="A144" t="str">
        <f t="shared" si="3"/>
        <v>2031November</v>
      </c>
      <c r="B144">
        <v>2031</v>
      </c>
      <c r="C144" t="s">
        <v>31</v>
      </c>
      <c r="D144" s="26">
        <v>0</v>
      </c>
    </row>
    <row r="145" spans="1:4" x14ac:dyDescent="0.2">
      <c r="A145" t="str">
        <f t="shared" si="3"/>
        <v>2031December</v>
      </c>
      <c r="B145">
        <v>2031</v>
      </c>
      <c r="C145" t="s">
        <v>32</v>
      </c>
      <c r="D145" s="26">
        <v>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6</vt:i4>
      </vt:variant>
      <vt:variant>
        <vt:lpstr>Named Ranges</vt:lpstr>
      </vt:variant>
      <vt:variant>
        <vt:i4>16</vt:i4>
      </vt:variant>
    </vt:vector>
  </HeadingPairs>
  <TitlesOfParts>
    <vt:vector size="22" baseType="lpstr">
      <vt:lpstr>Output</vt:lpstr>
      <vt:lpstr>Lists</vt:lpstr>
      <vt:lpstr>Enrollment Forecast</vt:lpstr>
      <vt:lpstr>Hourly Data</vt:lpstr>
      <vt:lpstr>Summary Data</vt:lpstr>
      <vt:lpstr>COVID Binary</vt:lpstr>
      <vt:lpstr>DATA_covid</vt:lpstr>
      <vt:lpstr>DATA_enrollments</vt:lpstr>
      <vt:lpstr>DATA_load_impacts</vt:lpstr>
      <vt:lpstr>DATA_summary_table</vt:lpstr>
      <vt:lpstr>daytype</vt:lpstr>
      <vt:lpstr>forecast_year</vt:lpstr>
      <vt:lpstr>HEADER_covid</vt:lpstr>
      <vt:lpstr>HEADER_enrollments</vt:lpstr>
      <vt:lpstr>HEADER_load_impacts</vt:lpstr>
      <vt:lpstr>HEADER_summary_table</vt:lpstr>
      <vt:lpstr>rate</vt:lpstr>
      <vt:lpstr>result_type</vt:lpstr>
      <vt:lpstr>segment</vt:lpstr>
      <vt:lpstr>time</vt:lpstr>
      <vt:lpstr>weather_data</vt:lpstr>
      <vt:lpstr>weather_year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Savage, Aimee</dc:creator>
  <cp:lastModifiedBy>admin</cp:lastModifiedBy>
  <dcterms:created xsi:type="dcterms:W3CDTF">2018-11-13T22:55:48Z</dcterms:created>
  <dcterms:modified xsi:type="dcterms:W3CDTF">2021-05-20T23:57:15Z</dcterms:modified>
</cp:coreProperties>
</file>